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E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<sst xmlns="http://schemas.openxmlformats.org/spreadsheetml/2006/main" count="36139" uniqueCount="3901">
  <si>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</si>
  <si>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</si>
  <si>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</si>
  <si>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</si>
  <si>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</si>
  <si>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</si>
  <si>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</si>
  <si>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</si>
  <si>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</si>
  <si>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</si>
  <si>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</si>
  <si>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</si>
  <si>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</si>
  <si>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</si>
  <si>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</si>
  <si>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</si>
  <si>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</si>
  <si>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</si>
  <si>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</si>
  <si>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</si>
  <si>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</si>
  <si>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</si>
  <si>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</si>
  <si>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</si>
  <si>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</si>
  <si>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</si>
  <si>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</si>
  <si>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</si>
  <si>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</si>
  <si>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</si>
  <si>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</si>
  <si>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</si>
  <si>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</si>
  <si>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</si>
  <si>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</si>
  <si>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</si>
  <si>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</si>
  <si>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</si>
  <si>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</si>
  <si>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</si>
  <si>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</si>
  <si>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</si>
  <si>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</si>
  <si>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</si>
  <si>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</si>
  <si>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</si>
  <si>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</si>
  <si>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</si>
  <si>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</si>
  <si>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</si>
  <si>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</si>
  <si>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</si>
  <si>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</si>
  <si>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</si>
  <si>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</si>
  <si>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</si>
  <si>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</si>
  <si>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</si>
  <si>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</si>
  <si>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</si>
  <si>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</si>
  <si>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</si>
  <si>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</si>
  <si>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</si>
  <si>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</si>
  <si>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</si>
  <si>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</si>
  <si>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</si>
  <si>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</si>
  <si>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</si>
  <si>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</si>
  <si>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</si>
  <si>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</si>
  <si>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</si>
  <si>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</si>
  <si>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</si>
  <si>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</si>
  <si>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</si>
  <si>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</si>
  <si>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</si>
  <si>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</si>
  <si>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</si>
  <si>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</si>
  <si>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</si>
  <si>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</si>
  <si>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</si>
  <si>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</si>
  <si>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</si>
  <si>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</si>
  <si>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</si>
  <si>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</si>
  <si>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</si>
  <si>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</si>
  <si>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</si>
  <si>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</si>
  <si>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</si>
  <si>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</si>
  <si>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</si>
  <si>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</si>
  <si>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</si>
  <si>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</si>
  <si>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</si>
  <si>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</si>
  <si>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</si>
  <si>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</si>
  <si>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</si>
  <si>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</si>
  <si>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</si>
  <si>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</si>
  <si>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</si>
  <si>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</si>
  <si>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</si>
  <si>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</si>
  <si>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</si>
  <si>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</si>
  <si>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</si>
  <si>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</si>
  <si>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</si>
  <si>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</si>
  <si>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</si>
  <si>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</si>
  <si>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</si>
  <si>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</si>
  <si>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</si>
  <si>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</si>
  <si>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</si>
  <si>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</si>
  <si>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</si>
  <si>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</si>
  <si>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</si>
  <si>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</si>
  <si>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</si>
  <si>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</si>
  <si>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</si>
  <si>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</si>
  <si>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</si>
  <si>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</si>
  <si>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</si>
  <si>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</si>
  <si>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</si>
  <si>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</si>
  <si>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</si>
  <si>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</si>
  <si>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</si>
  <si>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</si>
  <si>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</si>
  <si>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</si>
  <si>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</si>
  <si>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</si>
  <si>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</si>
  <si>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</si>
  <si>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</si>
  <si>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</si>
  <si>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</si>
  <si>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</si>
  <si>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</si>
  <si>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</si>
  <si>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</si>
  <si>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</si>
  <si>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</si>
  <si>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</si>
  <si>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</si>
  <si>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</si>
  <si>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</si>
  <si>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</si>
  <si>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</si>
  <si>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</si>
  <si>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</si>
  <si>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</si>
  <si>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</si>
  <si>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</si>
  <si>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</si>
  <si>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</si>
  <si>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</si>
  <si>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</si>
  <si>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</si>
  <si>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</si>
  <si>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</si>
  <si>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</si>
  <si>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</si>
  <si>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</si>
  <si>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</si>
  <si>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</si>
  <si>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</si>
  <si>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</si>
  <si>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</si>
  <si>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</si>
  <si>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</si>
  <si>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</si>
  <si>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</si>
  <si>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</si>
  <si>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</si>
  <si>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</si>
  <si>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</si>
  <si>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</si>
  <si>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</si>
  <si>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</si>
  <si>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</si>
  <si>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</si>
  <si>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</si>
  <si>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</si>
  <si>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</si>
  <si>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</si>
  <si>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</si>
  <si>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</si>
  <si>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</si>
  <si>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</si>
  <si>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</si>
  <si>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</si>
  <si>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</si>
  <si>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</si>
  <si>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</si>
  <si>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</si>
  <si>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</si>
  <si>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</si>
  <si>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</si>
  <si>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</si>
  <si>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</si>
  <si>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</si>
  <si>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</si>
  <si>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</si>
  <si>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</si>
  <si>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</si>
  <si>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</si>
  <si>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</si>
  <si>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</si>
  <si>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</si>
  <si>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</si>
  <si>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</si>
  <si>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</si>
  <si>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</si>
  <si>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</si>
  <si>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</si>
  <si>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</si>
  <si>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</si>
  <si>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</si>
  <si>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</si>
  <si>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</si>
  <si>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</si>
  <si>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</si>
  <si>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</si>
  <si>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</si>
  <si>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</si>
  <si>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</si>
  <si>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</si>
  <si>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</si>
  <si>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</si>
  <si>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</si>
  <si>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</si>
  <si>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</si>
  <si>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</si>
  <si>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</si>
  <si>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</si>
  <si>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</si>
  <si>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</si>
  <si>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</si>
  <si>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</si>
  <si>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</si>
  <si>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</si>
  <si>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</si>
  <si>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</si>
  <si>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</si>
  <si>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</si>
  <si>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</si>
  <si>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</si>
  <si>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</si>
  <si>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</si>
  <si>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</si>
  <si>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</si>
  <si>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</si>
  <si>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</si>
  <si>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</si>
  <si>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</si>
  <si>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</si>
  <si>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</si>
  <si>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</si>
  <si>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</si>
  <si>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</si>
  <si>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</si>
  <si>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</si>
  <si>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</si>
  <si>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</si>
  <si>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</si>
  <si>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</si>
  <si>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</si>
  <si>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</si>
  <si>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</si>
  <si>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</si>
  <si>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</si>
  <si>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</si>
  <si>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</si>
  <si>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</si>
  <si>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</si>
  <si>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</si>
  <si>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</si>
  <si>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</si>
  <si>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</si>
  <si>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</si>
  <si>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</si>
  <si>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</si>
  <si>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</si>
  <si>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</si>
  <si>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</si>
  <si>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</si>
  <si>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</si>
  <si>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</si>
  <si>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</si>
  <si>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</si>
  <si>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</si>
  <si>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</si>
  <si>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</si>
  <si>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</si>
  <si>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</si>
  <si>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</si>
  <si>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Nebraska</t>
  </si>
  <si>
    <t xml:space="preserve">ER 25 </t>
  </si>
  <si>
    <t xml:space="preserve">ER 27 </t>
  </si>
  <si>
    <t xml:space="preserve">ER 42 </t>
  </si>
  <si>
    <t xml:space="preserve">ER 43 </t>
  </si>
  <si>
    <t xml:space="preserve">ER 44 </t>
  </si>
  <si>
    <t xml:space="preserve">ER 47 </t>
  </si>
  <si>
    <t>Central Great Plains</t>
  </si>
  <si>
    <t>The Central Great Plains are slightly lower, receive more precipitation, and are somewhat more irregular than the High Plains (25) to the west. Once a grassland, with scattered low trees and shrubs in the south, much of this ecological region is now cropland, the eastern boundary of the region marking the eastern limits of the major winter wheat growing area of the United States. Subsurface salt deposits and leaching contribute to high salinity found in some streams.</t>
  </si>
  <si>
    <t>Northwestern Glaciated Plains</t>
  </si>
  <si>
    <t>The Northwestern Glaciated Plains ecoregion is a transitional region between the generally more level, moister, more agricultural Northern Glaciated Plains (46) to the east and the generally more irregular, dryer, Northwestern Great Plains (43) to the west and southwest. The western and southwestern boundary roughly coincides with the limits of continental glaciation. Pocking this ecoregion is a moderately high concentration of semi-permanent and seasonal wetlands, locally referred to as Prairie Potholes.</t>
  </si>
  <si>
    <t>Northwestern Great Plains</t>
  </si>
  <si>
    <t>The Northwestern Great Plains ecoregion encompasses the Missouri Plateau section of the Great Plains that is mostly unglaciated. It is a semiarid rolling plain of shale, siltstone, and sandstone punctuated by occasional buttes and badlands. Rangeland is common, but spring wheat and alfalfa farming also occur; native grasslands, persist in areas of steep or broken topography. Agriculture is restricted by the erratic precipitation and limited opportunities for irrigation.</t>
  </si>
  <si>
    <t>Nebraska Sand Hills</t>
  </si>
  <si>
    <t>The Nebraska Sandhills comprise one of the most distinct and homogenous ecoregions in North America. One of the largest areas of grass stabilized sand dunes in the world, this region is generally devoid of cropland agriculture and except for some riparian areas in the north and east, the region is treeless. Large portions of this ecoregion contain numerous lakes and wetlands and have a lack of streams. The area is sparsely populated; however, large cattle ranches are found throughout the region.</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</si>
  <si>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</si>
  <si>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</si>
  <si>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</si>
  <si>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</si>
  <si>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</si>
  <si>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</si>
  <si>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</si>
  <si>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</si>
  <si>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</si>
  <si>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Nebraska Results</t>
  </si>
  <si>
    <r>
      <t>Nebraska's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Nebraska's 1,975</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</si>
  <si>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Warbonnet Creek</t>
  </si>
  <si>
    <t>101201080101</t>
  </si>
  <si>
    <t>NE</t>
  </si>
  <si>
    <t>Sowbelly Creek</t>
  </si>
  <si>
    <t>101201080102</t>
  </si>
  <si>
    <t>Hat Creek</t>
  </si>
  <si>
    <t>101201080103</t>
  </si>
  <si>
    <t>Hat Creek-Boggy Creek</t>
  </si>
  <si>
    <t>101201080104</t>
  </si>
  <si>
    <t>Squaw Creek-Hat Creek</t>
  </si>
  <si>
    <t>101201080105</t>
  </si>
  <si>
    <t>Jim Creek</t>
  </si>
  <si>
    <t>101201080106</t>
  </si>
  <si>
    <t>Antelope Creek-Hat Creek</t>
  </si>
  <si>
    <t>101201080107</t>
  </si>
  <si>
    <t>Whitehead Creek</t>
  </si>
  <si>
    <t>101201080108</t>
  </si>
  <si>
    <t>Long Branch Creek</t>
  </si>
  <si>
    <t>101201080301</t>
  </si>
  <si>
    <t>Headwaters White River</t>
  </si>
  <si>
    <t>101402010101</t>
  </si>
  <si>
    <t>Hile Creek-White River</t>
  </si>
  <si>
    <t>101402010102</t>
  </si>
  <si>
    <t>Kyle Creek-White River</t>
  </si>
  <si>
    <t>101402010103</t>
  </si>
  <si>
    <t>Deep Creek-White River</t>
  </si>
  <si>
    <t>101402010104</t>
  </si>
  <si>
    <t>Dead Mans Creek</t>
  </si>
  <si>
    <t>101402010105</t>
  </si>
  <si>
    <t>Middle Fork Soldier Creek</t>
  </si>
  <si>
    <t>101402010106</t>
  </si>
  <si>
    <t>Soldier Creek</t>
  </si>
  <si>
    <t>101402010107</t>
  </si>
  <si>
    <t>Glendale Cemetery-White River</t>
  </si>
  <si>
    <t>101402010108</t>
  </si>
  <si>
    <t>Bozle Creek</t>
  </si>
  <si>
    <t>101402010201</t>
  </si>
  <si>
    <t>Squaw Creek</t>
  </si>
  <si>
    <t>101402010202</t>
  </si>
  <si>
    <t>Cherry Creek-White River</t>
  </si>
  <si>
    <t>101402010203</t>
  </si>
  <si>
    <t>Little Cottonwood Creek</t>
  </si>
  <si>
    <t>101402010204</t>
  </si>
  <si>
    <t>Spring Creek</t>
  </si>
  <si>
    <t>101402010205</t>
  </si>
  <si>
    <t>Sand Creek-Little Cottonwood Creek</t>
  </si>
  <si>
    <t>101402010206</t>
  </si>
  <si>
    <t>Hooker Creek-White River</t>
  </si>
  <si>
    <t>101402010207</t>
  </si>
  <si>
    <t>Dirty Creek</t>
  </si>
  <si>
    <t>101402010301</t>
  </si>
  <si>
    <t>Headwaters Big Cottonwood Creek</t>
  </si>
  <si>
    <t>101402010302</t>
  </si>
  <si>
    <t>Dry Creek</t>
  </si>
  <si>
    <t>101402010303</t>
  </si>
  <si>
    <t>Outlet Big Cottonwood Creek</t>
  </si>
  <si>
    <t>101402010304</t>
  </si>
  <si>
    <t>Headwaters Lone Tree Creek</t>
  </si>
  <si>
    <t>101402010401</t>
  </si>
  <si>
    <t>Messenger Creek</t>
  </si>
  <si>
    <t>101402010402</t>
  </si>
  <si>
    <t>Peterson Creek</t>
  </si>
  <si>
    <t>101402010403</t>
  </si>
  <si>
    <t>Bull Creek</t>
  </si>
  <si>
    <t>101402010404</t>
  </si>
  <si>
    <t>Palmer Creek-Lone Tree Creek</t>
  </si>
  <si>
    <t>101402010405</t>
  </si>
  <si>
    <t>Ash Creek</t>
  </si>
  <si>
    <t>101402010501</t>
  </si>
  <si>
    <t>Indian Creek</t>
  </si>
  <si>
    <t>101402010502</t>
  </si>
  <si>
    <t>Whitney Lake-White River</t>
  </si>
  <si>
    <t>101402010503</t>
  </si>
  <si>
    <t>Trunk Butte Creek</t>
  </si>
  <si>
    <t>101402010504</t>
  </si>
  <si>
    <t>Dead Horse Creek</t>
  </si>
  <si>
    <t>101402010505</t>
  </si>
  <si>
    <t>Chadron Creek</t>
  </si>
  <si>
    <t>101402010506</t>
  </si>
  <si>
    <t>Chadron Municipal Airport-White River</t>
  </si>
  <si>
    <t>101402010507</t>
  </si>
  <si>
    <t>Little Bordeaux Creek</t>
  </si>
  <si>
    <t>101402010601</t>
  </si>
  <si>
    <t>Big Bordeaux Creek</t>
  </si>
  <si>
    <t>101402010602</t>
  </si>
  <si>
    <t>Bordeaux Creek</t>
  </si>
  <si>
    <t>101402010603</t>
  </si>
  <si>
    <t>Headwaters Beaver Creek</t>
  </si>
  <si>
    <t>101402010701</t>
  </si>
  <si>
    <t>Outlet Beaver Creek</t>
  </si>
  <si>
    <t>101402010702</t>
  </si>
  <si>
    <t>Bohemian Creek</t>
  </si>
  <si>
    <t>101402010801</t>
  </si>
  <si>
    <t>City of Chadron-White River</t>
  </si>
  <si>
    <t>101402010803</t>
  </si>
  <si>
    <t>Lovers Leap Mountain</t>
  </si>
  <si>
    <t>101402010804</t>
  </si>
  <si>
    <t>Isinglass Buttes-White River</t>
  </si>
  <si>
    <t>101402010806</t>
  </si>
  <si>
    <t>Limekiln Creek</t>
  </si>
  <si>
    <t>101402010901</t>
  </si>
  <si>
    <t>St Marys Cemetery</t>
  </si>
  <si>
    <t>101402011101</t>
  </si>
  <si>
    <t>Headwaters White Clay Creek</t>
  </si>
  <si>
    <t>101402011102</t>
  </si>
  <si>
    <t>Bomar Hill</t>
  </si>
  <si>
    <t>101402011103</t>
  </si>
  <si>
    <t>Headwaters Larrabee Creek</t>
  </si>
  <si>
    <t>101402011104</t>
  </si>
  <si>
    <t>Outlet Larrabee Creek</t>
  </si>
  <si>
    <t>101402011105</t>
  </si>
  <si>
    <t>Craven Creek</t>
  </si>
  <si>
    <t>101402011106</t>
  </si>
  <si>
    <t>Patton Creek-White Clay Creek</t>
  </si>
  <si>
    <t>101402011107</t>
  </si>
  <si>
    <t>South Prong Wolf Creek</t>
  </si>
  <si>
    <t>101402011201</t>
  </si>
  <si>
    <t>Headwaters Wounded Knee Creek</t>
  </si>
  <si>
    <t>101402011602</t>
  </si>
  <si>
    <t>Wakpamani Lake</t>
  </si>
  <si>
    <t>101402030101</t>
  </si>
  <si>
    <t>Hay Creek</t>
  </si>
  <si>
    <t>101402030307</t>
  </si>
  <si>
    <t>Mt Zion School-Ponca Creek</t>
  </si>
  <si>
    <t>101500010202</t>
  </si>
  <si>
    <t>Dizzy Creek-Ponca Creek</t>
  </si>
  <si>
    <t>101500010204</t>
  </si>
  <si>
    <t>101500010205</t>
  </si>
  <si>
    <t>Beaver Creek</t>
  </si>
  <si>
    <t>101500010206</t>
  </si>
  <si>
    <t>Tobacco Creek-Ponca Creek</t>
  </si>
  <si>
    <t>101500010207</t>
  </si>
  <si>
    <t>Crooked Creek</t>
  </si>
  <si>
    <t>101500010301</t>
  </si>
  <si>
    <t>Whisky Creek</t>
  </si>
  <si>
    <t>101500010302</t>
  </si>
  <si>
    <t>City of Bristow-Ponca Creek</t>
  </si>
  <si>
    <t>101500010303</t>
  </si>
  <si>
    <t>City of Monowi-Ponca Creek</t>
  </si>
  <si>
    <t>101500010304</t>
  </si>
  <si>
    <t>Dewey Creek-Ponca Creek</t>
  </si>
  <si>
    <t>101500010305</t>
  </si>
  <si>
    <t>Niobrara River-Van Tassel</t>
  </si>
  <si>
    <t>101500020304</t>
  </si>
  <si>
    <t>State Line Creek</t>
  </si>
  <si>
    <t>101500020305</t>
  </si>
  <si>
    <t>Town of Harrison</t>
  </si>
  <si>
    <t>101500020306</t>
  </si>
  <si>
    <t>Lower Harrison</t>
  </si>
  <si>
    <t>101500020307</t>
  </si>
  <si>
    <t>Niobrara River-Agate Flats National Monument</t>
  </si>
  <si>
    <t>101500020401</t>
  </si>
  <si>
    <t>101500020404</t>
  </si>
  <si>
    <t>Mount Edna</t>
  </si>
  <si>
    <t>101500020501</t>
  </si>
  <si>
    <t>Panhandle School</t>
  </si>
  <si>
    <t>101500020502</t>
  </si>
  <si>
    <t>Coyote Springs</t>
  </si>
  <si>
    <t>101500020503</t>
  </si>
  <si>
    <t>Headwaters Whistle Creek</t>
  </si>
  <si>
    <t>101500020504</t>
  </si>
  <si>
    <t>Outlet Whistle Creek</t>
  </si>
  <si>
    <t>101500020505</t>
  </si>
  <si>
    <t>101500020506</t>
  </si>
  <si>
    <t>Harris Fleece Canal-Niobrara River</t>
  </si>
  <si>
    <t>101500020507</t>
  </si>
  <si>
    <t>Headwaters Barngrover Creek</t>
  </si>
  <si>
    <t>101500020601</t>
  </si>
  <si>
    <t>Outlet Barngrover Creek</t>
  </si>
  <si>
    <t>101500020602</t>
  </si>
  <si>
    <t>101500020603</t>
  </si>
  <si>
    <t>Mentlen Ditch-Niobrara River</t>
  </si>
  <si>
    <t>101500020604</t>
  </si>
  <si>
    <t>Cregg Lake-Niobrara River</t>
  </si>
  <si>
    <t>101500020605</t>
  </si>
  <si>
    <t>Dooley Spring-Niobrara River</t>
  </si>
  <si>
    <t>101500020606</t>
  </si>
  <si>
    <t>Belmont Cemetery-Niobrara River</t>
  </si>
  <si>
    <t>101500020607</t>
  </si>
  <si>
    <t>Willow Creek-Niobrara River</t>
  </si>
  <si>
    <t>101500020608</t>
  </si>
  <si>
    <t>101500030101</t>
  </si>
  <si>
    <t>Upper South Branch Snake Creek</t>
  </si>
  <si>
    <t>101500030102</t>
  </si>
  <si>
    <t>Middle South Branch Snake Creek</t>
  </si>
  <si>
    <t>101500030103</t>
  </si>
  <si>
    <t>North Branch Snake Creek</t>
  </si>
  <si>
    <t>101500030104</t>
  </si>
  <si>
    <t>Lower South Branch Snake Creek</t>
  </si>
  <si>
    <t>101500030105</t>
  </si>
  <si>
    <t>South Branch Point of Rocks Creek</t>
  </si>
  <si>
    <t>101500030201</t>
  </si>
  <si>
    <t>Headwaters Point of Rocks Creek</t>
  </si>
  <si>
    <t>101500030202</t>
  </si>
  <si>
    <t>North Branch Point of Rocks Creek</t>
  </si>
  <si>
    <t>101500030203</t>
  </si>
  <si>
    <t>Outlet Point of Rocks Creek</t>
  </si>
  <si>
    <t>101500030204</t>
  </si>
  <si>
    <t>101500030301</t>
  </si>
  <si>
    <t>Kilpatrick Lake-Snake Creek</t>
  </si>
  <si>
    <t>101500030302</t>
  </si>
  <si>
    <t>101500030303</t>
  </si>
  <si>
    <t>101500030304</t>
  </si>
  <si>
    <t>Snake Creek Cemetery</t>
  </si>
  <si>
    <t>101500030305</t>
  </si>
  <si>
    <t>Barrel Springs Creek-Snake Creek</t>
  </si>
  <si>
    <t>101500030306</t>
  </si>
  <si>
    <t>Headwaters Hemingford Creek</t>
  </si>
  <si>
    <t>101500030401</t>
  </si>
  <si>
    <t>Berea Creek</t>
  </si>
  <si>
    <t>101500030402</t>
  </si>
  <si>
    <t>North Fork Berea Creek</t>
  </si>
  <si>
    <t>101500030403</t>
  </si>
  <si>
    <t>Outlet Hemingford Creek</t>
  </si>
  <si>
    <t>101500030404</t>
  </si>
  <si>
    <t>Jesse Lake</t>
  </si>
  <si>
    <t>101500030405</t>
  </si>
  <si>
    <t>Hagaman Cemetery</t>
  </si>
  <si>
    <t>101500030501</t>
  </si>
  <si>
    <t>City of Alliance</t>
  </si>
  <si>
    <t>101500030502</t>
  </si>
  <si>
    <t>City of Alliance-Snake Creek</t>
  </si>
  <si>
    <t>101500030503</t>
  </si>
  <si>
    <t>Town of Letan</t>
  </si>
  <si>
    <t>101500030504</t>
  </si>
  <si>
    <t>Clough Lake-Snake Creek</t>
  </si>
  <si>
    <t>101500030505</t>
  </si>
  <si>
    <t>Hiers Lake</t>
  </si>
  <si>
    <t>101500030506</t>
  </si>
  <si>
    <t>Lee Sturgeon Lake-Snake Creek</t>
  </si>
  <si>
    <t>101500030507</t>
  </si>
  <si>
    <t>Twin Lakes</t>
  </si>
  <si>
    <t>101500030508</t>
  </si>
  <si>
    <t>Bower Lake</t>
  </si>
  <si>
    <t>101500030509</t>
  </si>
  <si>
    <t>Watson Lake</t>
  </si>
  <si>
    <t>101500030601</t>
  </si>
  <si>
    <t>Walters Lake</t>
  </si>
  <si>
    <t>101500030602</t>
  </si>
  <si>
    <t>Sandow Lake</t>
  </si>
  <si>
    <t>101500030603</t>
  </si>
  <si>
    <t>Stockholm Lake</t>
  </si>
  <si>
    <t>101500030701</t>
  </si>
  <si>
    <t>Schoonover Lake</t>
  </si>
  <si>
    <t>101500030702</t>
  </si>
  <si>
    <t>Peter Long Lake</t>
  </si>
  <si>
    <t>101500030703</t>
  </si>
  <si>
    <t>Lloyd Hill</t>
  </si>
  <si>
    <t>101500030801</t>
  </si>
  <si>
    <t>Diamond Lake</t>
  </si>
  <si>
    <t>101500030802</t>
  </si>
  <si>
    <t>Skunk Lake</t>
  </si>
  <si>
    <t>101500030803</t>
  </si>
  <si>
    <t>Green Lake</t>
  </si>
  <si>
    <t>101500030804</t>
  </si>
  <si>
    <t>Upper Pine Creek</t>
  </si>
  <si>
    <t>101500030805</t>
  </si>
  <si>
    <t>Middle Pine Creek</t>
  </si>
  <si>
    <t>101500030806</t>
  </si>
  <si>
    <t>Lower Pine Creek</t>
  </si>
  <si>
    <t>101500030807</t>
  </si>
  <si>
    <t>Headwaters Box Butte Creek</t>
  </si>
  <si>
    <t>101500030901</t>
  </si>
  <si>
    <t>Upper Box Butte Creek</t>
  </si>
  <si>
    <t>101500030902</t>
  </si>
  <si>
    <t>Katen Cemetery</t>
  </si>
  <si>
    <t>101500030903</t>
  </si>
  <si>
    <t>Middle Box Butte Creek</t>
  </si>
  <si>
    <t>101500030904</t>
  </si>
  <si>
    <t>Lower Box Butte Creek</t>
  </si>
  <si>
    <t>101500030905</t>
  </si>
  <si>
    <t>Headwaters Sandwater Creek</t>
  </si>
  <si>
    <t>101500031001</t>
  </si>
  <si>
    <t>Outlet Sand Canyon Creek</t>
  </si>
  <si>
    <t>101500031002</t>
  </si>
  <si>
    <t>101500031003</t>
  </si>
  <si>
    <t>Cottonwood Creek</t>
  </si>
  <si>
    <t>101500031004</t>
  </si>
  <si>
    <t>Pebble Creek</t>
  </si>
  <si>
    <t>101500031005</t>
  </si>
  <si>
    <t>Pepper Creek</t>
  </si>
  <si>
    <t>101500031006</t>
  </si>
  <si>
    <t>Potmesil Canal-Niobrara River</t>
  </si>
  <si>
    <t>101500031007</t>
  </si>
  <si>
    <t>Sand Canyon</t>
  </si>
  <si>
    <t>101500031008</t>
  </si>
  <si>
    <t>101500031009</t>
  </si>
  <si>
    <t>Antelope Valley Cemetery</t>
  </si>
  <si>
    <t>101500031101</t>
  </si>
  <si>
    <t>Sandridge School</t>
  </si>
  <si>
    <t>101500031102</t>
  </si>
  <si>
    <t>Headwaters Hay Spring Creek</t>
  </si>
  <si>
    <t>101500031103</t>
  </si>
  <si>
    <t>City of Hay Springs</t>
  </si>
  <si>
    <t>101500031104</t>
  </si>
  <si>
    <t>101500031105</t>
  </si>
  <si>
    <t>Outlet Hay Spring Creek</t>
  </si>
  <si>
    <t>101500031106</t>
  </si>
  <si>
    <t>Headwaters Rush Creek</t>
  </si>
  <si>
    <t>101500031107</t>
  </si>
  <si>
    <t>Outlet Rush Creek</t>
  </si>
  <si>
    <t>101500031108</t>
  </si>
  <si>
    <t>101500031201</t>
  </si>
  <si>
    <t>Alcove School-Spring Creek</t>
  </si>
  <si>
    <t>101500031202</t>
  </si>
  <si>
    <t>Sturgeon Drain-Niobrara River</t>
  </si>
  <si>
    <t>101500031203</t>
  </si>
  <si>
    <t>101500031204</t>
  </si>
  <si>
    <t>Deer Creek</t>
  </si>
  <si>
    <t>101500031205</t>
  </si>
  <si>
    <t>101500031206</t>
  </si>
  <si>
    <t>Milan School</t>
  </si>
  <si>
    <t>101500031301</t>
  </si>
  <si>
    <t>Headwaters Antelope Creek</t>
  </si>
  <si>
    <t>101500031302</t>
  </si>
  <si>
    <t>Bethel Cemetery</t>
  </si>
  <si>
    <t>101500031303</t>
  </si>
  <si>
    <t>East Pride School</t>
  </si>
  <si>
    <t>101500031304</t>
  </si>
  <si>
    <t>Outlet Antelope Creek</t>
  </si>
  <si>
    <t>101500031305</t>
  </si>
  <si>
    <t>Sand Draw</t>
  </si>
  <si>
    <t>101500031401</t>
  </si>
  <si>
    <t>Eddie Hill Bridge-Niobrara River</t>
  </si>
  <si>
    <t>101500031402</t>
  </si>
  <si>
    <t>Coburn Canyon-Niobrara River</t>
  </si>
  <si>
    <t>101500031403</t>
  </si>
  <si>
    <t>Pole Creek</t>
  </si>
  <si>
    <t>101500031404</t>
  </si>
  <si>
    <t>Rock Hill-Niobrara River</t>
  </si>
  <si>
    <t>101500031405</t>
  </si>
  <si>
    <t>Log Cabin Lake</t>
  </si>
  <si>
    <t>101500031501</t>
  </si>
  <si>
    <t>Leander Creek</t>
  </si>
  <si>
    <t>101500031502</t>
  </si>
  <si>
    <t>Frye Lake</t>
  </si>
  <si>
    <t>101500031601</t>
  </si>
  <si>
    <t>Headwaters Dry Creek</t>
  </si>
  <si>
    <t>101500031602</t>
  </si>
  <si>
    <t>Cottonwood Lake</t>
  </si>
  <si>
    <t>101500031603</t>
  </si>
  <si>
    <t>Headwaters Bear Creek</t>
  </si>
  <si>
    <t>101500031606</t>
  </si>
  <si>
    <t>Upper Bear Creek</t>
  </si>
  <si>
    <t>101500031607</t>
  </si>
  <si>
    <t>Middle Bear Creek</t>
  </si>
  <si>
    <t>101500031608</t>
  </si>
  <si>
    <t>Lower Bear Creek</t>
  </si>
  <si>
    <t>101500031609</t>
  </si>
  <si>
    <t>Hay Creek-Niobrara River</t>
  </si>
  <si>
    <t>101500031701</t>
  </si>
  <si>
    <t>Lavaca Flats-Niobrara River</t>
  </si>
  <si>
    <t>101500031702</t>
  </si>
  <si>
    <t>Madison Bridge-Niobrara River</t>
  </si>
  <si>
    <t>101500031703</t>
  </si>
  <si>
    <t>Rockford Bridge-Niobrara River</t>
  </si>
  <si>
    <t>101500031704</t>
  </si>
  <si>
    <t>Crane Bridge-Niobrara River</t>
  </si>
  <si>
    <t>101500031705</t>
  </si>
  <si>
    <t>Headwaters Gordon Creek</t>
  </si>
  <si>
    <t>101500040101</t>
  </si>
  <si>
    <t>Steve Lake</t>
  </si>
  <si>
    <t>101500040102</t>
  </si>
  <si>
    <t>Piester Lake</t>
  </si>
  <si>
    <t>101500040103</t>
  </si>
  <si>
    <t>Three Corners Lake-Gordon Creek</t>
  </si>
  <si>
    <t>101500040104</t>
  </si>
  <si>
    <t>Headwaters Betsy Creek</t>
  </si>
  <si>
    <t>101500040105</t>
  </si>
  <si>
    <t>Goose Lake-Gordon Creek</t>
  </si>
  <si>
    <t>101500040106</t>
  </si>
  <si>
    <t>101500040107</t>
  </si>
  <si>
    <t>Outlet Betsy Creek</t>
  </si>
  <si>
    <t>101500040108</t>
  </si>
  <si>
    <t>Aljo Hill-Gordon Creek</t>
  </si>
  <si>
    <t>101500040109</t>
  </si>
  <si>
    <t>Big Dry Valley</t>
  </si>
  <si>
    <t>101500040201</t>
  </si>
  <si>
    <t>Dry Creek-Gordon Creek</t>
  </si>
  <si>
    <t>101500040202</t>
  </si>
  <si>
    <t>Windmill Lake-Gordon Creek</t>
  </si>
  <si>
    <t>101500040203</t>
  </si>
  <si>
    <t>City of Simeon-Gordon Creek</t>
  </si>
  <si>
    <t>101500040204</t>
  </si>
  <si>
    <t>Hudson Lake-Gordon Creek</t>
  </si>
  <si>
    <t>101500040205</t>
  </si>
  <si>
    <t>101500040301</t>
  </si>
  <si>
    <t>101500040302</t>
  </si>
  <si>
    <t>Wild Mare Lake</t>
  </si>
  <si>
    <t>101500040303</t>
  </si>
  <si>
    <t>Upper Medicine Creek</t>
  </si>
  <si>
    <t>101500040304</t>
  </si>
  <si>
    <t>101500040305</t>
  </si>
  <si>
    <t>Middle Medicine Creek</t>
  </si>
  <si>
    <t>101500040306</t>
  </si>
  <si>
    <t>Lower Medicine Creek</t>
  </si>
  <si>
    <t>101500040307</t>
  </si>
  <si>
    <t>Boiling Spring-Niobrara River</t>
  </si>
  <si>
    <t>101500040402</t>
  </si>
  <si>
    <t>City of Cody</t>
  </si>
  <si>
    <t>101500040403</t>
  </si>
  <si>
    <t>Dry Creek-Niobrara River</t>
  </si>
  <si>
    <t>101500040404</t>
  </si>
  <si>
    <t>McCann Canyon</t>
  </si>
  <si>
    <t>101500040405</t>
  </si>
  <si>
    <t>Buckham Spring-Niobrara River</t>
  </si>
  <si>
    <t>101500040406</t>
  </si>
  <si>
    <t>McFarland Canyon-Niobrara River</t>
  </si>
  <si>
    <t>101500040407</t>
  </si>
  <si>
    <t>Cox Canyon-Niobrara River</t>
  </si>
  <si>
    <t>101500040408</t>
  </si>
  <si>
    <t>Church Flat-Niobrara River</t>
  </si>
  <si>
    <t>101500040409</t>
  </si>
  <si>
    <t>Rusters Roost Mountain-Niobrara River</t>
  </si>
  <si>
    <t>101500040410</t>
  </si>
  <si>
    <t>Outlet Dry Creek</t>
  </si>
  <si>
    <t>101500040503</t>
  </si>
  <si>
    <t>Headwaters Minnechaduza Creek</t>
  </si>
  <si>
    <t>101500040601</t>
  </si>
  <si>
    <t>Spring Creek-Minnechaduza Creek</t>
  </si>
  <si>
    <t>101500040603</t>
  </si>
  <si>
    <t>City of Kilgore</t>
  </si>
  <si>
    <t>101500040604</t>
  </si>
  <si>
    <t>101500040605</t>
  </si>
  <si>
    <t>Dry Creek-Minnechaduza Creek</t>
  </si>
  <si>
    <t>101500040606</t>
  </si>
  <si>
    <t>Fish Hatchery Lake-Minnechaduza Creek</t>
  </si>
  <si>
    <t>101500040607</t>
  </si>
  <si>
    <t>Fishberry Creek-Minnechaduza Creek</t>
  </si>
  <si>
    <t>101500040608</t>
  </si>
  <si>
    <t>Willow Lake</t>
  </si>
  <si>
    <t>101500040701</t>
  </si>
  <si>
    <t>Headwaters Schlagel Creek</t>
  </si>
  <si>
    <t>101500040702</t>
  </si>
  <si>
    <t>Outlet Schlagel Creek</t>
  </si>
  <si>
    <t>101500040703</t>
  </si>
  <si>
    <t>Headwaters Fairfield Creek</t>
  </si>
  <si>
    <t>101500040801</t>
  </si>
  <si>
    <t>South Fork Fairfield Creek</t>
  </si>
  <si>
    <t>101500040802</t>
  </si>
  <si>
    <t>Outlet Fairfield Creek</t>
  </si>
  <si>
    <t>101500040803</t>
  </si>
  <si>
    <t>101500040901</t>
  </si>
  <si>
    <t>Cornwell Dam-Niobrara River</t>
  </si>
  <si>
    <t>101500040902</t>
  </si>
  <si>
    <t>Big Beaver Creek</t>
  </si>
  <si>
    <t>101500040903</t>
  </si>
  <si>
    <t>Crooked Creek-Niobrara River</t>
  </si>
  <si>
    <t>101500040904</t>
  </si>
  <si>
    <t>Smith Falls-Niobrara River</t>
  </si>
  <si>
    <t>101500040905</t>
  </si>
  <si>
    <t>Clapp Creek-Niobrara River</t>
  </si>
  <si>
    <t>101500040906</t>
  </si>
  <si>
    <t>Milestone Creek-Niobrara River</t>
  </si>
  <si>
    <t>101500040907</t>
  </si>
  <si>
    <t>McGill Creek-Niobrara River</t>
  </si>
  <si>
    <t>101500040908</t>
  </si>
  <si>
    <t>101500041001</t>
  </si>
  <si>
    <t>Headwaters Cedar Creek</t>
  </si>
  <si>
    <t>101500041002</t>
  </si>
  <si>
    <t>Outlet Cedar Creek</t>
  </si>
  <si>
    <t>101500041003</t>
  </si>
  <si>
    <t>Headwaters Evergreen Creek</t>
  </si>
  <si>
    <t>101500041004</t>
  </si>
  <si>
    <t>Outlet Evergreen Creek</t>
  </si>
  <si>
    <t>101500041005</t>
  </si>
  <si>
    <t>Dads Lake</t>
  </si>
  <si>
    <t>101500041101</t>
  </si>
  <si>
    <t>Middle Marsh Lake</t>
  </si>
  <si>
    <t>101500041102</t>
  </si>
  <si>
    <t>Headwaters North Fork Plum Creek</t>
  </si>
  <si>
    <t>101500041103</t>
  </si>
  <si>
    <t>Headwaters South Fork Plum Creek</t>
  </si>
  <si>
    <t>101500041104</t>
  </si>
  <si>
    <t>Outlet South Fork Plum Creek</t>
  </si>
  <si>
    <t>101500041105</t>
  </si>
  <si>
    <t>Outlet North Fork Plum Creek</t>
  </si>
  <si>
    <t>101500041106</t>
  </si>
  <si>
    <t>Upper Plum Creek</t>
  </si>
  <si>
    <t>101500041107</t>
  </si>
  <si>
    <t>Little Minnie Creek</t>
  </si>
  <si>
    <t>101500041108</t>
  </si>
  <si>
    <t>Middle Plum Creek</t>
  </si>
  <si>
    <t>101500041109</t>
  </si>
  <si>
    <t>Lower Plum Creek</t>
  </si>
  <si>
    <t>101500041110</t>
  </si>
  <si>
    <t>Upper Bone Draw</t>
  </si>
  <si>
    <t>101500041201</t>
  </si>
  <si>
    <t>101500041202</t>
  </si>
  <si>
    <t>Middle Bone Creek</t>
  </si>
  <si>
    <t>101500041203</t>
  </si>
  <si>
    <t>Lower Bone Draw</t>
  </si>
  <si>
    <t>101500041204</t>
  </si>
  <si>
    <t>Harr Valley</t>
  </si>
  <si>
    <t>101500041301</t>
  </si>
  <si>
    <t>White Cap Hill</t>
  </si>
  <si>
    <t>101500041302</t>
  </si>
  <si>
    <t>Jones Lake</t>
  </si>
  <si>
    <t>101500041303</t>
  </si>
  <si>
    <t>Spring Branch</t>
  </si>
  <si>
    <t>101500041304</t>
  </si>
  <si>
    <t>Upper Long Pine Creek</t>
  </si>
  <si>
    <t>101500041305</t>
  </si>
  <si>
    <t>Willow Creek</t>
  </si>
  <si>
    <t>101500041306</t>
  </si>
  <si>
    <t>Middle Long Pine Creek</t>
  </si>
  <si>
    <t>101500041307</t>
  </si>
  <si>
    <t>Short Pine Creek</t>
  </si>
  <si>
    <t>101500041308</t>
  </si>
  <si>
    <t>Lower Long Pine Creek</t>
  </si>
  <si>
    <t>101500041309</t>
  </si>
  <si>
    <t>Turkey Creek-Niobrara River</t>
  </si>
  <si>
    <t>101500041401</t>
  </si>
  <si>
    <t>Cub Creek-Niobrara River</t>
  </si>
  <si>
    <t>101500041402</t>
  </si>
  <si>
    <t>Jewett Creek-Niobrara River</t>
  </si>
  <si>
    <t>101500041403</t>
  </si>
  <si>
    <t>Beeman Creek-Niobrara River</t>
  </si>
  <si>
    <t>101500041404</t>
  </si>
  <si>
    <t>Elk Creek-Niobrara River</t>
  </si>
  <si>
    <t>101500041501</t>
  </si>
  <si>
    <t>Laughing Water Creek-Niobrara River</t>
  </si>
  <si>
    <t>101500041502</t>
  </si>
  <si>
    <t>Sand Creek-Willow Creek</t>
  </si>
  <si>
    <t>101500041503</t>
  </si>
  <si>
    <t>Rock Creek-Niobrara River</t>
  </si>
  <si>
    <t>101500041504</t>
  </si>
  <si>
    <t>101500041505</t>
  </si>
  <si>
    <t>Oak Creek-Niobrara River</t>
  </si>
  <si>
    <t>101500041506</t>
  </si>
  <si>
    <t>Anne Creek</t>
  </si>
  <si>
    <t>101500041507</t>
  </si>
  <si>
    <t>Otter Creek</t>
  </si>
  <si>
    <t>101500041508</t>
  </si>
  <si>
    <t>Simpson Creek-Niobrara River</t>
  </si>
  <si>
    <t>101500041509</t>
  </si>
  <si>
    <t>101500041510</t>
  </si>
  <si>
    <t>Clay Creek-Niobrara River</t>
  </si>
  <si>
    <t>101500041511</t>
  </si>
  <si>
    <t>Grand Rapids Island-Niobrara River</t>
  </si>
  <si>
    <t>101500041512</t>
  </si>
  <si>
    <t>Peter Lake</t>
  </si>
  <si>
    <t>101500050101</t>
  </si>
  <si>
    <t>Billys Lake</t>
  </si>
  <si>
    <t>101500050102</t>
  </si>
  <si>
    <t>Rat Lake</t>
  </si>
  <si>
    <t>101500050103</t>
  </si>
  <si>
    <t>Headwaters Clifford Creek</t>
  </si>
  <si>
    <t>101500050104</t>
  </si>
  <si>
    <t>Outlet Clifford Creek</t>
  </si>
  <si>
    <t>101500050105</t>
  </si>
  <si>
    <t>Headwaters Snake River</t>
  </si>
  <si>
    <t>101500050201</t>
  </si>
  <si>
    <t>Big Lake-Snake River</t>
  </si>
  <si>
    <t>101500050202</t>
  </si>
  <si>
    <t>North Valley</t>
  </si>
  <si>
    <t>101500050203</t>
  </si>
  <si>
    <t>Headwaters Boardman Creek</t>
  </si>
  <si>
    <t>101500050301</t>
  </si>
  <si>
    <t>101500050302</t>
  </si>
  <si>
    <t>Outlet Boardman Creek</t>
  </si>
  <si>
    <t>101500050303</t>
  </si>
  <si>
    <t>Upper Steer Creek</t>
  </si>
  <si>
    <t>101500050401</t>
  </si>
  <si>
    <t>Moon Lake</t>
  </si>
  <si>
    <t>101500050402</t>
  </si>
  <si>
    <t>Schoolhouse Lake</t>
  </si>
  <si>
    <t>101500050403</t>
  </si>
  <si>
    <t>Middle Steer Creek</t>
  </si>
  <si>
    <t>101500050404</t>
  </si>
  <si>
    <t>Lower Steer Creek</t>
  </si>
  <si>
    <t>101500050405</t>
  </si>
  <si>
    <t>School Section Flat</t>
  </si>
  <si>
    <t>101500050501</t>
  </si>
  <si>
    <t>Indian Hill</t>
  </si>
  <si>
    <t>101500050502</t>
  </si>
  <si>
    <t>Horseshoe Bend Pond-Snake River</t>
  </si>
  <si>
    <t>101500050503</t>
  </si>
  <si>
    <t>Tombstone Valley</t>
  </si>
  <si>
    <t>101500050504</t>
  </si>
  <si>
    <t>Merritt Reservoir-Snake River</t>
  </si>
  <si>
    <t>101500050505</t>
  </si>
  <si>
    <t>Outlet Snake River</t>
  </si>
  <si>
    <t>101500050506</t>
  </si>
  <si>
    <t>Upper Sand Creek</t>
  </si>
  <si>
    <t>101500060302</t>
  </si>
  <si>
    <t>Middle Sand Creek</t>
  </si>
  <si>
    <t>101500060303</t>
  </si>
  <si>
    <t>Headwaters Shadley Creek</t>
  </si>
  <si>
    <t>101500060501</t>
  </si>
  <si>
    <t>Headwaters Lost Creek</t>
  </si>
  <si>
    <t>101500060601</t>
  </si>
  <si>
    <t>101500060603</t>
  </si>
  <si>
    <t>East Holt Creek</t>
  </si>
  <si>
    <t>101500060701</t>
  </si>
  <si>
    <t>Headwaters Holt Creek</t>
  </si>
  <si>
    <t>101500060702</t>
  </si>
  <si>
    <t>Outlet Holt Creek</t>
  </si>
  <si>
    <t>101500060703</t>
  </si>
  <si>
    <t>Headwaters Burton Creek</t>
  </si>
  <si>
    <t>101500060901</t>
  </si>
  <si>
    <t>Outlet Burton Creek</t>
  </si>
  <si>
    <t>101500060902</t>
  </si>
  <si>
    <t>Jordan Creek-Keya Paha River</t>
  </si>
  <si>
    <t>101500061002</t>
  </si>
  <si>
    <t>Dry Creek-Keya Paha River</t>
  </si>
  <si>
    <t>101500061006</t>
  </si>
  <si>
    <t>101500061101</t>
  </si>
  <si>
    <t>Wolf Creek</t>
  </si>
  <si>
    <t>101500061102</t>
  </si>
  <si>
    <t>Indian Creek-Keya Paha River</t>
  </si>
  <si>
    <t>101500061103</t>
  </si>
  <si>
    <t>Spotted Tail Creek-Keya Paha River</t>
  </si>
  <si>
    <t>101500061104</t>
  </si>
  <si>
    <t>Oak Creek-Keya Paha River</t>
  </si>
  <si>
    <t>101500061105</t>
  </si>
  <si>
    <t>Morse Creek-Keya Paha River</t>
  </si>
  <si>
    <t>101500061106</t>
  </si>
  <si>
    <t>Lost Creek-Keya Paha River</t>
  </si>
  <si>
    <t>101500061107</t>
  </si>
  <si>
    <t>Upper Big Sandy Creek</t>
  </si>
  <si>
    <t>101500070101</t>
  </si>
  <si>
    <t>Middle Big Sandy Creek</t>
  </si>
  <si>
    <t>101500070102</t>
  </si>
  <si>
    <t>Lower Big Sandy Creek</t>
  </si>
  <si>
    <t>101500070103</t>
  </si>
  <si>
    <t>Headwaters Brush Creek</t>
  </si>
  <si>
    <t>101500070201</t>
  </si>
  <si>
    <t>Outlet Brush Creek</t>
  </si>
  <si>
    <t>101500070202</t>
  </si>
  <si>
    <t>Headwaters Eagle Creek</t>
  </si>
  <si>
    <t>101500070301</t>
  </si>
  <si>
    <t>East Branch Eagle Creek</t>
  </si>
  <si>
    <t>101500070302</t>
  </si>
  <si>
    <t>North Branch Eagle Creek-Eagle Creek</t>
  </si>
  <si>
    <t>101500070303</t>
  </si>
  <si>
    <t>Honey Creek-Eagle Creek</t>
  </si>
  <si>
    <t>101500070304</t>
  </si>
  <si>
    <t>Camp Creek-Eagle Creek</t>
  </si>
  <si>
    <t>101500070305</t>
  </si>
  <si>
    <t>Upper Redbird Creek</t>
  </si>
  <si>
    <t>101500070401</t>
  </si>
  <si>
    <t>Blackbird Creek</t>
  </si>
  <si>
    <t>101500070402</t>
  </si>
  <si>
    <t>Middle Redbird Creek</t>
  </si>
  <si>
    <t>101500070403</t>
  </si>
  <si>
    <t>Lower Redbird Creek</t>
  </si>
  <si>
    <t>101500070404</t>
  </si>
  <si>
    <t>Adams Cemetery-Niobrara River</t>
  </si>
  <si>
    <t>101500070501</t>
  </si>
  <si>
    <t>Little Sandy Creek-Niobrara River</t>
  </si>
  <si>
    <t>101500070502</t>
  </si>
  <si>
    <t>101500070503</t>
  </si>
  <si>
    <t>101500070504</t>
  </si>
  <si>
    <t>101500070505</t>
  </si>
  <si>
    <t>101500070601</t>
  </si>
  <si>
    <t>Upper North Branch Verdigre Creek</t>
  </si>
  <si>
    <t>101500070602</t>
  </si>
  <si>
    <t>Middle North Branch Verdigre Creek</t>
  </si>
  <si>
    <t>101500070603</t>
  </si>
  <si>
    <t>Lower North Branch Verdigre Creek</t>
  </si>
  <si>
    <t>101500070604</t>
  </si>
  <si>
    <t>Upper Middle Branch Verdigre Creek</t>
  </si>
  <si>
    <t>101500070701</t>
  </si>
  <si>
    <t>Middle Middle Branch Verdigre Creek</t>
  </si>
  <si>
    <t>101500070702</t>
  </si>
  <si>
    <t>Lower Middle Branch Verdigre Creek</t>
  </si>
  <si>
    <t>101500070703</t>
  </si>
  <si>
    <t>Big Springs Creek</t>
  </si>
  <si>
    <t>101500070801</t>
  </si>
  <si>
    <t>Headwaters South Branch Verdigre Creek</t>
  </si>
  <si>
    <t>101500070802</t>
  </si>
  <si>
    <t>East Branch Verdigre Creek</t>
  </si>
  <si>
    <t>101500070803</t>
  </si>
  <si>
    <t>Outlet South Branch Verdigre Creek</t>
  </si>
  <si>
    <t>101500070804</t>
  </si>
  <si>
    <t>Merriman Creek</t>
  </si>
  <si>
    <t>101500070901</t>
  </si>
  <si>
    <t>Alcott Cemetery</t>
  </si>
  <si>
    <t>101500070902</t>
  </si>
  <si>
    <t>Headwaters Verdigre Creek</t>
  </si>
  <si>
    <t>101500070903</t>
  </si>
  <si>
    <t>Outlet Verdigre Creek</t>
  </si>
  <si>
    <t>101500070904</t>
  </si>
  <si>
    <t>Louse Creek</t>
  </si>
  <si>
    <t>101500071001</t>
  </si>
  <si>
    <t>Steel Creek</t>
  </si>
  <si>
    <t>101500071002</t>
  </si>
  <si>
    <t>Squaw Creek-Niobrara River</t>
  </si>
  <si>
    <t>101500071003</t>
  </si>
  <si>
    <t>Pishel Creek-Niobrara River</t>
  </si>
  <si>
    <t>101500071004</t>
  </si>
  <si>
    <t>Schinkler Creek-Niobrara River</t>
  </si>
  <si>
    <t>101500071005</t>
  </si>
  <si>
    <t>Burgess Creek-Niobrara River</t>
  </si>
  <si>
    <t>101500071006</t>
  </si>
  <si>
    <t>Old Baldy Mountain-Missouri River</t>
  </si>
  <si>
    <t>101701010404</t>
  </si>
  <si>
    <t>Upper Little Bazile Creek</t>
  </si>
  <si>
    <t>101701010501</t>
  </si>
  <si>
    <t>Morrillville Cemetery</t>
  </si>
  <si>
    <t>101701010502</t>
  </si>
  <si>
    <t>Middle Little Bazile Creek</t>
  </si>
  <si>
    <t>101701010503</t>
  </si>
  <si>
    <t>Lower Little Bazile Creek</t>
  </si>
  <si>
    <t>101701010504</t>
  </si>
  <si>
    <t>Peoria Mountain</t>
  </si>
  <si>
    <t>101701010601</t>
  </si>
  <si>
    <t>Hoboe Creek</t>
  </si>
  <si>
    <t>101701010602</t>
  </si>
  <si>
    <t>Howe Creek</t>
  </si>
  <si>
    <t>101701010603</t>
  </si>
  <si>
    <t>Headwaters Bazile Creek</t>
  </si>
  <si>
    <t>101701010701</t>
  </si>
  <si>
    <t>Council Hill</t>
  </si>
  <si>
    <t>101701010702</t>
  </si>
  <si>
    <t>Upper Bazile Creek</t>
  </si>
  <si>
    <t>101701010703</t>
  </si>
  <si>
    <t>Middle Bazile Creek</t>
  </si>
  <si>
    <t>101701010704</t>
  </si>
  <si>
    <t>Lower Bazile Creek</t>
  </si>
  <si>
    <t>101701010705</t>
  </si>
  <si>
    <t>Outlet Bazile Creek</t>
  </si>
  <si>
    <t>101701010706</t>
  </si>
  <si>
    <t>Lost Creek</t>
  </si>
  <si>
    <t>101701010903</t>
  </si>
  <si>
    <t>Weigand Creek</t>
  </si>
  <si>
    <t>101701010907</t>
  </si>
  <si>
    <t>Upper West Bow Creek</t>
  </si>
  <si>
    <t>101701011001</t>
  </si>
  <si>
    <t>Middle West Bow Creek</t>
  </si>
  <si>
    <t>101701011002</t>
  </si>
  <si>
    <t>Second Bow Creek</t>
  </si>
  <si>
    <t>101701011003</t>
  </si>
  <si>
    <t>Lower West Bow Creek</t>
  </si>
  <si>
    <t>101701011004</t>
  </si>
  <si>
    <t>Pearl Creek</t>
  </si>
  <si>
    <t>101701011101</t>
  </si>
  <si>
    <t>Norwegian Bow Creek</t>
  </si>
  <si>
    <t>101701011102</t>
  </si>
  <si>
    <t>Upper Bow Creek</t>
  </si>
  <si>
    <t>101701011103</t>
  </si>
  <si>
    <t>Headwaters East Bow Creek</t>
  </si>
  <si>
    <t>101701011104</t>
  </si>
  <si>
    <t>Outlet East Bow Creek</t>
  </si>
  <si>
    <t>101701011105</t>
  </si>
  <si>
    <t>Middle Bow Creek</t>
  </si>
  <si>
    <t>101701011106</t>
  </si>
  <si>
    <t>Lower Bow Creek</t>
  </si>
  <si>
    <t>101701011107</t>
  </si>
  <si>
    <t>101701011201</t>
  </si>
  <si>
    <t>101701011202</t>
  </si>
  <si>
    <t>Lake Yankton-Missouri River</t>
  </si>
  <si>
    <t>101701011204</t>
  </si>
  <si>
    <t>Antelope Creek</t>
  </si>
  <si>
    <t>101701011205</t>
  </si>
  <si>
    <t>Daily Branch</t>
  </si>
  <si>
    <t>101701011301</t>
  </si>
  <si>
    <t>Headwaters South Creek</t>
  </si>
  <si>
    <t>101701011302</t>
  </si>
  <si>
    <t>Outlet South Creek</t>
  </si>
  <si>
    <t>101701011303</t>
  </si>
  <si>
    <t>Headwaters Aowa Creek</t>
  </si>
  <si>
    <t>101701011304</t>
  </si>
  <si>
    <t>Outlet Aowa Creek</t>
  </si>
  <si>
    <t>101701011305</t>
  </si>
  <si>
    <t>Minnow Creek</t>
  </si>
  <si>
    <t>101701011401</t>
  </si>
  <si>
    <t>Headwaters Elk Creek</t>
  </si>
  <si>
    <t>101701011402</t>
  </si>
  <si>
    <t>Outlet Elk Creek</t>
  </si>
  <si>
    <t>101701011403</t>
  </si>
  <si>
    <t>Lime Creek</t>
  </si>
  <si>
    <t>101701011501</t>
  </si>
  <si>
    <t>Ames Creek-Missouri River</t>
  </si>
  <si>
    <t>101701011502</t>
  </si>
  <si>
    <t>Headwaters Dry Spottedtail Creek</t>
  </si>
  <si>
    <t>101800090601</t>
  </si>
  <si>
    <t>Outlet Dry Spottedtail Creek</t>
  </si>
  <si>
    <t>101800090602</t>
  </si>
  <si>
    <t>Spottedtail Creek</t>
  </si>
  <si>
    <t>101800090603</t>
  </si>
  <si>
    <t>Tub Springs</t>
  </si>
  <si>
    <t>101800090604</t>
  </si>
  <si>
    <t>Bald Peak-North Platte River</t>
  </si>
  <si>
    <t>101800090605</t>
  </si>
  <si>
    <t>Browns Canyon-North Platte River</t>
  </si>
  <si>
    <t>101800090606</t>
  </si>
  <si>
    <t>Jeep Trail</t>
  </si>
  <si>
    <t>101800090703</t>
  </si>
  <si>
    <t>Stewart Windmill</t>
  </si>
  <si>
    <t>101800090704</t>
  </si>
  <si>
    <t>Lower Sheep Creek-North Platte River</t>
  </si>
  <si>
    <t>101800090706</t>
  </si>
  <si>
    <t>Dry Sheep Creek</t>
  </si>
  <si>
    <t>101800090707</t>
  </si>
  <si>
    <t>Lake Alice</t>
  </si>
  <si>
    <t>101800090801</t>
  </si>
  <si>
    <t>Headwaters Winter Creek</t>
  </si>
  <si>
    <t>101800090802</t>
  </si>
  <si>
    <t>Headwaters Ninemile Creek</t>
  </si>
  <si>
    <t>101800090803</t>
  </si>
  <si>
    <t>Alliance Drain</t>
  </si>
  <si>
    <t>101800090804</t>
  </si>
  <si>
    <t>Outlet Winter Creek</t>
  </si>
  <si>
    <t>101800090805</t>
  </si>
  <si>
    <t>Moffat Drain</t>
  </si>
  <si>
    <t>101800090806</t>
  </si>
  <si>
    <t>Outlet Ninemile Creek</t>
  </si>
  <si>
    <t>101800090807</t>
  </si>
  <si>
    <t>Gering Drain</t>
  </si>
  <si>
    <t>101800090808</t>
  </si>
  <si>
    <t>Cochran Lake</t>
  </si>
  <si>
    <t>101800090809</t>
  </si>
  <si>
    <t>Fairfield Seep-North Platte River</t>
  </si>
  <si>
    <t>101800090810</t>
  </si>
  <si>
    <t>Bayard Drain-North Platte River</t>
  </si>
  <si>
    <t>101800090811</t>
  </si>
  <si>
    <t>Upper Red Willow Creek</t>
  </si>
  <si>
    <t>101800090901</t>
  </si>
  <si>
    <t>Middle Red Willow Creek</t>
  </si>
  <si>
    <t>101800090902</t>
  </si>
  <si>
    <t>Wildhorse Drain</t>
  </si>
  <si>
    <t>101800090903</t>
  </si>
  <si>
    <t>101800090904</t>
  </si>
  <si>
    <t>Lower Red Willow Creek</t>
  </si>
  <si>
    <t>101800090905</t>
  </si>
  <si>
    <t>Upper Dugout Creek</t>
  </si>
  <si>
    <t>101800090906</t>
  </si>
  <si>
    <t>Bricker Lakes-North Platte River</t>
  </si>
  <si>
    <t>101800090907</t>
  </si>
  <si>
    <t>Plum Creek</t>
  </si>
  <si>
    <t>101800091001</t>
  </si>
  <si>
    <t>Slivernail Drain-North Platte River</t>
  </si>
  <si>
    <t>101800091002</t>
  </si>
  <si>
    <t>Lower Dugout Creek</t>
  </si>
  <si>
    <t>101800091003</t>
  </si>
  <si>
    <t>Headwaters Deep Holes Creek</t>
  </si>
  <si>
    <t>101800091004</t>
  </si>
  <si>
    <t>Outlet Deep Holes Creek</t>
  </si>
  <si>
    <t>101800091005</t>
  </si>
  <si>
    <t>Browns Creek-North Platte River</t>
  </si>
  <si>
    <t>101800091006</t>
  </si>
  <si>
    <t>101800091101</t>
  </si>
  <si>
    <t>City of Gurley</t>
  </si>
  <si>
    <t>101800091102</t>
  </si>
  <si>
    <t>Upper Rush Creek</t>
  </si>
  <si>
    <t>101800091103</t>
  </si>
  <si>
    <t>Middle Rush Creek</t>
  </si>
  <si>
    <t>101800091104</t>
  </si>
  <si>
    <t>City of Dalton</t>
  </si>
  <si>
    <t>101800091105</t>
  </si>
  <si>
    <t>Eagle School</t>
  </si>
  <si>
    <t>101800091106</t>
  </si>
  <si>
    <t>Lower Rush Creek</t>
  </si>
  <si>
    <t>101800091107</t>
  </si>
  <si>
    <t>Isley Mountain</t>
  </si>
  <si>
    <t>101800091108</t>
  </si>
  <si>
    <t>101800091109</t>
  </si>
  <si>
    <t>Cedar Creek</t>
  </si>
  <si>
    <t>101800091201</t>
  </si>
  <si>
    <t>Browns Creek Canal-North Platte River</t>
  </si>
  <si>
    <t>101800091202</t>
  </si>
  <si>
    <t>Sidney Mountain-North Platte River</t>
  </si>
  <si>
    <t>101800091203</t>
  </si>
  <si>
    <t>101800091204</t>
  </si>
  <si>
    <t>101800091205</t>
  </si>
  <si>
    <t>Coldwater Creek</t>
  </si>
  <si>
    <t>101800091206</t>
  </si>
  <si>
    <t>Reilly Hill</t>
  </si>
  <si>
    <t>101800091301</t>
  </si>
  <si>
    <t>Peterson Lake</t>
  </si>
  <si>
    <t>101800091302</t>
  </si>
  <si>
    <t>Long Lake</t>
  </si>
  <si>
    <t>101800091303</t>
  </si>
  <si>
    <t>Hay Valley</t>
  </si>
  <si>
    <t>101800091401</t>
  </si>
  <si>
    <t>Cowboy Hill</t>
  </si>
  <si>
    <t>101800091402</t>
  </si>
  <si>
    <t>Clark Lake</t>
  </si>
  <si>
    <t>101800091403</t>
  </si>
  <si>
    <t>McCarthy Lake</t>
  </si>
  <si>
    <t>101800091404</t>
  </si>
  <si>
    <t>Alkali Lake</t>
  </si>
  <si>
    <t>101800091405</t>
  </si>
  <si>
    <t>Ashburger Lake</t>
  </si>
  <si>
    <t>101800091501</t>
  </si>
  <si>
    <t>Wolf Lake</t>
  </si>
  <si>
    <t>101800091502</t>
  </si>
  <si>
    <t>Island Lake</t>
  </si>
  <si>
    <t>101800091503</t>
  </si>
  <si>
    <t>Hackberry Lake</t>
  </si>
  <si>
    <t>101800091504</t>
  </si>
  <si>
    <t>101800091505</t>
  </si>
  <si>
    <t>Headwaters Blue Creek</t>
  </si>
  <si>
    <t>101800091506</t>
  </si>
  <si>
    <t>Britton Lake</t>
  </si>
  <si>
    <t>101800091601</t>
  </si>
  <si>
    <t>Camp Lake</t>
  </si>
  <si>
    <t>101800091602</t>
  </si>
  <si>
    <t>Cross Lake</t>
  </si>
  <si>
    <t>101800091603</t>
  </si>
  <si>
    <t>Wildhorse Hill</t>
  </si>
  <si>
    <t>101800091604</t>
  </si>
  <si>
    <t>Upper Blue Creek</t>
  </si>
  <si>
    <t>101800091605</t>
  </si>
  <si>
    <t>Middle Blue Creek</t>
  </si>
  <si>
    <t>101800091606</t>
  </si>
  <si>
    <t>Lower Blue Creek</t>
  </si>
  <si>
    <t>101800091607</t>
  </si>
  <si>
    <t>101800091701</t>
  </si>
  <si>
    <t>101800091702</t>
  </si>
  <si>
    <t>101800091703</t>
  </si>
  <si>
    <t>Outlet Lost Creek</t>
  </si>
  <si>
    <t>101800091704</t>
  </si>
  <si>
    <t>Grapevine Canyon-North Platte River</t>
  </si>
  <si>
    <t>101800091705</t>
  </si>
  <si>
    <t>Swede Canyon-North Platte River</t>
  </si>
  <si>
    <t>101800091706</t>
  </si>
  <si>
    <t>Signal Bluff-North Platte River</t>
  </si>
  <si>
    <t>101800091707</t>
  </si>
  <si>
    <t>Kiowa Creek</t>
  </si>
  <si>
    <t>101800120701</t>
  </si>
  <si>
    <t>Owl Creek-Kiowa Creek</t>
  </si>
  <si>
    <t>101800120702</t>
  </si>
  <si>
    <t>Dry Creek Drain</t>
  </si>
  <si>
    <t>101800120703</t>
  </si>
  <si>
    <t>Upper Pumpkin Creek</t>
  </si>
  <si>
    <t>101800130102</t>
  </si>
  <si>
    <t>Upper Bull Canyon</t>
  </si>
  <si>
    <t>101800130103</t>
  </si>
  <si>
    <t>Long Canyon-Pumpkin Creek</t>
  </si>
  <si>
    <t>101800130104</t>
  </si>
  <si>
    <t>Lower Bull Canyon</t>
  </si>
  <si>
    <t>101800130105</t>
  </si>
  <si>
    <t>Lower Pumpkin Creek</t>
  </si>
  <si>
    <t>101800130106</t>
  </si>
  <si>
    <t>Willow Creek-Pumpkin Creek</t>
  </si>
  <si>
    <t>101800130107</t>
  </si>
  <si>
    <t>Lovers Leap Butte</t>
  </si>
  <si>
    <t>101800130201</t>
  </si>
  <si>
    <t>Wildcat Mountain-Pumpkin Creek</t>
  </si>
  <si>
    <t>101800130202</t>
  </si>
  <si>
    <t>Indian Springs Creek</t>
  </si>
  <si>
    <t>101800130203</t>
  </si>
  <si>
    <t>Castle Rock-Pumpkin Creek</t>
  </si>
  <si>
    <t>101800130204</t>
  </si>
  <si>
    <t>Young Peak-Rocky Hollow</t>
  </si>
  <si>
    <t>101800130301</t>
  </si>
  <si>
    <t>Dubbs Peak</t>
  </si>
  <si>
    <t>101800130302</t>
  </si>
  <si>
    <t>Dove Peak-Rocky Creek</t>
  </si>
  <si>
    <t>101800130303</t>
  </si>
  <si>
    <t>Upper Lawrence Fork</t>
  </si>
  <si>
    <t>101800130304</t>
  </si>
  <si>
    <t>Schuler-Olsen Landing Strip</t>
  </si>
  <si>
    <t>101800130305</t>
  </si>
  <si>
    <t>Middle Lawrence Fork</t>
  </si>
  <si>
    <t>101800130306</t>
  </si>
  <si>
    <t>Lower Lawrence Fork</t>
  </si>
  <si>
    <t>101800130307</t>
  </si>
  <si>
    <t>Bighorn Gulch</t>
  </si>
  <si>
    <t>101800130401</t>
  </si>
  <si>
    <t>Hackberry Creek-Pumpkin Creek</t>
  </si>
  <si>
    <t>101800130402</t>
  </si>
  <si>
    <t>Chalk Creek-Pumpkin Creek</t>
  </si>
  <si>
    <t>101800130403</t>
  </si>
  <si>
    <t>Middle Creek</t>
  </si>
  <si>
    <t>101800130501</t>
  </si>
  <si>
    <t>Greenwood Creek</t>
  </si>
  <si>
    <t>101800130502</t>
  </si>
  <si>
    <t>Courthouse Rock-Pumpkin Creek</t>
  </si>
  <si>
    <t>101800130503</t>
  </si>
  <si>
    <t>Ash Hollow</t>
  </si>
  <si>
    <t>101800140101</t>
  </si>
  <si>
    <t>Windlass Hill-Ash Hollow</t>
  </si>
  <si>
    <t>101800140102</t>
  </si>
  <si>
    <t>Ash Creek Cemetery-Ash Creek</t>
  </si>
  <si>
    <t>101800140103</t>
  </si>
  <si>
    <t>Clear Creek</t>
  </si>
  <si>
    <t>101800140104</t>
  </si>
  <si>
    <t>Plum Creek-North Platte River</t>
  </si>
  <si>
    <t>101800140105</t>
  </si>
  <si>
    <t>Green Valley</t>
  </si>
  <si>
    <t>101800140201</t>
  </si>
  <si>
    <t>Town of Carson</t>
  </si>
  <si>
    <t>101800140202</t>
  </si>
  <si>
    <t>Old Baldy Mountain</t>
  </si>
  <si>
    <t>101800140203</t>
  </si>
  <si>
    <t>Town of Belmar</t>
  </si>
  <si>
    <t>101800140204</t>
  </si>
  <si>
    <t>Cochran Valley</t>
  </si>
  <si>
    <t>101800140301</t>
  </si>
  <si>
    <t>Hulbert Lake</t>
  </si>
  <si>
    <t>101800140302</t>
  </si>
  <si>
    <t>101800140303</t>
  </si>
  <si>
    <t>Lonergan Creek</t>
  </si>
  <si>
    <t>101800140304</t>
  </si>
  <si>
    <t>101800140305</t>
  </si>
  <si>
    <t>Eagle Canyon-Lake McConaughy</t>
  </si>
  <si>
    <t>101800140306</t>
  </si>
  <si>
    <t>Sand Creek-Lake McConaughy</t>
  </si>
  <si>
    <t>101800140307</t>
  </si>
  <si>
    <t>Martin Bay-Lake McConaughy</t>
  </si>
  <si>
    <t>101800140308</t>
  </si>
  <si>
    <t>Indian Valley</t>
  </si>
  <si>
    <t>101800140401</t>
  </si>
  <si>
    <t>Spotted Horse Valley-Whitetail Creek</t>
  </si>
  <si>
    <t>101800140402</t>
  </si>
  <si>
    <t>Wildhorse Valley-Whitetail Creek</t>
  </si>
  <si>
    <t>101800140403</t>
  </si>
  <si>
    <t>101800140404</t>
  </si>
  <si>
    <t>Lake Creek</t>
  </si>
  <si>
    <t>101800140405</t>
  </si>
  <si>
    <t>Skunk Creek-North Platte River</t>
  </si>
  <si>
    <t>101800140406</t>
  </si>
  <si>
    <t>Cedar Creek-North Platte River</t>
  </si>
  <si>
    <t>101800140407</t>
  </si>
  <si>
    <t>Coyote Lake</t>
  </si>
  <si>
    <t>101800140501</t>
  </si>
  <si>
    <t>Stickney Lake</t>
  </si>
  <si>
    <t>101800140502</t>
  </si>
  <si>
    <t>White Water Lake</t>
  </si>
  <si>
    <t>101800140503</t>
  </si>
  <si>
    <t>Schick Lake</t>
  </si>
  <si>
    <t>101800140504</t>
  </si>
  <si>
    <t>Big Lamonyon Flats-Squaw Creek</t>
  </si>
  <si>
    <t>101800140505</t>
  </si>
  <si>
    <t>Haythorn Lake</t>
  </si>
  <si>
    <t>101800140601</t>
  </si>
  <si>
    <t>Curtis Lake</t>
  </si>
  <si>
    <t>101800140602</t>
  </si>
  <si>
    <t>Duck Lake</t>
  </si>
  <si>
    <t>101800140603</t>
  </si>
  <si>
    <t>Loyd Valley</t>
  </si>
  <si>
    <t>101800140604</t>
  </si>
  <si>
    <t>Little Diamond Bar Lake</t>
  </si>
  <si>
    <t>101800140605</t>
  </si>
  <si>
    <t>Bucktail Lake</t>
  </si>
  <si>
    <t>101800140606</t>
  </si>
  <si>
    <t>Diamond Bar Lake-North Fork Birdwood Creek</t>
  </si>
  <si>
    <t>101800140607</t>
  </si>
  <si>
    <t>Dishpan Valley</t>
  </si>
  <si>
    <t>101800140701</t>
  </si>
  <si>
    <t>Little Lamonyon Flats</t>
  </si>
  <si>
    <t>101800140702</t>
  </si>
  <si>
    <t>Snyder Lake</t>
  </si>
  <si>
    <t>101800140703</t>
  </si>
  <si>
    <t>Dane Valley</t>
  </si>
  <si>
    <t>101800140704</t>
  </si>
  <si>
    <t>Valley View Cemetery</t>
  </si>
  <si>
    <t>101800140705</t>
  </si>
  <si>
    <t>North Fork Birdwood Creek</t>
  </si>
  <si>
    <t>101800140706</t>
  </si>
  <si>
    <t>West Birdwood Creek</t>
  </si>
  <si>
    <t>101800140707</t>
  </si>
  <si>
    <t>101800140708</t>
  </si>
  <si>
    <t>Green Landing Strip-Birdwood Creek</t>
  </si>
  <si>
    <t>101800140709</t>
  </si>
  <si>
    <t>101800140801</t>
  </si>
  <si>
    <t>Big Bald Hill</t>
  </si>
  <si>
    <t>101800140802</t>
  </si>
  <si>
    <t>101800140803</t>
  </si>
  <si>
    <t>Bull Ditch-North Platte River</t>
  </si>
  <si>
    <t>101800140804</t>
  </si>
  <si>
    <t>Keith Lincoln Canal-North Platte River</t>
  </si>
  <si>
    <t>101800140805</t>
  </si>
  <si>
    <t>McNeel Cemetery</t>
  </si>
  <si>
    <t>101800140806</t>
  </si>
  <si>
    <t>Birdwood Canal-North Platte River</t>
  </si>
  <si>
    <t>101800140807</t>
  </si>
  <si>
    <t>Scout Creek-North Platte River</t>
  </si>
  <si>
    <t>101800140808</t>
  </si>
  <si>
    <t>West Fork Moores Creek-Cottonwood Creek</t>
  </si>
  <si>
    <t>101900121205</t>
  </si>
  <si>
    <t>Sedgwick Draw</t>
  </si>
  <si>
    <t>101900121302</t>
  </si>
  <si>
    <t>101900121303</t>
  </si>
  <si>
    <t>Lodgepole Creek-Pine Bluffs</t>
  </si>
  <si>
    <t>101900150206</t>
  </si>
  <si>
    <t>State Line Road</t>
  </si>
  <si>
    <t>101900150207</t>
  </si>
  <si>
    <t>Lodgepole Creek-Bushnell</t>
  </si>
  <si>
    <t>101900150208</t>
  </si>
  <si>
    <t>Oliver Reservoir</t>
  </si>
  <si>
    <t>101900160101</t>
  </si>
  <si>
    <t>101900160402</t>
  </si>
  <si>
    <t>101900160102</t>
  </si>
  <si>
    <t>Bennett Reservoir</t>
  </si>
  <si>
    <t>101900160103</t>
  </si>
  <si>
    <t>City of Dix</t>
  </si>
  <si>
    <t>101900160104</t>
  </si>
  <si>
    <t>Lodgepole Mountain</t>
  </si>
  <si>
    <t>101900160105</t>
  </si>
  <si>
    <t>Meyer Mountain</t>
  </si>
  <si>
    <t>101900160106</t>
  </si>
  <si>
    <t>City of Brownson-Lodgepole Creek</t>
  </si>
  <si>
    <t>101900160107</t>
  </si>
  <si>
    <t>101900160202</t>
  </si>
  <si>
    <t>101900160302</t>
  </si>
  <si>
    <t>101900160303</t>
  </si>
  <si>
    <t>101900160401</t>
  </si>
  <si>
    <t>101900160403</t>
  </si>
  <si>
    <t>Jacobson Mountain</t>
  </si>
  <si>
    <t>101900160501</t>
  </si>
  <si>
    <t>Swedish Cemetery</t>
  </si>
  <si>
    <t>101900160502</t>
  </si>
  <si>
    <t>Salem Cemetery</t>
  </si>
  <si>
    <t>101900160503</t>
  </si>
  <si>
    <t>101900160504</t>
  </si>
  <si>
    <t>101900160505</t>
  </si>
  <si>
    <t>Middle Cow Creek</t>
  </si>
  <si>
    <t>101900160602</t>
  </si>
  <si>
    <t>Lower Cow Creek</t>
  </si>
  <si>
    <t>101900160603</t>
  </si>
  <si>
    <t>Outlet Cow Creek</t>
  </si>
  <si>
    <t>101900160604</t>
  </si>
  <si>
    <t>Sidney Municipal Airport</t>
  </si>
  <si>
    <t>101900160701</t>
  </si>
  <si>
    <t>City of Sidney</t>
  </si>
  <si>
    <t>101900160702</t>
  </si>
  <si>
    <t>Liberty School</t>
  </si>
  <si>
    <t>101900160703</t>
  </si>
  <si>
    <t>Grandview Mountain</t>
  </si>
  <si>
    <t>101900160704</t>
  </si>
  <si>
    <t>City of Lodgepole</t>
  </si>
  <si>
    <t>101900160705</t>
  </si>
  <si>
    <t>City of Chappell</t>
  </si>
  <si>
    <t>101900160706</t>
  </si>
  <si>
    <t>Lodgepole Creek</t>
  </si>
  <si>
    <t>101900160707</t>
  </si>
  <si>
    <t>Plain Mountain</t>
  </si>
  <si>
    <t>101900170101</t>
  </si>
  <si>
    <t>101900170102</t>
  </si>
  <si>
    <t>Two Mile Mountain</t>
  </si>
  <si>
    <t>101900170103</t>
  </si>
  <si>
    <t>101900170204</t>
  </si>
  <si>
    <t>101900170104</t>
  </si>
  <si>
    <t>Olsen Mountain</t>
  </si>
  <si>
    <t>101900170203</t>
  </si>
  <si>
    <t>101900170205</t>
  </si>
  <si>
    <t>101900170206</t>
  </si>
  <si>
    <t>101900170301</t>
  </si>
  <si>
    <t>101900170302</t>
  </si>
  <si>
    <t>101900170303</t>
  </si>
  <si>
    <t>Upper Sand Draw</t>
  </si>
  <si>
    <t>101900170401</t>
  </si>
  <si>
    <t>101900170402</t>
  </si>
  <si>
    <t>Bar J Lazy V Airport</t>
  </si>
  <si>
    <t>101900170403</t>
  </si>
  <si>
    <t>Middle Sand Draw</t>
  </si>
  <si>
    <t>101900170404</t>
  </si>
  <si>
    <t>101900170405</t>
  </si>
  <si>
    <t>Lower Sand Draw</t>
  </si>
  <si>
    <t>101900170406</t>
  </si>
  <si>
    <t>Outlet Sand Draw</t>
  </si>
  <si>
    <t>101900170407</t>
  </si>
  <si>
    <t>Sidney Draw</t>
  </si>
  <si>
    <t>101900170408</t>
  </si>
  <si>
    <t>O'Neil Draw</t>
  </si>
  <si>
    <t>101900180103</t>
  </si>
  <si>
    <t>101900180104</t>
  </si>
  <si>
    <t>101900180201</t>
  </si>
  <si>
    <t>Headwaters Walrath Draw</t>
  </si>
  <si>
    <t>101900180202</t>
  </si>
  <si>
    <t>Outlet Walrath Draw</t>
  </si>
  <si>
    <t>101900180203</t>
  </si>
  <si>
    <t>Dry Creek-South Platte River</t>
  </si>
  <si>
    <t>101900180204</t>
  </si>
  <si>
    <t>Trailer House Gulch</t>
  </si>
  <si>
    <t>101900180301</t>
  </si>
  <si>
    <t>Big Springs Cemetery</t>
  </si>
  <si>
    <t>101900180302</t>
  </si>
  <si>
    <t>101900180303</t>
  </si>
  <si>
    <t>101900180304</t>
  </si>
  <si>
    <t>Brule Canyon</t>
  </si>
  <si>
    <t>101900180305</t>
  </si>
  <si>
    <t>101900180306</t>
  </si>
  <si>
    <t>Upper Roscoe Draw</t>
  </si>
  <si>
    <t>101900180401</t>
  </si>
  <si>
    <t>Cornelius Landing Strip</t>
  </si>
  <si>
    <t>101900180402</t>
  </si>
  <si>
    <t>Middle Roscoe Draw</t>
  </si>
  <si>
    <t>101900180403</t>
  </si>
  <si>
    <t>Lower Roscoe Draw</t>
  </si>
  <si>
    <t>101900180404</t>
  </si>
  <si>
    <t>101900180501</t>
  </si>
  <si>
    <t>Chase Canyon</t>
  </si>
  <si>
    <t>101900180502</t>
  </si>
  <si>
    <t>Ogallala Gulch</t>
  </si>
  <si>
    <t>101900180503</t>
  </si>
  <si>
    <t>Happy Hollow</t>
  </si>
  <si>
    <t>101900180504</t>
  </si>
  <si>
    <t>101900180601</t>
  </si>
  <si>
    <t>101900180602</t>
  </si>
  <si>
    <t>101900180603</t>
  </si>
  <si>
    <t>101900180604</t>
  </si>
  <si>
    <t>101900180605</t>
  </si>
  <si>
    <t>Sutherland Reservoir</t>
  </si>
  <si>
    <t>101900180606</t>
  </si>
  <si>
    <t>101900180701</t>
  </si>
  <si>
    <t>101900180702</t>
  </si>
  <si>
    <t>Fremont Slough-South Platte Rive</t>
  </si>
  <si>
    <t>101900180703</t>
  </si>
  <si>
    <t>101900180704</t>
  </si>
  <si>
    <t>101900180705</t>
  </si>
  <si>
    <t>Lake Maloney</t>
  </si>
  <si>
    <t>101900180706</t>
  </si>
  <si>
    <t>102001010101</t>
  </si>
  <si>
    <t>102001010102</t>
  </si>
  <si>
    <t>City of Tryon</t>
  </si>
  <si>
    <t>102001010103</t>
  </si>
  <si>
    <t>102001010104</t>
  </si>
  <si>
    <t>102001010105</t>
  </si>
  <si>
    <t>102001010106</t>
  </si>
  <si>
    <t>102001010107</t>
  </si>
  <si>
    <t>Headwaters Whitehorse Creek</t>
  </si>
  <si>
    <t>102001010108</t>
  </si>
  <si>
    <t>Outlet Whitehorse Creek</t>
  </si>
  <si>
    <t>102001010109</t>
  </si>
  <si>
    <t>102001010201</t>
  </si>
  <si>
    <t>Myrtle Cemetery</t>
  </si>
  <si>
    <t>102001010202</t>
  </si>
  <si>
    <t>102001010203</t>
  </si>
  <si>
    <t>Pawnee Creek</t>
  </si>
  <si>
    <t>102001010204</t>
  </si>
  <si>
    <t>McCain Cemetery</t>
  </si>
  <si>
    <t>102001010205</t>
  </si>
  <si>
    <t>Brady Cemetery</t>
  </si>
  <si>
    <t>102001010206</t>
  </si>
  <si>
    <t>Pawnee Slough</t>
  </si>
  <si>
    <t>102001010207</t>
  </si>
  <si>
    <t>Platte River</t>
  </si>
  <si>
    <t>102001010208</t>
  </si>
  <si>
    <t>Moran Canyon</t>
  </si>
  <si>
    <t>102001010301</t>
  </si>
  <si>
    <t>Box Elder Canyon</t>
  </si>
  <si>
    <t>102001010302</t>
  </si>
  <si>
    <t>Cottonwood Canyon</t>
  </si>
  <si>
    <t>102001010303</t>
  </si>
  <si>
    <t>Jeffrey Reservoir</t>
  </si>
  <si>
    <t>102001010304</t>
  </si>
  <si>
    <t>Fremont Slough-Platte River</t>
  </si>
  <si>
    <t>102001010305</t>
  </si>
  <si>
    <t>Garfield Cemetery</t>
  </si>
  <si>
    <t>102001010401</t>
  </si>
  <si>
    <t>Kilmer Valley</t>
  </si>
  <si>
    <t>102001010402</t>
  </si>
  <si>
    <t>Upper Wild Horse Valley</t>
  </si>
  <si>
    <t>102001010403</t>
  </si>
  <si>
    <t>Jeffrey Canyon</t>
  </si>
  <si>
    <t>102001010404</t>
  </si>
  <si>
    <t>Antelope Cemetery-Platte River</t>
  </si>
  <si>
    <t>102001010405</t>
  </si>
  <si>
    <t>Odencranze Table</t>
  </si>
  <si>
    <t>102001010406</t>
  </si>
  <si>
    <t>Lower Wild Horse Valley</t>
  </si>
  <si>
    <t>102001010407</t>
  </si>
  <si>
    <t>Gilman Canyon</t>
  </si>
  <si>
    <t>102001010408</t>
  </si>
  <si>
    <t>Headwaters Buffalo Creek</t>
  </si>
  <si>
    <t>102001010501</t>
  </si>
  <si>
    <t>Outlet Buffalo Creek</t>
  </si>
  <si>
    <t>102001010502</t>
  </si>
  <si>
    <t>Thirtytwo Mile Canal-Platte River</t>
  </si>
  <si>
    <t>102001010503</t>
  </si>
  <si>
    <t>Sells Valley</t>
  </si>
  <si>
    <t>102001010504</t>
  </si>
  <si>
    <t>Stump Ditch</t>
  </si>
  <si>
    <t>102001010505</t>
  </si>
  <si>
    <t>City of Cozad</t>
  </si>
  <si>
    <t>102001010506</t>
  </si>
  <si>
    <t>North Channel Platte River</t>
  </si>
  <si>
    <t>102001010507</t>
  </si>
  <si>
    <t>North Plum Creek</t>
  </si>
  <si>
    <t>102001010601</t>
  </si>
  <si>
    <t>Headwaters Plum Creek</t>
  </si>
  <si>
    <t>102001010602</t>
  </si>
  <si>
    <t>102001010603</t>
  </si>
  <si>
    <t>102001010604</t>
  </si>
  <si>
    <t>102001010605</t>
  </si>
  <si>
    <t>Central Midway Lake</t>
  </si>
  <si>
    <t>102001010606</t>
  </si>
  <si>
    <t>102001010607</t>
  </si>
  <si>
    <t>Philips Lake</t>
  </si>
  <si>
    <t>102001010608</t>
  </si>
  <si>
    <t>Headwaters Spring Creek</t>
  </si>
  <si>
    <t>102001010701</t>
  </si>
  <si>
    <t>Upper Spring Creek</t>
  </si>
  <si>
    <t>102001010702</t>
  </si>
  <si>
    <t>Middle Spring Creek</t>
  </si>
  <si>
    <t>102001010703</t>
  </si>
  <si>
    <t>Lower Spring Creek</t>
  </si>
  <si>
    <t>102001010704</t>
  </si>
  <si>
    <t>West Buffalo Creek</t>
  </si>
  <si>
    <t>102001010801</t>
  </si>
  <si>
    <t>Upper Buffalo Creek</t>
  </si>
  <si>
    <t>102001010802</t>
  </si>
  <si>
    <t>French Creek</t>
  </si>
  <si>
    <t>102001010803</t>
  </si>
  <si>
    <t>102001010804</t>
  </si>
  <si>
    <t>Headwaters Elm Creek</t>
  </si>
  <si>
    <t>102001010805</t>
  </si>
  <si>
    <t>Bell Creek-Elm Creek</t>
  </si>
  <si>
    <t>102001010806</t>
  </si>
  <si>
    <t>Middle Buffalo Creek</t>
  </si>
  <si>
    <t>102001010807</t>
  </si>
  <si>
    <t>Lower Buffalo Creek</t>
  </si>
  <si>
    <t>102001010808</t>
  </si>
  <si>
    <t>City of Bertrand</t>
  </si>
  <si>
    <t>102001010901</t>
  </si>
  <si>
    <t>Sandstom Cemetery</t>
  </si>
  <si>
    <t>102001010902</t>
  </si>
  <si>
    <t>Plum Creek-Platte River</t>
  </si>
  <si>
    <t>102001010903</t>
  </si>
  <si>
    <t>Elm Creek-Platte River</t>
  </si>
  <si>
    <t>102001010904</t>
  </si>
  <si>
    <t>Moses Hill Lagoon</t>
  </si>
  <si>
    <t>102001010905</t>
  </si>
  <si>
    <t>South Channel Platte River-Platte River</t>
  </si>
  <si>
    <t>102001011001</t>
  </si>
  <si>
    <t>Turkey Creek</t>
  </si>
  <si>
    <t>102001011002</t>
  </si>
  <si>
    <t>Cottonmill Lake-Platte River</t>
  </si>
  <si>
    <t>102001011003</t>
  </si>
  <si>
    <t>North Dry Creek</t>
  </si>
  <si>
    <t>102001011004</t>
  </si>
  <si>
    <t>102001011005</t>
  </si>
  <si>
    <t>Whiskey Slough</t>
  </si>
  <si>
    <t>102001011006</t>
  </si>
  <si>
    <t>North Channel Platte River-Middle Channel Platte River</t>
  </si>
  <si>
    <t>102001011007</t>
  </si>
  <si>
    <t>102001011101</t>
  </si>
  <si>
    <t>102001011102</t>
  </si>
  <si>
    <t>South Channel Platte River</t>
  </si>
  <si>
    <t>102001011103</t>
  </si>
  <si>
    <t>Grand Island-Middle Channel Platte River</t>
  </si>
  <si>
    <t>102001011104</t>
  </si>
  <si>
    <t>South Channel Platte River-Middle Channel Platte River</t>
  </si>
  <si>
    <t>102001011105</t>
  </si>
  <si>
    <t>Shoemaker Island</t>
  </si>
  <si>
    <t>102001011106</t>
  </si>
  <si>
    <t>Guendel Island-Platte River</t>
  </si>
  <si>
    <t>102001011107</t>
  </si>
  <si>
    <t>Redfern Table-Wood River</t>
  </si>
  <si>
    <t>102001020101</t>
  </si>
  <si>
    <t>City of Oconto-Wood River</t>
  </si>
  <si>
    <t>102001020102</t>
  </si>
  <si>
    <t>102001020103</t>
  </si>
  <si>
    <t>Dry Fork Wood River</t>
  </si>
  <si>
    <t>102001020104</t>
  </si>
  <si>
    <t>City of Eddyville-Wood River</t>
  </si>
  <si>
    <t>102001020105</t>
  </si>
  <si>
    <t>City of Sumner-Wood River</t>
  </si>
  <si>
    <t>102001020201</t>
  </si>
  <si>
    <t>Cherry Valley Creek-Wood River</t>
  </si>
  <si>
    <t>102001020202</t>
  </si>
  <si>
    <t>102001020203</t>
  </si>
  <si>
    <t>Armada Cemetery-Wood River</t>
  </si>
  <si>
    <t>102001020204</t>
  </si>
  <si>
    <t>City of Amherst-Wood River</t>
  </si>
  <si>
    <t>102001020205</t>
  </si>
  <si>
    <t>City of Riverdale-Wood River</t>
  </si>
  <si>
    <t>102001020301</t>
  </si>
  <si>
    <t>102001020302</t>
  </si>
  <si>
    <t>City of Glenwood Park-Wood River</t>
  </si>
  <si>
    <t>102001020303</t>
  </si>
  <si>
    <t>102001020304</t>
  </si>
  <si>
    <t>Buckeye Valley-Wood River</t>
  </si>
  <si>
    <t>102001020305</t>
  </si>
  <si>
    <t>102001020401</t>
  </si>
  <si>
    <t>102001020402</t>
  </si>
  <si>
    <t>City of Wood River-Wood River</t>
  </si>
  <si>
    <t>102001020403</t>
  </si>
  <si>
    <t>Eagles Lake-Wood River</t>
  </si>
  <si>
    <t>102001020404</t>
  </si>
  <si>
    <t>102001030101</t>
  </si>
  <si>
    <t>Headwaters Prairie Creek</t>
  </si>
  <si>
    <t>102001030102</t>
  </si>
  <si>
    <t>102001030103</t>
  </si>
  <si>
    <t>Flash Creek-Prairie Creek</t>
  </si>
  <si>
    <t>102001030104</t>
  </si>
  <si>
    <t>Headwaters Silver Creek</t>
  </si>
  <si>
    <t>102001030105</t>
  </si>
  <si>
    <t>Outlet Silver Creek</t>
  </si>
  <si>
    <t>102001030106</t>
  </si>
  <si>
    <t>City of Abbott-Prairie Creek</t>
  </si>
  <si>
    <t>102001030107</t>
  </si>
  <si>
    <t>Moores Creek</t>
  </si>
  <si>
    <t>102001030201</t>
  </si>
  <si>
    <t>Pool Hill-Prairie Creek</t>
  </si>
  <si>
    <t>102001030202</t>
  </si>
  <si>
    <t>Headwaters Prairie Slough</t>
  </si>
  <si>
    <t>102001030203</t>
  </si>
  <si>
    <t>Outlet Prairie Slough</t>
  </si>
  <si>
    <t>102001030204</t>
  </si>
  <si>
    <t>City of Arches-Prairie Creek</t>
  </si>
  <si>
    <t>102001030205</t>
  </si>
  <si>
    <t>Bureau Cemetery-Prairie Creek</t>
  </si>
  <si>
    <t>102001030206</t>
  </si>
  <si>
    <t>Prairie Creek Outlet</t>
  </si>
  <si>
    <t>102001030207</t>
  </si>
  <si>
    <t>Upper Silver Creek</t>
  </si>
  <si>
    <t>102001030301</t>
  </si>
  <si>
    <t>City of Clarks</t>
  </si>
  <si>
    <t>102001030302</t>
  </si>
  <si>
    <t>Middle Silver Creek</t>
  </si>
  <si>
    <t>102001030303</t>
  </si>
  <si>
    <t>Lower Silver Creek</t>
  </si>
  <si>
    <t>102001030304</t>
  </si>
  <si>
    <t>Headwaters Warm Slough</t>
  </si>
  <si>
    <t>102001030401</t>
  </si>
  <si>
    <t>Outlet Warm Slough</t>
  </si>
  <si>
    <t>102001030402</t>
  </si>
  <si>
    <t>Bushes Island-Platte River</t>
  </si>
  <si>
    <t>102001030403</t>
  </si>
  <si>
    <t>Prairie Island-Platte River</t>
  </si>
  <si>
    <t>102001030404</t>
  </si>
  <si>
    <t>102001030405</t>
  </si>
  <si>
    <t>102001030501</t>
  </si>
  <si>
    <t>Headwaters Clear Creek</t>
  </si>
  <si>
    <t>102001030502</t>
  </si>
  <si>
    <t>Valley Church-Clear Creek</t>
  </si>
  <si>
    <t>102001030503</t>
  </si>
  <si>
    <t>102001030504</t>
  </si>
  <si>
    <t>St Andrews Church-Clear Creek</t>
  </si>
  <si>
    <t>102001030505</t>
  </si>
  <si>
    <t>City of Duncan-Platte River</t>
  </si>
  <si>
    <t>102001030506</t>
  </si>
  <si>
    <t>Clear Creek-Platte River</t>
  </si>
  <si>
    <t>102001030507</t>
  </si>
  <si>
    <t>St Pauls Church</t>
  </si>
  <si>
    <t>102002010101</t>
  </si>
  <si>
    <t>Headwaters Loseke Creek</t>
  </si>
  <si>
    <t>102002010102</t>
  </si>
  <si>
    <t>Schaad Creek-Loseke Creek</t>
  </si>
  <si>
    <t>102002010103</t>
  </si>
  <si>
    <t>North Shell Creek</t>
  </si>
  <si>
    <t>102002010201</t>
  </si>
  <si>
    <t>Headwaters Shell Creek</t>
  </si>
  <si>
    <t>102002010202</t>
  </si>
  <si>
    <t>Dry Creek-Shell Creek</t>
  </si>
  <si>
    <t>102002010203</t>
  </si>
  <si>
    <t>City of Lindsay-Shell Creek</t>
  </si>
  <si>
    <t>102002010204</t>
  </si>
  <si>
    <t>Elm Creek</t>
  </si>
  <si>
    <t>102002010205</t>
  </si>
  <si>
    <t>Burrows Cemetery-Shell Creek</t>
  </si>
  <si>
    <t>102002010206</t>
  </si>
  <si>
    <t>102002010207</t>
  </si>
  <si>
    <t>Taylor Creek</t>
  </si>
  <si>
    <t>102002010208</t>
  </si>
  <si>
    <t>Brewery Hill-Shell Creek</t>
  </si>
  <si>
    <t>102002010209</t>
  </si>
  <si>
    <t>Shonka Ditch</t>
  </si>
  <si>
    <t>102002010301</t>
  </si>
  <si>
    <t>102002010302</t>
  </si>
  <si>
    <t>Deer Creek-Platte River</t>
  </si>
  <si>
    <t>102002010303</t>
  </si>
  <si>
    <t>Headwaters Bone Creek</t>
  </si>
  <si>
    <t>102002010304</t>
  </si>
  <si>
    <t>Outlet Bone Creek</t>
  </si>
  <si>
    <t>102002010305</t>
  </si>
  <si>
    <t>Tomek Island-Platte River</t>
  </si>
  <si>
    <t>102002010306</t>
  </si>
  <si>
    <t>City of Abie</t>
  </si>
  <si>
    <t>102002010307</t>
  </si>
  <si>
    <t>Headwaters Skull Creek</t>
  </si>
  <si>
    <t>102002010308</t>
  </si>
  <si>
    <t>Outlet Skull Creek</t>
  </si>
  <si>
    <t>102002010309</t>
  </si>
  <si>
    <t>Lost Creek-Platte River</t>
  </si>
  <si>
    <t>102002010310</t>
  </si>
  <si>
    <t>102002010311</t>
  </si>
  <si>
    <t>Rawhide Creek-Platte River</t>
  </si>
  <si>
    <t>102002020101</t>
  </si>
  <si>
    <t>Headwaters Otoe Creek</t>
  </si>
  <si>
    <t>102002020102</t>
  </si>
  <si>
    <t>102002020103</t>
  </si>
  <si>
    <t>Otoe Creek-Platte River</t>
  </si>
  <si>
    <t>102002020104</t>
  </si>
  <si>
    <t>102002020105</t>
  </si>
  <si>
    <t>102002020201</t>
  </si>
  <si>
    <t>Western Sarpy Ditch-Platte River</t>
  </si>
  <si>
    <t>102002020202</t>
  </si>
  <si>
    <t>Decker Creek-Platte River</t>
  </si>
  <si>
    <t>102002020203</t>
  </si>
  <si>
    <t>Buffalo Creek</t>
  </si>
  <si>
    <t>102002020204</t>
  </si>
  <si>
    <t>Mill Creek-Platte River</t>
  </si>
  <si>
    <t>102002020205</t>
  </si>
  <si>
    <t>Turtle Creek</t>
  </si>
  <si>
    <t>102002020206</t>
  </si>
  <si>
    <t>102002020207</t>
  </si>
  <si>
    <t>Turkey Creek-Platte River</t>
  </si>
  <si>
    <t>102002020208</t>
  </si>
  <si>
    <t>Fourmile Creek</t>
  </si>
  <si>
    <t>102002020209</t>
  </si>
  <si>
    <t>Eightmile Creek</t>
  </si>
  <si>
    <t>102002020210</t>
  </si>
  <si>
    <t>Zwiebel Creek-Platte River</t>
  </si>
  <si>
    <t>102002020211</t>
  </si>
  <si>
    <t>Olive Creek Lake</t>
  </si>
  <si>
    <t>102002030101</t>
  </si>
  <si>
    <t>Bluestem Lake</t>
  </si>
  <si>
    <t>102002030102</t>
  </si>
  <si>
    <t>Wittstruck Creek-Salt Creek</t>
  </si>
  <si>
    <t>102002030103</t>
  </si>
  <si>
    <t>South Branch Middle Creek</t>
  </si>
  <si>
    <t>102002030201</t>
  </si>
  <si>
    <t>Pawnee Lake-Middle Creek</t>
  </si>
  <si>
    <t>102002030202</t>
  </si>
  <si>
    <t>102002030203</t>
  </si>
  <si>
    <t>Holmes Creek</t>
  </si>
  <si>
    <t>102002030301</t>
  </si>
  <si>
    <t>Haines Branch</t>
  </si>
  <si>
    <t>102002030302</t>
  </si>
  <si>
    <t>Cardwell Branch</t>
  </si>
  <si>
    <t>102002030303</t>
  </si>
  <si>
    <t>102002030304</t>
  </si>
  <si>
    <t>Wagon Train Lake</t>
  </si>
  <si>
    <t>102002030305</t>
  </si>
  <si>
    <t>Hickman Branch</t>
  </si>
  <si>
    <t>102002030306</t>
  </si>
  <si>
    <t>Beal Slough-Salt Creek</t>
  </si>
  <si>
    <t>102002030307</t>
  </si>
  <si>
    <t>Middle Oak Creek-North Oak Creek</t>
  </si>
  <si>
    <t>102002030401</t>
  </si>
  <si>
    <t>Middle Oak Creek</t>
  </si>
  <si>
    <t>102002030402</t>
  </si>
  <si>
    <t>Branched Oak Lake-Oak Creek</t>
  </si>
  <si>
    <t>102002030403</t>
  </si>
  <si>
    <t>Wagon Tongue Creek-North Oak Creek</t>
  </si>
  <si>
    <t>102002030404</t>
  </si>
  <si>
    <t>Oak Creek</t>
  </si>
  <si>
    <t>102002030405</t>
  </si>
  <si>
    <t>Elk Creek-Oak Creek</t>
  </si>
  <si>
    <t>102002030406</t>
  </si>
  <si>
    <t>Little Rock Creek-Rock Creek</t>
  </si>
  <si>
    <t>102002030501</t>
  </si>
  <si>
    <t>North Fork Rock Creek</t>
  </si>
  <si>
    <t>102002030502</t>
  </si>
  <si>
    <t>Ash Hollow Creek-Rock Creek</t>
  </si>
  <si>
    <t>102002030503</t>
  </si>
  <si>
    <t>Millville Creek-Rock Creek</t>
  </si>
  <si>
    <t>102002030504</t>
  </si>
  <si>
    <t>Headwaters Sand Creek</t>
  </si>
  <si>
    <t>102002030601</t>
  </si>
  <si>
    <t>Duck Creek</t>
  </si>
  <si>
    <t>102002030602</t>
  </si>
  <si>
    <t>Outlet Sand Creek</t>
  </si>
  <si>
    <t>102002030603</t>
  </si>
  <si>
    <t>102002030701</t>
  </si>
  <si>
    <t>North Fork Wahoo Creek</t>
  </si>
  <si>
    <t>102002030702</t>
  </si>
  <si>
    <t>Dunlop Creek-Wahoo Creek</t>
  </si>
  <si>
    <t>102002030703</t>
  </si>
  <si>
    <t>Miller Branch-Wahoo Creek</t>
  </si>
  <si>
    <t>102002030704</t>
  </si>
  <si>
    <t>City of Colon</t>
  </si>
  <si>
    <t>102002030801</t>
  </si>
  <si>
    <t>102002030802</t>
  </si>
  <si>
    <t>102002030803</t>
  </si>
  <si>
    <t>Little Salt Creek</t>
  </si>
  <si>
    <t>102002030901</t>
  </si>
  <si>
    <t>Stevens Creek</t>
  </si>
  <si>
    <t>102002030902</t>
  </si>
  <si>
    <t>Deadmans Run-Salt Creek</t>
  </si>
  <si>
    <t>102002030903</t>
  </si>
  <si>
    <t>Jordan Creek-Salt Creek</t>
  </si>
  <si>
    <t>102002030904</t>
  </si>
  <si>
    <t>Camp Creek</t>
  </si>
  <si>
    <t>102002030905</t>
  </si>
  <si>
    <t>Callahan Creek</t>
  </si>
  <si>
    <t>102002030906</t>
  </si>
  <si>
    <t>Dee Creek-Salt Creek</t>
  </si>
  <si>
    <t>102002030907</t>
  </si>
  <si>
    <t>Mosquito Creek-Wahoo Creek</t>
  </si>
  <si>
    <t>102002031001</t>
  </si>
  <si>
    <t>Johnson Creek</t>
  </si>
  <si>
    <t>102002031002</t>
  </si>
  <si>
    <t>102002031003</t>
  </si>
  <si>
    <t>102002031004</t>
  </si>
  <si>
    <t>Wahoo Creek</t>
  </si>
  <si>
    <t>102002031005</t>
  </si>
  <si>
    <t>Townsend Lake</t>
  </si>
  <si>
    <t>102100010101</t>
  </si>
  <si>
    <t>Dominick Lake</t>
  </si>
  <si>
    <t>102100010102</t>
  </si>
  <si>
    <t>Groves Lake</t>
  </si>
  <si>
    <t>102100010103</t>
  </si>
  <si>
    <t>Thuston Lake</t>
  </si>
  <si>
    <t>102100010104</t>
  </si>
  <si>
    <t>Hiddler Lake</t>
  </si>
  <si>
    <t>102100010105</t>
  </si>
  <si>
    <t>Sears Lake</t>
  </si>
  <si>
    <t>102100010106</t>
  </si>
  <si>
    <t>Castle Lake</t>
  </si>
  <si>
    <t>102100010201</t>
  </si>
  <si>
    <t>North Twin Lake-Middle Branch Middle Loup River</t>
  </si>
  <si>
    <t>102100010202</t>
  </si>
  <si>
    <t>Krumpf Lake-Middle Branch Middle Loup River</t>
  </si>
  <si>
    <t>102100010203</t>
  </si>
  <si>
    <t>102100010301</t>
  </si>
  <si>
    <t>Three Lakes</t>
  </si>
  <si>
    <t>102100010302</t>
  </si>
  <si>
    <t>102100010303</t>
  </si>
  <si>
    <t>102100010304</t>
  </si>
  <si>
    <t>Howe Lake</t>
  </si>
  <si>
    <t>102100010401</t>
  </si>
  <si>
    <t>School Section Lake</t>
  </si>
  <si>
    <t>102100010402</t>
  </si>
  <si>
    <t>102100010403</t>
  </si>
  <si>
    <t>Mother Lake</t>
  </si>
  <si>
    <t>102100010404</t>
  </si>
  <si>
    <t>102100010405</t>
  </si>
  <si>
    <t>Preston Lake-North Branch Middle Loup River</t>
  </si>
  <si>
    <t>102100010406</t>
  </si>
  <si>
    <t>102100010407</t>
  </si>
  <si>
    <t>Big Buckboard Lake</t>
  </si>
  <si>
    <t>102100010501</t>
  </si>
  <si>
    <t>Swede Lake</t>
  </si>
  <si>
    <t>102100010502</t>
  </si>
  <si>
    <t>Williams Lake</t>
  </si>
  <si>
    <t>102100010503</t>
  </si>
  <si>
    <t>102100010504</t>
  </si>
  <si>
    <t>Beem Lake</t>
  </si>
  <si>
    <t>102100010601</t>
  </si>
  <si>
    <t>Carr Lake</t>
  </si>
  <si>
    <t>102100010602</t>
  </si>
  <si>
    <t>Town of Whitman</t>
  </si>
  <si>
    <t>102100010603</t>
  </si>
  <si>
    <t>102100010604</t>
  </si>
  <si>
    <t>Town of Mullen</t>
  </si>
  <si>
    <t>102100010605</t>
  </si>
  <si>
    <t>102100010701</t>
  </si>
  <si>
    <t>102100010702</t>
  </si>
  <si>
    <t>102100010703</t>
  </si>
  <si>
    <t>102100010704</t>
  </si>
  <si>
    <t>102100010801</t>
  </si>
  <si>
    <t>102100010802</t>
  </si>
  <si>
    <t>102100010803</t>
  </si>
  <si>
    <t>Town of Seneca-Dismal River</t>
  </si>
  <si>
    <t>102100010804</t>
  </si>
  <si>
    <t>102100010901</t>
  </si>
  <si>
    <t>102100010902</t>
  </si>
  <si>
    <t>102100010903</t>
  </si>
  <si>
    <t>Hillcrest Cemetery-Middle Loup River</t>
  </si>
  <si>
    <t>102100010904</t>
  </si>
  <si>
    <t>102100011001</t>
  </si>
  <si>
    <t>102100011002</t>
  </si>
  <si>
    <t>Town of Halsey-Middle Loup River</t>
  </si>
  <si>
    <t>102100011003</t>
  </si>
  <si>
    <t>Town of Dunning-Middle Loup River</t>
  </si>
  <si>
    <t>102100011004</t>
  </si>
  <si>
    <t>Ward Lake</t>
  </si>
  <si>
    <t>102100020101</t>
  </si>
  <si>
    <t>Jerry Lake</t>
  </si>
  <si>
    <t>102100020102</t>
  </si>
  <si>
    <t>Curry Lake</t>
  </si>
  <si>
    <t>102100020103</t>
  </si>
  <si>
    <t>Jensen Lake</t>
  </si>
  <si>
    <t>102100020104</t>
  </si>
  <si>
    <t>Farm Valley</t>
  </si>
  <si>
    <t>102100020105</t>
  </si>
  <si>
    <t>Haney Lake Bed</t>
  </si>
  <si>
    <t>102100020201</t>
  </si>
  <si>
    <t>Cogill Lake-North Fork Dismal River</t>
  </si>
  <si>
    <t>102100020202</t>
  </si>
  <si>
    <t>Rosebud Lake-North Fork Dismal River</t>
  </si>
  <si>
    <t>102100020203</t>
  </si>
  <si>
    <t>Rothwell Valley</t>
  </si>
  <si>
    <t>102100020301</t>
  </si>
  <si>
    <t>Sand Puddin Lake</t>
  </si>
  <si>
    <t>102100020302</t>
  </si>
  <si>
    <t>Rothwell Lake Bed</t>
  </si>
  <si>
    <t>102100020303</t>
  </si>
  <si>
    <t>Threemile Lake</t>
  </si>
  <si>
    <t>102100020304</t>
  </si>
  <si>
    <t>Bean Soup Lake</t>
  </si>
  <si>
    <t>102100020305</t>
  </si>
  <si>
    <t>Claw Hammer Lake</t>
  </si>
  <si>
    <t>102100020306</t>
  </si>
  <si>
    <t>Jefford Lake-South Fork Dismal River</t>
  </si>
  <si>
    <t>102100020307</t>
  </si>
  <si>
    <t>Spring Creek-South Fork Dismal River</t>
  </si>
  <si>
    <t>102100020308</t>
  </si>
  <si>
    <t>102100020401</t>
  </si>
  <si>
    <t>102100020402</t>
  </si>
  <si>
    <t>102100020403</t>
  </si>
  <si>
    <t>102100020404</t>
  </si>
  <si>
    <t>102100020501</t>
  </si>
  <si>
    <t>102100020502</t>
  </si>
  <si>
    <t>Ewoldt Landing Strip</t>
  </si>
  <si>
    <t>102100020503</t>
  </si>
  <si>
    <t>102100020504</t>
  </si>
  <si>
    <t>Wright Valley</t>
  </si>
  <si>
    <t>102100020601</t>
  </si>
  <si>
    <t>102100020602</t>
  </si>
  <si>
    <t>102100020603</t>
  </si>
  <si>
    <t>102100020604</t>
  </si>
  <si>
    <t>102100020605</t>
  </si>
  <si>
    <t>102100020606</t>
  </si>
  <si>
    <t>102100020607</t>
  </si>
  <si>
    <t>Cody Lake</t>
  </si>
  <si>
    <t>102100020701</t>
  </si>
  <si>
    <t>Mudd Lake-Wild Horse Creek</t>
  </si>
  <si>
    <t>102100020702</t>
  </si>
  <si>
    <t>Wild Horse Flats-Wild Horse Creek</t>
  </si>
  <si>
    <t>102100020703</t>
  </si>
  <si>
    <t>102100020801</t>
  </si>
  <si>
    <t>102100020802</t>
  </si>
  <si>
    <t>Shimmins Lake</t>
  </si>
  <si>
    <t>102100020803</t>
  </si>
  <si>
    <t>102100020804</t>
  </si>
  <si>
    <t>Signal Hill</t>
  </si>
  <si>
    <t>102100020805</t>
  </si>
  <si>
    <t>102100020806</t>
  </si>
  <si>
    <t>Town of Dunning-Dismal River</t>
  </si>
  <si>
    <t>102100020807</t>
  </si>
  <si>
    <t>102100030101</t>
  </si>
  <si>
    <t>102100030102</t>
  </si>
  <si>
    <t>102100030103</t>
  </si>
  <si>
    <t>Ortello Valley</t>
  </si>
  <si>
    <t>102100030104</t>
  </si>
  <si>
    <t>Sand Valley-Dry Creek</t>
  </si>
  <si>
    <t>102100030105</t>
  </si>
  <si>
    <t>Town of Anselmo</t>
  </si>
  <si>
    <t>102100030106</t>
  </si>
  <si>
    <t>New Hope Valley-Victoria Creek</t>
  </si>
  <si>
    <t>102100030201</t>
  </si>
  <si>
    <t>Cedar Canyon-Victoria Creek</t>
  </si>
  <si>
    <t>102100030202</t>
  </si>
  <si>
    <t>McGinn Landing Strip-Rifle Creek</t>
  </si>
  <si>
    <t>102100030301</t>
  </si>
  <si>
    <t>Rifle Creek</t>
  </si>
  <si>
    <t>102100030302</t>
  </si>
  <si>
    <t>102100030303</t>
  </si>
  <si>
    <t>102100030304</t>
  </si>
  <si>
    <t>Edith Valley</t>
  </si>
  <si>
    <t>102100030305</t>
  </si>
  <si>
    <t>102100030306</t>
  </si>
  <si>
    <t>River Canyon</t>
  </si>
  <si>
    <t>102100030307</t>
  </si>
  <si>
    <t>Lillian Creek</t>
  </si>
  <si>
    <t>102100030401</t>
  </si>
  <si>
    <t>Dry Creek-Middle Loup River</t>
  </si>
  <si>
    <t>102100030402</t>
  </si>
  <si>
    <t>Winnegar Canyon-Middle Loup River</t>
  </si>
  <si>
    <t>102100030403</t>
  </si>
  <si>
    <t>Sand Canyon-Middle Loup River</t>
  </si>
  <si>
    <t>102100030404</t>
  </si>
  <si>
    <t>Somerford Valley</t>
  </si>
  <si>
    <t>102100030405</t>
  </si>
  <si>
    <t>Little Oak Canyon-Middle Loup River</t>
  </si>
  <si>
    <t>102100030406</t>
  </si>
  <si>
    <t>Big Oak Canyon-Middle Loup River</t>
  </si>
  <si>
    <t>102100030407</t>
  </si>
  <si>
    <t>Wagner Creek</t>
  </si>
  <si>
    <t>102100030501</t>
  </si>
  <si>
    <t>Spring Creek-Middle Loup River</t>
  </si>
  <si>
    <t>102100030502</t>
  </si>
  <si>
    <t>Cottonwood Creek-Middle Loup River</t>
  </si>
  <si>
    <t>102100030503</t>
  </si>
  <si>
    <t>Lee Creek-Middle Loup River</t>
  </si>
  <si>
    <t>102100030504</t>
  </si>
  <si>
    <t>Hays Creek</t>
  </si>
  <si>
    <t>102100030505</t>
  </si>
  <si>
    <t>Mixed Grove School-Middle Loup River</t>
  </si>
  <si>
    <t>102100030506</t>
  </si>
  <si>
    <t>Cove Creek</t>
  </si>
  <si>
    <t>102100030507</t>
  </si>
  <si>
    <t>Moon Creek-Middle Loup River</t>
  </si>
  <si>
    <t>102100030508</t>
  </si>
  <si>
    <t>Sherman Reservoir-Oak Creek</t>
  </si>
  <si>
    <t>102100030601</t>
  </si>
  <si>
    <t>Town of Ashton-Oak Creek</t>
  </si>
  <si>
    <t>102100030602</t>
  </si>
  <si>
    <t>Dry Creek-Oak Creek</t>
  </si>
  <si>
    <t>102100030603</t>
  </si>
  <si>
    <t>Cob Creek</t>
  </si>
  <si>
    <t>102100030701</t>
  </si>
  <si>
    <t>Dead Horse Creek-Middle Loup River</t>
  </si>
  <si>
    <t>102100030702</t>
  </si>
  <si>
    <t>Wiggle Creek-Middle Loup River</t>
  </si>
  <si>
    <t>102100030703</t>
  </si>
  <si>
    <t>Rock Creek</t>
  </si>
  <si>
    <t>102100030704</t>
  </si>
  <si>
    <t>Fletcher School-Middle Loup River</t>
  </si>
  <si>
    <t>102100030705</t>
  </si>
  <si>
    <t>102100030706</t>
  </si>
  <si>
    <t>Town of Rockville-Middle Loup River</t>
  </si>
  <si>
    <t>102100030707</t>
  </si>
  <si>
    <t>102100030708</t>
  </si>
  <si>
    <t>Cow Creek</t>
  </si>
  <si>
    <t>102100030801</t>
  </si>
  <si>
    <t>Warsaw Cemetery-Turkey Creek</t>
  </si>
  <si>
    <t>102100030802</t>
  </si>
  <si>
    <t>Big Slough-Middle Loup River</t>
  </si>
  <si>
    <t>102100030803</t>
  </si>
  <si>
    <t>Lake Creek-Middle Loup River</t>
  </si>
  <si>
    <t>102100030804</t>
  </si>
  <si>
    <t>Headwaters South Loup River</t>
  </si>
  <si>
    <t>102100040101</t>
  </si>
  <si>
    <t>102100040102</t>
  </si>
  <si>
    <t>City of Stapleton-South Loup River</t>
  </si>
  <si>
    <t>102100040103</t>
  </si>
  <si>
    <t>St Johns Cemetery</t>
  </si>
  <si>
    <t>102100040104</t>
  </si>
  <si>
    <t>102100040105</t>
  </si>
  <si>
    <t>City of Gandy-South Loup River</t>
  </si>
  <si>
    <t>102100040106</t>
  </si>
  <si>
    <t>North Fork South Loup River</t>
  </si>
  <si>
    <t>102100040107</t>
  </si>
  <si>
    <t>Tarbox Lake-South Loup River</t>
  </si>
  <si>
    <t>102100040108</t>
  </si>
  <si>
    <t>Mills Valley</t>
  </si>
  <si>
    <t>102100040109</t>
  </si>
  <si>
    <t>Kings Hill-South Loup River</t>
  </si>
  <si>
    <t>102100040110</t>
  </si>
  <si>
    <t>102100040201</t>
  </si>
  <si>
    <t>102100040202</t>
  </si>
  <si>
    <t>Sand Creek</t>
  </si>
  <si>
    <t>102100040203</t>
  </si>
  <si>
    <t>Lower Powell Canyon</t>
  </si>
  <si>
    <t>102100040204</t>
  </si>
  <si>
    <t>City of Arnold-South Loup River</t>
  </si>
  <si>
    <t>102100040205</t>
  </si>
  <si>
    <t>City of Calloway-Sand Creek</t>
  </si>
  <si>
    <t>102100040206</t>
  </si>
  <si>
    <t>102100040207</t>
  </si>
  <si>
    <t>City of Calloway-South Loup River</t>
  </si>
  <si>
    <t>102100040208</t>
  </si>
  <si>
    <t>102100040301</t>
  </si>
  <si>
    <t>Custer Canyon</t>
  </si>
  <si>
    <t>102100040302</t>
  </si>
  <si>
    <t>Outlet Spring Creek</t>
  </si>
  <si>
    <t>102100040303</t>
  </si>
  <si>
    <t>Riverside Cemetery-South Loup River</t>
  </si>
  <si>
    <t>102100040304</t>
  </si>
  <si>
    <t>Headwaters Ash Creek</t>
  </si>
  <si>
    <t>102100040305</t>
  </si>
  <si>
    <t>Outlet Ash Creek</t>
  </si>
  <si>
    <t>102100040306</t>
  </si>
  <si>
    <t>Burr Oak Creek</t>
  </si>
  <si>
    <t>102100040307</t>
  </si>
  <si>
    <t>102100040308</t>
  </si>
  <si>
    <t>Devine School-South Loup River</t>
  </si>
  <si>
    <t>102100040309</t>
  </si>
  <si>
    <t>Warm Swamp</t>
  </si>
  <si>
    <t>102100040401</t>
  </si>
  <si>
    <t>Boxelder Creek</t>
  </si>
  <si>
    <t>102100040402</t>
  </si>
  <si>
    <t>Kilgore Creek-South Loup River</t>
  </si>
  <si>
    <t>102100040403</t>
  </si>
  <si>
    <t>Cat Creek-South Loup River</t>
  </si>
  <si>
    <t>102100040404</t>
  </si>
  <si>
    <t>Elk Creek</t>
  </si>
  <si>
    <t>102100040405</t>
  </si>
  <si>
    <t>Black Hill Creek</t>
  </si>
  <si>
    <t>102100040406</t>
  </si>
  <si>
    <t>Otter Creek-South Loup River</t>
  </si>
  <si>
    <t>102100040407</t>
  </si>
  <si>
    <t>Immanuel Lutheran Church-Deer Creek</t>
  </si>
  <si>
    <t>102100040408</t>
  </si>
  <si>
    <t>Swenson Creek-South Loup River</t>
  </si>
  <si>
    <t>102100040409</t>
  </si>
  <si>
    <t>Rusco Creek-South Loup River</t>
  </si>
  <si>
    <t>102100040410</t>
  </si>
  <si>
    <t>102100040501</t>
  </si>
  <si>
    <t>102100040502</t>
  </si>
  <si>
    <t>102100040503</t>
  </si>
  <si>
    <t>102100040504</t>
  </si>
  <si>
    <t>City of Ravenna-South Loup River</t>
  </si>
  <si>
    <t>102100040505</t>
  </si>
  <si>
    <t>Sweet Creek</t>
  </si>
  <si>
    <t>102100040506</t>
  </si>
  <si>
    <t>Cherry Creek</t>
  </si>
  <si>
    <t>102100040507</t>
  </si>
  <si>
    <t>City of St Michael</t>
  </si>
  <si>
    <t>102100040508</t>
  </si>
  <si>
    <t>Dale Valley</t>
  </si>
  <si>
    <t>102100050101</t>
  </si>
  <si>
    <t>South Branch Mud Creek</t>
  </si>
  <si>
    <t>102100050102</t>
  </si>
  <si>
    <t>North Branch Mud Creek-Mud Creek</t>
  </si>
  <si>
    <t>102100050103</t>
  </si>
  <si>
    <t>Dutchman Valley</t>
  </si>
  <si>
    <t>102100050104</t>
  </si>
  <si>
    <t>Carothers Lake-Mud Creek</t>
  </si>
  <si>
    <t>102100050105</t>
  </si>
  <si>
    <t>Deadmans Canyon-Clear Creek</t>
  </si>
  <si>
    <t>102100050201</t>
  </si>
  <si>
    <t>Boggs Table-Clear Creek</t>
  </si>
  <si>
    <t>102100050202</t>
  </si>
  <si>
    <t>Moody Valley-Clear Creek</t>
  </si>
  <si>
    <t>102100050203</t>
  </si>
  <si>
    <t>Ash Canyon-Clear Creek</t>
  </si>
  <si>
    <t>102100050204</t>
  </si>
  <si>
    <t>Lone Elm Cemetery-Clear Creek</t>
  </si>
  <si>
    <t>102100050205</t>
  </si>
  <si>
    <t>Fairview School-Clear Creek</t>
  </si>
  <si>
    <t>102100050206</t>
  </si>
  <si>
    <t>Clear Creek School-Clear Creek</t>
  </si>
  <si>
    <t>102100050207</t>
  </si>
  <si>
    <t>City of Brewyn-Mud Creek</t>
  </si>
  <si>
    <t>102100050301</t>
  </si>
  <si>
    <t>Comer Canyon-Mud Creek</t>
  </si>
  <si>
    <t>102100050302</t>
  </si>
  <si>
    <t>J Rex Elder School-Mud Creek</t>
  </si>
  <si>
    <t>102100050303</t>
  </si>
  <si>
    <t>102100050304</t>
  </si>
  <si>
    <t>Stoddard Creek</t>
  </si>
  <si>
    <t>102100050305</t>
  </si>
  <si>
    <t>Happy Hollow-Mud Creek</t>
  </si>
  <si>
    <t>102100050306</t>
  </si>
  <si>
    <t>102100050307</t>
  </si>
  <si>
    <t>Dutch Creek-Mud Creek</t>
  </si>
  <si>
    <t>102100050308</t>
  </si>
  <si>
    <t>Spring Branch-Mud Creek</t>
  </si>
  <si>
    <t>102100050401</t>
  </si>
  <si>
    <t>Bloody Run Creek</t>
  </si>
  <si>
    <t>102100050402</t>
  </si>
  <si>
    <t>102100050403</t>
  </si>
  <si>
    <t>102100050404</t>
  </si>
  <si>
    <t>102100050405</t>
  </si>
  <si>
    <t>Bristol Lake</t>
  </si>
  <si>
    <t>102100060101</t>
  </si>
  <si>
    <t>Survey Valley-North Loup River</t>
  </si>
  <si>
    <t>102100060102</t>
  </si>
  <si>
    <t>Mud Creek</t>
  </si>
  <si>
    <t>102100060103</t>
  </si>
  <si>
    <t>Speckel-Meir Lake</t>
  </si>
  <si>
    <t>102100060104</t>
  </si>
  <si>
    <t>White Willow Lake-North Loup River</t>
  </si>
  <si>
    <t>102100060105</t>
  </si>
  <si>
    <t>Big Falls-North Loup River</t>
  </si>
  <si>
    <t>102100060106</t>
  </si>
  <si>
    <t>Horse Creek-Big Creek</t>
  </si>
  <si>
    <t>102100060107</t>
  </si>
  <si>
    <t>Brush Hill-North Loup River</t>
  </si>
  <si>
    <t>102100060108</t>
  </si>
  <si>
    <t>Lone Tree Lake</t>
  </si>
  <si>
    <t>102100060201</t>
  </si>
  <si>
    <t>102100060202</t>
  </si>
  <si>
    <t>Square Lake</t>
  </si>
  <si>
    <t>102100060203</t>
  </si>
  <si>
    <t>Wamaduze Valley</t>
  </si>
  <si>
    <t>102100060204</t>
  </si>
  <si>
    <t>Hill Lake</t>
  </si>
  <si>
    <t>102100060301</t>
  </si>
  <si>
    <t>102100060302</t>
  </si>
  <si>
    <t>Speck Lake</t>
  </si>
  <si>
    <t>102100060303</t>
  </si>
  <si>
    <t>Louis Lake</t>
  </si>
  <si>
    <t>102100060304</t>
  </si>
  <si>
    <t>Murphy Swamp</t>
  </si>
  <si>
    <t>102100060305</t>
  </si>
  <si>
    <t>Swan Lake-Pass Creek</t>
  </si>
  <si>
    <t>102100060306</t>
  </si>
  <si>
    <t>Brownlee Flats-North Loup River</t>
  </si>
  <si>
    <t>102100060307</t>
  </si>
  <si>
    <t>102100060401</t>
  </si>
  <si>
    <t>102100060402</t>
  </si>
  <si>
    <t>Fender Lake-Calf Creek</t>
  </si>
  <si>
    <t>102100060403</t>
  </si>
  <si>
    <t>102100060404</t>
  </si>
  <si>
    <t>102100060405</t>
  </si>
  <si>
    <t>Giant Hill-Calf Creek</t>
  </si>
  <si>
    <t>102100060406</t>
  </si>
  <si>
    <t>Pearson Swamp</t>
  </si>
  <si>
    <t>102100060407</t>
  </si>
  <si>
    <t>Alkali Lake-North Loup River</t>
  </si>
  <si>
    <t>102100060408</t>
  </si>
  <si>
    <t>Calf Creek Valley-Calf Creek</t>
  </si>
  <si>
    <t>102100060409</t>
  </si>
  <si>
    <t>102100060410</t>
  </si>
  <si>
    <t>Mule Lake</t>
  </si>
  <si>
    <t>102100060501</t>
  </si>
  <si>
    <t>Beaver Lake-Goose Creek</t>
  </si>
  <si>
    <t>102100060502</t>
  </si>
  <si>
    <t>Reiser-Shockley Swamp</t>
  </si>
  <si>
    <t>102100060503</t>
  </si>
  <si>
    <t>Chamberlain Swamp-Goose Creek</t>
  </si>
  <si>
    <t>102100060504</t>
  </si>
  <si>
    <t>102100060505</t>
  </si>
  <si>
    <t>102100060506</t>
  </si>
  <si>
    <t>102100060507</t>
  </si>
  <si>
    <t>Town of Elswere-Goose Creek</t>
  </si>
  <si>
    <t>102100060508</t>
  </si>
  <si>
    <t>102100060601</t>
  </si>
  <si>
    <t>102100060602</t>
  </si>
  <si>
    <t>Town of Purdum-North Loup River</t>
  </si>
  <si>
    <t>102100060603</t>
  </si>
  <si>
    <t>102100060604</t>
  </si>
  <si>
    <t>102100060701</t>
  </si>
  <si>
    <t>102100060702</t>
  </si>
  <si>
    <t>Hawley Flats-North Loup River</t>
  </si>
  <si>
    <t>102100060703</t>
  </si>
  <si>
    <t>102100060704</t>
  </si>
  <si>
    <t>Town of Brewster-North Loup River</t>
  </si>
  <si>
    <t>102100060705</t>
  </si>
  <si>
    <t>German Valley-North Loup River</t>
  </si>
  <si>
    <t>102100060706</t>
  </si>
  <si>
    <t>Pleasant Valley</t>
  </si>
  <si>
    <t>102100060801</t>
  </si>
  <si>
    <t>Dry Valley</t>
  </si>
  <si>
    <t>102100060802</t>
  </si>
  <si>
    <t>Church of God-North Loup River</t>
  </si>
  <si>
    <t>102100060803</t>
  </si>
  <si>
    <t>Liberty School-North Loup River</t>
  </si>
  <si>
    <t>102100060804</t>
  </si>
  <si>
    <t>Spring Creek-North Loup River</t>
  </si>
  <si>
    <t>102100060805</t>
  </si>
  <si>
    <t>City of Taylor-North Loup River</t>
  </si>
  <si>
    <t>102100060806</t>
  </si>
  <si>
    <t>Bohys Canyon-North Loup River</t>
  </si>
  <si>
    <t>102100070101</t>
  </si>
  <si>
    <t>Sioux Creek-North Loup River</t>
  </si>
  <si>
    <t>102100070102</t>
  </si>
  <si>
    <t>Riverside School-North Loup River</t>
  </si>
  <si>
    <t>102100070103</t>
  </si>
  <si>
    <t>North Branch Turtle Creek</t>
  </si>
  <si>
    <t>102100070201</t>
  </si>
  <si>
    <t>Geranium School</t>
  </si>
  <si>
    <t>102100070202</t>
  </si>
  <si>
    <t>South Branch Turtle Creek</t>
  </si>
  <si>
    <t>102100070203</t>
  </si>
  <si>
    <t>Elyria Cemetery-Turtle Creek</t>
  </si>
  <si>
    <t>102100070204</t>
  </si>
  <si>
    <t>Bean Creek</t>
  </si>
  <si>
    <t>102100070301</t>
  </si>
  <si>
    <t>Jones Canyon-North Loup River</t>
  </si>
  <si>
    <t>102100070302</t>
  </si>
  <si>
    <t>Town of Elyria-North Loup River</t>
  </si>
  <si>
    <t>102100070303</t>
  </si>
  <si>
    <t>North Branch Mira Creek</t>
  </si>
  <si>
    <t>102100070401</t>
  </si>
  <si>
    <t>South Branch Mira Creek</t>
  </si>
  <si>
    <t>102100070402</t>
  </si>
  <si>
    <t>Town of North Loup-Mira Creek</t>
  </si>
  <si>
    <t>102100070403</t>
  </si>
  <si>
    <t>Pleasant Hill School-Davis Creek</t>
  </si>
  <si>
    <t>102100070501</t>
  </si>
  <si>
    <t>Union Ridge School-Davis Creek</t>
  </si>
  <si>
    <t>102100070502</t>
  </si>
  <si>
    <t>Haskell Creek</t>
  </si>
  <si>
    <t>102100070601</t>
  </si>
  <si>
    <t>Dane Creek</t>
  </si>
  <si>
    <t>102100070602</t>
  </si>
  <si>
    <t>102100070603</t>
  </si>
  <si>
    <t>Anderson Island-North Loup River</t>
  </si>
  <si>
    <t>102100070604</t>
  </si>
  <si>
    <t>102100070605</t>
  </si>
  <si>
    <t>Shepard Creek-North Loup River</t>
  </si>
  <si>
    <t>102100070606</t>
  </si>
  <si>
    <t>Wallace Creek</t>
  </si>
  <si>
    <t>102100070607</t>
  </si>
  <si>
    <t>Town of Scotia-North Loup River</t>
  </si>
  <si>
    <t>102100070608</t>
  </si>
  <si>
    <t>Fish Creek</t>
  </si>
  <si>
    <t>102100070701</t>
  </si>
  <si>
    <t>Munson Creek</t>
  </si>
  <si>
    <t>102100070702</t>
  </si>
  <si>
    <t>Town of Cotesfield-North Loup River</t>
  </si>
  <si>
    <t>102100070703</t>
  </si>
  <si>
    <t>Auger Creek-North Loup River</t>
  </si>
  <si>
    <t>102100070704</t>
  </si>
  <si>
    <t>Cedar Creek-North Loup River</t>
  </si>
  <si>
    <t>102100070705</t>
  </si>
  <si>
    <t>Town of Elba-North Loup River</t>
  </si>
  <si>
    <t>102100070706</t>
  </si>
  <si>
    <t>Cody Creek-North Loup River</t>
  </si>
  <si>
    <t>102100070707</t>
  </si>
  <si>
    <t>Skull Lake</t>
  </si>
  <si>
    <t>102100080101</t>
  </si>
  <si>
    <t>Moon Lake-Calamus River</t>
  </si>
  <si>
    <t>102100080102</t>
  </si>
  <si>
    <t>Enders Lake</t>
  </si>
  <si>
    <t>102100080103</t>
  </si>
  <si>
    <t>Crystal Lake</t>
  </si>
  <si>
    <t>102100080104</t>
  </si>
  <si>
    <t>102100080105</t>
  </si>
  <si>
    <t>102100080201</t>
  </si>
  <si>
    <t>102100080202</t>
  </si>
  <si>
    <t>Cornish Cemetery</t>
  </si>
  <si>
    <t>102100080203</t>
  </si>
  <si>
    <t>102100080204</t>
  </si>
  <si>
    <t>Paramount Valley</t>
  </si>
  <si>
    <t>102100080301</t>
  </si>
  <si>
    <t>Hornburger Lake-Skull Creek</t>
  </si>
  <si>
    <t>102100080302</t>
  </si>
  <si>
    <t>Bloody Creek</t>
  </si>
  <si>
    <t>102100080303</t>
  </si>
  <si>
    <t>Boiling Spring-Calamus River</t>
  </si>
  <si>
    <t>102100080304</t>
  </si>
  <si>
    <t>102100080401</t>
  </si>
  <si>
    <t>Gracie Flats-Gracie Creek</t>
  </si>
  <si>
    <t>102100080402</t>
  </si>
  <si>
    <t>Gracie Creek</t>
  </si>
  <si>
    <t>102100080403</t>
  </si>
  <si>
    <t>102100080501</t>
  </si>
  <si>
    <t>Horseshoe Bend Lake-Calamus River</t>
  </si>
  <si>
    <t>102100080502</t>
  </si>
  <si>
    <t>Mud Bayou-Calamus River</t>
  </si>
  <si>
    <t>102100080503</t>
  </si>
  <si>
    <t>Nichol Lake-Dry Creek</t>
  </si>
  <si>
    <t>102100080601</t>
  </si>
  <si>
    <t>Bald Lake-Dry Creek</t>
  </si>
  <si>
    <t>102100080602</t>
  </si>
  <si>
    <t>Scherzberg Bayou-Calamus River</t>
  </si>
  <si>
    <t>102100080603</t>
  </si>
  <si>
    <t>Goldenrod School-Calamus River</t>
  </si>
  <si>
    <t>102100080604</t>
  </si>
  <si>
    <t>102100090101</t>
  </si>
  <si>
    <t>West Branch Spring Creek</t>
  </si>
  <si>
    <t>102100090102</t>
  </si>
  <si>
    <t>102100090103</t>
  </si>
  <si>
    <t>102100090104</t>
  </si>
  <si>
    <t>102100090201</t>
  </si>
  <si>
    <t>102100090202</t>
  </si>
  <si>
    <t>Gage Valley-Loup River</t>
  </si>
  <si>
    <t>102100090203</t>
  </si>
  <si>
    <t>102100090204</t>
  </si>
  <si>
    <t>City of Palmer-Loup River</t>
  </si>
  <si>
    <t>102100090205</t>
  </si>
  <si>
    <t>Horse Creek</t>
  </si>
  <si>
    <t>102100090206</t>
  </si>
  <si>
    <t>Glenwood School-Loup River</t>
  </si>
  <si>
    <t>102100090207</t>
  </si>
  <si>
    <t>City of Fullerton-Loup River</t>
  </si>
  <si>
    <t>102100090208</t>
  </si>
  <si>
    <t>Buffalo Flats-Beaver Creek</t>
  </si>
  <si>
    <t>102100090301</t>
  </si>
  <si>
    <t>City of Cumminsville-Beaver Creek</t>
  </si>
  <si>
    <t>102100090302</t>
  </si>
  <si>
    <t>City of Bartlett-Beaver Creek</t>
  </si>
  <si>
    <t>102100090303</t>
  </si>
  <si>
    <t>102100090304</t>
  </si>
  <si>
    <t>J Wayelds School-Beaver Creek</t>
  </si>
  <si>
    <t>102100090305</t>
  </si>
  <si>
    <t>102100090306</t>
  </si>
  <si>
    <t>Rae Creek</t>
  </si>
  <si>
    <t>102100090307</t>
  </si>
  <si>
    <t>Beaver Valley School-Beaver Creek</t>
  </si>
  <si>
    <t>102100090308</t>
  </si>
  <si>
    <t>102100090401</t>
  </si>
  <si>
    <t>City of Lorette-Beaver Creek</t>
  </si>
  <si>
    <t>102100090402</t>
  </si>
  <si>
    <t>Vorhees Creek</t>
  </si>
  <si>
    <t>102100090403</t>
  </si>
  <si>
    <t>O'Neil Valley-Beaver Creek</t>
  </si>
  <si>
    <t>102100090404</t>
  </si>
  <si>
    <t>Bogus Creek</t>
  </si>
  <si>
    <t>102100090405</t>
  </si>
  <si>
    <t>City of St Edward-Beaver Creek</t>
  </si>
  <si>
    <t>102100090406</t>
  </si>
  <si>
    <t>Happy Hill School</t>
  </si>
  <si>
    <t>102100090407</t>
  </si>
  <si>
    <t>Skeedee Creek</t>
  </si>
  <si>
    <t>102100090408</t>
  </si>
  <si>
    <t>City of Genoa-Beaver Creek</t>
  </si>
  <si>
    <t>102100090409</t>
  </si>
  <si>
    <t>102100090501</t>
  </si>
  <si>
    <t>Outlet Plum Creek</t>
  </si>
  <si>
    <t>102100090502</t>
  </si>
  <si>
    <t>Council Creek-Loup River</t>
  </si>
  <si>
    <t>102100090503</t>
  </si>
  <si>
    <t>Headwaters Looking Glass Creek</t>
  </si>
  <si>
    <t>102100090601</t>
  </si>
  <si>
    <t>Outlet Looking Glass Creek</t>
  </si>
  <si>
    <t>102100090602</t>
  </si>
  <si>
    <t>City of Monroe-Loup River</t>
  </si>
  <si>
    <t>102100090603</t>
  </si>
  <si>
    <t>Gruetll Church</t>
  </si>
  <si>
    <t>102100090604</t>
  </si>
  <si>
    <t>City of Columbus-Loup River</t>
  </si>
  <si>
    <t>102100090605</t>
  </si>
  <si>
    <t>Roschill School</t>
  </si>
  <si>
    <t>102100100101</t>
  </si>
  <si>
    <t>102100100102</t>
  </si>
  <si>
    <t>102100100103</t>
  </si>
  <si>
    <t>Psotas Lake-Dry Cedar Creek</t>
  </si>
  <si>
    <t>102100100104</t>
  </si>
  <si>
    <t>Big Cedar Creek</t>
  </si>
  <si>
    <t>102100100201</t>
  </si>
  <si>
    <t>Cedar Creek Church-Big Cedar Creek</t>
  </si>
  <si>
    <t>102100100202</t>
  </si>
  <si>
    <t>Clark Lake-Big Cedar Creek</t>
  </si>
  <si>
    <t>102100100203</t>
  </si>
  <si>
    <t>Carson Lake-Little Cedar Creek</t>
  </si>
  <si>
    <t>102100100204</t>
  </si>
  <si>
    <t>Little Cedar Creek</t>
  </si>
  <si>
    <t>102100100205</t>
  </si>
  <si>
    <t>Rush Lakebed</t>
  </si>
  <si>
    <t>102100100206</t>
  </si>
  <si>
    <t>Kinkaid School-Cedar Creek</t>
  </si>
  <si>
    <t>102100100207</t>
  </si>
  <si>
    <t>Kruml Lake-Cedar Creek</t>
  </si>
  <si>
    <t>102100100208</t>
  </si>
  <si>
    <t>102100100301</t>
  </si>
  <si>
    <t>Ericson Lake-Cedar River</t>
  </si>
  <si>
    <t>102100100302</t>
  </si>
  <si>
    <t>Pibel Lake-Clear Creek</t>
  </si>
  <si>
    <t>102100100303</t>
  </si>
  <si>
    <t>Cedar Valley Church-Cedar River</t>
  </si>
  <si>
    <t>102100100304</t>
  </si>
  <si>
    <t>102100100401</t>
  </si>
  <si>
    <t>102100100402</t>
  </si>
  <si>
    <t>Troy Creek-Freeman Creek</t>
  </si>
  <si>
    <t>102100100403</t>
  </si>
  <si>
    <t>Town of Spalding-Cedar River</t>
  </si>
  <si>
    <t>102100100404</t>
  </si>
  <si>
    <t>North Branch Timber Creek</t>
  </si>
  <si>
    <t>102100100501</t>
  </si>
  <si>
    <t>South Branch-Timber Creek</t>
  </si>
  <si>
    <t>102100100502</t>
  </si>
  <si>
    <t>Redwing School-Timber Creek</t>
  </si>
  <si>
    <t>102100100503</t>
  </si>
  <si>
    <t>102100100601</t>
  </si>
  <si>
    <t>Silver Valley Creek</t>
  </si>
  <si>
    <t>102100100602</t>
  </si>
  <si>
    <t>Town of Primrose-Cedar River</t>
  </si>
  <si>
    <t>102100100603</t>
  </si>
  <si>
    <t>Town of Cedar Rapids-Cedar River</t>
  </si>
  <si>
    <t>102100100604</t>
  </si>
  <si>
    <t>Town of Belgrade-Cedar River</t>
  </si>
  <si>
    <t>102100100605</t>
  </si>
  <si>
    <t>Town of Fullerton-Cedar River</t>
  </si>
  <si>
    <t>102100100606</t>
  </si>
  <si>
    <t>Upper North Branch Elkhorn River</t>
  </si>
  <si>
    <t>102200010101</t>
  </si>
  <si>
    <t>Middle North Branch Elkhorn River</t>
  </si>
  <si>
    <t>102200010102</t>
  </si>
  <si>
    <t>City of Newport</t>
  </si>
  <si>
    <t>102200010103</t>
  </si>
  <si>
    <t>Lower North Branch Elkhorn River</t>
  </si>
  <si>
    <t>102200010104</t>
  </si>
  <si>
    <t>Chain Lakes</t>
  </si>
  <si>
    <t>102200010201</t>
  </si>
  <si>
    <t>Cameron Lake-Dry Creek</t>
  </si>
  <si>
    <t>102200010202</t>
  </si>
  <si>
    <t>Wolf Lake-Dry Creek</t>
  </si>
  <si>
    <t>102200010203</t>
  </si>
  <si>
    <t>Armstrong Lake</t>
  </si>
  <si>
    <t>102200010204</t>
  </si>
  <si>
    <t>South Fork Elkhorn River</t>
  </si>
  <si>
    <t>102200010205</t>
  </si>
  <si>
    <t>City of Stuart-Elkhorn River</t>
  </si>
  <si>
    <t>102200010206</t>
  </si>
  <si>
    <t>Keegan Creek-Elkhorn River</t>
  </si>
  <si>
    <t>102200010207</t>
  </si>
  <si>
    <t>Lake George</t>
  </si>
  <si>
    <t>102200010301</t>
  </si>
  <si>
    <t>102200010302</t>
  </si>
  <si>
    <t>Cash Lake</t>
  </si>
  <si>
    <t>102200010303</t>
  </si>
  <si>
    <t>Brown Lake</t>
  </si>
  <si>
    <t>102200010304</t>
  </si>
  <si>
    <t>Upper Holt Creek</t>
  </si>
  <si>
    <t>102200010305</t>
  </si>
  <si>
    <t>102200010306</t>
  </si>
  <si>
    <t>Middle Holt Creek</t>
  </si>
  <si>
    <t>102200010307</t>
  </si>
  <si>
    <t>Lower Holt Creek</t>
  </si>
  <si>
    <t>102200010308</t>
  </si>
  <si>
    <t>Atkinson Lake-Elkhorn River</t>
  </si>
  <si>
    <t>102200010401</t>
  </si>
  <si>
    <t>Dora Lake-Dry Creek</t>
  </si>
  <si>
    <t>102200010402</t>
  </si>
  <si>
    <t>Dry Creek-Elkhorn River</t>
  </si>
  <si>
    <t>102200010403</t>
  </si>
  <si>
    <t>102200010404</t>
  </si>
  <si>
    <t>Welsh Lake-Elkhorn River</t>
  </si>
  <si>
    <t>102200010405</t>
  </si>
  <si>
    <t>Whippie Lake</t>
  </si>
  <si>
    <t>102200010501</t>
  </si>
  <si>
    <t>Upper Dry Creek</t>
  </si>
  <si>
    <t>102200010502</t>
  </si>
  <si>
    <t>East Lake</t>
  </si>
  <si>
    <t>102200010503</t>
  </si>
  <si>
    <t>Middle Dry Creek</t>
  </si>
  <si>
    <t>102200010504</t>
  </si>
  <si>
    <t>Lower Dry Creek</t>
  </si>
  <si>
    <t>102200010505</t>
  </si>
  <si>
    <t>Headwaters South Fork Elkhorn River</t>
  </si>
  <si>
    <t>102200010601</t>
  </si>
  <si>
    <t>102200010602</t>
  </si>
  <si>
    <t>Upper South Fork Elkhorn River</t>
  </si>
  <si>
    <t>102200010603</t>
  </si>
  <si>
    <t>Middle South Fork Elkhorn River</t>
  </si>
  <si>
    <t>102200010604</t>
  </si>
  <si>
    <t>102200010605</t>
  </si>
  <si>
    <t>102200010606</t>
  </si>
  <si>
    <t>Lower South Fork Elkhorn River</t>
  </si>
  <si>
    <t>102200010607</t>
  </si>
  <si>
    <t>Outlet South Fork Elkhorn River</t>
  </si>
  <si>
    <t>102200010608</t>
  </si>
  <si>
    <t>City of Emmet-Elkhorn River</t>
  </si>
  <si>
    <t>102200010701</t>
  </si>
  <si>
    <t>City of O'Neil-Elkhorn River</t>
  </si>
  <si>
    <t>102200010702</t>
  </si>
  <si>
    <t>102200010703</t>
  </si>
  <si>
    <t>Chain Lakes-Elkhorn River</t>
  </si>
  <si>
    <t>102200010704</t>
  </si>
  <si>
    <t>City of Page-Elkhorn River</t>
  </si>
  <si>
    <t>102200010705</t>
  </si>
  <si>
    <t>102200010706</t>
  </si>
  <si>
    <t>Learye Lakes-Elkhorn River</t>
  </si>
  <si>
    <t>102200010707</t>
  </si>
  <si>
    <t>Upper Cache Creek</t>
  </si>
  <si>
    <t>102200010801</t>
  </si>
  <si>
    <t>Middle Cache Creek</t>
  </si>
  <si>
    <t>102200010802</t>
  </si>
  <si>
    <t>Lower Cache Creek</t>
  </si>
  <si>
    <t>102200010803</t>
  </si>
  <si>
    <t>Headwaters Clearwater Creek</t>
  </si>
  <si>
    <t>102200010901</t>
  </si>
  <si>
    <t>Upper Clearwater Creek</t>
  </si>
  <si>
    <t>102200010902</t>
  </si>
  <si>
    <t>Middle Clearwater Creek</t>
  </si>
  <si>
    <t>102200010903</t>
  </si>
  <si>
    <t>Lower Clearwater Creek</t>
  </si>
  <si>
    <t>102200010904</t>
  </si>
  <si>
    <t>102200011001</t>
  </si>
  <si>
    <t>Headwaters Blacksnake Creek</t>
  </si>
  <si>
    <t>102200011002</t>
  </si>
  <si>
    <t>Outlet Blacksnake Creek</t>
  </si>
  <si>
    <t>102200011003</t>
  </si>
  <si>
    <t>102200011101</t>
  </si>
  <si>
    <t>102200011102</t>
  </si>
  <si>
    <t>102200011103</t>
  </si>
  <si>
    <t>City of Clearwater-Elkhorn River</t>
  </si>
  <si>
    <t>102200011104</t>
  </si>
  <si>
    <t>Hackberry Creek-Elkhorn River</t>
  </si>
  <si>
    <t>102200011105</t>
  </si>
  <si>
    <t>Hail Creek-Elkhorn River</t>
  </si>
  <si>
    <t>102200011106</t>
  </si>
  <si>
    <t>Upper Battle Creek</t>
  </si>
  <si>
    <t>102200011201</t>
  </si>
  <si>
    <t>Middle Battle Creek</t>
  </si>
  <si>
    <t>102200011202</t>
  </si>
  <si>
    <t>Lower Battle Creek</t>
  </si>
  <si>
    <t>102200011203</t>
  </si>
  <si>
    <t>Saint Clair Creek</t>
  </si>
  <si>
    <t>102200011301</t>
  </si>
  <si>
    <t>Ives Creek</t>
  </si>
  <si>
    <t>102200011302</t>
  </si>
  <si>
    <t>Giles Creek</t>
  </si>
  <si>
    <t>102200011303</t>
  </si>
  <si>
    <t>Trueblood Creek-Elkhorn River</t>
  </si>
  <si>
    <t>102200011304</t>
  </si>
  <si>
    <t>Hopkin Creek</t>
  </si>
  <si>
    <t>102200011305</t>
  </si>
  <si>
    <t>102200011306</t>
  </si>
  <si>
    <t>City of Tilden-Elkhorn River</t>
  </si>
  <si>
    <t>102200011307</t>
  </si>
  <si>
    <t>102200011308</t>
  </si>
  <si>
    <t>Jackson Lake-Elkhorn River</t>
  </si>
  <si>
    <t>102200011309</t>
  </si>
  <si>
    <t>102200011310</t>
  </si>
  <si>
    <t>Medelmane Lake-Elkhorn River</t>
  </si>
  <si>
    <t>102200011311</t>
  </si>
  <si>
    <t>Eden Valley Cemetery</t>
  </si>
  <si>
    <t>102200020101</t>
  </si>
  <si>
    <t>Headwaters West Branch North Fork Elkhorn River</t>
  </si>
  <si>
    <t>102200020102</t>
  </si>
  <si>
    <t>Breslau Creek</t>
  </si>
  <si>
    <t>102200020103</t>
  </si>
  <si>
    <t>Outlet West Branch North Fork Elkhorn River</t>
  </si>
  <si>
    <t>102200020104</t>
  </si>
  <si>
    <t>Crawford Valley Church</t>
  </si>
  <si>
    <t>102200020201</t>
  </si>
  <si>
    <t>102200020202</t>
  </si>
  <si>
    <t>102200020203</t>
  </si>
  <si>
    <t>102200020204</t>
  </si>
  <si>
    <t>Headwaters Willow Creek</t>
  </si>
  <si>
    <t>102200020301</t>
  </si>
  <si>
    <t>Upper Willow Creek</t>
  </si>
  <si>
    <t>102200020302</t>
  </si>
  <si>
    <t>Lake Valley School</t>
  </si>
  <si>
    <t>102200020303</t>
  </si>
  <si>
    <t>Middle Willow Creek</t>
  </si>
  <si>
    <t>102200020304</t>
  </si>
  <si>
    <t>Lower Willow Creek</t>
  </si>
  <si>
    <t>102200020305</t>
  </si>
  <si>
    <t>Logan Pride School</t>
  </si>
  <si>
    <t>102200020401</t>
  </si>
  <si>
    <t>West Hill School</t>
  </si>
  <si>
    <t>102200020402</t>
  </si>
  <si>
    <t>Yankton Slough</t>
  </si>
  <si>
    <t>102200020403</t>
  </si>
  <si>
    <t>Headwaters North Fork Elkhorn River</t>
  </si>
  <si>
    <t>102200020501</t>
  </si>
  <si>
    <t>East Branch North Fork Elkhorn River</t>
  </si>
  <si>
    <t>102200020502</t>
  </si>
  <si>
    <t>City of Osmond-North Fork Elkhorn River</t>
  </si>
  <si>
    <t>102200020503</t>
  </si>
  <si>
    <t>City of Pierce-North Fork Elkhorn River</t>
  </si>
  <si>
    <t>102200020504</t>
  </si>
  <si>
    <t>Wee Town</t>
  </si>
  <si>
    <t>102200020601</t>
  </si>
  <si>
    <t>102200020602</t>
  </si>
  <si>
    <t>102200020603</t>
  </si>
  <si>
    <t>Pleasant View School</t>
  </si>
  <si>
    <t>102200020604</t>
  </si>
  <si>
    <t>102200020605</t>
  </si>
  <si>
    <t>Hadar Creek-North Fork Elkhorn River</t>
  </si>
  <si>
    <t>102200020606</t>
  </si>
  <si>
    <t>North Fork Union Creek</t>
  </si>
  <si>
    <t>102200030101</t>
  </si>
  <si>
    <t>Headwaters Union Creek</t>
  </si>
  <si>
    <t>102200030102</t>
  </si>
  <si>
    <t>102200030103</t>
  </si>
  <si>
    <t>Upper Union Creek</t>
  </si>
  <si>
    <t>102200030104</t>
  </si>
  <si>
    <t>Headwaters Meridian Creek</t>
  </si>
  <si>
    <t>102200030105</t>
  </si>
  <si>
    <t>Outlet Meridian Creek</t>
  </si>
  <si>
    <t>102200030106</t>
  </si>
  <si>
    <t>Middle Union Creek</t>
  </si>
  <si>
    <t>102200030107</t>
  </si>
  <si>
    <t>Lower Union Creek</t>
  </si>
  <si>
    <t>102200030108</t>
  </si>
  <si>
    <t>Ueckers Lake-Elkhorn River</t>
  </si>
  <si>
    <t>102200030201</t>
  </si>
  <si>
    <t>Butterfly Creek</t>
  </si>
  <si>
    <t>102200030202</t>
  </si>
  <si>
    <t>Pleasant Run-Elkhorn River</t>
  </si>
  <si>
    <t>102200030203</t>
  </si>
  <si>
    <t>102200030204</t>
  </si>
  <si>
    <t>Maskenthine Creek-Elkhorn River</t>
  </si>
  <si>
    <t>102200030205</t>
  </si>
  <si>
    <t>South Branch Humbug Creek</t>
  </si>
  <si>
    <t>102200030206</t>
  </si>
  <si>
    <t>Humbug Creek</t>
  </si>
  <si>
    <t>102200030207</t>
  </si>
  <si>
    <t>Payne Creek-Elkhorn River</t>
  </si>
  <si>
    <t>102200030208</t>
  </si>
  <si>
    <t>102200030301</t>
  </si>
  <si>
    <t>102200030302</t>
  </si>
  <si>
    <t>102200030303</t>
  </si>
  <si>
    <t>102200030304</t>
  </si>
  <si>
    <t>City of Pilger-Elkhorn River</t>
  </si>
  <si>
    <t>102200030401</t>
  </si>
  <si>
    <t>Sand Creek-Elkhorn River</t>
  </si>
  <si>
    <t>102200030402</t>
  </si>
  <si>
    <t>102200030403</t>
  </si>
  <si>
    <t>Kanes Lake-Elkhorn River</t>
  </si>
  <si>
    <t>102200030404</t>
  </si>
  <si>
    <t>Headwaters West Fork Maple Creek</t>
  </si>
  <si>
    <t>102200030501</t>
  </si>
  <si>
    <t>Upper West Fork Maple Creek</t>
  </si>
  <si>
    <t>102200030502</t>
  </si>
  <si>
    <t>Middle West Fork Maple Creek</t>
  </si>
  <si>
    <t>102200030503</t>
  </si>
  <si>
    <t>South Fork Dry Creek</t>
  </si>
  <si>
    <t>102200030504</t>
  </si>
  <si>
    <t>102200030505</t>
  </si>
  <si>
    <t>Lower West Fork Maple Creek</t>
  </si>
  <si>
    <t>102200030506</t>
  </si>
  <si>
    <t>Headwaters East Fork Maple Creek</t>
  </si>
  <si>
    <t>102200030601</t>
  </si>
  <si>
    <t>Outlet East Fork Maple Creek</t>
  </si>
  <si>
    <t>102200030602</t>
  </si>
  <si>
    <t>Crystal Creek-Maple Creek</t>
  </si>
  <si>
    <t>102200030603</t>
  </si>
  <si>
    <t>City of Nickerson-Maple Creek</t>
  </si>
  <si>
    <t>102200030604</t>
  </si>
  <si>
    <t>North Branch Pebble Creek</t>
  </si>
  <si>
    <t>102200030701</t>
  </si>
  <si>
    <t>Headwaters Pebble Creek</t>
  </si>
  <si>
    <t>102200030702</t>
  </si>
  <si>
    <t>South Branch Pebble Creek</t>
  </si>
  <si>
    <t>102200030703</t>
  </si>
  <si>
    <t>City of Snyder</t>
  </si>
  <si>
    <t>102200030704</t>
  </si>
  <si>
    <t>Silver Creek</t>
  </si>
  <si>
    <t>102200030705</t>
  </si>
  <si>
    <t>Outlet Pebble Creek</t>
  </si>
  <si>
    <t>102200030706</t>
  </si>
  <si>
    <t>Fisher Creek</t>
  </si>
  <si>
    <t>102200030801</t>
  </si>
  <si>
    <t>Headwaters Cuming Creek</t>
  </si>
  <si>
    <t>102200030802</t>
  </si>
  <si>
    <t>Outlet Cuming Creek</t>
  </si>
  <si>
    <t>102200030803</t>
  </si>
  <si>
    <t>Mud Creek-Elkhorn River</t>
  </si>
  <si>
    <t>102200030804</t>
  </si>
  <si>
    <t>City of Scribner-Elkhorn River</t>
  </si>
  <si>
    <t>102200030805</t>
  </si>
  <si>
    <t>Headwaters Bell Creek</t>
  </si>
  <si>
    <t>102200030901</t>
  </si>
  <si>
    <t>Upper Bell Creek</t>
  </si>
  <si>
    <t>102200030902</t>
  </si>
  <si>
    <t>Middle Bell Creek</t>
  </si>
  <si>
    <t>102200030903</t>
  </si>
  <si>
    <t>Little Bell Creek</t>
  </si>
  <si>
    <t>102200030904</t>
  </si>
  <si>
    <t>Brown Creek</t>
  </si>
  <si>
    <t>102200030905</t>
  </si>
  <si>
    <t>Lower Bell Creek</t>
  </si>
  <si>
    <t>102200030906</t>
  </si>
  <si>
    <t>Clark Creek</t>
  </si>
  <si>
    <t>102200031001</t>
  </si>
  <si>
    <t>Bachelor Creek-Elkhorn River</t>
  </si>
  <si>
    <t>102200031002</t>
  </si>
  <si>
    <t>Rawhide Creek</t>
  </si>
  <si>
    <t>102200031003</t>
  </si>
  <si>
    <t>Snyder Lake-Elkhorn River</t>
  </si>
  <si>
    <t>102200031004</t>
  </si>
  <si>
    <t>Old Channel Rawhide Creek-Elkhorn River</t>
  </si>
  <si>
    <t>102200031005</t>
  </si>
  <si>
    <t>Big Slough-Elkhorn River</t>
  </si>
  <si>
    <t>102200031006</t>
  </si>
  <si>
    <t>South Branch Deer Creek</t>
  </si>
  <si>
    <t>102200040101</t>
  </si>
  <si>
    <t>102200040102</t>
  </si>
  <si>
    <t>Upper South Logan Creek Dredge</t>
  </si>
  <si>
    <t>102200040103</t>
  </si>
  <si>
    <t>Dog Creek</t>
  </si>
  <si>
    <t>102200040104</t>
  </si>
  <si>
    <t>Middle South Logan Creek Dredge</t>
  </si>
  <si>
    <t>102200040105</t>
  </si>
  <si>
    <t>Lower South Logan Creek Dredge</t>
  </si>
  <si>
    <t>102200040106</t>
  </si>
  <si>
    <t>Headwaters Middle Logan Creek</t>
  </si>
  <si>
    <t>102200040201</t>
  </si>
  <si>
    <t>102200040202</t>
  </si>
  <si>
    <t>Perrin Creek-Middle Logan Creek</t>
  </si>
  <si>
    <t>102200040203</t>
  </si>
  <si>
    <t>Baker Creek</t>
  </si>
  <si>
    <t>102200040204</t>
  </si>
  <si>
    <t>North Logan Creek</t>
  </si>
  <si>
    <t>102200040205</t>
  </si>
  <si>
    <t>City of Laurel-Logan Creek Dredge</t>
  </si>
  <si>
    <t>102200040206</t>
  </si>
  <si>
    <t>Myrtle Creek-Logan Creek Dredge</t>
  </si>
  <si>
    <t>102200040207</t>
  </si>
  <si>
    <t>Coon Creek</t>
  </si>
  <si>
    <t>102200040301</t>
  </si>
  <si>
    <t>City of Wakefield-Logan Creek Dredge</t>
  </si>
  <si>
    <t>102200040302</t>
  </si>
  <si>
    <t>Pleasant Valley Cemetery-Logan Creek Dredge</t>
  </si>
  <si>
    <t>102200040303</t>
  </si>
  <si>
    <t>102200040304</t>
  </si>
  <si>
    <t>Rattlesnake Creek-Logan Creek Dredge</t>
  </si>
  <si>
    <t>102200040305</t>
  </si>
  <si>
    <t>Jeppson Creek-Logan Creek Dredge</t>
  </si>
  <si>
    <t>102200040306</t>
  </si>
  <si>
    <t>Big Slough Creek-Logan Creek Dredge</t>
  </si>
  <si>
    <t>102200040401</t>
  </si>
  <si>
    <t>Little Logan Creek</t>
  </si>
  <si>
    <t>102200040402</t>
  </si>
  <si>
    <t>Old Channel-Logan Creek Dredge</t>
  </si>
  <si>
    <t>102200040403</t>
  </si>
  <si>
    <t>Peterson Creek-Logan Creek Dredge</t>
  </si>
  <si>
    <t>102200040404</t>
  </si>
  <si>
    <t>St Paul Cemetery</t>
  </si>
  <si>
    <t>102200040405</t>
  </si>
  <si>
    <t>Dry Creek-Logan Creek Dredge</t>
  </si>
  <si>
    <t>102200040406</t>
  </si>
  <si>
    <t>102300010101</t>
  </si>
  <si>
    <t>North Omaha Creek</t>
  </si>
  <si>
    <t>102300010102</t>
  </si>
  <si>
    <t>South Omaha Creek-Omaha Creek</t>
  </si>
  <si>
    <t>102300010103</t>
  </si>
  <si>
    <t>Fiddlers Creek-Omaha Creek</t>
  </si>
  <si>
    <t>102300010104</t>
  </si>
  <si>
    <t>Headwaters South Blackbird Creek</t>
  </si>
  <si>
    <t>102300010201</t>
  </si>
  <si>
    <t>Outlet South Blackbird Creek</t>
  </si>
  <si>
    <t>102300010202</t>
  </si>
  <si>
    <t>North Blackbird Creek</t>
  </si>
  <si>
    <t>102300010203</t>
  </si>
  <si>
    <t>Pigeon Creek</t>
  </si>
  <si>
    <t>102300010303</t>
  </si>
  <si>
    <t>Pigeon Creek Ditch</t>
  </si>
  <si>
    <t>102300010304</t>
  </si>
  <si>
    <t>102300010403</t>
  </si>
  <si>
    <t>102300010404</t>
  </si>
  <si>
    <t>Tekamah Creek</t>
  </si>
  <si>
    <t>102300010405</t>
  </si>
  <si>
    <t>Riverside Ditch</t>
  </si>
  <si>
    <t>102300010406</t>
  </si>
  <si>
    <t>Lake Quinnebaugh-Missouri River</t>
  </si>
  <si>
    <t>102300010407</t>
  </si>
  <si>
    <t>Combination Ditch</t>
  </si>
  <si>
    <t>102300010608</t>
  </si>
  <si>
    <t>New York Creek</t>
  </si>
  <si>
    <t>102300010609</t>
  </si>
  <si>
    <t>Cameron Ditch</t>
  </si>
  <si>
    <t>102300010610</t>
  </si>
  <si>
    <t>County Line Ditch-Missouri River</t>
  </si>
  <si>
    <t>102300010611</t>
  </si>
  <si>
    <t>North Branch West Papillion Creek-West Papillion Creek</t>
  </si>
  <si>
    <t>102300060101</t>
  </si>
  <si>
    <t>South Papillion Creek</t>
  </si>
  <si>
    <t>102300060102</t>
  </si>
  <si>
    <t>Hell Creek-West Papillion Creek</t>
  </si>
  <si>
    <t>102300060103</t>
  </si>
  <si>
    <t>Walnut Creek-Papillion Creek</t>
  </si>
  <si>
    <t>102300060104</t>
  </si>
  <si>
    <t>Northwest Branch Papillion Creek</t>
  </si>
  <si>
    <t>102300060201</t>
  </si>
  <si>
    <t>East Fork Big Papillion Creek-Big Papillion Creek</t>
  </si>
  <si>
    <t>102300060202</t>
  </si>
  <si>
    <t>Butter Flat Creek-Big Papillion Creek</t>
  </si>
  <si>
    <t>102300060203</t>
  </si>
  <si>
    <t>Little Papillion Creek</t>
  </si>
  <si>
    <t>102300060204</t>
  </si>
  <si>
    <t>Big Elk Creek-Big Papillion Creek</t>
  </si>
  <si>
    <t>102300060205</t>
  </si>
  <si>
    <t>Mud Creek-Papillion Creek</t>
  </si>
  <si>
    <t>102300060206</t>
  </si>
  <si>
    <t>Long Creek</t>
  </si>
  <si>
    <t>102300060501</t>
  </si>
  <si>
    <t>Deer Creek-Missouri River</t>
  </si>
  <si>
    <t>102300060504</t>
  </si>
  <si>
    <t>Ponca Creek-Missouri River</t>
  </si>
  <si>
    <t>102300060505</t>
  </si>
  <si>
    <t>Council Bluffs-Missouri River</t>
  </si>
  <si>
    <t>102300060601</t>
  </si>
  <si>
    <t>Stove Creek-Weeping Water Creek</t>
  </si>
  <si>
    <t>102400010201</t>
  </si>
  <si>
    <t>South Cedar Creek-Weeping Water Creek</t>
  </si>
  <si>
    <t>102400010202</t>
  </si>
  <si>
    <t>North Branch Weeping Water Creek</t>
  </si>
  <si>
    <t>102400010203</t>
  </si>
  <si>
    <t>Cascade Creek-Weeping Water Creek</t>
  </si>
  <si>
    <t>102400010204</t>
  </si>
  <si>
    <t>Headwaters South Branch Weeping Water Creek</t>
  </si>
  <si>
    <t>102400010205</t>
  </si>
  <si>
    <t>Outlet South Branch Weeping Water Creek</t>
  </si>
  <si>
    <t>102400010206</t>
  </si>
  <si>
    <t>Wolf Creek-Weeping Water Creek</t>
  </si>
  <si>
    <t>102400010207</t>
  </si>
  <si>
    <t>102400010301</t>
  </si>
  <si>
    <t>Ervine Creek-Missouri River</t>
  </si>
  <si>
    <t>102400010305</t>
  </si>
  <si>
    <t>Walnut Creek-Missouri River</t>
  </si>
  <si>
    <t>102400010307</t>
  </si>
  <si>
    <t>102400010308</t>
  </si>
  <si>
    <t>102400010309</t>
  </si>
  <si>
    <t>City of Minorsville-Missouri River</t>
  </si>
  <si>
    <t>102400010310</t>
  </si>
  <si>
    <t>Mc Kissick Island</t>
  </si>
  <si>
    <t>102400040203</t>
  </si>
  <si>
    <t>Buck Creek</t>
  </si>
  <si>
    <t>102400050101</t>
  </si>
  <si>
    <t>State Line Slough-Missouri River</t>
  </si>
  <si>
    <t>102400050102</t>
  </si>
  <si>
    <t>Beadow Creek-Missouri River</t>
  </si>
  <si>
    <t>102400050200</t>
  </si>
  <si>
    <t>Cottier Creek-Missouri River</t>
  </si>
  <si>
    <t>102400050402</t>
  </si>
  <si>
    <t>Winnebago Creek-Missouri River</t>
  </si>
  <si>
    <t>102400050800</t>
  </si>
  <si>
    <t>Headwaters South Fork Little Nemaha River</t>
  </si>
  <si>
    <t>102400060101</t>
  </si>
  <si>
    <t>Upper South Fork Little Nemaha River</t>
  </si>
  <si>
    <t>102400060102</t>
  </si>
  <si>
    <t>Middle South Fork Little Nemaha River</t>
  </si>
  <si>
    <t>102400060103</t>
  </si>
  <si>
    <t>Lower South Fork Little Nemaha River</t>
  </si>
  <si>
    <t>102400060104</t>
  </si>
  <si>
    <t>Hooper Creek</t>
  </si>
  <si>
    <t>102400060201</t>
  </si>
  <si>
    <t>102400060202</t>
  </si>
  <si>
    <t>Headwaters Little Nemaha River</t>
  </si>
  <si>
    <t>102400060203</t>
  </si>
  <si>
    <t>102400060204</t>
  </si>
  <si>
    <t>Russell Creek-Little Nemaha River</t>
  </si>
  <si>
    <t>102400060205</t>
  </si>
  <si>
    <t>Muddy Creek</t>
  </si>
  <si>
    <t>102400060206</t>
  </si>
  <si>
    <t>Brownell Creek</t>
  </si>
  <si>
    <t>102400060207</t>
  </si>
  <si>
    <t>Ziegler Creek-Little Nemaha River</t>
  </si>
  <si>
    <t>102400060208</t>
  </si>
  <si>
    <t>Headwaters North Fork Little Nemaha River</t>
  </si>
  <si>
    <t>102400060301</t>
  </si>
  <si>
    <t>Deer Creek-North Fork Little Nemaha River</t>
  </si>
  <si>
    <t>102400060302</t>
  </si>
  <si>
    <t>Fox Creek</t>
  </si>
  <si>
    <t>102400060303</t>
  </si>
  <si>
    <t>Willson Creek-North Fork Little Nemaha River</t>
  </si>
  <si>
    <t>102400060304</t>
  </si>
  <si>
    <t>Outlet North Fork Little Nemaha River</t>
  </si>
  <si>
    <t>102400060305</t>
  </si>
  <si>
    <t>102400060401</t>
  </si>
  <si>
    <t>Jones Creek-Little Nemaha River</t>
  </si>
  <si>
    <t>102400060402</t>
  </si>
  <si>
    <t>102400060403</t>
  </si>
  <si>
    <t>Houchen Creek-Little Nemaha River</t>
  </si>
  <si>
    <t>102400060404</t>
  </si>
  <si>
    <t>Scotch Branch</t>
  </si>
  <si>
    <t>102400060405</t>
  </si>
  <si>
    <t>Hughes Creek-Little Nemaha River</t>
  </si>
  <si>
    <t>102400060406</t>
  </si>
  <si>
    <t>Jarvis Creek-Little Nemaha River</t>
  </si>
  <si>
    <t>102400060407</t>
  </si>
  <si>
    <t>Rock Creek-Turkey Creek</t>
  </si>
  <si>
    <t>102400070101</t>
  </si>
  <si>
    <t>West Branch Turkey Creek</t>
  </si>
  <si>
    <t>102400070102</t>
  </si>
  <si>
    <t>102400070103</t>
  </si>
  <si>
    <t>102400070104</t>
  </si>
  <si>
    <t>Chatawa Creek-Turkey Creek</t>
  </si>
  <si>
    <t>102400070105</t>
  </si>
  <si>
    <t>Lores Branch-South Fork Big Nemaha River</t>
  </si>
  <si>
    <t>102400070301</t>
  </si>
  <si>
    <t>102400070303</t>
  </si>
  <si>
    <t>Rattlesnake Creek</t>
  </si>
  <si>
    <t>102400070304</t>
  </si>
  <si>
    <t>102400070305</t>
  </si>
  <si>
    <t>Honey Creek-South Fork Big Nemaha River</t>
  </si>
  <si>
    <t>102400070306</t>
  </si>
  <si>
    <t>Shaw Creek</t>
  </si>
  <si>
    <t>102400080101</t>
  </si>
  <si>
    <t>Headwaters Middle Branch-Big Nemaha River</t>
  </si>
  <si>
    <t>102400080102</t>
  </si>
  <si>
    <t>Outlet Middle Branch Big Nemaha River</t>
  </si>
  <si>
    <t>102400080103</t>
  </si>
  <si>
    <t>Headwaters North Fork Big Nemaha River</t>
  </si>
  <si>
    <t>102400080104</t>
  </si>
  <si>
    <t>Hooker Creek</t>
  </si>
  <si>
    <t>102400080105</t>
  </si>
  <si>
    <t>Lost Branch</t>
  </si>
  <si>
    <t>102400080106</t>
  </si>
  <si>
    <t>Yankee Creek</t>
  </si>
  <si>
    <t>102400080107</t>
  </si>
  <si>
    <t>Pratts Branch-North Fork Big Nemaha River</t>
  </si>
  <si>
    <t>102400080108</t>
  </si>
  <si>
    <t>Todd Creek</t>
  </si>
  <si>
    <t>102400080201</t>
  </si>
  <si>
    <t>Badger Branch-North Fork Big Nemaha River</t>
  </si>
  <si>
    <t>102400080202</t>
  </si>
  <si>
    <t>Taylor Branch</t>
  </si>
  <si>
    <t>102400080203</t>
  </si>
  <si>
    <t>Clear Creek-North Fork Big Nemaha River</t>
  </si>
  <si>
    <t>102400080204</t>
  </si>
  <si>
    <t>Long Branch</t>
  </si>
  <si>
    <t>102400080205</t>
  </si>
  <si>
    <t>Dry Branch-North Fork Big Nemaha River</t>
  </si>
  <si>
    <t>102400080206</t>
  </si>
  <si>
    <t>Martin Luther Cemetery</t>
  </si>
  <si>
    <t>102400080301</t>
  </si>
  <si>
    <t>Headwaters Muddy Creek</t>
  </si>
  <si>
    <t>102400080302</t>
  </si>
  <si>
    <t>Little Muddy Creek</t>
  </si>
  <si>
    <t>102400080303</t>
  </si>
  <si>
    <t>Hoosier Creek-Muddy Creek</t>
  </si>
  <si>
    <t>102400080304</t>
  </si>
  <si>
    <t>Sardine Creek-Muddy Creek</t>
  </si>
  <si>
    <t>102400080305</t>
  </si>
  <si>
    <t>Halfbreed Creek</t>
  </si>
  <si>
    <t>102400080306</t>
  </si>
  <si>
    <t>Goolsby Branch-Muddy Creek</t>
  </si>
  <si>
    <t>102400080307</t>
  </si>
  <si>
    <t>Deer Branch-North Fork Big Nemaha River</t>
  </si>
  <si>
    <t>102400080401</t>
  </si>
  <si>
    <t>Wildcat Creek-Big Nemaha River</t>
  </si>
  <si>
    <t>102400080403</t>
  </si>
  <si>
    <t>Mooney Creek-Big Nemaha River</t>
  </si>
  <si>
    <t>102400080409</t>
  </si>
  <si>
    <t>Hanshaw Cemetery-North Fork Republican River</t>
  </si>
  <si>
    <t>102500020907</t>
  </si>
  <si>
    <t>102500021008</t>
  </si>
  <si>
    <t>102500021009</t>
  </si>
  <si>
    <t>Sand Canyon-Republican River</t>
  </si>
  <si>
    <t>102500021101</t>
  </si>
  <si>
    <t>102500021103</t>
  </si>
  <si>
    <t>Hay Canyon-Republican River</t>
  </si>
  <si>
    <t>102500021104</t>
  </si>
  <si>
    <t>102500021105</t>
  </si>
  <si>
    <t>Nesbit Creek-Republican River</t>
  </si>
  <si>
    <t>102500021106</t>
  </si>
  <si>
    <t>102500021107</t>
  </si>
  <si>
    <t>102500021108</t>
  </si>
  <si>
    <t>Barnes Creek-Republican River</t>
  </si>
  <si>
    <t>102500021109</t>
  </si>
  <si>
    <t>102500040101</t>
  </si>
  <si>
    <t>102500040102</t>
  </si>
  <si>
    <t>Sleep Hollow Cemetery</t>
  </si>
  <si>
    <t>102500040103</t>
  </si>
  <si>
    <t>Headwaters Indian Creek</t>
  </si>
  <si>
    <t>102500040104</t>
  </si>
  <si>
    <t>Rock Canyon</t>
  </si>
  <si>
    <t>102500040105</t>
  </si>
  <si>
    <t>Outlet Indian Creek</t>
  </si>
  <si>
    <t>102500040106</t>
  </si>
  <si>
    <t>Jones Canyon Creek-Republican River</t>
  </si>
  <si>
    <t>102500040201</t>
  </si>
  <si>
    <t>Outlet Burntwood Creek</t>
  </si>
  <si>
    <t>102500040203</t>
  </si>
  <si>
    <t>Cheyenne Canyon-Republican River</t>
  </si>
  <si>
    <t>102500040204</t>
  </si>
  <si>
    <t>Mt Zion Cemetery</t>
  </si>
  <si>
    <t>102500040301</t>
  </si>
  <si>
    <t>102500040302</t>
  </si>
  <si>
    <t>East Muddy Creek</t>
  </si>
  <si>
    <t>102500040303</t>
  </si>
  <si>
    <t>Outlet Muddy Creek</t>
  </si>
  <si>
    <t>102500040304</t>
  </si>
  <si>
    <t>West Union Cemetery-Republican River</t>
  </si>
  <si>
    <t>102500040305</t>
  </si>
  <si>
    <t>102500040306</t>
  </si>
  <si>
    <t>102500040307</t>
  </si>
  <si>
    <t>102500040308</t>
  </si>
  <si>
    <t>Swanson Lake-Republican River</t>
  </si>
  <si>
    <t>102500040309</t>
  </si>
  <si>
    <t>Attica Cemetery</t>
  </si>
  <si>
    <t>102500040401</t>
  </si>
  <si>
    <t>102500040402</t>
  </si>
  <si>
    <t>Headwaters Blackwood Creek</t>
  </si>
  <si>
    <t>102500040403</t>
  </si>
  <si>
    <t>102500040404</t>
  </si>
  <si>
    <t>Upper Blackwook Creek</t>
  </si>
  <si>
    <t>102500040405</t>
  </si>
  <si>
    <t>Headwaters Little Blackwood Creek</t>
  </si>
  <si>
    <t>102500040406</t>
  </si>
  <si>
    <t>Outlet Little Blackwood Creek</t>
  </si>
  <si>
    <t>102500040407</t>
  </si>
  <si>
    <t>Middle Blackwood Creek</t>
  </si>
  <si>
    <t>102500040408</t>
  </si>
  <si>
    <t>Lower Blackwood Creek</t>
  </si>
  <si>
    <t>102500040409</t>
  </si>
  <si>
    <t>Outlet Blackwood Creek</t>
  </si>
  <si>
    <t>102500040410</t>
  </si>
  <si>
    <t>Elm Creek-Republican River</t>
  </si>
  <si>
    <t>102500040501</t>
  </si>
  <si>
    <t>Massacre Canyon</t>
  </si>
  <si>
    <t>102500040502</t>
  </si>
  <si>
    <t>102500040503</t>
  </si>
  <si>
    <t>Middle North Fork Driftwood Creek</t>
  </si>
  <si>
    <t>102500040602</t>
  </si>
  <si>
    <t>Lower North Fork Driftwood Creek</t>
  </si>
  <si>
    <t>102500040605</t>
  </si>
  <si>
    <t>Upper Driftwood Creek</t>
  </si>
  <si>
    <t>102500040606</t>
  </si>
  <si>
    <t>Middle Driftwood Creek</t>
  </si>
  <si>
    <t>102500040607</t>
  </si>
  <si>
    <t>Lower Driftwood Creek</t>
  </si>
  <si>
    <t>102500040608</t>
  </si>
  <si>
    <t>102500040701</t>
  </si>
  <si>
    <t>Zion Hill Cemetery</t>
  </si>
  <si>
    <t>102500040702</t>
  </si>
  <si>
    <t>Kelley Creek</t>
  </si>
  <si>
    <t>102500040703</t>
  </si>
  <si>
    <t>102500040704</t>
  </si>
  <si>
    <t>102500040705</t>
  </si>
  <si>
    <t>Brushy Creek</t>
  </si>
  <si>
    <t>102500040706</t>
  </si>
  <si>
    <t>102500040707</t>
  </si>
  <si>
    <t>Republican River</t>
  </si>
  <si>
    <t>102500040708</t>
  </si>
  <si>
    <t>102500040801</t>
  </si>
  <si>
    <t>102500040802</t>
  </si>
  <si>
    <t>Buffalo Creek-Republican River</t>
  </si>
  <si>
    <t>102500040803</t>
  </si>
  <si>
    <t>Berger Creek</t>
  </si>
  <si>
    <t>102500040804</t>
  </si>
  <si>
    <t>Wildcat Creek-Dry Creek</t>
  </si>
  <si>
    <t>102500040805</t>
  </si>
  <si>
    <t>School Creek-Republican River</t>
  </si>
  <si>
    <t>102500040806</t>
  </si>
  <si>
    <t>102500040807</t>
  </si>
  <si>
    <t>Sleepy Hollow Creek-Republican River</t>
  </si>
  <si>
    <t>102500040808</t>
  </si>
  <si>
    <t>Richmond Creek-Republican River</t>
  </si>
  <si>
    <t>102500040809</t>
  </si>
  <si>
    <t>102500050106</t>
  </si>
  <si>
    <t>102500050107</t>
  </si>
  <si>
    <t>McGuires Slough</t>
  </si>
  <si>
    <t>102500050210</t>
  </si>
  <si>
    <t>Walnut Slough-Frenchman Creek</t>
  </si>
  <si>
    <t>102500050211</t>
  </si>
  <si>
    <t>Davidson Branch-Frenchman Creek</t>
  </si>
  <si>
    <t>102500050212</t>
  </si>
  <si>
    <t>McFarland Butte</t>
  </si>
  <si>
    <t>102500050306</t>
  </si>
  <si>
    <t>Foerster Branch</t>
  </si>
  <si>
    <t>102500050308</t>
  </si>
  <si>
    <t>Reservoir Pond-Frenchman Creek</t>
  </si>
  <si>
    <t>102500050401</t>
  </si>
  <si>
    <t>Enders Reservoir-Frenchman Creek</t>
  </si>
  <si>
    <t>102500050402</t>
  </si>
  <si>
    <t>Enders Dam Airport-Frenchman Creek</t>
  </si>
  <si>
    <t>102500050403</t>
  </si>
  <si>
    <t>Horse Canyon-Frenchman Creek</t>
  </si>
  <si>
    <t>102500050404</t>
  </si>
  <si>
    <t>Eden Church</t>
  </si>
  <si>
    <t>102500050405</t>
  </si>
  <si>
    <t>Sand Canyon-Frenchman Creek</t>
  </si>
  <si>
    <t>102500050406</t>
  </si>
  <si>
    <t>Krotter Canal-Frenchman Creek</t>
  </si>
  <si>
    <t>102500050501</t>
  </si>
  <si>
    <t>Bobtail Creek</t>
  </si>
  <si>
    <t>102500050502</t>
  </si>
  <si>
    <t>Boevau Canyon</t>
  </si>
  <si>
    <t>102500050503</t>
  </si>
  <si>
    <t>Union Mission Cemetery</t>
  </si>
  <si>
    <t>102500050504</t>
  </si>
  <si>
    <t>Rogers Canyon-Frenchman Creek</t>
  </si>
  <si>
    <t>102500050505</t>
  </si>
  <si>
    <t>Sixmile Canyon-Frenchman Creek</t>
  </si>
  <si>
    <t>102500050506</t>
  </si>
  <si>
    <t>102500060105</t>
  </si>
  <si>
    <t>City of Venango</t>
  </si>
  <si>
    <t>102500060106</t>
  </si>
  <si>
    <t>102500060107</t>
  </si>
  <si>
    <t>McCoy Mountain</t>
  </si>
  <si>
    <t>102500060108</t>
  </si>
  <si>
    <t>102500060302</t>
  </si>
  <si>
    <t>102500060303</t>
  </si>
  <si>
    <t>102500060402</t>
  </si>
  <si>
    <t>102500060403</t>
  </si>
  <si>
    <t>102500060404</t>
  </si>
  <si>
    <t>102500060405</t>
  </si>
  <si>
    <t>Stephenson Mountain-Spring Creek</t>
  </si>
  <si>
    <t>102500060501</t>
  </si>
  <si>
    <t>102500060502</t>
  </si>
  <si>
    <t>102500060503</t>
  </si>
  <si>
    <t>102500060504</t>
  </si>
  <si>
    <t>102500060505</t>
  </si>
  <si>
    <t>Dittons Creek-Spring Creek</t>
  </si>
  <si>
    <t>102500060506</t>
  </si>
  <si>
    <t>102500060601</t>
  </si>
  <si>
    <t>Grant Municipal Airport</t>
  </si>
  <si>
    <t>102500060602</t>
  </si>
  <si>
    <t>102500060603</t>
  </si>
  <si>
    <t>Headwaters Stinking Water Creek</t>
  </si>
  <si>
    <t>102500060604</t>
  </si>
  <si>
    <t>City of Madrid</t>
  </si>
  <si>
    <t>102500060605</t>
  </si>
  <si>
    <t>102500060606</t>
  </si>
  <si>
    <t>102500060607</t>
  </si>
  <si>
    <t>102500060608</t>
  </si>
  <si>
    <t>Cliff Dwellers Canyon-Stinking Water Creek</t>
  </si>
  <si>
    <t>102500060609</t>
  </si>
  <si>
    <t>Elmer Cemetery</t>
  </si>
  <si>
    <t>102500060701</t>
  </si>
  <si>
    <t>Claude Mountain-Stinking Water Creek</t>
  </si>
  <si>
    <t>102500060702</t>
  </si>
  <si>
    <t>Corral Canyon-Stinking Water Creek</t>
  </si>
  <si>
    <t>102500060703</t>
  </si>
  <si>
    <t>102500070101</t>
  </si>
  <si>
    <t>102500070102</t>
  </si>
  <si>
    <t>102500070103</t>
  </si>
  <si>
    <t>City of Grainton</t>
  </si>
  <si>
    <t>102500070104</t>
  </si>
  <si>
    <t>Headwaters Red Willow Creek</t>
  </si>
  <si>
    <t>102500070105</t>
  </si>
  <si>
    <t>102500070201</t>
  </si>
  <si>
    <t>City of Wallace-Red Willow Creek</t>
  </si>
  <si>
    <t>102500070202</t>
  </si>
  <si>
    <t>Melton Ranch Airport</t>
  </si>
  <si>
    <t>102500070203</t>
  </si>
  <si>
    <t>102500070204</t>
  </si>
  <si>
    <t>Braugh Peak</t>
  </si>
  <si>
    <t>102500070205</t>
  </si>
  <si>
    <t>Buttlers Canyon-Red Willow Creek</t>
  </si>
  <si>
    <t>102500070206</t>
  </si>
  <si>
    <t>Camp Hayes Lake-Red Willow Creek</t>
  </si>
  <si>
    <t>102500070207</t>
  </si>
  <si>
    <t>102500070301</t>
  </si>
  <si>
    <t>Evergreen Union Church-Red Willow Creek</t>
  </si>
  <si>
    <t>102500070302</t>
  </si>
  <si>
    <t>Dry Creek-Red Willow Creek</t>
  </si>
  <si>
    <t>102500070303</t>
  </si>
  <si>
    <t>102500070304</t>
  </si>
  <si>
    <t>102500070305</t>
  </si>
  <si>
    <t>Hugh Butler Lake-Red Willow Creek</t>
  </si>
  <si>
    <t>102500070306</t>
  </si>
  <si>
    <t>102500070307</t>
  </si>
  <si>
    <t>Bee Canyon-Red Willow Creek</t>
  </si>
  <si>
    <t>102500070308</t>
  </si>
  <si>
    <t>Outlet Red Willow Creek</t>
  </si>
  <si>
    <t>102500070309</t>
  </si>
  <si>
    <t>North Brushy Creek</t>
  </si>
  <si>
    <t>102500080101</t>
  </si>
  <si>
    <t>South Brushy Creek</t>
  </si>
  <si>
    <t>102500080102</t>
  </si>
  <si>
    <t>Frazier Creek-Brushy Creek</t>
  </si>
  <si>
    <t>102500080103</t>
  </si>
  <si>
    <t>102500080201</t>
  </si>
  <si>
    <t>102500080202</t>
  </si>
  <si>
    <t>102500080203</t>
  </si>
  <si>
    <t>Little Medicine Creek</t>
  </si>
  <si>
    <t>102500080204</t>
  </si>
  <si>
    <t>Headwaters Medicine Creek</t>
  </si>
  <si>
    <t>102500080205</t>
  </si>
  <si>
    <t>Wellfleet Lake-Medicine Creek</t>
  </si>
  <si>
    <t>102500080206</t>
  </si>
  <si>
    <t>Waterson Canyon-Medicine Creek</t>
  </si>
  <si>
    <t>102500080207</t>
  </si>
  <si>
    <t>Staples Canyon-Medicine Creek</t>
  </si>
  <si>
    <t>102500080208</t>
  </si>
  <si>
    <t>Headwaters Well Canyon</t>
  </si>
  <si>
    <t>102500080301</t>
  </si>
  <si>
    <t>Outlet Well Canyon</t>
  </si>
  <si>
    <t>102500080302</t>
  </si>
  <si>
    <t>Cut Canyon</t>
  </si>
  <si>
    <t>102500080303</t>
  </si>
  <si>
    <t>Headwaters Fox Creek</t>
  </si>
  <si>
    <t>102500080304</t>
  </si>
  <si>
    <t>Outlet Fox Creek</t>
  </si>
  <si>
    <t>102500080305</t>
  </si>
  <si>
    <t>Cottonwood Canyon-Medicine Creek</t>
  </si>
  <si>
    <t>102500080306</t>
  </si>
  <si>
    <t>Curtis Creek</t>
  </si>
  <si>
    <t>102500080401</t>
  </si>
  <si>
    <t>102500080402</t>
  </si>
  <si>
    <t>Coyote Creek</t>
  </si>
  <si>
    <t>102500080403</t>
  </si>
  <si>
    <t>102500080404</t>
  </si>
  <si>
    <t>Medicine Creek</t>
  </si>
  <si>
    <t>102500080405</t>
  </si>
  <si>
    <t>102500080501</t>
  </si>
  <si>
    <t>Mitchell Creek</t>
  </si>
  <si>
    <t>102500080502</t>
  </si>
  <si>
    <t>Walnut Creek-Medicine Creek</t>
  </si>
  <si>
    <t>102500080503</t>
  </si>
  <si>
    <t>Shelly Creek-Medicine Creek</t>
  </si>
  <si>
    <t>102500080504</t>
  </si>
  <si>
    <t>Headwaters Deer Creek</t>
  </si>
  <si>
    <t>102500090101</t>
  </si>
  <si>
    <t>Upper Deer Creek</t>
  </si>
  <si>
    <t>102500090102</t>
  </si>
  <si>
    <t>Middle Deer Creek</t>
  </si>
  <si>
    <t>102500090103</t>
  </si>
  <si>
    <t>Lower Deer Creek</t>
  </si>
  <si>
    <t>102500090104</t>
  </si>
  <si>
    <t>Outlet Deer Creek</t>
  </si>
  <si>
    <t>102500090105</t>
  </si>
  <si>
    <t>West Muddy Creek</t>
  </si>
  <si>
    <t>102500090201</t>
  </si>
  <si>
    <t>Upper Muddy Creek</t>
  </si>
  <si>
    <t>102500090202</t>
  </si>
  <si>
    <t>Middle Muddy River</t>
  </si>
  <si>
    <t>102500090203</t>
  </si>
  <si>
    <t>Elder Creek</t>
  </si>
  <si>
    <t>102500090204</t>
  </si>
  <si>
    <t>East Branch Muddy Creek</t>
  </si>
  <si>
    <t>102500090205</t>
  </si>
  <si>
    <t>Lower Muddy Creek</t>
  </si>
  <si>
    <t>102500090206</t>
  </si>
  <si>
    <t>102500090301</t>
  </si>
  <si>
    <t>Smith Canyon</t>
  </si>
  <si>
    <t>102500090302</t>
  </si>
  <si>
    <t>Wild Horse Canyon</t>
  </si>
  <si>
    <t>102500090303</t>
  </si>
  <si>
    <t>102500090304</t>
  </si>
  <si>
    <t>Homerville Cemetery</t>
  </si>
  <si>
    <t>102500090401</t>
  </si>
  <si>
    <t>102500090402</t>
  </si>
  <si>
    <t>102500090403</t>
  </si>
  <si>
    <t>102500090501</t>
  </si>
  <si>
    <t>East Branch Turkey Creek</t>
  </si>
  <si>
    <t>102500090502</t>
  </si>
  <si>
    <t>102500090503</t>
  </si>
  <si>
    <t>Swartz Creek</t>
  </si>
  <si>
    <t>102500090504</t>
  </si>
  <si>
    <t>102500090505</t>
  </si>
  <si>
    <t>Crum Creek</t>
  </si>
  <si>
    <t>102500090601</t>
  </si>
  <si>
    <t>102500090602</t>
  </si>
  <si>
    <t>Big Antelope Creek-Republican River</t>
  </si>
  <si>
    <t>102500090603</t>
  </si>
  <si>
    <t>City of Edison-Republican River</t>
  </si>
  <si>
    <t>102500090604</t>
  </si>
  <si>
    <t>102500090701</t>
  </si>
  <si>
    <t>Deep Creek</t>
  </si>
  <si>
    <t>102500090702</t>
  </si>
  <si>
    <t>Spring Grove Cemetery</t>
  </si>
  <si>
    <t>102500090703</t>
  </si>
  <si>
    <t>102500090801</t>
  </si>
  <si>
    <t>Highland Cemetery</t>
  </si>
  <si>
    <t>102500090802</t>
  </si>
  <si>
    <t>Oxford Cemetery</t>
  </si>
  <si>
    <t>102500090803</t>
  </si>
  <si>
    <t>102500090804</t>
  </si>
  <si>
    <t>School Creek</t>
  </si>
  <si>
    <t>102500090901</t>
  </si>
  <si>
    <t>Milrose Creek</t>
  </si>
  <si>
    <t>102500090902</t>
  </si>
  <si>
    <t>Flag Creek</t>
  </si>
  <si>
    <t>102500090903</t>
  </si>
  <si>
    <t>Rope Creek</t>
  </si>
  <si>
    <t>102500090904</t>
  </si>
  <si>
    <t>Foster Creek-Republican River</t>
  </si>
  <si>
    <t>102500090905</t>
  </si>
  <si>
    <t>Methodist Creek</t>
  </si>
  <si>
    <t>102500091001</t>
  </si>
  <si>
    <t>Harlan County Lake</t>
  </si>
  <si>
    <t>102500091002</t>
  </si>
  <si>
    <t>Jones Creek-Sappa Creek</t>
  </si>
  <si>
    <t>102500110301</t>
  </si>
  <si>
    <t>Deer Creek-Sappa Creek</t>
  </si>
  <si>
    <t>102500110302</t>
  </si>
  <si>
    <t>102500110303</t>
  </si>
  <si>
    <t>Maple Creek-Sappa Creek</t>
  </si>
  <si>
    <t>102500110304</t>
  </si>
  <si>
    <t>Honey Creek-Sappa Creek</t>
  </si>
  <si>
    <t>102500110305</t>
  </si>
  <si>
    <t>Twin Creek-Sappa Creek</t>
  </si>
  <si>
    <t>102500110306</t>
  </si>
  <si>
    <t>102500140202</t>
  </si>
  <si>
    <t>Pleasant Prairie Cemetery-Beaver Creek</t>
  </si>
  <si>
    <t>102500140203</t>
  </si>
  <si>
    <t>Town of Marion-Beaver Creek</t>
  </si>
  <si>
    <t>102500140204</t>
  </si>
  <si>
    <t>City of Danbury-Beaver Creek</t>
  </si>
  <si>
    <t>102500140205</t>
  </si>
  <si>
    <t>City of Lebanon-Beaver Creek</t>
  </si>
  <si>
    <t>102500140301</t>
  </si>
  <si>
    <t>Johnson Creek-Beaver Creek</t>
  </si>
  <si>
    <t>102500140302</t>
  </si>
  <si>
    <t>Lynden Cemetery</t>
  </si>
  <si>
    <t>102500140303</t>
  </si>
  <si>
    <t>City of Hendley-Beaver Creek</t>
  </si>
  <si>
    <t>102500140304</t>
  </si>
  <si>
    <t>Beaver City-Beaver Creek</t>
  </si>
  <si>
    <t>102500140305</t>
  </si>
  <si>
    <t>Town of Hollinger-Beaver Creek</t>
  </si>
  <si>
    <t>102500140306</t>
  </si>
  <si>
    <t>Prairie Dog Creek-Harlan County Lake</t>
  </si>
  <si>
    <t>102500150308</t>
  </si>
  <si>
    <t>Richardson Lagoon</t>
  </si>
  <si>
    <t>102500160101</t>
  </si>
  <si>
    <t>Headwaters Turkey Creek</t>
  </si>
  <si>
    <t>102500160102</t>
  </si>
  <si>
    <t>102500160103</t>
  </si>
  <si>
    <t>Upper Turkey Creek</t>
  </si>
  <si>
    <t>102500160104</t>
  </si>
  <si>
    <t>Middle Turkey Creek</t>
  </si>
  <si>
    <t>102500160105</t>
  </si>
  <si>
    <t>Lower Turkey Creek</t>
  </si>
  <si>
    <t>102500160106</t>
  </si>
  <si>
    <t>Upper Center Creek</t>
  </si>
  <si>
    <t>102500160201</t>
  </si>
  <si>
    <t>Middle Center Creek</t>
  </si>
  <si>
    <t>102500160202</t>
  </si>
  <si>
    <t>Lower Center Creek</t>
  </si>
  <si>
    <t>102500160203</t>
  </si>
  <si>
    <t>Headwaters Sacramento Creek</t>
  </si>
  <si>
    <t>102500160301</t>
  </si>
  <si>
    <t>Outlet Sacramento Creek</t>
  </si>
  <si>
    <t>102500160302</t>
  </si>
  <si>
    <t>Fridhem Cemetery</t>
  </si>
  <si>
    <t>102500160303</t>
  </si>
  <si>
    <t>Headwaters West Branch Thompson Creek</t>
  </si>
  <si>
    <t>102500160304</t>
  </si>
  <si>
    <t>Upper West Branch Thompson Creek</t>
  </si>
  <si>
    <t>102500160305</t>
  </si>
  <si>
    <t>Town of Macon</t>
  </si>
  <si>
    <t>102500160306</t>
  </si>
  <si>
    <t>Middle West Branch Thompson Creek</t>
  </si>
  <si>
    <t>102500160307</t>
  </si>
  <si>
    <t>Lower West Branch Thompson Creek</t>
  </si>
  <si>
    <t>102500160308</t>
  </si>
  <si>
    <t>East Branch Thompson Creek</t>
  </si>
  <si>
    <t>102500160309</t>
  </si>
  <si>
    <t>Sassacus Creek-Thompson Creek</t>
  </si>
  <si>
    <t>102500160310</t>
  </si>
  <si>
    <t>Eureka Creek-Republican River</t>
  </si>
  <si>
    <t>102500160402</t>
  </si>
  <si>
    <t>Big Cottonwood Creek-Republican River</t>
  </si>
  <si>
    <t>102500160404</t>
  </si>
  <si>
    <t>102500160405</t>
  </si>
  <si>
    <t>Vinning Creek-Republican River</t>
  </si>
  <si>
    <t>102500160406</t>
  </si>
  <si>
    <t>Calumet Creek-Republican River</t>
  </si>
  <si>
    <t>102500160407</t>
  </si>
  <si>
    <t>Lohff Creek</t>
  </si>
  <si>
    <t>102500160408</t>
  </si>
  <si>
    <t>Reams Creek-Republican river</t>
  </si>
  <si>
    <t>102500160409</t>
  </si>
  <si>
    <t>West Fork Farmers Creek</t>
  </si>
  <si>
    <t>102500160502</t>
  </si>
  <si>
    <t>Rock Creek-Republican River</t>
  </si>
  <si>
    <t>102500160503</t>
  </si>
  <si>
    <t>102500160504</t>
  </si>
  <si>
    <t>102500160505</t>
  </si>
  <si>
    <t>102500160506</t>
  </si>
  <si>
    <t>Cedar Creek-Republican River</t>
  </si>
  <si>
    <t>102500160507</t>
  </si>
  <si>
    <t>102500160601</t>
  </si>
  <si>
    <t>Hicks Creek-Republican River</t>
  </si>
  <si>
    <t>102500160602</t>
  </si>
  <si>
    <t>102500160603</t>
  </si>
  <si>
    <t>Rankin Creek-Republican River</t>
  </si>
  <si>
    <t>102500160604</t>
  </si>
  <si>
    <t>Gimlet Creek-Republican River</t>
  </si>
  <si>
    <t>102500160605</t>
  </si>
  <si>
    <t>Sand Creek-Republican River</t>
  </si>
  <si>
    <t>102500160801</t>
  </si>
  <si>
    <t>Lost Creek-Republican River</t>
  </si>
  <si>
    <t>102500160802</t>
  </si>
  <si>
    <t>Oak Creek-Republican River</t>
  </si>
  <si>
    <t>102500160803</t>
  </si>
  <si>
    <t>Forsha Creek-Republican River</t>
  </si>
  <si>
    <t>102500160804</t>
  </si>
  <si>
    <t>Headwaters Big Blue River</t>
  </si>
  <si>
    <t>102702010101</t>
  </si>
  <si>
    <t>City of Kronborg</t>
  </si>
  <si>
    <t>102702010102</t>
  </si>
  <si>
    <t>City of Arborville</t>
  </si>
  <si>
    <t>102702010103</t>
  </si>
  <si>
    <t>Prairie Creek</t>
  </si>
  <si>
    <t>102702010104</t>
  </si>
  <si>
    <t>102702010105</t>
  </si>
  <si>
    <t>Headwaters Lincoln Creek</t>
  </si>
  <si>
    <t>102702010201</t>
  </si>
  <si>
    <t>Upper Lincoln Creek</t>
  </si>
  <si>
    <t>102702010202</t>
  </si>
  <si>
    <t>Middle Lincoln Creek</t>
  </si>
  <si>
    <t>102702010203</t>
  </si>
  <si>
    <t>Coon Branch</t>
  </si>
  <si>
    <t>102702010204</t>
  </si>
  <si>
    <t>Lower Lincoln Creek</t>
  </si>
  <si>
    <t>102702010205</t>
  </si>
  <si>
    <t>City of Thayer-Lincoln Creek</t>
  </si>
  <si>
    <t>102702010301</t>
  </si>
  <si>
    <t>Palo Cemetery-Lincoln Creek</t>
  </si>
  <si>
    <t>102702010302</t>
  </si>
  <si>
    <t>Wildcat Creek-Lincoln Creek</t>
  </si>
  <si>
    <t>102702010303</t>
  </si>
  <si>
    <t>Brush Creek</t>
  </si>
  <si>
    <t>102702010304</t>
  </si>
  <si>
    <t>Cottonwood Creek-Lincoln Creek</t>
  </si>
  <si>
    <t>102702010305</t>
  </si>
  <si>
    <t>Anderson Cemetery-Lincoln Creek</t>
  </si>
  <si>
    <t>102702010306</t>
  </si>
  <si>
    <t>City of Shelby</t>
  </si>
  <si>
    <t>102702010401</t>
  </si>
  <si>
    <t>102702010402</t>
  </si>
  <si>
    <t>Upper North Branch Big Blue River</t>
  </si>
  <si>
    <t>102702010403</t>
  </si>
  <si>
    <t>Kezan Creek</t>
  </si>
  <si>
    <t>102702010404</t>
  </si>
  <si>
    <t>Middle North Branch Big Blue River</t>
  </si>
  <si>
    <t>102702010405</t>
  </si>
  <si>
    <t>Lower North Branch Big Blue River</t>
  </si>
  <si>
    <t>102702010406</t>
  </si>
  <si>
    <t>Davis Creek</t>
  </si>
  <si>
    <t>102702010501</t>
  </si>
  <si>
    <t>City of Stomsberg</t>
  </si>
  <si>
    <t>102702010502</t>
  </si>
  <si>
    <t>Blue Ridge Cemetery</t>
  </si>
  <si>
    <t>102702010503</t>
  </si>
  <si>
    <t>City of Surprise</t>
  </si>
  <si>
    <t>102702010504</t>
  </si>
  <si>
    <t>102702010505</t>
  </si>
  <si>
    <t>City of Seward</t>
  </si>
  <si>
    <t>102702010506</t>
  </si>
  <si>
    <t>102702020101</t>
  </si>
  <si>
    <t>102702020102</t>
  </si>
  <si>
    <t>102702020103</t>
  </si>
  <si>
    <t>Clark Creek-Big Blue River</t>
  </si>
  <si>
    <t>102702020104</t>
  </si>
  <si>
    <t>Wolf Creek-Big Blue River</t>
  </si>
  <si>
    <t>102702020105</t>
  </si>
  <si>
    <t>Coon Creek-Big Blue River</t>
  </si>
  <si>
    <t>102702020106</t>
  </si>
  <si>
    <t>102702020201</t>
  </si>
  <si>
    <t>Walnut Creek-Big Blue River</t>
  </si>
  <si>
    <t>102702020202</t>
  </si>
  <si>
    <t>Bohemian National Cemetery</t>
  </si>
  <si>
    <t>102702020203</t>
  </si>
  <si>
    <t>Clatonia Creek</t>
  </si>
  <si>
    <t>102702020204</t>
  </si>
  <si>
    <t>City of Wilber</t>
  </si>
  <si>
    <t>102702020205</t>
  </si>
  <si>
    <t>Headwaters Cub Creek</t>
  </si>
  <si>
    <t>102702020301</t>
  </si>
  <si>
    <t>Upper Cub Creek</t>
  </si>
  <si>
    <t>102702020302</t>
  </si>
  <si>
    <t>Middle Cub Creek</t>
  </si>
  <si>
    <t>102702020303</t>
  </si>
  <si>
    <t>Lower Cub Creek</t>
  </si>
  <si>
    <t>102702020304</t>
  </si>
  <si>
    <t>City of Plymouth</t>
  </si>
  <si>
    <t>102702020401</t>
  </si>
  <si>
    <t>102702020402</t>
  </si>
  <si>
    <t>102702020403</t>
  </si>
  <si>
    <t>Snake Creek-Big Blue River</t>
  </si>
  <si>
    <t>102702020404</t>
  </si>
  <si>
    <t>Bottle Creek-Big Blue River</t>
  </si>
  <si>
    <t>102702020405</t>
  </si>
  <si>
    <t>Pierce Creek</t>
  </si>
  <si>
    <t>102702020406</t>
  </si>
  <si>
    <t>102702020407</t>
  </si>
  <si>
    <t>Outlet Bear Creek</t>
  </si>
  <si>
    <t>102702020408</t>
  </si>
  <si>
    <t>City of Beatrice</t>
  </si>
  <si>
    <t>102702020409</t>
  </si>
  <si>
    <t>Headwaters Big Indian Creek</t>
  </si>
  <si>
    <t>102702020501</t>
  </si>
  <si>
    <t>Upper Big Indian Creek</t>
  </si>
  <si>
    <t>102702020502</t>
  </si>
  <si>
    <t>Middle Big Indian Creek</t>
  </si>
  <si>
    <t>102702020503</t>
  </si>
  <si>
    <t>Sicily Creek</t>
  </si>
  <si>
    <t>102702020504</t>
  </si>
  <si>
    <t>Lower Big Indian Creek</t>
  </si>
  <si>
    <t>102702020505</t>
  </si>
  <si>
    <t>Outlet Big Indian Creek</t>
  </si>
  <si>
    <t>102702020506</t>
  </si>
  <si>
    <t>102702020601</t>
  </si>
  <si>
    <t>102702020602</t>
  </si>
  <si>
    <t>Bills Creek-Big Blue River</t>
  </si>
  <si>
    <t>102702020603</t>
  </si>
  <si>
    <t>102702020604</t>
  </si>
  <si>
    <t>Wildcat Creek</t>
  </si>
  <si>
    <t>102702020605</t>
  </si>
  <si>
    <t>102702020606</t>
  </si>
  <si>
    <t>England Landing Strip</t>
  </si>
  <si>
    <t>102702030101</t>
  </si>
  <si>
    <t>Headwaters North Branch West Fork Big Blue River</t>
  </si>
  <si>
    <t>102702030102</t>
  </si>
  <si>
    <t>Outlet North Branch West Fork Big Blue River</t>
  </si>
  <si>
    <t>102702030103</t>
  </si>
  <si>
    <t>Headwaters School Creek</t>
  </si>
  <si>
    <t>102702030201</t>
  </si>
  <si>
    <t>Upper School Creek</t>
  </si>
  <si>
    <t>102702030202</t>
  </si>
  <si>
    <t>102702030203</t>
  </si>
  <si>
    <t>Middle School Creek</t>
  </si>
  <si>
    <t>102702030204</t>
  </si>
  <si>
    <t>Lower School Creek</t>
  </si>
  <si>
    <t>102702030205</t>
  </si>
  <si>
    <t>Flat Creek</t>
  </si>
  <si>
    <t>102702030301</t>
  </si>
  <si>
    <t>Headwaters West Fork Big Blue River</t>
  </si>
  <si>
    <t>102702030302</t>
  </si>
  <si>
    <t>Upper West Fork Big Blue River</t>
  </si>
  <si>
    <t>102702030303</t>
  </si>
  <si>
    <t>Middle West Fork Big Blue River</t>
  </si>
  <si>
    <t>102702030304</t>
  </si>
  <si>
    <t>102702030305</t>
  </si>
  <si>
    <t>Lower West Fork Big Blue River</t>
  </si>
  <si>
    <t>102702030306</t>
  </si>
  <si>
    <t>Bergesin Basin</t>
  </si>
  <si>
    <t>102702030307</t>
  </si>
  <si>
    <t>Outlet West Fork Big Blue River</t>
  </si>
  <si>
    <t>102702030308</t>
  </si>
  <si>
    <t>City of Doniphan</t>
  </si>
  <si>
    <t>102702030401</t>
  </si>
  <si>
    <t>Prairie Gem Cemetery</t>
  </si>
  <si>
    <t>102702030402</t>
  </si>
  <si>
    <t>City of Hampton</t>
  </si>
  <si>
    <t>102702030403</t>
  </si>
  <si>
    <t>Bear Creek-Beaver Creek</t>
  </si>
  <si>
    <t>102702030404</t>
  </si>
  <si>
    <t>Bethesda Cemetery</t>
  </si>
  <si>
    <t>102702030405</t>
  </si>
  <si>
    <t>City of York</t>
  </si>
  <si>
    <t>102702030406</t>
  </si>
  <si>
    <t>Dry Run-Beaver Creek</t>
  </si>
  <si>
    <t>102702030407</t>
  </si>
  <si>
    <t>Sleepy Hollow Creek-Beaver Creek</t>
  </si>
  <si>
    <t>102702030408</t>
  </si>
  <si>
    <t>Elk Run-West Fork Big Blue River</t>
  </si>
  <si>
    <t>102702030501</t>
  </si>
  <si>
    <t>Galaway Creek</t>
  </si>
  <si>
    <t>102702030502</t>
  </si>
  <si>
    <t>McCool Junction Cemetery</t>
  </si>
  <si>
    <t>102702030503</t>
  </si>
  <si>
    <t>Stone Creek-West Fork Big Blue River</t>
  </si>
  <si>
    <t>102702030504</t>
  </si>
  <si>
    <t>Sacks Lake-West Fork Big Blue River</t>
  </si>
  <si>
    <t>102702030505</t>
  </si>
  <si>
    <t>Antelope Creek-West Fork Big Blue River</t>
  </si>
  <si>
    <t>102702030506</t>
  </si>
  <si>
    <t>102702030601</t>
  </si>
  <si>
    <t>102702030602</t>
  </si>
  <si>
    <t>Walnut Creek</t>
  </si>
  <si>
    <t>102702030603</t>
  </si>
  <si>
    <t>Smith Creek-West Fork Big Blue River</t>
  </si>
  <si>
    <t>102702030604</t>
  </si>
  <si>
    <t>South Fork Johnson Creek</t>
  </si>
  <si>
    <t>102702030605</t>
  </si>
  <si>
    <t>North Fork Johnson Creek</t>
  </si>
  <si>
    <t>102702030606</t>
  </si>
  <si>
    <t>102702030607</t>
  </si>
  <si>
    <t>West Mills Cemetery</t>
  </si>
  <si>
    <t>102702030608</t>
  </si>
  <si>
    <t>Goldhammer Cemetery</t>
  </si>
  <si>
    <t>102702030609</t>
  </si>
  <si>
    <t>North Fork Turkey Creek</t>
  </si>
  <si>
    <t>102702040101</t>
  </si>
  <si>
    <t>Krause Lagoon-Turkey Creek</t>
  </si>
  <si>
    <t>102702040102</t>
  </si>
  <si>
    <t>102702040103</t>
  </si>
  <si>
    <t>City of Geneva</t>
  </si>
  <si>
    <t>102702040104</t>
  </si>
  <si>
    <t>South Fork Turkey Creek</t>
  </si>
  <si>
    <t>102702040105</t>
  </si>
  <si>
    <t>City of Burress</t>
  </si>
  <si>
    <t>102702040106</t>
  </si>
  <si>
    <t>Headwaters North Fork Swan Creek</t>
  </si>
  <si>
    <t>102702040201</t>
  </si>
  <si>
    <t>South Fork Swan Creek</t>
  </si>
  <si>
    <t>102702040202</t>
  </si>
  <si>
    <t>Outlet North Fork Swan Creek</t>
  </si>
  <si>
    <t>102702040203</t>
  </si>
  <si>
    <t>Headwaters Swan Creek</t>
  </si>
  <si>
    <t>102702040204</t>
  </si>
  <si>
    <t>Plummers Branch</t>
  </si>
  <si>
    <t>102702040205</t>
  </si>
  <si>
    <t>Outlet Swan Creek</t>
  </si>
  <si>
    <t>102702040206</t>
  </si>
  <si>
    <t>102702040301</t>
  </si>
  <si>
    <t>City of Milligan</t>
  </si>
  <si>
    <t>102702040302</t>
  </si>
  <si>
    <t>Turkey Creek Cemetery</t>
  </si>
  <si>
    <t>102702040303</t>
  </si>
  <si>
    <t>Dry Branch</t>
  </si>
  <si>
    <t>102702040304</t>
  </si>
  <si>
    <t>City of Friend</t>
  </si>
  <si>
    <t>102702040305</t>
  </si>
  <si>
    <t>102702040306</t>
  </si>
  <si>
    <t>102702040307</t>
  </si>
  <si>
    <t>Dry Creek-Turkey Creek</t>
  </si>
  <si>
    <t>102702040308</t>
  </si>
  <si>
    <t>City of De Witt</t>
  </si>
  <si>
    <t>102702040309</t>
  </si>
  <si>
    <t>Tipps Creek-Plum Creek</t>
  </si>
  <si>
    <t>102702050101</t>
  </si>
  <si>
    <t>Arketa Creek-Plum Creek</t>
  </si>
  <si>
    <t>102702050102</t>
  </si>
  <si>
    <t>Mission Creek</t>
  </si>
  <si>
    <t>102702050103</t>
  </si>
  <si>
    <t>Big Blue River</t>
  </si>
  <si>
    <t>102702050104</t>
  </si>
  <si>
    <t>102702060101</t>
  </si>
  <si>
    <t>South Branch Sand Creek</t>
  </si>
  <si>
    <t>102702060102</t>
  </si>
  <si>
    <t>102702060103</t>
  </si>
  <si>
    <t>Lower Sand Creek</t>
  </si>
  <si>
    <t>102702060104</t>
  </si>
  <si>
    <t>Upper Little Blue River</t>
  </si>
  <si>
    <t>102702060201</t>
  </si>
  <si>
    <t>Middle Little Blue River</t>
  </si>
  <si>
    <t>102702060202</t>
  </si>
  <si>
    <t>Lower Little Blue River</t>
  </si>
  <si>
    <t>102702060203</t>
  </si>
  <si>
    <t>Headwaters Cottonwood Creek</t>
  </si>
  <si>
    <t>102702060301</t>
  </si>
  <si>
    <t>Outlet Cottonwood Creek</t>
  </si>
  <si>
    <t>102702060302</t>
  </si>
  <si>
    <t>102702060303</t>
  </si>
  <si>
    <t>Rabbit Run Creek</t>
  </si>
  <si>
    <t>102702060304</t>
  </si>
  <si>
    <t>Dove Creek</t>
  </si>
  <si>
    <t>102702060305</t>
  </si>
  <si>
    <t>Scott Creek</t>
  </si>
  <si>
    <t>102702060306</t>
  </si>
  <si>
    <t>Little Blue River</t>
  </si>
  <si>
    <t>102702060307</t>
  </si>
  <si>
    <t>Headwaters West Branch Thirtytwo Mile Creek</t>
  </si>
  <si>
    <t>102702060401</t>
  </si>
  <si>
    <t>Outlet West Branch Thirtytwo Mile Creek</t>
  </si>
  <si>
    <t>102702060402</t>
  </si>
  <si>
    <t>Headwaters Thirtytwo Mile Creek</t>
  </si>
  <si>
    <t>102702060403</t>
  </si>
  <si>
    <t>Outlet Thirtytwo Mile Creek</t>
  </si>
  <si>
    <t>102702060404</t>
  </si>
  <si>
    <t>102702060405</t>
  </si>
  <si>
    <t>102702060406</t>
  </si>
  <si>
    <t>102702060407</t>
  </si>
  <si>
    <t>Headwaters Pawnee Creek</t>
  </si>
  <si>
    <t>102702060408</t>
  </si>
  <si>
    <t>Outlet Pawnee Creek</t>
  </si>
  <si>
    <t>102702060409</t>
  </si>
  <si>
    <t>Oak Creek-Little Blue River</t>
  </si>
  <si>
    <t>102702060410</t>
  </si>
  <si>
    <t>Headwaters Liberty Creek</t>
  </si>
  <si>
    <t>102702060501</t>
  </si>
  <si>
    <t>Outlet Liberty Creek</t>
  </si>
  <si>
    <t>102702060502</t>
  </si>
  <si>
    <t>102702060503</t>
  </si>
  <si>
    <t>St Martin Church-Little Blue River</t>
  </si>
  <si>
    <t>102702060504</t>
  </si>
  <si>
    <t>102702060505</t>
  </si>
  <si>
    <t>Oxbow Creek</t>
  </si>
  <si>
    <t>102702060506</t>
  </si>
  <si>
    <t>102702060507</t>
  </si>
  <si>
    <t>102702060508</t>
  </si>
  <si>
    <t>Town of Angus</t>
  </si>
  <si>
    <t>102702060509</t>
  </si>
  <si>
    <t>Headwaters Little Sandy Creek</t>
  </si>
  <si>
    <t>102702060601</t>
  </si>
  <si>
    <t>Smith Lagoon</t>
  </si>
  <si>
    <t>102702060602</t>
  </si>
  <si>
    <t>Outlet Little Sandy Creek</t>
  </si>
  <si>
    <t>102702060603</t>
  </si>
  <si>
    <t>Headwaters Big Sandy Creek</t>
  </si>
  <si>
    <t>102702060604</t>
  </si>
  <si>
    <t>Outlet Big Sandy Creek</t>
  </si>
  <si>
    <t>102702060605</t>
  </si>
  <si>
    <t>Weis Lagoon</t>
  </si>
  <si>
    <t>102702060701</t>
  </si>
  <si>
    <t>Town of Strang</t>
  </si>
  <si>
    <t>102702060702</t>
  </si>
  <si>
    <t>Headwaters Dry Sandy Creek</t>
  </si>
  <si>
    <t>102702060703</t>
  </si>
  <si>
    <t>Outlet Dry Sandy Creek</t>
  </si>
  <si>
    <t>102702060704</t>
  </si>
  <si>
    <t>Headwaters South Fork Big Sandy Creek</t>
  </si>
  <si>
    <t>102702060801</t>
  </si>
  <si>
    <t>Outlet South Fork Big Sandy Creek</t>
  </si>
  <si>
    <t>102702060802</t>
  </si>
  <si>
    <t>102702060803</t>
  </si>
  <si>
    <t>City of Carleton</t>
  </si>
  <si>
    <t>102702060804</t>
  </si>
  <si>
    <t>City of Belvidere</t>
  </si>
  <si>
    <t>102702060805</t>
  </si>
  <si>
    <t>Big Sandy Creek</t>
  </si>
  <si>
    <t>102702060806</t>
  </si>
  <si>
    <t>City of Alexandria</t>
  </si>
  <si>
    <t>102702060807</t>
  </si>
  <si>
    <t>102702060901</t>
  </si>
  <si>
    <t>102702060902</t>
  </si>
  <si>
    <t>St Peters Cemetery</t>
  </si>
  <si>
    <t>102702060903</t>
  </si>
  <si>
    <t>102702060904</t>
  </si>
  <si>
    <t>Harms Reservoir-Spring Creek</t>
  </si>
  <si>
    <t>102702060905</t>
  </si>
  <si>
    <t>102702060906</t>
  </si>
  <si>
    <t>Thawes Creek-Little Blue River</t>
  </si>
  <si>
    <t>102702061001</t>
  </si>
  <si>
    <t>City of Hebron</t>
  </si>
  <si>
    <t>102702061002</t>
  </si>
  <si>
    <t>102702061003</t>
  </si>
  <si>
    <t>Hebron Municipal Airport-Little Blue River</t>
  </si>
  <si>
    <t>102702061004</t>
  </si>
  <si>
    <t>Meridian Cemetery</t>
  </si>
  <si>
    <t>102702061005</t>
  </si>
  <si>
    <t>102702070101</t>
  </si>
  <si>
    <t>102702070102</t>
  </si>
  <si>
    <t>102702070103</t>
  </si>
  <si>
    <t>Whiskey Run-Little Blue River</t>
  </si>
  <si>
    <t>102702070104</t>
  </si>
  <si>
    <t>Brawner Creek-Little Blue River</t>
  </si>
  <si>
    <t>102702070105</t>
  </si>
  <si>
    <t>Spring Branch-Rose Creek</t>
  </si>
  <si>
    <t>102702070203</t>
  </si>
  <si>
    <t>Balls Branch</t>
  </si>
  <si>
    <t>102702070204</t>
  </si>
  <si>
    <t>Buckley Creek</t>
  </si>
  <si>
    <t>102702070205</t>
  </si>
  <si>
    <t>Wiley Creek-Rose Creek</t>
  </si>
  <si>
    <t>102702070206</t>
  </si>
  <si>
    <t>Silver Creek-Rose Creek</t>
  </si>
  <si>
    <t>102702070207</t>
  </si>
  <si>
    <t>102702070301</t>
  </si>
  <si>
    <t>Coon Creek-Little Blue River</t>
  </si>
  <si>
    <t>102702070302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</si>
</sst>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28574</xdr:colOff>
      <xdr:row>0</xdr:row>
      <xdr:rowOff>47625</xdr:rowOff>
    </xdr:from>
    <xdr:to>
      <xdr:col>13</xdr:col>
      <xdr:colOff>619125</xdr:colOff>
      <xdr:row>1</xdr:row>
      <xdr:rowOff>1141236</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324" y="47625"/>
          <a:ext cx="6191251" cy="2522361"/>
        </a:xfrm>
        <a:prstGeom prst="rect">
          <a:avLst/>
        </a:prstGeom>
      </xdr:spPr>
    </xdr:pic>
    <xdr:clientData/>
  </xdr:twoCellAnchor>
  <xdr:oneCellAnchor>
    <xdr:from>
      <xdr:col>12</xdr:col>
      <xdr:colOff>323849</xdr:colOff>
      <xdr:row>1</xdr:row>
      <xdr:rowOff>485775</xdr:rowOff>
    </xdr:from>
    <xdr:ext cx="1419226" cy="564001"/>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2268199" y="1914525"/>
          <a:ext cx="1419226" cy="5640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Nebraska includes parts of 6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8" t="s">
        <v>154</v>
      </c>
      <c r="B1" s="168"/>
      <c r="C1" s="168"/>
    </row>
    <row r="2" spans="1:3" ht="17.45" customHeight="1" x14ac:dyDescent="0.35">
      <c r="A2" s="168" t="s">
        <v>338</v>
      </c>
      <c r="B2" s="168"/>
      <c r="C2" s="168"/>
    </row>
    <row r="3" spans="1:3" ht="14.45" customHeight="1" x14ac:dyDescent="0.3">
      <c r="A3" s="169" t="s">
        <v>335</v>
      </c>
      <c r="B3" s="170"/>
      <c r="C3" s="170"/>
    </row>
    <row r="4" spans="1:3" ht="159.94999999999999" customHeight="1" x14ac:dyDescent="0.2">
      <c r="A4" s="171" t="s">
        <v>185</v>
      </c>
      <c r="B4" s="172"/>
      <c r="C4" s="172"/>
    </row>
    <row r="6" spans="1:3" x14ac:dyDescent="0.2">
      <c r="A6" s="166" t="s">
        <v>127</v>
      </c>
      <c r="B6" s="167"/>
      <c r="C6" s="33" t="s">
        <v>119</v>
      </c>
    </row>
    <row r="7" spans="1:3" x14ac:dyDescent="0.2">
      <c r="A7" s="164" t="s">
        <v>108</v>
      </c>
      <c r="B7" s="165"/>
      <c r="C7" s="41" t="s">
        <v>120</v>
      </c>
    </row>
    <row r="8" spans="1:3" x14ac:dyDescent="0.2">
      <c r="A8" s="164" t="s">
        <v>290</v>
      </c>
      <c r="B8" s="165"/>
      <c r="C8" s="94" t="s">
        <v>309</v>
      </c>
    </row>
    <row r="9" spans="1:3" ht="33.6" customHeight="1" x14ac:dyDescent="0.2">
      <c r="A9" s="164" t="s">
        <v>291</v>
      </c>
      <c r="B9" s="165"/>
      <c r="C9" s="41" t="s">
        <v>121</v>
      </c>
    </row>
    <row r="10" spans="1:3" ht="41.45" customHeight="1" x14ac:dyDescent="0.2">
      <c r="A10" s="164" t="s">
        <v>292</v>
      </c>
      <c r="B10" s="165"/>
      <c r="C10" s="41" t="s">
        <v>122</v>
      </c>
    </row>
    <row r="11" spans="1:3" ht="45.6" customHeight="1" x14ac:dyDescent="0.2">
      <c r="A11" s="164" t="s">
        <v>293</v>
      </c>
      <c r="B11" s="165"/>
      <c r="C11" s="41" t="s">
        <v>123</v>
      </c>
    </row>
    <row r="12" spans="1:3" ht="49.5" customHeight="1" x14ac:dyDescent="0.2">
      <c r="A12" s="164" t="s">
        <v>294</v>
      </c>
      <c r="B12" s="165"/>
      <c r="C12" s="41" t="s">
        <v>124</v>
      </c>
    </row>
    <row r="13" spans="1:3" ht="40.5" customHeight="1" x14ac:dyDescent="0.2">
      <c r="A13" s="164" t="s">
        <v>295</v>
      </c>
      <c r="B13" s="165"/>
      <c r="C13" s="41" t="s">
        <v>125</v>
      </c>
    </row>
    <row r="14" spans="1:3" ht="32.450000000000003" customHeight="1" x14ac:dyDescent="0.2">
      <c r="A14" s="164" t="s">
        <v>296</v>
      </c>
      <c r="B14" s="165"/>
      <c r="C14" s="41" t="s">
        <v>126</v>
      </c>
    </row>
    <row r="16" spans="1:3" x14ac:dyDescent="0.2">
      <c r="A16" s="161" t="s">
        <v>184</v>
      </c>
      <c r="B16" s="162"/>
      <c r="C16" s="163"/>
    </row>
    <row r="17" spans="1:3" x14ac:dyDescent="0.2">
      <c r="A17" s="152" t="s">
        <v>177</v>
      </c>
      <c r="B17" s="153"/>
      <c r="C17" s="154"/>
    </row>
    <row r="18" spans="1:3" x14ac:dyDescent="0.2">
      <c r="A18" s="152" t="s">
        <v>178</v>
      </c>
      <c r="B18" s="153"/>
      <c r="C18" s="154"/>
    </row>
    <row r="19" spans="1:3" x14ac:dyDescent="0.2">
      <c r="A19" s="152" t="s">
        <v>179</v>
      </c>
      <c r="B19" s="153"/>
      <c r="C19" s="154"/>
    </row>
    <row r="20" spans="1:3" s="43" customFormat="1" ht="27" customHeight="1" x14ac:dyDescent="0.2">
      <c r="A20" s="152" t="s">
        <v>180</v>
      </c>
      <c r="B20" s="153"/>
      <c r="C20" s="154"/>
    </row>
    <row r="21" spans="1:3" ht="27.75" customHeight="1" x14ac:dyDescent="0.2">
      <c r="A21" s="155" t="s">
        <v>181</v>
      </c>
      <c r="B21" s="156"/>
      <c r="C21" s="157"/>
    </row>
    <row r="22" spans="1:3" ht="27.75" customHeight="1" x14ac:dyDescent="0.2">
      <c r="A22" s="155" t="s">
        <v>182</v>
      </c>
      <c r="B22" s="156"/>
      <c r="C22" s="157"/>
    </row>
    <row r="23" spans="1:3" ht="27" customHeight="1" x14ac:dyDescent="0.2">
      <c r="A23" s="158" t="s">
        <v>183</v>
      </c>
      <c r="B23" s="159"/>
      <c r="C23" s="16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14" width="12" style="59" customWidth="1"/>
  </cols>
  <sheetData>
    <row r="1" spans="1:14" ht="112.5" customHeight="1" x14ac:dyDescent="0.2">
      <c r="A1" s="173" t="s">
        <v>339</v>
      </c>
      <c r="B1" s="174"/>
      <c r="C1" s="174"/>
      <c r="D1" s="174"/>
      <c r="E1" s="174"/>
      <c r="F1" s="174"/>
      <c r="G1" s="103"/>
      <c r="H1" s="103"/>
      <c r="I1" s="103"/>
      <c r="J1" s="103"/>
      <c r="K1" s="103"/>
      <c r="L1" s="103"/>
      <c r="M1" s="103"/>
      <c r="N1" s="104"/>
    </row>
    <row r="2" spans="1:14" ht="92.25" customHeight="1" thickBot="1" x14ac:dyDescent="0.25">
      <c r="A2" s="192" t="s">
        <v>313</v>
      </c>
      <c r="B2" s="193"/>
      <c r="C2" s="193"/>
      <c r="D2" s="193"/>
      <c r="E2" s="193"/>
      <c r="F2" s="193"/>
      <c r="G2" s="101"/>
      <c r="H2" s="101"/>
      <c r="I2" s="101"/>
      <c r="J2" s="101"/>
      <c r="K2" s="101"/>
      <c r="L2" s="101"/>
      <c r="M2" s="101"/>
      <c r="N2" s="102"/>
    </row>
    <row r="3" spans="1:14" ht="16.5" thickBot="1" x14ac:dyDescent="0.3">
      <c r="A3" s="175" t="s">
        <v>100</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52</v>
      </c>
      <c r="F4" s="187"/>
      <c r="G4" s="188" t="s">
        <v>53</v>
      </c>
      <c r="H4" s="187"/>
      <c r="I4" s="181" t="s">
        <v>101</v>
      </c>
      <c r="J4" s="182"/>
      <c r="K4" s="188" t="s">
        <v>52</v>
      </c>
      <c r="L4" s="187"/>
      <c r="M4" s="188" t="s">
        <v>53</v>
      </c>
      <c r="N4" s="187"/>
    </row>
    <row r="5" spans="1:14" s="3" customFormat="1" ht="13.5" thickBot="1" x14ac:dyDescent="0.25">
      <c r="A5" s="5" t="s">
        <v>51</v>
      </c>
      <c r="B5" s="6" t="s">
        <v>0</v>
      </c>
      <c r="C5" s="56" t="s">
        <v>187</v>
      </c>
      <c r="D5" s="52" t="s">
        <v>188</v>
      </c>
      <c r="E5" s="53" t="s">
        <v>189</v>
      </c>
      <c r="F5" s="54" t="s">
        <v>190</v>
      </c>
      <c r="G5" s="53" t="s">
        <v>189</v>
      </c>
      <c r="H5" s="54" t="s">
        <v>190</v>
      </c>
      <c r="I5" s="75" t="s">
        <v>191</v>
      </c>
      <c r="J5" s="55" t="s">
        <v>192</v>
      </c>
      <c r="K5" s="53" t="s">
        <v>189</v>
      </c>
      <c r="L5" s="54" t="s">
        <v>190</v>
      </c>
      <c r="M5" s="53" t="s">
        <v>189</v>
      </c>
      <c r="N5" s="54" t="s">
        <v>190</v>
      </c>
    </row>
    <row r="6" spans="1:14" x14ac:dyDescent="0.2">
      <c r="A6" s="57" t="s">
        <v>340</v>
      </c>
      <c r="B6" s="44" t="s">
        <v>341</v>
      </c>
      <c r="C6" s="45">
        <v>43</v>
      </c>
      <c r="D6" s="46" t="s">
        <v>342</v>
      </c>
      <c r="E6" s="47">
        <v>0.80577374982066496</v>
      </c>
      <c r="F6" s="48">
        <v>69.367088607594894</v>
      </c>
      <c r="G6" s="47">
        <v>0.70306032341180102</v>
      </c>
      <c r="H6" s="50">
        <v>30.5167958656331</v>
      </c>
      <c r="I6" s="76" t="str">
        <f>IF(AND(F6&gt;=90,H6&gt;=90),"Yes","No")</f>
        <v>No</v>
      </c>
      <c r="J6" s="49" t="str">
        <f>IF(AND(F6&gt;=75,H6&gt;=75),"Yes","No")</f>
        <v>No</v>
      </c>
      <c r="K6" s="47">
        <v>0.16641017876610101</v>
      </c>
      <c r="L6" s="50">
        <v>57.721518987341803</v>
      </c>
      <c r="M6" s="47">
        <v>0.20622236474810501</v>
      </c>
      <c r="N6" s="50">
        <v>61.860465116279101</v>
      </c>
    </row>
    <row r="7" spans="1:14" x14ac:dyDescent="0.2">
      <c r="A7" s="57" t="s">
        <v>343</v>
      </c>
      <c r="B7" s="44" t="s">
        <v>344</v>
      </c>
      <c r="C7" s="45">
        <v>25</v>
      </c>
      <c r="D7" s="46" t="s">
        <v>342</v>
      </c>
      <c r="E7" s="47">
        <v>0.80666011282831196</v>
      </c>
      <c r="F7" s="48">
        <v>69.721518987341796</v>
      </c>
      <c r="G7" s="47">
        <v>0.78110132603960503</v>
      </c>
      <c r="H7" s="50">
        <v>45.405613225682401</v>
      </c>
      <c r="I7" s="76" t="str">
        <f t="shared" ref="I7:I70" si="0">IF(AND(F7&gt;=90,H7&gt;=90),"Yes","No")</f>
        <v>No</v>
      </c>
      <c r="J7" s="49" t="str">
        <f t="shared" ref="J7:J70" si="1">IF(AND(F7&gt;=75,H7&gt;=75),"Yes","No")</f>
        <v>No</v>
      </c>
      <c r="K7" s="47">
        <v>0.115428391444878</v>
      </c>
      <c r="L7" s="50">
        <v>20.860759493670901</v>
      </c>
      <c r="M7" s="47">
        <v>0.108916471099242</v>
      </c>
      <c r="N7" s="50">
        <v>25.682429834678999</v>
      </c>
    </row>
    <row r="8" spans="1:14" x14ac:dyDescent="0.2">
      <c r="A8" s="57" t="s">
        <v>345</v>
      </c>
      <c r="B8" s="44" t="s">
        <v>346</v>
      </c>
      <c r="C8" s="45">
        <v>43</v>
      </c>
      <c r="D8" s="46" t="s">
        <v>342</v>
      </c>
      <c r="E8" s="47">
        <v>0.838381843386236</v>
      </c>
      <c r="F8" s="48">
        <v>76.607594936708793</v>
      </c>
      <c r="G8" s="47">
        <v>0.78348205273860505</v>
      </c>
      <c r="H8" s="50">
        <v>61.240310077519403</v>
      </c>
      <c r="I8" s="76" t="str">
        <f t="shared" si="0"/>
        <v>No</v>
      </c>
      <c r="J8" s="49" t="str">
        <f t="shared" si="1"/>
        <v>No</v>
      </c>
      <c r="K8" s="47">
        <v>0.191886268335306</v>
      </c>
      <c r="L8" s="50">
        <v>70.329113924050603</v>
      </c>
      <c r="M8" s="47">
        <v>0.23147566441326201</v>
      </c>
      <c r="N8" s="50">
        <v>70.413436692506494</v>
      </c>
    </row>
    <row r="9" spans="1:14" x14ac:dyDescent="0.2">
      <c r="A9" s="57" t="s">
        <v>347</v>
      </c>
      <c r="B9" s="44" t="s">
        <v>348</v>
      </c>
      <c r="C9" s="45">
        <v>25</v>
      </c>
      <c r="D9" s="46" t="s">
        <v>342</v>
      </c>
      <c r="E9" s="47">
        <v>0.81682701557289195</v>
      </c>
      <c r="F9" s="48">
        <v>71.797468354430407</v>
      </c>
      <c r="G9" s="47">
        <v>0.78090636389327905</v>
      </c>
      <c r="H9" s="50">
        <v>45.328719723183397</v>
      </c>
      <c r="I9" s="76" t="str">
        <f t="shared" si="0"/>
        <v>No</v>
      </c>
      <c r="J9" s="49" t="str">
        <f t="shared" si="1"/>
        <v>No</v>
      </c>
      <c r="K9" s="47">
        <v>0.181643269362711</v>
      </c>
      <c r="L9" s="50">
        <v>65.822784810126606</v>
      </c>
      <c r="M9" s="47">
        <v>0.169901427314959</v>
      </c>
      <c r="N9" s="50">
        <v>69.434832756632105</v>
      </c>
    </row>
    <row r="10" spans="1:14" x14ac:dyDescent="0.2">
      <c r="A10" s="57" t="s">
        <v>349</v>
      </c>
      <c r="B10" s="44" t="s">
        <v>350</v>
      </c>
      <c r="C10" s="45">
        <v>43</v>
      </c>
      <c r="D10" s="46" t="s">
        <v>342</v>
      </c>
      <c r="E10" s="47">
        <v>0.77023336102969897</v>
      </c>
      <c r="F10" s="48">
        <v>62.430379746835399</v>
      </c>
      <c r="G10" s="47">
        <v>0.71660528844665095</v>
      </c>
      <c r="H10" s="50">
        <v>35.0387596899225</v>
      </c>
      <c r="I10" s="76" t="str">
        <f t="shared" si="0"/>
        <v>No</v>
      </c>
      <c r="J10" s="49" t="str">
        <f t="shared" si="1"/>
        <v>No</v>
      </c>
      <c r="K10" s="47">
        <v>0.18208733952473299</v>
      </c>
      <c r="L10" s="50">
        <v>66.025316455696199</v>
      </c>
      <c r="M10" s="47">
        <v>0.21119987885296701</v>
      </c>
      <c r="N10" s="50">
        <v>63.746770025839801</v>
      </c>
    </row>
    <row r="11" spans="1:14" x14ac:dyDescent="0.2">
      <c r="A11" s="57" t="s">
        <v>351</v>
      </c>
      <c r="B11" s="44" t="s">
        <v>352</v>
      </c>
      <c r="C11" s="45">
        <v>43</v>
      </c>
      <c r="D11" s="46" t="s">
        <v>342</v>
      </c>
      <c r="E11" s="47">
        <v>0.86139637821069404</v>
      </c>
      <c r="F11" s="48">
        <v>82.025316455696199</v>
      </c>
      <c r="G11" s="47">
        <v>0.81220048924533395</v>
      </c>
      <c r="H11" s="50">
        <v>70.775193798449607</v>
      </c>
      <c r="I11" s="76" t="str">
        <f t="shared" si="0"/>
        <v>No</v>
      </c>
      <c r="J11" s="49" t="str">
        <f t="shared" si="1"/>
        <v>No</v>
      </c>
      <c r="K11" s="47">
        <v>0.18538927901823399</v>
      </c>
      <c r="L11" s="50">
        <v>67.696202531645596</v>
      </c>
      <c r="M11" s="47">
        <v>0.21059399857417699</v>
      </c>
      <c r="N11" s="50">
        <v>63.5917312661499</v>
      </c>
    </row>
    <row r="12" spans="1:14" x14ac:dyDescent="0.2">
      <c r="A12" s="57" t="s">
        <v>353</v>
      </c>
      <c r="B12" s="44" t="s">
        <v>354</v>
      </c>
      <c r="C12" s="45">
        <v>43</v>
      </c>
      <c r="D12" s="46" t="s">
        <v>342</v>
      </c>
      <c r="E12" s="47">
        <v>0.73715295830469996</v>
      </c>
      <c r="F12" s="48">
        <v>56.6075949367089</v>
      </c>
      <c r="G12" s="47">
        <v>0.710234475029075</v>
      </c>
      <c r="H12" s="50">
        <v>32.971576227390202</v>
      </c>
      <c r="I12" s="76" t="str">
        <f t="shared" si="0"/>
        <v>No</v>
      </c>
      <c r="J12" s="49" t="str">
        <f t="shared" si="1"/>
        <v>No</v>
      </c>
      <c r="K12" s="47">
        <v>0.17164202927493999</v>
      </c>
      <c r="L12" s="50">
        <v>60.4050632911392</v>
      </c>
      <c r="M12" s="47">
        <v>0.19258555067949701</v>
      </c>
      <c r="N12" s="50">
        <v>55.633074935400501</v>
      </c>
    </row>
    <row r="13" spans="1:14" x14ac:dyDescent="0.2">
      <c r="A13" s="147" t="s">
        <v>355</v>
      </c>
      <c r="B13" s="44" t="s">
        <v>356</v>
      </c>
      <c r="C13" s="45">
        <v>43</v>
      </c>
      <c r="D13" s="46" t="s">
        <v>342</v>
      </c>
      <c r="E13" s="47">
        <v>0.89762941473824998</v>
      </c>
      <c r="F13" s="48">
        <v>91.037974683544306</v>
      </c>
      <c r="G13" s="47">
        <v>0.89148262244691601</v>
      </c>
      <c r="H13" s="50">
        <v>90.310077519379803</v>
      </c>
      <c r="I13" s="76" t="str">
        <f t="shared" si="0"/>
        <v>Yes</v>
      </c>
      <c r="J13" s="49" t="str">
        <f t="shared" si="1"/>
        <v>Yes</v>
      </c>
      <c r="K13" s="47">
        <v>0.15743016395177301</v>
      </c>
      <c r="L13" s="50">
        <v>51.696202531645604</v>
      </c>
      <c r="M13" s="47">
        <v>0.17886363292676999</v>
      </c>
      <c r="N13" s="50">
        <v>46.046511627907002</v>
      </c>
    </row>
    <row r="14" spans="1:14" x14ac:dyDescent="0.2">
      <c r="A14" s="57" t="s">
        <v>357</v>
      </c>
      <c r="B14" s="44" t="s">
        <v>358</v>
      </c>
      <c r="C14" s="45">
        <v>43</v>
      </c>
      <c r="D14" s="46" t="s">
        <v>342</v>
      </c>
      <c r="E14" s="47">
        <v>0.67465779820210003</v>
      </c>
      <c r="F14" s="48">
        <v>42.177215189873401</v>
      </c>
      <c r="G14" s="47">
        <v>0.79911475228097595</v>
      </c>
      <c r="H14" s="50">
        <v>66.511627906976699</v>
      </c>
      <c r="I14" s="76" t="str">
        <f t="shared" si="0"/>
        <v>No</v>
      </c>
      <c r="J14" s="49" t="str">
        <f t="shared" si="1"/>
        <v>No</v>
      </c>
      <c r="K14" s="47">
        <v>0.164556687569506</v>
      </c>
      <c r="L14" s="50">
        <v>56.455696202531598</v>
      </c>
      <c r="M14" s="47">
        <v>0.185152265614415</v>
      </c>
      <c r="N14" s="50">
        <v>50.801033591731297</v>
      </c>
    </row>
    <row r="15" spans="1:14" x14ac:dyDescent="0.2">
      <c r="A15" s="57" t="s">
        <v>359</v>
      </c>
      <c r="B15" s="44" t="s">
        <v>360</v>
      </c>
      <c r="C15" s="45">
        <v>25</v>
      </c>
      <c r="D15" s="46" t="s">
        <v>342</v>
      </c>
      <c r="E15" s="47">
        <v>0.84582941244286103</v>
      </c>
      <c r="F15" s="48">
        <v>78.531645569620295</v>
      </c>
      <c r="G15" s="47">
        <v>0.83786191253249898</v>
      </c>
      <c r="H15" s="50">
        <v>68.050749711649402</v>
      </c>
      <c r="I15" s="76" t="str">
        <f t="shared" si="0"/>
        <v>No</v>
      </c>
      <c r="J15" s="49" t="str">
        <f t="shared" si="1"/>
        <v>No</v>
      </c>
      <c r="K15" s="47">
        <v>0.15763389580527101</v>
      </c>
      <c r="L15" s="50">
        <v>51.949367088607602</v>
      </c>
      <c r="M15" s="47">
        <v>0.14737778888554301</v>
      </c>
      <c r="N15" s="50">
        <v>58.169934640522897</v>
      </c>
    </row>
    <row r="16" spans="1:14" x14ac:dyDescent="0.2">
      <c r="A16" s="57" t="s">
        <v>361</v>
      </c>
      <c r="B16" s="44" t="s">
        <v>362</v>
      </c>
      <c r="C16" s="45">
        <v>25</v>
      </c>
      <c r="D16" s="46" t="s">
        <v>342</v>
      </c>
      <c r="E16" s="47">
        <v>0.89271444575206804</v>
      </c>
      <c r="F16" s="48">
        <v>89.772151898734194</v>
      </c>
      <c r="G16" s="47">
        <v>0.84330623578670405</v>
      </c>
      <c r="H16" s="50">
        <v>70.319108035371002</v>
      </c>
      <c r="I16" s="76" t="str">
        <f t="shared" si="0"/>
        <v>No</v>
      </c>
      <c r="J16" s="49" t="str">
        <f t="shared" si="1"/>
        <v>No</v>
      </c>
      <c r="K16" s="47">
        <v>0.148247763599268</v>
      </c>
      <c r="L16" s="50">
        <v>45.620253164556999</v>
      </c>
      <c r="M16" s="47">
        <v>0.13914415865037</v>
      </c>
      <c r="N16" s="50">
        <v>52.902729719338701</v>
      </c>
    </row>
    <row r="17" spans="1:14" x14ac:dyDescent="0.2">
      <c r="A17" s="147" t="s">
        <v>363</v>
      </c>
      <c r="B17" s="44" t="s">
        <v>364</v>
      </c>
      <c r="C17" s="45">
        <v>25</v>
      </c>
      <c r="D17" s="46" t="s">
        <v>342</v>
      </c>
      <c r="E17" s="47">
        <v>0.91235531120714897</v>
      </c>
      <c r="F17" s="48">
        <v>94.531645569620295</v>
      </c>
      <c r="G17" s="47">
        <v>0.86990630196792496</v>
      </c>
      <c r="H17" s="50">
        <v>80.161476355247999</v>
      </c>
      <c r="I17" s="76" t="str">
        <f t="shared" si="0"/>
        <v>No</v>
      </c>
      <c r="J17" s="49" t="str">
        <f t="shared" si="1"/>
        <v>Yes</v>
      </c>
      <c r="K17" s="47">
        <v>0.15780145059400499</v>
      </c>
      <c r="L17" s="50">
        <v>52.050632911392398</v>
      </c>
      <c r="M17" s="47">
        <v>0.14572959784033199</v>
      </c>
      <c r="N17" s="50">
        <v>57.400999615532498</v>
      </c>
    </row>
    <row r="18" spans="1:14" x14ac:dyDescent="0.2">
      <c r="A18" s="57" t="s">
        <v>365</v>
      </c>
      <c r="B18" s="44" t="s">
        <v>366</v>
      </c>
      <c r="C18" s="45">
        <v>25</v>
      </c>
      <c r="D18" s="46" t="s">
        <v>342</v>
      </c>
      <c r="E18" s="47">
        <v>0.72911946506869296</v>
      </c>
      <c r="F18" s="48">
        <v>54.9873417721519</v>
      </c>
      <c r="G18" s="47">
        <v>0.88394047956273403</v>
      </c>
      <c r="H18" s="50">
        <v>84.236831987697002</v>
      </c>
      <c r="I18" s="76" t="str">
        <f t="shared" si="0"/>
        <v>No</v>
      </c>
      <c r="J18" s="49" t="str">
        <f t="shared" si="1"/>
        <v>No</v>
      </c>
      <c r="K18" s="47">
        <v>0.186930338762235</v>
      </c>
      <c r="L18" s="50">
        <v>68.455696202531598</v>
      </c>
      <c r="M18" s="47">
        <v>0.171335393160994</v>
      </c>
      <c r="N18" s="50">
        <v>70.165321030372894</v>
      </c>
    </row>
    <row r="19" spans="1:14" x14ac:dyDescent="0.2">
      <c r="A19" s="57" t="s">
        <v>367</v>
      </c>
      <c r="B19" s="44" t="s">
        <v>368</v>
      </c>
      <c r="C19" s="45">
        <v>25</v>
      </c>
      <c r="D19" s="46" t="s">
        <v>342</v>
      </c>
      <c r="E19" s="47">
        <v>0.84335680512362798</v>
      </c>
      <c r="F19" s="48">
        <v>78.177215189873394</v>
      </c>
      <c r="G19" s="47">
        <v>0.82038907433612396</v>
      </c>
      <c r="H19" s="50">
        <v>60.5151864667436</v>
      </c>
      <c r="I19" s="76" t="str">
        <f t="shared" si="0"/>
        <v>No</v>
      </c>
      <c r="J19" s="49" t="str">
        <f t="shared" si="1"/>
        <v>No</v>
      </c>
      <c r="K19" s="47">
        <v>0.229906657246919</v>
      </c>
      <c r="L19" s="50">
        <v>84.050632911392398</v>
      </c>
      <c r="M19" s="47">
        <v>0.20691603621717999</v>
      </c>
      <c r="N19" s="50">
        <v>81.776239907727799</v>
      </c>
    </row>
    <row r="20" spans="1:14" x14ac:dyDescent="0.2">
      <c r="A20" s="57" t="s">
        <v>369</v>
      </c>
      <c r="B20" s="44" t="s">
        <v>370</v>
      </c>
      <c r="C20" s="45">
        <v>25</v>
      </c>
      <c r="D20" s="46" t="s">
        <v>342</v>
      </c>
      <c r="E20" s="47">
        <v>0.89903548941607503</v>
      </c>
      <c r="F20" s="48">
        <v>91.645569620253198</v>
      </c>
      <c r="G20" s="47">
        <v>0.85225419197646701</v>
      </c>
      <c r="H20" s="50">
        <v>73.740868896578206</v>
      </c>
      <c r="I20" s="76" t="str">
        <f t="shared" si="0"/>
        <v>No</v>
      </c>
      <c r="J20" s="49" t="str">
        <f t="shared" si="1"/>
        <v>No</v>
      </c>
      <c r="K20" s="47">
        <v>0.15091176622647401</v>
      </c>
      <c r="L20" s="50">
        <v>47.696202531645604</v>
      </c>
      <c r="M20" s="47">
        <v>0.15306938935455899</v>
      </c>
      <c r="N20" s="50">
        <v>61.591695501730101</v>
      </c>
    </row>
    <row r="21" spans="1:14" x14ac:dyDescent="0.2">
      <c r="A21" s="57" t="s">
        <v>371</v>
      </c>
      <c r="B21" s="44" t="s">
        <v>372</v>
      </c>
      <c r="C21" s="45">
        <v>25</v>
      </c>
      <c r="D21" s="46" t="s">
        <v>342</v>
      </c>
      <c r="E21" s="47">
        <v>0.72002609119750505</v>
      </c>
      <c r="F21" s="48">
        <v>53.063291139240498</v>
      </c>
      <c r="G21" s="47">
        <v>0.74935564728238602</v>
      </c>
      <c r="H21" s="50">
        <v>35.947712418300704</v>
      </c>
      <c r="I21" s="76" t="str">
        <f t="shared" si="0"/>
        <v>No</v>
      </c>
      <c r="J21" s="49" t="str">
        <f t="shared" si="1"/>
        <v>No</v>
      </c>
      <c r="K21" s="47">
        <v>0.132668761709202</v>
      </c>
      <c r="L21" s="50">
        <v>34.683544303797497</v>
      </c>
      <c r="M21" s="47">
        <v>0.13686723951195601</v>
      </c>
      <c r="N21" s="50">
        <v>51.326412918108403</v>
      </c>
    </row>
    <row r="22" spans="1:14" x14ac:dyDescent="0.2">
      <c r="A22" s="57" t="s">
        <v>373</v>
      </c>
      <c r="B22" s="44" t="s">
        <v>374</v>
      </c>
      <c r="C22" s="45">
        <v>25</v>
      </c>
      <c r="D22" s="46" t="s">
        <v>342</v>
      </c>
      <c r="E22" s="47">
        <v>0.68999457188042201</v>
      </c>
      <c r="F22" s="48">
        <v>45.873417721518997</v>
      </c>
      <c r="G22" s="47">
        <v>0.84058250212525099</v>
      </c>
      <c r="H22" s="50">
        <v>68.858131487889295</v>
      </c>
      <c r="I22" s="76" t="str">
        <f t="shared" si="0"/>
        <v>No</v>
      </c>
      <c r="J22" s="49" t="str">
        <f t="shared" si="1"/>
        <v>No</v>
      </c>
      <c r="K22" s="47">
        <v>0.16480017358165699</v>
      </c>
      <c r="L22" s="50">
        <v>56.860759493670898</v>
      </c>
      <c r="M22" s="47">
        <v>0.161378589011963</v>
      </c>
      <c r="N22" s="50">
        <v>65.936178392925797</v>
      </c>
    </row>
    <row r="23" spans="1:14" x14ac:dyDescent="0.2">
      <c r="A23" s="57" t="s">
        <v>375</v>
      </c>
      <c r="B23" s="44" t="s">
        <v>376</v>
      </c>
      <c r="C23" s="45">
        <v>25</v>
      </c>
      <c r="D23" s="46" t="s">
        <v>342</v>
      </c>
      <c r="E23" s="47">
        <v>0.81801130891051299</v>
      </c>
      <c r="F23" s="48">
        <v>72</v>
      </c>
      <c r="G23" s="47">
        <v>0.740611878671393</v>
      </c>
      <c r="H23" s="50">
        <v>33.371780084582902</v>
      </c>
      <c r="I23" s="76" t="str">
        <f t="shared" si="0"/>
        <v>No</v>
      </c>
      <c r="J23" s="49" t="str">
        <f t="shared" si="1"/>
        <v>No</v>
      </c>
      <c r="K23" s="47">
        <v>0.228882623244753</v>
      </c>
      <c r="L23" s="50">
        <v>83.746835443037995</v>
      </c>
      <c r="M23" s="47">
        <v>0.21182979560064299</v>
      </c>
      <c r="N23" s="50">
        <v>83.160322952710501</v>
      </c>
    </row>
    <row r="24" spans="1:14" x14ac:dyDescent="0.2">
      <c r="A24" s="57" t="s">
        <v>377</v>
      </c>
      <c r="B24" s="44" t="s">
        <v>378</v>
      </c>
      <c r="C24" s="45">
        <v>25</v>
      </c>
      <c r="D24" s="46" t="s">
        <v>342</v>
      </c>
      <c r="E24" s="47">
        <v>0.57909010242950099</v>
      </c>
      <c r="F24" s="48">
        <v>20.2025316455696</v>
      </c>
      <c r="G24" s="47">
        <v>0.62901212449847099</v>
      </c>
      <c r="H24" s="50">
        <v>10.688196847366401</v>
      </c>
      <c r="I24" s="76" t="str">
        <f t="shared" si="0"/>
        <v>No</v>
      </c>
      <c r="J24" s="49" t="str">
        <f t="shared" si="1"/>
        <v>No</v>
      </c>
      <c r="K24" s="47">
        <v>0.21606268954452401</v>
      </c>
      <c r="L24" s="50">
        <v>80.303797468354404</v>
      </c>
      <c r="M24" s="47">
        <v>0.197096609278402</v>
      </c>
      <c r="N24" s="50">
        <v>78.777393310265296</v>
      </c>
    </row>
    <row r="25" spans="1:14" x14ac:dyDescent="0.2">
      <c r="A25" s="57" t="s">
        <v>379</v>
      </c>
      <c r="B25" s="44" t="s">
        <v>380</v>
      </c>
      <c r="C25" s="45">
        <v>25</v>
      </c>
      <c r="D25" s="46" t="s">
        <v>342</v>
      </c>
      <c r="E25" s="47">
        <v>0.57845246214766299</v>
      </c>
      <c r="F25" s="48">
        <v>20.050632911392398</v>
      </c>
      <c r="G25" s="47">
        <v>0.61989947823118097</v>
      </c>
      <c r="H25" s="50">
        <v>9.4579008073817796</v>
      </c>
      <c r="I25" s="76" t="str">
        <f t="shared" si="0"/>
        <v>No</v>
      </c>
      <c r="J25" s="49" t="str">
        <f t="shared" si="1"/>
        <v>No</v>
      </c>
      <c r="K25" s="47">
        <v>0.23330541749380199</v>
      </c>
      <c r="L25" s="50">
        <v>84.911392405063296</v>
      </c>
      <c r="M25" s="47">
        <v>0.19052697903870999</v>
      </c>
      <c r="N25" s="50">
        <v>76.970396001537907</v>
      </c>
    </row>
    <row r="26" spans="1:14" x14ac:dyDescent="0.2">
      <c r="A26" s="57" t="s">
        <v>381</v>
      </c>
      <c r="B26" s="44" t="s">
        <v>382</v>
      </c>
      <c r="C26" s="45">
        <v>25</v>
      </c>
      <c r="D26" s="46" t="s">
        <v>342</v>
      </c>
      <c r="E26" s="47">
        <v>0.85374885828829905</v>
      </c>
      <c r="F26" s="48">
        <v>80.151898734177195</v>
      </c>
      <c r="G26" s="47">
        <v>0.79766023769277905</v>
      </c>
      <c r="H26" s="50">
        <v>52.364475201845401</v>
      </c>
      <c r="I26" s="76" t="str">
        <f t="shared" si="0"/>
        <v>No</v>
      </c>
      <c r="J26" s="49" t="str">
        <f t="shared" si="1"/>
        <v>No</v>
      </c>
      <c r="K26" s="47">
        <v>0.22496614483944299</v>
      </c>
      <c r="L26" s="50">
        <v>82.936708860759495</v>
      </c>
      <c r="M26" s="47">
        <v>0.20232747183752001</v>
      </c>
      <c r="N26" s="50">
        <v>80.507497116493695</v>
      </c>
    </row>
    <row r="27" spans="1:14" x14ac:dyDescent="0.2">
      <c r="A27" s="57" t="s">
        <v>383</v>
      </c>
      <c r="B27" s="44" t="s">
        <v>384</v>
      </c>
      <c r="C27" s="45">
        <v>43</v>
      </c>
      <c r="D27" s="46" t="s">
        <v>342</v>
      </c>
      <c r="E27" s="47">
        <v>0.75456883698301302</v>
      </c>
      <c r="F27" s="48">
        <v>59.746835443038002</v>
      </c>
      <c r="G27" s="47">
        <v>0.54409684016649495</v>
      </c>
      <c r="H27" s="50">
        <v>7.0801033591731297</v>
      </c>
      <c r="I27" s="76" t="str">
        <f t="shared" si="0"/>
        <v>No</v>
      </c>
      <c r="J27" s="49" t="str">
        <f t="shared" si="1"/>
        <v>No</v>
      </c>
      <c r="K27" s="47">
        <v>0.20318271132336499</v>
      </c>
      <c r="L27" s="50">
        <v>75.443037974683506</v>
      </c>
      <c r="M27" s="47">
        <v>0.25747478335080998</v>
      </c>
      <c r="N27" s="50">
        <v>79.043927648578801</v>
      </c>
    </row>
    <row r="28" spans="1:14" x14ac:dyDescent="0.2">
      <c r="A28" s="57" t="s">
        <v>385</v>
      </c>
      <c r="B28" s="44" t="s">
        <v>386</v>
      </c>
      <c r="C28" s="45">
        <v>43</v>
      </c>
      <c r="D28" s="46" t="s">
        <v>342</v>
      </c>
      <c r="E28" s="47">
        <v>0.76892930702880202</v>
      </c>
      <c r="F28" s="48">
        <v>62.126582278481003</v>
      </c>
      <c r="G28" s="47">
        <v>0.71125004320746099</v>
      </c>
      <c r="H28" s="50">
        <v>33.385012919896603</v>
      </c>
      <c r="I28" s="76" t="str">
        <f t="shared" si="0"/>
        <v>No</v>
      </c>
      <c r="J28" s="49" t="str">
        <f t="shared" si="1"/>
        <v>No</v>
      </c>
      <c r="K28" s="47">
        <v>0.17564087662178299</v>
      </c>
      <c r="L28" s="50">
        <v>62.9873417721519</v>
      </c>
      <c r="M28" s="47">
        <v>0.20344363877042701</v>
      </c>
      <c r="N28" s="50">
        <v>60.930232558139501</v>
      </c>
    </row>
    <row r="29" spans="1:14" x14ac:dyDescent="0.2">
      <c r="A29" s="57" t="s">
        <v>387</v>
      </c>
      <c r="B29" s="44" t="s">
        <v>388</v>
      </c>
      <c r="C29" s="45">
        <v>43</v>
      </c>
      <c r="D29" s="46" t="s">
        <v>342</v>
      </c>
      <c r="E29" s="47">
        <v>0.74846919581439697</v>
      </c>
      <c r="F29" s="48">
        <v>58.481012658227797</v>
      </c>
      <c r="G29" s="47">
        <v>0.55583939636100599</v>
      </c>
      <c r="H29" s="50">
        <v>8.0103359173126591</v>
      </c>
      <c r="I29" s="76" t="str">
        <f t="shared" si="0"/>
        <v>No</v>
      </c>
      <c r="J29" s="49" t="str">
        <f t="shared" si="1"/>
        <v>No</v>
      </c>
      <c r="K29" s="47">
        <v>0.202417417916017</v>
      </c>
      <c r="L29" s="50">
        <v>75.139240506329102</v>
      </c>
      <c r="M29" s="47">
        <v>0.25980294042133001</v>
      </c>
      <c r="N29" s="50">
        <v>79.560723514211901</v>
      </c>
    </row>
    <row r="30" spans="1:14" x14ac:dyDescent="0.2">
      <c r="A30" s="57" t="s">
        <v>389</v>
      </c>
      <c r="B30" s="44" t="s">
        <v>390</v>
      </c>
      <c r="C30" s="45">
        <v>43</v>
      </c>
      <c r="D30" s="46" t="s">
        <v>342</v>
      </c>
      <c r="E30" s="47">
        <v>0.78728385083151697</v>
      </c>
      <c r="F30" s="48">
        <v>66.025316455696199</v>
      </c>
      <c r="G30" s="47">
        <v>0.75006713418597104</v>
      </c>
      <c r="H30" s="50">
        <v>48.656330749353998</v>
      </c>
      <c r="I30" s="76" t="str">
        <f t="shared" si="0"/>
        <v>No</v>
      </c>
      <c r="J30" s="49" t="str">
        <f t="shared" si="1"/>
        <v>No</v>
      </c>
      <c r="K30" s="47">
        <v>0.144789077174102</v>
      </c>
      <c r="L30" s="50">
        <v>43.3924050632911</v>
      </c>
      <c r="M30" s="47">
        <v>0.166459974524272</v>
      </c>
      <c r="N30" s="50">
        <v>38.811369509043899</v>
      </c>
    </row>
    <row r="31" spans="1:14" x14ac:dyDescent="0.2">
      <c r="A31" s="57" t="s">
        <v>391</v>
      </c>
      <c r="B31" s="44" t="s">
        <v>392</v>
      </c>
      <c r="C31" s="45">
        <v>43</v>
      </c>
      <c r="D31" s="46" t="s">
        <v>342</v>
      </c>
      <c r="E31" s="47">
        <v>0.80454110767464204</v>
      </c>
      <c r="F31" s="48">
        <v>69.164556962025301</v>
      </c>
      <c r="G31" s="47">
        <v>0.76439608169335704</v>
      </c>
      <c r="H31" s="50">
        <v>54.547803617571098</v>
      </c>
      <c r="I31" s="76" t="str">
        <f t="shared" si="0"/>
        <v>No</v>
      </c>
      <c r="J31" s="49" t="str">
        <f t="shared" si="1"/>
        <v>No</v>
      </c>
      <c r="K31" s="47">
        <v>0.16848127283035799</v>
      </c>
      <c r="L31" s="50">
        <v>58.9873417721519</v>
      </c>
      <c r="M31" s="47">
        <v>0.18811397740459099</v>
      </c>
      <c r="N31" s="50">
        <v>52.661498708010299</v>
      </c>
    </row>
    <row r="32" spans="1:14" x14ac:dyDescent="0.2">
      <c r="A32" s="57" t="s">
        <v>393</v>
      </c>
      <c r="B32" s="44" t="s">
        <v>394</v>
      </c>
      <c r="C32" s="45">
        <v>43</v>
      </c>
      <c r="D32" s="46" t="s">
        <v>342</v>
      </c>
      <c r="E32" s="47">
        <v>0.83179623056201202</v>
      </c>
      <c r="F32" s="48">
        <v>74.987341772151893</v>
      </c>
      <c r="G32" s="47">
        <v>0.77056490451424497</v>
      </c>
      <c r="H32" s="50">
        <v>56.770025839793298</v>
      </c>
      <c r="I32" s="76" t="str">
        <f t="shared" si="0"/>
        <v>No</v>
      </c>
      <c r="J32" s="49" t="str">
        <f t="shared" si="1"/>
        <v>No</v>
      </c>
      <c r="K32" s="47">
        <v>0.199767824485763</v>
      </c>
      <c r="L32" s="50">
        <v>74.075949367088597</v>
      </c>
      <c r="M32" s="47">
        <v>0.24462329030199101</v>
      </c>
      <c r="N32" s="50">
        <v>74.651162790697697</v>
      </c>
    </row>
    <row r="33" spans="1:14" x14ac:dyDescent="0.2">
      <c r="A33" s="57" t="s">
        <v>395</v>
      </c>
      <c r="B33" s="44" t="s">
        <v>396</v>
      </c>
      <c r="C33" s="45">
        <v>43</v>
      </c>
      <c r="D33" s="46" t="s">
        <v>342</v>
      </c>
      <c r="E33" s="47">
        <v>0.63069048803122296</v>
      </c>
      <c r="F33" s="48">
        <v>31.4936708860759</v>
      </c>
      <c r="G33" s="47">
        <v>0.62747472815212602</v>
      </c>
      <c r="H33" s="50">
        <v>15.478036175710599</v>
      </c>
      <c r="I33" s="76" t="str">
        <f t="shared" si="0"/>
        <v>No</v>
      </c>
      <c r="J33" s="49" t="str">
        <f t="shared" si="1"/>
        <v>No</v>
      </c>
      <c r="K33" s="47">
        <v>0.203085153619179</v>
      </c>
      <c r="L33" s="50">
        <v>75.341772151898695</v>
      </c>
      <c r="M33" s="47">
        <v>0.25967529886230101</v>
      </c>
      <c r="N33" s="50">
        <v>79.509043927648605</v>
      </c>
    </row>
    <row r="34" spans="1:14" x14ac:dyDescent="0.2">
      <c r="A34" s="147" t="s">
        <v>397</v>
      </c>
      <c r="B34" s="44" t="s">
        <v>398</v>
      </c>
      <c r="C34" s="45">
        <v>43</v>
      </c>
      <c r="D34" s="46" t="s">
        <v>342</v>
      </c>
      <c r="E34" s="47">
        <v>0.85233002520066603</v>
      </c>
      <c r="F34" s="48">
        <v>79.848101265822805</v>
      </c>
      <c r="G34" s="47">
        <v>0.83083631690225301</v>
      </c>
      <c r="H34" s="50">
        <v>75.839793281653698</v>
      </c>
      <c r="I34" s="76" t="str">
        <f t="shared" si="0"/>
        <v>No</v>
      </c>
      <c r="J34" s="49" t="str">
        <f t="shared" si="1"/>
        <v>Yes</v>
      </c>
      <c r="K34" s="47">
        <v>0.16217102354928101</v>
      </c>
      <c r="L34" s="50">
        <v>55.088607594936697</v>
      </c>
      <c r="M34" s="47">
        <v>0.18201414152584999</v>
      </c>
      <c r="N34" s="50">
        <v>48.449612403100801</v>
      </c>
    </row>
    <row r="35" spans="1:14" x14ac:dyDescent="0.2">
      <c r="A35" s="147" t="s">
        <v>399</v>
      </c>
      <c r="B35" s="44" t="s">
        <v>400</v>
      </c>
      <c r="C35" s="45">
        <v>43</v>
      </c>
      <c r="D35" s="46" t="s">
        <v>342</v>
      </c>
      <c r="E35" s="47">
        <v>0.85734953577499096</v>
      </c>
      <c r="F35" s="48">
        <v>80.911392405063296</v>
      </c>
      <c r="G35" s="47">
        <v>0.84221724020884503</v>
      </c>
      <c r="H35" s="50">
        <v>78.759689922480604</v>
      </c>
      <c r="I35" s="76" t="str">
        <f t="shared" si="0"/>
        <v>No</v>
      </c>
      <c r="J35" s="49" t="str">
        <f t="shared" si="1"/>
        <v>Yes</v>
      </c>
      <c r="K35" s="47">
        <v>0.15133472506279499</v>
      </c>
      <c r="L35" s="50">
        <v>48</v>
      </c>
      <c r="M35" s="47">
        <v>0.17210507904090999</v>
      </c>
      <c r="N35" s="50">
        <v>41.7054263565892</v>
      </c>
    </row>
    <row r="36" spans="1:14" x14ac:dyDescent="0.2">
      <c r="A36" s="57" t="s">
        <v>401</v>
      </c>
      <c r="B36" s="44" t="s">
        <v>402</v>
      </c>
      <c r="C36" s="45">
        <v>43</v>
      </c>
      <c r="D36" s="46" t="s">
        <v>342</v>
      </c>
      <c r="E36" s="47">
        <v>0.84210720665080996</v>
      </c>
      <c r="F36" s="48">
        <v>77.822784810126606</v>
      </c>
      <c r="G36" s="47">
        <v>0.73170652862913899</v>
      </c>
      <c r="H36" s="50">
        <v>41.162790697674403</v>
      </c>
      <c r="I36" s="76" t="str">
        <f t="shared" si="0"/>
        <v>No</v>
      </c>
      <c r="J36" s="49" t="str">
        <f t="shared" si="1"/>
        <v>No</v>
      </c>
      <c r="K36" s="47">
        <v>0.15212543888948099</v>
      </c>
      <c r="L36" s="50">
        <v>48.556962025316501</v>
      </c>
      <c r="M36" s="47">
        <v>0.17289733050499101</v>
      </c>
      <c r="N36" s="50">
        <v>42.170542635658897</v>
      </c>
    </row>
    <row r="37" spans="1:14" x14ac:dyDescent="0.2">
      <c r="A37" s="147" t="s">
        <v>403</v>
      </c>
      <c r="B37" s="44" t="s">
        <v>404</v>
      </c>
      <c r="C37" s="45">
        <v>43</v>
      </c>
      <c r="D37" s="46" t="s">
        <v>342</v>
      </c>
      <c r="E37" s="47">
        <v>0.87710157094664398</v>
      </c>
      <c r="F37" s="48">
        <v>85.468354430379705</v>
      </c>
      <c r="G37" s="47">
        <v>0.87039152154129695</v>
      </c>
      <c r="H37" s="50">
        <v>85.607235142118896</v>
      </c>
      <c r="I37" s="76" t="str">
        <f t="shared" si="0"/>
        <v>No</v>
      </c>
      <c r="J37" s="49" t="str">
        <f t="shared" si="1"/>
        <v>Yes</v>
      </c>
      <c r="K37" s="47">
        <v>0.149785172208765</v>
      </c>
      <c r="L37" s="50">
        <v>47.1898734177215</v>
      </c>
      <c r="M37" s="47">
        <v>0.17092436225836899</v>
      </c>
      <c r="N37" s="50">
        <v>41.162790697674403</v>
      </c>
    </row>
    <row r="38" spans="1:14" x14ac:dyDescent="0.2">
      <c r="A38" s="57" t="s">
        <v>405</v>
      </c>
      <c r="B38" s="44" t="s">
        <v>406</v>
      </c>
      <c r="C38" s="45">
        <v>43</v>
      </c>
      <c r="D38" s="46" t="s">
        <v>342</v>
      </c>
      <c r="E38" s="47">
        <v>0.71093009263680496</v>
      </c>
      <c r="F38" s="48">
        <v>50.683544303797497</v>
      </c>
      <c r="G38" s="47">
        <v>0.69424913714303005</v>
      </c>
      <c r="H38" s="50">
        <v>28.0361757105943</v>
      </c>
      <c r="I38" s="76" t="str">
        <f t="shared" si="0"/>
        <v>No</v>
      </c>
      <c r="J38" s="49" t="str">
        <f t="shared" si="1"/>
        <v>No</v>
      </c>
      <c r="K38" s="47">
        <v>0.15715410247884401</v>
      </c>
      <c r="L38" s="50">
        <v>51.493670886075897</v>
      </c>
      <c r="M38" s="47">
        <v>0.17765590778225701</v>
      </c>
      <c r="N38" s="50">
        <v>45.116279069767401</v>
      </c>
    </row>
    <row r="39" spans="1:14" x14ac:dyDescent="0.2">
      <c r="A39" s="57" t="s">
        <v>407</v>
      </c>
      <c r="B39" s="44" t="s">
        <v>408</v>
      </c>
      <c r="C39" s="45">
        <v>25</v>
      </c>
      <c r="D39" s="46" t="s">
        <v>342</v>
      </c>
      <c r="E39" s="47">
        <v>0.77574908460139602</v>
      </c>
      <c r="F39" s="48">
        <v>63.5949367088608</v>
      </c>
      <c r="G39" s="47">
        <v>0.67097001129866596</v>
      </c>
      <c r="H39" s="50">
        <v>19.530949634755899</v>
      </c>
      <c r="I39" s="76" t="str">
        <f t="shared" si="0"/>
        <v>No</v>
      </c>
      <c r="J39" s="49" t="str">
        <f t="shared" si="1"/>
        <v>No</v>
      </c>
      <c r="K39" s="47">
        <v>0.222433483264906</v>
      </c>
      <c r="L39" s="50">
        <v>82.126582278480996</v>
      </c>
      <c r="M39" s="47">
        <v>0.20485007614342199</v>
      </c>
      <c r="N39" s="50">
        <v>81.276432141484094</v>
      </c>
    </row>
    <row r="40" spans="1:14" x14ac:dyDescent="0.2">
      <c r="A40" s="57" t="s">
        <v>409</v>
      </c>
      <c r="B40" s="44" t="s">
        <v>410</v>
      </c>
      <c r="C40" s="45">
        <v>25</v>
      </c>
      <c r="D40" s="46" t="s">
        <v>342</v>
      </c>
      <c r="E40" s="47">
        <v>0.73350432485676498</v>
      </c>
      <c r="F40" s="48">
        <v>55.898734177215204</v>
      </c>
      <c r="G40" s="47">
        <v>0.688752235464132</v>
      </c>
      <c r="H40" s="50">
        <v>22.914263744713601</v>
      </c>
      <c r="I40" s="76" t="str">
        <f t="shared" si="0"/>
        <v>No</v>
      </c>
      <c r="J40" s="49" t="str">
        <f t="shared" si="1"/>
        <v>No</v>
      </c>
      <c r="K40" s="47">
        <v>0.201114868228112</v>
      </c>
      <c r="L40" s="50">
        <v>74.734177215189902</v>
      </c>
      <c r="M40" s="47">
        <v>0.18395751125169199</v>
      </c>
      <c r="N40" s="50">
        <v>74.932718185313306</v>
      </c>
    </row>
    <row r="41" spans="1:14" x14ac:dyDescent="0.2">
      <c r="A41" s="57" t="s">
        <v>411</v>
      </c>
      <c r="B41" s="44" t="s">
        <v>412</v>
      </c>
      <c r="C41" s="45">
        <v>43</v>
      </c>
      <c r="D41" s="46" t="s">
        <v>342</v>
      </c>
      <c r="E41" s="47">
        <v>0.74841888173718496</v>
      </c>
      <c r="F41" s="48">
        <v>58.379746835443001</v>
      </c>
      <c r="G41" s="47">
        <v>0.55150230608445705</v>
      </c>
      <c r="H41" s="50">
        <v>7.6744186046511604</v>
      </c>
      <c r="I41" s="76" t="str">
        <f t="shared" si="0"/>
        <v>No</v>
      </c>
      <c r="J41" s="49" t="str">
        <f t="shared" si="1"/>
        <v>No</v>
      </c>
      <c r="K41" s="47">
        <v>0.25946637994567001</v>
      </c>
      <c r="L41" s="50">
        <v>89.772151898734194</v>
      </c>
      <c r="M41" s="47">
        <v>0.34138964950665601</v>
      </c>
      <c r="N41" s="50">
        <v>93.488372093023301</v>
      </c>
    </row>
    <row r="42" spans="1:14" x14ac:dyDescent="0.2">
      <c r="A42" s="57" t="s">
        <v>413</v>
      </c>
      <c r="B42" s="44" t="s">
        <v>414</v>
      </c>
      <c r="C42" s="45">
        <v>25</v>
      </c>
      <c r="D42" s="46" t="s">
        <v>342</v>
      </c>
      <c r="E42" s="47">
        <v>0.77618741924687296</v>
      </c>
      <c r="F42" s="48">
        <v>63.746835443038002</v>
      </c>
      <c r="G42" s="47">
        <v>0.69069202168736299</v>
      </c>
      <c r="H42" s="50">
        <v>23.2218377547097</v>
      </c>
      <c r="I42" s="76" t="str">
        <f t="shared" si="0"/>
        <v>No</v>
      </c>
      <c r="J42" s="49" t="str">
        <f t="shared" si="1"/>
        <v>No</v>
      </c>
      <c r="K42" s="47">
        <v>0.18301952683898401</v>
      </c>
      <c r="L42" s="50">
        <v>66.582278481012693</v>
      </c>
      <c r="M42" s="47">
        <v>0.164429671071749</v>
      </c>
      <c r="N42" s="50">
        <v>67.704728950403705</v>
      </c>
    </row>
    <row r="43" spans="1:14" x14ac:dyDescent="0.2">
      <c r="A43" s="57" t="s">
        <v>415</v>
      </c>
      <c r="B43" s="44" t="s">
        <v>416</v>
      </c>
      <c r="C43" s="45">
        <v>25</v>
      </c>
      <c r="D43" s="46" t="s">
        <v>342</v>
      </c>
      <c r="E43" s="47">
        <v>0.73648165927749298</v>
      </c>
      <c r="F43" s="48">
        <v>56.506329113923996</v>
      </c>
      <c r="G43" s="47">
        <v>0.68029841986356099</v>
      </c>
      <c r="H43" s="50">
        <v>21.184159938485202</v>
      </c>
      <c r="I43" s="76" t="str">
        <f t="shared" si="0"/>
        <v>No</v>
      </c>
      <c r="J43" s="49" t="str">
        <f t="shared" si="1"/>
        <v>No</v>
      </c>
      <c r="K43" s="47">
        <v>0.29051285211558803</v>
      </c>
      <c r="L43" s="50">
        <v>93.822784810126606</v>
      </c>
      <c r="M43" s="47">
        <v>0.26087416431620097</v>
      </c>
      <c r="N43" s="50">
        <v>91.618608227604796</v>
      </c>
    </row>
    <row r="44" spans="1:14" x14ac:dyDescent="0.2">
      <c r="A44" s="57" t="s">
        <v>417</v>
      </c>
      <c r="B44" s="44" t="s">
        <v>418</v>
      </c>
      <c r="C44" s="45">
        <v>25</v>
      </c>
      <c r="D44" s="46" t="s">
        <v>342</v>
      </c>
      <c r="E44" s="47">
        <v>0.65171812648876704</v>
      </c>
      <c r="F44" s="48">
        <v>37.063291139240498</v>
      </c>
      <c r="G44" s="47">
        <v>0.56232298874421405</v>
      </c>
      <c r="H44" s="50">
        <v>3.2295271049596299</v>
      </c>
      <c r="I44" s="76" t="str">
        <f t="shared" si="0"/>
        <v>No</v>
      </c>
      <c r="J44" s="49" t="str">
        <f t="shared" si="1"/>
        <v>No</v>
      </c>
      <c r="K44" s="47">
        <v>0.21944536402586601</v>
      </c>
      <c r="L44" s="50">
        <v>81.2151898734177</v>
      </c>
      <c r="M44" s="47">
        <v>0.20263137198308001</v>
      </c>
      <c r="N44" s="50">
        <v>80.622837370242195</v>
      </c>
    </row>
    <row r="45" spans="1:14" x14ac:dyDescent="0.2">
      <c r="A45" s="57" t="s">
        <v>419</v>
      </c>
      <c r="B45" s="44" t="s">
        <v>420</v>
      </c>
      <c r="C45" s="45">
        <v>43</v>
      </c>
      <c r="D45" s="46" t="s">
        <v>342</v>
      </c>
      <c r="E45" s="47">
        <v>0.76438279916339502</v>
      </c>
      <c r="F45" s="48">
        <v>61.0126582278481</v>
      </c>
      <c r="G45" s="47">
        <v>0.586573391634996</v>
      </c>
      <c r="H45" s="50">
        <v>10.6976744186047</v>
      </c>
      <c r="I45" s="76" t="str">
        <f t="shared" si="0"/>
        <v>No</v>
      </c>
      <c r="J45" s="49" t="str">
        <f t="shared" si="1"/>
        <v>No</v>
      </c>
      <c r="K45" s="47">
        <v>0.207623795680765</v>
      </c>
      <c r="L45" s="50">
        <v>77.265822784810098</v>
      </c>
      <c r="M45" s="47">
        <v>0.26209110707858402</v>
      </c>
      <c r="N45" s="50">
        <v>80.077519379845</v>
      </c>
    </row>
    <row r="46" spans="1:14" x14ac:dyDescent="0.2">
      <c r="A46" s="57" t="s">
        <v>421</v>
      </c>
      <c r="B46" s="44" t="s">
        <v>422</v>
      </c>
      <c r="C46" s="45">
        <v>25</v>
      </c>
      <c r="D46" s="46" t="s">
        <v>342</v>
      </c>
      <c r="E46" s="47">
        <v>0.80422153432615495</v>
      </c>
      <c r="F46" s="48">
        <v>69.113924050632903</v>
      </c>
      <c r="G46" s="47">
        <v>0.70522616665367099</v>
      </c>
      <c r="H46" s="50">
        <v>26.259131103421801</v>
      </c>
      <c r="I46" s="76" t="str">
        <f t="shared" si="0"/>
        <v>No</v>
      </c>
      <c r="J46" s="49" t="str">
        <f t="shared" si="1"/>
        <v>No</v>
      </c>
      <c r="K46" s="47">
        <v>0.297054092887518</v>
      </c>
      <c r="L46" s="50">
        <v>94.227848101265806</v>
      </c>
      <c r="M46" s="47">
        <v>0.25898162693260601</v>
      </c>
      <c r="N46" s="50">
        <v>91.234140715109604</v>
      </c>
    </row>
    <row r="47" spans="1:14" x14ac:dyDescent="0.2">
      <c r="A47" s="57" t="s">
        <v>423</v>
      </c>
      <c r="B47" s="44" t="s">
        <v>424</v>
      </c>
      <c r="C47" s="45">
        <v>25</v>
      </c>
      <c r="D47" s="46" t="s">
        <v>342</v>
      </c>
      <c r="E47" s="47">
        <v>0.90413476078595401</v>
      </c>
      <c r="F47" s="48">
        <v>92.4050632911392</v>
      </c>
      <c r="G47" s="47">
        <v>0.85030372287762401</v>
      </c>
      <c r="H47" s="50">
        <v>73.087274125336407</v>
      </c>
      <c r="I47" s="76" t="str">
        <f t="shared" si="0"/>
        <v>No</v>
      </c>
      <c r="J47" s="49" t="str">
        <f t="shared" si="1"/>
        <v>No</v>
      </c>
      <c r="K47" s="47">
        <v>0.25203771714223</v>
      </c>
      <c r="L47" s="50">
        <v>88.607594936708793</v>
      </c>
      <c r="M47" s="47">
        <v>0.22627972098757701</v>
      </c>
      <c r="N47" s="50">
        <v>86.620530565167201</v>
      </c>
    </row>
    <row r="48" spans="1:14" x14ac:dyDescent="0.2">
      <c r="A48" s="57" t="s">
        <v>425</v>
      </c>
      <c r="B48" s="44" t="s">
        <v>426</v>
      </c>
      <c r="C48" s="45">
        <v>43</v>
      </c>
      <c r="D48" s="46" t="s">
        <v>342</v>
      </c>
      <c r="E48" s="47">
        <v>0.79967980032913599</v>
      </c>
      <c r="F48" s="48">
        <v>68.151898734177195</v>
      </c>
      <c r="G48" s="47">
        <v>0.701578711570358</v>
      </c>
      <c r="H48" s="50">
        <v>30.077519379845</v>
      </c>
      <c r="I48" s="76" t="str">
        <f t="shared" si="0"/>
        <v>No</v>
      </c>
      <c r="J48" s="49" t="str">
        <f t="shared" si="1"/>
        <v>No</v>
      </c>
      <c r="K48" s="47">
        <v>0.21366012581506899</v>
      </c>
      <c r="L48" s="50">
        <v>79.696202531645596</v>
      </c>
      <c r="M48" s="47">
        <v>0.24724061610656001</v>
      </c>
      <c r="N48" s="50">
        <v>75.5555555555556</v>
      </c>
    </row>
    <row r="49" spans="1:14" x14ac:dyDescent="0.2">
      <c r="A49" s="57" t="s">
        <v>427</v>
      </c>
      <c r="B49" s="44" t="s">
        <v>428</v>
      </c>
      <c r="C49" s="45">
        <v>25</v>
      </c>
      <c r="D49" s="46" t="s">
        <v>342</v>
      </c>
      <c r="E49" s="47">
        <v>0.84100347703226397</v>
      </c>
      <c r="F49" s="48">
        <v>77.417721518987307</v>
      </c>
      <c r="G49" s="47">
        <v>0.79351874752306695</v>
      </c>
      <c r="H49" s="50">
        <v>51.172625913110302</v>
      </c>
      <c r="I49" s="76" t="str">
        <f t="shared" si="0"/>
        <v>No</v>
      </c>
      <c r="J49" s="49" t="str">
        <f t="shared" si="1"/>
        <v>No</v>
      </c>
      <c r="K49" s="47">
        <v>0.42883008550425</v>
      </c>
      <c r="L49" s="50">
        <v>99.088607594936704</v>
      </c>
      <c r="M49" s="47">
        <v>0.43193011729780001</v>
      </c>
      <c r="N49" s="50">
        <v>98.961937716262995</v>
      </c>
    </row>
    <row r="50" spans="1:14" x14ac:dyDescent="0.2">
      <c r="A50" s="57" t="s">
        <v>429</v>
      </c>
      <c r="B50" s="44" t="s">
        <v>430</v>
      </c>
      <c r="C50" s="45">
        <v>25</v>
      </c>
      <c r="D50" s="46" t="s">
        <v>342</v>
      </c>
      <c r="E50" s="47">
        <v>0.66745654517644204</v>
      </c>
      <c r="F50" s="48">
        <v>40.354430379746802</v>
      </c>
      <c r="G50" s="47">
        <v>0.76617736694277805</v>
      </c>
      <c r="H50" s="50">
        <v>40.138408304498299</v>
      </c>
      <c r="I50" s="76" t="str">
        <f t="shared" si="0"/>
        <v>No</v>
      </c>
      <c r="J50" s="49" t="str">
        <f t="shared" si="1"/>
        <v>No</v>
      </c>
      <c r="K50" s="47">
        <v>0.39515846796354298</v>
      </c>
      <c r="L50" s="50">
        <v>97.873417721519004</v>
      </c>
      <c r="M50" s="47">
        <v>0.351008153246613</v>
      </c>
      <c r="N50" s="50">
        <v>97.385620915032703</v>
      </c>
    </row>
    <row r="51" spans="1:14" x14ac:dyDescent="0.2">
      <c r="A51" s="57" t="s">
        <v>431</v>
      </c>
      <c r="B51" s="44" t="s">
        <v>432</v>
      </c>
      <c r="C51" s="45">
        <v>43</v>
      </c>
      <c r="D51" s="46" t="s">
        <v>342</v>
      </c>
      <c r="E51" s="47">
        <v>0.73803662405751702</v>
      </c>
      <c r="F51" s="48">
        <v>56.759493670886101</v>
      </c>
      <c r="G51" s="47">
        <v>0.68423976815828802</v>
      </c>
      <c r="H51" s="50">
        <v>25.478036175710599</v>
      </c>
      <c r="I51" s="76" t="str">
        <f t="shared" si="0"/>
        <v>No</v>
      </c>
      <c r="J51" s="49" t="str">
        <f t="shared" si="1"/>
        <v>No</v>
      </c>
      <c r="K51" s="47">
        <v>0.18064011515068801</v>
      </c>
      <c r="L51" s="50">
        <v>65.367088607594894</v>
      </c>
      <c r="M51" s="47">
        <v>0.19911866246576701</v>
      </c>
      <c r="N51" s="50">
        <v>58.940568475452203</v>
      </c>
    </row>
    <row r="52" spans="1:14" x14ac:dyDescent="0.2">
      <c r="A52" s="57" t="s">
        <v>433</v>
      </c>
      <c r="B52" s="44" t="s">
        <v>434</v>
      </c>
      <c r="C52" s="45">
        <v>43</v>
      </c>
      <c r="D52" s="46" t="s">
        <v>342</v>
      </c>
      <c r="E52" s="47">
        <v>0.71532083834571103</v>
      </c>
      <c r="F52" s="48">
        <v>51.746835443038002</v>
      </c>
      <c r="G52" s="47">
        <v>0.40942780719590299</v>
      </c>
      <c r="H52" s="50">
        <v>1.42118863049096</v>
      </c>
      <c r="I52" s="76" t="str">
        <f t="shared" si="0"/>
        <v>No</v>
      </c>
      <c r="J52" s="49" t="str">
        <f t="shared" si="1"/>
        <v>No</v>
      </c>
      <c r="K52" s="47">
        <v>0.28424356634728098</v>
      </c>
      <c r="L52" s="50">
        <v>93.012658227848107</v>
      </c>
      <c r="M52" s="47">
        <v>0.431838908003365</v>
      </c>
      <c r="N52" s="50">
        <v>98.320413436692505</v>
      </c>
    </row>
    <row r="53" spans="1:14" x14ac:dyDescent="0.2">
      <c r="A53" s="57" t="s">
        <v>435</v>
      </c>
      <c r="B53" s="44" t="s">
        <v>436</v>
      </c>
      <c r="C53" s="45">
        <v>43</v>
      </c>
      <c r="D53" s="46" t="s">
        <v>342</v>
      </c>
      <c r="E53" s="47">
        <v>0.756304805334296</v>
      </c>
      <c r="F53" s="48">
        <v>59.949367088607602</v>
      </c>
      <c r="G53" s="47">
        <v>0.73222610572870594</v>
      </c>
      <c r="H53" s="50">
        <v>41.498708010335903</v>
      </c>
      <c r="I53" s="76" t="str">
        <f t="shared" si="0"/>
        <v>No</v>
      </c>
      <c r="J53" s="49" t="str">
        <f t="shared" si="1"/>
        <v>No</v>
      </c>
      <c r="K53" s="47">
        <v>0.38304506186220899</v>
      </c>
      <c r="L53" s="50">
        <v>97.468354430379705</v>
      </c>
      <c r="M53" s="47">
        <v>0.42246772453735898</v>
      </c>
      <c r="N53" s="50">
        <v>98.139534883720899</v>
      </c>
    </row>
    <row r="54" spans="1:14" x14ac:dyDescent="0.2">
      <c r="A54" s="57" t="s">
        <v>437</v>
      </c>
      <c r="B54" s="44" t="s">
        <v>438</v>
      </c>
      <c r="C54" s="45">
        <v>43</v>
      </c>
      <c r="D54" s="46" t="s">
        <v>342</v>
      </c>
      <c r="E54" s="47">
        <v>0.80815072456708703</v>
      </c>
      <c r="F54" s="48">
        <v>69.924050632911403</v>
      </c>
      <c r="G54" s="47">
        <v>0.74607192942335798</v>
      </c>
      <c r="H54" s="50">
        <v>46.976744186046503</v>
      </c>
      <c r="I54" s="76" t="str">
        <f t="shared" si="0"/>
        <v>No</v>
      </c>
      <c r="J54" s="49" t="str">
        <f t="shared" si="1"/>
        <v>No</v>
      </c>
      <c r="K54" s="47">
        <v>0.24683664062667701</v>
      </c>
      <c r="L54" s="50">
        <v>87.848101265822805</v>
      </c>
      <c r="M54" s="47">
        <v>0.26608829267988199</v>
      </c>
      <c r="N54" s="50">
        <v>81.291989664082706</v>
      </c>
    </row>
    <row r="55" spans="1:14" x14ac:dyDescent="0.2">
      <c r="A55" s="57" t="s">
        <v>439</v>
      </c>
      <c r="B55" s="44" t="s">
        <v>440</v>
      </c>
      <c r="C55" s="45">
        <v>25</v>
      </c>
      <c r="D55" s="46" t="s">
        <v>342</v>
      </c>
      <c r="E55" s="47">
        <v>0.82898670008016895</v>
      </c>
      <c r="F55" s="48">
        <v>74.126582278480996</v>
      </c>
      <c r="G55" s="47">
        <v>0.79982883825094497</v>
      </c>
      <c r="H55" s="50">
        <v>53.517877739330999</v>
      </c>
      <c r="I55" s="76" t="str">
        <f t="shared" si="0"/>
        <v>No</v>
      </c>
      <c r="J55" s="49" t="str">
        <f t="shared" si="1"/>
        <v>No</v>
      </c>
      <c r="K55" s="47">
        <v>0.365619493093647</v>
      </c>
      <c r="L55" s="50">
        <v>97.012658227848107</v>
      </c>
      <c r="M55" s="47">
        <v>0.38952365938849598</v>
      </c>
      <c r="N55" s="50">
        <v>98.231449442522106</v>
      </c>
    </row>
    <row r="56" spans="1:14" x14ac:dyDescent="0.2">
      <c r="A56" s="57" t="s">
        <v>441</v>
      </c>
      <c r="B56" s="44" t="s">
        <v>442</v>
      </c>
      <c r="C56" s="45">
        <v>25</v>
      </c>
      <c r="D56" s="46" t="s">
        <v>342</v>
      </c>
      <c r="E56" s="47">
        <v>0.77943946540130704</v>
      </c>
      <c r="F56" s="48">
        <v>64.354430379746802</v>
      </c>
      <c r="G56" s="47">
        <v>0.73334286805637605</v>
      </c>
      <c r="H56" s="50">
        <v>31.949250288350601</v>
      </c>
      <c r="I56" s="76" t="str">
        <f t="shared" si="0"/>
        <v>No</v>
      </c>
      <c r="J56" s="49" t="str">
        <f t="shared" si="1"/>
        <v>No</v>
      </c>
      <c r="K56" s="47">
        <v>0.33403515883595403</v>
      </c>
      <c r="L56" s="50">
        <v>95.949367088607602</v>
      </c>
      <c r="M56" s="47">
        <v>0.29274709516998998</v>
      </c>
      <c r="N56" s="50">
        <v>94.771241830065307</v>
      </c>
    </row>
    <row r="57" spans="1:14" x14ac:dyDescent="0.2">
      <c r="A57" s="57" t="s">
        <v>443</v>
      </c>
      <c r="B57" s="44" t="s">
        <v>444</v>
      </c>
      <c r="C57" s="45">
        <v>25</v>
      </c>
      <c r="D57" s="46" t="s">
        <v>342</v>
      </c>
      <c r="E57" s="47">
        <v>0.83510731752146605</v>
      </c>
      <c r="F57" s="48">
        <v>75.544303797468402</v>
      </c>
      <c r="G57" s="47">
        <v>0.79156598068615902</v>
      </c>
      <c r="H57" s="50">
        <v>50.096116878123802</v>
      </c>
      <c r="I57" s="76" t="str">
        <f t="shared" si="0"/>
        <v>No</v>
      </c>
      <c r="J57" s="49" t="str">
        <f t="shared" si="1"/>
        <v>No</v>
      </c>
      <c r="K57" s="47">
        <v>0.38889759048660499</v>
      </c>
      <c r="L57" s="50">
        <v>97.620253164556999</v>
      </c>
      <c r="M57" s="47">
        <v>0.34038009587337797</v>
      </c>
      <c r="N57" s="50">
        <v>97.001153402537497</v>
      </c>
    </row>
    <row r="58" spans="1:14" x14ac:dyDescent="0.2">
      <c r="A58" s="57" t="s">
        <v>445</v>
      </c>
      <c r="B58" s="44" t="s">
        <v>446</v>
      </c>
      <c r="C58" s="45">
        <v>25</v>
      </c>
      <c r="D58" s="46" t="s">
        <v>342</v>
      </c>
      <c r="E58" s="47">
        <v>0.84019415085929094</v>
      </c>
      <c r="F58" s="48">
        <v>77.164556962025301</v>
      </c>
      <c r="G58" s="47">
        <v>0.80415413024139903</v>
      </c>
      <c r="H58" s="50">
        <v>54.825067281814697</v>
      </c>
      <c r="I58" s="76" t="str">
        <f t="shared" si="0"/>
        <v>No</v>
      </c>
      <c r="J58" s="49" t="str">
        <f t="shared" si="1"/>
        <v>No</v>
      </c>
      <c r="K58" s="47">
        <v>0.40346318621879801</v>
      </c>
      <c r="L58" s="50">
        <v>97.974683544303801</v>
      </c>
      <c r="M58" s="47">
        <v>0.38976411561402902</v>
      </c>
      <c r="N58" s="50">
        <v>98.269896193771601</v>
      </c>
    </row>
    <row r="59" spans="1:14" x14ac:dyDescent="0.2">
      <c r="A59" s="57" t="s">
        <v>447</v>
      </c>
      <c r="B59" s="44" t="s">
        <v>448</v>
      </c>
      <c r="C59" s="45">
        <v>25</v>
      </c>
      <c r="D59" s="46" t="s">
        <v>342</v>
      </c>
      <c r="E59" s="47">
        <v>0.81121551704899297</v>
      </c>
      <c r="F59" s="48">
        <v>71.037974683544306</v>
      </c>
      <c r="G59" s="47">
        <v>0.77237991483693602</v>
      </c>
      <c r="H59" s="50">
        <v>42.406766628219899</v>
      </c>
      <c r="I59" s="76" t="str">
        <f t="shared" si="0"/>
        <v>No</v>
      </c>
      <c r="J59" s="49" t="str">
        <f t="shared" si="1"/>
        <v>No</v>
      </c>
      <c r="K59" s="47">
        <v>0.28703898351562002</v>
      </c>
      <c r="L59" s="50">
        <v>93.316455696202496</v>
      </c>
      <c r="M59" s="47">
        <v>0.255723035863471</v>
      </c>
      <c r="N59" s="50">
        <v>90.965013456362897</v>
      </c>
    </row>
    <row r="60" spans="1:14" x14ac:dyDescent="0.2">
      <c r="A60" s="57" t="s">
        <v>449</v>
      </c>
      <c r="B60" s="44" t="s">
        <v>450</v>
      </c>
      <c r="C60" s="45">
        <v>25</v>
      </c>
      <c r="D60" s="46" t="s">
        <v>342</v>
      </c>
      <c r="E60" s="47">
        <v>0.90559766484052995</v>
      </c>
      <c r="F60" s="48">
        <v>92.607594936708907</v>
      </c>
      <c r="G60" s="47">
        <v>0.84327214545945195</v>
      </c>
      <c r="H60" s="50">
        <v>70.280661284121507</v>
      </c>
      <c r="I60" s="76" t="str">
        <f t="shared" si="0"/>
        <v>No</v>
      </c>
      <c r="J60" s="49" t="str">
        <f t="shared" si="1"/>
        <v>No</v>
      </c>
      <c r="K60" s="47">
        <v>0.42361799938257699</v>
      </c>
      <c r="L60" s="50">
        <v>98.886075949367097</v>
      </c>
      <c r="M60" s="47">
        <v>0.42361945176447702</v>
      </c>
      <c r="N60" s="50">
        <v>98.846597462514396</v>
      </c>
    </row>
    <row r="61" spans="1:14" x14ac:dyDescent="0.2">
      <c r="A61" s="148" t="s">
        <v>451</v>
      </c>
      <c r="B61" s="44" t="s">
        <v>452</v>
      </c>
      <c r="C61" s="45">
        <v>25</v>
      </c>
      <c r="D61" s="46" t="s">
        <v>342</v>
      </c>
      <c r="E61" s="47">
        <v>0.89084909844742399</v>
      </c>
      <c r="F61" s="48">
        <v>89.164556962025301</v>
      </c>
      <c r="G61" s="47">
        <v>0.86632212743396197</v>
      </c>
      <c r="H61" s="50">
        <v>79.046520569011903</v>
      </c>
      <c r="I61" s="76" t="str">
        <f t="shared" si="0"/>
        <v>No</v>
      </c>
      <c r="J61" s="49" t="str">
        <f t="shared" si="1"/>
        <v>Yes</v>
      </c>
      <c r="K61" s="47">
        <v>0.42422991873320898</v>
      </c>
      <c r="L61" s="50">
        <v>98.936708860759495</v>
      </c>
      <c r="M61" s="47">
        <v>0.42116836744334302</v>
      </c>
      <c r="N61" s="50">
        <v>98.769703960015406</v>
      </c>
    </row>
    <row r="62" spans="1:14" x14ac:dyDescent="0.2">
      <c r="A62" s="57" t="s">
        <v>453</v>
      </c>
      <c r="B62" s="44" t="s">
        <v>454</v>
      </c>
      <c r="C62" s="45">
        <v>25</v>
      </c>
      <c r="D62" s="46" t="s">
        <v>342</v>
      </c>
      <c r="E62" s="47">
        <v>0.74015882989592396</v>
      </c>
      <c r="F62" s="48">
        <v>57.0126582278481</v>
      </c>
      <c r="G62" s="47">
        <v>0.67735158863437295</v>
      </c>
      <c r="H62" s="50">
        <v>20.569011918492901</v>
      </c>
      <c r="I62" s="76" t="str">
        <f t="shared" si="0"/>
        <v>No</v>
      </c>
      <c r="J62" s="49" t="str">
        <f t="shared" si="1"/>
        <v>No</v>
      </c>
      <c r="K62" s="47">
        <v>0.44856093178685402</v>
      </c>
      <c r="L62" s="50">
        <v>99.544303797468402</v>
      </c>
      <c r="M62" s="47">
        <v>0.44791808778786801</v>
      </c>
      <c r="N62" s="50">
        <v>99.154171472510598</v>
      </c>
    </row>
    <row r="63" spans="1:14" x14ac:dyDescent="0.2">
      <c r="A63" s="57" t="s">
        <v>455</v>
      </c>
      <c r="B63" s="44" t="s">
        <v>456</v>
      </c>
      <c r="C63" s="45">
        <v>25</v>
      </c>
      <c r="D63" s="46" t="s">
        <v>342</v>
      </c>
      <c r="E63" s="47">
        <v>0.79162765080062603</v>
      </c>
      <c r="F63" s="48">
        <v>66.734177215189902</v>
      </c>
      <c r="G63" s="47">
        <v>0.76546702380232101</v>
      </c>
      <c r="H63" s="50">
        <v>39.946174548250703</v>
      </c>
      <c r="I63" s="76" t="str">
        <f t="shared" si="0"/>
        <v>No</v>
      </c>
      <c r="J63" s="49" t="str">
        <f t="shared" si="1"/>
        <v>No</v>
      </c>
      <c r="K63" s="47">
        <v>0.38843205312224899</v>
      </c>
      <c r="L63" s="50">
        <v>97.569620253164601</v>
      </c>
      <c r="M63" s="47">
        <v>0.40181569880462098</v>
      </c>
      <c r="N63" s="50">
        <v>98.423683198769695</v>
      </c>
    </row>
    <row r="64" spans="1:14" x14ac:dyDescent="0.2">
      <c r="A64" s="57" t="s">
        <v>457</v>
      </c>
      <c r="B64" s="44" t="s">
        <v>458</v>
      </c>
      <c r="C64" s="45">
        <v>25</v>
      </c>
      <c r="D64" s="46" t="s">
        <v>342</v>
      </c>
      <c r="E64" s="47">
        <v>0.75580607695754498</v>
      </c>
      <c r="F64" s="48">
        <v>59.898734177215204</v>
      </c>
      <c r="G64" s="47">
        <v>0.72409853542309999</v>
      </c>
      <c r="H64" s="50">
        <v>30.219146482122301</v>
      </c>
      <c r="I64" s="76" t="str">
        <f t="shared" si="0"/>
        <v>No</v>
      </c>
      <c r="J64" s="49" t="str">
        <f t="shared" si="1"/>
        <v>No</v>
      </c>
      <c r="K64" s="47">
        <v>0.34663400086521301</v>
      </c>
      <c r="L64" s="50">
        <v>96.556962025316494</v>
      </c>
      <c r="M64" s="47">
        <v>0.325687289640685</v>
      </c>
      <c r="N64" s="50">
        <v>96.193771626297604</v>
      </c>
    </row>
    <row r="65" spans="1:14" x14ac:dyDescent="0.2">
      <c r="A65" s="57" t="s">
        <v>459</v>
      </c>
      <c r="B65" s="44" t="s">
        <v>460</v>
      </c>
      <c r="C65" s="45">
        <v>25</v>
      </c>
      <c r="D65" s="46" t="s">
        <v>342</v>
      </c>
      <c r="E65" s="47">
        <v>0.78071051320037799</v>
      </c>
      <c r="F65" s="48">
        <v>64.607594936708793</v>
      </c>
      <c r="G65" s="47">
        <v>0.73855737230163598</v>
      </c>
      <c r="H65" s="50">
        <v>33.0642060745867</v>
      </c>
      <c r="I65" s="76" t="str">
        <f t="shared" si="0"/>
        <v>No</v>
      </c>
      <c r="J65" s="49" t="str">
        <f t="shared" si="1"/>
        <v>No</v>
      </c>
      <c r="K65" s="47">
        <v>0.295795530335419</v>
      </c>
      <c r="L65" s="50">
        <v>94.126582278480996</v>
      </c>
      <c r="M65" s="47">
        <v>0.26169968874576</v>
      </c>
      <c r="N65" s="50">
        <v>91.733948481353295</v>
      </c>
    </row>
    <row r="66" spans="1:14" x14ac:dyDescent="0.2">
      <c r="A66" s="57" t="s">
        <v>461</v>
      </c>
      <c r="B66" s="44" t="s">
        <v>462</v>
      </c>
      <c r="C66" s="45">
        <v>44</v>
      </c>
      <c r="D66" s="46" t="s">
        <v>342</v>
      </c>
      <c r="E66" s="47">
        <v>0.85794502493027203</v>
      </c>
      <c r="F66" s="48">
        <v>81.164556962025301</v>
      </c>
      <c r="G66" s="47">
        <v>0.83045886346138398</v>
      </c>
      <c r="H66" s="50">
        <v>50.474383301707803</v>
      </c>
      <c r="I66" s="76" t="str">
        <f t="shared" si="0"/>
        <v>No</v>
      </c>
      <c r="J66" s="49" t="str">
        <f t="shared" si="1"/>
        <v>No</v>
      </c>
      <c r="K66" s="47">
        <v>0.22504859910253699</v>
      </c>
      <c r="L66" s="50">
        <v>82.987341772151893</v>
      </c>
      <c r="M66" s="47">
        <v>0.27161749195634299</v>
      </c>
      <c r="N66" s="50">
        <v>72.296015180265698</v>
      </c>
    </row>
    <row r="67" spans="1:14" x14ac:dyDescent="0.2">
      <c r="A67" s="57" t="s">
        <v>463</v>
      </c>
      <c r="B67" s="44" t="s">
        <v>464</v>
      </c>
      <c r="C67" s="45">
        <v>42</v>
      </c>
      <c r="D67" s="46" t="s">
        <v>342</v>
      </c>
      <c r="E67" s="47">
        <v>0.72628512931088796</v>
      </c>
      <c r="F67" s="48">
        <v>54.481012658227797</v>
      </c>
      <c r="G67" s="47">
        <v>0.62027395938672103</v>
      </c>
      <c r="H67" s="50">
        <v>18.118466898954701</v>
      </c>
      <c r="I67" s="76" t="str">
        <f t="shared" si="0"/>
        <v>No</v>
      </c>
      <c r="J67" s="49" t="str">
        <f t="shared" si="1"/>
        <v>No</v>
      </c>
      <c r="K67" s="47">
        <v>8.8525223217416293E-2</v>
      </c>
      <c r="L67" s="50">
        <v>3.0886075949367102</v>
      </c>
      <c r="M67" s="47">
        <v>0.121882550687787</v>
      </c>
      <c r="N67" s="50">
        <v>26.1904761904762</v>
      </c>
    </row>
    <row r="68" spans="1:14" x14ac:dyDescent="0.2">
      <c r="A68" s="57" t="s">
        <v>465</v>
      </c>
      <c r="B68" s="44" t="s">
        <v>466</v>
      </c>
      <c r="C68" s="45">
        <v>42</v>
      </c>
      <c r="D68" s="46" t="s">
        <v>342</v>
      </c>
      <c r="E68" s="47">
        <v>0.69077733844834599</v>
      </c>
      <c r="F68" s="48">
        <v>46.075949367088597</v>
      </c>
      <c r="G68" s="47">
        <v>0.53006235319168105</v>
      </c>
      <c r="H68" s="50">
        <v>3.6585365853658498</v>
      </c>
      <c r="I68" s="76" t="str">
        <f t="shared" si="0"/>
        <v>No</v>
      </c>
      <c r="J68" s="49" t="str">
        <f t="shared" si="1"/>
        <v>No</v>
      </c>
      <c r="K68" s="47">
        <v>9.2903498804275994E-2</v>
      </c>
      <c r="L68" s="50">
        <v>5.0126582278480996</v>
      </c>
      <c r="M68" s="47">
        <v>0.13897436588135501</v>
      </c>
      <c r="N68" s="50">
        <v>41.347270615563303</v>
      </c>
    </row>
    <row r="69" spans="1:14" x14ac:dyDescent="0.2">
      <c r="A69" s="57" t="s">
        <v>383</v>
      </c>
      <c r="B69" s="44" t="s">
        <v>467</v>
      </c>
      <c r="C69" s="45">
        <v>42</v>
      </c>
      <c r="D69" s="46" t="s">
        <v>342</v>
      </c>
      <c r="E69" s="47">
        <v>0.60005392067795904</v>
      </c>
      <c r="F69" s="48">
        <v>24.253164556961998</v>
      </c>
      <c r="G69" s="47">
        <v>0.50074628026780899</v>
      </c>
      <c r="H69" s="50">
        <v>2.0905923344947701</v>
      </c>
      <c r="I69" s="76" t="str">
        <f t="shared" si="0"/>
        <v>No</v>
      </c>
      <c r="J69" s="49" t="str">
        <f t="shared" si="1"/>
        <v>No</v>
      </c>
      <c r="K69" s="47">
        <v>9.5457930674757899E-2</v>
      </c>
      <c r="L69" s="50">
        <v>6.2784810126582302</v>
      </c>
      <c r="M69" s="47">
        <v>0.124976724368023</v>
      </c>
      <c r="N69" s="50">
        <v>29.907084785133598</v>
      </c>
    </row>
    <row r="70" spans="1:14" x14ac:dyDescent="0.2">
      <c r="A70" s="57" t="s">
        <v>468</v>
      </c>
      <c r="B70" s="44" t="s">
        <v>469</v>
      </c>
      <c r="C70" s="45">
        <v>42</v>
      </c>
      <c r="D70" s="46" t="s">
        <v>342</v>
      </c>
      <c r="E70" s="47">
        <v>0.66322728136224096</v>
      </c>
      <c r="F70" s="48">
        <v>39.139240506329102</v>
      </c>
      <c r="G70" s="47">
        <v>0.61131929206731805</v>
      </c>
      <c r="H70" s="50">
        <v>16.5505226480836</v>
      </c>
      <c r="I70" s="76" t="str">
        <f t="shared" si="0"/>
        <v>No</v>
      </c>
      <c r="J70" s="49" t="str">
        <f t="shared" si="1"/>
        <v>No</v>
      </c>
      <c r="K70" s="47">
        <v>9.4775549017839494E-2</v>
      </c>
      <c r="L70" s="50">
        <v>5.9240506329113902</v>
      </c>
      <c r="M70" s="47">
        <v>0.122796973498427</v>
      </c>
      <c r="N70" s="50">
        <v>27.409988385598101</v>
      </c>
    </row>
    <row r="71" spans="1:14" x14ac:dyDescent="0.2">
      <c r="A71" s="57" t="s">
        <v>470</v>
      </c>
      <c r="B71" s="44" t="s">
        <v>471</v>
      </c>
      <c r="C71" s="45">
        <v>42</v>
      </c>
      <c r="D71" s="46" t="s">
        <v>342</v>
      </c>
      <c r="E71" s="47">
        <v>0.72602558237401904</v>
      </c>
      <c r="F71" s="48">
        <v>54.430379746835399</v>
      </c>
      <c r="G71" s="47">
        <v>0.57683162083564798</v>
      </c>
      <c r="H71" s="50">
        <v>9.23344947735192</v>
      </c>
      <c r="I71" s="76" t="str">
        <f t="shared" ref="I71:I134" si="2">IF(AND(F71&gt;=90,H71&gt;=90),"Yes","No")</f>
        <v>No</v>
      </c>
      <c r="J71" s="49" t="str">
        <f t="shared" ref="J71:J134" si="3">IF(AND(F71&gt;=75,H71&gt;=75),"Yes","No")</f>
        <v>No</v>
      </c>
      <c r="K71" s="47">
        <v>0.102185644813976</v>
      </c>
      <c r="L71" s="50">
        <v>11.4430379746835</v>
      </c>
      <c r="M71" s="47">
        <v>0.161712508230277</v>
      </c>
      <c r="N71" s="50">
        <v>53.774680603948902</v>
      </c>
    </row>
    <row r="72" spans="1:14" x14ac:dyDescent="0.2">
      <c r="A72" s="57" t="s">
        <v>472</v>
      </c>
      <c r="B72" s="44" t="s">
        <v>473</v>
      </c>
      <c r="C72" s="45">
        <v>42</v>
      </c>
      <c r="D72" s="46" t="s">
        <v>342</v>
      </c>
      <c r="E72" s="47">
        <v>0.718695534791565</v>
      </c>
      <c r="F72" s="48">
        <v>52.708860759493703</v>
      </c>
      <c r="G72" s="47">
        <v>0.59905674644173001</v>
      </c>
      <c r="H72" s="50">
        <v>14.169570267131199</v>
      </c>
      <c r="I72" s="76" t="str">
        <f t="shared" si="2"/>
        <v>No</v>
      </c>
      <c r="J72" s="49" t="str">
        <f t="shared" si="3"/>
        <v>No</v>
      </c>
      <c r="K72" s="47">
        <v>0.100007249686759</v>
      </c>
      <c r="L72" s="50">
        <v>9.4683544303797493</v>
      </c>
      <c r="M72" s="47">
        <v>0.134457143357644</v>
      </c>
      <c r="N72" s="50">
        <v>38.153310104529602</v>
      </c>
    </row>
    <row r="73" spans="1:14" x14ac:dyDescent="0.2">
      <c r="A73" s="57" t="s">
        <v>474</v>
      </c>
      <c r="B73" s="44" t="s">
        <v>475</v>
      </c>
      <c r="C73" s="45">
        <v>42</v>
      </c>
      <c r="D73" s="46" t="s">
        <v>342</v>
      </c>
      <c r="E73" s="47">
        <v>0.66384986901348897</v>
      </c>
      <c r="F73" s="48">
        <v>39.493670886075897</v>
      </c>
      <c r="G73" s="47">
        <v>0.60088482529242204</v>
      </c>
      <c r="H73" s="50">
        <v>14.401858304297299</v>
      </c>
      <c r="I73" s="76" t="str">
        <f t="shared" si="2"/>
        <v>No</v>
      </c>
      <c r="J73" s="49" t="str">
        <f t="shared" si="3"/>
        <v>No</v>
      </c>
      <c r="K73" s="47">
        <v>0.15335247780237499</v>
      </c>
      <c r="L73" s="50">
        <v>49.164556962025301</v>
      </c>
      <c r="M73" s="47">
        <v>0.19580687754146101</v>
      </c>
      <c r="N73" s="50">
        <v>68.408826945412301</v>
      </c>
    </row>
    <row r="74" spans="1:14" x14ac:dyDescent="0.2">
      <c r="A74" s="57" t="s">
        <v>476</v>
      </c>
      <c r="B74" s="44" t="s">
        <v>477</v>
      </c>
      <c r="C74" s="45">
        <v>42</v>
      </c>
      <c r="D74" s="46" t="s">
        <v>342</v>
      </c>
      <c r="E74" s="47">
        <v>0.57430783340948599</v>
      </c>
      <c r="F74" s="48">
        <v>19.240506329113899</v>
      </c>
      <c r="G74" s="47">
        <v>0.60764218371658196</v>
      </c>
      <c r="H74" s="50">
        <v>15.6794425087108</v>
      </c>
      <c r="I74" s="76" t="str">
        <f t="shared" si="2"/>
        <v>No</v>
      </c>
      <c r="J74" s="49" t="str">
        <f t="shared" si="3"/>
        <v>No</v>
      </c>
      <c r="K74" s="47">
        <v>0.129327795082673</v>
      </c>
      <c r="L74" s="50">
        <v>32.253164556961998</v>
      </c>
      <c r="M74" s="47">
        <v>0.17689352792396501</v>
      </c>
      <c r="N74" s="50">
        <v>60.278745644599297</v>
      </c>
    </row>
    <row r="75" spans="1:14" x14ac:dyDescent="0.2">
      <c r="A75" s="57" t="s">
        <v>478</v>
      </c>
      <c r="B75" s="44" t="s">
        <v>479</v>
      </c>
      <c r="C75" s="45">
        <v>42</v>
      </c>
      <c r="D75" s="46" t="s">
        <v>342</v>
      </c>
      <c r="E75" s="47">
        <v>0.58630667311337603</v>
      </c>
      <c r="F75" s="48">
        <v>21.518987341772199</v>
      </c>
      <c r="G75" s="47">
        <v>0.63465719296420198</v>
      </c>
      <c r="H75" s="50">
        <v>22.241579558652699</v>
      </c>
      <c r="I75" s="76" t="str">
        <f t="shared" si="2"/>
        <v>No</v>
      </c>
      <c r="J75" s="49" t="str">
        <f t="shared" si="3"/>
        <v>No</v>
      </c>
      <c r="K75" s="47">
        <v>0.16838176874321401</v>
      </c>
      <c r="L75" s="50">
        <v>58.936708860759502</v>
      </c>
      <c r="M75" s="47">
        <v>0.21326222682661</v>
      </c>
      <c r="N75" s="50">
        <v>73.925667828106896</v>
      </c>
    </row>
    <row r="76" spans="1:14" x14ac:dyDescent="0.2">
      <c r="A76" s="57" t="s">
        <v>480</v>
      </c>
      <c r="B76" s="44" t="s">
        <v>481</v>
      </c>
      <c r="C76" s="45">
        <v>42</v>
      </c>
      <c r="D76" s="46" t="s">
        <v>342</v>
      </c>
      <c r="E76" s="47">
        <v>0.60170939050208005</v>
      </c>
      <c r="F76" s="48">
        <v>24.7088607594937</v>
      </c>
      <c r="G76" s="47">
        <v>0.64638967455929597</v>
      </c>
      <c r="H76" s="50">
        <v>25.9581881533101</v>
      </c>
      <c r="I76" s="76" t="str">
        <f t="shared" si="2"/>
        <v>No</v>
      </c>
      <c r="J76" s="49" t="str">
        <f t="shared" si="3"/>
        <v>No</v>
      </c>
      <c r="K76" s="47">
        <v>0.16647136355598</v>
      </c>
      <c r="L76" s="50">
        <v>57.822784810126599</v>
      </c>
      <c r="M76" s="47">
        <v>0.211228667880897</v>
      </c>
      <c r="N76" s="50">
        <v>73.228803716608596</v>
      </c>
    </row>
    <row r="77" spans="1:14" x14ac:dyDescent="0.2">
      <c r="A77" s="57" t="s">
        <v>482</v>
      </c>
      <c r="B77" s="44" t="s">
        <v>483</v>
      </c>
      <c r="C77" s="45">
        <v>25</v>
      </c>
      <c r="D77" s="46" t="s">
        <v>342</v>
      </c>
      <c r="E77" s="47">
        <v>0.77989993684131798</v>
      </c>
      <c r="F77" s="48">
        <v>64.455696202531598</v>
      </c>
      <c r="G77" s="47">
        <v>0.70019681245105503</v>
      </c>
      <c r="H77" s="50">
        <v>24.913494809688601</v>
      </c>
      <c r="I77" s="76" t="str">
        <f t="shared" si="2"/>
        <v>No</v>
      </c>
      <c r="J77" s="49" t="str">
        <f t="shared" si="3"/>
        <v>No</v>
      </c>
      <c r="K77" s="47">
        <v>0.25727511609350801</v>
      </c>
      <c r="L77" s="50">
        <v>89.417721518987307</v>
      </c>
      <c r="M77" s="47">
        <v>0.248950521070887</v>
      </c>
      <c r="N77" s="50">
        <v>90.196078431372598</v>
      </c>
    </row>
    <row r="78" spans="1:14" x14ac:dyDescent="0.2">
      <c r="A78" s="57" t="s">
        <v>484</v>
      </c>
      <c r="B78" s="44" t="s">
        <v>485</v>
      </c>
      <c r="C78" s="45">
        <v>25</v>
      </c>
      <c r="D78" s="46" t="s">
        <v>342</v>
      </c>
      <c r="E78" s="47">
        <v>0.84053649180069201</v>
      </c>
      <c r="F78" s="48">
        <v>77.265822784810098</v>
      </c>
      <c r="G78" s="47">
        <v>0.81147617280197104</v>
      </c>
      <c r="H78" s="50">
        <v>57.439446366782001</v>
      </c>
      <c r="I78" s="76" t="str">
        <f t="shared" si="2"/>
        <v>No</v>
      </c>
      <c r="J78" s="49" t="str">
        <f t="shared" si="3"/>
        <v>No</v>
      </c>
      <c r="K78" s="47">
        <v>0.158536885787812</v>
      </c>
      <c r="L78" s="50">
        <v>52.506329113924103</v>
      </c>
      <c r="M78" s="47">
        <v>0.14825794255237601</v>
      </c>
      <c r="N78" s="50">
        <v>58.785082660515201</v>
      </c>
    </row>
    <row r="79" spans="1:14" x14ac:dyDescent="0.2">
      <c r="A79" s="57" t="s">
        <v>486</v>
      </c>
      <c r="B79" s="44" t="s">
        <v>487</v>
      </c>
      <c r="C79" s="45">
        <v>25</v>
      </c>
      <c r="D79" s="46" t="s">
        <v>342</v>
      </c>
      <c r="E79" s="47">
        <v>0.80884913122855895</v>
      </c>
      <c r="F79" s="48">
        <v>70.177215189873394</v>
      </c>
      <c r="G79" s="47">
        <v>0.79858780449539002</v>
      </c>
      <c r="H79" s="50">
        <v>52.941176470588204</v>
      </c>
      <c r="I79" s="76" t="str">
        <f t="shared" si="2"/>
        <v>No</v>
      </c>
      <c r="J79" s="49" t="str">
        <f t="shared" si="3"/>
        <v>No</v>
      </c>
      <c r="K79" s="47">
        <v>0.168544657696654</v>
      </c>
      <c r="L79" s="50">
        <v>59.037974683544299</v>
      </c>
      <c r="M79" s="47">
        <v>0.15455393367819001</v>
      </c>
      <c r="N79" s="50">
        <v>62.360630526720499</v>
      </c>
    </row>
    <row r="80" spans="1:14" x14ac:dyDescent="0.2">
      <c r="A80" s="57" t="s">
        <v>488</v>
      </c>
      <c r="B80" s="44" t="s">
        <v>489</v>
      </c>
      <c r="C80" s="45">
        <v>25</v>
      </c>
      <c r="D80" s="46" t="s">
        <v>342</v>
      </c>
      <c r="E80" s="47">
        <v>0.83576385316041202</v>
      </c>
      <c r="F80" s="48">
        <v>75.696202531645596</v>
      </c>
      <c r="G80" s="47">
        <v>0.82244116833087699</v>
      </c>
      <c r="H80" s="50">
        <v>61.399461745482498</v>
      </c>
      <c r="I80" s="76" t="str">
        <f t="shared" si="2"/>
        <v>No</v>
      </c>
      <c r="J80" s="49" t="str">
        <f t="shared" si="3"/>
        <v>No</v>
      </c>
      <c r="K80" s="47">
        <v>0.13633378420019901</v>
      </c>
      <c r="L80" s="50">
        <v>36.962025316455701</v>
      </c>
      <c r="M80" s="47">
        <v>0.12911088391751399</v>
      </c>
      <c r="N80" s="50">
        <v>45.982314494425196</v>
      </c>
    </row>
    <row r="81" spans="1:14" x14ac:dyDescent="0.2">
      <c r="A81" s="57" t="s">
        <v>490</v>
      </c>
      <c r="B81" s="44" t="s">
        <v>491</v>
      </c>
      <c r="C81" s="45">
        <v>25</v>
      </c>
      <c r="D81" s="46" t="s">
        <v>342</v>
      </c>
      <c r="E81" s="47">
        <v>0.77868348138139198</v>
      </c>
      <c r="F81" s="48">
        <v>64.101265822784796</v>
      </c>
      <c r="G81" s="47">
        <v>0.70351909937350898</v>
      </c>
      <c r="H81" s="50">
        <v>25.720876585928501</v>
      </c>
      <c r="I81" s="76" t="str">
        <f t="shared" si="2"/>
        <v>No</v>
      </c>
      <c r="J81" s="49" t="str">
        <f t="shared" si="3"/>
        <v>No</v>
      </c>
      <c r="K81" s="47">
        <v>0.14415395282100699</v>
      </c>
      <c r="L81" s="50">
        <v>42.683544303797497</v>
      </c>
      <c r="M81" s="47">
        <v>0.135199602398339</v>
      </c>
      <c r="N81" s="50">
        <v>50.3267973856209</v>
      </c>
    </row>
    <row r="82" spans="1:14" x14ac:dyDescent="0.2">
      <c r="A82" s="57" t="s">
        <v>492</v>
      </c>
      <c r="B82" s="44" t="s">
        <v>492</v>
      </c>
      <c r="C82" s="45">
        <v>25</v>
      </c>
      <c r="D82" s="46" t="s">
        <v>342</v>
      </c>
      <c r="E82" s="47">
        <v>0.81367622982012899</v>
      </c>
      <c r="F82" s="48">
        <v>71.291139240506297</v>
      </c>
      <c r="G82" s="47">
        <v>0.78393019852881096</v>
      </c>
      <c r="H82" s="50">
        <v>46.520569011918496</v>
      </c>
      <c r="I82" s="76" t="str">
        <f t="shared" si="2"/>
        <v>No</v>
      </c>
      <c r="J82" s="49" t="str">
        <f t="shared" si="3"/>
        <v>No</v>
      </c>
      <c r="K82" s="47">
        <v>0.130266624777339</v>
      </c>
      <c r="L82" s="50">
        <v>33.063291139240498</v>
      </c>
      <c r="M82" s="47">
        <v>0.12467384992030001</v>
      </c>
      <c r="N82" s="50">
        <v>42.137639369473298</v>
      </c>
    </row>
    <row r="83" spans="1:14" x14ac:dyDescent="0.2">
      <c r="A83" s="147" t="s">
        <v>493</v>
      </c>
      <c r="B83" s="44" t="s">
        <v>494</v>
      </c>
      <c r="C83" s="45">
        <v>25</v>
      </c>
      <c r="D83" s="46" t="s">
        <v>342</v>
      </c>
      <c r="E83" s="47">
        <v>0.889487108505573</v>
      </c>
      <c r="F83" s="48">
        <v>89.012658227848107</v>
      </c>
      <c r="G83" s="47">
        <v>0.88094830330961205</v>
      </c>
      <c r="H83" s="50">
        <v>83.506343713956198</v>
      </c>
      <c r="I83" s="76" t="str">
        <f t="shared" si="2"/>
        <v>No</v>
      </c>
      <c r="J83" s="49" t="str">
        <f t="shared" si="3"/>
        <v>Yes</v>
      </c>
      <c r="K83" s="47">
        <v>0.10311484570926201</v>
      </c>
      <c r="L83" s="50">
        <v>12.253164556962</v>
      </c>
      <c r="M83" s="47">
        <v>0.10041951975055199</v>
      </c>
      <c r="N83" s="50">
        <v>16.3398692810458</v>
      </c>
    </row>
    <row r="84" spans="1:14" x14ac:dyDescent="0.2">
      <c r="A84" s="57" t="s">
        <v>495</v>
      </c>
      <c r="B84" s="44" t="s">
        <v>496</v>
      </c>
      <c r="C84" s="45">
        <v>25</v>
      </c>
      <c r="D84" s="46" t="s">
        <v>342</v>
      </c>
      <c r="E84" s="47">
        <v>0.83724445586206098</v>
      </c>
      <c r="F84" s="48">
        <v>76.253164556962005</v>
      </c>
      <c r="G84" s="47">
        <v>0.80912045255728504</v>
      </c>
      <c r="H84" s="50">
        <v>56.593617839292598</v>
      </c>
      <c r="I84" s="76" t="str">
        <f t="shared" si="2"/>
        <v>No</v>
      </c>
      <c r="J84" s="49" t="str">
        <f t="shared" si="3"/>
        <v>No</v>
      </c>
      <c r="K84" s="47">
        <v>0.101421671289067</v>
      </c>
      <c r="L84" s="50">
        <v>10.481012658227799</v>
      </c>
      <c r="M84" s="47">
        <v>9.80463269018024E-2</v>
      </c>
      <c r="N84" s="50">
        <v>14.0330642060746</v>
      </c>
    </row>
    <row r="85" spans="1:14" x14ac:dyDescent="0.2">
      <c r="A85" s="57" t="s">
        <v>497</v>
      </c>
      <c r="B85" s="44" t="s">
        <v>498</v>
      </c>
      <c r="C85" s="45">
        <v>25</v>
      </c>
      <c r="D85" s="46" t="s">
        <v>342</v>
      </c>
      <c r="E85" s="47">
        <v>0.83865123886374604</v>
      </c>
      <c r="F85" s="48">
        <v>76.658227848101305</v>
      </c>
      <c r="G85" s="47">
        <v>0.82661137066007795</v>
      </c>
      <c r="H85" s="50">
        <v>63.437139561706999</v>
      </c>
      <c r="I85" s="76" t="str">
        <f t="shared" si="2"/>
        <v>No</v>
      </c>
      <c r="J85" s="49" t="str">
        <f t="shared" si="3"/>
        <v>No</v>
      </c>
      <c r="K85" s="47">
        <v>0.100520379260157</v>
      </c>
      <c r="L85" s="50">
        <v>9.8227848101265796</v>
      </c>
      <c r="M85" s="47">
        <v>9.7610845647629702E-2</v>
      </c>
      <c r="N85" s="50">
        <v>13.379469434832799</v>
      </c>
    </row>
    <row r="86" spans="1:14" x14ac:dyDescent="0.2">
      <c r="A86" s="57" t="s">
        <v>499</v>
      </c>
      <c r="B86" s="44" t="s">
        <v>500</v>
      </c>
      <c r="C86" s="45">
        <v>25</v>
      </c>
      <c r="D86" s="46" t="s">
        <v>342</v>
      </c>
      <c r="E86" s="47">
        <v>0.827710064660788</v>
      </c>
      <c r="F86" s="48">
        <v>73.822784810126606</v>
      </c>
      <c r="G86" s="47">
        <v>0.81310569451884096</v>
      </c>
      <c r="H86" s="50">
        <v>58.0930411380238</v>
      </c>
      <c r="I86" s="76" t="str">
        <f t="shared" si="2"/>
        <v>No</v>
      </c>
      <c r="J86" s="49" t="str">
        <f t="shared" si="3"/>
        <v>No</v>
      </c>
      <c r="K86" s="47">
        <v>0.12979947968552999</v>
      </c>
      <c r="L86" s="50">
        <v>32.6075949367089</v>
      </c>
      <c r="M86" s="47">
        <v>0.119127687676851</v>
      </c>
      <c r="N86" s="50">
        <v>37.254901960784302</v>
      </c>
    </row>
    <row r="87" spans="1:14" x14ac:dyDescent="0.2">
      <c r="A87" s="57" t="s">
        <v>501</v>
      </c>
      <c r="B87" s="44" t="s">
        <v>502</v>
      </c>
      <c r="C87" s="45">
        <v>25</v>
      </c>
      <c r="D87" s="46" t="s">
        <v>342</v>
      </c>
      <c r="E87" s="47">
        <v>0.77294012632833398</v>
      </c>
      <c r="F87" s="48">
        <v>62.9873417721519</v>
      </c>
      <c r="G87" s="47">
        <v>0.74635435903360103</v>
      </c>
      <c r="H87" s="50">
        <v>35.294117647058798</v>
      </c>
      <c r="I87" s="76" t="str">
        <f t="shared" si="2"/>
        <v>No</v>
      </c>
      <c r="J87" s="49" t="str">
        <f t="shared" si="3"/>
        <v>No</v>
      </c>
      <c r="K87" s="47">
        <v>0.21049218555895699</v>
      </c>
      <c r="L87" s="50">
        <v>78.531645569620295</v>
      </c>
      <c r="M87" s="47">
        <v>0.19246275342233299</v>
      </c>
      <c r="N87" s="50">
        <v>77.470203767781598</v>
      </c>
    </row>
    <row r="88" spans="1:14" x14ac:dyDescent="0.2">
      <c r="A88" s="57" t="s">
        <v>503</v>
      </c>
      <c r="B88" s="44" t="s">
        <v>503</v>
      </c>
      <c r="C88" s="45">
        <v>25</v>
      </c>
      <c r="D88" s="46" t="s">
        <v>342</v>
      </c>
      <c r="E88" s="47">
        <v>0.78295055705817596</v>
      </c>
      <c r="F88" s="48">
        <v>65.012658227848107</v>
      </c>
      <c r="G88" s="47">
        <v>0.76164065338449705</v>
      </c>
      <c r="H88" s="50">
        <v>38.908112264513598</v>
      </c>
      <c r="I88" s="76" t="str">
        <f t="shared" si="2"/>
        <v>No</v>
      </c>
      <c r="J88" s="49" t="str">
        <f t="shared" si="3"/>
        <v>No</v>
      </c>
      <c r="K88" s="47">
        <v>0.13600752200842101</v>
      </c>
      <c r="L88" s="50">
        <v>36.759493670886101</v>
      </c>
      <c r="M88" s="47">
        <v>0.12821414993111099</v>
      </c>
      <c r="N88" s="50">
        <v>45.174932718185303</v>
      </c>
    </row>
    <row r="89" spans="1:14" x14ac:dyDescent="0.2">
      <c r="A89" s="57" t="s">
        <v>504</v>
      </c>
      <c r="B89" s="44" t="s">
        <v>505</v>
      </c>
      <c r="C89" s="45">
        <v>25</v>
      </c>
      <c r="D89" s="46" t="s">
        <v>342</v>
      </c>
      <c r="E89" s="47">
        <v>0.772589041609543</v>
      </c>
      <c r="F89" s="48">
        <v>62.7848101265823</v>
      </c>
      <c r="G89" s="47">
        <v>0.69584971673966001</v>
      </c>
      <c r="H89" s="50">
        <v>24.336793540945798</v>
      </c>
      <c r="I89" s="76" t="str">
        <f t="shared" si="2"/>
        <v>No</v>
      </c>
      <c r="J89" s="49" t="str">
        <f t="shared" si="3"/>
        <v>No</v>
      </c>
      <c r="K89" s="47">
        <v>0.211700934934719</v>
      </c>
      <c r="L89" s="50">
        <v>79.139240506329102</v>
      </c>
      <c r="M89" s="47">
        <v>0.19215071463709099</v>
      </c>
      <c r="N89" s="50">
        <v>77.354863514033099</v>
      </c>
    </row>
    <row r="90" spans="1:14" x14ac:dyDescent="0.2">
      <c r="A90" s="57" t="s">
        <v>506</v>
      </c>
      <c r="B90" s="44" t="s">
        <v>507</v>
      </c>
      <c r="C90" s="45">
        <v>25</v>
      </c>
      <c r="D90" s="46" t="s">
        <v>342</v>
      </c>
      <c r="E90" s="47">
        <v>0.83023691275095102</v>
      </c>
      <c r="F90" s="48">
        <v>74.531645569620295</v>
      </c>
      <c r="G90" s="47">
        <v>0.81962867529454198</v>
      </c>
      <c r="H90" s="50">
        <v>60.322952710495997</v>
      </c>
      <c r="I90" s="76" t="str">
        <f t="shared" si="2"/>
        <v>No</v>
      </c>
      <c r="J90" s="49" t="str">
        <f t="shared" si="3"/>
        <v>No</v>
      </c>
      <c r="K90" s="47">
        <v>0.179966523421385</v>
      </c>
      <c r="L90" s="50">
        <v>64.911392405063296</v>
      </c>
      <c r="M90" s="47">
        <v>0.16389109607442701</v>
      </c>
      <c r="N90" s="50">
        <v>67.397154940407503</v>
      </c>
    </row>
    <row r="91" spans="1:14" x14ac:dyDescent="0.2">
      <c r="A91" s="57" t="s">
        <v>508</v>
      </c>
      <c r="B91" s="44" t="s">
        <v>509</v>
      </c>
      <c r="C91" s="45">
        <v>25</v>
      </c>
      <c r="D91" s="46" t="s">
        <v>342</v>
      </c>
      <c r="E91" s="47">
        <v>0.85073009372034103</v>
      </c>
      <c r="F91" s="48">
        <v>79.493670886075904</v>
      </c>
      <c r="G91" s="47">
        <v>0.84168249347014601</v>
      </c>
      <c r="H91" s="50">
        <v>69.588619761630099</v>
      </c>
      <c r="I91" s="76" t="str">
        <f t="shared" si="2"/>
        <v>No</v>
      </c>
      <c r="J91" s="49" t="str">
        <f t="shared" si="3"/>
        <v>No</v>
      </c>
      <c r="K91" s="47">
        <v>0.19354652972502101</v>
      </c>
      <c r="L91" s="50">
        <v>71.1898734177215</v>
      </c>
      <c r="M91" s="47">
        <v>0.17483457085288101</v>
      </c>
      <c r="N91" s="50">
        <v>71.703191080353704</v>
      </c>
    </row>
    <row r="92" spans="1:14" x14ac:dyDescent="0.2">
      <c r="A92" s="57" t="s">
        <v>510</v>
      </c>
      <c r="B92" s="44" t="s">
        <v>510</v>
      </c>
      <c r="C92" s="45">
        <v>25</v>
      </c>
      <c r="D92" s="46" t="s">
        <v>342</v>
      </c>
      <c r="E92" s="47">
        <v>0.82816106752409202</v>
      </c>
      <c r="F92" s="48">
        <v>74.075949367088597</v>
      </c>
      <c r="G92" s="47">
        <v>0.813685110671449</v>
      </c>
      <c r="H92" s="50">
        <v>58.3621683967705</v>
      </c>
      <c r="I92" s="76" t="str">
        <f t="shared" si="2"/>
        <v>No</v>
      </c>
      <c r="J92" s="49" t="str">
        <f t="shared" si="3"/>
        <v>No</v>
      </c>
      <c r="K92" s="47">
        <v>0.26890099016524299</v>
      </c>
      <c r="L92" s="50">
        <v>91.139240506329102</v>
      </c>
      <c r="M92" s="47">
        <v>0.25119133610692201</v>
      </c>
      <c r="N92" s="50">
        <v>90.5036524413687</v>
      </c>
    </row>
    <row r="93" spans="1:14" x14ac:dyDescent="0.2">
      <c r="A93" s="57" t="s">
        <v>511</v>
      </c>
      <c r="B93" s="44" t="s">
        <v>512</v>
      </c>
      <c r="C93" s="45">
        <v>25</v>
      </c>
      <c r="D93" s="46" t="s">
        <v>342</v>
      </c>
      <c r="E93" s="47">
        <v>0.59032285424296904</v>
      </c>
      <c r="F93" s="48">
        <v>22.227848101265799</v>
      </c>
      <c r="G93" s="47">
        <v>0.71812630010315803</v>
      </c>
      <c r="H93" s="50">
        <v>28.873510188389101</v>
      </c>
      <c r="I93" s="76" t="str">
        <f t="shared" si="2"/>
        <v>No</v>
      </c>
      <c r="J93" s="49" t="str">
        <f t="shared" si="3"/>
        <v>No</v>
      </c>
      <c r="K93" s="47">
        <v>0.21539658546710899</v>
      </c>
      <c r="L93" s="50">
        <v>80.151898734177195</v>
      </c>
      <c r="M93" s="47">
        <v>0.195375214300371</v>
      </c>
      <c r="N93" s="50">
        <v>78.3160322952711</v>
      </c>
    </row>
    <row r="94" spans="1:14" x14ac:dyDescent="0.2">
      <c r="A94" s="57" t="s">
        <v>513</v>
      </c>
      <c r="B94" s="44" t="s">
        <v>514</v>
      </c>
      <c r="C94" s="45">
        <v>25</v>
      </c>
      <c r="D94" s="46" t="s">
        <v>342</v>
      </c>
      <c r="E94" s="47">
        <v>0.627628203700345</v>
      </c>
      <c r="F94" s="48">
        <v>30.835443037974699</v>
      </c>
      <c r="G94" s="47">
        <v>0.76210372290848105</v>
      </c>
      <c r="H94" s="50">
        <v>39.138792772010802</v>
      </c>
      <c r="I94" s="76" t="str">
        <f t="shared" si="2"/>
        <v>No</v>
      </c>
      <c r="J94" s="49" t="str">
        <f t="shared" si="3"/>
        <v>No</v>
      </c>
      <c r="K94" s="47">
        <v>0.227492138869305</v>
      </c>
      <c r="L94" s="50">
        <v>83.493670886076004</v>
      </c>
      <c r="M94" s="47">
        <v>0.20874743017296199</v>
      </c>
      <c r="N94" s="50">
        <v>82.237600922721995</v>
      </c>
    </row>
    <row r="95" spans="1:14" x14ac:dyDescent="0.2">
      <c r="A95" s="57" t="s">
        <v>515</v>
      </c>
      <c r="B95" s="44" t="s">
        <v>516</v>
      </c>
      <c r="C95" s="45">
        <v>25</v>
      </c>
      <c r="D95" s="46" t="s">
        <v>342</v>
      </c>
      <c r="E95" s="47">
        <v>0.63424538785199003</v>
      </c>
      <c r="F95" s="48">
        <v>32.6075949367089</v>
      </c>
      <c r="G95" s="47">
        <v>0.77212956855861103</v>
      </c>
      <c r="H95" s="50">
        <v>42.214532871972303</v>
      </c>
      <c r="I95" s="76" t="str">
        <f t="shared" si="2"/>
        <v>No</v>
      </c>
      <c r="J95" s="49" t="str">
        <f t="shared" si="3"/>
        <v>No</v>
      </c>
      <c r="K95" s="47">
        <v>0.201257694300991</v>
      </c>
      <c r="L95" s="50">
        <v>74.7848101265823</v>
      </c>
      <c r="M95" s="47">
        <v>0.181829117368597</v>
      </c>
      <c r="N95" s="50">
        <v>74.317570165321001</v>
      </c>
    </row>
    <row r="96" spans="1:14" x14ac:dyDescent="0.2">
      <c r="A96" s="57" t="s">
        <v>517</v>
      </c>
      <c r="B96" s="44" t="s">
        <v>518</v>
      </c>
      <c r="C96" s="45">
        <v>25</v>
      </c>
      <c r="D96" s="46" t="s">
        <v>342</v>
      </c>
      <c r="E96" s="47">
        <v>0.62406402944385198</v>
      </c>
      <c r="F96" s="48">
        <v>29.721518987341799</v>
      </c>
      <c r="G96" s="47">
        <v>0.75434470106068696</v>
      </c>
      <c r="H96" s="50">
        <v>36.716647443291002</v>
      </c>
      <c r="I96" s="76" t="str">
        <f t="shared" si="2"/>
        <v>No</v>
      </c>
      <c r="J96" s="49" t="str">
        <f t="shared" si="3"/>
        <v>No</v>
      </c>
      <c r="K96" s="47">
        <v>0.216058124567931</v>
      </c>
      <c r="L96" s="50">
        <v>80.253164556962005</v>
      </c>
      <c r="M96" s="47">
        <v>0.195775205374323</v>
      </c>
      <c r="N96" s="50">
        <v>78.431372549019599</v>
      </c>
    </row>
    <row r="97" spans="1:14" x14ac:dyDescent="0.2">
      <c r="A97" s="57" t="s">
        <v>519</v>
      </c>
      <c r="B97" s="44" t="s">
        <v>520</v>
      </c>
      <c r="C97" s="45">
        <v>25</v>
      </c>
      <c r="D97" s="46" t="s">
        <v>342</v>
      </c>
      <c r="E97" s="47">
        <v>0.66919055609404698</v>
      </c>
      <c r="F97" s="48">
        <v>40.759493670886101</v>
      </c>
      <c r="G97" s="47">
        <v>0.80457025593753495</v>
      </c>
      <c r="H97" s="50">
        <v>54.901960784313701</v>
      </c>
      <c r="I97" s="76" t="str">
        <f t="shared" si="2"/>
        <v>No</v>
      </c>
      <c r="J97" s="49" t="str">
        <f t="shared" si="3"/>
        <v>No</v>
      </c>
      <c r="K97" s="47">
        <v>0.195582547948354</v>
      </c>
      <c r="L97" s="50">
        <v>72.151898734177195</v>
      </c>
      <c r="M97" s="47">
        <v>0.17899627887070099</v>
      </c>
      <c r="N97" s="50">
        <v>73.548635140330603</v>
      </c>
    </row>
    <row r="98" spans="1:14" x14ac:dyDescent="0.2">
      <c r="A98" s="57" t="s">
        <v>521</v>
      </c>
      <c r="B98" s="44" t="s">
        <v>521</v>
      </c>
      <c r="C98" s="45">
        <v>25</v>
      </c>
      <c r="D98" s="46" t="s">
        <v>342</v>
      </c>
      <c r="E98" s="47">
        <v>0.82792574331656699</v>
      </c>
      <c r="F98" s="48">
        <v>73.924050632911403</v>
      </c>
      <c r="G98" s="47">
        <v>0.82072060059340102</v>
      </c>
      <c r="H98" s="50">
        <v>60.630526720492099</v>
      </c>
      <c r="I98" s="76" t="str">
        <f t="shared" si="2"/>
        <v>No</v>
      </c>
      <c r="J98" s="49" t="str">
        <f t="shared" si="3"/>
        <v>No</v>
      </c>
      <c r="K98" s="47">
        <v>0.140285363144944</v>
      </c>
      <c r="L98" s="50">
        <v>39.696202531645604</v>
      </c>
      <c r="M98" s="47">
        <v>0.13252555344689601</v>
      </c>
      <c r="N98" s="50">
        <v>48.5966935793925</v>
      </c>
    </row>
    <row r="99" spans="1:14" x14ac:dyDescent="0.2">
      <c r="A99" s="57" t="s">
        <v>522</v>
      </c>
      <c r="B99" s="44" t="s">
        <v>523</v>
      </c>
      <c r="C99" s="45">
        <v>25</v>
      </c>
      <c r="D99" s="46" t="s">
        <v>342</v>
      </c>
      <c r="E99" s="47">
        <v>0.76837132071889103</v>
      </c>
      <c r="F99" s="48">
        <v>61.822784810126599</v>
      </c>
      <c r="G99" s="47">
        <v>0.74593589704847196</v>
      </c>
      <c r="H99" s="50">
        <v>35.2172241445598</v>
      </c>
      <c r="I99" s="76" t="str">
        <f t="shared" si="2"/>
        <v>No</v>
      </c>
      <c r="J99" s="49" t="str">
        <f t="shared" si="3"/>
        <v>No</v>
      </c>
      <c r="K99" s="47">
        <v>0.122234174667937</v>
      </c>
      <c r="L99" s="50">
        <v>25.974683544303801</v>
      </c>
      <c r="M99" s="47">
        <v>0.116510899448797</v>
      </c>
      <c r="N99" s="50">
        <v>34.486735870818897</v>
      </c>
    </row>
    <row r="100" spans="1:14" x14ac:dyDescent="0.2">
      <c r="A100" s="57" t="s">
        <v>524</v>
      </c>
      <c r="B100" s="44" t="s">
        <v>525</v>
      </c>
      <c r="C100" s="45">
        <v>25</v>
      </c>
      <c r="D100" s="46" t="s">
        <v>342</v>
      </c>
      <c r="E100" s="47">
        <v>0.78290369948277005</v>
      </c>
      <c r="F100" s="48">
        <v>64.911392405063296</v>
      </c>
      <c r="G100" s="47">
        <v>0.75013453543960096</v>
      </c>
      <c r="H100" s="50">
        <v>36.101499423298698</v>
      </c>
      <c r="I100" s="76" t="str">
        <f t="shared" si="2"/>
        <v>No</v>
      </c>
      <c r="J100" s="49" t="str">
        <f t="shared" si="3"/>
        <v>No</v>
      </c>
      <c r="K100" s="47">
        <v>0.189860831428288</v>
      </c>
      <c r="L100" s="50">
        <v>69.721518987341796</v>
      </c>
      <c r="M100" s="47">
        <v>0.17438579177098401</v>
      </c>
      <c r="N100" s="50">
        <v>71.510957324106101</v>
      </c>
    </row>
    <row r="101" spans="1:14" x14ac:dyDescent="0.2">
      <c r="A101" s="57" t="s">
        <v>526</v>
      </c>
      <c r="B101" s="44" t="s">
        <v>527</v>
      </c>
      <c r="C101" s="45">
        <v>25</v>
      </c>
      <c r="D101" s="46" t="s">
        <v>342</v>
      </c>
      <c r="E101" s="47">
        <v>0.83374972161661598</v>
      </c>
      <c r="F101" s="48">
        <v>75.1898734177215</v>
      </c>
      <c r="G101" s="47">
        <v>0.82282349785810205</v>
      </c>
      <c r="H101" s="50">
        <v>61.707035755478699</v>
      </c>
      <c r="I101" s="76" t="str">
        <f t="shared" si="2"/>
        <v>No</v>
      </c>
      <c r="J101" s="49" t="str">
        <f t="shared" si="3"/>
        <v>No</v>
      </c>
      <c r="K101" s="47">
        <v>0.157631544116763</v>
      </c>
      <c r="L101" s="50">
        <v>51.898734177215204</v>
      </c>
      <c r="M101" s="47">
        <v>0.14324919706298</v>
      </c>
      <c r="N101" s="50">
        <v>55.786236063052698</v>
      </c>
    </row>
    <row r="102" spans="1:14" x14ac:dyDescent="0.2">
      <c r="A102" s="57" t="s">
        <v>528</v>
      </c>
      <c r="B102" s="44" t="s">
        <v>529</v>
      </c>
      <c r="C102" s="45">
        <v>25</v>
      </c>
      <c r="D102" s="46" t="s">
        <v>342</v>
      </c>
      <c r="E102" s="47">
        <v>0.83811800495074995</v>
      </c>
      <c r="F102" s="48">
        <v>76.556962025316494</v>
      </c>
      <c r="G102" s="47">
        <v>0.82271335323964001</v>
      </c>
      <c r="H102" s="50">
        <v>61.591695501730101</v>
      </c>
      <c r="I102" s="76" t="str">
        <f t="shared" si="2"/>
        <v>No</v>
      </c>
      <c r="J102" s="49" t="str">
        <f t="shared" si="3"/>
        <v>No</v>
      </c>
      <c r="K102" s="47">
        <v>0.20401500557244001</v>
      </c>
      <c r="L102" s="50">
        <v>75.949367088607602</v>
      </c>
      <c r="M102" s="47">
        <v>0.18842277210414801</v>
      </c>
      <c r="N102" s="50">
        <v>76.201460976547494</v>
      </c>
    </row>
    <row r="103" spans="1:14" x14ac:dyDescent="0.2">
      <c r="A103" s="57" t="s">
        <v>530</v>
      </c>
      <c r="B103" s="44" t="s">
        <v>531</v>
      </c>
      <c r="C103" s="45">
        <v>25</v>
      </c>
      <c r="D103" s="46" t="s">
        <v>342</v>
      </c>
      <c r="E103" s="47">
        <v>0.66996026897679395</v>
      </c>
      <c r="F103" s="48">
        <v>40.962025316455701</v>
      </c>
      <c r="G103" s="47">
        <v>0.64402914120602295</v>
      </c>
      <c r="H103" s="50">
        <v>13.802383698577501</v>
      </c>
      <c r="I103" s="76" t="str">
        <f t="shared" si="2"/>
        <v>No</v>
      </c>
      <c r="J103" s="49" t="str">
        <f t="shared" si="3"/>
        <v>No</v>
      </c>
      <c r="K103" s="47">
        <v>0.20695642936228101</v>
      </c>
      <c r="L103" s="50">
        <v>76.962025316455694</v>
      </c>
      <c r="M103" s="47">
        <v>0.17301509577558699</v>
      </c>
      <c r="N103" s="50">
        <v>70.895809304113797</v>
      </c>
    </row>
    <row r="104" spans="1:14" x14ac:dyDescent="0.2">
      <c r="A104" s="57" t="s">
        <v>532</v>
      </c>
      <c r="B104" s="44" t="s">
        <v>533</v>
      </c>
      <c r="C104" s="45">
        <v>25</v>
      </c>
      <c r="D104" s="46" t="s">
        <v>342</v>
      </c>
      <c r="E104" s="47">
        <v>0.60067056546831199</v>
      </c>
      <c r="F104" s="48">
        <v>24.354430379746798</v>
      </c>
      <c r="G104" s="47">
        <v>0.56611506368931497</v>
      </c>
      <c r="H104" s="50">
        <v>3.4986543637062701</v>
      </c>
      <c r="I104" s="76" t="str">
        <f t="shared" si="2"/>
        <v>No</v>
      </c>
      <c r="J104" s="49" t="str">
        <f t="shared" si="3"/>
        <v>No</v>
      </c>
      <c r="K104" s="47">
        <v>0.17817260646288699</v>
      </c>
      <c r="L104" s="50">
        <v>64.4050632911392</v>
      </c>
      <c r="M104" s="47">
        <v>0.15488744364093501</v>
      </c>
      <c r="N104" s="50">
        <v>62.629757785467099</v>
      </c>
    </row>
    <row r="105" spans="1:14" x14ac:dyDescent="0.2">
      <c r="A105" s="57" t="s">
        <v>534</v>
      </c>
      <c r="B105" s="44" t="s">
        <v>535</v>
      </c>
      <c r="C105" s="45">
        <v>25</v>
      </c>
      <c r="D105" s="46" t="s">
        <v>342</v>
      </c>
      <c r="E105" s="47">
        <v>0.70450280545421595</v>
      </c>
      <c r="F105" s="48">
        <v>49.063291139240498</v>
      </c>
      <c r="G105" s="47">
        <v>0.64712739131077601</v>
      </c>
      <c r="H105" s="50">
        <v>14.5713187235679</v>
      </c>
      <c r="I105" s="76" t="str">
        <f t="shared" si="2"/>
        <v>No</v>
      </c>
      <c r="J105" s="49" t="str">
        <f t="shared" si="3"/>
        <v>No</v>
      </c>
      <c r="K105" s="47">
        <v>0.25153866543292602</v>
      </c>
      <c r="L105" s="50">
        <v>88.455696202531598</v>
      </c>
      <c r="M105" s="47">
        <v>0.19685302919179501</v>
      </c>
      <c r="N105" s="50">
        <v>78.700499807766207</v>
      </c>
    </row>
    <row r="106" spans="1:14" x14ac:dyDescent="0.2">
      <c r="A106" s="57" t="s">
        <v>536</v>
      </c>
      <c r="B106" s="44" t="s">
        <v>537</v>
      </c>
      <c r="C106" s="45">
        <v>25</v>
      </c>
      <c r="D106" s="46" t="s">
        <v>342</v>
      </c>
      <c r="E106" s="47">
        <v>0.71769178106217801</v>
      </c>
      <c r="F106" s="48">
        <v>52.354430379746802</v>
      </c>
      <c r="G106" s="47">
        <v>0.66240293744628798</v>
      </c>
      <c r="H106" s="50">
        <v>18.031526336024601</v>
      </c>
      <c r="I106" s="76" t="str">
        <f t="shared" si="2"/>
        <v>No</v>
      </c>
      <c r="J106" s="49" t="str">
        <f t="shared" si="3"/>
        <v>No</v>
      </c>
      <c r="K106" s="47">
        <v>0.23704401018073701</v>
      </c>
      <c r="L106" s="50">
        <v>85.721518987341796</v>
      </c>
      <c r="M106" s="47">
        <v>0.20011620251026499</v>
      </c>
      <c r="N106" s="50">
        <v>79.9307958477509</v>
      </c>
    </row>
    <row r="107" spans="1:14" x14ac:dyDescent="0.2">
      <c r="A107" s="148" t="s">
        <v>538</v>
      </c>
      <c r="B107" s="44" t="s">
        <v>538</v>
      </c>
      <c r="C107" s="45">
        <v>25</v>
      </c>
      <c r="D107" s="46" t="s">
        <v>342</v>
      </c>
      <c r="E107" s="47">
        <v>0.89137277884851096</v>
      </c>
      <c r="F107" s="48">
        <v>89.417721518987307</v>
      </c>
      <c r="G107" s="47">
        <v>0.86899083488144502</v>
      </c>
      <c r="H107" s="50">
        <v>79.9307958477509</v>
      </c>
      <c r="I107" s="76" t="str">
        <f t="shared" si="2"/>
        <v>No</v>
      </c>
      <c r="J107" s="49" t="str">
        <f t="shared" si="3"/>
        <v>Yes</v>
      </c>
      <c r="K107" s="47">
        <v>0.24555626391829</v>
      </c>
      <c r="L107" s="50">
        <v>87.5949367088608</v>
      </c>
      <c r="M107" s="47">
        <v>0.24561929364971599</v>
      </c>
      <c r="N107" s="50">
        <v>89.850057670126901</v>
      </c>
    </row>
    <row r="108" spans="1:14" x14ac:dyDescent="0.2">
      <c r="A108" s="57" t="s">
        <v>539</v>
      </c>
      <c r="B108" s="44" t="s">
        <v>540</v>
      </c>
      <c r="C108" s="45">
        <v>44</v>
      </c>
      <c r="D108" s="46" t="s">
        <v>342</v>
      </c>
      <c r="E108" s="47">
        <v>0.55678830895216702</v>
      </c>
      <c r="F108" s="48">
        <v>15.8987341772152</v>
      </c>
      <c r="G108" s="47">
        <v>0.45384412763180298</v>
      </c>
      <c r="H108" s="50">
        <v>2.8462998102466801</v>
      </c>
      <c r="I108" s="76" t="str">
        <f t="shared" si="2"/>
        <v>No</v>
      </c>
      <c r="J108" s="49" t="str">
        <f t="shared" si="3"/>
        <v>No</v>
      </c>
      <c r="K108" s="47">
        <v>0.31613452984813201</v>
      </c>
      <c r="L108" s="50">
        <v>95.088607594936704</v>
      </c>
      <c r="M108" s="47">
        <v>0.42806459996156199</v>
      </c>
      <c r="N108" s="50">
        <v>94.497153700189799</v>
      </c>
    </row>
    <row r="109" spans="1:14" x14ac:dyDescent="0.2">
      <c r="A109" s="57" t="s">
        <v>383</v>
      </c>
      <c r="B109" s="44" t="s">
        <v>541</v>
      </c>
      <c r="C109" s="45">
        <v>44</v>
      </c>
      <c r="D109" s="46" t="s">
        <v>342</v>
      </c>
      <c r="E109" s="47">
        <v>0.89353631074113504</v>
      </c>
      <c r="F109" s="48">
        <v>90.075949367088597</v>
      </c>
      <c r="G109" s="47">
        <v>0.85460574487507401</v>
      </c>
      <c r="H109" s="50">
        <v>60.721062618595802</v>
      </c>
      <c r="I109" s="76" t="str">
        <f t="shared" si="2"/>
        <v>No</v>
      </c>
      <c r="J109" s="49" t="str">
        <f t="shared" si="3"/>
        <v>No</v>
      </c>
      <c r="K109" s="47">
        <v>0.16828166313249401</v>
      </c>
      <c r="L109" s="50">
        <v>58.886075949367097</v>
      </c>
      <c r="M109" s="47">
        <v>0.19929290168008901</v>
      </c>
      <c r="N109" s="50">
        <v>42.125237191650903</v>
      </c>
    </row>
    <row r="110" spans="1:14" x14ac:dyDescent="0.2">
      <c r="A110" s="57" t="s">
        <v>542</v>
      </c>
      <c r="B110" s="44" t="s">
        <v>542</v>
      </c>
      <c r="C110" s="45">
        <v>44</v>
      </c>
      <c r="D110" s="46" t="s">
        <v>342</v>
      </c>
      <c r="E110" s="47">
        <v>0.66241388626004705</v>
      </c>
      <c r="F110" s="48">
        <v>38.936708860759502</v>
      </c>
      <c r="G110" s="47">
        <v>0.56688470785258005</v>
      </c>
      <c r="H110" s="50">
        <v>7.9696394686907004</v>
      </c>
      <c r="I110" s="76" t="str">
        <f t="shared" si="2"/>
        <v>No</v>
      </c>
      <c r="J110" s="49" t="str">
        <f t="shared" si="3"/>
        <v>No</v>
      </c>
      <c r="K110" s="47">
        <v>0.125440075197637</v>
      </c>
      <c r="L110" s="50">
        <v>28.962025316455701</v>
      </c>
      <c r="M110" s="47">
        <v>0.20216461975151001</v>
      </c>
      <c r="N110" s="50">
        <v>43.643263757115797</v>
      </c>
    </row>
    <row r="111" spans="1:14" x14ac:dyDescent="0.2">
      <c r="A111" s="57" t="s">
        <v>543</v>
      </c>
      <c r="B111" s="44" t="s">
        <v>544</v>
      </c>
      <c r="C111" s="45">
        <v>44</v>
      </c>
      <c r="D111" s="46" t="s">
        <v>342</v>
      </c>
      <c r="E111" s="47">
        <v>0.70879543027121905</v>
      </c>
      <c r="F111" s="48">
        <v>50.126582278481003</v>
      </c>
      <c r="G111" s="47">
        <v>0.56584277717520703</v>
      </c>
      <c r="H111" s="50">
        <v>7.7798861480075896</v>
      </c>
      <c r="I111" s="76" t="str">
        <f t="shared" si="2"/>
        <v>No</v>
      </c>
      <c r="J111" s="49" t="str">
        <f t="shared" si="3"/>
        <v>No</v>
      </c>
      <c r="K111" s="47">
        <v>0.195762829371812</v>
      </c>
      <c r="L111" s="50">
        <v>72.354430379746802</v>
      </c>
      <c r="M111" s="47">
        <v>0.31920693846332299</v>
      </c>
      <c r="N111" s="50">
        <v>85.1992409867173</v>
      </c>
    </row>
    <row r="112" spans="1:14" x14ac:dyDescent="0.2">
      <c r="A112" s="57" t="s">
        <v>545</v>
      </c>
      <c r="B112" s="44" t="s">
        <v>546</v>
      </c>
      <c r="C112" s="45">
        <v>25</v>
      </c>
      <c r="D112" s="46" t="s">
        <v>342</v>
      </c>
      <c r="E112" s="47">
        <v>0.66371555027852303</v>
      </c>
      <c r="F112" s="48">
        <v>39.3924050632911</v>
      </c>
      <c r="G112" s="47">
        <v>0.63011865621695096</v>
      </c>
      <c r="H112" s="50">
        <v>11.1495578623606</v>
      </c>
      <c r="I112" s="76" t="str">
        <f t="shared" si="2"/>
        <v>No</v>
      </c>
      <c r="J112" s="49" t="str">
        <f t="shared" si="3"/>
        <v>No</v>
      </c>
      <c r="K112" s="47">
        <v>0.21401919971869801</v>
      </c>
      <c r="L112" s="50">
        <v>79.797468354430407</v>
      </c>
      <c r="M112" s="47">
        <v>0.183939402800403</v>
      </c>
      <c r="N112" s="50">
        <v>74.855824682814301</v>
      </c>
    </row>
    <row r="113" spans="1:14" x14ac:dyDescent="0.2">
      <c r="A113" s="57" t="s">
        <v>547</v>
      </c>
      <c r="B113" s="44" t="s">
        <v>548</v>
      </c>
      <c r="C113" s="45">
        <v>25</v>
      </c>
      <c r="D113" s="46" t="s">
        <v>342</v>
      </c>
      <c r="E113" s="47">
        <v>0.57922212797617401</v>
      </c>
      <c r="F113" s="48">
        <v>20.354430379746798</v>
      </c>
      <c r="G113" s="47">
        <v>0.52953514686839298</v>
      </c>
      <c r="H113" s="50">
        <v>2.1914648212226102</v>
      </c>
      <c r="I113" s="76" t="str">
        <f t="shared" si="2"/>
        <v>No</v>
      </c>
      <c r="J113" s="49" t="str">
        <f t="shared" si="3"/>
        <v>No</v>
      </c>
      <c r="K113" s="47">
        <v>0.218328953314925</v>
      </c>
      <c r="L113" s="50">
        <v>80.962025316455694</v>
      </c>
      <c r="M113" s="47">
        <v>0.16384611348866501</v>
      </c>
      <c r="N113" s="50">
        <v>67.358708189157994</v>
      </c>
    </row>
    <row r="114" spans="1:14" x14ac:dyDescent="0.2">
      <c r="A114" s="57" t="s">
        <v>549</v>
      </c>
      <c r="B114" s="44" t="s">
        <v>550</v>
      </c>
      <c r="C114" s="45">
        <v>25</v>
      </c>
      <c r="D114" s="46" t="s">
        <v>342</v>
      </c>
      <c r="E114" s="47">
        <v>0.58464034745018001</v>
      </c>
      <c r="F114" s="48">
        <v>21.3164556962025</v>
      </c>
      <c r="G114" s="47">
        <v>0.52222733329443505</v>
      </c>
      <c r="H114" s="50">
        <v>1.73010380622837</v>
      </c>
      <c r="I114" s="76" t="str">
        <f t="shared" si="2"/>
        <v>No</v>
      </c>
      <c r="J114" s="49" t="str">
        <f t="shared" si="3"/>
        <v>No</v>
      </c>
      <c r="K114" s="47">
        <v>0.222987811003379</v>
      </c>
      <c r="L114" s="50">
        <v>82.481012658227897</v>
      </c>
      <c r="M114" s="47">
        <v>0.178842919123856</v>
      </c>
      <c r="N114" s="50">
        <v>73.317954632833505</v>
      </c>
    </row>
    <row r="115" spans="1:14" x14ac:dyDescent="0.2">
      <c r="A115" s="57" t="s">
        <v>551</v>
      </c>
      <c r="B115" s="44" t="s">
        <v>552</v>
      </c>
      <c r="C115" s="45">
        <v>25</v>
      </c>
      <c r="D115" s="46" t="s">
        <v>342</v>
      </c>
      <c r="E115" s="47">
        <v>0.69133040725997497</v>
      </c>
      <c r="F115" s="48">
        <v>46.227848101265799</v>
      </c>
      <c r="G115" s="47">
        <v>0.61981917316639401</v>
      </c>
      <c r="H115" s="50">
        <v>9.4194540561322597</v>
      </c>
      <c r="I115" s="76" t="str">
        <f t="shared" si="2"/>
        <v>No</v>
      </c>
      <c r="J115" s="49" t="str">
        <f t="shared" si="3"/>
        <v>No</v>
      </c>
      <c r="K115" s="47">
        <v>0.25593056082452598</v>
      </c>
      <c r="L115" s="50">
        <v>89.265822784810098</v>
      </c>
      <c r="M115" s="47">
        <v>0.202278151440897</v>
      </c>
      <c r="N115" s="50">
        <v>80.430603613994606</v>
      </c>
    </row>
    <row r="116" spans="1:14" x14ac:dyDescent="0.2">
      <c r="A116" s="57" t="s">
        <v>553</v>
      </c>
      <c r="B116" s="44" t="s">
        <v>554</v>
      </c>
      <c r="C116" s="45">
        <v>25</v>
      </c>
      <c r="D116" s="46" t="s">
        <v>342</v>
      </c>
      <c r="E116" s="47">
        <v>0.63379054780575805</v>
      </c>
      <c r="F116" s="48">
        <v>32.4050632911392</v>
      </c>
      <c r="G116" s="47">
        <v>0.58393065890941998</v>
      </c>
      <c r="H116" s="50">
        <v>4.6136101499423301</v>
      </c>
      <c r="I116" s="76" t="str">
        <f t="shared" si="2"/>
        <v>No</v>
      </c>
      <c r="J116" s="49" t="str">
        <f t="shared" si="3"/>
        <v>No</v>
      </c>
      <c r="K116" s="47">
        <v>0.26296948285254501</v>
      </c>
      <c r="L116" s="50">
        <v>90.379746835443001</v>
      </c>
      <c r="M116" s="47">
        <v>0.211236601971619</v>
      </c>
      <c r="N116" s="50">
        <v>83.006535947712393</v>
      </c>
    </row>
    <row r="117" spans="1:14" x14ac:dyDescent="0.2">
      <c r="A117" s="57" t="s">
        <v>555</v>
      </c>
      <c r="B117" s="44" t="s">
        <v>556</v>
      </c>
      <c r="C117" s="45">
        <v>44</v>
      </c>
      <c r="D117" s="46" t="s">
        <v>342</v>
      </c>
      <c r="E117" s="47">
        <v>0.87472676762649604</v>
      </c>
      <c r="F117" s="48">
        <v>84.911392405063296</v>
      </c>
      <c r="G117" s="47">
        <v>0.81014498801298795</v>
      </c>
      <c r="H117" s="50">
        <v>42.694497153700198</v>
      </c>
      <c r="I117" s="76" t="str">
        <f t="shared" si="2"/>
        <v>No</v>
      </c>
      <c r="J117" s="49" t="str">
        <f t="shared" si="3"/>
        <v>No</v>
      </c>
      <c r="K117" s="47">
        <v>0.27172276294466202</v>
      </c>
      <c r="L117" s="50">
        <v>91.443037974683506</v>
      </c>
      <c r="M117" s="47">
        <v>0.30292790989849799</v>
      </c>
      <c r="N117" s="50">
        <v>80.834914611005701</v>
      </c>
    </row>
    <row r="118" spans="1:14" x14ac:dyDescent="0.2">
      <c r="A118" s="57" t="s">
        <v>557</v>
      </c>
      <c r="B118" s="44" t="s">
        <v>558</v>
      </c>
      <c r="C118" s="45">
        <v>44</v>
      </c>
      <c r="D118" s="46" t="s">
        <v>342</v>
      </c>
      <c r="E118" s="47">
        <v>0.86574736008021203</v>
      </c>
      <c r="F118" s="48">
        <v>82.936708860759495</v>
      </c>
      <c r="G118" s="47">
        <v>0.79538108407594499</v>
      </c>
      <c r="H118" s="50">
        <v>39.089184060721102</v>
      </c>
      <c r="I118" s="76" t="str">
        <f t="shared" si="2"/>
        <v>No</v>
      </c>
      <c r="J118" s="49" t="str">
        <f t="shared" si="3"/>
        <v>No</v>
      </c>
      <c r="K118" s="47">
        <v>0.13172959542440399</v>
      </c>
      <c r="L118" s="50">
        <v>34.025316455696199</v>
      </c>
      <c r="M118" s="47">
        <v>0.23147438919885899</v>
      </c>
      <c r="N118" s="50">
        <v>55.218216318785601</v>
      </c>
    </row>
    <row r="119" spans="1:14" x14ac:dyDescent="0.2">
      <c r="A119" s="57" t="s">
        <v>559</v>
      </c>
      <c r="B119" s="44" t="s">
        <v>560</v>
      </c>
      <c r="C119" s="45">
        <v>25</v>
      </c>
      <c r="D119" s="46" t="s">
        <v>342</v>
      </c>
      <c r="E119" s="47">
        <v>0.58306489036188303</v>
      </c>
      <c r="F119" s="48">
        <v>21.1139240506329</v>
      </c>
      <c r="G119" s="47">
        <v>0.58525032039504798</v>
      </c>
      <c r="H119" s="50">
        <v>5.0749711649365601</v>
      </c>
      <c r="I119" s="76" t="str">
        <f t="shared" si="2"/>
        <v>No</v>
      </c>
      <c r="J119" s="49" t="str">
        <f t="shared" si="3"/>
        <v>No</v>
      </c>
      <c r="K119" s="47">
        <v>0.19387104571731301</v>
      </c>
      <c r="L119" s="50">
        <v>71.392405063291093</v>
      </c>
      <c r="M119" s="47">
        <v>0.146974868473596</v>
      </c>
      <c r="N119" s="50">
        <v>57.900807381776197</v>
      </c>
    </row>
    <row r="120" spans="1:14" x14ac:dyDescent="0.2">
      <c r="A120" s="57" t="s">
        <v>561</v>
      </c>
      <c r="B120" s="44" t="s">
        <v>562</v>
      </c>
      <c r="C120" s="45">
        <v>25</v>
      </c>
      <c r="D120" s="46" t="s">
        <v>342</v>
      </c>
      <c r="E120" s="47">
        <v>0.65504062287679898</v>
      </c>
      <c r="F120" s="48">
        <v>37.518987341772203</v>
      </c>
      <c r="G120" s="47">
        <v>0.63279289247398396</v>
      </c>
      <c r="H120" s="50">
        <v>11.726259131103401</v>
      </c>
      <c r="I120" s="76" t="str">
        <f t="shared" si="2"/>
        <v>No</v>
      </c>
      <c r="J120" s="49" t="str">
        <f t="shared" si="3"/>
        <v>No</v>
      </c>
      <c r="K120" s="47">
        <v>0.32966715543088398</v>
      </c>
      <c r="L120" s="50">
        <v>95.848101265822805</v>
      </c>
      <c r="M120" s="47">
        <v>0.228372057603419</v>
      </c>
      <c r="N120" s="50">
        <v>87.081891580161496</v>
      </c>
    </row>
    <row r="121" spans="1:14" x14ac:dyDescent="0.2">
      <c r="A121" s="57" t="s">
        <v>563</v>
      </c>
      <c r="B121" s="44" t="s">
        <v>564</v>
      </c>
      <c r="C121" s="45">
        <v>44</v>
      </c>
      <c r="D121" s="46" t="s">
        <v>342</v>
      </c>
      <c r="E121" s="47">
        <v>0.80967938807509798</v>
      </c>
      <c r="F121" s="48">
        <v>70.632911392405106</v>
      </c>
      <c r="G121" s="47">
        <v>0.73046059869844704</v>
      </c>
      <c r="H121" s="50">
        <v>27.3244781783681</v>
      </c>
      <c r="I121" s="76" t="str">
        <f t="shared" si="2"/>
        <v>No</v>
      </c>
      <c r="J121" s="49" t="str">
        <f t="shared" si="3"/>
        <v>No</v>
      </c>
      <c r="K121" s="47">
        <v>0.196630955170354</v>
      </c>
      <c r="L121" s="50">
        <v>72.759493670886101</v>
      </c>
      <c r="M121" s="47">
        <v>0.31469818332924498</v>
      </c>
      <c r="N121" s="50">
        <v>84.250474383301693</v>
      </c>
    </row>
    <row r="122" spans="1:14" x14ac:dyDescent="0.2">
      <c r="A122" s="57" t="s">
        <v>565</v>
      </c>
      <c r="B122" s="44" t="s">
        <v>566</v>
      </c>
      <c r="C122" s="45">
        <v>44</v>
      </c>
      <c r="D122" s="46" t="s">
        <v>342</v>
      </c>
      <c r="E122" s="47">
        <v>0.74750689633697898</v>
      </c>
      <c r="F122" s="48">
        <v>58.227848101265799</v>
      </c>
      <c r="G122" s="47">
        <v>0.56712150368314995</v>
      </c>
      <c r="H122" s="50">
        <v>8.1593927893738094</v>
      </c>
      <c r="I122" s="76" t="str">
        <f t="shared" si="2"/>
        <v>No</v>
      </c>
      <c r="J122" s="49" t="str">
        <f t="shared" si="3"/>
        <v>No</v>
      </c>
      <c r="K122" s="47">
        <v>0.22376898612013699</v>
      </c>
      <c r="L122" s="50">
        <v>82.734177215189902</v>
      </c>
      <c r="M122" s="47">
        <v>0.46022682797205799</v>
      </c>
      <c r="N122" s="50">
        <v>98.481973434535107</v>
      </c>
    </row>
    <row r="123" spans="1:14" x14ac:dyDescent="0.2">
      <c r="A123" s="57" t="s">
        <v>567</v>
      </c>
      <c r="B123" s="44" t="s">
        <v>568</v>
      </c>
      <c r="C123" s="45">
        <v>44</v>
      </c>
      <c r="D123" s="46" t="s">
        <v>342</v>
      </c>
      <c r="E123" s="47">
        <v>0.87409755892591201</v>
      </c>
      <c r="F123" s="48">
        <v>84.708860759493703</v>
      </c>
      <c r="G123" s="47">
        <v>0.82185094748245802</v>
      </c>
      <c r="H123" s="50">
        <v>47.438330170778002</v>
      </c>
      <c r="I123" s="76" t="str">
        <f t="shared" si="2"/>
        <v>No</v>
      </c>
      <c r="J123" s="49" t="str">
        <f t="shared" si="3"/>
        <v>No</v>
      </c>
      <c r="K123" s="47">
        <v>0.29343933545590301</v>
      </c>
      <c r="L123" s="50">
        <v>94.025316455696199</v>
      </c>
      <c r="M123" s="47">
        <v>0.33324436112397499</v>
      </c>
      <c r="N123" s="50">
        <v>87.096774193548399</v>
      </c>
    </row>
    <row r="124" spans="1:14" x14ac:dyDescent="0.2">
      <c r="A124" s="57" t="s">
        <v>569</v>
      </c>
      <c r="B124" s="44" t="s">
        <v>570</v>
      </c>
      <c r="C124" s="45">
        <v>44</v>
      </c>
      <c r="D124" s="46" t="s">
        <v>342</v>
      </c>
      <c r="E124" s="47">
        <v>0.81979869695201801</v>
      </c>
      <c r="F124" s="48">
        <v>72.4050632911392</v>
      </c>
      <c r="G124" s="47">
        <v>0.75614551703468502</v>
      </c>
      <c r="H124" s="50">
        <v>31.3092979127135</v>
      </c>
      <c r="I124" s="76" t="str">
        <f t="shared" si="2"/>
        <v>No</v>
      </c>
      <c r="J124" s="49" t="str">
        <f t="shared" si="3"/>
        <v>No</v>
      </c>
      <c r="K124" s="47">
        <v>0.146775185694732</v>
      </c>
      <c r="L124" s="50">
        <v>44.506329113923996</v>
      </c>
      <c r="M124" s="47">
        <v>0.180003198803491</v>
      </c>
      <c r="N124" s="50">
        <v>34.155597722960202</v>
      </c>
    </row>
    <row r="125" spans="1:14" x14ac:dyDescent="0.2">
      <c r="A125" s="147" t="s">
        <v>571</v>
      </c>
      <c r="B125" s="44" t="s">
        <v>572</v>
      </c>
      <c r="C125" s="45">
        <v>44</v>
      </c>
      <c r="D125" s="46" t="s">
        <v>342</v>
      </c>
      <c r="E125" s="47">
        <v>0.93260087101327904</v>
      </c>
      <c r="F125" s="48">
        <v>97.822784810126606</v>
      </c>
      <c r="G125" s="47">
        <v>0.91310770555117304</v>
      </c>
      <c r="H125" s="50">
        <v>95.0664136622391</v>
      </c>
      <c r="I125" s="76" t="str">
        <f t="shared" si="2"/>
        <v>Yes</v>
      </c>
      <c r="J125" s="49" t="str">
        <f t="shared" si="3"/>
        <v>Yes</v>
      </c>
      <c r="K125" s="47">
        <v>0.22496144002080701</v>
      </c>
      <c r="L125" s="50">
        <v>82.886075949367097</v>
      </c>
      <c r="M125" s="47">
        <v>0.27135933192492401</v>
      </c>
      <c r="N125" s="50">
        <v>71.916508538899393</v>
      </c>
    </row>
    <row r="126" spans="1:14" x14ac:dyDescent="0.2">
      <c r="A126" s="57" t="s">
        <v>573</v>
      </c>
      <c r="B126" s="44" t="s">
        <v>574</v>
      </c>
      <c r="C126" s="45">
        <v>44</v>
      </c>
      <c r="D126" s="46" t="s">
        <v>342</v>
      </c>
      <c r="E126" s="47">
        <v>0.83757435983358897</v>
      </c>
      <c r="F126" s="48">
        <v>76.4050632911392</v>
      </c>
      <c r="G126" s="47">
        <v>0.78485336541413997</v>
      </c>
      <c r="H126" s="50">
        <v>37.191650853889897</v>
      </c>
      <c r="I126" s="76" t="str">
        <f t="shared" si="2"/>
        <v>No</v>
      </c>
      <c r="J126" s="49" t="str">
        <f t="shared" si="3"/>
        <v>No</v>
      </c>
      <c r="K126" s="47">
        <v>0.320411650757017</v>
      </c>
      <c r="L126" s="50">
        <v>95.291139240506297</v>
      </c>
      <c r="M126" s="47">
        <v>0.42095380242791502</v>
      </c>
      <c r="N126" s="50">
        <v>93.927893738140398</v>
      </c>
    </row>
    <row r="127" spans="1:14" x14ac:dyDescent="0.2">
      <c r="A127" s="57" t="s">
        <v>575</v>
      </c>
      <c r="B127" s="44" t="s">
        <v>576</v>
      </c>
      <c r="C127" s="45">
        <v>44</v>
      </c>
      <c r="D127" s="46" t="s">
        <v>342</v>
      </c>
      <c r="E127" s="47">
        <v>0.90153666857191805</v>
      </c>
      <c r="F127" s="48">
        <v>92</v>
      </c>
      <c r="G127" s="47">
        <v>0.86779900587093195</v>
      </c>
      <c r="H127" s="50">
        <v>69.449715370019007</v>
      </c>
      <c r="I127" s="76" t="str">
        <f t="shared" si="2"/>
        <v>No</v>
      </c>
      <c r="J127" s="49" t="str">
        <f t="shared" si="3"/>
        <v>No</v>
      </c>
      <c r="K127" s="47">
        <v>0.22002820035272999</v>
      </c>
      <c r="L127" s="50">
        <v>81.367088607594894</v>
      </c>
      <c r="M127" s="47">
        <v>0.251373117788109</v>
      </c>
      <c r="N127" s="50">
        <v>64.705882352941202</v>
      </c>
    </row>
    <row r="128" spans="1:14" x14ac:dyDescent="0.2">
      <c r="A128" s="57" t="s">
        <v>577</v>
      </c>
      <c r="B128" s="44" t="s">
        <v>578</v>
      </c>
      <c r="C128" s="45">
        <v>44</v>
      </c>
      <c r="D128" s="46" t="s">
        <v>342</v>
      </c>
      <c r="E128" s="47">
        <v>0.90311234016247499</v>
      </c>
      <c r="F128" s="48">
        <v>92.202531645569593</v>
      </c>
      <c r="G128" s="47">
        <v>0.86103821857958596</v>
      </c>
      <c r="H128" s="50">
        <v>64.895635673624298</v>
      </c>
      <c r="I128" s="76" t="str">
        <f t="shared" si="2"/>
        <v>No</v>
      </c>
      <c r="J128" s="49" t="str">
        <f t="shared" si="3"/>
        <v>No</v>
      </c>
      <c r="K128" s="47">
        <v>0.218653044805455</v>
      </c>
      <c r="L128" s="50">
        <v>81.113924050632903</v>
      </c>
      <c r="M128" s="47">
        <v>0.280542574243065</v>
      </c>
      <c r="N128" s="50">
        <v>75.142314990512304</v>
      </c>
    </row>
    <row r="129" spans="1:14" x14ac:dyDescent="0.2">
      <c r="A129" s="57" t="s">
        <v>579</v>
      </c>
      <c r="B129" s="44" t="s">
        <v>580</v>
      </c>
      <c r="C129" s="45">
        <v>44</v>
      </c>
      <c r="D129" s="46" t="s">
        <v>342</v>
      </c>
      <c r="E129" s="47">
        <v>0.87020183517289595</v>
      </c>
      <c r="F129" s="48">
        <v>83.746835443037995</v>
      </c>
      <c r="G129" s="47">
        <v>0.82169653403468901</v>
      </c>
      <c r="H129" s="50">
        <v>47.058823529411796</v>
      </c>
      <c r="I129" s="76" t="str">
        <f t="shared" si="2"/>
        <v>No</v>
      </c>
      <c r="J129" s="49" t="str">
        <f t="shared" si="3"/>
        <v>No</v>
      </c>
      <c r="K129" s="47">
        <v>0.22629631267341899</v>
      </c>
      <c r="L129" s="50">
        <v>83.392405063291093</v>
      </c>
      <c r="M129" s="47">
        <v>0.29190569259323201</v>
      </c>
      <c r="N129" s="50">
        <v>79.127134724857697</v>
      </c>
    </row>
    <row r="130" spans="1:14" x14ac:dyDescent="0.2">
      <c r="A130" s="57" t="s">
        <v>581</v>
      </c>
      <c r="B130" s="44" t="s">
        <v>582</v>
      </c>
      <c r="C130" s="45">
        <v>44</v>
      </c>
      <c r="D130" s="46" t="s">
        <v>342</v>
      </c>
      <c r="E130" s="47">
        <v>0.88610987559648102</v>
      </c>
      <c r="F130" s="48">
        <v>87.696202531645596</v>
      </c>
      <c r="G130" s="47">
        <v>0.842867309047719</v>
      </c>
      <c r="H130" s="50">
        <v>55.407969639468703</v>
      </c>
      <c r="I130" s="76" t="str">
        <f t="shared" si="2"/>
        <v>No</v>
      </c>
      <c r="J130" s="49" t="str">
        <f t="shared" si="3"/>
        <v>No</v>
      </c>
      <c r="K130" s="47">
        <v>0.26133630797644097</v>
      </c>
      <c r="L130" s="50">
        <v>90.025316455696199</v>
      </c>
      <c r="M130" s="47">
        <v>0.29370300880091599</v>
      </c>
      <c r="N130" s="50">
        <v>79.506641366223903</v>
      </c>
    </row>
    <row r="131" spans="1:14" x14ac:dyDescent="0.2">
      <c r="A131" s="57" t="s">
        <v>583</v>
      </c>
      <c r="B131" s="44" t="s">
        <v>584</v>
      </c>
      <c r="C131" s="45">
        <v>44</v>
      </c>
      <c r="D131" s="46" t="s">
        <v>342</v>
      </c>
      <c r="E131" s="47">
        <v>0.864887165732656</v>
      </c>
      <c r="F131" s="48">
        <v>82.734177215189902</v>
      </c>
      <c r="G131" s="47">
        <v>0.80237202972477295</v>
      </c>
      <c r="H131" s="50">
        <v>40.227703984819698</v>
      </c>
      <c r="I131" s="76" t="str">
        <f t="shared" si="2"/>
        <v>No</v>
      </c>
      <c r="J131" s="49" t="str">
        <f t="shared" si="3"/>
        <v>No</v>
      </c>
      <c r="K131" s="47">
        <v>0.24034348447640799</v>
      </c>
      <c r="L131" s="50">
        <v>86.531645569620295</v>
      </c>
      <c r="M131" s="47">
        <v>0.29824248743264897</v>
      </c>
      <c r="N131" s="50">
        <v>80.455407969639495</v>
      </c>
    </row>
    <row r="132" spans="1:14" x14ac:dyDescent="0.2">
      <c r="A132" s="57" t="s">
        <v>585</v>
      </c>
      <c r="B132" s="44" t="s">
        <v>586</v>
      </c>
      <c r="C132" s="45">
        <v>44</v>
      </c>
      <c r="D132" s="46" t="s">
        <v>342</v>
      </c>
      <c r="E132" s="47">
        <v>0.88902227645392395</v>
      </c>
      <c r="F132" s="48">
        <v>88.860759493670898</v>
      </c>
      <c r="G132" s="47">
        <v>0.83687624975971497</v>
      </c>
      <c r="H132" s="50">
        <v>52.941176470588204</v>
      </c>
      <c r="I132" s="76" t="str">
        <f t="shared" si="2"/>
        <v>No</v>
      </c>
      <c r="J132" s="49" t="str">
        <f t="shared" si="3"/>
        <v>No</v>
      </c>
      <c r="K132" s="47">
        <v>0.375878602215661</v>
      </c>
      <c r="L132" s="50">
        <v>97.2151898734177</v>
      </c>
      <c r="M132" s="47">
        <v>0.43093795504005999</v>
      </c>
      <c r="N132" s="50">
        <v>95.0664136622391</v>
      </c>
    </row>
    <row r="133" spans="1:14" x14ac:dyDescent="0.2">
      <c r="A133" s="57" t="s">
        <v>587</v>
      </c>
      <c r="B133" s="44" t="s">
        <v>588</v>
      </c>
      <c r="C133" s="45">
        <v>44</v>
      </c>
      <c r="D133" s="46" t="s">
        <v>342</v>
      </c>
      <c r="E133" s="47">
        <v>0.89819300282277403</v>
      </c>
      <c r="F133" s="48">
        <v>91.341772151898695</v>
      </c>
      <c r="G133" s="47">
        <v>0.85748309290702796</v>
      </c>
      <c r="H133" s="50">
        <v>62.239089184060703</v>
      </c>
      <c r="I133" s="76" t="str">
        <f t="shared" si="2"/>
        <v>No</v>
      </c>
      <c r="J133" s="49" t="str">
        <f t="shared" si="3"/>
        <v>No</v>
      </c>
      <c r="K133" s="47">
        <v>0.14895771298115301</v>
      </c>
      <c r="L133" s="50">
        <v>46.278481012658197</v>
      </c>
      <c r="M133" s="47">
        <v>0.17910941827503801</v>
      </c>
      <c r="N133" s="50">
        <v>33.776091081593897</v>
      </c>
    </row>
    <row r="134" spans="1:14" x14ac:dyDescent="0.2">
      <c r="A134" s="57" t="s">
        <v>589</v>
      </c>
      <c r="B134" s="44" t="s">
        <v>590</v>
      </c>
      <c r="C134" s="45">
        <v>44</v>
      </c>
      <c r="D134" s="46" t="s">
        <v>342</v>
      </c>
      <c r="E134" s="47">
        <v>0.90707101922894096</v>
      </c>
      <c r="F134" s="48">
        <v>93.2151898734177</v>
      </c>
      <c r="G134" s="47">
        <v>0.85696561212562505</v>
      </c>
      <c r="H134" s="50">
        <v>62.0493358633776</v>
      </c>
      <c r="I134" s="76" t="str">
        <f t="shared" si="2"/>
        <v>No</v>
      </c>
      <c r="J134" s="49" t="str">
        <f t="shared" si="3"/>
        <v>No</v>
      </c>
      <c r="K134" s="47">
        <v>0.38896783991551098</v>
      </c>
      <c r="L134" s="50">
        <v>97.670886075949397</v>
      </c>
      <c r="M134" s="47">
        <v>0.43769285737006203</v>
      </c>
      <c r="N134" s="50">
        <v>95.635673624288401</v>
      </c>
    </row>
    <row r="135" spans="1:14" x14ac:dyDescent="0.2">
      <c r="A135" s="147" t="s">
        <v>591</v>
      </c>
      <c r="B135" s="44" t="s">
        <v>592</v>
      </c>
      <c r="C135" s="45">
        <v>44</v>
      </c>
      <c r="D135" s="46" t="s">
        <v>342</v>
      </c>
      <c r="E135" s="47">
        <v>0.931034486683742</v>
      </c>
      <c r="F135" s="48">
        <v>97.316455696202496</v>
      </c>
      <c r="G135" s="47">
        <v>0.90025142258520197</v>
      </c>
      <c r="H135" s="50">
        <v>88.994307400379498</v>
      </c>
      <c r="I135" s="76" t="str">
        <f t="shared" ref="I135:I198" si="4">IF(AND(F135&gt;=90,H135&gt;=90),"Yes","No")</f>
        <v>No</v>
      </c>
      <c r="J135" s="49" t="str">
        <f t="shared" ref="J135:J198" si="5">IF(AND(F135&gt;=75,H135&gt;=75),"Yes","No")</f>
        <v>Yes</v>
      </c>
      <c r="K135" s="47">
        <v>0.226019370964052</v>
      </c>
      <c r="L135" s="50">
        <v>83.341772151898695</v>
      </c>
      <c r="M135" s="47">
        <v>0.25826445493916</v>
      </c>
      <c r="N135" s="50">
        <v>68.5009487666034</v>
      </c>
    </row>
    <row r="136" spans="1:14" x14ac:dyDescent="0.2">
      <c r="A136" s="57" t="s">
        <v>593</v>
      </c>
      <c r="B136" s="44" t="s">
        <v>594</v>
      </c>
      <c r="C136" s="45">
        <v>44</v>
      </c>
      <c r="D136" s="46" t="s">
        <v>342</v>
      </c>
      <c r="E136" s="47">
        <v>0.89431433145746597</v>
      </c>
      <c r="F136" s="48">
        <v>90.379746835443001</v>
      </c>
      <c r="G136" s="47">
        <v>0.84602609774770599</v>
      </c>
      <c r="H136" s="50">
        <v>56.546489563567398</v>
      </c>
      <c r="I136" s="76" t="str">
        <f t="shared" si="4"/>
        <v>No</v>
      </c>
      <c r="J136" s="49" t="str">
        <f t="shared" si="5"/>
        <v>No</v>
      </c>
      <c r="K136" s="47">
        <v>0.17761801628722801</v>
      </c>
      <c r="L136" s="50">
        <v>64.050632911392398</v>
      </c>
      <c r="M136" s="47">
        <v>0.23143905764578401</v>
      </c>
      <c r="N136" s="50">
        <v>55.028462998102498</v>
      </c>
    </row>
    <row r="137" spans="1:14" x14ac:dyDescent="0.2">
      <c r="A137" s="57" t="s">
        <v>595</v>
      </c>
      <c r="B137" s="44" t="s">
        <v>596</v>
      </c>
      <c r="C137" s="45">
        <v>44</v>
      </c>
      <c r="D137" s="46" t="s">
        <v>342</v>
      </c>
      <c r="E137" s="47">
        <v>0.82379572721261995</v>
      </c>
      <c r="F137" s="48">
        <v>73.164556962025301</v>
      </c>
      <c r="G137" s="47">
        <v>0.75841955650512605</v>
      </c>
      <c r="H137" s="50">
        <v>31.688804554079699</v>
      </c>
      <c r="I137" s="76" t="str">
        <f t="shared" si="4"/>
        <v>No</v>
      </c>
      <c r="J137" s="49" t="str">
        <f t="shared" si="5"/>
        <v>No</v>
      </c>
      <c r="K137" s="47">
        <v>0.26135819573443803</v>
      </c>
      <c r="L137" s="50">
        <v>90.075949367088597</v>
      </c>
      <c r="M137" s="47">
        <v>0.29373475806344901</v>
      </c>
      <c r="N137" s="50">
        <v>79.696394686906999</v>
      </c>
    </row>
    <row r="138" spans="1:14" x14ac:dyDescent="0.2">
      <c r="A138" s="57" t="s">
        <v>597</v>
      </c>
      <c r="B138" s="44" t="s">
        <v>598</v>
      </c>
      <c r="C138" s="45">
        <v>44</v>
      </c>
      <c r="D138" s="46" t="s">
        <v>342</v>
      </c>
      <c r="E138" s="47">
        <v>0.855551617412601</v>
      </c>
      <c r="F138" s="48">
        <v>80.4050632911392</v>
      </c>
      <c r="G138" s="47">
        <v>0.79356462138753803</v>
      </c>
      <c r="H138" s="50">
        <v>38.519924098671702</v>
      </c>
      <c r="I138" s="76" t="str">
        <f t="shared" si="4"/>
        <v>No</v>
      </c>
      <c r="J138" s="49" t="str">
        <f t="shared" si="5"/>
        <v>No</v>
      </c>
      <c r="K138" s="47">
        <v>0.17341443207082999</v>
      </c>
      <c r="L138" s="50">
        <v>61.721518987341803</v>
      </c>
      <c r="M138" s="47">
        <v>0.215335603200909</v>
      </c>
      <c r="N138" s="50">
        <v>47.438330170778002</v>
      </c>
    </row>
    <row r="139" spans="1:14" x14ac:dyDescent="0.2">
      <c r="A139" s="57" t="s">
        <v>599</v>
      </c>
      <c r="B139" s="44" t="s">
        <v>600</v>
      </c>
      <c r="C139" s="45">
        <v>44</v>
      </c>
      <c r="D139" s="46" t="s">
        <v>342</v>
      </c>
      <c r="E139" s="47">
        <v>0.87907961005089996</v>
      </c>
      <c r="F139" s="48">
        <v>85.974683544303801</v>
      </c>
      <c r="G139" s="47">
        <v>0.83976320185908304</v>
      </c>
      <c r="H139" s="50">
        <v>53.510436432637597</v>
      </c>
      <c r="I139" s="76" t="str">
        <f t="shared" si="4"/>
        <v>No</v>
      </c>
      <c r="J139" s="49" t="str">
        <f t="shared" si="5"/>
        <v>No</v>
      </c>
      <c r="K139" s="47">
        <v>0.147024667152032</v>
      </c>
      <c r="L139" s="50">
        <v>44.658227848101298</v>
      </c>
      <c r="M139" s="47">
        <v>0.199031844562023</v>
      </c>
      <c r="N139" s="50">
        <v>41.745730550284598</v>
      </c>
    </row>
    <row r="140" spans="1:14" x14ac:dyDescent="0.2">
      <c r="A140" s="57" t="s">
        <v>601</v>
      </c>
      <c r="B140" s="44" t="s">
        <v>602</v>
      </c>
      <c r="C140" s="45">
        <v>25</v>
      </c>
      <c r="D140" s="46" t="s">
        <v>342</v>
      </c>
      <c r="E140" s="47">
        <v>0.69601141007219203</v>
      </c>
      <c r="F140" s="48">
        <v>47.1898734177215</v>
      </c>
      <c r="G140" s="47">
        <v>0.61898575606986095</v>
      </c>
      <c r="H140" s="50">
        <v>9.2656670511341801</v>
      </c>
      <c r="I140" s="76" t="str">
        <f t="shared" si="4"/>
        <v>No</v>
      </c>
      <c r="J140" s="49" t="str">
        <f t="shared" si="5"/>
        <v>No</v>
      </c>
      <c r="K140" s="47">
        <v>0.26371684363511</v>
      </c>
      <c r="L140" s="50">
        <v>90.531645569620295</v>
      </c>
      <c r="M140" s="47">
        <v>0.205199590333905</v>
      </c>
      <c r="N140" s="50">
        <v>81.353325643983098</v>
      </c>
    </row>
    <row r="141" spans="1:14" x14ac:dyDescent="0.2">
      <c r="A141" s="57" t="s">
        <v>603</v>
      </c>
      <c r="B141" s="44" t="s">
        <v>604</v>
      </c>
      <c r="C141" s="45">
        <v>25</v>
      </c>
      <c r="D141" s="46" t="s">
        <v>342</v>
      </c>
      <c r="E141" s="47">
        <v>0.74851970745226404</v>
      </c>
      <c r="F141" s="48">
        <v>58.531645569620302</v>
      </c>
      <c r="G141" s="47">
        <v>0.70738238554838395</v>
      </c>
      <c r="H141" s="50">
        <v>26.682045367166499</v>
      </c>
      <c r="I141" s="76" t="str">
        <f t="shared" si="4"/>
        <v>No</v>
      </c>
      <c r="J141" s="49" t="str">
        <f t="shared" si="5"/>
        <v>No</v>
      </c>
      <c r="K141" s="47">
        <v>0.21746457894583099</v>
      </c>
      <c r="L141" s="50">
        <v>80.658227848101305</v>
      </c>
      <c r="M141" s="47">
        <v>0.17941187616503099</v>
      </c>
      <c r="N141" s="50">
        <v>73.740868896578206</v>
      </c>
    </row>
    <row r="142" spans="1:14" x14ac:dyDescent="0.2">
      <c r="A142" s="57" t="s">
        <v>605</v>
      </c>
      <c r="B142" s="44" t="s">
        <v>606</v>
      </c>
      <c r="C142" s="45">
        <v>25</v>
      </c>
      <c r="D142" s="46" t="s">
        <v>342</v>
      </c>
      <c r="E142" s="47">
        <v>0.77365853486894898</v>
      </c>
      <c r="F142" s="48">
        <v>63.088607594936697</v>
      </c>
      <c r="G142" s="47">
        <v>0.73665411155514204</v>
      </c>
      <c r="H142" s="50">
        <v>32.641291810841999</v>
      </c>
      <c r="I142" s="76" t="str">
        <f t="shared" si="4"/>
        <v>No</v>
      </c>
      <c r="J142" s="49" t="str">
        <f t="shared" si="5"/>
        <v>No</v>
      </c>
      <c r="K142" s="47">
        <v>0.17595465752033801</v>
      </c>
      <c r="L142" s="50">
        <v>63.1898734177215</v>
      </c>
      <c r="M142" s="47">
        <v>0.151670985931117</v>
      </c>
      <c r="N142" s="50">
        <v>60.7843137254902</v>
      </c>
    </row>
    <row r="143" spans="1:14" x14ac:dyDescent="0.2">
      <c r="A143" s="57" t="s">
        <v>607</v>
      </c>
      <c r="B143" s="44" t="s">
        <v>608</v>
      </c>
      <c r="C143" s="45">
        <v>25</v>
      </c>
      <c r="D143" s="46" t="s">
        <v>342</v>
      </c>
      <c r="E143" s="47">
        <v>0.67747505845539102</v>
      </c>
      <c r="F143" s="48">
        <v>43.493670886075897</v>
      </c>
      <c r="G143" s="47">
        <v>0.65807754391123596</v>
      </c>
      <c r="H143" s="50">
        <v>17.1472510572857</v>
      </c>
      <c r="I143" s="76" t="str">
        <f t="shared" si="4"/>
        <v>No</v>
      </c>
      <c r="J143" s="49" t="str">
        <f t="shared" si="5"/>
        <v>No</v>
      </c>
      <c r="K143" s="47">
        <v>0.19813310163932299</v>
      </c>
      <c r="L143" s="50">
        <v>73.417721518987307</v>
      </c>
      <c r="M143" s="47">
        <v>0.16889959817995301</v>
      </c>
      <c r="N143" s="50">
        <v>69.050365244136898</v>
      </c>
    </row>
    <row r="144" spans="1:14" x14ac:dyDescent="0.2">
      <c r="A144" s="57" t="s">
        <v>609</v>
      </c>
      <c r="B144" s="44" t="s">
        <v>610</v>
      </c>
      <c r="C144" s="45">
        <v>25</v>
      </c>
      <c r="D144" s="46" t="s">
        <v>342</v>
      </c>
      <c r="E144" s="47">
        <v>0.71992724835779098</v>
      </c>
      <c r="F144" s="48">
        <v>52.962025316455701</v>
      </c>
      <c r="G144" s="47">
        <v>0.68723117562802605</v>
      </c>
      <c r="H144" s="50">
        <v>22.606689734717399</v>
      </c>
      <c r="I144" s="76" t="str">
        <f t="shared" si="4"/>
        <v>No</v>
      </c>
      <c r="J144" s="49" t="str">
        <f t="shared" si="5"/>
        <v>No</v>
      </c>
      <c r="K144" s="47">
        <v>0.22224614201148199</v>
      </c>
      <c r="L144" s="50">
        <v>82.025316455696199</v>
      </c>
      <c r="M144" s="47">
        <v>0.189577243845898</v>
      </c>
      <c r="N144" s="50">
        <v>76.624375240292196</v>
      </c>
    </row>
    <row r="145" spans="1:14" x14ac:dyDescent="0.2">
      <c r="A145" s="57" t="s">
        <v>611</v>
      </c>
      <c r="B145" s="44" t="s">
        <v>612</v>
      </c>
      <c r="C145" s="45">
        <v>25</v>
      </c>
      <c r="D145" s="46" t="s">
        <v>342</v>
      </c>
      <c r="E145" s="47">
        <v>0.77603300903745698</v>
      </c>
      <c r="F145" s="48">
        <v>63.696202531645604</v>
      </c>
      <c r="G145" s="47">
        <v>0.75555655848648695</v>
      </c>
      <c r="H145" s="50">
        <v>36.985774702037702</v>
      </c>
      <c r="I145" s="76" t="str">
        <f t="shared" si="4"/>
        <v>No</v>
      </c>
      <c r="J145" s="49" t="str">
        <f t="shared" si="5"/>
        <v>No</v>
      </c>
      <c r="K145" s="47">
        <v>0.181301727278457</v>
      </c>
      <c r="L145" s="50">
        <v>65.721518987341796</v>
      </c>
      <c r="M145" s="47">
        <v>0.15260513525009001</v>
      </c>
      <c r="N145" s="50">
        <v>61.437908496732</v>
      </c>
    </row>
    <row r="146" spans="1:14" x14ac:dyDescent="0.2">
      <c r="A146" s="57" t="s">
        <v>613</v>
      </c>
      <c r="B146" s="44" t="s">
        <v>614</v>
      </c>
      <c r="C146" s="45">
        <v>25</v>
      </c>
      <c r="D146" s="46" t="s">
        <v>342</v>
      </c>
      <c r="E146" s="47">
        <v>0.66790796449607703</v>
      </c>
      <c r="F146" s="48">
        <v>40.556962025316501</v>
      </c>
      <c r="G146" s="47">
        <v>0.64067894351660604</v>
      </c>
      <c r="H146" s="50">
        <v>13.2256824298347</v>
      </c>
      <c r="I146" s="76" t="str">
        <f t="shared" si="4"/>
        <v>No</v>
      </c>
      <c r="J146" s="49" t="str">
        <f t="shared" si="5"/>
        <v>No</v>
      </c>
      <c r="K146" s="47">
        <v>0.16247665042846801</v>
      </c>
      <c r="L146" s="50">
        <v>55.291139240506297</v>
      </c>
      <c r="M146" s="47">
        <v>0.13769794151421</v>
      </c>
      <c r="N146" s="50">
        <v>51.903114186851198</v>
      </c>
    </row>
    <row r="147" spans="1:14" x14ac:dyDescent="0.2">
      <c r="A147" s="57" t="s">
        <v>615</v>
      </c>
      <c r="B147" s="44" t="s">
        <v>615</v>
      </c>
      <c r="C147" s="45">
        <v>25</v>
      </c>
      <c r="D147" s="46" t="s">
        <v>342</v>
      </c>
      <c r="E147" s="47">
        <v>0.64978424428991099</v>
      </c>
      <c r="F147" s="48">
        <v>36.506329113924103</v>
      </c>
      <c r="G147" s="47">
        <v>0.77842201801086897</v>
      </c>
      <c r="H147" s="50">
        <v>44.521337946943497</v>
      </c>
      <c r="I147" s="76" t="str">
        <f t="shared" si="4"/>
        <v>No</v>
      </c>
      <c r="J147" s="49" t="str">
        <f t="shared" si="5"/>
        <v>No</v>
      </c>
      <c r="K147" s="47">
        <v>0.190710605629001</v>
      </c>
      <c r="L147" s="50">
        <v>69.974683544303801</v>
      </c>
      <c r="M147" s="47">
        <v>0.174090889787651</v>
      </c>
      <c r="N147" s="50">
        <v>71.318723567858498</v>
      </c>
    </row>
    <row r="148" spans="1:14" x14ac:dyDescent="0.2">
      <c r="A148" s="57" t="s">
        <v>616</v>
      </c>
      <c r="B148" s="44" t="s">
        <v>617</v>
      </c>
      <c r="C148" s="45">
        <v>25</v>
      </c>
      <c r="D148" s="46" t="s">
        <v>342</v>
      </c>
      <c r="E148" s="47">
        <v>0.80407830060379304</v>
      </c>
      <c r="F148" s="48">
        <v>69.012658227848107</v>
      </c>
      <c r="G148" s="47">
        <v>0.792308536793637</v>
      </c>
      <c r="H148" s="50">
        <v>50.634371395617102</v>
      </c>
      <c r="I148" s="76" t="str">
        <f t="shared" si="4"/>
        <v>No</v>
      </c>
      <c r="J148" s="49" t="str">
        <f t="shared" si="5"/>
        <v>No</v>
      </c>
      <c r="K148" s="47">
        <v>0.20987073057872299</v>
      </c>
      <c r="L148" s="50">
        <v>78.278481012658204</v>
      </c>
      <c r="M148" s="47">
        <v>0.18914149429220301</v>
      </c>
      <c r="N148" s="50">
        <v>76.509034986543597</v>
      </c>
    </row>
    <row r="149" spans="1:14" x14ac:dyDescent="0.2">
      <c r="A149" s="57" t="s">
        <v>618</v>
      </c>
      <c r="B149" s="44" t="s">
        <v>619</v>
      </c>
      <c r="C149" s="45">
        <v>25</v>
      </c>
      <c r="D149" s="46" t="s">
        <v>342</v>
      </c>
      <c r="E149" s="47">
        <v>0.719384018148997</v>
      </c>
      <c r="F149" s="48">
        <v>52.911392405063303</v>
      </c>
      <c r="G149" s="47">
        <v>0.68550554043708101</v>
      </c>
      <c r="H149" s="50">
        <v>22.106881968473701</v>
      </c>
      <c r="I149" s="76" t="str">
        <f t="shared" si="4"/>
        <v>No</v>
      </c>
      <c r="J149" s="49" t="str">
        <f t="shared" si="5"/>
        <v>No</v>
      </c>
      <c r="K149" s="47">
        <v>0.194845430044328</v>
      </c>
      <c r="L149" s="50">
        <v>71.797468354430407</v>
      </c>
      <c r="M149" s="47">
        <v>0.174856280255338</v>
      </c>
      <c r="N149" s="50">
        <v>71.780084582852695</v>
      </c>
    </row>
    <row r="150" spans="1:14" x14ac:dyDescent="0.2">
      <c r="A150" s="57" t="s">
        <v>620</v>
      </c>
      <c r="B150" s="44" t="s">
        <v>621</v>
      </c>
      <c r="C150" s="45">
        <v>25</v>
      </c>
      <c r="D150" s="46" t="s">
        <v>342</v>
      </c>
      <c r="E150" s="47">
        <v>0.70903891278475695</v>
      </c>
      <c r="F150" s="48">
        <v>50.177215189873401</v>
      </c>
      <c r="G150" s="47">
        <v>0.66944331200849905</v>
      </c>
      <c r="H150" s="50">
        <v>19.377162629757802</v>
      </c>
      <c r="I150" s="76" t="str">
        <f t="shared" si="4"/>
        <v>No</v>
      </c>
      <c r="J150" s="49" t="str">
        <f t="shared" si="5"/>
        <v>No</v>
      </c>
      <c r="K150" s="47">
        <v>0.22582852194167</v>
      </c>
      <c r="L150" s="50">
        <v>83.139240506329102</v>
      </c>
      <c r="M150" s="47">
        <v>0.196014516897388</v>
      </c>
      <c r="N150" s="50">
        <v>78.546712802768198</v>
      </c>
    </row>
    <row r="151" spans="1:14" x14ac:dyDescent="0.2">
      <c r="A151" s="57" t="s">
        <v>622</v>
      </c>
      <c r="B151" s="44" t="s">
        <v>623</v>
      </c>
      <c r="C151" s="45">
        <v>25</v>
      </c>
      <c r="D151" s="46" t="s">
        <v>342</v>
      </c>
      <c r="E151" s="47">
        <v>0.78464861135073405</v>
      </c>
      <c r="F151" s="48">
        <v>65.417721518987307</v>
      </c>
      <c r="G151" s="47">
        <v>0.73550179556998097</v>
      </c>
      <c r="H151" s="50">
        <v>32.333717800845797</v>
      </c>
      <c r="I151" s="76" t="str">
        <f t="shared" si="4"/>
        <v>No</v>
      </c>
      <c r="J151" s="49" t="str">
        <f t="shared" si="5"/>
        <v>No</v>
      </c>
      <c r="K151" s="47">
        <v>0.278131368849868</v>
      </c>
      <c r="L151" s="50">
        <v>92.151898734177195</v>
      </c>
      <c r="M151" s="47">
        <v>0.255459693937159</v>
      </c>
      <c r="N151" s="50">
        <v>90.926566705113402</v>
      </c>
    </row>
    <row r="152" spans="1:14" x14ac:dyDescent="0.2">
      <c r="A152" s="57" t="s">
        <v>624</v>
      </c>
      <c r="B152" s="44" t="s">
        <v>625</v>
      </c>
      <c r="C152" s="45">
        <v>25</v>
      </c>
      <c r="D152" s="46" t="s">
        <v>342</v>
      </c>
      <c r="E152" s="47">
        <v>0.690687009279354</v>
      </c>
      <c r="F152" s="48">
        <v>46.025316455696199</v>
      </c>
      <c r="G152" s="47">
        <v>0.64745333455130205</v>
      </c>
      <c r="H152" s="50">
        <v>14.609765474817401</v>
      </c>
      <c r="I152" s="76" t="str">
        <f t="shared" si="4"/>
        <v>No</v>
      </c>
      <c r="J152" s="49" t="str">
        <f t="shared" si="5"/>
        <v>No</v>
      </c>
      <c r="K152" s="47">
        <v>0.214222559240451</v>
      </c>
      <c r="L152" s="50">
        <v>79.898734177215204</v>
      </c>
      <c r="M152" s="47">
        <v>0.19063674614998699</v>
      </c>
      <c r="N152" s="50">
        <v>77.047289504036897</v>
      </c>
    </row>
    <row r="153" spans="1:14" x14ac:dyDescent="0.2">
      <c r="A153" s="57" t="s">
        <v>626</v>
      </c>
      <c r="B153" s="44" t="s">
        <v>626</v>
      </c>
      <c r="C153" s="45">
        <v>25</v>
      </c>
      <c r="D153" s="46" t="s">
        <v>342</v>
      </c>
      <c r="E153" s="47">
        <v>0.78784647706085398</v>
      </c>
      <c r="F153" s="48">
        <v>66.278481012658204</v>
      </c>
      <c r="G153" s="47">
        <v>0.67938204965269899</v>
      </c>
      <c r="H153" s="50">
        <v>20.9534794309881</v>
      </c>
      <c r="I153" s="76" t="str">
        <f t="shared" si="4"/>
        <v>No</v>
      </c>
      <c r="J153" s="49" t="str">
        <f t="shared" si="5"/>
        <v>No</v>
      </c>
      <c r="K153" s="47">
        <v>0.183332584719614</v>
      </c>
      <c r="L153" s="50">
        <v>66.734177215189902</v>
      </c>
      <c r="M153" s="47">
        <v>0.159813855315209</v>
      </c>
      <c r="N153" s="50">
        <v>65.244136870434403</v>
      </c>
    </row>
    <row r="154" spans="1:14" x14ac:dyDescent="0.2">
      <c r="A154" s="57" t="s">
        <v>627</v>
      </c>
      <c r="B154" s="44" t="s">
        <v>628</v>
      </c>
      <c r="C154" s="45">
        <v>25</v>
      </c>
      <c r="D154" s="46" t="s">
        <v>342</v>
      </c>
      <c r="E154" s="47">
        <v>0.76614298210260701</v>
      </c>
      <c r="F154" s="48">
        <v>61.316455696202503</v>
      </c>
      <c r="G154" s="47">
        <v>0.71227209453117402</v>
      </c>
      <c r="H154" s="50">
        <v>27.835447904652099</v>
      </c>
      <c r="I154" s="76" t="str">
        <f t="shared" si="4"/>
        <v>No</v>
      </c>
      <c r="J154" s="49" t="str">
        <f t="shared" si="5"/>
        <v>No</v>
      </c>
      <c r="K154" s="47">
        <v>0.21688984157010699</v>
      </c>
      <c r="L154" s="50">
        <v>80.506329113924096</v>
      </c>
      <c r="M154" s="47">
        <v>0.201395965892817</v>
      </c>
      <c r="N154" s="50">
        <v>80.123029603998503</v>
      </c>
    </row>
    <row r="155" spans="1:14" x14ac:dyDescent="0.2">
      <c r="A155" s="57" t="s">
        <v>629</v>
      </c>
      <c r="B155" s="44" t="s">
        <v>630</v>
      </c>
      <c r="C155" s="45">
        <v>25</v>
      </c>
      <c r="D155" s="46" t="s">
        <v>342</v>
      </c>
      <c r="E155" s="47">
        <v>0.67057746420012498</v>
      </c>
      <c r="F155" s="48">
        <v>41.164556962025301</v>
      </c>
      <c r="G155" s="47">
        <v>0.61759869922656596</v>
      </c>
      <c r="H155" s="50">
        <v>9.0734332948865806</v>
      </c>
      <c r="I155" s="76" t="str">
        <f t="shared" si="4"/>
        <v>No</v>
      </c>
      <c r="J155" s="49" t="str">
        <f t="shared" si="5"/>
        <v>No</v>
      </c>
      <c r="K155" s="47">
        <v>0.28354626016062801</v>
      </c>
      <c r="L155" s="50">
        <v>92.911392405063296</v>
      </c>
      <c r="M155" s="47">
        <v>0.23614459157810599</v>
      </c>
      <c r="N155" s="50">
        <v>88.081507112649007</v>
      </c>
    </row>
    <row r="156" spans="1:14" x14ac:dyDescent="0.2">
      <c r="A156" s="57" t="s">
        <v>631</v>
      </c>
      <c r="B156" s="44" t="s">
        <v>632</v>
      </c>
      <c r="C156" s="45">
        <v>25</v>
      </c>
      <c r="D156" s="46" t="s">
        <v>342</v>
      </c>
      <c r="E156" s="47">
        <v>0.55954853828199003</v>
      </c>
      <c r="F156" s="48">
        <v>16.253164556961998</v>
      </c>
      <c r="G156" s="47">
        <v>0.62957852293396099</v>
      </c>
      <c r="H156" s="50">
        <v>10.918877354863501</v>
      </c>
      <c r="I156" s="76" t="str">
        <f t="shared" si="4"/>
        <v>No</v>
      </c>
      <c r="J156" s="49" t="str">
        <f t="shared" si="5"/>
        <v>No</v>
      </c>
      <c r="K156" s="47">
        <v>0.23682773661599199</v>
      </c>
      <c r="L156" s="50">
        <v>85.620253164556999</v>
      </c>
      <c r="M156" s="47">
        <v>0.21545972418479001</v>
      </c>
      <c r="N156" s="50">
        <v>84.390618992695096</v>
      </c>
    </row>
    <row r="157" spans="1:14" x14ac:dyDescent="0.2">
      <c r="A157" s="57" t="s">
        <v>633</v>
      </c>
      <c r="B157" s="44" t="s">
        <v>634</v>
      </c>
      <c r="C157" s="45">
        <v>25</v>
      </c>
      <c r="D157" s="46" t="s">
        <v>342</v>
      </c>
      <c r="E157" s="47">
        <v>0.65873219969715002</v>
      </c>
      <c r="F157" s="48">
        <v>38.379746835443001</v>
      </c>
      <c r="G157" s="47">
        <v>0.60254960304132199</v>
      </c>
      <c r="H157" s="50">
        <v>7.22798923490965</v>
      </c>
      <c r="I157" s="76" t="str">
        <f t="shared" si="4"/>
        <v>No</v>
      </c>
      <c r="J157" s="49" t="str">
        <f t="shared" si="5"/>
        <v>No</v>
      </c>
      <c r="K157" s="47">
        <v>0.26251341834661601</v>
      </c>
      <c r="L157" s="50">
        <v>90.227848101265806</v>
      </c>
      <c r="M157" s="47">
        <v>0.239184472729605</v>
      </c>
      <c r="N157" s="50">
        <v>88.504421376393694</v>
      </c>
    </row>
    <row r="158" spans="1:14" x14ac:dyDescent="0.2">
      <c r="A158" s="57" t="s">
        <v>635</v>
      </c>
      <c r="B158" s="44" t="s">
        <v>635</v>
      </c>
      <c r="C158" s="45">
        <v>25</v>
      </c>
      <c r="D158" s="46" t="s">
        <v>342</v>
      </c>
      <c r="E158" s="47">
        <v>0.75523157357725701</v>
      </c>
      <c r="F158" s="48">
        <v>59.7974683544304</v>
      </c>
      <c r="G158" s="47">
        <v>0.686760893707414</v>
      </c>
      <c r="H158" s="50">
        <v>22.4144559784698</v>
      </c>
      <c r="I158" s="76" t="str">
        <f t="shared" si="4"/>
        <v>No</v>
      </c>
      <c r="J158" s="49" t="str">
        <f t="shared" si="5"/>
        <v>No</v>
      </c>
      <c r="K158" s="47">
        <v>0.200929224795557</v>
      </c>
      <c r="L158" s="50">
        <v>74.582278481012693</v>
      </c>
      <c r="M158" s="47">
        <v>0.18188906702979599</v>
      </c>
      <c r="N158" s="50">
        <v>74.356016916570496</v>
      </c>
    </row>
    <row r="159" spans="1:14" x14ac:dyDescent="0.2">
      <c r="A159" s="57" t="s">
        <v>636</v>
      </c>
      <c r="B159" s="44" t="s">
        <v>637</v>
      </c>
      <c r="C159" s="45">
        <v>25</v>
      </c>
      <c r="D159" s="46" t="s">
        <v>342</v>
      </c>
      <c r="E159" s="47">
        <v>0.77563912501716403</v>
      </c>
      <c r="F159" s="48">
        <v>63.544303797468402</v>
      </c>
      <c r="G159" s="47">
        <v>0.72811845034548495</v>
      </c>
      <c r="H159" s="50">
        <v>31.026528258362202</v>
      </c>
      <c r="I159" s="76" t="str">
        <f t="shared" si="4"/>
        <v>No</v>
      </c>
      <c r="J159" s="49" t="str">
        <f t="shared" si="5"/>
        <v>No</v>
      </c>
      <c r="K159" s="47">
        <v>0.26592859274715003</v>
      </c>
      <c r="L159" s="50">
        <v>90.734177215189902</v>
      </c>
      <c r="M159" s="47">
        <v>0.228921655826482</v>
      </c>
      <c r="N159" s="50">
        <v>87.158785082660501</v>
      </c>
    </row>
    <row r="160" spans="1:14" x14ac:dyDescent="0.2">
      <c r="A160" s="57" t="s">
        <v>638</v>
      </c>
      <c r="B160" s="44" t="s">
        <v>639</v>
      </c>
      <c r="C160" s="45">
        <v>25</v>
      </c>
      <c r="D160" s="46" t="s">
        <v>342</v>
      </c>
      <c r="E160" s="47">
        <v>0.59690989491811097</v>
      </c>
      <c r="F160" s="48">
        <v>23.544303797468402</v>
      </c>
      <c r="G160" s="47">
        <v>0.52472858961928404</v>
      </c>
      <c r="H160" s="50">
        <v>1.84544405997693</v>
      </c>
      <c r="I160" s="76" t="str">
        <f t="shared" si="4"/>
        <v>No</v>
      </c>
      <c r="J160" s="49" t="str">
        <f t="shared" si="5"/>
        <v>No</v>
      </c>
      <c r="K160" s="47">
        <v>0.28523927851970299</v>
      </c>
      <c r="L160" s="50">
        <v>93.113924050632903</v>
      </c>
      <c r="M160" s="47">
        <v>0.25257940093249798</v>
      </c>
      <c r="N160" s="50">
        <v>90.618992695117299</v>
      </c>
    </row>
    <row r="161" spans="1:14" x14ac:dyDescent="0.2">
      <c r="A161" s="57" t="s">
        <v>640</v>
      </c>
      <c r="B161" s="44" t="s">
        <v>641</v>
      </c>
      <c r="C161" s="45">
        <v>25</v>
      </c>
      <c r="D161" s="46" t="s">
        <v>342</v>
      </c>
      <c r="E161" s="47">
        <v>0.765823753267174</v>
      </c>
      <c r="F161" s="48">
        <v>61.265822784810098</v>
      </c>
      <c r="G161" s="47">
        <v>0.73594595545483699</v>
      </c>
      <c r="H161" s="50">
        <v>32.487504805843898</v>
      </c>
      <c r="I161" s="76" t="str">
        <f t="shared" si="4"/>
        <v>No</v>
      </c>
      <c r="J161" s="49" t="str">
        <f t="shared" si="5"/>
        <v>No</v>
      </c>
      <c r="K161" s="47">
        <v>0.18867814851068601</v>
      </c>
      <c r="L161" s="50">
        <v>69.063291139240505</v>
      </c>
      <c r="M161" s="47">
        <v>0.16863209520685499</v>
      </c>
      <c r="N161" s="50">
        <v>68.9350249903883</v>
      </c>
    </row>
    <row r="162" spans="1:14" x14ac:dyDescent="0.2">
      <c r="A162" s="57" t="s">
        <v>642</v>
      </c>
      <c r="B162" s="44" t="s">
        <v>642</v>
      </c>
      <c r="C162" s="45">
        <v>25</v>
      </c>
      <c r="D162" s="46" t="s">
        <v>342</v>
      </c>
      <c r="E162" s="47">
        <v>0.59011372340925095</v>
      </c>
      <c r="F162" s="48">
        <v>22.075949367088601</v>
      </c>
      <c r="G162" s="47">
        <v>0.51686885979167196</v>
      </c>
      <c r="H162" s="50">
        <v>1.4225297962322201</v>
      </c>
      <c r="I162" s="76" t="str">
        <f t="shared" si="4"/>
        <v>No</v>
      </c>
      <c r="J162" s="49" t="str">
        <f t="shared" si="5"/>
        <v>No</v>
      </c>
      <c r="K162" s="47">
        <v>0.260602329524321</v>
      </c>
      <c r="L162" s="50">
        <v>89.924050632911403</v>
      </c>
      <c r="M162" s="47">
        <v>0.22171233176295799</v>
      </c>
      <c r="N162" s="50">
        <v>85.813148788927293</v>
      </c>
    </row>
    <row r="163" spans="1:14" x14ac:dyDescent="0.2">
      <c r="A163" s="57" t="s">
        <v>643</v>
      </c>
      <c r="B163" s="44" t="s">
        <v>644</v>
      </c>
      <c r="C163" s="45">
        <v>25</v>
      </c>
      <c r="D163" s="46" t="s">
        <v>342</v>
      </c>
      <c r="E163" s="47">
        <v>0.55801895040908001</v>
      </c>
      <c r="F163" s="48">
        <v>16.151898734177198</v>
      </c>
      <c r="G163" s="47">
        <v>0.489536775577881</v>
      </c>
      <c r="H163" s="50">
        <v>0.99961553248750501</v>
      </c>
      <c r="I163" s="76" t="str">
        <f t="shared" si="4"/>
        <v>No</v>
      </c>
      <c r="J163" s="49" t="str">
        <f t="shared" si="5"/>
        <v>No</v>
      </c>
      <c r="K163" s="47">
        <v>0.26881007332982798</v>
      </c>
      <c r="L163" s="50">
        <v>91.088607594936704</v>
      </c>
      <c r="M163" s="47">
        <v>0.23998930256947101</v>
      </c>
      <c r="N163" s="50">
        <v>88.581314878892698</v>
      </c>
    </row>
    <row r="164" spans="1:14" x14ac:dyDescent="0.2">
      <c r="A164" s="57" t="s">
        <v>645</v>
      </c>
      <c r="B164" s="44" t="s">
        <v>646</v>
      </c>
      <c r="C164" s="45">
        <v>25</v>
      </c>
      <c r="D164" s="46" t="s">
        <v>342</v>
      </c>
      <c r="E164" s="47">
        <v>0.52377309411292605</v>
      </c>
      <c r="F164" s="48">
        <v>11.7974683544304</v>
      </c>
      <c r="G164" s="47">
        <v>0.58801075897871802</v>
      </c>
      <c r="H164" s="50">
        <v>5.5747789311803198</v>
      </c>
      <c r="I164" s="76" t="str">
        <f t="shared" si="4"/>
        <v>No</v>
      </c>
      <c r="J164" s="49" t="str">
        <f t="shared" si="5"/>
        <v>No</v>
      </c>
      <c r="K164" s="47">
        <v>0.17040473481046201</v>
      </c>
      <c r="L164" s="50">
        <v>59.898734177215204</v>
      </c>
      <c r="M164" s="47">
        <v>0.143581062664632</v>
      </c>
      <c r="N164" s="50">
        <v>56.247597078046901</v>
      </c>
    </row>
    <row r="165" spans="1:14" x14ac:dyDescent="0.2">
      <c r="A165" s="57" t="s">
        <v>647</v>
      </c>
      <c r="B165" s="44" t="s">
        <v>647</v>
      </c>
      <c r="C165" s="45">
        <v>25</v>
      </c>
      <c r="D165" s="46" t="s">
        <v>342</v>
      </c>
      <c r="E165" s="47">
        <v>0.64543284808319101</v>
      </c>
      <c r="F165" s="48">
        <v>35.696202531645604</v>
      </c>
      <c r="G165" s="47">
        <v>0.78074231200476396</v>
      </c>
      <c r="H165" s="50">
        <v>45.213379469434798</v>
      </c>
      <c r="I165" s="76" t="str">
        <f t="shared" si="4"/>
        <v>No</v>
      </c>
      <c r="J165" s="49" t="str">
        <f t="shared" si="5"/>
        <v>No</v>
      </c>
      <c r="K165" s="47">
        <v>0.14008591303593901</v>
      </c>
      <c r="L165" s="50">
        <v>39.443037974683499</v>
      </c>
      <c r="M165" s="47">
        <v>0.13352163110350301</v>
      </c>
      <c r="N165" s="50">
        <v>49.288735101883901</v>
      </c>
    </row>
    <row r="166" spans="1:14" x14ac:dyDescent="0.2">
      <c r="A166" s="57" t="s">
        <v>648</v>
      </c>
      <c r="B166" s="44" t="s">
        <v>649</v>
      </c>
      <c r="C166" s="45">
        <v>44</v>
      </c>
      <c r="D166" s="46" t="s">
        <v>342</v>
      </c>
      <c r="E166" s="47">
        <v>0.86786161708902498</v>
      </c>
      <c r="F166" s="48">
        <v>83.341772151898695</v>
      </c>
      <c r="G166" s="47">
        <v>0.83926955629696998</v>
      </c>
      <c r="H166" s="50">
        <v>53.320683111954501</v>
      </c>
      <c r="I166" s="76" t="str">
        <f t="shared" si="4"/>
        <v>No</v>
      </c>
      <c r="J166" s="49" t="str">
        <f t="shared" si="5"/>
        <v>No</v>
      </c>
      <c r="K166" s="47">
        <v>0.171858763288217</v>
      </c>
      <c r="L166" s="50">
        <v>60.658227848101298</v>
      </c>
      <c r="M166" s="47">
        <v>0.20249446285634401</v>
      </c>
      <c r="N166" s="50">
        <v>43.8330170777989</v>
      </c>
    </row>
    <row r="167" spans="1:14" x14ac:dyDescent="0.2">
      <c r="A167" s="57" t="s">
        <v>650</v>
      </c>
      <c r="B167" s="44" t="s">
        <v>650</v>
      </c>
      <c r="C167" s="45">
        <v>44</v>
      </c>
      <c r="D167" s="46" t="s">
        <v>342</v>
      </c>
      <c r="E167" s="47">
        <v>0.68071069908727</v>
      </c>
      <c r="F167" s="48">
        <v>44.101265822784796</v>
      </c>
      <c r="G167" s="47">
        <v>0.642594630516375</v>
      </c>
      <c r="H167" s="50">
        <v>13.472485768500899</v>
      </c>
      <c r="I167" s="76" t="str">
        <f t="shared" si="4"/>
        <v>No</v>
      </c>
      <c r="J167" s="49" t="str">
        <f t="shared" si="5"/>
        <v>No</v>
      </c>
      <c r="K167" s="47">
        <v>0.19335998848059399</v>
      </c>
      <c r="L167" s="50">
        <v>71.037974683544306</v>
      </c>
      <c r="M167" s="47">
        <v>0.27415605546792998</v>
      </c>
      <c r="N167" s="50">
        <v>72.865275142314999</v>
      </c>
    </row>
    <row r="168" spans="1:14" x14ac:dyDescent="0.2">
      <c r="A168" s="57" t="s">
        <v>651</v>
      </c>
      <c r="B168" s="44" t="s">
        <v>652</v>
      </c>
      <c r="C168" s="45">
        <v>25</v>
      </c>
      <c r="D168" s="46" t="s">
        <v>342</v>
      </c>
      <c r="E168" s="47">
        <v>0.65368630927997595</v>
      </c>
      <c r="F168" s="48">
        <v>37.367088607594901</v>
      </c>
      <c r="G168" s="47">
        <v>0.58687145526792595</v>
      </c>
      <c r="H168" s="50">
        <v>5.3056516724336804</v>
      </c>
      <c r="I168" s="76" t="str">
        <f t="shared" si="4"/>
        <v>No</v>
      </c>
      <c r="J168" s="49" t="str">
        <f t="shared" si="5"/>
        <v>No</v>
      </c>
      <c r="K168" s="47">
        <v>0.250868504232171</v>
      </c>
      <c r="L168" s="50">
        <v>88.4050632911392</v>
      </c>
      <c r="M168" s="47">
        <v>0.222135168046872</v>
      </c>
      <c r="N168" s="50">
        <v>85.851595540176803</v>
      </c>
    </row>
    <row r="169" spans="1:14" x14ac:dyDescent="0.2">
      <c r="A169" s="57" t="s">
        <v>653</v>
      </c>
      <c r="B169" s="44" t="s">
        <v>654</v>
      </c>
      <c r="C169" s="45">
        <v>25</v>
      </c>
      <c r="D169" s="46" t="s">
        <v>342</v>
      </c>
      <c r="E169" s="47">
        <v>0.63215168739444605</v>
      </c>
      <c r="F169" s="48">
        <v>31.8987341772152</v>
      </c>
      <c r="G169" s="47">
        <v>0.57629318708986599</v>
      </c>
      <c r="H169" s="50">
        <v>4.0369088811995404</v>
      </c>
      <c r="I169" s="76" t="str">
        <f t="shared" si="4"/>
        <v>No</v>
      </c>
      <c r="J169" s="49" t="str">
        <f t="shared" si="5"/>
        <v>No</v>
      </c>
      <c r="K169" s="47">
        <v>0.22066233198511601</v>
      </c>
      <c r="L169" s="50">
        <v>81.569620253164601</v>
      </c>
      <c r="M169" s="47">
        <v>0.19879100897535201</v>
      </c>
      <c r="N169" s="50">
        <v>79.238754325259507</v>
      </c>
    </row>
    <row r="170" spans="1:14" x14ac:dyDescent="0.2">
      <c r="A170" s="57" t="s">
        <v>655</v>
      </c>
      <c r="B170" s="44" t="s">
        <v>656</v>
      </c>
      <c r="C170" s="45">
        <v>25</v>
      </c>
      <c r="D170" s="46" t="s">
        <v>342</v>
      </c>
      <c r="E170" s="47">
        <v>0.74627052461092702</v>
      </c>
      <c r="F170" s="48">
        <v>57.873417721518997</v>
      </c>
      <c r="G170" s="47">
        <v>0.69554088504407796</v>
      </c>
      <c r="H170" s="50">
        <v>24.2214532871972</v>
      </c>
      <c r="I170" s="76" t="str">
        <f t="shared" si="4"/>
        <v>No</v>
      </c>
      <c r="J170" s="49" t="str">
        <f t="shared" si="5"/>
        <v>No</v>
      </c>
      <c r="K170" s="47">
        <v>0.24964708177241901</v>
      </c>
      <c r="L170" s="50">
        <v>88.303797468354404</v>
      </c>
      <c r="M170" s="47">
        <v>0.222821961192606</v>
      </c>
      <c r="N170" s="50">
        <v>85.890042291426397</v>
      </c>
    </row>
    <row r="171" spans="1:14" x14ac:dyDescent="0.2">
      <c r="A171" s="57" t="s">
        <v>657</v>
      </c>
      <c r="B171" s="44" t="s">
        <v>658</v>
      </c>
      <c r="C171" s="45">
        <v>25</v>
      </c>
      <c r="D171" s="46" t="s">
        <v>342</v>
      </c>
      <c r="E171" s="47">
        <v>0.63603681469141204</v>
      </c>
      <c r="F171" s="48">
        <v>33.316455696202503</v>
      </c>
      <c r="G171" s="47">
        <v>0.571865399694653</v>
      </c>
      <c r="H171" s="50">
        <v>3.8062283737024201</v>
      </c>
      <c r="I171" s="76" t="str">
        <f t="shared" si="4"/>
        <v>No</v>
      </c>
      <c r="J171" s="49" t="str">
        <f t="shared" si="5"/>
        <v>No</v>
      </c>
      <c r="K171" s="47">
        <v>0.20600330852027901</v>
      </c>
      <c r="L171" s="50">
        <v>76.658227848101305</v>
      </c>
      <c r="M171" s="47">
        <v>0.17891483177534701</v>
      </c>
      <c r="N171" s="50">
        <v>73.433294886582104</v>
      </c>
    </row>
    <row r="172" spans="1:14" x14ac:dyDescent="0.2">
      <c r="A172" s="57" t="s">
        <v>659</v>
      </c>
      <c r="B172" s="44" t="s">
        <v>660</v>
      </c>
      <c r="C172" s="45">
        <v>25</v>
      </c>
      <c r="D172" s="46" t="s">
        <v>342</v>
      </c>
      <c r="E172" s="47">
        <v>0.63780158376028895</v>
      </c>
      <c r="F172" s="48">
        <v>33.873417721518997</v>
      </c>
      <c r="G172" s="47">
        <v>0.60582889988317501</v>
      </c>
      <c r="H172" s="50">
        <v>7.5740099961553202</v>
      </c>
      <c r="I172" s="76" t="str">
        <f t="shared" si="4"/>
        <v>No</v>
      </c>
      <c r="J172" s="49" t="str">
        <f t="shared" si="5"/>
        <v>No</v>
      </c>
      <c r="K172" s="47">
        <v>0.25669497022559901</v>
      </c>
      <c r="L172" s="50">
        <v>89.367088607594894</v>
      </c>
      <c r="M172" s="47">
        <v>0.20350504350187401</v>
      </c>
      <c r="N172" s="50">
        <v>81.007304882737401</v>
      </c>
    </row>
    <row r="173" spans="1:14" x14ac:dyDescent="0.2">
      <c r="A173" s="57" t="s">
        <v>661</v>
      </c>
      <c r="B173" s="44" t="s">
        <v>662</v>
      </c>
      <c r="C173" s="45">
        <v>25</v>
      </c>
      <c r="D173" s="46" t="s">
        <v>342</v>
      </c>
      <c r="E173" s="47">
        <v>0.68921480446196004</v>
      </c>
      <c r="F173" s="48">
        <v>45.772151898734201</v>
      </c>
      <c r="G173" s="47">
        <v>0.63655804415390205</v>
      </c>
      <c r="H173" s="50">
        <v>12.533640907343299</v>
      </c>
      <c r="I173" s="76" t="str">
        <f t="shared" si="4"/>
        <v>No</v>
      </c>
      <c r="J173" s="49" t="str">
        <f t="shared" si="5"/>
        <v>No</v>
      </c>
      <c r="K173" s="47">
        <v>0.199973838894276</v>
      </c>
      <c r="L173" s="50">
        <v>74.177215189873394</v>
      </c>
      <c r="M173" s="47">
        <v>0.17887332827508701</v>
      </c>
      <c r="N173" s="50">
        <v>73.394848135332595</v>
      </c>
    </row>
    <row r="174" spans="1:14" x14ac:dyDescent="0.2">
      <c r="A174" s="57" t="s">
        <v>663</v>
      </c>
      <c r="B174" s="44" t="s">
        <v>664</v>
      </c>
      <c r="C174" s="45">
        <v>44</v>
      </c>
      <c r="D174" s="46" t="s">
        <v>342</v>
      </c>
      <c r="E174" s="47">
        <v>0.701801934544797</v>
      </c>
      <c r="F174" s="48">
        <v>48.556962025316501</v>
      </c>
      <c r="G174" s="47">
        <v>0.67159353393711396</v>
      </c>
      <c r="H174" s="50">
        <v>17.836812144212502</v>
      </c>
      <c r="I174" s="76" t="str">
        <f t="shared" si="4"/>
        <v>No</v>
      </c>
      <c r="J174" s="49" t="str">
        <f t="shared" si="5"/>
        <v>No</v>
      </c>
      <c r="K174" s="47">
        <v>0.182158688077553</v>
      </c>
      <c r="L174" s="50">
        <v>66.177215189873394</v>
      </c>
      <c r="M174" s="47">
        <v>0.232589179810714</v>
      </c>
      <c r="N174" s="50">
        <v>56.546489563567398</v>
      </c>
    </row>
    <row r="175" spans="1:14" x14ac:dyDescent="0.2">
      <c r="A175" s="57" t="s">
        <v>665</v>
      </c>
      <c r="B175" s="44" t="s">
        <v>666</v>
      </c>
      <c r="C175" s="45">
        <v>44</v>
      </c>
      <c r="D175" s="46" t="s">
        <v>342</v>
      </c>
      <c r="E175" s="47">
        <v>0.67186860859993303</v>
      </c>
      <c r="F175" s="48">
        <v>41.468354430379698</v>
      </c>
      <c r="G175" s="47">
        <v>0.632371936159283</v>
      </c>
      <c r="H175" s="50">
        <v>12.144212523719199</v>
      </c>
      <c r="I175" s="76" t="str">
        <f t="shared" si="4"/>
        <v>No</v>
      </c>
      <c r="J175" s="49" t="str">
        <f t="shared" si="5"/>
        <v>No</v>
      </c>
      <c r="K175" s="47">
        <v>0.168730455280064</v>
      </c>
      <c r="L175" s="50">
        <v>59.139240506329102</v>
      </c>
      <c r="M175" s="47">
        <v>0.21910555451754399</v>
      </c>
      <c r="N175" s="50">
        <v>50.094876660341598</v>
      </c>
    </row>
    <row r="176" spans="1:14" x14ac:dyDescent="0.2">
      <c r="A176" s="57" t="s">
        <v>667</v>
      </c>
      <c r="B176" s="44" t="s">
        <v>668</v>
      </c>
      <c r="C176" s="45">
        <v>44</v>
      </c>
      <c r="D176" s="46" t="s">
        <v>342</v>
      </c>
      <c r="E176" s="47">
        <v>0.83084262315523405</v>
      </c>
      <c r="F176" s="48">
        <v>74.7848101265823</v>
      </c>
      <c r="G176" s="47">
        <v>0.75362947489896304</v>
      </c>
      <c r="H176" s="50">
        <v>31.119544592030401</v>
      </c>
      <c r="I176" s="76" t="str">
        <f t="shared" si="4"/>
        <v>No</v>
      </c>
      <c r="J176" s="49" t="str">
        <f t="shared" si="5"/>
        <v>No</v>
      </c>
      <c r="K176" s="47">
        <v>0.19380866895628601</v>
      </c>
      <c r="L176" s="50">
        <v>71.291139240506297</v>
      </c>
      <c r="M176" s="47">
        <v>0.238762061315688</v>
      </c>
      <c r="N176" s="50">
        <v>59.013282732447799</v>
      </c>
    </row>
    <row r="177" spans="1:14" x14ac:dyDescent="0.2">
      <c r="A177" s="57" t="s">
        <v>669</v>
      </c>
      <c r="B177" s="44" t="s">
        <v>670</v>
      </c>
      <c r="C177" s="45">
        <v>25</v>
      </c>
      <c r="D177" s="46" t="s">
        <v>342</v>
      </c>
      <c r="E177" s="47">
        <v>0.63510310873318598</v>
      </c>
      <c r="F177" s="48">
        <v>32.860759493670898</v>
      </c>
      <c r="G177" s="47">
        <v>0.76348492768208198</v>
      </c>
      <c r="H177" s="50">
        <v>39.4848135332564</v>
      </c>
      <c r="I177" s="76" t="str">
        <f t="shared" si="4"/>
        <v>No</v>
      </c>
      <c r="J177" s="49" t="str">
        <f t="shared" si="5"/>
        <v>No</v>
      </c>
      <c r="K177" s="47">
        <v>0.20355474149425501</v>
      </c>
      <c r="L177" s="50">
        <v>75.797468354430407</v>
      </c>
      <c r="M177" s="47">
        <v>0.17580290268090901</v>
      </c>
      <c r="N177" s="50">
        <v>72.241445597847004</v>
      </c>
    </row>
    <row r="178" spans="1:14" x14ac:dyDescent="0.2">
      <c r="A178" s="57" t="s">
        <v>671</v>
      </c>
      <c r="B178" s="44" t="s">
        <v>672</v>
      </c>
      <c r="C178" s="45">
        <v>44</v>
      </c>
      <c r="D178" s="46" t="s">
        <v>342</v>
      </c>
      <c r="E178" s="47">
        <v>0.81064974809014201</v>
      </c>
      <c r="F178" s="48">
        <v>70.835443037974699</v>
      </c>
      <c r="G178" s="47">
        <v>0.74907233889034397</v>
      </c>
      <c r="H178" s="50">
        <v>29.981024667931699</v>
      </c>
      <c r="I178" s="76" t="str">
        <f t="shared" si="4"/>
        <v>No</v>
      </c>
      <c r="J178" s="49" t="str">
        <f t="shared" si="5"/>
        <v>No</v>
      </c>
      <c r="K178" s="47">
        <v>0.215676934090856</v>
      </c>
      <c r="L178" s="50">
        <v>80.202531645569593</v>
      </c>
      <c r="M178" s="47">
        <v>0.247706053382378</v>
      </c>
      <c r="N178" s="50">
        <v>63.187855787476302</v>
      </c>
    </row>
    <row r="179" spans="1:14" x14ac:dyDescent="0.2">
      <c r="A179" s="57" t="s">
        <v>673</v>
      </c>
      <c r="B179" s="44" t="s">
        <v>674</v>
      </c>
      <c r="C179" s="45">
        <v>44</v>
      </c>
      <c r="D179" s="46" t="s">
        <v>342</v>
      </c>
      <c r="E179" s="47">
        <v>0.84220188324107703</v>
      </c>
      <c r="F179" s="48">
        <v>77.873417721519004</v>
      </c>
      <c r="G179" s="47">
        <v>0.79528247948000497</v>
      </c>
      <c r="H179" s="50">
        <v>38.8994307400379</v>
      </c>
      <c r="I179" s="76" t="str">
        <f t="shared" si="4"/>
        <v>No</v>
      </c>
      <c r="J179" s="49" t="str">
        <f t="shared" si="5"/>
        <v>No</v>
      </c>
      <c r="K179" s="47">
        <v>0.21726632883448299</v>
      </c>
      <c r="L179" s="50">
        <v>80.556962025316494</v>
      </c>
      <c r="M179" s="47">
        <v>0.24620804039226801</v>
      </c>
      <c r="N179" s="50">
        <v>62.239089184060703</v>
      </c>
    </row>
    <row r="180" spans="1:14" x14ac:dyDescent="0.2">
      <c r="A180" s="57" t="s">
        <v>675</v>
      </c>
      <c r="B180" s="44" t="s">
        <v>676</v>
      </c>
      <c r="C180" s="45">
        <v>44</v>
      </c>
      <c r="D180" s="46" t="s">
        <v>342</v>
      </c>
      <c r="E180" s="47">
        <v>0.84146119908530204</v>
      </c>
      <c r="F180" s="48">
        <v>77.670886075949397</v>
      </c>
      <c r="G180" s="47">
        <v>0.79070405554891598</v>
      </c>
      <c r="H180" s="50">
        <v>38.140417457305503</v>
      </c>
      <c r="I180" s="76" t="str">
        <f t="shared" si="4"/>
        <v>No</v>
      </c>
      <c r="J180" s="49" t="str">
        <f t="shared" si="5"/>
        <v>No</v>
      </c>
      <c r="K180" s="47">
        <v>0.371613464051751</v>
      </c>
      <c r="L180" s="50">
        <v>97.063291139240505</v>
      </c>
      <c r="M180" s="47">
        <v>0.45972090878431299</v>
      </c>
      <c r="N180" s="50">
        <v>98.292220113851997</v>
      </c>
    </row>
    <row r="181" spans="1:14" x14ac:dyDescent="0.2">
      <c r="A181" s="57" t="s">
        <v>677</v>
      </c>
      <c r="B181" s="44" t="s">
        <v>678</v>
      </c>
      <c r="C181" s="45">
        <v>44</v>
      </c>
      <c r="D181" s="46" t="s">
        <v>342</v>
      </c>
      <c r="E181" s="47">
        <v>0.63941997954997098</v>
      </c>
      <c r="F181" s="48">
        <v>34.379746835443001</v>
      </c>
      <c r="G181" s="47">
        <v>0.56419490834615504</v>
      </c>
      <c r="H181" s="50">
        <v>7.5901328273244797</v>
      </c>
      <c r="I181" s="76" t="str">
        <f t="shared" si="4"/>
        <v>No</v>
      </c>
      <c r="J181" s="49" t="str">
        <f t="shared" si="5"/>
        <v>No</v>
      </c>
      <c r="K181" s="47">
        <v>0.32668483013496002</v>
      </c>
      <c r="L181" s="50">
        <v>95.696202531645596</v>
      </c>
      <c r="M181" s="47">
        <v>0.430230813094302</v>
      </c>
      <c r="N181" s="50">
        <v>94.686907020872894</v>
      </c>
    </row>
    <row r="182" spans="1:14" x14ac:dyDescent="0.2">
      <c r="A182" s="57" t="s">
        <v>679</v>
      </c>
      <c r="B182" s="44" t="s">
        <v>680</v>
      </c>
      <c r="C182" s="45">
        <v>44</v>
      </c>
      <c r="D182" s="46" t="s">
        <v>342</v>
      </c>
      <c r="E182" s="47">
        <v>0.86058684357586501</v>
      </c>
      <c r="F182" s="48">
        <v>81.772151898734194</v>
      </c>
      <c r="G182" s="47">
        <v>0.81085632768365301</v>
      </c>
      <c r="H182" s="50">
        <v>42.8842504743833</v>
      </c>
      <c r="I182" s="76" t="str">
        <f t="shared" si="4"/>
        <v>No</v>
      </c>
      <c r="J182" s="49" t="str">
        <f t="shared" si="5"/>
        <v>No</v>
      </c>
      <c r="K182" s="47">
        <v>0.259106128498093</v>
      </c>
      <c r="L182" s="50">
        <v>89.670886075949397</v>
      </c>
      <c r="M182" s="47">
        <v>0.30414755320957698</v>
      </c>
      <c r="N182" s="50">
        <v>81.214421252371906</v>
      </c>
    </row>
    <row r="183" spans="1:14" x14ac:dyDescent="0.2">
      <c r="A183" s="57" t="s">
        <v>681</v>
      </c>
      <c r="B183" s="44" t="s">
        <v>682</v>
      </c>
      <c r="C183" s="45">
        <v>44</v>
      </c>
      <c r="D183" s="46" t="s">
        <v>342</v>
      </c>
      <c r="E183" s="47">
        <v>0.87542030565788198</v>
      </c>
      <c r="F183" s="48">
        <v>85.164556962025301</v>
      </c>
      <c r="G183" s="47">
        <v>0.85423602801269405</v>
      </c>
      <c r="H183" s="50">
        <v>60.531309297912699</v>
      </c>
      <c r="I183" s="76" t="str">
        <f t="shared" si="4"/>
        <v>No</v>
      </c>
      <c r="J183" s="49" t="str">
        <f t="shared" si="5"/>
        <v>No</v>
      </c>
      <c r="K183" s="47">
        <v>0.23780142134628501</v>
      </c>
      <c r="L183" s="50">
        <v>85.873417721519004</v>
      </c>
      <c r="M183" s="47">
        <v>0.284551878190206</v>
      </c>
      <c r="N183" s="50">
        <v>76.660341555977197</v>
      </c>
    </row>
    <row r="184" spans="1:14" x14ac:dyDescent="0.2">
      <c r="A184" s="147" t="s">
        <v>683</v>
      </c>
      <c r="B184" s="44" t="s">
        <v>684</v>
      </c>
      <c r="C184" s="45">
        <v>44</v>
      </c>
      <c r="D184" s="46" t="s">
        <v>342</v>
      </c>
      <c r="E184" s="47">
        <v>0.90371472588729695</v>
      </c>
      <c r="F184" s="48">
        <v>92.253164556962005</v>
      </c>
      <c r="G184" s="47">
        <v>0.88811332780435703</v>
      </c>
      <c r="H184" s="50">
        <v>82.542694497153704</v>
      </c>
      <c r="I184" s="76" t="str">
        <f t="shared" si="4"/>
        <v>No</v>
      </c>
      <c r="J184" s="49" t="str">
        <f t="shared" si="5"/>
        <v>Yes</v>
      </c>
      <c r="K184" s="47">
        <v>0.20635584668960899</v>
      </c>
      <c r="L184" s="50">
        <v>76.8101265822785</v>
      </c>
      <c r="M184" s="47">
        <v>0.244961467236568</v>
      </c>
      <c r="N184" s="50">
        <v>61.290322580645203</v>
      </c>
    </row>
    <row r="185" spans="1:14" x14ac:dyDescent="0.2">
      <c r="A185" s="57" t="s">
        <v>685</v>
      </c>
      <c r="B185" s="44" t="s">
        <v>686</v>
      </c>
      <c r="C185" s="45">
        <v>44</v>
      </c>
      <c r="D185" s="46" t="s">
        <v>342</v>
      </c>
      <c r="E185" s="47">
        <v>0.85932252744104498</v>
      </c>
      <c r="F185" s="48">
        <v>81.468354430379705</v>
      </c>
      <c r="G185" s="47">
        <v>0.830185811159033</v>
      </c>
      <c r="H185" s="50">
        <v>50.2846299810247</v>
      </c>
      <c r="I185" s="76" t="str">
        <f t="shared" si="4"/>
        <v>No</v>
      </c>
      <c r="J185" s="49" t="str">
        <f t="shared" si="5"/>
        <v>No</v>
      </c>
      <c r="K185" s="47">
        <v>0.2137774310395</v>
      </c>
      <c r="L185" s="50">
        <v>79.746835443037995</v>
      </c>
      <c r="M185" s="47">
        <v>0.251463495784504</v>
      </c>
      <c r="N185" s="50">
        <v>64.895635673624298</v>
      </c>
    </row>
    <row r="186" spans="1:14" x14ac:dyDescent="0.2">
      <c r="A186" s="57" t="s">
        <v>687</v>
      </c>
      <c r="B186" s="44" t="s">
        <v>688</v>
      </c>
      <c r="C186" s="45">
        <v>44</v>
      </c>
      <c r="D186" s="46" t="s">
        <v>342</v>
      </c>
      <c r="E186" s="47">
        <v>0.89103980040528596</v>
      </c>
      <c r="F186" s="48">
        <v>89.265822784810098</v>
      </c>
      <c r="G186" s="47">
        <v>0.86284425103074402</v>
      </c>
      <c r="H186" s="50">
        <v>66.413662239089206</v>
      </c>
      <c r="I186" s="76" t="str">
        <f t="shared" si="4"/>
        <v>No</v>
      </c>
      <c r="J186" s="49" t="str">
        <f t="shared" si="5"/>
        <v>No</v>
      </c>
      <c r="K186" s="47">
        <v>0.19920316744550201</v>
      </c>
      <c r="L186" s="50">
        <v>73.772151898734194</v>
      </c>
      <c r="M186" s="47">
        <v>0.22997863187392201</v>
      </c>
      <c r="N186" s="50">
        <v>54.459203036053097</v>
      </c>
    </row>
    <row r="187" spans="1:14" x14ac:dyDescent="0.2">
      <c r="A187" s="57" t="s">
        <v>689</v>
      </c>
      <c r="B187" s="44" t="s">
        <v>690</v>
      </c>
      <c r="C187" s="45">
        <v>25</v>
      </c>
      <c r="D187" s="46" t="s">
        <v>342</v>
      </c>
      <c r="E187" s="47">
        <v>0.658298618920099</v>
      </c>
      <c r="F187" s="48">
        <v>38.227848101265799</v>
      </c>
      <c r="G187" s="47">
        <v>0.78708377277045605</v>
      </c>
      <c r="H187" s="50">
        <v>47.943098808150701</v>
      </c>
      <c r="I187" s="76" t="str">
        <f t="shared" si="4"/>
        <v>No</v>
      </c>
      <c r="J187" s="49" t="str">
        <f t="shared" si="5"/>
        <v>No</v>
      </c>
      <c r="K187" s="47">
        <v>0.18271755950658</v>
      </c>
      <c r="L187" s="50">
        <v>66.278481012658204</v>
      </c>
      <c r="M187" s="47">
        <v>0.16454467828434399</v>
      </c>
      <c r="N187" s="50">
        <v>67.820069204152205</v>
      </c>
    </row>
    <row r="188" spans="1:14" x14ac:dyDescent="0.2">
      <c r="A188" s="57" t="s">
        <v>691</v>
      </c>
      <c r="B188" s="44" t="s">
        <v>692</v>
      </c>
      <c r="C188" s="45">
        <v>44</v>
      </c>
      <c r="D188" s="46" t="s">
        <v>342</v>
      </c>
      <c r="E188" s="47">
        <v>0.71394603527127498</v>
      </c>
      <c r="F188" s="48">
        <v>51.3924050632911</v>
      </c>
      <c r="G188" s="47">
        <v>0.68147238523078002</v>
      </c>
      <c r="H188" s="50">
        <v>19.354838709677399</v>
      </c>
      <c r="I188" s="76" t="str">
        <f t="shared" si="4"/>
        <v>No</v>
      </c>
      <c r="J188" s="49" t="str">
        <f t="shared" si="5"/>
        <v>No</v>
      </c>
      <c r="K188" s="47">
        <v>0.19983914544318701</v>
      </c>
      <c r="L188" s="50">
        <v>74.126582278480996</v>
      </c>
      <c r="M188" s="47">
        <v>0.24167125756173699</v>
      </c>
      <c r="N188" s="50">
        <v>59.962049335863398</v>
      </c>
    </row>
    <row r="189" spans="1:14" x14ac:dyDescent="0.2">
      <c r="A189" s="57" t="s">
        <v>693</v>
      </c>
      <c r="B189" s="44" t="s">
        <v>694</v>
      </c>
      <c r="C189" s="45">
        <v>44</v>
      </c>
      <c r="D189" s="46" t="s">
        <v>342</v>
      </c>
      <c r="E189" s="47">
        <v>0.70373145630362599</v>
      </c>
      <c r="F189" s="48">
        <v>48.860759493670898</v>
      </c>
      <c r="G189" s="47">
        <v>0.682433042048052</v>
      </c>
      <c r="H189" s="50">
        <v>19.544592030360501</v>
      </c>
      <c r="I189" s="76" t="str">
        <f t="shared" si="4"/>
        <v>No</v>
      </c>
      <c r="J189" s="49" t="str">
        <f t="shared" si="5"/>
        <v>No</v>
      </c>
      <c r="K189" s="47">
        <v>0.17281254690779899</v>
      </c>
      <c r="L189" s="50">
        <v>61.367088607594901</v>
      </c>
      <c r="M189" s="47">
        <v>0.216656214716448</v>
      </c>
      <c r="N189" s="50">
        <v>48.197343453510399</v>
      </c>
    </row>
    <row r="190" spans="1:14" x14ac:dyDescent="0.2">
      <c r="A190" s="57" t="s">
        <v>695</v>
      </c>
      <c r="B190" s="44" t="s">
        <v>696</v>
      </c>
      <c r="C190" s="45">
        <v>44</v>
      </c>
      <c r="D190" s="46" t="s">
        <v>342</v>
      </c>
      <c r="E190" s="47">
        <v>0.71255148377467703</v>
      </c>
      <c r="F190" s="48">
        <v>51.037974683544299</v>
      </c>
      <c r="G190" s="47">
        <v>0.69370972925439001</v>
      </c>
      <c r="H190" s="50">
        <v>21.252371916508501</v>
      </c>
      <c r="I190" s="76" t="str">
        <f t="shared" si="4"/>
        <v>No</v>
      </c>
      <c r="J190" s="49" t="str">
        <f t="shared" si="5"/>
        <v>No</v>
      </c>
      <c r="K190" s="47">
        <v>0.17184199764701399</v>
      </c>
      <c r="L190" s="50">
        <v>60.6075949367089</v>
      </c>
      <c r="M190" s="47">
        <v>0.20462778450073699</v>
      </c>
      <c r="N190" s="50">
        <v>44.781783681214399</v>
      </c>
    </row>
    <row r="191" spans="1:14" x14ac:dyDescent="0.2">
      <c r="A191" s="57" t="s">
        <v>697</v>
      </c>
      <c r="B191" s="44" t="s">
        <v>698</v>
      </c>
      <c r="C191" s="45">
        <v>44</v>
      </c>
      <c r="D191" s="46" t="s">
        <v>342</v>
      </c>
      <c r="E191" s="47">
        <v>0.81127785122371199</v>
      </c>
      <c r="F191" s="48">
        <v>71.088607594936704</v>
      </c>
      <c r="G191" s="47">
        <v>0.78786155682993597</v>
      </c>
      <c r="H191" s="50">
        <v>37.571157495256202</v>
      </c>
      <c r="I191" s="76" t="str">
        <f t="shared" si="4"/>
        <v>No</v>
      </c>
      <c r="J191" s="49" t="str">
        <f t="shared" si="5"/>
        <v>No</v>
      </c>
      <c r="K191" s="47">
        <v>0.17194644487047001</v>
      </c>
      <c r="L191" s="50">
        <v>60.759493670886101</v>
      </c>
      <c r="M191" s="47">
        <v>0.20365485076429299</v>
      </c>
      <c r="N191" s="50">
        <v>44.592030360531297</v>
      </c>
    </row>
    <row r="192" spans="1:14" x14ac:dyDescent="0.2">
      <c r="A192" s="57" t="s">
        <v>699</v>
      </c>
      <c r="B192" s="44" t="s">
        <v>700</v>
      </c>
      <c r="C192" s="45">
        <v>44</v>
      </c>
      <c r="D192" s="46" t="s">
        <v>342</v>
      </c>
      <c r="E192" s="47">
        <v>0.89886845523717696</v>
      </c>
      <c r="F192" s="48">
        <v>91.5949367088608</v>
      </c>
      <c r="G192" s="47">
        <v>0.86099940905297301</v>
      </c>
      <c r="H192" s="50">
        <v>64.705882352941202</v>
      </c>
      <c r="I192" s="76" t="str">
        <f t="shared" si="4"/>
        <v>No</v>
      </c>
      <c r="J192" s="49" t="str">
        <f t="shared" si="5"/>
        <v>No</v>
      </c>
      <c r="K192" s="47">
        <v>0.208512173376215</v>
      </c>
      <c r="L192" s="50">
        <v>77.620253164556999</v>
      </c>
      <c r="M192" s="47">
        <v>0.23952212179028301</v>
      </c>
      <c r="N192" s="50">
        <v>59.582542694497199</v>
      </c>
    </row>
    <row r="193" spans="1:14" x14ac:dyDescent="0.2">
      <c r="A193" s="57" t="s">
        <v>701</v>
      </c>
      <c r="B193" s="44" t="s">
        <v>702</v>
      </c>
      <c r="C193" s="45">
        <v>44</v>
      </c>
      <c r="D193" s="46" t="s">
        <v>342</v>
      </c>
      <c r="E193" s="47">
        <v>0.88431170089279199</v>
      </c>
      <c r="F193" s="48">
        <v>87.139240506329102</v>
      </c>
      <c r="G193" s="47">
        <v>0.85099558388968299</v>
      </c>
      <c r="H193" s="50">
        <v>59.013282732447799</v>
      </c>
      <c r="I193" s="76" t="str">
        <f t="shared" si="4"/>
        <v>No</v>
      </c>
      <c r="J193" s="49" t="str">
        <f t="shared" si="5"/>
        <v>No</v>
      </c>
      <c r="K193" s="47">
        <v>0.24385371885104701</v>
      </c>
      <c r="L193" s="50">
        <v>87.291139240506297</v>
      </c>
      <c r="M193" s="47">
        <v>0.310918136920039</v>
      </c>
      <c r="N193" s="50">
        <v>83.491461100569296</v>
      </c>
    </row>
    <row r="194" spans="1:14" x14ac:dyDescent="0.2">
      <c r="A194" s="57" t="s">
        <v>703</v>
      </c>
      <c r="B194" s="44" t="s">
        <v>704</v>
      </c>
      <c r="C194" s="45">
        <v>44</v>
      </c>
      <c r="D194" s="46" t="s">
        <v>342</v>
      </c>
      <c r="E194" s="47">
        <v>0.87227206012846503</v>
      </c>
      <c r="F194" s="48">
        <v>84.303797468354404</v>
      </c>
      <c r="G194" s="47">
        <v>0.84243528861189998</v>
      </c>
      <c r="H194" s="50">
        <v>55.218216318785601</v>
      </c>
      <c r="I194" s="76" t="str">
        <f t="shared" si="4"/>
        <v>No</v>
      </c>
      <c r="J194" s="49" t="str">
        <f t="shared" si="5"/>
        <v>No</v>
      </c>
      <c r="K194" s="47">
        <v>0.15359854471915599</v>
      </c>
      <c r="L194" s="50">
        <v>49.316455696202503</v>
      </c>
      <c r="M194" s="47">
        <v>0.192421744719701</v>
      </c>
      <c r="N194" s="50">
        <v>39.658444022770396</v>
      </c>
    </row>
    <row r="195" spans="1:14" x14ac:dyDescent="0.2">
      <c r="A195" s="57" t="s">
        <v>705</v>
      </c>
      <c r="B195" s="44" t="s">
        <v>706</v>
      </c>
      <c r="C195" s="45">
        <v>44</v>
      </c>
      <c r="D195" s="46" t="s">
        <v>342</v>
      </c>
      <c r="E195" s="47">
        <v>0.87456755519953899</v>
      </c>
      <c r="F195" s="48">
        <v>84.759493670886101</v>
      </c>
      <c r="G195" s="47">
        <v>0.84903257595946502</v>
      </c>
      <c r="H195" s="50">
        <v>58.064516129032299</v>
      </c>
      <c r="I195" s="76" t="str">
        <f t="shared" si="4"/>
        <v>No</v>
      </c>
      <c r="J195" s="49" t="str">
        <f t="shared" si="5"/>
        <v>No</v>
      </c>
      <c r="K195" s="47">
        <v>0.25163979459167402</v>
      </c>
      <c r="L195" s="50">
        <v>88.506329113924096</v>
      </c>
      <c r="M195" s="47">
        <v>0.28878741174898798</v>
      </c>
      <c r="N195" s="50">
        <v>78.557874762808297</v>
      </c>
    </row>
    <row r="196" spans="1:14" x14ac:dyDescent="0.2">
      <c r="A196" s="57" t="s">
        <v>707</v>
      </c>
      <c r="B196" s="44" t="s">
        <v>708</v>
      </c>
      <c r="C196" s="45">
        <v>44</v>
      </c>
      <c r="D196" s="46" t="s">
        <v>342</v>
      </c>
      <c r="E196" s="47">
        <v>0.90253621360377001</v>
      </c>
      <c r="F196" s="48">
        <v>92.151898734177195</v>
      </c>
      <c r="G196" s="47">
        <v>0.86951957851925799</v>
      </c>
      <c r="H196" s="50">
        <v>70.777988614800805</v>
      </c>
      <c r="I196" s="76" t="str">
        <f t="shared" si="4"/>
        <v>No</v>
      </c>
      <c r="J196" s="49" t="str">
        <f t="shared" si="5"/>
        <v>No</v>
      </c>
      <c r="K196" s="47">
        <v>0.23104714960526199</v>
      </c>
      <c r="L196" s="50">
        <v>84.354430379746802</v>
      </c>
      <c r="M196" s="47">
        <v>0.27089319555366898</v>
      </c>
      <c r="N196" s="50">
        <v>71.347248576850106</v>
      </c>
    </row>
    <row r="197" spans="1:14" x14ac:dyDescent="0.2">
      <c r="A197" s="57" t="s">
        <v>709</v>
      </c>
      <c r="B197" s="44" t="s">
        <v>710</v>
      </c>
      <c r="C197" s="45">
        <v>44</v>
      </c>
      <c r="D197" s="46" t="s">
        <v>342</v>
      </c>
      <c r="E197" s="47">
        <v>0.89922301080260203</v>
      </c>
      <c r="F197" s="48">
        <v>91.696202531645596</v>
      </c>
      <c r="G197" s="47">
        <v>0.87483391951510803</v>
      </c>
      <c r="H197" s="50">
        <v>74.193548387096797</v>
      </c>
      <c r="I197" s="76" t="str">
        <f t="shared" si="4"/>
        <v>No</v>
      </c>
      <c r="J197" s="49" t="str">
        <f t="shared" si="5"/>
        <v>No</v>
      </c>
      <c r="K197" s="47">
        <v>0.29266107182932399</v>
      </c>
      <c r="L197" s="50">
        <v>93.873417721519004</v>
      </c>
      <c r="M197" s="47">
        <v>0.353268567338615</v>
      </c>
      <c r="N197" s="50">
        <v>88.614800759013306</v>
      </c>
    </row>
    <row r="198" spans="1:14" x14ac:dyDescent="0.2">
      <c r="A198" s="57" t="s">
        <v>711</v>
      </c>
      <c r="B198" s="44" t="s">
        <v>711</v>
      </c>
      <c r="C198" s="45">
        <v>44</v>
      </c>
      <c r="D198" s="46" t="s">
        <v>342</v>
      </c>
      <c r="E198" s="47">
        <v>0.87946988041524998</v>
      </c>
      <c r="F198" s="48">
        <v>86.075949367088597</v>
      </c>
      <c r="G198" s="47">
        <v>0.86359091706969404</v>
      </c>
      <c r="H198" s="50">
        <v>67.172675521821603</v>
      </c>
      <c r="I198" s="76" t="str">
        <f t="shared" si="4"/>
        <v>No</v>
      </c>
      <c r="J198" s="49" t="str">
        <f t="shared" si="5"/>
        <v>No</v>
      </c>
      <c r="K198" s="47">
        <v>0.143984559973692</v>
      </c>
      <c r="L198" s="50">
        <v>42.531645569620302</v>
      </c>
      <c r="M198" s="47">
        <v>0.173895601990086</v>
      </c>
      <c r="N198" s="50">
        <v>31.3092979127135</v>
      </c>
    </row>
    <row r="199" spans="1:14" x14ac:dyDescent="0.2">
      <c r="A199" s="57" t="s">
        <v>712</v>
      </c>
      <c r="B199" s="44" t="s">
        <v>713</v>
      </c>
      <c r="C199" s="45">
        <v>44</v>
      </c>
      <c r="D199" s="46" t="s">
        <v>342</v>
      </c>
      <c r="E199" s="47">
        <v>0.84224772258074398</v>
      </c>
      <c r="F199" s="48">
        <v>77.924050632911403</v>
      </c>
      <c r="G199" s="47">
        <v>0.80890274894494796</v>
      </c>
      <c r="H199" s="50">
        <v>41.745730550284598</v>
      </c>
      <c r="I199" s="76" t="str">
        <f t="shared" ref="I199:I262" si="6">IF(AND(F199&gt;=90,H199&gt;=90),"Yes","No")</f>
        <v>No</v>
      </c>
      <c r="J199" s="49" t="str">
        <f t="shared" ref="J199:J262" si="7">IF(AND(F199&gt;=75,H199&gt;=75),"Yes","No")</f>
        <v>No</v>
      </c>
      <c r="K199" s="47">
        <v>0.22345975428185499</v>
      </c>
      <c r="L199" s="50">
        <v>82.683544303797504</v>
      </c>
      <c r="M199" s="47">
        <v>0.25414161081765602</v>
      </c>
      <c r="N199" s="50">
        <v>66.034155597723</v>
      </c>
    </row>
    <row r="200" spans="1:14" x14ac:dyDescent="0.2">
      <c r="A200" s="148" t="s">
        <v>714</v>
      </c>
      <c r="B200" s="44" t="s">
        <v>715</v>
      </c>
      <c r="C200" s="45">
        <v>44</v>
      </c>
      <c r="D200" s="46" t="s">
        <v>342</v>
      </c>
      <c r="E200" s="47">
        <v>0.90906334749513595</v>
      </c>
      <c r="F200" s="48">
        <v>93.721518987341796</v>
      </c>
      <c r="G200" s="47">
        <v>0.88730710087122</v>
      </c>
      <c r="H200" s="50">
        <v>81.783681214421307</v>
      </c>
      <c r="I200" s="76" t="str">
        <f t="shared" si="6"/>
        <v>No</v>
      </c>
      <c r="J200" s="49" t="str">
        <f t="shared" si="7"/>
        <v>Yes</v>
      </c>
      <c r="K200" s="47">
        <v>0.271969980193776</v>
      </c>
      <c r="L200" s="50">
        <v>91.544303797468302</v>
      </c>
      <c r="M200" s="47">
        <v>0.29629284740742101</v>
      </c>
      <c r="N200" s="50">
        <v>80.265654648956399</v>
      </c>
    </row>
    <row r="201" spans="1:14" x14ac:dyDescent="0.2">
      <c r="A201" s="57" t="s">
        <v>716</v>
      </c>
      <c r="B201" s="44" t="s">
        <v>717</v>
      </c>
      <c r="C201" s="45">
        <v>44</v>
      </c>
      <c r="D201" s="46" t="s">
        <v>342</v>
      </c>
      <c r="E201" s="47">
        <v>0.83389906709874195</v>
      </c>
      <c r="F201" s="48">
        <v>75.240506329113899</v>
      </c>
      <c r="G201" s="47">
        <v>0.78286498831209494</v>
      </c>
      <c r="H201" s="50">
        <v>36.242884250474397</v>
      </c>
      <c r="I201" s="76" t="str">
        <f t="shared" si="6"/>
        <v>No</v>
      </c>
      <c r="J201" s="49" t="str">
        <f t="shared" si="7"/>
        <v>No</v>
      </c>
      <c r="K201" s="47">
        <v>0.18914118717709</v>
      </c>
      <c r="L201" s="50">
        <v>69.316455696202496</v>
      </c>
      <c r="M201" s="47">
        <v>0.22227360206033001</v>
      </c>
      <c r="N201" s="50">
        <v>51.423149905123303</v>
      </c>
    </row>
    <row r="202" spans="1:14" x14ac:dyDescent="0.2">
      <c r="A202" s="57" t="s">
        <v>718</v>
      </c>
      <c r="B202" s="44" t="s">
        <v>719</v>
      </c>
      <c r="C202" s="45">
        <v>44</v>
      </c>
      <c r="D202" s="46" t="s">
        <v>342</v>
      </c>
      <c r="E202" s="47">
        <v>0.88910517794633104</v>
      </c>
      <c r="F202" s="48">
        <v>88.911392405063296</v>
      </c>
      <c r="G202" s="47">
        <v>0.86716574542239</v>
      </c>
      <c r="H202" s="50">
        <v>68.5009487666034</v>
      </c>
      <c r="I202" s="76" t="str">
        <f t="shared" si="6"/>
        <v>No</v>
      </c>
      <c r="J202" s="49" t="str">
        <f t="shared" si="7"/>
        <v>No</v>
      </c>
      <c r="K202" s="47">
        <v>0.20378324787593699</v>
      </c>
      <c r="L202" s="50">
        <v>75.848101265822805</v>
      </c>
      <c r="M202" s="47">
        <v>0.23041200911780499</v>
      </c>
      <c r="N202" s="50">
        <v>54.6489563567362</v>
      </c>
    </row>
    <row r="203" spans="1:14" x14ac:dyDescent="0.2">
      <c r="A203" s="57" t="s">
        <v>720</v>
      </c>
      <c r="B203" s="44" t="s">
        <v>721</v>
      </c>
      <c r="C203" s="45">
        <v>44</v>
      </c>
      <c r="D203" s="46" t="s">
        <v>342</v>
      </c>
      <c r="E203" s="47">
        <v>0.89104193891864902</v>
      </c>
      <c r="F203" s="48">
        <v>89.316455696202496</v>
      </c>
      <c r="G203" s="47">
        <v>0.86743099082127195</v>
      </c>
      <c r="H203" s="50">
        <v>69.070208728652702</v>
      </c>
      <c r="I203" s="76" t="str">
        <f t="shared" si="6"/>
        <v>No</v>
      </c>
      <c r="J203" s="49" t="str">
        <f t="shared" si="7"/>
        <v>No</v>
      </c>
      <c r="K203" s="47">
        <v>0.27326951850289299</v>
      </c>
      <c r="L203" s="50">
        <v>91.696202531645596</v>
      </c>
      <c r="M203" s="47">
        <v>0.30301023313204101</v>
      </c>
      <c r="N203" s="50">
        <v>81.024667931688796</v>
      </c>
    </row>
    <row r="204" spans="1:14" x14ac:dyDescent="0.2">
      <c r="A204" s="57" t="s">
        <v>722</v>
      </c>
      <c r="B204" s="44" t="s">
        <v>723</v>
      </c>
      <c r="C204" s="45">
        <v>44</v>
      </c>
      <c r="D204" s="46" t="s">
        <v>342</v>
      </c>
      <c r="E204" s="47">
        <v>0.88614268670309604</v>
      </c>
      <c r="F204" s="48">
        <v>87.797468354430407</v>
      </c>
      <c r="G204" s="47">
        <v>0.86149618215443902</v>
      </c>
      <c r="H204" s="50">
        <v>65.654648956356695</v>
      </c>
      <c r="I204" s="76" t="str">
        <f t="shared" si="6"/>
        <v>No</v>
      </c>
      <c r="J204" s="49" t="str">
        <f t="shared" si="7"/>
        <v>No</v>
      </c>
      <c r="K204" s="47">
        <v>0.19734859987551001</v>
      </c>
      <c r="L204" s="50">
        <v>73.164556962025301</v>
      </c>
      <c r="M204" s="47">
        <v>0.22718106613101099</v>
      </c>
      <c r="N204" s="50">
        <v>53.320683111954501</v>
      </c>
    </row>
    <row r="205" spans="1:14" x14ac:dyDescent="0.2">
      <c r="A205" s="57" t="s">
        <v>724</v>
      </c>
      <c r="B205" s="44" t="s">
        <v>725</v>
      </c>
      <c r="C205" s="45">
        <v>44</v>
      </c>
      <c r="D205" s="46" t="s">
        <v>342</v>
      </c>
      <c r="E205" s="47">
        <v>0.88039077410598099</v>
      </c>
      <c r="F205" s="48">
        <v>86.177215189873394</v>
      </c>
      <c r="G205" s="47">
        <v>0.85191537887573998</v>
      </c>
      <c r="H205" s="50">
        <v>59.582542694497199</v>
      </c>
      <c r="I205" s="76" t="str">
        <f t="shared" si="6"/>
        <v>No</v>
      </c>
      <c r="J205" s="49" t="str">
        <f t="shared" si="7"/>
        <v>No</v>
      </c>
      <c r="K205" s="47">
        <v>0.13351377533203801</v>
      </c>
      <c r="L205" s="50">
        <v>35.088607594936697</v>
      </c>
      <c r="M205" s="47">
        <v>0.16219392974265701</v>
      </c>
      <c r="N205" s="50">
        <v>24.478178368121402</v>
      </c>
    </row>
    <row r="206" spans="1:14" x14ac:dyDescent="0.2">
      <c r="A206" s="147" t="s">
        <v>726</v>
      </c>
      <c r="B206" s="44" t="s">
        <v>726</v>
      </c>
      <c r="C206" s="45">
        <v>44</v>
      </c>
      <c r="D206" s="46" t="s">
        <v>342</v>
      </c>
      <c r="E206" s="47">
        <v>0.94646384721467403</v>
      </c>
      <c r="F206" s="48">
        <v>99.037974683544306</v>
      </c>
      <c r="G206" s="47">
        <v>0.90780604177236701</v>
      </c>
      <c r="H206" s="50">
        <v>92.409867172675504</v>
      </c>
      <c r="I206" s="76" t="str">
        <f t="shared" si="6"/>
        <v>Yes</v>
      </c>
      <c r="J206" s="49" t="str">
        <f t="shared" si="7"/>
        <v>Yes</v>
      </c>
      <c r="K206" s="47">
        <v>0.20317365655585301</v>
      </c>
      <c r="L206" s="50">
        <v>75.392405063291093</v>
      </c>
      <c r="M206" s="47">
        <v>0.23415930290713399</v>
      </c>
      <c r="N206" s="50">
        <v>57.495256166982898</v>
      </c>
    </row>
    <row r="207" spans="1:14" x14ac:dyDescent="0.2">
      <c r="A207" s="147" t="s">
        <v>727</v>
      </c>
      <c r="B207" s="44" t="s">
        <v>727</v>
      </c>
      <c r="C207" s="45">
        <v>44</v>
      </c>
      <c r="D207" s="46" t="s">
        <v>342</v>
      </c>
      <c r="E207" s="47">
        <v>0.93166261574540499</v>
      </c>
      <c r="F207" s="48">
        <v>97.518987341772203</v>
      </c>
      <c r="G207" s="47">
        <v>0.90073371191725404</v>
      </c>
      <c r="H207" s="50">
        <v>89.373814041745703</v>
      </c>
      <c r="I207" s="76" t="str">
        <f t="shared" si="6"/>
        <v>No</v>
      </c>
      <c r="J207" s="49" t="str">
        <f t="shared" si="7"/>
        <v>Yes</v>
      </c>
      <c r="K207" s="47">
        <v>0.19352300261314101</v>
      </c>
      <c r="L207" s="50">
        <v>71.088607594936704</v>
      </c>
      <c r="M207" s="47">
        <v>0.22260575649981601</v>
      </c>
      <c r="N207" s="50">
        <v>51.612903225806399</v>
      </c>
    </row>
    <row r="208" spans="1:14" x14ac:dyDescent="0.2">
      <c r="A208" s="57" t="s">
        <v>728</v>
      </c>
      <c r="B208" s="44" t="s">
        <v>729</v>
      </c>
      <c r="C208" s="45">
        <v>44</v>
      </c>
      <c r="D208" s="46" t="s">
        <v>342</v>
      </c>
      <c r="E208" s="47">
        <v>0.88825666952151305</v>
      </c>
      <c r="F208" s="48">
        <v>88.607594936708793</v>
      </c>
      <c r="G208" s="47">
        <v>0.849927256426532</v>
      </c>
      <c r="H208" s="50">
        <v>58.444022770398497</v>
      </c>
      <c r="I208" s="76" t="str">
        <f t="shared" si="6"/>
        <v>No</v>
      </c>
      <c r="J208" s="49" t="str">
        <f t="shared" si="7"/>
        <v>No</v>
      </c>
      <c r="K208" s="47">
        <v>0.16722815157972801</v>
      </c>
      <c r="L208" s="50">
        <v>58.075949367088597</v>
      </c>
      <c r="M208" s="47">
        <v>0.195402730099628</v>
      </c>
      <c r="N208" s="50">
        <v>40.607210626186003</v>
      </c>
    </row>
    <row r="209" spans="1:14" x14ac:dyDescent="0.2">
      <c r="A209" s="57" t="s">
        <v>730</v>
      </c>
      <c r="B209" s="44" t="s">
        <v>731</v>
      </c>
      <c r="C209" s="45">
        <v>44</v>
      </c>
      <c r="D209" s="46" t="s">
        <v>342</v>
      </c>
      <c r="E209" s="47">
        <v>0.90568849799791096</v>
      </c>
      <c r="F209" s="48">
        <v>92.658227848101305</v>
      </c>
      <c r="G209" s="47">
        <v>0.86749815679314202</v>
      </c>
      <c r="H209" s="50">
        <v>69.259962049335897</v>
      </c>
      <c r="I209" s="76" t="str">
        <f t="shared" si="6"/>
        <v>No</v>
      </c>
      <c r="J209" s="49" t="str">
        <f t="shared" si="7"/>
        <v>No</v>
      </c>
      <c r="K209" s="47">
        <v>0.21196638544344501</v>
      </c>
      <c r="L209" s="50">
        <v>79.240506329113899</v>
      </c>
      <c r="M209" s="47">
        <v>0.24253320786490901</v>
      </c>
      <c r="N209" s="50">
        <v>61.100569259962001</v>
      </c>
    </row>
    <row r="210" spans="1:14" x14ac:dyDescent="0.2">
      <c r="A210" s="147" t="s">
        <v>732</v>
      </c>
      <c r="B210" s="44" t="s">
        <v>732</v>
      </c>
      <c r="C210" s="45">
        <v>44</v>
      </c>
      <c r="D210" s="46" t="s">
        <v>342</v>
      </c>
      <c r="E210" s="47">
        <v>0.94599561816935396</v>
      </c>
      <c r="F210" s="48">
        <v>98.987341772151893</v>
      </c>
      <c r="G210" s="47">
        <v>0.91547208071562003</v>
      </c>
      <c r="H210" s="50">
        <v>96.015180265654607</v>
      </c>
      <c r="I210" s="76" t="str">
        <f t="shared" si="6"/>
        <v>Yes</v>
      </c>
      <c r="J210" s="49" t="str">
        <f t="shared" si="7"/>
        <v>Yes</v>
      </c>
      <c r="K210" s="47">
        <v>0.19354087610291701</v>
      </c>
      <c r="L210" s="50">
        <v>71.139240506329102</v>
      </c>
      <c r="M210" s="47">
        <v>0.22165446690923701</v>
      </c>
      <c r="N210" s="50">
        <v>50.853889943074002</v>
      </c>
    </row>
    <row r="211" spans="1:14" x14ac:dyDescent="0.2">
      <c r="A211" s="57" t="s">
        <v>733</v>
      </c>
      <c r="B211" s="44" t="s">
        <v>734</v>
      </c>
      <c r="C211" s="45">
        <v>44</v>
      </c>
      <c r="D211" s="46" t="s">
        <v>342</v>
      </c>
      <c r="E211" s="47">
        <v>0.88583823995993705</v>
      </c>
      <c r="F211" s="48">
        <v>87.544303797468402</v>
      </c>
      <c r="G211" s="47">
        <v>0.84681446533826599</v>
      </c>
      <c r="H211" s="50">
        <v>56.925996204933597</v>
      </c>
      <c r="I211" s="76" t="str">
        <f t="shared" si="6"/>
        <v>No</v>
      </c>
      <c r="J211" s="49" t="str">
        <f t="shared" si="7"/>
        <v>No</v>
      </c>
      <c r="K211" s="47">
        <v>0.23469980880017499</v>
      </c>
      <c r="L211" s="50">
        <v>85.367088607594894</v>
      </c>
      <c r="M211" s="47">
        <v>0.26287847012177201</v>
      </c>
      <c r="N211" s="50">
        <v>69.449715370019007</v>
      </c>
    </row>
    <row r="212" spans="1:14" x14ac:dyDescent="0.2">
      <c r="A212" s="57" t="s">
        <v>735</v>
      </c>
      <c r="B212" s="44" t="s">
        <v>736</v>
      </c>
      <c r="C212" s="45">
        <v>44</v>
      </c>
      <c r="D212" s="46" t="s">
        <v>342</v>
      </c>
      <c r="E212" s="47">
        <v>0.88547387847439596</v>
      </c>
      <c r="F212" s="48">
        <v>87.443037974683506</v>
      </c>
      <c r="G212" s="47">
        <v>0.85915852035816898</v>
      </c>
      <c r="H212" s="50">
        <v>63.187855787476302</v>
      </c>
      <c r="I212" s="76" t="str">
        <f t="shared" si="6"/>
        <v>No</v>
      </c>
      <c r="J212" s="49" t="str">
        <f t="shared" si="7"/>
        <v>No</v>
      </c>
      <c r="K212" s="47">
        <v>0.13632857179411101</v>
      </c>
      <c r="L212" s="50">
        <v>36.911392405063303</v>
      </c>
      <c r="M212" s="47">
        <v>0.16856692604255699</v>
      </c>
      <c r="N212" s="50">
        <v>28.273244781783699</v>
      </c>
    </row>
    <row r="213" spans="1:14" x14ac:dyDescent="0.2">
      <c r="A213" s="57" t="s">
        <v>737</v>
      </c>
      <c r="B213" s="44" t="s">
        <v>738</v>
      </c>
      <c r="C213" s="45">
        <v>44</v>
      </c>
      <c r="D213" s="46" t="s">
        <v>342</v>
      </c>
      <c r="E213" s="47">
        <v>0.88790274087052601</v>
      </c>
      <c r="F213" s="48">
        <v>88.455696202531598</v>
      </c>
      <c r="G213" s="47">
        <v>0.85591885716396698</v>
      </c>
      <c r="H213" s="50">
        <v>61.480075901328298</v>
      </c>
      <c r="I213" s="76" t="str">
        <f t="shared" si="6"/>
        <v>No</v>
      </c>
      <c r="J213" s="49" t="str">
        <f t="shared" si="7"/>
        <v>No</v>
      </c>
      <c r="K213" s="47">
        <v>0.169922840413714</v>
      </c>
      <c r="L213" s="50">
        <v>59.645569620253198</v>
      </c>
      <c r="M213" s="47">
        <v>0.22653336337006599</v>
      </c>
      <c r="N213" s="50">
        <v>52.941176470588204</v>
      </c>
    </row>
    <row r="214" spans="1:14" x14ac:dyDescent="0.2">
      <c r="A214" s="57" t="s">
        <v>739</v>
      </c>
      <c r="B214" s="44" t="s">
        <v>740</v>
      </c>
      <c r="C214" s="45">
        <v>44</v>
      </c>
      <c r="D214" s="46" t="s">
        <v>342</v>
      </c>
      <c r="E214" s="47">
        <v>0.88232820505363896</v>
      </c>
      <c r="F214" s="48">
        <v>86.683544303797504</v>
      </c>
      <c r="G214" s="47">
        <v>0.82002818048463699</v>
      </c>
      <c r="H214" s="50">
        <v>45.920303605313102</v>
      </c>
      <c r="I214" s="76" t="str">
        <f t="shared" si="6"/>
        <v>No</v>
      </c>
      <c r="J214" s="49" t="str">
        <f t="shared" si="7"/>
        <v>No</v>
      </c>
      <c r="K214" s="47">
        <v>0.16774981570869399</v>
      </c>
      <c r="L214" s="50">
        <v>58.632911392405099</v>
      </c>
      <c r="M214" s="47">
        <v>0.21908835360925999</v>
      </c>
      <c r="N214" s="50">
        <v>49.905123339658402</v>
      </c>
    </row>
    <row r="215" spans="1:14" x14ac:dyDescent="0.2">
      <c r="A215" s="147" t="s">
        <v>741</v>
      </c>
      <c r="B215" s="44" t="s">
        <v>742</v>
      </c>
      <c r="C215" s="45">
        <v>44</v>
      </c>
      <c r="D215" s="46" t="s">
        <v>342</v>
      </c>
      <c r="E215" s="47">
        <v>0.90713312663316703</v>
      </c>
      <c r="F215" s="48">
        <v>93.265822784810098</v>
      </c>
      <c r="G215" s="47">
        <v>0.88029739156626896</v>
      </c>
      <c r="H215" s="50">
        <v>77.419354838709694</v>
      </c>
      <c r="I215" s="76" t="str">
        <f t="shared" si="6"/>
        <v>No</v>
      </c>
      <c r="J215" s="49" t="str">
        <f t="shared" si="7"/>
        <v>Yes</v>
      </c>
      <c r="K215" s="47">
        <v>9.8123581787436895E-2</v>
      </c>
      <c r="L215" s="50">
        <v>8.4556962025316498</v>
      </c>
      <c r="M215" s="47">
        <v>0.14648519916042299</v>
      </c>
      <c r="N215" s="50">
        <v>16.318785578747601</v>
      </c>
    </row>
    <row r="216" spans="1:14" x14ac:dyDescent="0.2">
      <c r="A216" s="57" t="s">
        <v>743</v>
      </c>
      <c r="B216" s="44" t="s">
        <v>744</v>
      </c>
      <c r="C216" s="45">
        <v>44</v>
      </c>
      <c r="D216" s="46" t="s">
        <v>342</v>
      </c>
      <c r="E216" s="47">
        <v>0.85295986135758295</v>
      </c>
      <c r="F216" s="48">
        <v>80</v>
      </c>
      <c r="G216" s="47">
        <v>0.81480249473963196</v>
      </c>
      <c r="H216" s="50">
        <v>44.781783681214399</v>
      </c>
      <c r="I216" s="76" t="str">
        <f t="shared" si="6"/>
        <v>No</v>
      </c>
      <c r="J216" s="49" t="str">
        <f t="shared" si="7"/>
        <v>No</v>
      </c>
      <c r="K216" s="47">
        <v>0.15376128732056599</v>
      </c>
      <c r="L216" s="50">
        <v>49.518987341772203</v>
      </c>
      <c r="M216" s="47">
        <v>0.18333438364535101</v>
      </c>
      <c r="N216" s="50">
        <v>35.673624288425003</v>
      </c>
    </row>
    <row r="217" spans="1:14" x14ac:dyDescent="0.2">
      <c r="A217" s="147" t="s">
        <v>745</v>
      </c>
      <c r="B217" s="44" t="s">
        <v>746</v>
      </c>
      <c r="C217" s="45">
        <v>44</v>
      </c>
      <c r="D217" s="46" t="s">
        <v>342</v>
      </c>
      <c r="E217" s="47">
        <v>0.90979879400520103</v>
      </c>
      <c r="F217" s="48">
        <v>93.974683544303801</v>
      </c>
      <c r="G217" s="47">
        <v>0.88930333467136102</v>
      </c>
      <c r="H217" s="50">
        <v>83.491461100569296</v>
      </c>
      <c r="I217" s="76" t="str">
        <f t="shared" si="6"/>
        <v>No</v>
      </c>
      <c r="J217" s="49" t="str">
        <f t="shared" si="7"/>
        <v>Yes</v>
      </c>
      <c r="K217" s="47">
        <v>0.12225472312236201</v>
      </c>
      <c r="L217" s="50">
        <v>26.025316455696199</v>
      </c>
      <c r="M217" s="47">
        <v>0.16528460558797101</v>
      </c>
      <c r="N217" s="50">
        <v>26.185958254269401</v>
      </c>
    </row>
    <row r="218" spans="1:14" x14ac:dyDescent="0.2">
      <c r="A218" s="57" t="s">
        <v>747</v>
      </c>
      <c r="B218" s="44" t="s">
        <v>748</v>
      </c>
      <c r="C218" s="45">
        <v>44</v>
      </c>
      <c r="D218" s="46" t="s">
        <v>342</v>
      </c>
      <c r="E218" s="47">
        <v>0.86212003771749501</v>
      </c>
      <c r="F218" s="48">
        <v>82.177215189873394</v>
      </c>
      <c r="G218" s="47">
        <v>0.82392714954441104</v>
      </c>
      <c r="H218" s="50">
        <v>48.7666034155598</v>
      </c>
      <c r="I218" s="76" t="str">
        <f t="shared" si="6"/>
        <v>No</v>
      </c>
      <c r="J218" s="49" t="str">
        <f t="shared" si="7"/>
        <v>No</v>
      </c>
      <c r="K218" s="47">
        <v>9.9256904738092205E-2</v>
      </c>
      <c r="L218" s="50">
        <v>8.9620253164556996</v>
      </c>
      <c r="M218" s="47">
        <v>0.14598212148694201</v>
      </c>
      <c r="N218" s="50">
        <v>15.180265654649</v>
      </c>
    </row>
    <row r="219" spans="1:14" x14ac:dyDescent="0.2">
      <c r="A219" s="57" t="s">
        <v>749</v>
      </c>
      <c r="B219" s="44" t="s">
        <v>750</v>
      </c>
      <c r="C219" s="45">
        <v>44</v>
      </c>
      <c r="D219" s="46" t="s">
        <v>342</v>
      </c>
      <c r="E219" s="47">
        <v>0.87979627378520997</v>
      </c>
      <c r="F219" s="48">
        <v>86.126582278480996</v>
      </c>
      <c r="G219" s="47">
        <v>0.85545211824496903</v>
      </c>
      <c r="H219" s="50">
        <v>61.100569259962001</v>
      </c>
      <c r="I219" s="76" t="str">
        <f t="shared" si="6"/>
        <v>No</v>
      </c>
      <c r="J219" s="49" t="str">
        <f t="shared" si="7"/>
        <v>No</v>
      </c>
      <c r="K219" s="47">
        <v>7.3114563027944404E-2</v>
      </c>
      <c r="L219" s="50">
        <v>1.11392405063291</v>
      </c>
      <c r="M219" s="47">
        <v>0.12231514442234501</v>
      </c>
      <c r="N219" s="50">
        <v>4.5540796963946901</v>
      </c>
    </row>
    <row r="220" spans="1:14" x14ac:dyDescent="0.2">
      <c r="A220" s="57" t="s">
        <v>751</v>
      </c>
      <c r="B220" s="44" t="s">
        <v>752</v>
      </c>
      <c r="C220" s="45">
        <v>44</v>
      </c>
      <c r="D220" s="46" t="s">
        <v>342</v>
      </c>
      <c r="E220" s="47">
        <v>0.86680574270725397</v>
      </c>
      <c r="F220" s="48">
        <v>83.037974683544306</v>
      </c>
      <c r="G220" s="47">
        <v>0.83494046223178198</v>
      </c>
      <c r="H220" s="50">
        <v>52.182163187855799</v>
      </c>
      <c r="I220" s="76" t="str">
        <f t="shared" si="6"/>
        <v>No</v>
      </c>
      <c r="J220" s="49" t="str">
        <f t="shared" si="7"/>
        <v>No</v>
      </c>
      <c r="K220" s="47">
        <v>9.6008885614832798E-2</v>
      </c>
      <c r="L220" s="50">
        <v>6.6835443037974702</v>
      </c>
      <c r="M220" s="47">
        <v>0.13945986692762299</v>
      </c>
      <c r="N220" s="50">
        <v>12.523719165085399</v>
      </c>
    </row>
    <row r="221" spans="1:14" x14ac:dyDescent="0.2">
      <c r="A221" s="57" t="s">
        <v>753</v>
      </c>
      <c r="B221" s="44" t="s">
        <v>754</v>
      </c>
      <c r="C221" s="45">
        <v>44</v>
      </c>
      <c r="D221" s="46" t="s">
        <v>342</v>
      </c>
      <c r="E221" s="47">
        <v>0.88712580569281896</v>
      </c>
      <c r="F221" s="48">
        <v>88.303797468354404</v>
      </c>
      <c r="G221" s="47">
        <v>0.87087083002370702</v>
      </c>
      <c r="H221" s="50">
        <v>71.916508538899393</v>
      </c>
      <c r="I221" s="76" t="str">
        <f t="shared" si="6"/>
        <v>No</v>
      </c>
      <c r="J221" s="49" t="str">
        <f t="shared" si="7"/>
        <v>No</v>
      </c>
      <c r="K221" s="47">
        <v>0.114385471778664</v>
      </c>
      <c r="L221" s="50">
        <v>20.2025316455696</v>
      </c>
      <c r="M221" s="47">
        <v>0.14596331150348499</v>
      </c>
      <c r="N221" s="50">
        <v>14.9905123339658</v>
      </c>
    </row>
    <row r="222" spans="1:14" x14ac:dyDescent="0.2">
      <c r="A222" s="147" t="s">
        <v>755</v>
      </c>
      <c r="B222" s="44" t="s">
        <v>756</v>
      </c>
      <c r="C222" s="45">
        <v>43</v>
      </c>
      <c r="D222" s="46" t="s">
        <v>342</v>
      </c>
      <c r="E222" s="47">
        <v>0.87159696195348302</v>
      </c>
      <c r="F222" s="48">
        <v>84.151898734177195</v>
      </c>
      <c r="G222" s="47">
        <v>0.83404832219214098</v>
      </c>
      <c r="H222" s="50">
        <v>76.899224806201502</v>
      </c>
      <c r="I222" s="76" t="str">
        <f t="shared" si="6"/>
        <v>No</v>
      </c>
      <c r="J222" s="49" t="str">
        <f t="shared" si="7"/>
        <v>Yes</v>
      </c>
      <c r="K222" s="47">
        <v>0.16062616693597601</v>
      </c>
      <c r="L222" s="50">
        <v>54.227848101265799</v>
      </c>
      <c r="M222" s="47">
        <v>0.19466969774392701</v>
      </c>
      <c r="N222" s="50">
        <v>56.6666666666667</v>
      </c>
    </row>
    <row r="223" spans="1:14" x14ac:dyDescent="0.2">
      <c r="A223" s="57" t="s">
        <v>757</v>
      </c>
      <c r="B223" s="44" t="s">
        <v>758</v>
      </c>
      <c r="C223" s="45">
        <v>44</v>
      </c>
      <c r="D223" s="46" t="s">
        <v>342</v>
      </c>
      <c r="E223" s="47">
        <v>0.83041200101238899</v>
      </c>
      <c r="F223" s="48">
        <v>74.632911392405106</v>
      </c>
      <c r="G223" s="47">
        <v>0.77717422895145305</v>
      </c>
      <c r="H223" s="50">
        <v>35.294117647058798</v>
      </c>
      <c r="I223" s="76" t="str">
        <f t="shared" si="6"/>
        <v>No</v>
      </c>
      <c r="J223" s="49" t="str">
        <f t="shared" si="7"/>
        <v>No</v>
      </c>
      <c r="K223" s="47">
        <v>0.208968311542754</v>
      </c>
      <c r="L223" s="50">
        <v>77.772151898734194</v>
      </c>
      <c r="M223" s="47">
        <v>0.25447355639162</v>
      </c>
      <c r="N223" s="50">
        <v>66.413662239089206</v>
      </c>
    </row>
    <row r="224" spans="1:14" x14ac:dyDescent="0.2">
      <c r="A224" s="57" t="s">
        <v>759</v>
      </c>
      <c r="B224" s="44" t="s">
        <v>760</v>
      </c>
      <c r="C224" s="45">
        <v>44</v>
      </c>
      <c r="D224" s="46" t="s">
        <v>342</v>
      </c>
      <c r="E224" s="47">
        <v>0.83047738098391499</v>
      </c>
      <c r="F224" s="48">
        <v>74.683544303797504</v>
      </c>
      <c r="G224" s="47">
        <v>0.78172011785974804</v>
      </c>
      <c r="H224" s="50">
        <v>36.053130929791301</v>
      </c>
      <c r="I224" s="76" t="str">
        <f t="shared" si="6"/>
        <v>No</v>
      </c>
      <c r="J224" s="49" t="str">
        <f t="shared" si="7"/>
        <v>No</v>
      </c>
      <c r="K224" s="47">
        <v>0.243319103825785</v>
      </c>
      <c r="L224" s="50">
        <v>87.088607594936704</v>
      </c>
      <c r="M224" s="47">
        <v>0.29095933769807802</v>
      </c>
      <c r="N224" s="50">
        <v>78.937381404174602</v>
      </c>
    </row>
    <row r="225" spans="1:14" x14ac:dyDescent="0.2">
      <c r="A225" s="57" t="s">
        <v>761</v>
      </c>
      <c r="B225" s="44" t="s">
        <v>762</v>
      </c>
      <c r="C225" s="45">
        <v>44</v>
      </c>
      <c r="D225" s="46" t="s">
        <v>342</v>
      </c>
      <c r="E225" s="47">
        <v>0.82764527982480696</v>
      </c>
      <c r="F225" s="48">
        <v>73.772151898734194</v>
      </c>
      <c r="G225" s="47">
        <v>0.71551968259390997</v>
      </c>
      <c r="H225" s="50">
        <v>24.6679316888046</v>
      </c>
      <c r="I225" s="76" t="str">
        <f t="shared" si="6"/>
        <v>No</v>
      </c>
      <c r="J225" s="49" t="str">
        <f t="shared" si="7"/>
        <v>No</v>
      </c>
      <c r="K225" s="47">
        <v>0.180829687577442</v>
      </c>
      <c r="L225" s="50">
        <v>65.569620253164601</v>
      </c>
      <c r="M225" s="47">
        <v>0.225742040975282</v>
      </c>
      <c r="N225" s="50">
        <v>52.561669829221998</v>
      </c>
    </row>
    <row r="226" spans="1:14" x14ac:dyDescent="0.2">
      <c r="A226" s="57" t="s">
        <v>763</v>
      </c>
      <c r="B226" s="44" t="s">
        <v>763</v>
      </c>
      <c r="C226" s="45">
        <v>44</v>
      </c>
      <c r="D226" s="46" t="s">
        <v>342</v>
      </c>
      <c r="E226" s="47">
        <v>0.79395690871491897</v>
      </c>
      <c r="F226" s="48">
        <v>67.240506329113899</v>
      </c>
      <c r="G226" s="47">
        <v>0.72881928763405002</v>
      </c>
      <c r="H226" s="50">
        <v>26.755218216318799</v>
      </c>
      <c r="I226" s="76" t="str">
        <f t="shared" si="6"/>
        <v>No</v>
      </c>
      <c r="J226" s="49" t="str">
        <f t="shared" si="7"/>
        <v>No</v>
      </c>
      <c r="K226" s="47">
        <v>0.15899107839468299</v>
      </c>
      <c r="L226" s="50">
        <v>52.860759493670898</v>
      </c>
      <c r="M226" s="47">
        <v>0.19570572170134901</v>
      </c>
      <c r="N226" s="50">
        <v>40.796963946869099</v>
      </c>
    </row>
    <row r="227" spans="1:14" x14ac:dyDescent="0.2">
      <c r="A227" s="57" t="s">
        <v>764</v>
      </c>
      <c r="B227" s="44" t="s">
        <v>765</v>
      </c>
      <c r="C227" s="45">
        <v>43</v>
      </c>
      <c r="D227" s="46" t="s">
        <v>342</v>
      </c>
      <c r="E227" s="47">
        <v>0.79301825284557603</v>
      </c>
      <c r="F227" s="48">
        <v>66.936708860759495</v>
      </c>
      <c r="G227" s="47">
        <v>0.74806265055613197</v>
      </c>
      <c r="H227" s="50">
        <v>47.751937984496102</v>
      </c>
      <c r="I227" s="76" t="str">
        <f t="shared" si="6"/>
        <v>No</v>
      </c>
      <c r="J227" s="49" t="str">
        <f t="shared" si="7"/>
        <v>No</v>
      </c>
      <c r="K227" s="47">
        <v>0.15511606434497399</v>
      </c>
      <c r="L227" s="50">
        <v>50.481012658227897</v>
      </c>
      <c r="M227" s="47">
        <v>0.191889931517391</v>
      </c>
      <c r="N227" s="50">
        <v>55.271317829457402</v>
      </c>
    </row>
    <row r="228" spans="1:14" x14ac:dyDescent="0.2">
      <c r="A228" s="57" t="s">
        <v>766</v>
      </c>
      <c r="B228" s="44" t="s">
        <v>767</v>
      </c>
      <c r="C228" s="45">
        <v>43</v>
      </c>
      <c r="D228" s="46" t="s">
        <v>342</v>
      </c>
      <c r="E228" s="47">
        <v>0.61501594636421797</v>
      </c>
      <c r="F228" s="48">
        <v>27.746835443038002</v>
      </c>
      <c r="G228" s="47">
        <v>0.59284423015216803</v>
      </c>
      <c r="H228" s="50">
        <v>11.136950904392799</v>
      </c>
      <c r="I228" s="76" t="str">
        <f t="shared" si="6"/>
        <v>No</v>
      </c>
      <c r="J228" s="49" t="str">
        <f t="shared" si="7"/>
        <v>No</v>
      </c>
      <c r="K228" s="47">
        <v>0.15448467196650001</v>
      </c>
      <c r="L228" s="50">
        <v>50.025316455696199</v>
      </c>
      <c r="M228" s="47">
        <v>0.23391923330936401</v>
      </c>
      <c r="N228" s="50">
        <v>71.240310077519396</v>
      </c>
    </row>
    <row r="229" spans="1:14" x14ac:dyDescent="0.2">
      <c r="A229" s="57" t="s">
        <v>768</v>
      </c>
      <c r="B229" s="44" t="s">
        <v>769</v>
      </c>
      <c r="C229" s="45">
        <v>43</v>
      </c>
      <c r="D229" s="46" t="s">
        <v>342</v>
      </c>
      <c r="E229" s="47">
        <v>0.65280860836475496</v>
      </c>
      <c r="F229" s="48">
        <v>37.2151898734177</v>
      </c>
      <c r="G229" s="47">
        <v>0.58391057413377701</v>
      </c>
      <c r="H229" s="50">
        <v>10.3875968992248</v>
      </c>
      <c r="I229" s="76" t="str">
        <f t="shared" si="6"/>
        <v>No</v>
      </c>
      <c r="J229" s="49" t="str">
        <f t="shared" si="7"/>
        <v>No</v>
      </c>
      <c r="K229" s="47">
        <v>0.16791775068894799</v>
      </c>
      <c r="L229" s="50">
        <v>58.683544303797497</v>
      </c>
      <c r="M229" s="47">
        <v>0.22822350025808799</v>
      </c>
      <c r="N229" s="50">
        <v>69.328165374676999</v>
      </c>
    </row>
    <row r="230" spans="1:14" x14ac:dyDescent="0.2">
      <c r="A230" s="57" t="s">
        <v>770</v>
      </c>
      <c r="B230" s="44" t="s">
        <v>771</v>
      </c>
      <c r="C230" s="45">
        <v>44</v>
      </c>
      <c r="D230" s="46" t="s">
        <v>342</v>
      </c>
      <c r="E230" s="47">
        <v>0.88661240370811101</v>
      </c>
      <c r="F230" s="48">
        <v>87.898734177215204</v>
      </c>
      <c r="G230" s="47">
        <v>0.85641518952663398</v>
      </c>
      <c r="H230" s="50">
        <v>61.669829222011401</v>
      </c>
      <c r="I230" s="76" t="str">
        <f t="shared" si="6"/>
        <v>No</v>
      </c>
      <c r="J230" s="49" t="str">
        <f t="shared" si="7"/>
        <v>No</v>
      </c>
      <c r="K230" s="47">
        <v>0.21312788598399601</v>
      </c>
      <c r="L230" s="50">
        <v>79.392405063291093</v>
      </c>
      <c r="M230" s="47">
        <v>0.24556503983490999</v>
      </c>
      <c r="N230" s="50">
        <v>61.669829222011401</v>
      </c>
    </row>
    <row r="231" spans="1:14" x14ac:dyDescent="0.2">
      <c r="A231" s="57" t="s">
        <v>772</v>
      </c>
      <c r="B231" s="44" t="s">
        <v>773</v>
      </c>
      <c r="C231" s="45">
        <v>44</v>
      </c>
      <c r="D231" s="46" t="s">
        <v>342</v>
      </c>
      <c r="E231" s="47">
        <v>0.71029761910061595</v>
      </c>
      <c r="F231" s="48">
        <v>50.632911392405099</v>
      </c>
      <c r="G231" s="47">
        <v>0.66500738572962204</v>
      </c>
      <c r="H231" s="50">
        <v>16.888045540796998</v>
      </c>
      <c r="I231" s="76" t="str">
        <f t="shared" si="6"/>
        <v>No</v>
      </c>
      <c r="J231" s="49" t="str">
        <f t="shared" si="7"/>
        <v>No</v>
      </c>
      <c r="K231" s="47">
        <v>0.23289743802962101</v>
      </c>
      <c r="L231" s="50">
        <v>84.759493670886101</v>
      </c>
      <c r="M231" s="47">
        <v>0.259382931541498</v>
      </c>
      <c r="N231" s="50">
        <v>69.070208728652702</v>
      </c>
    </row>
    <row r="232" spans="1:14" x14ac:dyDescent="0.2">
      <c r="A232" s="57" t="s">
        <v>774</v>
      </c>
      <c r="B232" s="44" t="s">
        <v>775</v>
      </c>
      <c r="C232" s="45">
        <v>44</v>
      </c>
      <c r="D232" s="46" t="s">
        <v>342</v>
      </c>
      <c r="E232" s="47">
        <v>0.88883089133895099</v>
      </c>
      <c r="F232" s="48">
        <v>88.708860759493703</v>
      </c>
      <c r="G232" s="47">
        <v>0.860656467927295</v>
      </c>
      <c r="H232" s="50">
        <v>64.136622390891802</v>
      </c>
      <c r="I232" s="76" t="str">
        <f t="shared" si="6"/>
        <v>No</v>
      </c>
      <c r="J232" s="49" t="str">
        <f t="shared" si="7"/>
        <v>No</v>
      </c>
      <c r="K232" s="47">
        <v>0.15367112582676601</v>
      </c>
      <c r="L232" s="50">
        <v>49.4177215189873</v>
      </c>
      <c r="M232" s="47">
        <v>0.182957360608581</v>
      </c>
      <c r="N232" s="50">
        <v>35.4838709677419</v>
      </c>
    </row>
    <row r="233" spans="1:14" x14ac:dyDescent="0.2">
      <c r="A233" s="57" t="s">
        <v>776</v>
      </c>
      <c r="B233" s="44" t="s">
        <v>777</v>
      </c>
      <c r="C233" s="45">
        <v>44</v>
      </c>
      <c r="D233" s="46" t="s">
        <v>342</v>
      </c>
      <c r="E233" s="47">
        <v>0.88636245220517895</v>
      </c>
      <c r="F233" s="48">
        <v>87.848101265822805</v>
      </c>
      <c r="G233" s="47">
        <v>0.85819518114767601</v>
      </c>
      <c r="H233" s="50">
        <v>62.808349146110103</v>
      </c>
      <c r="I233" s="76" t="str">
        <f t="shared" si="6"/>
        <v>No</v>
      </c>
      <c r="J233" s="49" t="str">
        <f t="shared" si="7"/>
        <v>No</v>
      </c>
      <c r="K233" s="47">
        <v>0.26257825890147901</v>
      </c>
      <c r="L233" s="50">
        <v>90.278481012658204</v>
      </c>
      <c r="M233" s="47">
        <v>0.28830347961417802</v>
      </c>
      <c r="N233" s="50">
        <v>78.178368121442105</v>
      </c>
    </row>
    <row r="234" spans="1:14" x14ac:dyDescent="0.2">
      <c r="A234" s="57" t="s">
        <v>778</v>
      </c>
      <c r="B234" s="44" t="s">
        <v>779</v>
      </c>
      <c r="C234" s="45">
        <v>44</v>
      </c>
      <c r="D234" s="46" t="s">
        <v>342</v>
      </c>
      <c r="E234" s="47">
        <v>0.80604565408360695</v>
      </c>
      <c r="F234" s="48">
        <v>69.518987341772203</v>
      </c>
      <c r="G234" s="47">
        <v>0.74916647119100899</v>
      </c>
      <c r="H234" s="50">
        <v>30.170777988614802</v>
      </c>
      <c r="I234" s="76" t="str">
        <f t="shared" si="6"/>
        <v>No</v>
      </c>
      <c r="J234" s="49" t="str">
        <f t="shared" si="7"/>
        <v>No</v>
      </c>
      <c r="K234" s="47">
        <v>0.299331104642728</v>
      </c>
      <c r="L234" s="50">
        <v>94.481012658227897</v>
      </c>
      <c r="M234" s="47">
        <v>0.32372625081352402</v>
      </c>
      <c r="N234" s="50">
        <v>86.148007590132806</v>
      </c>
    </row>
    <row r="235" spans="1:14" x14ac:dyDescent="0.2">
      <c r="A235" s="147" t="s">
        <v>780</v>
      </c>
      <c r="B235" s="44" t="s">
        <v>781</v>
      </c>
      <c r="C235" s="45">
        <v>44</v>
      </c>
      <c r="D235" s="46" t="s">
        <v>342</v>
      </c>
      <c r="E235" s="47">
        <v>0.91835440272433899</v>
      </c>
      <c r="F235" s="48">
        <v>95.746835443037995</v>
      </c>
      <c r="G235" s="47">
        <v>0.89842675774508995</v>
      </c>
      <c r="H235" s="50">
        <v>88.235294117647101</v>
      </c>
      <c r="I235" s="76" t="str">
        <f t="shared" si="6"/>
        <v>No</v>
      </c>
      <c r="J235" s="49" t="str">
        <f t="shared" si="7"/>
        <v>Yes</v>
      </c>
      <c r="K235" s="47">
        <v>0.13656083793021201</v>
      </c>
      <c r="L235" s="50">
        <v>37.113924050632903</v>
      </c>
      <c r="M235" s="47">
        <v>0.16740322268035501</v>
      </c>
      <c r="N235" s="50">
        <v>27.3244781783681</v>
      </c>
    </row>
    <row r="236" spans="1:14" x14ac:dyDescent="0.2">
      <c r="A236" s="147" t="s">
        <v>782</v>
      </c>
      <c r="B236" s="44" t="s">
        <v>782</v>
      </c>
      <c r="C236" s="45">
        <v>44</v>
      </c>
      <c r="D236" s="46" t="s">
        <v>342</v>
      </c>
      <c r="E236" s="47">
        <v>0.91830331848031999</v>
      </c>
      <c r="F236" s="48">
        <v>95.696202531645596</v>
      </c>
      <c r="G236" s="47">
        <v>0.89299995584734504</v>
      </c>
      <c r="H236" s="50">
        <v>85.1992409867173</v>
      </c>
      <c r="I236" s="76" t="str">
        <f t="shared" si="6"/>
        <v>No</v>
      </c>
      <c r="J236" s="49" t="str">
        <f t="shared" si="7"/>
        <v>Yes</v>
      </c>
      <c r="K236" s="47">
        <v>0.12833889817347699</v>
      </c>
      <c r="L236" s="50">
        <v>31.341772151898699</v>
      </c>
      <c r="M236" s="47">
        <v>0.15921540463815201</v>
      </c>
      <c r="N236" s="50">
        <v>23.529411764705898</v>
      </c>
    </row>
    <row r="237" spans="1:14" x14ac:dyDescent="0.2">
      <c r="A237" s="57" t="s">
        <v>783</v>
      </c>
      <c r="B237" s="44" t="s">
        <v>784</v>
      </c>
      <c r="C237" s="45">
        <v>44</v>
      </c>
      <c r="D237" s="46" t="s">
        <v>342</v>
      </c>
      <c r="E237" s="47">
        <v>0.90753968604764101</v>
      </c>
      <c r="F237" s="48">
        <v>93.367088607594894</v>
      </c>
      <c r="G237" s="47">
        <v>0.85190592463480996</v>
      </c>
      <c r="H237" s="50">
        <v>59.392789373813997</v>
      </c>
      <c r="I237" s="76" t="str">
        <f t="shared" si="6"/>
        <v>No</v>
      </c>
      <c r="J237" s="49" t="str">
        <f t="shared" si="7"/>
        <v>No</v>
      </c>
      <c r="K237" s="47">
        <v>0.118543869510502</v>
      </c>
      <c r="L237" s="50">
        <v>23.139240506329099</v>
      </c>
      <c r="M237" s="47">
        <v>0.17473454869344299</v>
      </c>
      <c r="N237" s="50">
        <v>31.878557874762802</v>
      </c>
    </row>
    <row r="238" spans="1:14" x14ac:dyDescent="0.2">
      <c r="A238" s="57" t="s">
        <v>785</v>
      </c>
      <c r="B238" s="44" t="s">
        <v>786</v>
      </c>
      <c r="C238" s="45">
        <v>43</v>
      </c>
      <c r="D238" s="46" t="s">
        <v>342</v>
      </c>
      <c r="E238" s="47">
        <v>0.84457807929630202</v>
      </c>
      <c r="F238" s="48">
        <v>78.481012658227797</v>
      </c>
      <c r="G238" s="47">
        <v>0.81916545123699502</v>
      </c>
      <c r="H238" s="50">
        <v>72.764857881136905</v>
      </c>
      <c r="I238" s="76" t="str">
        <f t="shared" si="6"/>
        <v>No</v>
      </c>
      <c r="J238" s="49" t="str">
        <f t="shared" si="7"/>
        <v>No</v>
      </c>
      <c r="K238" s="47">
        <v>0.21768677556648799</v>
      </c>
      <c r="L238" s="50">
        <v>80.759493670886101</v>
      </c>
      <c r="M238" s="47">
        <v>0.247390260629755</v>
      </c>
      <c r="N238" s="50">
        <v>75.581395348837205</v>
      </c>
    </row>
    <row r="239" spans="1:14" x14ac:dyDescent="0.2">
      <c r="A239" s="57" t="s">
        <v>787</v>
      </c>
      <c r="B239" s="44" t="s">
        <v>788</v>
      </c>
      <c r="C239" s="45">
        <v>43</v>
      </c>
      <c r="D239" s="46" t="s">
        <v>342</v>
      </c>
      <c r="E239" s="47">
        <v>0.86737164296714298</v>
      </c>
      <c r="F239" s="48">
        <v>83.1898734177215</v>
      </c>
      <c r="G239" s="47">
        <v>0.810371439791849</v>
      </c>
      <c r="H239" s="50">
        <v>70.206718346253197</v>
      </c>
      <c r="I239" s="76" t="str">
        <f t="shared" si="6"/>
        <v>No</v>
      </c>
      <c r="J239" s="49" t="str">
        <f t="shared" si="7"/>
        <v>No</v>
      </c>
      <c r="K239" s="47">
        <v>0.14016135463788701</v>
      </c>
      <c r="L239" s="50">
        <v>39.493670886075897</v>
      </c>
      <c r="M239" s="47">
        <v>0.166296674619521</v>
      </c>
      <c r="N239" s="50">
        <v>38.733850129198999</v>
      </c>
    </row>
    <row r="240" spans="1:14" x14ac:dyDescent="0.2">
      <c r="A240" s="57" t="s">
        <v>789</v>
      </c>
      <c r="B240" s="44" t="s">
        <v>790</v>
      </c>
      <c r="C240" s="45">
        <v>43</v>
      </c>
      <c r="D240" s="46" t="s">
        <v>342</v>
      </c>
      <c r="E240" s="47">
        <v>0.87458524719084296</v>
      </c>
      <c r="F240" s="48">
        <v>84.8101265822785</v>
      </c>
      <c r="G240" s="47">
        <v>0.81194029459754802</v>
      </c>
      <c r="H240" s="50">
        <v>70.645994832041396</v>
      </c>
      <c r="I240" s="76" t="str">
        <f t="shared" si="6"/>
        <v>No</v>
      </c>
      <c r="J240" s="49" t="str">
        <f t="shared" si="7"/>
        <v>No</v>
      </c>
      <c r="K240" s="47">
        <v>9.5203707397363196E-2</v>
      </c>
      <c r="L240" s="50">
        <v>6.1772151898734204</v>
      </c>
      <c r="M240" s="47">
        <v>0.13093886428658999</v>
      </c>
      <c r="N240" s="50">
        <v>20.490956072351398</v>
      </c>
    </row>
    <row r="241" spans="1:14" x14ac:dyDescent="0.2">
      <c r="A241" s="147" t="s">
        <v>791</v>
      </c>
      <c r="B241" s="44" t="s">
        <v>792</v>
      </c>
      <c r="C241" s="45">
        <v>44</v>
      </c>
      <c r="D241" s="46" t="s">
        <v>342</v>
      </c>
      <c r="E241" s="47">
        <v>0.90849450832642797</v>
      </c>
      <c r="F241" s="48">
        <v>93.518987341772103</v>
      </c>
      <c r="G241" s="47">
        <v>0.881570146428868</v>
      </c>
      <c r="H241" s="50">
        <v>78.178368121442105</v>
      </c>
      <c r="I241" s="76" t="str">
        <f t="shared" si="6"/>
        <v>No</v>
      </c>
      <c r="J241" s="49" t="str">
        <f t="shared" si="7"/>
        <v>Yes</v>
      </c>
      <c r="K241" s="47">
        <v>9.6409016321467395E-2</v>
      </c>
      <c r="L241" s="50">
        <v>6.83544303797468</v>
      </c>
      <c r="M241" s="47">
        <v>0.13173873540643299</v>
      </c>
      <c r="N241" s="50">
        <v>8.34914611005693</v>
      </c>
    </row>
    <row r="242" spans="1:14" x14ac:dyDescent="0.2">
      <c r="A242" s="57" t="s">
        <v>793</v>
      </c>
      <c r="B242" s="44" t="s">
        <v>794</v>
      </c>
      <c r="C242" s="45">
        <v>43</v>
      </c>
      <c r="D242" s="46" t="s">
        <v>342</v>
      </c>
      <c r="E242" s="47">
        <v>0.85156455266305897</v>
      </c>
      <c r="F242" s="48">
        <v>79.645569620253198</v>
      </c>
      <c r="G242" s="47">
        <v>0.77127707086481401</v>
      </c>
      <c r="H242" s="50">
        <v>56.9250645994832</v>
      </c>
      <c r="I242" s="76" t="str">
        <f t="shared" si="6"/>
        <v>No</v>
      </c>
      <c r="J242" s="49" t="str">
        <f t="shared" si="7"/>
        <v>No</v>
      </c>
      <c r="K242" s="47">
        <v>9.5427467714187503E-2</v>
      </c>
      <c r="L242" s="50">
        <v>6.2278481012658196</v>
      </c>
      <c r="M242" s="47">
        <v>0.13297118919643799</v>
      </c>
      <c r="N242" s="50">
        <v>21.860465116279101</v>
      </c>
    </row>
    <row r="243" spans="1:14" x14ac:dyDescent="0.2">
      <c r="A243" s="57" t="s">
        <v>795</v>
      </c>
      <c r="B243" s="44" t="s">
        <v>796</v>
      </c>
      <c r="C243" s="45">
        <v>44</v>
      </c>
      <c r="D243" s="46" t="s">
        <v>342</v>
      </c>
      <c r="E243" s="47">
        <v>0.89965216645594104</v>
      </c>
      <c r="F243" s="48">
        <v>91.746835443037995</v>
      </c>
      <c r="G243" s="47">
        <v>0.87172800535700201</v>
      </c>
      <c r="H243" s="50">
        <v>72.485768500948794</v>
      </c>
      <c r="I243" s="76" t="str">
        <f t="shared" si="6"/>
        <v>No</v>
      </c>
      <c r="J243" s="49" t="str">
        <f t="shared" si="7"/>
        <v>No</v>
      </c>
      <c r="K243" s="47">
        <v>0.131564282338963</v>
      </c>
      <c r="L243" s="50">
        <v>33.772151898734201</v>
      </c>
      <c r="M243" s="47">
        <v>0.162331904942835</v>
      </c>
      <c r="N243" s="50">
        <v>24.6679316888046</v>
      </c>
    </row>
    <row r="244" spans="1:14" x14ac:dyDescent="0.2">
      <c r="A244" s="57" t="s">
        <v>393</v>
      </c>
      <c r="B244" s="44" t="s">
        <v>797</v>
      </c>
      <c r="C244" s="45">
        <v>44</v>
      </c>
      <c r="D244" s="46" t="s">
        <v>342</v>
      </c>
      <c r="E244" s="47">
        <v>0.85843949982453205</v>
      </c>
      <c r="F244" s="48">
        <v>81.265822784810098</v>
      </c>
      <c r="G244" s="47">
        <v>0.826689472301396</v>
      </c>
      <c r="H244" s="50">
        <v>49.7153700189753</v>
      </c>
      <c r="I244" s="76" t="str">
        <f t="shared" si="6"/>
        <v>No</v>
      </c>
      <c r="J244" s="49" t="str">
        <f t="shared" si="7"/>
        <v>No</v>
      </c>
      <c r="K244" s="47">
        <v>0.39528517801796398</v>
      </c>
      <c r="L244" s="50">
        <v>97.924050632911403</v>
      </c>
      <c r="M244" s="47">
        <v>0.42090215689564298</v>
      </c>
      <c r="N244" s="50">
        <v>93.738140417457302</v>
      </c>
    </row>
    <row r="245" spans="1:14" x14ac:dyDescent="0.2">
      <c r="A245" s="148" t="s">
        <v>798</v>
      </c>
      <c r="B245" s="44" t="s">
        <v>799</v>
      </c>
      <c r="C245" s="45">
        <v>44</v>
      </c>
      <c r="D245" s="46" t="s">
        <v>342</v>
      </c>
      <c r="E245" s="47">
        <v>0.95745956382836594</v>
      </c>
      <c r="F245" s="48">
        <v>99.696202531645596</v>
      </c>
      <c r="G245" s="47">
        <v>0.95866385359180095</v>
      </c>
      <c r="H245" s="50">
        <v>100</v>
      </c>
      <c r="I245" s="76" t="str">
        <f t="shared" si="6"/>
        <v>Yes</v>
      </c>
      <c r="J245" s="49" t="str">
        <f t="shared" si="7"/>
        <v>Yes</v>
      </c>
      <c r="K245" s="47">
        <v>0.41450901766750903</v>
      </c>
      <c r="L245" s="50">
        <v>98.481012658227897</v>
      </c>
      <c r="M245" s="47">
        <v>0.44524136478104998</v>
      </c>
      <c r="N245" s="50">
        <v>96.394686907020898</v>
      </c>
    </row>
    <row r="246" spans="1:14" x14ac:dyDescent="0.2">
      <c r="A246" s="57" t="s">
        <v>800</v>
      </c>
      <c r="B246" s="44" t="s">
        <v>801</v>
      </c>
      <c r="C246" s="45">
        <v>44</v>
      </c>
      <c r="D246" s="46" t="s">
        <v>342</v>
      </c>
      <c r="E246" s="47">
        <v>0.82784079039048997</v>
      </c>
      <c r="F246" s="48">
        <v>73.873417721519004</v>
      </c>
      <c r="G246" s="47">
        <v>0.77787194105438395</v>
      </c>
      <c r="H246" s="50">
        <v>35.4838709677419</v>
      </c>
      <c r="I246" s="76" t="str">
        <f t="shared" si="6"/>
        <v>No</v>
      </c>
      <c r="J246" s="49" t="str">
        <f t="shared" si="7"/>
        <v>No</v>
      </c>
      <c r="K246" s="47">
        <v>0.29025584803365401</v>
      </c>
      <c r="L246" s="50">
        <v>93.721518987341796</v>
      </c>
      <c r="M246" s="47">
        <v>0.31780390109593698</v>
      </c>
      <c r="N246" s="50">
        <v>85.009487666034204</v>
      </c>
    </row>
    <row r="247" spans="1:14" x14ac:dyDescent="0.2">
      <c r="A247" s="57" t="s">
        <v>802</v>
      </c>
      <c r="B247" s="44" t="s">
        <v>803</v>
      </c>
      <c r="C247" s="45">
        <v>44</v>
      </c>
      <c r="D247" s="46" t="s">
        <v>342</v>
      </c>
      <c r="E247" s="47">
        <v>0.87461318900359497</v>
      </c>
      <c r="F247" s="48">
        <v>84.860759493670898</v>
      </c>
      <c r="G247" s="47">
        <v>0.847571769288197</v>
      </c>
      <c r="H247" s="50">
        <v>57.305502846299802</v>
      </c>
      <c r="I247" s="76" t="str">
        <f t="shared" si="6"/>
        <v>No</v>
      </c>
      <c r="J247" s="49" t="str">
        <f t="shared" si="7"/>
        <v>No</v>
      </c>
      <c r="K247" s="47">
        <v>0.325345740604289</v>
      </c>
      <c r="L247" s="50">
        <v>95.645569620253198</v>
      </c>
      <c r="M247" s="47">
        <v>0.34999740306139598</v>
      </c>
      <c r="N247" s="50">
        <v>88.235294117647101</v>
      </c>
    </row>
    <row r="248" spans="1:14" x14ac:dyDescent="0.2">
      <c r="A248" s="57" t="s">
        <v>804</v>
      </c>
      <c r="B248" s="44" t="s">
        <v>805</v>
      </c>
      <c r="C248" s="45">
        <v>44</v>
      </c>
      <c r="D248" s="46" t="s">
        <v>342</v>
      </c>
      <c r="E248" s="47">
        <v>0.87686808548165696</v>
      </c>
      <c r="F248" s="48">
        <v>85.417721518987307</v>
      </c>
      <c r="G248" s="47">
        <v>0.84107783982585904</v>
      </c>
      <c r="H248" s="50">
        <v>54.269449715370001</v>
      </c>
      <c r="I248" s="76" t="str">
        <f t="shared" si="6"/>
        <v>No</v>
      </c>
      <c r="J248" s="49" t="str">
        <f t="shared" si="7"/>
        <v>No</v>
      </c>
      <c r="K248" s="47">
        <v>0.23248957045694299</v>
      </c>
      <c r="L248" s="50">
        <v>84.658227848101305</v>
      </c>
      <c r="M248" s="47">
        <v>0.26608767534593802</v>
      </c>
      <c r="N248" s="50">
        <v>70.3984819734345</v>
      </c>
    </row>
    <row r="249" spans="1:14" x14ac:dyDescent="0.2">
      <c r="A249" s="147" t="s">
        <v>806</v>
      </c>
      <c r="B249" s="44" t="s">
        <v>807</v>
      </c>
      <c r="C249" s="45">
        <v>44</v>
      </c>
      <c r="D249" s="46" t="s">
        <v>342</v>
      </c>
      <c r="E249" s="47">
        <v>0.95999106344513396</v>
      </c>
      <c r="F249" s="48">
        <v>99.848101265822805</v>
      </c>
      <c r="G249" s="47">
        <v>0.934719050570611</v>
      </c>
      <c r="H249" s="50">
        <v>99.051233396584394</v>
      </c>
      <c r="I249" s="76" t="str">
        <f t="shared" si="6"/>
        <v>Yes</v>
      </c>
      <c r="J249" s="49" t="str">
        <f t="shared" si="7"/>
        <v>Yes</v>
      </c>
      <c r="K249" s="47">
        <v>0.23975031005132899</v>
      </c>
      <c r="L249" s="50">
        <v>86.278481012658204</v>
      </c>
      <c r="M249" s="47">
        <v>0.26555665568514802</v>
      </c>
      <c r="N249" s="50">
        <v>70.018975332068294</v>
      </c>
    </row>
    <row r="250" spans="1:14" x14ac:dyDescent="0.2">
      <c r="A250" s="148" t="s">
        <v>808</v>
      </c>
      <c r="B250" s="44" t="s">
        <v>809</v>
      </c>
      <c r="C250" s="45">
        <v>44</v>
      </c>
      <c r="D250" s="46" t="s">
        <v>342</v>
      </c>
      <c r="E250" s="47">
        <v>0.92732621839823104</v>
      </c>
      <c r="F250" s="48">
        <v>96.911392405063296</v>
      </c>
      <c r="G250" s="47">
        <v>0.89684223998183599</v>
      </c>
      <c r="H250" s="50">
        <v>87.855787476280796</v>
      </c>
      <c r="I250" s="76" t="str">
        <f t="shared" si="6"/>
        <v>No</v>
      </c>
      <c r="J250" s="49" t="str">
        <f t="shared" si="7"/>
        <v>Yes</v>
      </c>
      <c r="K250" s="47">
        <v>0.39095749817387698</v>
      </c>
      <c r="L250" s="50">
        <v>97.772151898734194</v>
      </c>
      <c r="M250" s="47">
        <v>0.42789735292495001</v>
      </c>
      <c r="N250" s="50">
        <v>94.117647058823493</v>
      </c>
    </row>
    <row r="251" spans="1:14" x14ac:dyDescent="0.2">
      <c r="A251" s="57" t="s">
        <v>810</v>
      </c>
      <c r="B251" s="44" t="s">
        <v>811</v>
      </c>
      <c r="C251" s="45">
        <v>44</v>
      </c>
      <c r="D251" s="46" t="s">
        <v>342</v>
      </c>
      <c r="E251" s="47">
        <v>0.87815317777240798</v>
      </c>
      <c r="F251" s="48">
        <v>85.772151898734194</v>
      </c>
      <c r="G251" s="47">
        <v>0.84767555787241999</v>
      </c>
      <c r="H251" s="50">
        <v>57.495256166982898</v>
      </c>
      <c r="I251" s="76" t="str">
        <f t="shared" si="6"/>
        <v>No</v>
      </c>
      <c r="J251" s="49" t="str">
        <f t="shared" si="7"/>
        <v>No</v>
      </c>
      <c r="K251" s="47">
        <v>0.40790506738736398</v>
      </c>
      <c r="L251" s="50">
        <v>98.025316455696199</v>
      </c>
      <c r="M251" s="47">
        <v>0.43318714261194502</v>
      </c>
      <c r="N251" s="50">
        <v>95.256166982922196</v>
      </c>
    </row>
    <row r="252" spans="1:14" x14ac:dyDescent="0.2">
      <c r="A252" s="148" t="s">
        <v>812</v>
      </c>
      <c r="B252" s="44" t="s">
        <v>813</v>
      </c>
      <c r="C252" s="45">
        <v>44</v>
      </c>
      <c r="D252" s="46" t="s">
        <v>342</v>
      </c>
      <c r="E252" s="47">
        <v>0.97316667311171701</v>
      </c>
      <c r="F252" s="48">
        <v>100</v>
      </c>
      <c r="G252" s="47">
        <v>0.94924498966933302</v>
      </c>
      <c r="H252" s="50">
        <v>99.620493358633794</v>
      </c>
      <c r="I252" s="76" t="str">
        <f t="shared" si="6"/>
        <v>Yes</v>
      </c>
      <c r="J252" s="49" t="str">
        <f t="shared" si="7"/>
        <v>Yes</v>
      </c>
      <c r="K252" s="47">
        <v>0.41907332576390099</v>
      </c>
      <c r="L252" s="50">
        <v>98.683544303797504</v>
      </c>
      <c r="M252" s="47">
        <v>0.45061397963132299</v>
      </c>
      <c r="N252" s="50">
        <v>97.153700189753295</v>
      </c>
    </row>
    <row r="253" spans="1:14" x14ac:dyDescent="0.2">
      <c r="A253" s="57" t="s">
        <v>814</v>
      </c>
      <c r="B253" s="44" t="s">
        <v>815</v>
      </c>
      <c r="C253" s="45">
        <v>44</v>
      </c>
      <c r="D253" s="46" t="s">
        <v>342</v>
      </c>
      <c r="E253" s="47">
        <v>0.85771896077076903</v>
      </c>
      <c r="F253" s="48">
        <v>81.113924050632903</v>
      </c>
      <c r="G253" s="47">
        <v>0.798608550370981</v>
      </c>
      <c r="H253" s="50">
        <v>39.848197343453499</v>
      </c>
      <c r="I253" s="76" t="str">
        <f t="shared" si="6"/>
        <v>No</v>
      </c>
      <c r="J253" s="49" t="str">
        <f t="shared" si="7"/>
        <v>No</v>
      </c>
      <c r="K253" s="47">
        <v>0.26185383158449499</v>
      </c>
      <c r="L253" s="50">
        <v>90.177215189873394</v>
      </c>
      <c r="M253" s="47">
        <v>0.28942809619482401</v>
      </c>
      <c r="N253" s="50">
        <v>78.747628083491506</v>
      </c>
    </row>
    <row r="254" spans="1:14" x14ac:dyDescent="0.2">
      <c r="A254" s="57" t="s">
        <v>816</v>
      </c>
      <c r="B254" s="44" t="s">
        <v>817</v>
      </c>
      <c r="C254" s="45">
        <v>44</v>
      </c>
      <c r="D254" s="46" t="s">
        <v>342</v>
      </c>
      <c r="E254" s="47">
        <v>0.86081158856620599</v>
      </c>
      <c r="F254" s="48">
        <v>81.822784810126606</v>
      </c>
      <c r="G254" s="47">
        <v>0.82782935109705902</v>
      </c>
      <c r="H254" s="50">
        <v>49.905123339658402</v>
      </c>
      <c r="I254" s="76" t="str">
        <f t="shared" si="6"/>
        <v>No</v>
      </c>
      <c r="J254" s="49" t="str">
        <f t="shared" si="7"/>
        <v>No</v>
      </c>
      <c r="K254" s="47">
        <v>0.29889302711759802</v>
      </c>
      <c r="L254" s="50">
        <v>94.379746835443001</v>
      </c>
      <c r="M254" s="47">
        <v>0.32208000839157103</v>
      </c>
      <c r="N254" s="50">
        <v>85.578747628083505</v>
      </c>
    </row>
    <row r="255" spans="1:14" x14ac:dyDescent="0.2">
      <c r="A255" s="57" t="s">
        <v>818</v>
      </c>
      <c r="B255" s="44" t="s">
        <v>819</v>
      </c>
      <c r="C255" s="45">
        <v>44</v>
      </c>
      <c r="D255" s="46" t="s">
        <v>342</v>
      </c>
      <c r="E255" s="47">
        <v>0.70679228528275895</v>
      </c>
      <c r="F255" s="48">
        <v>49.569620253164601</v>
      </c>
      <c r="G255" s="47">
        <v>0.64678302471451699</v>
      </c>
      <c r="H255" s="50">
        <v>14.4212523719165</v>
      </c>
      <c r="I255" s="76" t="str">
        <f t="shared" si="6"/>
        <v>No</v>
      </c>
      <c r="J255" s="49" t="str">
        <f t="shared" si="7"/>
        <v>No</v>
      </c>
      <c r="K255" s="47">
        <v>0.12057393115479</v>
      </c>
      <c r="L255" s="50">
        <v>24.556962025316501</v>
      </c>
      <c r="M255" s="47">
        <v>0.18592212357881699</v>
      </c>
      <c r="N255" s="50">
        <v>37.381404174573099</v>
      </c>
    </row>
    <row r="256" spans="1:14" x14ac:dyDescent="0.2">
      <c r="A256" s="57" t="s">
        <v>820</v>
      </c>
      <c r="B256" s="44" t="s">
        <v>821</v>
      </c>
      <c r="C256" s="45">
        <v>44</v>
      </c>
      <c r="D256" s="46" t="s">
        <v>342</v>
      </c>
      <c r="E256" s="47">
        <v>0.83973654499635098</v>
      </c>
      <c r="F256" s="48">
        <v>76.962025316455694</v>
      </c>
      <c r="G256" s="47">
        <v>0.80288545245629295</v>
      </c>
      <c r="H256" s="50">
        <v>40.417457305502801</v>
      </c>
      <c r="I256" s="76" t="str">
        <f t="shared" si="6"/>
        <v>No</v>
      </c>
      <c r="J256" s="49" t="str">
        <f t="shared" si="7"/>
        <v>No</v>
      </c>
      <c r="K256" s="47">
        <v>0.105784823914863</v>
      </c>
      <c r="L256" s="50">
        <v>13.772151898734201</v>
      </c>
      <c r="M256" s="47">
        <v>0.133101896587974</v>
      </c>
      <c r="N256" s="50">
        <v>8.9184060721062597</v>
      </c>
    </row>
    <row r="257" spans="1:14" x14ac:dyDescent="0.2">
      <c r="A257" s="57" t="s">
        <v>822</v>
      </c>
      <c r="B257" s="44" t="s">
        <v>823</v>
      </c>
      <c r="C257" s="45">
        <v>44</v>
      </c>
      <c r="D257" s="46" t="s">
        <v>342</v>
      </c>
      <c r="E257" s="47">
        <v>0.69698137629055801</v>
      </c>
      <c r="F257" s="48">
        <v>47.5949367088608</v>
      </c>
      <c r="G257" s="47">
        <v>0.64325748800840099</v>
      </c>
      <c r="H257" s="50">
        <v>13.851992409867201</v>
      </c>
      <c r="I257" s="76" t="str">
        <f t="shared" si="6"/>
        <v>No</v>
      </c>
      <c r="J257" s="49" t="str">
        <f t="shared" si="7"/>
        <v>No</v>
      </c>
      <c r="K257" s="47">
        <v>0.13726188420916</v>
      </c>
      <c r="L257" s="50">
        <v>37.518987341772203</v>
      </c>
      <c r="M257" s="47">
        <v>0.232791438957095</v>
      </c>
      <c r="N257" s="50">
        <v>56.736242884250501</v>
      </c>
    </row>
    <row r="258" spans="1:14" x14ac:dyDescent="0.2">
      <c r="A258" s="57" t="s">
        <v>824</v>
      </c>
      <c r="B258" s="44" t="s">
        <v>825</v>
      </c>
      <c r="C258" s="45">
        <v>43</v>
      </c>
      <c r="D258" s="46" t="s">
        <v>342</v>
      </c>
      <c r="E258" s="47">
        <v>0.708194506572696</v>
      </c>
      <c r="F258" s="48">
        <v>50.025316455696199</v>
      </c>
      <c r="G258" s="47">
        <v>0.78633639763254604</v>
      </c>
      <c r="H258" s="50">
        <v>62.144702842377299</v>
      </c>
      <c r="I258" s="76" t="str">
        <f t="shared" si="6"/>
        <v>No</v>
      </c>
      <c r="J258" s="49" t="str">
        <f t="shared" si="7"/>
        <v>No</v>
      </c>
      <c r="K258" s="47">
        <v>0.15299802069776799</v>
      </c>
      <c r="L258" s="50">
        <v>49.063291139240498</v>
      </c>
      <c r="M258" s="47">
        <v>0.21369402814714</v>
      </c>
      <c r="N258" s="50">
        <v>64.780361757105894</v>
      </c>
    </row>
    <row r="259" spans="1:14" x14ac:dyDescent="0.2">
      <c r="A259" s="57" t="s">
        <v>826</v>
      </c>
      <c r="B259" s="44" t="s">
        <v>827</v>
      </c>
      <c r="C259" s="45">
        <v>44</v>
      </c>
      <c r="D259" s="46" t="s">
        <v>342</v>
      </c>
      <c r="E259" s="47">
        <v>0.75358448892080998</v>
      </c>
      <c r="F259" s="48">
        <v>59.5949367088608</v>
      </c>
      <c r="G259" s="47">
        <v>0.56349610057538602</v>
      </c>
      <c r="H259" s="50">
        <v>7.4003795066413698</v>
      </c>
      <c r="I259" s="76" t="str">
        <f t="shared" si="6"/>
        <v>No</v>
      </c>
      <c r="J259" s="49" t="str">
        <f t="shared" si="7"/>
        <v>No</v>
      </c>
      <c r="K259" s="47">
        <v>0.19618705218508101</v>
      </c>
      <c r="L259" s="50">
        <v>72.506329113924096</v>
      </c>
      <c r="M259" s="47">
        <v>0.332201448358945</v>
      </c>
      <c r="N259" s="50">
        <v>86.907020872865303</v>
      </c>
    </row>
    <row r="260" spans="1:14" x14ac:dyDescent="0.2">
      <c r="A260" s="57" t="s">
        <v>661</v>
      </c>
      <c r="B260" s="44" t="s">
        <v>828</v>
      </c>
      <c r="C260" s="45">
        <v>44</v>
      </c>
      <c r="D260" s="46" t="s">
        <v>342</v>
      </c>
      <c r="E260" s="47">
        <v>0.68377865481486699</v>
      </c>
      <c r="F260" s="48">
        <v>44.303797468354396</v>
      </c>
      <c r="G260" s="47">
        <v>0.40823353796221801</v>
      </c>
      <c r="H260" s="50">
        <v>0.94876660341555996</v>
      </c>
      <c r="I260" s="76" t="str">
        <f t="shared" si="6"/>
        <v>No</v>
      </c>
      <c r="J260" s="49" t="str">
        <f t="shared" si="7"/>
        <v>No</v>
      </c>
      <c r="K260" s="47">
        <v>0.173893744576015</v>
      </c>
      <c r="L260" s="50">
        <v>61.873417721518997</v>
      </c>
      <c r="M260" s="47">
        <v>0.32890375710070002</v>
      </c>
      <c r="N260" s="50">
        <v>86.717267552182193</v>
      </c>
    </row>
    <row r="261" spans="1:14" x14ac:dyDescent="0.2">
      <c r="A261" s="57" t="s">
        <v>829</v>
      </c>
      <c r="B261" s="44" t="s">
        <v>830</v>
      </c>
      <c r="C261" s="45">
        <v>44</v>
      </c>
      <c r="D261" s="46" t="s">
        <v>342</v>
      </c>
      <c r="E261" s="47">
        <v>0.59045251227903195</v>
      </c>
      <c r="F261" s="48">
        <v>22.278481012658201</v>
      </c>
      <c r="G261" s="47">
        <v>0.399512440041768</v>
      </c>
      <c r="H261" s="50">
        <v>0.56925996204933604</v>
      </c>
      <c r="I261" s="76" t="str">
        <f t="shared" si="6"/>
        <v>No</v>
      </c>
      <c r="J261" s="49" t="str">
        <f t="shared" si="7"/>
        <v>No</v>
      </c>
      <c r="K261" s="47">
        <v>0.166616703511793</v>
      </c>
      <c r="L261" s="50">
        <v>57.873417721518997</v>
      </c>
      <c r="M261" s="47">
        <v>0.469842638070612</v>
      </c>
      <c r="N261" s="50">
        <v>98.861480075901298</v>
      </c>
    </row>
    <row r="262" spans="1:14" x14ac:dyDescent="0.2">
      <c r="A262" s="57" t="s">
        <v>831</v>
      </c>
      <c r="B262" s="44" t="s">
        <v>832</v>
      </c>
      <c r="C262" s="45">
        <v>44</v>
      </c>
      <c r="D262" s="46" t="s">
        <v>342</v>
      </c>
      <c r="E262" s="47">
        <v>0.66534888644910894</v>
      </c>
      <c r="F262" s="48">
        <v>39.848101265822798</v>
      </c>
      <c r="G262" s="47">
        <v>0.54483744190618399</v>
      </c>
      <c r="H262" s="50">
        <v>5.6925996204933602</v>
      </c>
      <c r="I262" s="76" t="str">
        <f t="shared" si="6"/>
        <v>No</v>
      </c>
      <c r="J262" s="49" t="str">
        <f t="shared" si="7"/>
        <v>No</v>
      </c>
      <c r="K262" s="47">
        <v>9.6803523919532494E-2</v>
      </c>
      <c r="L262" s="50">
        <v>7.2911392405063298</v>
      </c>
      <c r="M262" s="47">
        <v>0.166629906900534</v>
      </c>
      <c r="N262" s="50">
        <v>27.134724857685001</v>
      </c>
    </row>
    <row r="263" spans="1:14" x14ac:dyDescent="0.2">
      <c r="A263" s="148" t="s">
        <v>833</v>
      </c>
      <c r="B263" s="44" t="s">
        <v>834</v>
      </c>
      <c r="C263" s="45">
        <v>44</v>
      </c>
      <c r="D263" s="46" t="s">
        <v>342</v>
      </c>
      <c r="E263" s="47">
        <v>0.96896323615652902</v>
      </c>
      <c r="F263" s="48">
        <v>99.898734177215204</v>
      </c>
      <c r="G263" s="47">
        <v>0.94352748967041999</v>
      </c>
      <c r="H263" s="50">
        <v>99.430740037950699</v>
      </c>
      <c r="I263" s="76" t="str">
        <f t="shared" ref="I263:I326" si="8">IF(AND(F263&gt;=90,H263&gt;=90),"Yes","No")</f>
        <v>Yes</v>
      </c>
      <c r="J263" s="49" t="str">
        <f t="shared" ref="J263:J326" si="9">IF(AND(F263&gt;=75,H263&gt;=75),"Yes","No")</f>
        <v>Yes</v>
      </c>
      <c r="K263" s="47">
        <v>0.25869799403287902</v>
      </c>
      <c r="L263" s="50">
        <v>89.569620253164601</v>
      </c>
      <c r="M263" s="47">
        <v>0.28501818267236001</v>
      </c>
      <c r="N263" s="50">
        <v>77.229601518026598</v>
      </c>
    </row>
    <row r="264" spans="1:14" x14ac:dyDescent="0.2">
      <c r="A264" s="147" t="s">
        <v>835</v>
      </c>
      <c r="B264" s="44" t="s">
        <v>836</v>
      </c>
      <c r="C264" s="45">
        <v>44</v>
      </c>
      <c r="D264" s="46" t="s">
        <v>342</v>
      </c>
      <c r="E264" s="47">
        <v>0.95321746200853097</v>
      </c>
      <c r="F264" s="48">
        <v>99.493670886075904</v>
      </c>
      <c r="G264" s="47">
        <v>0.92557249177604695</v>
      </c>
      <c r="H264" s="50">
        <v>98.292220113851997</v>
      </c>
      <c r="I264" s="76" t="str">
        <f t="shared" si="8"/>
        <v>Yes</v>
      </c>
      <c r="J264" s="49" t="str">
        <f t="shared" si="9"/>
        <v>Yes</v>
      </c>
      <c r="K264" s="47">
        <v>0.17409324448973701</v>
      </c>
      <c r="L264" s="50">
        <v>62.075949367088597</v>
      </c>
      <c r="M264" s="47">
        <v>0.202742091252893</v>
      </c>
      <c r="N264" s="50">
        <v>44.022770398482002</v>
      </c>
    </row>
    <row r="265" spans="1:14" x14ac:dyDescent="0.2">
      <c r="A265" s="147" t="s">
        <v>837</v>
      </c>
      <c r="B265" s="44" t="s">
        <v>838</v>
      </c>
      <c r="C265" s="45">
        <v>44</v>
      </c>
      <c r="D265" s="46" t="s">
        <v>342</v>
      </c>
      <c r="E265" s="47">
        <v>0.93687925718785303</v>
      </c>
      <c r="F265" s="48">
        <v>98.075949367088597</v>
      </c>
      <c r="G265" s="47">
        <v>0.89882554831643102</v>
      </c>
      <c r="H265" s="50">
        <v>88.614800759013306</v>
      </c>
      <c r="I265" s="76" t="str">
        <f t="shared" si="8"/>
        <v>No</v>
      </c>
      <c r="J265" s="49" t="str">
        <f t="shared" si="9"/>
        <v>Yes</v>
      </c>
      <c r="K265" s="47">
        <v>0.18552437758635601</v>
      </c>
      <c r="L265" s="50">
        <v>67.797468354430407</v>
      </c>
      <c r="M265" s="47">
        <v>0.25007054124678302</v>
      </c>
      <c r="N265" s="50">
        <v>64.136622390891802</v>
      </c>
    </row>
    <row r="266" spans="1:14" x14ac:dyDescent="0.2">
      <c r="A266" s="57" t="s">
        <v>839</v>
      </c>
      <c r="B266" s="44" t="s">
        <v>840</v>
      </c>
      <c r="C266" s="45">
        <v>44</v>
      </c>
      <c r="D266" s="46" t="s">
        <v>342</v>
      </c>
      <c r="E266" s="47">
        <v>0.89874386019376196</v>
      </c>
      <c r="F266" s="48">
        <v>91.493670886075904</v>
      </c>
      <c r="G266" s="47">
        <v>0.86911521693948801</v>
      </c>
      <c r="H266" s="50">
        <v>70.208728652751404</v>
      </c>
      <c r="I266" s="76" t="str">
        <f t="shared" si="8"/>
        <v>No</v>
      </c>
      <c r="J266" s="49" t="str">
        <f t="shared" si="9"/>
        <v>No</v>
      </c>
      <c r="K266" s="47">
        <v>0.14631278369428799</v>
      </c>
      <c r="L266" s="50">
        <v>44.2025316455696</v>
      </c>
      <c r="M266" s="47">
        <v>0.17531840244114399</v>
      </c>
      <c r="N266" s="50">
        <v>32.068311195445901</v>
      </c>
    </row>
    <row r="267" spans="1:14" x14ac:dyDescent="0.2">
      <c r="A267" s="57" t="s">
        <v>841</v>
      </c>
      <c r="B267" s="44" t="s">
        <v>842</v>
      </c>
      <c r="C267" s="45">
        <v>44</v>
      </c>
      <c r="D267" s="46" t="s">
        <v>342</v>
      </c>
      <c r="E267" s="47">
        <v>0.799164065452865</v>
      </c>
      <c r="F267" s="48">
        <v>68</v>
      </c>
      <c r="G267" s="47">
        <v>0.71574620560998903</v>
      </c>
      <c r="H267" s="50">
        <v>25.047438330170799</v>
      </c>
      <c r="I267" s="76" t="str">
        <f t="shared" si="8"/>
        <v>No</v>
      </c>
      <c r="J267" s="49" t="str">
        <f t="shared" si="9"/>
        <v>No</v>
      </c>
      <c r="K267" s="47">
        <v>0.139000544765574</v>
      </c>
      <c r="L267" s="50">
        <v>38.734177215189902</v>
      </c>
      <c r="M267" s="47">
        <v>0.177632424324729</v>
      </c>
      <c r="N267" s="50">
        <v>33.0170777988615</v>
      </c>
    </row>
    <row r="268" spans="1:14" x14ac:dyDescent="0.2">
      <c r="A268" s="57" t="s">
        <v>843</v>
      </c>
      <c r="B268" s="44" t="s">
        <v>844</v>
      </c>
      <c r="C268" s="45">
        <v>44</v>
      </c>
      <c r="D268" s="46" t="s">
        <v>342</v>
      </c>
      <c r="E268" s="47">
        <v>0.79957131570606899</v>
      </c>
      <c r="F268" s="48">
        <v>68.101265822784796</v>
      </c>
      <c r="G268" s="47">
        <v>0.66095129698691801</v>
      </c>
      <c r="H268" s="50">
        <v>15.7495256166983</v>
      </c>
      <c r="I268" s="76" t="str">
        <f t="shared" si="8"/>
        <v>No</v>
      </c>
      <c r="J268" s="49" t="str">
        <f t="shared" si="9"/>
        <v>No</v>
      </c>
      <c r="K268" s="47">
        <v>0.14480888541003301</v>
      </c>
      <c r="L268" s="50">
        <v>43.493670886075897</v>
      </c>
      <c r="M268" s="47">
        <v>0.25539836114928999</v>
      </c>
      <c r="N268" s="50">
        <v>66.982922201138507</v>
      </c>
    </row>
    <row r="269" spans="1:14" x14ac:dyDescent="0.2">
      <c r="A269" s="57" t="s">
        <v>845</v>
      </c>
      <c r="B269" s="44" t="s">
        <v>846</v>
      </c>
      <c r="C269" s="45">
        <v>44</v>
      </c>
      <c r="D269" s="46" t="s">
        <v>342</v>
      </c>
      <c r="E269" s="47">
        <v>0.77001956395747095</v>
      </c>
      <c r="F269" s="48">
        <v>62.227848101265799</v>
      </c>
      <c r="G269" s="47">
        <v>0.55243082979376901</v>
      </c>
      <c r="H269" s="50">
        <v>6.6413662239089204</v>
      </c>
      <c r="I269" s="76" t="str">
        <f t="shared" si="8"/>
        <v>No</v>
      </c>
      <c r="J269" s="49" t="str">
        <f t="shared" si="9"/>
        <v>No</v>
      </c>
      <c r="K269" s="47">
        <v>0.106072609632029</v>
      </c>
      <c r="L269" s="50">
        <v>13.924050632911401</v>
      </c>
      <c r="M269" s="47">
        <v>0.230716178234988</v>
      </c>
      <c r="N269" s="50">
        <v>54.838709677419402</v>
      </c>
    </row>
    <row r="270" spans="1:14" x14ac:dyDescent="0.2">
      <c r="A270" s="57" t="s">
        <v>847</v>
      </c>
      <c r="B270" s="44" t="s">
        <v>848</v>
      </c>
      <c r="C270" s="45">
        <v>44</v>
      </c>
      <c r="D270" s="46" t="s">
        <v>342</v>
      </c>
      <c r="E270" s="47">
        <v>0.84641696060688798</v>
      </c>
      <c r="F270" s="48">
        <v>78.7848101265823</v>
      </c>
      <c r="G270" s="47">
        <v>0.72760891485725299</v>
      </c>
      <c r="H270" s="50">
        <v>26.3757115749526</v>
      </c>
      <c r="I270" s="76" t="str">
        <f t="shared" si="8"/>
        <v>No</v>
      </c>
      <c r="J270" s="49" t="str">
        <f t="shared" si="9"/>
        <v>No</v>
      </c>
      <c r="K270" s="47">
        <v>9.08136874837112E-2</v>
      </c>
      <c r="L270" s="50">
        <v>4.0506329113924098</v>
      </c>
      <c r="M270" s="47">
        <v>0.135861953601142</v>
      </c>
      <c r="N270" s="50">
        <v>10.0569259962049</v>
      </c>
    </row>
    <row r="271" spans="1:14" x14ac:dyDescent="0.2">
      <c r="A271" s="57" t="s">
        <v>849</v>
      </c>
      <c r="B271" s="44" t="s">
        <v>850</v>
      </c>
      <c r="C271" s="45">
        <v>43</v>
      </c>
      <c r="D271" s="46" t="s">
        <v>342</v>
      </c>
      <c r="E271" s="47">
        <v>0.72301730904327699</v>
      </c>
      <c r="F271" s="48">
        <v>53.620253164556999</v>
      </c>
      <c r="G271" s="47">
        <v>0.82199298662665399</v>
      </c>
      <c r="H271" s="50">
        <v>73.514211886304906</v>
      </c>
      <c r="I271" s="76" t="str">
        <f t="shared" si="8"/>
        <v>No</v>
      </c>
      <c r="J271" s="49" t="str">
        <f t="shared" si="9"/>
        <v>No</v>
      </c>
      <c r="K271" s="47">
        <v>9.1371390286742099E-2</v>
      </c>
      <c r="L271" s="50">
        <v>4.4556962025316498</v>
      </c>
      <c r="M271" s="47">
        <v>0.12630819620546399</v>
      </c>
      <c r="N271" s="50">
        <v>17.5193798449612</v>
      </c>
    </row>
    <row r="272" spans="1:14" x14ac:dyDescent="0.2">
      <c r="A272" s="57" t="s">
        <v>851</v>
      </c>
      <c r="B272" s="44" t="s">
        <v>852</v>
      </c>
      <c r="C272" s="45">
        <v>43</v>
      </c>
      <c r="D272" s="46" t="s">
        <v>342</v>
      </c>
      <c r="E272" s="47">
        <v>0.84364147033585302</v>
      </c>
      <c r="F272" s="48">
        <v>78.227848101265806</v>
      </c>
      <c r="G272" s="47">
        <v>0.75444851168821803</v>
      </c>
      <c r="H272" s="50">
        <v>50.620155038759698</v>
      </c>
      <c r="I272" s="76" t="str">
        <f t="shared" si="8"/>
        <v>No</v>
      </c>
      <c r="J272" s="49" t="str">
        <f t="shared" si="9"/>
        <v>No</v>
      </c>
      <c r="K272" s="47">
        <v>7.8978054546479701E-2</v>
      </c>
      <c r="L272" s="50">
        <v>1.26582278481013</v>
      </c>
      <c r="M272" s="47">
        <v>0.114039112545319</v>
      </c>
      <c r="N272" s="50">
        <v>10.749354005168</v>
      </c>
    </row>
    <row r="273" spans="1:14" x14ac:dyDescent="0.2">
      <c r="A273" s="57" t="s">
        <v>853</v>
      </c>
      <c r="B273" s="44" t="s">
        <v>854</v>
      </c>
      <c r="C273" s="45">
        <v>43</v>
      </c>
      <c r="D273" s="46" t="s">
        <v>342</v>
      </c>
      <c r="E273" s="47">
        <v>0.76581622810400696</v>
      </c>
      <c r="F273" s="48">
        <v>61.2151898734177</v>
      </c>
      <c r="G273" s="47">
        <v>0.77996566800233202</v>
      </c>
      <c r="H273" s="50">
        <v>60.077519379845</v>
      </c>
      <c r="I273" s="76" t="str">
        <f t="shared" si="8"/>
        <v>No</v>
      </c>
      <c r="J273" s="49" t="str">
        <f t="shared" si="9"/>
        <v>No</v>
      </c>
      <c r="K273" s="47">
        <v>9.2762588364224102E-2</v>
      </c>
      <c r="L273" s="50">
        <v>4.8607594936708898</v>
      </c>
      <c r="M273" s="47">
        <v>0.12980403589863701</v>
      </c>
      <c r="N273" s="50">
        <v>19.8708010335917</v>
      </c>
    </row>
    <row r="274" spans="1:14" x14ac:dyDescent="0.2">
      <c r="A274" s="57" t="s">
        <v>855</v>
      </c>
      <c r="B274" s="44" t="s">
        <v>856</v>
      </c>
      <c r="C274" s="45">
        <v>43</v>
      </c>
      <c r="D274" s="46" t="s">
        <v>342</v>
      </c>
      <c r="E274" s="47">
        <v>0.80883386853961503</v>
      </c>
      <c r="F274" s="48">
        <v>70.126582278480996</v>
      </c>
      <c r="G274" s="47">
        <v>0.77193628053869401</v>
      </c>
      <c r="H274" s="50">
        <v>57.157622739018102</v>
      </c>
      <c r="I274" s="76" t="str">
        <f t="shared" si="8"/>
        <v>No</v>
      </c>
      <c r="J274" s="49" t="str">
        <f t="shared" si="9"/>
        <v>No</v>
      </c>
      <c r="K274" s="47">
        <v>0.125684980502068</v>
      </c>
      <c r="L274" s="50">
        <v>29.164556962025301</v>
      </c>
      <c r="M274" s="47">
        <v>0.182912660073899</v>
      </c>
      <c r="N274" s="50">
        <v>49.276485788113703</v>
      </c>
    </row>
    <row r="275" spans="1:14" x14ac:dyDescent="0.2">
      <c r="A275" s="57" t="s">
        <v>857</v>
      </c>
      <c r="B275" s="44" t="s">
        <v>858</v>
      </c>
      <c r="C275" s="45">
        <v>43</v>
      </c>
      <c r="D275" s="46" t="s">
        <v>342</v>
      </c>
      <c r="E275" s="47">
        <v>0.74555369362952395</v>
      </c>
      <c r="F275" s="48">
        <v>57.822784810126599</v>
      </c>
      <c r="G275" s="47">
        <v>0.76245050596291097</v>
      </c>
      <c r="H275" s="50">
        <v>53.695090439276498</v>
      </c>
      <c r="I275" s="76" t="str">
        <f t="shared" si="8"/>
        <v>No</v>
      </c>
      <c r="J275" s="49" t="str">
        <f t="shared" si="9"/>
        <v>No</v>
      </c>
      <c r="K275" s="47">
        <v>9.4616473500730006E-2</v>
      </c>
      <c r="L275" s="50">
        <v>5.7215189873417698</v>
      </c>
      <c r="M275" s="47">
        <v>0.147249431236536</v>
      </c>
      <c r="N275" s="50">
        <v>30.232558139534898</v>
      </c>
    </row>
    <row r="276" spans="1:14" x14ac:dyDescent="0.2">
      <c r="A276" s="57" t="s">
        <v>859</v>
      </c>
      <c r="B276" s="44" t="s">
        <v>860</v>
      </c>
      <c r="C276" s="45">
        <v>43</v>
      </c>
      <c r="D276" s="46" t="s">
        <v>342</v>
      </c>
      <c r="E276" s="47">
        <v>0.69878098704575098</v>
      </c>
      <c r="F276" s="48">
        <v>48.151898734177202</v>
      </c>
      <c r="G276" s="47">
        <v>0.80003266631854097</v>
      </c>
      <c r="H276" s="50">
        <v>66.847545219638207</v>
      </c>
      <c r="I276" s="76" t="str">
        <f t="shared" si="8"/>
        <v>No</v>
      </c>
      <c r="J276" s="49" t="str">
        <f t="shared" si="9"/>
        <v>No</v>
      </c>
      <c r="K276" s="47">
        <v>8.6319343870497098E-2</v>
      </c>
      <c r="L276" s="50">
        <v>2.17721518987342</v>
      </c>
      <c r="M276" s="47">
        <v>0.13051351906492301</v>
      </c>
      <c r="N276" s="50">
        <v>20.180878552971599</v>
      </c>
    </row>
    <row r="277" spans="1:14" x14ac:dyDescent="0.2">
      <c r="A277" s="57" t="s">
        <v>861</v>
      </c>
      <c r="B277" s="44" t="s">
        <v>862</v>
      </c>
      <c r="C277" s="45">
        <v>43</v>
      </c>
      <c r="D277" s="46" t="s">
        <v>342</v>
      </c>
      <c r="E277" s="47">
        <v>0.86950635009430399</v>
      </c>
      <c r="F277" s="48">
        <v>83.645569620253198</v>
      </c>
      <c r="G277" s="47">
        <v>0.824652813880702</v>
      </c>
      <c r="H277" s="50">
        <v>74.211886304909598</v>
      </c>
      <c r="I277" s="76" t="str">
        <f t="shared" si="8"/>
        <v>No</v>
      </c>
      <c r="J277" s="49" t="str">
        <f t="shared" si="9"/>
        <v>No</v>
      </c>
      <c r="K277" s="47">
        <v>0.11089519704845199</v>
      </c>
      <c r="L277" s="50">
        <v>17.772151898734201</v>
      </c>
      <c r="M277" s="47">
        <v>0.16539126533040699</v>
      </c>
      <c r="N277" s="50">
        <v>38.268733850129202</v>
      </c>
    </row>
    <row r="278" spans="1:14" x14ac:dyDescent="0.2">
      <c r="A278" s="57" t="s">
        <v>863</v>
      </c>
      <c r="B278" s="44" t="s">
        <v>864</v>
      </c>
      <c r="C278" s="45">
        <v>44</v>
      </c>
      <c r="D278" s="46" t="s">
        <v>342</v>
      </c>
      <c r="E278" s="47">
        <v>0.79161442316283903</v>
      </c>
      <c r="F278" s="48">
        <v>66.683544303797504</v>
      </c>
      <c r="G278" s="47">
        <v>0.63675630084192103</v>
      </c>
      <c r="H278" s="50">
        <v>12.9032258064516</v>
      </c>
      <c r="I278" s="76" t="str">
        <f t="shared" si="8"/>
        <v>No</v>
      </c>
      <c r="J278" s="49" t="str">
        <f t="shared" si="9"/>
        <v>No</v>
      </c>
      <c r="K278" s="47">
        <v>0.11700460238235599</v>
      </c>
      <c r="L278" s="50">
        <v>22.075949367088601</v>
      </c>
      <c r="M278" s="47">
        <v>0.15329311632259501</v>
      </c>
      <c r="N278" s="50">
        <v>20.493358633776101</v>
      </c>
    </row>
    <row r="279" spans="1:14" x14ac:dyDescent="0.2">
      <c r="A279" s="57" t="s">
        <v>865</v>
      </c>
      <c r="B279" s="44" t="s">
        <v>866</v>
      </c>
      <c r="C279" s="45">
        <v>43</v>
      </c>
      <c r="D279" s="46" t="s">
        <v>342</v>
      </c>
      <c r="E279" s="47">
        <v>0.73060171081042602</v>
      </c>
      <c r="F279" s="48">
        <v>55.3924050632911</v>
      </c>
      <c r="G279" s="47">
        <v>0.83447815305635398</v>
      </c>
      <c r="H279" s="50">
        <v>77.002583979328193</v>
      </c>
      <c r="I279" s="76" t="str">
        <f t="shared" si="8"/>
        <v>No</v>
      </c>
      <c r="J279" s="49" t="str">
        <f t="shared" si="9"/>
        <v>No</v>
      </c>
      <c r="K279" s="47">
        <v>8.58515615079114E-2</v>
      </c>
      <c r="L279" s="50">
        <v>1.87341772151899</v>
      </c>
      <c r="M279" s="47">
        <v>0.12262456934975</v>
      </c>
      <c r="N279" s="50">
        <v>15.374677002584001</v>
      </c>
    </row>
    <row r="280" spans="1:14" x14ac:dyDescent="0.2">
      <c r="A280" s="57" t="s">
        <v>407</v>
      </c>
      <c r="B280" s="44" t="s">
        <v>867</v>
      </c>
      <c r="C280" s="45">
        <v>44</v>
      </c>
      <c r="D280" s="46" t="s">
        <v>342</v>
      </c>
      <c r="E280" s="47">
        <v>0.78574242722457199</v>
      </c>
      <c r="F280" s="48">
        <v>65.670886075949397</v>
      </c>
      <c r="G280" s="47">
        <v>0.64791862484967599</v>
      </c>
      <c r="H280" s="50">
        <v>14.8007590132827</v>
      </c>
      <c r="I280" s="76" t="str">
        <f t="shared" si="8"/>
        <v>No</v>
      </c>
      <c r="J280" s="49" t="str">
        <f t="shared" si="9"/>
        <v>No</v>
      </c>
      <c r="K280" s="47">
        <v>0.17941984988697501</v>
      </c>
      <c r="L280" s="50">
        <v>64.658227848101305</v>
      </c>
      <c r="M280" s="47">
        <v>0.21661905593804101</v>
      </c>
      <c r="N280" s="50">
        <v>48.007590132827303</v>
      </c>
    </row>
    <row r="281" spans="1:14" x14ac:dyDescent="0.2">
      <c r="A281" s="57" t="s">
        <v>868</v>
      </c>
      <c r="B281" s="44" t="s">
        <v>869</v>
      </c>
      <c r="C281" s="45">
        <v>44</v>
      </c>
      <c r="D281" s="46" t="s">
        <v>342</v>
      </c>
      <c r="E281" s="47">
        <v>0.78311554509162495</v>
      </c>
      <c r="F281" s="48">
        <v>65.063291139240505</v>
      </c>
      <c r="G281" s="47">
        <v>0.63994090925201497</v>
      </c>
      <c r="H281" s="50">
        <v>13.2827324478178</v>
      </c>
      <c r="I281" s="76" t="str">
        <f t="shared" si="8"/>
        <v>No</v>
      </c>
      <c r="J281" s="49" t="str">
        <f t="shared" si="9"/>
        <v>No</v>
      </c>
      <c r="K281" s="47">
        <v>0.101528478200924</v>
      </c>
      <c r="L281" s="50">
        <v>10.6835443037975</v>
      </c>
      <c r="M281" s="47">
        <v>0.154325102201466</v>
      </c>
      <c r="N281" s="50">
        <v>20.872865275142299</v>
      </c>
    </row>
    <row r="282" spans="1:14" x14ac:dyDescent="0.2">
      <c r="A282" s="57" t="s">
        <v>870</v>
      </c>
      <c r="B282" s="44" t="s">
        <v>871</v>
      </c>
      <c r="C282" s="45">
        <v>43</v>
      </c>
      <c r="D282" s="46" t="s">
        <v>342</v>
      </c>
      <c r="E282" s="47">
        <v>0.79379748301723496</v>
      </c>
      <c r="F282" s="48">
        <v>67.1898734177215</v>
      </c>
      <c r="G282" s="47">
        <v>0.70687969601099798</v>
      </c>
      <c r="H282" s="50">
        <v>31.782945736434101</v>
      </c>
      <c r="I282" s="76" t="str">
        <f t="shared" si="8"/>
        <v>No</v>
      </c>
      <c r="J282" s="49" t="str">
        <f t="shared" si="9"/>
        <v>No</v>
      </c>
      <c r="K282" s="47">
        <v>9.1631344774619997E-2</v>
      </c>
      <c r="L282" s="50">
        <v>4.5569620253164604</v>
      </c>
      <c r="M282" s="47">
        <v>0.119098324164695</v>
      </c>
      <c r="N282" s="50">
        <v>13.5658914728682</v>
      </c>
    </row>
    <row r="283" spans="1:14" x14ac:dyDescent="0.2">
      <c r="A283" s="57" t="s">
        <v>872</v>
      </c>
      <c r="B283" s="44" t="s">
        <v>873</v>
      </c>
      <c r="C283" s="45">
        <v>44</v>
      </c>
      <c r="D283" s="46" t="s">
        <v>342</v>
      </c>
      <c r="E283" s="47">
        <v>0.84443234519624399</v>
      </c>
      <c r="F283" s="48">
        <v>78.379746835443001</v>
      </c>
      <c r="G283" s="47">
        <v>0.76448384445315498</v>
      </c>
      <c r="H283" s="50">
        <v>32.068311195445901</v>
      </c>
      <c r="I283" s="76" t="str">
        <f t="shared" si="8"/>
        <v>No</v>
      </c>
      <c r="J283" s="49" t="str">
        <f t="shared" si="9"/>
        <v>No</v>
      </c>
      <c r="K283" s="47">
        <v>0.18645691738491399</v>
      </c>
      <c r="L283" s="50">
        <v>68.202531645569593</v>
      </c>
      <c r="M283" s="47">
        <v>0.21480816443346601</v>
      </c>
      <c r="N283" s="50">
        <v>47.058823529411796</v>
      </c>
    </row>
    <row r="284" spans="1:14" x14ac:dyDescent="0.2">
      <c r="A284" s="57" t="s">
        <v>874</v>
      </c>
      <c r="B284" s="44" t="s">
        <v>875</v>
      </c>
      <c r="C284" s="45">
        <v>43</v>
      </c>
      <c r="D284" s="46" t="s">
        <v>342</v>
      </c>
      <c r="E284" s="47">
        <v>0.70206810976626899</v>
      </c>
      <c r="F284" s="48">
        <v>48.6075949367089</v>
      </c>
      <c r="G284" s="47">
        <v>0.81256567194978202</v>
      </c>
      <c r="H284" s="50">
        <v>70.826873385012902</v>
      </c>
      <c r="I284" s="76" t="str">
        <f t="shared" si="8"/>
        <v>No</v>
      </c>
      <c r="J284" s="49" t="str">
        <f t="shared" si="9"/>
        <v>No</v>
      </c>
      <c r="K284" s="47">
        <v>9.8856506500373004E-2</v>
      </c>
      <c r="L284" s="50">
        <v>8.5569620253164604</v>
      </c>
      <c r="M284" s="47">
        <v>0.125678047603831</v>
      </c>
      <c r="N284" s="50">
        <v>17.209302325581401</v>
      </c>
    </row>
    <row r="285" spans="1:14" x14ac:dyDescent="0.2">
      <c r="A285" s="57" t="s">
        <v>468</v>
      </c>
      <c r="B285" s="44" t="s">
        <v>876</v>
      </c>
      <c r="C285" s="45">
        <v>44</v>
      </c>
      <c r="D285" s="46" t="s">
        <v>342</v>
      </c>
      <c r="E285" s="47">
        <v>0.78782416808433398</v>
      </c>
      <c r="F285" s="48">
        <v>66.227848101265806</v>
      </c>
      <c r="G285" s="47">
        <v>0.67036683160807997</v>
      </c>
      <c r="H285" s="50">
        <v>17.4573055028463</v>
      </c>
      <c r="I285" s="76" t="str">
        <f t="shared" si="8"/>
        <v>No</v>
      </c>
      <c r="J285" s="49" t="str">
        <f t="shared" si="9"/>
        <v>No</v>
      </c>
      <c r="K285" s="47">
        <v>0.18374168283549899</v>
      </c>
      <c r="L285" s="50">
        <v>66.835443037974699</v>
      </c>
      <c r="M285" s="47">
        <v>0.22722337262273501</v>
      </c>
      <c r="N285" s="50">
        <v>53.7001897533207</v>
      </c>
    </row>
    <row r="286" spans="1:14" x14ac:dyDescent="0.2">
      <c r="A286" s="57" t="s">
        <v>877</v>
      </c>
      <c r="B286" s="44" t="s">
        <v>878</v>
      </c>
      <c r="C286" s="45">
        <v>43</v>
      </c>
      <c r="D286" s="46" t="s">
        <v>342</v>
      </c>
      <c r="E286" s="47">
        <v>0.69951031285731802</v>
      </c>
      <c r="F286" s="48">
        <v>48.303797468354396</v>
      </c>
      <c r="G286" s="47">
        <v>0.78386092211217995</v>
      </c>
      <c r="H286" s="50">
        <v>61.447028423772601</v>
      </c>
      <c r="I286" s="76" t="str">
        <f t="shared" si="8"/>
        <v>No</v>
      </c>
      <c r="J286" s="49" t="str">
        <f t="shared" si="9"/>
        <v>No</v>
      </c>
      <c r="K286" s="47">
        <v>0.123037952334542</v>
      </c>
      <c r="L286" s="50">
        <v>26.835443037974699</v>
      </c>
      <c r="M286" s="47">
        <v>0.16054888881535401</v>
      </c>
      <c r="N286" s="50">
        <v>36.279069767441896</v>
      </c>
    </row>
    <row r="287" spans="1:14" x14ac:dyDescent="0.2">
      <c r="A287" s="57" t="s">
        <v>879</v>
      </c>
      <c r="B287" s="44" t="s">
        <v>880</v>
      </c>
      <c r="C287" s="45">
        <v>44</v>
      </c>
      <c r="D287" s="46" t="s">
        <v>342</v>
      </c>
      <c r="E287" s="47">
        <v>0.68454207680276702</v>
      </c>
      <c r="F287" s="48">
        <v>44.506329113923996</v>
      </c>
      <c r="G287" s="47">
        <v>0.604223679584449</v>
      </c>
      <c r="H287" s="50">
        <v>10.436432637571199</v>
      </c>
      <c r="I287" s="76" t="str">
        <f t="shared" si="8"/>
        <v>No</v>
      </c>
      <c r="J287" s="49" t="str">
        <f t="shared" si="9"/>
        <v>No</v>
      </c>
      <c r="K287" s="47">
        <v>0.117116756876001</v>
      </c>
      <c r="L287" s="50">
        <v>22.379746835443001</v>
      </c>
      <c r="M287" s="47">
        <v>0.16121649147104</v>
      </c>
      <c r="N287" s="50">
        <v>23.9089184060721</v>
      </c>
    </row>
    <row r="288" spans="1:14" x14ac:dyDescent="0.2">
      <c r="A288" s="57" t="s">
        <v>881</v>
      </c>
      <c r="B288" s="44" t="s">
        <v>882</v>
      </c>
      <c r="C288" s="45">
        <v>44</v>
      </c>
      <c r="D288" s="46" t="s">
        <v>342</v>
      </c>
      <c r="E288" s="47">
        <v>0.89765484114624505</v>
      </c>
      <c r="F288" s="48">
        <v>91.088607594936704</v>
      </c>
      <c r="G288" s="47">
        <v>0.86096657444581504</v>
      </c>
      <c r="H288" s="50">
        <v>64.516129032258107</v>
      </c>
      <c r="I288" s="76" t="str">
        <f t="shared" si="8"/>
        <v>No</v>
      </c>
      <c r="J288" s="49" t="str">
        <f t="shared" si="9"/>
        <v>No</v>
      </c>
      <c r="K288" s="47">
        <v>0.163512852282342</v>
      </c>
      <c r="L288" s="50">
        <v>55.5949367088608</v>
      </c>
      <c r="M288" s="47">
        <v>0.193761742989707</v>
      </c>
      <c r="N288" s="50">
        <v>40.037950664136602</v>
      </c>
    </row>
    <row r="289" spans="1:14" x14ac:dyDescent="0.2">
      <c r="A289" s="57" t="s">
        <v>883</v>
      </c>
      <c r="B289" s="44" t="s">
        <v>884</v>
      </c>
      <c r="C289" s="45">
        <v>44</v>
      </c>
      <c r="D289" s="46" t="s">
        <v>342</v>
      </c>
      <c r="E289" s="47">
        <v>0.83926629397345598</v>
      </c>
      <c r="F289" s="48">
        <v>76.860759493670898</v>
      </c>
      <c r="G289" s="47">
        <v>0.79842046239364295</v>
      </c>
      <c r="H289" s="50">
        <v>39.658444022770396</v>
      </c>
      <c r="I289" s="76" t="str">
        <f t="shared" si="8"/>
        <v>No</v>
      </c>
      <c r="J289" s="49" t="str">
        <f t="shared" si="9"/>
        <v>No</v>
      </c>
      <c r="K289" s="47">
        <v>0.19312150084829699</v>
      </c>
      <c r="L289" s="50">
        <v>70.886075949367097</v>
      </c>
      <c r="M289" s="47">
        <v>0.25200494450121103</v>
      </c>
      <c r="N289" s="50">
        <v>65.085388994307394</v>
      </c>
    </row>
    <row r="290" spans="1:14" x14ac:dyDescent="0.2">
      <c r="A290" s="147" t="s">
        <v>885</v>
      </c>
      <c r="B290" s="44" t="s">
        <v>886</v>
      </c>
      <c r="C290" s="45">
        <v>44</v>
      </c>
      <c r="D290" s="46" t="s">
        <v>342</v>
      </c>
      <c r="E290" s="47">
        <v>0.91541921296455897</v>
      </c>
      <c r="F290" s="48">
        <v>95.139240506329102</v>
      </c>
      <c r="G290" s="47">
        <v>0.88327119631323003</v>
      </c>
      <c r="H290" s="50">
        <v>79.506641366223903</v>
      </c>
      <c r="I290" s="76" t="str">
        <f t="shared" si="8"/>
        <v>No</v>
      </c>
      <c r="J290" s="49" t="str">
        <f t="shared" si="9"/>
        <v>Yes</v>
      </c>
      <c r="K290" s="47">
        <v>0.17071364630619301</v>
      </c>
      <c r="L290" s="50">
        <v>60.101265822784796</v>
      </c>
      <c r="M290" s="47">
        <v>0.19834624005828599</v>
      </c>
      <c r="N290" s="50">
        <v>41.3662239089184</v>
      </c>
    </row>
    <row r="291" spans="1:14" x14ac:dyDescent="0.2">
      <c r="A291" s="57" t="s">
        <v>887</v>
      </c>
      <c r="B291" s="44" t="s">
        <v>888</v>
      </c>
      <c r="C291" s="45">
        <v>44</v>
      </c>
      <c r="D291" s="46" t="s">
        <v>342</v>
      </c>
      <c r="E291" s="47">
        <v>0.89376921467363901</v>
      </c>
      <c r="F291" s="48">
        <v>90.177215189873394</v>
      </c>
      <c r="G291" s="47">
        <v>0.86138171418405995</v>
      </c>
      <c r="H291" s="50">
        <v>65.464895635673599</v>
      </c>
      <c r="I291" s="76" t="str">
        <f t="shared" si="8"/>
        <v>No</v>
      </c>
      <c r="J291" s="49" t="str">
        <f t="shared" si="9"/>
        <v>No</v>
      </c>
      <c r="K291" s="47">
        <v>0.30572959573380898</v>
      </c>
      <c r="L291" s="50">
        <v>94.7848101265823</v>
      </c>
      <c r="M291" s="47">
        <v>0.381131059844177</v>
      </c>
      <c r="N291" s="50">
        <v>92.220113851992394</v>
      </c>
    </row>
    <row r="292" spans="1:14" x14ac:dyDescent="0.2">
      <c r="A292" s="57" t="s">
        <v>889</v>
      </c>
      <c r="B292" s="44" t="s">
        <v>890</v>
      </c>
      <c r="C292" s="45">
        <v>44</v>
      </c>
      <c r="D292" s="46" t="s">
        <v>342</v>
      </c>
      <c r="E292" s="47">
        <v>0.88668496830573595</v>
      </c>
      <c r="F292" s="48">
        <v>88</v>
      </c>
      <c r="G292" s="47">
        <v>0.86326252598721398</v>
      </c>
      <c r="H292" s="50">
        <v>66.793168880455397</v>
      </c>
      <c r="I292" s="76" t="str">
        <f t="shared" si="8"/>
        <v>No</v>
      </c>
      <c r="J292" s="49" t="str">
        <f t="shared" si="9"/>
        <v>No</v>
      </c>
      <c r="K292" s="47">
        <v>0.22292719638669201</v>
      </c>
      <c r="L292" s="50">
        <v>82.329113924050603</v>
      </c>
      <c r="M292" s="47">
        <v>0.25742396723762201</v>
      </c>
      <c r="N292" s="50">
        <v>67.931688804554099</v>
      </c>
    </row>
    <row r="293" spans="1:14" x14ac:dyDescent="0.2">
      <c r="A293" s="57" t="s">
        <v>891</v>
      </c>
      <c r="B293" s="44" t="s">
        <v>892</v>
      </c>
      <c r="C293" s="45">
        <v>44</v>
      </c>
      <c r="D293" s="46" t="s">
        <v>342</v>
      </c>
      <c r="E293" s="47">
        <v>0.86371320693519305</v>
      </c>
      <c r="F293" s="48">
        <v>82.582278481012693</v>
      </c>
      <c r="G293" s="47">
        <v>0.82054663115918303</v>
      </c>
      <c r="H293" s="50">
        <v>46.110056925996197</v>
      </c>
      <c r="I293" s="76" t="str">
        <f t="shared" si="8"/>
        <v>No</v>
      </c>
      <c r="J293" s="49" t="str">
        <f t="shared" si="9"/>
        <v>No</v>
      </c>
      <c r="K293" s="47">
        <v>0.241454774860317</v>
      </c>
      <c r="L293" s="50">
        <v>86.734177215189902</v>
      </c>
      <c r="M293" s="47">
        <v>0.27283818112703301</v>
      </c>
      <c r="N293" s="50">
        <v>72.675521821631904</v>
      </c>
    </row>
    <row r="294" spans="1:14" x14ac:dyDescent="0.2">
      <c r="A294" s="57" t="s">
        <v>893</v>
      </c>
      <c r="B294" s="44" t="s">
        <v>894</v>
      </c>
      <c r="C294" s="45">
        <v>44</v>
      </c>
      <c r="D294" s="46" t="s">
        <v>342</v>
      </c>
      <c r="E294" s="47">
        <v>0.89362197358234996</v>
      </c>
      <c r="F294" s="48">
        <v>90.126582278480996</v>
      </c>
      <c r="G294" s="47">
        <v>0.86156045238632295</v>
      </c>
      <c r="H294" s="50">
        <v>65.844402277039805</v>
      </c>
      <c r="I294" s="76" t="str">
        <f t="shared" si="8"/>
        <v>No</v>
      </c>
      <c r="J294" s="49" t="str">
        <f t="shared" si="9"/>
        <v>No</v>
      </c>
      <c r="K294" s="47">
        <v>0.208874989087697</v>
      </c>
      <c r="L294" s="50">
        <v>77.721518987341796</v>
      </c>
      <c r="M294" s="47">
        <v>0.24595535991372899</v>
      </c>
      <c r="N294" s="50">
        <v>62.0493358633776</v>
      </c>
    </row>
    <row r="295" spans="1:14" x14ac:dyDescent="0.2">
      <c r="A295" s="57" t="s">
        <v>895</v>
      </c>
      <c r="B295" s="44" t="s">
        <v>896</v>
      </c>
      <c r="C295" s="45">
        <v>44</v>
      </c>
      <c r="D295" s="46" t="s">
        <v>342</v>
      </c>
      <c r="E295" s="47">
        <v>0.89036147723830905</v>
      </c>
      <c r="F295" s="48">
        <v>89.113924050632903</v>
      </c>
      <c r="G295" s="47">
        <v>0.86505299792018797</v>
      </c>
      <c r="H295" s="50">
        <v>67.552182163187894</v>
      </c>
      <c r="I295" s="76" t="str">
        <f t="shared" si="8"/>
        <v>No</v>
      </c>
      <c r="J295" s="49" t="str">
        <f t="shared" si="9"/>
        <v>No</v>
      </c>
      <c r="K295" s="47">
        <v>0.19930967521194501</v>
      </c>
      <c r="L295" s="50">
        <v>73.873417721519004</v>
      </c>
      <c r="M295" s="47">
        <v>0.246428909237801</v>
      </c>
      <c r="N295" s="50">
        <v>62.618595825427001</v>
      </c>
    </row>
    <row r="296" spans="1:14" x14ac:dyDescent="0.2">
      <c r="A296" s="57" t="s">
        <v>897</v>
      </c>
      <c r="B296" s="44" t="s">
        <v>898</v>
      </c>
      <c r="C296" s="45">
        <v>44</v>
      </c>
      <c r="D296" s="46" t="s">
        <v>342</v>
      </c>
      <c r="E296" s="47">
        <v>0.88678320349765105</v>
      </c>
      <c r="F296" s="48">
        <v>88.101265822784796</v>
      </c>
      <c r="G296" s="47">
        <v>0.84633862905924395</v>
      </c>
      <c r="H296" s="50">
        <v>56.736242884250501</v>
      </c>
      <c r="I296" s="76" t="str">
        <f t="shared" si="8"/>
        <v>No</v>
      </c>
      <c r="J296" s="49" t="str">
        <f t="shared" si="9"/>
        <v>No</v>
      </c>
      <c r="K296" s="47">
        <v>0.24509450148310699</v>
      </c>
      <c r="L296" s="50">
        <v>87.493670886075904</v>
      </c>
      <c r="M296" s="47">
        <v>0.28097686839179697</v>
      </c>
      <c r="N296" s="50">
        <v>75.521821631878595</v>
      </c>
    </row>
    <row r="297" spans="1:14" x14ac:dyDescent="0.2">
      <c r="A297" s="57" t="s">
        <v>899</v>
      </c>
      <c r="B297" s="44" t="s">
        <v>899</v>
      </c>
      <c r="C297" s="45">
        <v>44</v>
      </c>
      <c r="D297" s="46" t="s">
        <v>342</v>
      </c>
      <c r="E297" s="47">
        <v>0.89600545295178002</v>
      </c>
      <c r="F297" s="48">
        <v>90.7848101265823</v>
      </c>
      <c r="G297" s="47">
        <v>0.86853775165863101</v>
      </c>
      <c r="H297" s="50">
        <v>69.829222011385198</v>
      </c>
      <c r="I297" s="76" t="str">
        <f t="shared" si="8"/>
        <v>No</v>
      </c>
      <c r="J297" s="49" t="str">
        <f t="shared" si="9"/>
        <v>No</v>
      </c>
      <c r="K297" s="47">
        <v>0.124234445990535</v>
      </c>
      <c r="L297" s="50">
        <v>27.848101265822802</v>
      </c>
      <c r="M297" s="47">
        <v>0.15265526275171301</v>
      </c>
      <c r="N297" s="50">
        <v>20.113851992409899</v>
      </c>
    </row>
    <row r="298" spans="1:14" x14ac:dyDescent="0.2">
      <c r="A298" s="57" t="s">
        <v>900</v>
      </c>
      <c r="B298" s="44" t="s">
        <v>901</v>
      </c>
      <c r="C298" s="45">
        <v>44</v>
      </c>
      <c r="D298" s="46" t="s">
        <v>342</v>
      </c>
      <c r="E298" s="47">
        <v>0.85568991802385097</v>
      </c>
      <c r="F298" s="48">
        <v>80.455696202531598</v>
      </c>
      <c r="G298" s="47">
        <v>0.821567433201422</v>
      </c>
      <c r="H298" s="50">
        <v>46.869070208728701</v>
      </c>
      <c r="I298" s="76" t="str">
        <f t="shared" si="8"/>
        <v>No</v>
      </c>
      <c r="J298" s="49" t="str">
        <f t="shared" si="9"/>
        <v>No</v>
      </c>
      <c r="K298" s="47">
        <v>0.26577267362601298</v>
      </c>
      <c r="L298" s="50">
        <v>90.683544303797504</v>
      </c>
      <c r="M298" s="47">
        <v>0.31631518221085098</v>
      </c>
      <c r="N298" s="50">
        <v>84.629981024667899</v>
      </c>
    </row>
    <row r="299" spans="1:14" x14ac:dyDescent="0.2">
      <c r="A299" s="57" t="s">
        <v>902</v>
      </c>
      <c r="B299" s="44" t="s">
        <v>903</v>
      </c>
      <c r="C299" s="45">
        <v>44</v>
      </c>
      <c r="D299" s="46" t="s">
        <v>342</v>
      </c>
      <c r="E299" s="47">
        <v>0.90611747206368598</v>
      </c>
      <c r="F299" s="48">
        <v>92.8101265822785</v>
      </c>
      <c r="G299" s="47">
        <v>0.87301120809657695</v>
      </c>
      <c r="H299" s="50">
        <v>73.244781783681205</v>
      </c>
      <c r="I299" s="76" t="str">
        <f t="shared" si="8"/>
        <v>No</v>
      </c>
      <c r="J299" s="49" t="str">
        <f t="shared" si="9"/>
        <v>No</v>
      </c>
      <c r="K299" s="47">
        <v>0.248671828152598</v>
      </c>
      <c r="L299" s="50">
        <v>88.101265822784796</v>
      </c>
      <c r="M299" s="47">
        <v>0.27479526212956001</v>
      </c>
      <c r="N299" s="50">
        <v>73.434535104364301</v>
      </c>
    </row>
    <row r="300" spans="1:14" x14ac:dyDescent="0.2">
      <c r="A300" s="147" t="s">
        <v>904</v>
      </c>
      <c r="B300" s="44" t="s">
        <v>905</v>
      </c>
      <c r="C300" s="45">
        <v>44</v>
      </c>
      <c r="D300" s="46" t="s">
        <v>342</v>
      </c>
      <c r="E300" s="47">
        <v>0.95479014900257797</v>
      </c>
      <c r="F300" s="48">
        <v>99.5949367088608</v>
      </c>
      <c r="G300" s="47">
        <v>0.95109274391273702</v>
      </c>
      <c r="H300" s="50">
        <v>99.810246679316904</v>
      </c>
      <c r="I300" s="76" t="str">
        <f t="shared" si="8"/>
        <v>Yes</v>
      </c>
      <c r="J300" s="49" t="str">
        <f t="shared" si="9"/>
        <v>Yes</v>
      </c>
      <c r="K300" s="47">
        <v>0.241465197263876</v>
      </c>
      <c r="L300" s="50">
        <v>86.7848101265823</v>
      </c>
      <c r="M300" s="47">
        <v>0.26942503513770799</v>
      </c>
      <c r="N300" s="50">
        <v>71.157495256166996</v>
      </c>
    </row>
    <row r="301" spans="1:14" x14ac:dyDescent="0.2">
      <c r="A301" s="57" t="s">
        <v>906</v>
      </c>
      <c r="B301" s="44" t="s">
        <v>907</v>
      </c>
      <c r="C301" s="45">
        <v>44</v>
      </c>
      <c r="D301" s="46" t="s">
        <v>342</v>
      </c>
      <c r="E301" s="47">
        <v>0.75712140067950295</v>
      </c>
      <c r="F301" s="48">
        <v>60.050632911392398</v>
      </c>
      <c r="G301" s="47">
        <v>0.66841382887018497</v>
      </c>
      <c r="H301" s="50">
        <v>17.2675521821632</v>
      </c>
      <c r="I301" s="76" t="str">
        <f t="shared" si="8"/>
        <v>No</v>
      </c>
      <c r="J301" s="49" t="str">
        <f t="shared" si="9"/>
        <v>No</v>
      </c>
      <c r="K301" s="47">
        <v>0.20024777451353301</v>
      </c>
      <c r="L301" s="50">
        <v>74.329113924050603</v>
      </c>
      <c r="M301" s="47">
        <v>0.23757235104338401</v>
      </c>
      <c r="N301" s="50">
        <v>58.064516129032299</v>
      </c>
    </row>
    <row r="302" spans="1:14" x14ac:dyDescent="0.2">
      <c r="A302" s="57" t="s">
        <v>908</v>
      </c>
      <c r="B302" s="44" t="s">
        <v>909</v>
      </c>
      <c r="C302" s="45">
        <v>44</v>
      </c>
      <c r="D302" s="46" t="s">
        <v>342</v>
      </c>
      <c r="E302" s="47">
        <v>0.85383390102019596</v>
      </c>
      <c r="F302" s="48">
        <v>80.202531645569593</v>
      </c>
      <c r="G302" s="47">
        <v>0.81438423636236501</v>
      </c>
      <c r="H302" s="50">
        <v>44.592030360531297</v>
      </c>
      <c r="I302" s="76" t="str">
        <f t="shared" si="8"/>
        <v>No</v>
      </c>
      <c r="J302" s="49" t="str">
        <f t="shared" si="9"/>
        <v>No</v>
      </c>
      <c r="K302" s="47">
        <v>8.7942769900549903E-2</v>
      </c>
      <c r="L302" s="50">
        <v>2.83544303797468</v>
      </c>
      <c r="M302" s="47">
        <v>0.113108505334666</v>
      </c>
      <c r="N302" s="50">
        <v>2.2770398481973402</v>
      </c>
    </row>
    <row r="303" spans="1:14" x14ac:dyDescent="0.2">
      <c r="A303" s="57" t="s">
        <v>910</v>
      </c>
      <c r="B303" s="44" t="s">
        <v>911</v>
      </c>
      <c r="C303" s="45">
        <v>44</v>
      </c>
      <c r="D303" s="46" t="s">
        <v>342</v>
      </c>
      <c r="E303" s="47">
        <v>0.84171515491125404</v>
      </c>
      <c r="F303" s="48">
        <v>77.721518987341796</v>
      </c>
      <c r="G303" s="47">
        <v>0.81198125653485698</v>
      </c>
      <c r="H303" s="50">
        <v>43.453510436432602</v>
      </c>
      <c r="I303" s="76" t="str">
        <f t="shared" si="8"/>
        <v>No</v>
      </c>
      <c r="J303" s="49" t="str">
        <f t="shared" si="9"/>
        <v>No</v>
      </c>
      <c r="K303" s="47">
        <v>5.3825892127738501E-2</v>
      </c>
      <c r="L303" s="50">
        <v>0.810126582278481</v>
      </c>
      <c r="M303" s="47">
        <v>7.9421021089091895E-2</v>
      </c>
      <c r="N303" s="50">
        <v>1.5180265654648999</v>
      </c>
    </row>
    <row r="304" spans="1:14" x14ac:dyDescent="0.2">
      <c r="A304" s="147" t="s">
        <v>912</v>
      </c>
      <c r="B304" s="44" t="s">
        <v>913</v>
      </c>
      <c r="C304" s="45">
        <v>44</v>
      </c>
      <c r="D304" s="46" t="s">
        <v>342</v>
      </c>
      <c r="E304" s="47">
        <v>0.93881304802501997</v>
      </c>
      <c r="F304" s="48">
        <v>98.329113924050603</v>
      </c>
      <c r="G304" s="47">
        <v>0.90457033365935602</v>
      </c>
      <c r="H304" s="50">
        <v>91.271347248576802</v>
      </c>
      <c r="I304" s="76" t="str">
        <f t="shared" si="8"/>
        <v>Yes</v>
      </c>
      <c r="J304" s="49" t="str">
        <f t="shared" si="9"/>
        <v>Yes</v>
      </c>
      <c r="K304" s="47">
        <v>0.15447451719986599</v>
      </c>
      <c r="L304" s="50">
        <v>49.873417721518997</v>
      </c>
      <c r="M304" s="47">
        <v>0.182802542843648</v>
      </c>
      <c r="N304" s="50">
        <v>35.104364326375702</v>
      </c>
    </row>
    <row r="305" spans="1:14" x14ac:dyDescent="0.2">
      <c r="A305" s="57" t="s">
        <v>914</v>
      </c>
      <c r="B305" s="44" t="s">
        <v>915</v>
      </c>
      <c r="C305" s="45">
        <v>44</v>
      </c>
      <c r="D305" s="46" t="s">
        <v>342</v>
      </c>
      <c r="E305" s="47">
        <v>0.72040902547998897</v>
      </c>
      <c r="F305" s="48">
        <v>53.164556962025301</v>
      </c>
      <c r="G305" s="47">
        <v>0.700928647298668</v>
      </c>
      <c r="H305" s="50">
        <v>22.770398481973402</v>
      </c>
      <c r="I305" s="76" t="str">
        <f t="shared" si="8"/>
        <v>No</v>
      </c>
      <c r="J305" s="49" t="str">
        <f t="shared" si="9"/>
        <v>No</v>
      </c>
      <c r="K305" s="47">
        <v>0.14374789244172601</v>
      </c>
      <c r="L305" s="50">
        <v>42.227848101265799</v>
      </c>
      <c r="M305" s="47">
        <v>0.171904534518143</v>
      </c>
      <c r="N305" s="50">
        <v>30.740037950664099</v>
      </c>
    </row>
    <row r="306" spans="1:14" x14ac:dyDescent="0.2">
      <c r="A306" s="57" t="s">
        <v>916</v>
      </c>
      <c r="B306" s="44" t="s">
        <v>917</v>
      </c>
      <c r="C306" s="45">
        <v>44</v>
      </c>
      <c r="D306" s="46" t="s">
        <v>342</v>
      </c>
      <c r="E306" s="47">
        <v>0.71811937404649995</v>
      </c>
      <c r="F306" s="48">
        <v>52.6075949367089</v>
      </c>
      <c r="G306" s="47">
        <v>0.698155446696333</v>
      </c>
      <c r="H306" s="50">
        <v>22.2011385199241</v>
      </c>
      <c r="I306" s="76" t="str">
        <f t="shared" si="8"/>
        <v>No</v>
      </c>
      <c r="J306" s="49" t="str">
        <f t="shared" si="9"/>
        <v>No</v>
      </c>
      <c r="K306" s="47">
        <v>0.100939736805238</v>
      </c>
      <c r="L306" s="50">
        <v>10.126582278480999</v>
      </c>
      <c r="M306" s="47">
        <v>0.13601273471196901</v>
      </c>
      <c r="N306" s="50">
        <v>10.436432637571199</v>
      </c>
    </row>
    <row r="307" spans="1:14" x14ac:dyDescent="0.2">
      <c r="A307" s="147" t="s">
        <v>918</v>
      </c>
      <c r="B307" s="44" t="s">
        <v>919</v>
      </c>
      <c r="C307" s="45">
        <v>44</v>
      </c>
      <c r="D307" s="46" t="s">
        <v>342</v>
      </c>
      <c r="E307" s="47">
        <v>0.91118123735475398</v>
      </c>
      <c r="F307" s="48">
        <v>94.329113924050603</v>
      </c>
      <c r="G307" s="47">
        <v>0.877820122855834</v>
      </c>
      <c r="H307" s="50">
        <v>76.091081593927896</v>
      </c>
      <c r="I307" s="76" t="str">
        <f t="shared" si="8"/>
        <v>No</v>
      </c>
      <c r="J307" s="49" t="str">
        <f t="shared" si="9"/>
        <v>Yes</v>
      </c>
      <c r="K307" s="47">
        <v>2.83375249318184E-2</v>
      </c>
      <c r="L307" s="50">
        <v>0.405063291139241</v>
      </c>
      <c r="M307" s="47">
        <v>8.8199979949126595E-2</v>
      </c>
      <c r="N307" s="50">
        <v>1.8975332068311199</v>
      </c>
    </row>
    <row r="308" spans="1:14" x14ac:dyDescent="0.2">
      <c r="A308" s="57" t="s">
        <v>920</v>
      </c>
      <c r="B308" s="44" t="s">
        <v>921</v>
      </c>
      <c r="C308" s="45">
        <v>44</v>
      </c>
      <c r="D308" s="46" t="s">
        <v>342</v>
      </c>
      <c r="E308" s="47">
        <v>0.83450401199413704</v>
      </c>
      <c r="F308" s="48">
        <v>75.392405063291093</v>
      </c>
      <c r="G308" s="47">
        <v>0.79434974777891298</v>
      </c>
      <c r="H308" s="50">
        <v>38.709677419354797</v>
      </c>
      <c r="I308" s="76" t="str">
        <f t="shared" si="8"/>
        <v>No</v>
      </c>
      <c r="J308" s="49" t="str">
        <f t="shared" si="9"/>
        <v>No</v>
      </c>
      <c r="K308" s="47">
        <v>3.7480820010357102E-2</v>
      </c>
      <c r="L308" s="50">
        <v>0.506329113924051</v>
      </c>
      <c r="M308" s="47">
        <v>8.0865928501606205E-2</v>
      </c>
      <c r="N308" s="50">
        <v>1.70777988614801</v>
      </c>
    </row>
    <row r="309" spans="1:14" x14ac:dyDescent="0.2">
      <c r="A309" s="57" t="s">
        <v>922</v>
      </c>
      <c r="B309" s="44" t="s">
        <v>923</v>
      </c>
      <c r="C309" s="45">
        <v>44</v>
      </c>
      <c r="D309" s="46" t="s">
        <v>342</v>
      </c>
      <c r="E309" s="47">
        <v>0.86546118986266996</v>
      </c>
      <c r="F309" s="48">
        <v>82.886075949367097</v>
      </c>
      <c r="G309" s="47">
        <v>0.83106535713580498</v>
      </c>
      <c r="H309" s="50">
        <v>50.853889943074002</v>
      </c>
      <c r="I309" s="76" t="str">
        <f t="shared" si="8"/>
        <v>No</v>
      </c>
      <c r="J309" s="49" t="str">
        <f t="shared" si="9"/>
        <v>No</v>
      </c>
      <c r="K309" s="47">
        <v>0.16473554451191799</v>
      </c>
      <c r="L309" s="50">
        <v>56.759493670886101</v>
      </c>
      <c r="M309" s="47">
        <v>0.231712853821851</v>
      </c>
      <c r="N309" s="50">
        <v>55.597722960151799</v>
      </c>
    </row>
    <row r="310" spans="1:14" x14ac:dyDescent="0.2">
      <c r="A310" s="57" t="s">
        <v>924</v>
      </c>
      <c r="B310" s="44" t="s">
        <v>925</v>
      </c>
      <c r="C310" s="45">
        <v>43</v>
      </c>
      <c r="D310" s="46" t="s">
        <v>342</v>
      </c>
      <c r="E310" s="47">
        <v>0.80329344674387004</v>
      </c>
      <c r="F310" s="48">
        <v>68.911392405063296</v>
      </c>
      <c r="G310" s="47">
        <v>0.79163401270962197</v>
      </c>
      <c r="H310" s="50">
        <v>63.9276485788114</v>
      </c>
      <c r="I310" s="76" t="str">
        <f t="shared" si="8"/>
        <v>No</v>
      </c>
      <c r="J310" s="49" t="str">
        <f t="shared" si="9"/>
        <v>No</v>
      </c>
      <c r="K310" s="47">
        <v>8.9203530341534207E-2</v>
      </c>
      <c r="L310" s="50">
        <v>3.44303797468354</v>
      </c>
      <c r="M310" s="47">
        <v>0.14000189667810001</v>
      </c>
      <c r="N310" s="50">
        <v>26.124031007751899</v>
      </c>
    </row>
    <row r="311" spans="1:14" x14ac:dyDescent="0.2">
      <c r="A311" s="57" t="s">
        <v>926</v>
      </c>
      <c r="B311" s="44" t="s">
        <v>927</v>
      </c>
      <c r="C311" s="45">
        <v>43</v>
      </c>
      <c r="D311" s="46" t="s">
        <v>342</v>
      </c>
      <c r="E311" s="47">
        <v>0.78106970463770398</v>
      </c>
      <c r="F311" s="48">
        <v>64.658227848101305</v>
      </c>
      <c r="G311" s="47">
        <v>0.74981184388183397</v>
      </c>
      <c r="H311" s="50">
        <v>48.449612403100801</v>
      </c>
      <c r="I311" s="76" t="str">
        <f t="shared" si="8"/>
        <v>No</v>
      </c>
      <c r="J311" s="49" t="str">
        <f t="shared" si="9"/>
        <v>No</v>
      </c>
      <c r="K311" s="47">
        <v>6.7503120174217196E-2</v>
      </c>
      <c r="L311" s="50">
        <v>0.962025316455696</v>
      </c>
      <c r="M311" s="47">
        <v>0.118545435601735</v>
      </c>
      <c r="N311" s="50">
        <v>13.2041343669251</v>
      </c>
    </row>
    <row r="312" spans="1:14" x14ac:dyDescent="0.2">
      <c r="A312" s="147" t="s">
        <v>928</v>
      </c>
      <c r="B312" s="44" t="s">
        <v>929</v>
      </c>
      <c r="C312" s="45">
        <v>43</v>
      </c>
      <c r="D312" s="46" t="s">
        <v>342</v>
      </c>
      <c r="E312" s="47">
        <v>0.89331561483797794</v>
      </c>
      <c r="F312" s="48">
        <v>90.025316455696199</v>
      </c>
      <c r="G312" s="47">
        <v>0.86741015335831195</v>
      </c>
      <c r="H312" s="50">
        <v>84.935400516795895</v>
      </c>
      <c r="I312" s="76" t="str">
        <f t="shared" si="8"/>
        <v>No</v>
      </c>
      <c r="J312" s="49" t="str">
        <f t="shared" si="9"/>
        <v>Yes</v>
      </c>
      <c r="K312" s="47">
        <v>0.133446448499381</v>
      </c>
      <c r="L312" s="50">
        <v>34.9873417721519</v>
      </c>
      <c r="M312" s="47">
        <v>0.16091318238039501</v>
      </c>
      <c r="N312" s="50">
        <v>36.511627906976699</v>
      </c>
    </row>
    <row r="313" spans="1:14" x14ac:dyDescent="0.2">
      <c r="A313" s="57" t="s">
        <v>930</v>
      </c>
      <c r="B313" s="44" t="s">
        <v>931</v>
      </c>
      <c r="C313" s="45">
        <v>43</v>
      </c>
      <c r="D313" s="46" t="s">
        <v>342</v>
      </c>
      <c r="E313" s="47">
        <v>0.78771078793660898</v>
      </c>
      <c r="F313" s="48">
        <v>66.177215189873394</v>
      </c>
      <c r="G313" s="47">
        <v>0.73364042489566295</v>
      </c>
      <c r="H313" s="50">
        <v>41.989664082687298</v>
      </c>
      <c r="I313" s="76" t="str">
        <f t="shared" si="8"/>
        <v>No</v>
      </c>
      <c r="J313" s="49" t="str">
        <f t="shared" si="9"/>
        <v>No</v>
      </c>
      <c r="K313" s="47">
        <v>0.12893258904153901</v>
      </c>
      <c r="L313" s="50">
        <v>31.5949367088608</v>
      </c>
      <c r="M313" s="47">
        <v>0.15551537646305899</v>
      </c>
      <c r="N313" s="50">
        <v>33.695090439276498</v>
      </c>
    </row>
    <row r="314" spans="1:14" x14ac:dyDescent="0.2">
      <c r="A314" s="57" t="s">
        <v>616</v>
      </c>
      <c r="B314" s="44" t="s">
        <v>932</v>
      </c>
      <c r="C314" s="45">
        <v>43</v>
      </c>
      <c r="D314" s="46" t="s">
        <v>342</v>
      </c>
      <c r="E314" s="47">
        <v>0.80877093801901101</v>
      </c>
      <c r="F314" s="48">
        <v>70.075949367088597</v>
      </c>
      <c r="G314" s="47">
        <v>0.76807492026663704</v>
      </c>
      <c r="H314" s="50">
        <v>55.865633074935403</v>
      </c>
      <c r="I314" s="76" t="str">
        <f t="shared" si="8"/>
        <v>No</v>
      </c>
      <c r="J314" s="49" t="str">
        <f t="shared" si="9"/>
        <v>No</v>
      </c>
      <c r="K314" s="47">
        <v>0.15361348725791299</v>
      </c>
      <c r="L314" s="50">
        <v>49.367088607594901</v>
      </c>
      <c r="M314" s="47">
        <v>0.18827189923374299</v>
      </c>
      <c r="N314" s="50">
        <v>52.764857881136898</v>
      </c>
    </row>
    <row r="315" spans="1:14" x14ac:dyDescent="0.2">
      <c r="A315" s="57" t="s">
        <v>933</v>
      </c>
      <c r="B315" s="44" t="s">
        <v>934</v>
      </c>
      <c r="C315" s="45">
        <v>43</v>
      </c>
      <c r="D315" s="46" t="s">
        <v>342</v>
      </c>
      <c r="E315" s="47">
        <v>0.76827845241978199</v>
      </c>
      <c r="F315" s="48">
        <v>61.721518987341803</v>
      </c>
      <c r="G315" s="47">
        <v>0.610826752251028</v>
      </c>
      <c r="H315" s="50">
        <v>13.359173126615</v>
      </c>
      <c r="I315" s="76" t="str">
        <f t="shared" si="8"/>
        <v>No</v>
      </c>
      <c r="J315" s="49" t="str">
        <f t="shared" si="9"/>
        <v>No</v>
      </c>
      <c r="K315" s="47">
        <v>0.156797268409479</v>
      </c>
      <c r="L315" s="50">
        <v>51.139240506329102</v>
      </c>
      <c r="M315" s="47">
        <v>0.21481724189451501</v>
      </c>
      <c r="N315" s="50">
        <v>65.271317829457402</v>
      </c>
    </row>
    <row r="316" spans="1:14" x14ac:dyDescent="0.2">
      <c r="A316" s="57" t="s">
        <v>935</v>
      </c>
      <c r="B316" s="44" t="s">
        <v>936</v>
      </c>
      <c r="C316" s="45">
        <v>43</v>
      </c>
      <c r="D316" s="46" t="s">
        <v>342</v>
      </c>
      <c r="E316" s="47">
        <v>0.830916728572348</v>
      </c>
      <c r="F316" s="48">
        <v>74.835443037974699</v>
      </c>
      <c r="G316" s="47">
        <v>0.81493288075005998</v>
      </c>
      <c r="H316" s="50">
        <v>71.395348837209298</v>
      </c>
      <c r="I316" s="76" t="str">
        <f t="shared" si="8"/>
        <v>No</v>
      </c>
      <c r="J316" s="49" t="str">
        <f t="shared" si="9"/>
        <v>No</v>
      </c>
      <c r="K316" s="47">
        <v>0.14842387001629401</v>
      </c>
      <c r="L316" s="50">
        <v>45.873417721518997</v>
      </c>
      <c r="M316" s="47">
        <v>0.18396964438108801</v>
      </c>
      <c r="N316" s="50">
        <v>50.155038759689901</v>
      </c>
    </row>
    <row r="317" spans="1:14" x14ac:dyDescent="0.2">
      <c r="A317" s="57" t="s">
        <v>937</v>
      </c>
      <c r="B317" s="44" t="s">
        <v>938</v>
      </c>
      <c r="C317" s="45">
        <v>43</v>
      </c>
      <c r="D317" s="46" t="s">
        <v>342</v>
      </c>
      <c r="E317" s="47">
        <v>0.79843119968613496</v>
      </c>
      <c r="F317" s="48">
        <v>67.898734177215204</v>
      </c>
      <c r="G317" s="47">
        <v>0.73958057135817301</v>
      </c>
      <c r="H317" s="50">
        <v>44.625322997415999</v>
      </c>
      <c r="I317" s="76" t="str">
        <f t="shared" si="8"/>
        <v>No</v>
      </c>
      <c r="J317" s="49" t="str">
        <f t="shared" si="9"/>
        <v>No</v>
      </c>
      <c r="K317" s="47">
        <v>0.113269714398489</v>
      </c>
      <c r="L317" s="50">
        <v>19.493670886076</v>
      </c>
      <c r="M317" s="47">
        <v>0.14764236889077301</v>
      </c>
      <c r="N317" s="50">
        <v>30.3359173126615</v>
      </c>
    </row>
    <row r="318" spans="1:14" x14ac:dyDescent="0.2">
      <c r="A318" s="57" t="s">
        <v>939</v>
      </c>
      <c r="B318" s="44" t="s">
        <v>940</v>
      </c>
      <c r="C318" s="45">
        <v>43</v>
      </c>
      <c r="D318" s="46" t="s">
        <v>342</v>
      </c>
      <c r="E318" s="47">
        <v>0.81911131982075502</v>
      </c>
      <c r="F318" s="48">
        <v>72.354430379746802</v>
      </c>
      <c r="G318" s="47">
        <v>0.71702568637930397</v>
      </c>
      <c r="H318" s="50">
        <v>35.297157622739</v>
      </c>
      <c r="I318" s="76" t="str">
        <f t="shared" si="8"/>
        <v>No</v>
      </c>
      <c r="J318" s="49" t="str">
        <f t="shared" si="9"/>
        <v>No</v>
      </c>
      <c r="K318" s="47">
        <v>0.14160696358938199</v>
      </c>
      <c r="L318" s="50">
        <v>40.658227848101298</v>
      </c>
      <c r="M318" s="47">
        <v>0.17924904515450801</v>
      </c>
      <c r="N318" s="50">
        <v>46.434108527131798</v>
      </c>
    </row>
    <row r="319" spans="1:14" x14ac:dyDescent="0.2">
      <c r="A319" s="57" t="s">
        <v>941</v>
      </c>
      <c r="B319" s="44" t="s">
        <v>942</v>
      </c>
      <c r="C319" s="45">
        <v>43</v>
      </c>
      <c r="D319" s="46" t="s">
        <v>342</v>
      </c>
      <c r="E319" s="47">
        <v>0.86577516208941196</v>
      </c>
      <c r="F319" s="48">
        <v>82.987341772151893</v>
      </c>
      <c r="G319" s="47">
        <v>0.81210669081034803</v>
      </c>
      <c r="H319" s="50">
        <v>70.749354005168001</v>
      </c>
      <c r="I319" s="76" t="str">
        <f t="shared" si="8"/>
        <v>No</v>
      </c>
      <c r="J319" s="49" t="str">
        <f t="shared" si="9"/>
        <v>No</v>
      </c>
      <c r="K319" s="47">
        <v>0.19698469823808601</v>
      </c>
      <c r="L319" s="50">
        <v>73.012658227848107</v>
      </c>
      <c r="M319" s="47">
        <v>0.25301583376025399</v>
      </c>
      <c r="N319" s="50">
        <v>77.390180878552997</v>
      </c>
    </row>
    <row r="320" spans="1:14" x14ac:dyDescent="0.2">
      <c r="A320" s="57" t="s">
        <v>943</v>
      </c>
      <c r="B320" s="44" t="s">
        <v>944</v>
      </c>
      <c r="C320" s="45">
        <v>43</v>
      </c>
      <c r="D320" s="46" t="s">
        <v>342</v>
      </c>
      <c r="E320" s="47">
        <v>0.66529440212517199</v>
      </c>
      <c r="F320" s="48">
        <v>39.7974683544304</v>
      </c>
      <c r="G320" s="47">
        <v>0.77328064953703202</v>
      </c>
      <c r="H320" s="50">
        <v>57.571059431524603</v>
      </c>
      <c r="I320" s="76" t="str">
        <f t="shared" si="8"/>
        <v>No</v>
      </c>
      <c r="J320" s="49" t="str">
        <f t="shared" si="9"/>
        <v>No</v>
      </c>
      <c r="K320" s="47">
        <v>0.18414918492559901</v>
      </c>
      <c r="L320" s="50">
        <v>67.037974683544306</v>
      </c>
      <c r="M320" s="47">
        <v>0.26010690886752103</v>
      </c>
      <c r="N320" s="50">
        <v>79.767441860465098</v>
      </c>
    </row>
    <row r="321" spans="1:14" x14ac:dyDescent="0.2">
      <c r="A321" s="57" t="s">
        <v>945</v>
      </c>
      <c r="B321" s="44" t="s">
        <v>946</v>
      </c>
      <c r="C321" s="45">
        <v>42</v>
      </c>
      <c r="D321" s="46" t="s">
        <v>342</v>
      </c>
      <c r="E321" s="47">
        <v>0.65510206720434905</v>
      </c>
      <c r="F321" s="48">
        <v>37.569620253164601</v>
      </c>
      <c r="G321" s="47">
        <v>0.759119076296629</v>
      </c>
      <c r="H321" s="50">
        <v>59.175377468060397</v>
      </c>
      <c r="I321" s="76" t="str">
        <f t="shared" si="8"/>
        <v>No</v>
      </c>
      <c r="J321" s="49" t="str">
        <f t="shared" si="9"/>
        <v>No</v>
      </c>
      <c r="K321" s="47">
        <v>9.9727991364347901E-2</v>
      </c>
      <c r="L321" s="50">
        <v>9.2658227848101298</v>
      </c>
      <c r="M321" s="47">
        <v>0.13584257865687199</v>
      </c>
      <c r="N321" s="50">
        <v>39.140534262485502</v>
      </c>
    </row>
    <row r="322" spans="1:14" x14ac:dyDescent="0.2">
      <c r="A322" s="57" t="s">
        <v>383</v>
      </c>
      <c r="B322" s="44" t="s">
        <v>947</v>
      </c>
      <c r="C322" s="45">
        <v>43</v>
      </c>
      <c r="D322" s="46" t="s">
        <v>342</v>
      </c>
      <c r="E322" s="47">
        <v>0.79293792243249095</v>
      </c>
      <c r="F322" s="48">
        <v>66.886075949367097</v>
      </c>
      <c r="G322" s="47">
        <v>0.75062580833820902</v>
      </c>
      <c r="H322" s="50">
        <v>49.018087855297203</v>
      </c>
      <c r="I322" s="76" t="str">
        <f t="shared" si="8"/>
        <v>No</v>
      </c>
      <c r="J322" s="49" t="str">
        <f t="shared" si="9"/>
        <v>No</v>
      </c>
      <c r="K322" s="47">
        <v>0.22115994864769001</v>
      </c>
      <c r="L322" s="50">
        <v>81.670886075949397</v>
      </c>
      <c r="M322" s="47">
        <v>0.30630095024670501</v>
      </c>
      <c r="N322" s="50">
        <v>89.328165374676999</v>
      </c>
    </row>
    <row r="323" spans="1:14" x14ac:dyDescent="0.2">
      <c r="A323" s="57" t="s">
        <v>948</v>
      </c>
      <c r="B323" s="44" t="s">
        <v>949</v>
      </c>
      <c r="C323" s="45">
        <v>42</v>
      </c>
      <c r="D323" s="46" t="s">
        <v>342</v>
      </c>
      <c r="E323" s="47">
        <v>0.71692072739591906</v>
      </c>
      <c r="F323" s="48">
        <v>52.101265822784796</v>
      </c>
      <c r="G323" s="47">
        <v>0.69653425979968697</v>
      </c>
      <c r="H323" s="50">
        <v>41.173054587688704</v>
      </c>
      <c r="I323" s="76" t="str">
        <f t="shared" si="8"/>
        <v>No</v>
      </c>
      <c r="J323" s="49" t="str">
        <f t="shared" si="9"/>
        <v>No</v>
      </c>
      <c r="K323" s="47">
        <v>8.3866352477898407E-2</v>
      </c>
      <c r="L323" s="50">
        <v>1.36708860759494</v>
      </c>
      <c r="M323" s="47">
        <v>0.112672631551625</v>
      </c>
      <c r="N323" s="50">
        <v>13.7630662020906</v>
      </c>
    </row>
    <row r="324" spans="1:14" x14ac:dyDescent="0.2">
      <c r="A324" s="57" t="s">
        <v>950</v>
      </c>
      <c r="B324" s="44" t="s">
        <v>951</v>
      </c>
      <c r="C324" s="45">
        <v>42</v>
      </c>
      <c r="D324" s="46" t="s">
        <v>342</v>
      </c>
      <c r="E324" s="47">
        <v>0.64521324493032595</v>
      </c>
      <c r="F324" s="48">
        <v>35.544303797468402</v>
      </c>
      <c r="G324" s="47">
        <v>0.73552344262532099</v>
      </c>
      <c r="H324" s="50">
        <v>52.613240418118501</v>
      </c>
      <c r="I324" s="76" t="str">
        <f t="shared" si="8"/>
        <v>No</v>
      </c>
      <c r="J324" s="49" t="str">
        <f t="shared" si="9"/>
        <v>No</v>
      </c>
      <c r="K324" s="47">
        <v>8.9110180020837704E-2</v>
      </c>
      <c r="L324" s="50">
        <v>3.39240506329114</v>
      </c>
      <c r="M324" s="47">
        <v>0.121821112451398</v>
      </c>
      <c r="N324" s="50">
        <v>26.0743321718932</v>
      </c>
    </row>
    <row r="325" spans="1:14" x14ac:dyDescent="0.2">
      <c r="A325" s="57" t="s">
        <v>952</v>
      </c>
      <c r="B325" s="44" t="s">
        <v>953</v>
      </c>
      <c r="C325" s="45">
        <v>43</v>
      </c>
      <c r="D325" s="46" t="s">
        <v>342</v>
      </c>
      <c r="E325" s="47">
        <v>0.764420988517026</v>
      </c>
      <c r="F325" s="48">
        <v>61.063291139240498</v>
      </c>
      <c r="G325" s="47">
        <v>0.67879170567800595</v>
      </c>
      <c r="H325" s="50">
        <v>24.134366925064601</v>
      </c>
      <c r="I325" s="76" t="str">
        <f t="shared" si="8"/>
        <v>No</v>
      </c>
      <c r="J325" s="49" t="str">
        <f t="shared" si="9"/>
        <v>No</v>
      </c>
      <c r="K325" s="47">
        <v>0.12911188471325699</v>
      </c>
      <c r="L325" s="50">
        <v>31.8987341772152</v>
      </c>
      <c r="M325" s="47">
        <v>0.15509569107455101</v>
      </c>
      <c r="N325" s="50">
        <v>33.488372093023301</v>
      </c>
    </row>
    <row r="326" spans="1:14" x14ac:dyDescent="0.2">
      <c r="A326" s="57" t="s">
        <v>954</v>
      </c>
      <c r="B326" s="44" t="s">
        <v>955</v>
      </c>
      <c r="C326" s="45">
        <v>43</v>
      </c>
      <c r="D326" s="46" t="s">
        <v>342</v>
      </c>
      <c r="E326" s="47">
        <v>0.673138744502775</v>
      </c>
      <c r="F326" s="48">
        <v>41.873417721518997</v>
      </c>
      <c r="G326" s="47">
        <v>0.77237463605020795</v>
      </c>
      <c r="H326" s="50">
        <v>57.2609819121447</v>
      </c>
      <c r="I326" s="76" t="str">
        <f t="shared" si="8"/>
        <v>No</v>
      </c>
      <c r="J326" s="49" t="str">
        <f t="shared" si="9"/>
        <v>No</v>
      </c>
      <c r="K326" s="47">
        <v>0.11655668756446599</v>
      </c>
      <c r="L326" s="50">
        <v>21.569620253164601</v>
      </c>
      <c r="M326" s="47">
        <v>0.14218750299340599</v>
      </c>
      <c r="N326" s="50">
        <v>27.235142118862999</v>
      </c>
    </row>
    <row r="327" spans="1:14" x14ac:dyDescent="0.2">
      <c r="A327" s="57" t="s">
        <v>956</v>
      </c>
      <c r="B327" s="44" t="s">
        <v>957</v>
      </c>
      <c r="C327" s="45">
        <v>42</v>
      </c>
      <c r="D327" s="46" t="s">
        <v>342</v>
      </c>
      <c r="E327" s="47">
        <v>0.64672700684586404</v>
      </c>
      <c r="F327" s="48">
        <v>36</v>
      </c>
      <c r="G327" s="47">
        <v>0.74791019358835797</v>
      </c>
      <c r="H327" s="50">
        <v>56.387921022067403</v>
      </c>
      <c r="I327" s="76" t="str">
        <f t="shared" ref="I327:I390" si="10">IF(AND(F327&gt;=90,H327&gt;=90),"Yes","No")</f>
        <v>No</v>
      </c>
      <c r="J327" s="49" t="str">
        <f t="shared" ref="J327:J390" si="11">IF(AND(F327&gt;=75,H327&gt;=75),"Yes","No")</f>
        <v>No</v>
      </c>
      <c r="K327" s="47">
        <v>0.10873052450942</v>
      </c>
      <c r="L327" s="50">
        <v>15.7974683544304</v>
      </c>
      <c r="M327" s="47">
        <v>0.139429007871058</v>
      </c>
      <c r="N327" s="50">
        <v>41.579558652729403</v>
      </c>
    </row>
    <row r="328" spans="1:14" x14ac:dyDescent="0.2">
      <c r="A328" s="57" t="s">
        <v>958</v>
      </c>
      <c r="B328" s="44" t="s">
        <v>959</v>
      </c>
      <c r="C328" s="45">
        <v>42</v>
      </c>
      <c r="D328" s="46" t="s">
        <v>342</v>
      </c>
      <c r="E328" s="47">
        <v>0.63340603374079396</v>
      </c>
      <c r="F328" s="48">
        <v>32.2025316455696</v>
      </c>
      <c r="G328" s="47">
        <v>0.71115708917830101</v>
      </c>
      <c r="H328" s="50">
        <v>45.354239256678298</v>
      </c>
      <c r="I328" s="76" t="str">
        <f t="shared" si="10"/>
        <v>No</v>
      </c>
      <c r="J328" s="49" t="str">
        <f t="shared" si="11"/>
        <v>No</v>
      </c>
      <c r="K328" s="47">
        <v>9.7739521975667001E-2</v>
      </c>
      <c r="L328" s="50">
        <v>8.2025316455696196</v>
      </c>
      <c r="M328" s="47">
        <v>0.13515088681192</v>
      </c>
      <c r="N328" s="50">
        <v>38.559814169570302</v>
      </c>
    </row>
    <row r="329" spans="1:14" x14ac:dyDescent="0.2">
      <c r="A329" s="57" t="s">
        <v>960</v>
      </c>
      <c r="B329" s="44" t="s">
        <v>961</v>
      </c>
      <c r="C329" s="45">
        <v>42</v>
      </c>
      <c r="D329" s="46" t="s">
        <v>342</v>
      </c>
      <c r="E329" s="47">
        <v>0.73193351285026798</v>
      </c>
      <c r="F329" s="48">
        <v>55.5949367088608</v>
      </c>
      <c r="G329" s="47">
        <v>0.69189823094532699</v>
      </c>
      <c r="H329" s="50">
        <v>39.721254355400703</v>
      </c>
      <c r="I329" s="76" t="str">
        <f t="shared" si="10"/>
        <v>No</v>
      </c>
      <c r="J329" s="49" t="str">
        <f t="shared" si="11"/>
        <v>No</v>
      </c>
      <c r="K329" s="47">
        <v>0.152202970683781</v>
      </c>
      <c r="L329" s="50">
        <v>48.6075949367089</v>
      </c>
      <c r="M329" s="47">
        <v>0.20486109264965299</v>
      </c>
      <c r="N329" s="50">
        <v>71.544715447154502</v>
      </c>
    </row>
    <row r="330" spans="1:14" x14ac:dyDescent="0.2">
      <c r="A330" s="57" t="s">
        <v>962</v>
      </c>
      <c r="B330" s="44" t="s">
        <v>963</v>
      </c>
      <c r="C330" s="45">
        <v>42</v>
      </c>
      <c r="D330" s="46" t="s">
        <v>342</v>
      </c>
      <c r="E330" s="47">
        <v>0.74509915878843203</v>
      </c>
      <c r="F330" s="48">
        <v>57.670886075949397</v>
      </c>
      <c r="G330" s="47">
        <v>0.71594767322130204</v>
      </c>
      <c r="H330" s="50">
        <v>47.154471544715399</v>
      </c>
      <c r="I330" s="76" t="str">
        <f t="shared" si="10"/>
        <v>No</v>
      </c>
      <c r="J330" s="49" t="str">
        <f t="shared" si="11"/>
        <v>No</v>
      </c>
      <c r="K330" s="47">
        <v>0.19571181098142901</v>
      </c>
      <c r="L330" s="50">
        <v>72.253164556962005</v>
      </c>
      <c r="M330" s="47">
        <v>0.26511933032921497</v>
      </c>
      <c r="N330" s="50">
        <v>85.540069686411101</v>
      </c>
    </row>
    <row r="331" spans="1:14" x14ac:dyDescent="0.2">
      <c r="A331" s="57" t="s">
        <v>964</v>
      </c>
      <c r="B331" s="44" t="s">
        <v>965</v>
      </c>
      <c r="C331" s="45">
        <v>42</v>
      </c>
      <c r="D331" s="46" t="s">
        <v>342</v>
      </c>
      <c r="E331" s="47">
        <v>0.80929846370379599</v>
      </c>
      <c r="F331" s="48">
        <v>70.481012658227897</v>
      </c>
      <c r="G331" s="47">
        <v>0.79000735734906002</v>
      </c>
      <c r="H331" s="50">
        <v>68.989547038327501</v>
      </c>
      <c r="I331" s="76" t="str">
        <f t="shared" si="10"/>
        <v>No</v>
      </c>
      <c r="J331" s="49" t="str">
        <f t="shared" si="11"/>
        <v>No</v>
      </c>
      <c r="K331" s="47">
        <v>0.113756568603621</v>
      </c>
      <c r="L331" s="50">
        <v>19.848101265822802</v>
      </c>
      <c r="M331" s="47">
        <v>0.13796147258220601</v>
      </c>
      <c r="N331" s="50">
        <v>40.301974448315903</v>
      </c>
    </row>
    <row r="332" spans="1:14" x14ac:dyDescent="0.2">
      <c r="A332" s="57" t="s">
        <v>966</v>
      </c>
      <c r="B332" s="44" t="s">
        <v>967</v>
      </c>
      <c r="C332" s="45">
        <v>42</v>
      </c>
      <c r="D332" s="46" t="s">
        <v>342</v>
      </c>
      <c r="E332" s="47">
        <v>0.70709930400781296</v>
      </c>
      <c r="F332" s="48">
        <v>49.670886075949397</v>
      </c>
      <c r="G332" s="47">
        <v>0.65708964672793901</v>
      </c>
      <c r="H332" s="50">
        <v>28.455284552845502</v>
      </c>
      <c r="I332" s="76" t="str">
        <f t="shared" si="10"/>
        <v>No</v>
      </c>
      <c r="J332" s="49" t="str">
        <f t="shared" si="11"/>
        <v>No</v>
      </c>
      <c r="K332" s="47">
        <v>0.107476566433599</v>
      </c>
      <c r="L332" s="50">
        <v>14.7341772151899</v>
      </c>
      <c r="M332" s="47">
        <v>0.137082521654664</v>
      </c>
      <c r="N332" s="50">
        <v>39.837398373983703</v>
      </c>
    </row>
    <row r="333" spans="1:14" x14ac:dyDescent="0.2">
      <c r="A333" s="57" t="s">
        <v>968</v>
      </c>
      <c r="B333" s="44" t="s">
        <v>969</v>
      </c>
      <c r="C333" s="45">
        <v>42</v>
      </c>
      <c r="D333" s="46" t="s">
        <v>342</v>
      </c>
      <c r="E333" s="47">
        <v>0.79305442252448599</v>
      </c>
      <c r="F333" s="48">
        <v>66.987341772151893</v>
      </c>
      <c r="G333" s="47">
        <v>0.75634040265869595</v>
      </c>
      <c r="H333" s="50">
        <v>58.304297328687603</v>
      </c>
      <c r="I333" s="76" t="str">
        <f t="shared" si="10"/>
        <v>No</v>
      </c>
      <c r="J333" s="49" t="str">
        <f t="shared" si="11"/>
        <v>No</v>
      </c>
      <c r="K333" s="47">
        <v>0.117942488639878</v>
      </c>
      <c r="L333" s="50">
        <v>22.7848101265823</v>
      </c>
      <c r="M333" s="47">
        <v>0.14583535813564999</v>
      </c>
      <c r="N333" s="50">
        <v>45.121951219512198</v>
      </c>
    </row>
    <row r="334" spans="1:14" x14ac:dyDescent="0.2">
      <c r="A334" s="57" t="s">
        <v>970</v>
      </c>
      <c r="B334" s="44" t="s">
        <v>971</v>
      </c>
      <c r="C334" s="45">
        <v>42</v>
      </c>
      <c r="D334" s="46" t="s">
        <v>342</v>
      </c>
      <c r="E334" s="47">
        <v>0.71344336952881204</v>
      </c>
      <c r="F334" s="48">
        <v>51.1898734177215</v>
      </c>
      <c r="G334" s="47">
        <v>0.58530198520425702</v>
      </c>
      <c r="H334" s="50">
        <v>11.3821138211382</v>
      </c>
      <c r="I334" s="76" t="str">
        <f t="shared" si="10"/>
        <v>No</v>
      </c>
      <c r="J334" s="49" t="str">
        <f t="shared" si="11"/>
        <v>No</v>
      </c>
      <c r="K334" s="47">
        <v>0.13606595105734701</v>
      </c>
      <c r="L334" s="50">
        <v>36.8101265822785</v>
      </c>
      <c r="M334" s="47">
        <v>0.18281158406032</v>
      </c>
      <c r="N334" s="50">
        <v>62.717770034843198</v>
      </c>
    </row>
    <row r="335" spans="1:14" x14ac:dyDescent="0.2">
      <c r="A335" s="57" t="s">
        <v>972</v>
      </c>
      <c r="B335" s="44" t="s">
        <v>973</v>
      </c>
      <c r="C335" s="45">
        <v>42</v>
      </c>
      <c r="D335" s="46" t="s">
        <v>342</v>
      </c>
      <c r="E335" s="47">
        <v>0.70488500460631598</v>
      </c>
      <c r="F335" s="48">
        <v>49.2151898734177</v>
      </c>
      <c r="G335" s="47">
        <v>0.65359773863164194</v>
      </c>
      <c r="H335" s="50">
        <v>27.874564459930301</v>
      </c>
      <c r="I335" s="76" t="str">
        <f t="shared" si="10"/>
        <v>No</v>
      </c>
      <c r="J335" s="49" t="str">
        <f t="shared" si="11"/>
        <v>No</v>
      </c>
      <c r="K335" s="47">
        <v>0.194936287903097</v>
      </c>
      <c r="L335" s="50">
        <v>71.848101265822805</v>
      </c>
      <c r="M335" s="47">
        <v>0.25728024443064801</v>
      </c>
      <c r="N335" s="50">
        <v>84.320557491289193</v>
      </c>
    </row>
    <row r="336" spans="1:14" x14ac:dyDescent="0.2">
      <c r="A336" s="57" t="s">
        <v>974</v>
      </c>
      <c r="B336" s="44" t="s">
        <v>975</v>
      </c>
      <c r="C336" s="45">
        <v>42</v>
      </c>
      <c r="D336" s="46" t="s">
        <v>342</v>
      </c>
      <c r="E336" s="47">
        <v>0.76282851872488799</v>
      </c>
      <c r="F336" s="48">
        <v>60.708860759493703</v>
      </c>
      <c r="G336" s="47">
        <v>0.64758502558373598</v>
      </c>
      <c r="H336" s="50">
        <v>26.1904761904762</v>
      </c>
      <c r="I336" s="76" t="str">
        <f t="shared" si="10"/>
        <v>No</v>
      </c>
      <c r="J336" s="49" t="str">
        <f t="shared" si="11"/>
        <v>No</v>
      </c>
      <c r="K336" s="47">
        <v>0.134046980668031</v>
      </c>
      <c r="L336" s="50">
        <v>35.443037974683499</v>
      </c>
      <c r="M336" s="47">
        <v>0.17802218025090699</v>
      </c>
      <c r="N336" s="50">
        <v>60.801393728222997</v>
      </c>
    </row>
    <row r="337" spans="1:14" x14ac:dyDescent="0.2">
      <c r="A337" s="57" t="s">
        <v>976</v>
      </c>
      <c r="B337" s="44" t="s">
        <v>977</v>
      </c>
      <c r="C337" s="45">
        <v>42</v>
      </c>
      <c r="D337" s="46" t="s">
        <v>342</v>
      </c>
      <c r="E337" s="47">
        <v>0.63373296117358702</v>
      </c>
      <c r="F337" s="48">
        <v>32.354430379746802</v>
      </c>
      <c r="G337" s="47">
        <v>0.72781702352588895</v>
      </c>
      <c r="H337" s="50">
        <v>50.2322880371661</v>
      </c>
      <c r="I337" s="76" t="str">
        <f t="shared" si="10"/>
        <v>No</v>
      </c>
      <c r="J337" s="49" t="str">
        <f t="shared" si="11"/>
        <v>No</v>
      </c>
      <c r="K337" s="47">
        <v>0.122856629581621</v>
      </c>
      <c r="L337" s="50">
        <v>26.5822784810127</v>
      </c>
      <c r="M337" s="47">
        <v>0.14641406898404999</v>
      </c>
      <c r="N337" s="50">
        <v>45.354239256678298</v>
      </c>
    </row>
    <row r="338" spans="1:14" x14ac:dyDescent="0.2">
      <c r="A338" s="57" t="s">
        <v>978</v>
      </c>
      <c r="B338" s="44" t="s">
        <v>979</v>
      </c>
      <c r="C338" s="45">
        <v>42</v>
      </c>
      <c r="D338" s="46" t="s">
        <v>342</v>
      </c>
      <c r="E338" s="47">
        <v>0.61203907354352904</v>
      </c>
      <c r="F338" s="48">
        <v>27.1898734177215</v>
      </c>
      <c r="G338" s="47">
        <v>0.66369791036583003</v>
      </c>
      <c r="H338" s="50">
        <v>30.603948896631799</v>
      </c>
      <c r="I338" s="76" t="str">
        <f t="shared" si="10"/>
        <v>No</v>
      </c>
      <c r="J338" s="49" t="str">
        <f t="shared" si="11"/>
        <v>No</v>
      </c>
      <c r="K338" s="47">
        <v>0.129314402048118</v>
      </c>
      <c r="L338" s="50">
        <v>32.2025316455696</v>
      </c>
      <c r="M338" s="47">
        <v>0.15755228609133101</v>
      </c>
      <c r="N338" s="50">
        <v>51.800232288037201</v>
      </c>
    </row>
    <row r="339" spans="1:14" x14ac:dyDescent="0.2">
      <c r="A339" s="57" t="s">
        <v>980</v>
      </c>
      <c r="B339" s="44" t="s">
        <v>981</v>
      </c>
      <c r="C339" s="45">
        <v>42</v>
      </c>
      <c r="D339" s="46" t="s">
        <v>342</v>
      </c>
      <c r="E339" s="47">
        <v>0.67999067396884205</v>
      </c>
      <c r="F339" s="48">
        <v>43.949367088607602</v>
      </c>
      <c r="G339" s="47">
        <v>0.60094732011599705</v>
      </c>
      <c r="H339" s="50">
        <v>14.459930313588901</v>
      </c>
      <c r="I339" s="76" t="str">
        <f t="shared" si="10"/>
        <v>No</v>
      </c>
      <c r="J339" s="49" t="str">
        <f t="shared" si="11"/>
        <v>No</v>
      </c>
      <c r="K339" s="47">
        <v>0.12825210068673601</v>
      </c>
      <c r="L339" s="50">
        <v>31.2911392405063</v>
      </c>
      <c r="M339" s="47">
        <v>0.17269549935414699</v>
      </c>
      <c r="N339" s="50">
        <v>58.478513356562097</v>
      </c>
    </row>
    <row r="340" spans="1:14" x14ac:dyDescent="0.2">
      <c r="A340" s="57" t="s">
        <v>982</v>
      </c>
      <c r="B340" s="44" t="s">
        <v>983</v>
      </c>
      <c r="C340" s="45">
        <v>42</v>
      </c>
      <c r="D340" s="46" t="s">
        <v>342</v>
      </c>
      <c r="E340" s="47">
        <v>0.67573724154861003</v>
      </c>
      <c r="F340" s="48">
        <v>42.531645569620302</v>
      </c>
      <c r="G340" s="47">
        <v>0.56841347835550304</v>
      </c>
      <c r="H340" s="50">
        <v>7.8397212543553998</v>
      </c>
      <c r="I340" s="76" t="str">
        <f t="shared" si="10"/>
        <v>No</v>
      </c>
      <c r="J340" s="49" t="str">
        <f t="shared" si="11"/>
        <v>No</v>
      </c>
      <c r="K340" s="47">
        <v>0.11674882865788699</v>
      </c>
      <c r="L340" s="50">
        <v>21.772151898734201</v>
      </c>
      <c r="M340" s="47">
        <v>0.154844998756414</v>
      </c>
      <c r="N340" s="50">
        <v>50</v>
      </c>
    </row>
    <row r="341" spans="1:14" x14ac:dyDescent="0.2">
      <c r="A341" s="57" t="s">
        <v>984</v>
      </c>
      <c r="B341" s="44" t="s">
        <v>985</v>
      </c>
      <c r="C341" s="45">
        <v>42</v>
      </c>
      <c r="D341" s="46" t="s">
        <v>342</v>
      </c>
      <c r="E341" s="47">
        <v>0.74484229579336203</v>
      </c>
      <c r="F341" s="48">
        <v>57.569620253164601</v>
      </c>
      <c r="G341" s="47">
        <v>0.71277555784145896</v>
      </c>
      <c r="H341" s="50">
        <v>45.993031358884998</v>
      </c>
      <c r="I341" s="76" t="str">
        <f t="shared" si="10"/>
        <v>No</v>
      </c>
      <c r="J341" s="49" t="str">
        <f t="shared" si="11"/>
        <v>No</v>
      </c>
      <c r="K341" s="47">
        <v>0.113299251742395</v>
      </c>
      <c r="L341" s="50">
        <v>19.544303797468402</v>
      </c>
      <c r="M341" s="47">
        <v>0.148736821825173</v>
      </c>
      <c r="N341" s="50">
        <v>46.689895470383298</v>
      </c>
    </row>
    <row r="342" spans="1:14" x14ac:dyDescent="0.2">
      <c r="A342" s="57" t="s">
        <v>986</v>
      </c>
      <c r="B342" s="44" t="s">
        <v>987</v>
      </c>
      <c r="C342" s="45">
        <v>42</v>
      </c>
      <c r="D342" s="46" t="s">
        <v>342</v>
      </c>
      <c r="E342" s="47">
        <v>0.80640368011081698</v>
      </c>
      <c r="F342" s="48">
        <v>69.670886075949397</v>
      </c>
      <c r="G342" s="47">
        <v>0.72597352699545603</v>
      </c>
      <c r="H342" s="50">
        <v>49.7677119628339</v>
      </c>
      <c r="I342" s="76" t="str">
        <f t="shared" si="10"/>
        <v>No</v>
      </c>
      <c r="J342" s="49" t="str">
        <f t="shared" si="11"/>
        <v>No</v>
      </c>
      <c r="K342" s="47">
        <v>0.15965154409475901</v>
      </c>
      <c r="L342" s="50">
        <v>53.316455696202503</v>
      </c>
      <c r="M342" s="47">
        <v>0.20338133760386201</v>
      </c>
      <c r="N342" s="50">
        <v>71.022067363530795</v>
      </c>
    </row>
    <row r="343" spans="1:14" x14ac:dyDescent="0.2">
      <c r="A343" s="57" t="s">
        <v>988</v>
      </c>
      <c r="B343" s="44" t="s">
        <v>989</v>
      </c>
      <c r="C343" s="45">
        <v>42</v>
      </c>
      <c r="D343" s="46" t="s">
        <v>342</v>
      </c>
      <c r="E343" s="47">
        <v>0.75645544556225497</v>
      </c>
      <c r="F343" s="48">
        <v>60</v>
      </c>
      <c r="G343" s="47">
        <v>0.89228312831957202</v>
      </c>
      <c r="H343" s="50">
        <v>93.670150987224204</v>
      </c>
      <c r="I343" s="76" t="str">
        <f t="shared" si="10"/>
        <v>No</v>
      </c>
      <c r="J343" s="49" t="str">
        <f t="shared" si="11"/>
        <v>No</v>
      </c>
      <c r="K343" s="47">
        <v>0.14437378663960901</v>
      </c>
      <c r="L343" s="50">
        <v>43.037974683544299</v>
      </c>
      <c r="M343" s="47">
        <v>0.162536210122734</v>
      </c>
      <c r="N343" s="50">
        <v>54.123112659698002</v>
      </c>
    </row>
    <row r="344" spans="1:14" x14ac:dyDescent="0.2">
      <c r="A344" s="57" t="s">
        <v>990</v>
      </c>
      <c r="B344" s="44" t="s">
        <v>991</v>
      </c>
      <c r="C344" s="45">
        <v>44</v>
      </c>
      <c r="D344" s="46" t="s">
        <v>342</v>
      </c>
      <c r="E344" s="47">
        <v>0.73433113190434396</v>
      </c>
      <c r="F344" s="48">
        <v>56.050632911392398</v>
      </c>
      <c r="G344" s="47">
        <v>0.69403380813683702</v>
      </c>
      <c r="H344" s="50">
        <v>21.4421252371917</v>
      </c>
      <c r="I344" s="76" t="str">
        <f t="shared" si="10"/>
        <v>No</v>
      </c>
      <c r="J344" s="49" t="str">
        <f t="shared" si="11"/>
        <v>No</v>
      </c>
      <c r="K344" s="47">
        <v>0.122900374931875</v>
      </c>
      <c r="L344" s="50">
        <v>26.6835443037975</v>
      </c>
      <c r="M344" s="47">
        <v>0.17468812952753801</v>
      </c>
      <c r="N344" s="50">
        <v>31.4990512333966</v>
      </c>
    </row>
    <row r="345" spans="1:14" x14ac:dyDescent="0.2">
      <c r="A345" s="57" t="s">
        <v>851</v>
      </c>
      <c r="B345" s="44" t="s">
        <v>992</v>
      </c>
      <c r="C345" s="45">
        <v>42</v>
      </c>
      <c r="D345" s="46" t="s">
        <v>342</v>
      </c>
      <c r="E345" s="47">
        <v>0.69322007655187001</v>
      </c>
      <c r="F345" s="48">
        <v>46.531645569620302</v>
      </c>
      <c r="G345" s="47">
        <v>0.81233074145009698</v>
      </c>
      <c r="H345" s="50">
        <v>75.029036004645803</v>
      </c>
      <c r="I345" s="76" t="str">
        <f t="shared" si="10"/>
        <v>No</v>
      </c>
      <c r="J345" s="49" t="str">
        <f t="shared" si="11"/>
        <v>No</v>
      </c>
      <c r="K345" s="47">
        <v>0.10994285673788801</v>
      </c>
      <c r="L345" s="50">
        <v>16.860759493670901</v>
      </c>
      <c r="M345" s="47">
        <v>0.13973278009262899</v>
      </c>
      <c r="N345" s="50">
        <v>41.927990708478497</v>
      </c>
    </row>
    <row r="346" spans="1:14" x14ac:dyDescent="0.2">
      <c r="A346" s="57" t="s">
        <v>993</v>
      </c>
      <c r="B346" s="44" t="s">
        <v>993</v>
      </c>
      <c r="C346" s="45">
        <v>44</v>
      </c>
      <c r="D346" s="46" t="s">
        <v>342</v>
      </c>
      <c r="E346" s="47">
        <v>0.68923908004510603</v>
      </c>
      <c r="F346" s="48">
        <v>45.822784810126599</v>
      </c>
      <c r="G346" s="47">
        <v>0.60137429194491498</v>
      </c>
      <c r="H346" s="50">
        <v>10.0569259962049</v>
      </c>
      <c r="I346" s="76" t="str">
        <f t="shared" si="10"/>
        <v>No</v>
      </c>
      <c r="J346" s="49" t="str">
        <f t="shared" si="11"/>
        <v>No</v>
      </c>
      <c r="K346" s="47">
        <v>0.129621280657959</v>
      </c>
      <c r="L346" s="50">
        <v>32.506329113923996</v>
      </c>
      <c r="M346" s="47">
        <v>0.175680378505921</v>
      </c>
      <c r="N346" s="50">
        <v>32.258064516128997</v>
      </c>
    </row>
    <row r="347" spans="1:14" x14ac:dyDescent="0.2">
      <c r="A347" s="57" t="s">
        <v>994</v>
      </c>
      <c r="B347" s="44" t="s">
        <v>994</v>
      </c>
      <c r="C347" s="45">
        <v>44</v>
      </c>
      <c r="D347" s="46" t="s">
        <v>342</v>
      </c>
      <c r="E347" s="47">
        <v>0.69476818264519902</v>
      </c>
      <c r="F347" s="48">
        <v>46.886075949367097</v>
      </c>
      <c r="G347" s="47">
        <v>0.64320709810022103</v>
      </c>
      <c r="H347" s="50">
        <v>13.6622390891841</v>
      </c>
      <c r="I347" s="76" t="str">
        <f t="shared" si="10"/>
        <v>No</v>
      </c>
      <c r="J347" s="49" t="str">
        <f t="shared" si="11"/>
        <v>No</v>
      </c>
      <c r="K347" s="47">
        <v>0.15933343364847299</v>
      </c>
      <c r="L347" s="50">
        <v>53.063291139240498</v>
      </c>
      <c r="M347" s="47">
        <v>0.23188900771571</v>
      </c>
      <c r="N347" s="50">
        <v>55.787476280834902</v>
      </c>
    </row>
    <row r="348" spans="1:14" x14ac:dyDescent="0.2">
      <c r="A348" s="57" t="s">
        <v>995</v>
      </c>
      <c r="B348" s="44" t="s">
        <v>995</v>
      </c>
      <c r="C348" s="45">
        <v>42</v>
      </c>
      <c r="D348" s="46" t="s">
        <v>342</v>
      </c>
      <c r="E348" s="47">
        <v>0.72045728453882996</v>
      </c>
      <c r="F348" s="48">
        <v>53.2151898734177</v>
      </c>
      <c r="G348" s="47">
        <v>0.64042111611212704</v>
      </c>
      <c r="H348" s="50">
        <v>23.8675958188153</v>
      </c>
      <c r="I348" s="76" t="str">
        <f t="shared" si="10"/>
        <v>No</v>
      </c>
      <c r="J348" s="49" t="str">
        <f t="shared" si="11"/>
        <v>No</v>
      </c>
      <c r="K348" s="47">
        <v>0.154541618667072</v>
      </c>
      <c r="L348" s="50">
        <v>50.075949367088597</v>
      </c>
      <c r="M348" s="47">
        <v>0.198032536189167</v>
      </c>
      <c r="N348" s="50">
        <v>69.396051103368194</v>
      </c>
    </row>
    <row r="349" spans="1:14" x14ac:dyDescent="0.2">
      <c r="A349" s="57" t="s">
        <v>996</v>
      </c>
      <c r="B349" s="44" t="s">
        <v>997</v>
      </c>
      <c r="C349" s="45">
        <v>42</v>
      </c>
      <c r="D349" s="46" t="s">
        <v>342</v>
      </c>
      <c r="E349" s="47">
        <v>0.69510858093367101</v>
      </c>
      <c r="F349" s="48">
        <v>46.9873417721519</v>
      </c>
      <c r="G349" s="47">
        <v>0.63698842025616098</v>
      </c>
      <c r="H349" s="50">
        <v>22.880371660859499</v>
      </c>
      <c r="I349" s="76" t="str">
        <f t="shared" si="10"/>
        <v>No</v>
      </c>
      <c r="J349" s="49" t="str">
        <f t="shared" si="11"/>
        <v>No</v>
      </c>
      <c r="K349" s="47">
        <v>0.175072087700055</v>
      </c>
      <c r="L349" s="50">
        <v>62.632911392405099</v>
      </c>
      <c r="M349" s="47">
        <v>0.22377810873595699</v>
      </c>
      <c r="N349" s="50">
        <v>76.945412311265997</v>
      </c>
    </row>
    <row r="350" spans="1:14" x14ac:dyDescent="0.2">
      <c r="A350" s="57" t="s">
        <v>998</v>
      </c>
      <c r="B350" s="44" t="s">
        <v>999</v>
      </c>
      <c r="C350" s="45">
        <v>42</v>
      </c>
      <c r="D350" s="46" t="s">
        <v>342</v>
      </c>
      <c r="E350" s="47">
        <v>0.72952620288108505</v>
      </c>
      <c r="F350" s="48">
        <v>55.139240506329102</v>
      </c>
      <c r="G350" s="47">
        <v>0.61103221890676995</v>
      </c>
      <c r="H350" s="50">
        <v>16.3763066202091</v>
      </c>
      <c r="I350" s="76" t="str">
        <f t="shared" si="10"/>
        <v>No</v>
      </c>
      <c r="J350" s="49" t="str">
        <f t="shared" si="11"/>
        <v>No</v>
      </c>
      <c r="K350" s="47">
        <v>0.120599908306389</v>
      </c>
      <c r="L350" s="50">
        <v>24.6075949367089</v>
      </c>
      <c r="M350" s="47">
        <v>0.147476670014417</v>
      </c>
      <c r="N350" s="50">
        <v>46.225319396051098</v>
      </c>
    </row>
    <row r="351" spans="1:14" x14ac:dyDescent="0.2">
      <c r="A351" s="57" t="s">
        <v>1000</v>
      </c>
      <c r="B351" s="44" t="s">
        <v>1001</v>
      </c>
      <c r="C351" s="45">
        <v>42</v>
      </c>
      <c r="D351" s="46" t="s">
        <v>342</v>
      </c>
      <c r="E351" s="47">
        <v>0.77106936856666297</v>
      </c>
      <c r="F351" s="48">
        <v>62.531645569620302</v>
      </c>
      <c r="G351" s="47">
        <v>0.734726565053479</v>
      </c>
      <c r="H351" s="50">
        <v>52.380952380952401</v>
      </c>
      <c r="I351" s="76" t="str">
        <f t="shared" si="10"/>
        <v>No</v>
      </c>
      <c r="J351" s="49" t="str">
        <f t="shared" si="11"/>
        <v>No</v>
      </c>
      <c r="K351" s="47">
        <v>0.168272430119149</v>
      </c>
      <c r="L351" s="50">
        <v>58.835443037974699</v>
      </c>
      <c r="M351" s="47">
        <v>0.201509621916134</v>
      </c>
      <c r="N351" s="50">
        <v>70.731707317073202</v>
      </c>
    </row>
    <row r="352" spans="1:14" x14ac:dyDescent="0.2">
      <c r="A352" s="57" t="s">
        <v>1002</v>
      </c>
      <c r="B352" s="44" t="s">
        <v>1003</v>
      </c>
      <c r="C352" s="45">
        <v>42</v>
      </c>
      <c r="D352" s="46" t="s">
        <v>342</v>
      </c>
      <c r="E352" s="47">
        <v>0.66193503622677896</v>
      </c>
      <c r="F352" s="48">
        <v>38.886075949367097</v>
      </c>
      <c r="G352" s="47">
        <v>0.60881002706213005</v>
      </c>
      <c r="H352" s="50">
        <v>16.085946573751499</v>
      </c>
      <c r="I352" s="76" t="str">
        <f t="shared" si="10"/>
        <v>No</v>
      </c>
      <c r="J352" s="49" t="str">
        <f t="shared" si="11"/>
        <v>No</v>
      </c>
      <c r="K352" s="47">
        <v>0.17965810316657299</v>
      </c>
      <c r="L352" s="50">
        <v>64.8101265822785</v>
      </c>
      <c r="M352" s="47">
        <v>0.23697933469375801</v>
      </c>
      <c r="N352" s="50">
        <v>80.487804878048806</v>
      </c>
    </row>
    <row r="353" spans="1:14" x14ac:dyDescent="0.2">
      <c r="A353" s="57" t="s">
        <v>1004</v>
      </c>
      <c r="B353" s="44" t="s">
        <v>1005</v>
      </c>
      <c r="C353" s="45">
        <v>42</v>
      </c>
      <c r="D353" s="46" t="s">
        <v>342</v>
      </c>
      <c r="E353" s="47">
        <v>0.74769412941720503</v>
      </c>
      <c r="F353" s="48">
        <v>58.278481012658197</v>
      </c>
      <c r="G353" s="47">
        <v>0.70219207607976397</v>
      </c>
      <c r="H353" s="50">
        <v>43.147502903600497</v>
      </c>
      <c r="I353" s="76" t="str">
        <f t="shared" si="10"/>
        <v>No</v>
      </c>
      <c r="J353" s="49" t="str">
        <f t="shared" si="11"/>
        <v>No</v>
      </c>
      <c r="K353" s="47">
        <v>0.15120960089378199</v>
      </c>
      <c r="L353" s="50">
        <v>47.898734177215204</v>
      </c>
      <c r="M353" s="47">
        <v>0.17862848384357299</v>
      </c>
      <c r="N353" s="50">
        <v>61.149825783972098</v>
      </c>
    </row>
    <row r="354" spans="1:14" x14ac:dyDescent="0.2">
      <c r="A354" s="57" t="s">
        <v>1006</v>
      </c>
      <c r="B354" s="44" t="s">
        <v>1007</v>
      </c>
      <c r="C354" s="45">
        <v>42</v>
      </c>
      <c r="D354" s="46" t="s">
        <v>342</v>
      </c>
      <c r="E354" s="47">
        <v>0.73247882349523896</v>
      </c>
      <c r="F354" s="48">
        <v>55.645569620253198</v>
      </c>
      <c r="G354" s="47">
        <v>0.68649856446861801</v>
      </c>
      <c r="H354" s="50">
        <v>37.921022067363502</v>
      </c>
      <c r="I354" s="76" t="str">
        <f t="shared" si="10"/>
        <v>No</v>
      </c>
      <c r="J354" s="49" t="str">
        <f t="shared" si="11"/>
        <v>No</v>
      </c>
      <c r="K354" s="47">
        <v>0.15098151989251499</v>
      </c>
      <c r="L354" s="50">
        <v>47.7974683544304</v>
      </c>
      <c r="M354" s="47">
        <v>0.177046837744291</v>
      </c>
      <c r="N354" s="50">
        <v>60.394889663182298</v>
      </c>
    </row>
    <row r="355" spans="1:14" x14ac:dyDescent="0.2">
      <c r="A355" s="57" t="s">
        <v>1008</v>
      </c>
      <c r="B355" s="44" t="s">
        <v>1009</v>
      </c>
      <c r="C355" s="45">
        <v>42</v>
      </c>
      <c r="D355" s="46" t="s">
        <v>342</v>
      </c>
      <c r="E355" s="47">
        <v>0.64456447230249503</v>
      </c>
      <c r="F355" s="48">
        <v>35.493670886076004</v>
      </c>
      <c r="G355" s="47">
        <v>0.53599314694607303</v>
      </c>
      <c r="H355" s="50">
        <v>4.1231126596980303</v>
      </c>
      <c r="I355" s="76" t="str">
        <f t="shared" si="10"/>
        <v>No</v>
      </c>
      <c r="J355" s="49" t="str">
        <f t="shared" si="11"/>
        <v>No</v>
      </c>
      <c r="K355" s="47">
        <v>0.14333345809591699</v>
      </c>
      <c r="L355" s="50">
        <v>41.974683544303801</v>
      </c>
      <c r="M355" s="47">
        <v>0.203625754879353</v>
      </c>
      <c r="N355" s="50">
        <v>71.196283391405302</v>
      </c>
    </row>
    <row r="356" spans="1:14" x14ac:dyDescent="0.2">
      <c r="A356" s="57" t="s">
        <v>1010</v>
      </c>
      <c r="B356" s="44" t="s">
        <v>1011</v>
      </c>
      <c r="C356" s="45">
        <v>42</v>
      </c>
      <c r="D356" s="46" t="s">
        <v>342</v>
      </c>
      <c r="E356" s="47">
        <v>0.67408346048783796</v>
      </c>
      <c r="F356" s="48">
        <v>42.075949367088597</v>
      </c>
      <c r="G356" s="47">
        <v>0.613179804774445</v>
      </c>
      <c r="H356" s="50">
        <v>16.8408826945412</v>
      </c>
      <c r="I356" s="76" t="str">
        <f t="shared" si="10"/>
        <v>No</v>
      </c>
      <c r="J356" s="49" t="str">
        <f t="shared" si="11"/>
        <v>No</v>
      </c>
      <c r="K356" s="47">
        <v>0.16765615324105301</v>
      </c>
      <c r="L356" s="50">
        <v>58.531645569620302</v>
      </c>
      <c r="M356" s="47">
        <v>0.21174212194273301</v>
      </c>
      <c r="N356" s="50">
        <v>73.403019744483203</v>
      </c>
    </row>
    <row r="357" spans="1:14" x14ac:dyDescent="0.2">
      <c r="A357" s="57" t="s">
        <v>1012</v>
      </c>
      <c r="B357" s="44" t="s">
        <v>1013</v>
      </c>
      <c r="C357" s="45">
        <v>42</v>
      </c>
      <c r="D357" s="46" t="s">
        <v>342</v>
      </c>
      <c r="E357" s="47">
        <v>0.587929207290392</v>
      </c>
      <c r="F357" s="48">
        <v>21.670886075949401</v>
      </c>
      <c r="G357" s="47">
        <v>0.62423553592791803</v>
      </c>
      <c r="H357" s="50">
        <v>19.163763066202101</v>
      </c>
      <c r="I357" s="76" t="str">
        <f t="shared" si="10"/>
        <v>No</v>
      </c>
      <c r="J357" s="49" t="str">
        <f t="shared" si="11"/>
        <v>No</v>
      </c>
      <c r="K357" s="47">
        <v>0.22162601643093999</v>
      </c>
      <c r="L357" s="50">
        <v>81.772151898734194</v>
      </c>
      <c r="M357" s="47">
        <v>0.27383329995554301</v>
      </c>
      <c r="N357" s="50">
        <v>86.933797909407701</v>
      </c>
    </row>
    <row r="358" spans="1:14" x14ac:dyDescent="0.2">
      <c r="A358" s="57" t="s">
        <v>1014</v>
      </c>
      <c r="B358" s="44" t="s">
        <v>1015</v>
      </c>
      <c r="C358" s="45">
        <v>42</v>
      </c>
      <c r="D358" s="46" t="s">
        <v>342</v>
      </c>
      <c r="E358" s="47">
        <v>0.74449969440019304</v>
      </c>
      <c r="F358" s="48">
        <v>57.518987341772203</v>
      </c>
      <c r="G358" s="47">
        <v>0.69769298361027998</v>
      </c>
      <c r="H358" s="50">
        <v>41.811846689895503</v>
      </c>
      <c r="I358" s="76" t="str">
        <f t="shared" si="10"/>
        <v>No</v>
      </c>
      <c r="J358" s="49" t="str">
        <f t="shared" si="11"/>
        <v>No</v>
      </c>
      <c r="K358" s="47">
        <v>0.160763770190437</v>
      </c>
      <c r="L358" s="50">
        <v>54.329113924050603</v>
      </c>
      <c r="M358" s="47">
        <v>0.181663059942369</v>
      </c>
      <c r="N358" s="50">
        <v>62.078977932636498</v>
      </c>
    </row>
    <row r="359" spans="1:14" x14ac:dyDescent="0.2">
      <c r="A359" s="57" t="s">
        <v>1016</v>
      </c>
      <c r="B359" s="44" t="s">
        <v>1017</v>
      </c>
      <c r="C359" s="45">
        <v>42</v>
      </c>
      <c r="D359" s="46" t="s">
        <v>342</v>
      </c>
      <c r="E359" s="47">
        <v>0.74446906611812003</v>
      </c>
      <c r="F359" s="48">
        <v>57.468354430379698</v>
      </c>
      <c r="G359" s="47">
        <v>0.62662380894925096</v>
      </c>
      <c r="H359" s="50">
        <v>19.918699186991901</v>
      </c>
      <c r="I359" s="76" t="str">
        <f t="shared" si="10"/>
        <v>No</v>
      </c>
      <c r="J359" s="49" t="str">
        <f t="shared" si="11"/>
        <v>No</v>
      </c>
      <c r="K359" s="47">
        <v>0.18932195882136099</v>
      </c>
      <c r="L359" s="50">
        <v>69.367088607594894</v>
      </c>
      <c r="M359" s="47">
        <v>0.21729224925173099</v>
      </c>
      <c r="N359" s="50">
        <v>75.145180023228804</v>
      </c>
    </row>
    <row r="360" spans="1:14" x14ac:dyDescent="0.2">
      <c r="A360" s="57" t="s">
        <v>1018</v>
      </c>
      <c r="B360" s="44" t="s">
        <v>1019</v>
      </c>
      <c r="C360" s="45">
        <v>42</v>
      </c>
      <c r="D360" s="46" t="s">
        <v>342</v>
      </c>
      <c r="E360" s="47">
        <v>0.68493256976303096</v>
      </c>
      <c r="F360" s="48">
        <v>44.708860759493703</v>
      </c>
      <c r="G360" s="47">
        <v>0.59882601218998499</v>
      </c>
      <c r="H360" s="50">
        <v>14.111498257839701</v>
      </c>
      <c r="I360" s="76" t="str">
        <f t="shared" si="10"/>
        <v>No</v>
      </c>
      <c r="J360" s="49" t="str">
        <f t="shared" si="11"/>
        <v>No</v>
      </c>
      <c r="K360" s="47">
        <v>0.160137769675881</v>
      </c>
      <c r="L360" s="50">
        <v>53.772151898734201</v>
      </c>
      <c r="M360" s="47">
        <v>0.206244779975403</v>
      </c>
      <c r="N360" s="50">
        <v>71.835075493612095</v>
      </c>
    </row>
    <row r="361" spans="1:14" x14ac:dyDescent="0.2">
      <c r="A361" s="57" t="s">
        <v>1020</v>
      </c>
      <c r="B361" s="44" t="s">
        <v>1021</v>
      </c>
      <c r="C361" s="45">
        <v>42</v>
      </c>
      <c r="D361" s="46" t="s">
        <v>342</v>
      </c>
      <c r="E361" s="47">
        <v>0.80251987723319995</v>
      </c>
      <c r="F361" s="48">
        <v>68.658227848101305</v>
      </c>
      <c r="G361" s="47">
        <v>0.72299024501062004</v>
      </c>
      <c r="H361" s="50">
        <v>49.0127758420441</v>
      </c>
      <c r="I361" s="76" t="str">
        <f t="shared" si="10"/>
        <v>No</v>
      </c>
      <c r="J361" s="49" t="str">
        <f t="shared" si="11"/>
        <v>No</v>
      </c>
      <c r="K361" s="47">
        <v>0.18565035143935699</v>
      </c>
      <c r="L361" s="50">
        <v>67.898734177215204</v>
      </c>
      <c r="M361" s="47">
        <v>0.23350291739342199</v>
      </c>
      <c r="N361" s="50">
        <v>79.500580720092898</v>
      </c>
    </row>
    <row r="362" spans="1:14" x14ac:dyDescent="0.2">
      <c r="A362" s="57" t="s">
        <v>1022</v>
      </c>
      <c r="B362" s="44" t="s">
        <v>1023</v>
      </c>
      <c r="C362" s="45">
        <v>42</v>
      </c>
      <c r="D362" s="46" t="s">
        <v>342</v>
      </c>
      <c r="E362" s="47">
        <v>0.613665469477505</v>
      </c>
      <c r="F362" s="48">
        <v>27.443037974683499</v>
      </c>
      <c r="G362" s="47">
        <v>0.65060187068547304</v>
      </c>
      <c r="H362" s="50">
        <v>27.003484320557501</v>
      </c>
      <c r="I362" s="76" t="str">
        <f t="shared" si="10"/>
        <v>No</v>
      </c>
      <c r="J362" s="49" t="str">
        <f t="shared" si="11"/>
        <v>No</v>
      </c>
      <c r="K362" s="47">
        <v>0.175767138542578</v>
      </c>
      <c r="L362" s="50">
        <v>63.037974683544299</v>
      </c>
      <c r="M362" s="47">
        <v>0.29430157473068203</v>
      </c>
      <c r="N362" s="50">
        <v>89.605110336817603</v>
      </c>
    </row>
    <row r="363" spans="1:14" x14ac:dyDescent="0.2">
      <c r="A363" s="57" t="s">
        <v>1024</v>
      </c>
      <c r="B363" s="44" t="s">
        <v>1025</v>
      </c>
      <c r="C363" s="45">
        <v>42</v>
      </c>
      <c r="D363" s="46" t="s">
        <v>342</v>
      </c>
      <c r="E363" s="47">
        <v>0.80874025131195304</v>
      </c>
      <c r="F363" s="48">
        <v>70.025316455696199</v>
      </c>
      <c r="G363" s="47">
        <v>0.74150201432700302</v>
      </c>
      <c r="H363" s="50">
        <v>54.123112659698002</v>
      </c>
      <c r="I363" s="76" t="str">
        <f t="shared" si="10"/>
        <v>No</v>
      </c>
      <c r="J363" s="49" t="str">
        <f t="shared" si="11"/>
        <v>No</v>
      </c>
      <c r="K363" s="47">
        <v>0.103925361101265</v>
      </c>
      <c r="L363" s="50">
        <v>12.6075949367089</v>
      </c>
      <c r="M363" s="47">
        <v>0.13288458270527601</v>
      </c>
      <c r="N363" s="50">
        <v>37.049941927990702</v>
      </c>
    </row>
    <row r="364" spans="1:14" x14ac:dyDescent="0.2">
      <c r="A364" s="57" t="s">
        <v>1026</v>
      </c>
      <c r="B364" s="44" t="s">
        <v>1027</v>
      </c>
      <c r="C364" s="45">
        <v>42</v>
      </c>
      <c r="D364" s="46" t="s">
        <v>342</v>
      </c>
      <c r="E364" s="47">
        <v>0.69676089908305305</v>
      </c>
      <c r="F364" s="48">
        <v>47.493670886076004</v>
      </c>
      <c r="G364" s="47">
        <v>0.81241148787500295</v>
      </c>
      <c r="H364" s="50">
        <v>75.145180023228804</v>
      </c>
      <c r="I364" s="76" t="str">
        <f t="shared" si="10"/>
        <v>No</v>
      </c>
      <c r="J364" s="49" t="str">
        <f t="shared" si="11"/>
        <v>No</v>
      </c>
      <c r="K364" s="47">
        <v>0.19314657786970099</v>
      </c>
      <c r="L364" s="50">
        <v>70.936708860759495</v>
      </c>
      <c r="M364" s="47">
        <v>0.21119897679115601</v>
      </c>
      <c r="N364" s="50">
        <v>73.170731707317103</v>
      </c>
    </row>
    <row r="365" spans="1:14" x14ac:dyDescent="0.2">
      <c r="A365" s="57" t="s">
        <v>1028</v>
      </c>
      <c r="B365" s="44" t="s">
        <v>1029</v>
      </c>
      <c r="C365" s="45">
        <v>42</v>
      </c>
      <c r="D365" s="46" t="s">
        <v>342</v>
      </c>
      <c r="E365" s="47">
        <v>0.74814613976671895</v>
      </c>
      <c r="F365" s="48">
        <v>58.329113924050603</v>
      </c>
      <c r="G365" s="47">
        <v>0.87496582064081396</v>
      </c>
      <c r="H365" s="50">
        <v>90.940766550522596</v>
      </c>
      <c r="I365" s="76" t="str">
        <f t="shared" si="10"/>
        <v>No</v>
      </c>
      <c r="J365" s="49" t="str">
        <f t="shared" si="11"/>
        <v>No</v>
      </c>
      <c r="K365" s="47">
        <v>0.15472764625327201</v>
      </c>
      <c r="L365" s="50">
        <v>50.278481012658197</v>
      </c>
      <c r="M365" s="47">
        <v>0.20779735683238201</v>
      </c>
      <c r="N365" s="50">
        <v>72.357723577235802</v>
      </c>
    </row>
    <row r="366" spans="1:14" x14ac:dyDescent="0.2">
      <c r="A366" s="57" t="s">
        <v>1030</v>
      </c>
      <c r="B366" s="44" t="s">
        <v>1031</v>
      </c>
      <c r="C366" s="45">
        <v>42</v>
      </c>
      <c r="D366" s="46" t="s">
        <v>342</v>
      </c>
      <c r="E366" s="47">
        <v>0.65197408856721595</v>
      </c>
      <c r="F366" s="48">
        <v>37.113924050632903</v>
      </c>
      <c r="G366" s="47">
        <v>0.72983488993332901</v>
      </c>
      <c r="H366" s="50">
        <v>50.8130081300813</v>
      </c>
      <c r="I366" s="76" t="str">
        <f t="shared" si="10"/>
        <v>No</v>
      </c>
      <c r="J366" s="49" t="str">
        <f t="shared" si="11"/>
        <v>No</v>
      </c>
      <c r="K366" s="47">
        <v>0.18816345008148699</v>
      </c>
      <c r="L366" s="50">
        <v>68.911392405063296</v>
      </c>
      <c r="M366" s="47">
        <v>0.23044128071491499</v>
      </c>
      <c r="N366" s="50">
        <v>78.745644599303105</v>
      </c>
    </row>
    <row r="367" spans="1:14" x14ac:dyDescent="0.2">
      <c r="A367" s="57" t="s">
        <v>1032</v>
      </c>
      <c r="B367" s="44" t="s">
        <v>1033</v>
      </c>
      <c r="C367" s="45">
        <v>42</v>
      </c>
      <c r="D367" s="46" t="s">
        <v>342</v>
      </c>
      <c r="E367" s="47">
        <v>0.71751526506555696</v>
      </c>
      <c r="F367" s="48">
        <v>52.253164556961998</v>
      </c>
      <c r="G367" s="47">
        <v>0.830613394473108</v>
      </c>
      <c r="H367" s="50">
        <v>80.255516840882706</v>
      </c>
      <c r="I367" s="76" t="str">
        <f t="shared" si="10"/>
        <v>No</v>
      </c>
      <c r="J367" s="49" t="str">
        <f t="shared" si="11"/>
        <v>No</v>
      </c>
      <c r="K367" s="47">
        <v>0.126410892281558</v>
      </c>
      <c r="L367" s="50">
        <v>29.974683544303801</v>
      </c>
      <c r="M367" s="47">
        <v>0.152057432895391</v>
      </c>
      <c r="N367" s="50">
        <v>48.606271777003499</v>
      </c>
    </row>
    <row r="368" spans="1:14" x14ac:dyDescent="0.2">
      <c r="A368" s="57" t="s">
        <v>1034</v>
      </c>
      <c r="B368" s="44" t="s">
        <v>1035</v>
      </c>
      <c r="C368" s="45">
        <v>42</v>
      </c>
      <c r="D368" s="46" t="s">
        <v>342</v>
      </c>
      <c r="E368" s="47">
        <v>0.70145543437846203</v>
      </c>
      <c r="F368" s="48">
        <v>48.506329113924103</v>
      </c>
      <c r="G368" s="47">
        <v>0.78958686639465103</v>
      </c>
      <c r="H368" s="50">
        <v>68.641114982578401</v>
      </c>
      <c r="I368" s="76" t="str">
        <f t="shared" si="10"/>
        <v>No</v>
      </c>
      <c r="J368" s="49" t="str">
        <f t="shared" si="11"/>
        <v>No</v>
      </c>
      <c r="K368" s="47">
        <v>0.144444892992526</v>
      </c>
      <c r="L368" s="50">
        <v>43.139240506329102</v>
      </c>
      <c r="M368" s="47">
        <v>0.18348408457253301</v>
      </c>
      <c r="N368" s="50">
        <v>63.182346109175398</v>
      </c>
    </row>
    <row r="369" spans="1:14" x14ac:dyDescent="0.2">
      <c r="A369" s="57" t="s">
        <v>1036</v>
      </c>
      <c r="B369" s="44" t="s">
        <v>1037</v>
      </c>
      <c r="C369" s="45">
        <v>42</v>
      </c>
      <c r="D369" s="46" t="s">
        <v>342</v>
      </c>
      <c r="E369" s="47">
        <v>0.84109889295087803</v>
      </c>
      <c r="F369" s="48">
        <v>77.569620253164601</v>
      </c>
      <c r="G369" s="47">
        <v>0.77801572504365801</v>
      </c>
      <c r="H369" s="50">
        <v>65.040650406504099</v>
      </c>
      <c r="I369" s="76" t="str">
        <f t="shared" si="10"/>
        <v>No</v>
      </c>
      <c r="J369" s="49" t="str">
        <f t="shared" si="11"/>
        <v>No</v>
      </c>
      <c r="K369" s="47">
        <v>8.8589074750874394E-2</v>
      </c>
      <c r="L369" s="50">
        <v>3.1392405063291098</v>
      </c>
      <c r="M369" s="47">
        <v>0.161883499386412</v>
      </c>
      <c r="N369" s="50">
        <v>53.890824622531902</v>
      </c>
    </row>
    <row r="370" spans="1:14" x14ac:dyDescent="0.2">
      <c r="A370" s="57" t="s">
        <v>1038</v>
      </c>
      <c r="B370" s="44" t="s">
        <v>1039</v>
      </c>
      <c r="C370" s="45">
        <v>47</v>
      </c>
      <c r="D370" s="46" t="s">
        <v>342</v>
      </c>
      <c r="E370" s="47">
        <v>0.57181466932091696</v>
      </c>
      <c r="F370" s="48">
        <v>18.632911392405099</v>
      </c>
      <c r="G370" s="47">
        <v>0.59563028130083395</v>
      </c>
      <c r="H370" s="50">
        <v>48.646496815286604</v>
      </c>
      <c r="I370" s="76" t="str">
        <f t="shared" si="10"/>
        <v>No</v>
      </c>
      <c r="J370" s="49" t="str">
        <f t="shared" si="11"/>
        <v>No</v>
      </c>
      <c r="K370" s="47">
        <v>0.140024790096239</v>
      </c>
      <c r="L370" s="50">
        <v>39.341772151898702</v>
      </c>
      <c r="M370" s="47">
        <v>0.104690143929225</v>
      </c>
      <c r="N370" s="50">
        <v>67.834394904458605</v>
      </c>
    </row>
    <row r="371" spans="1:14" x14ac:dyDescent="0.2">
      <c r="A371" s="57" t="s">
        <v>1040</v>
      </c>
      <c r="B371" s="44" t="s">
        <v>1041</v>
      </c>
      <c r="C371" s="45">
        <v>47</v>
      </c>
      <c r="D371" s="46" t="s">
        <v>342</v>
      </c>
      <c r="E371" s="47">
        <v>0.68857685628113197</v>
      </c>
      <c r="F371" s="48">
        <v>45.620253164556999</v>
      </c>
      <c r="G371" s="47">
        <v>0.78410299442047804</v>
      </c>
      <c r="H371" s="50">
        <v>94.745222929936304</v>
      </c>
      <c r="I371" s="76" t="str">
        <f t="shared" si="10"/>
        <v>No</v>
      </c>
      <c r="J371" s="49" t="str">
        <f t="shared" si="11"/>
        <v>No</v>
      </c>
      <c r="K371" s="47">
        <v>0.14913410230556701</v>
      </c>
      <c r="L371" s="50">
        <v>46.481012658227797</v>
      </c>
      <c r="M371" s="47">
        <v>0.21411144122682399</v>
      </c>
      <c r="N371" s="50">
        <v>92.874203821656096</v>
      </c>
    </row>
    <row r="372" spans="1:14" x14ac:dyDescent="0.2">
      <c r="A372" s="57" t="s">
        <v>1042</v>
      </c>
      <c r="B372" s="44" t="s">
        <v>1043</v>
      </c>
      <c r="C372" s="45">
        <v>47</v>
      </c>
      <c r="D372" s="46" t="s">
        <v>342</v>
      </c>
      <c r="E372" s="47">
        <v>0.71378740265690099</v>
      </c>
      <c r="F372" s="48">
        <v>51.240506329113899</v>
      </c>
      <c r="G372" s="47">
        <v>0.69258030542426896</v>
      </c>
      <c r="H372" s="50">
        <v>79.856687898089206</v>
      </c>
      <c r="I372" s="76" t="str">
        <f t="shared" si="10"/>
        <v>No</v>
      </c>
      <c r="J372" s="49" t="str">
        <f t="shared" si="11"/>
        <v>No</v>
      </c>
      <c r="K372" s="47">
        <v>0.16061102320798801</v>
      </c>
      <c r="L372" s="50">
        <v>54.177215189873401</v>
      </c>
      <c r="M372" s="47">
        <v>0.11080020264290499</v>
      </c>
      <c r="N372" s="50">
        <v>71.934713375796207</v>
      </c>
    </row>
    <row r="373" spans="1:14" x14ac:dyDescent="0.2">
      <c r="A373" s="148" t="s">
        <v>1044</v>
      </c>
      <c r="B373" s="44" t="s">
        <v>1045</v>
      </c>
      <c r="C373" s="45">
        <v>47</v>
      </c>
      <c r="D373" s="46" t="s">
        <v>342</v>
      </c>
      <c r="E373" s="47">
        <v>0.838765023881755</v>
      </c>
      <c r="F373" s="48">
        <v>76.708860759493703</v>
      </c>
      <c r="G373" s="47">
        <v>0.87804951818175703</v>
      </c>
      <c r="H373" s="50">
        <v>99.601910828025495</v>
      </c>
      <c r="I373" s="76" t="str">
        <f t="shared" si="10"/>
        <v>No</v>
      </c>
      <c r="J373" s="49" t="str">
        <f t="shared" si="11"/>
        <v>Yes</v>
      </c>
      <c r="K373" s="47">
        <v>0.12527584485704801</v>
      </c>
      <c r="L373" s="50">
        <v>28.658227848101301</v>
      </c>
      <c r="M373" s="47">
        <v>0.155949121046211</v>
      </c>
      <c r="N373" s="50">
        <v>86.146496815286596</v>
      </c>
    </row>
    <row r="374" spans="1:14" x14ac:dyDescent="0.2">
      <c r="A374" s="57" t="s">
        <v>1046</v>
      </c>
      <c r="B374" s="44" t="s">
        <v>1047</v>
      </c>
      <c r="C374" s="45">
        <v>47</v>
      </c>
      <c r="D374" s="46" t="s">
        <v>342</v>
      </c>
      <c r="E374" s="47">
        <v>0.67604258691855501</v>
      </c>
      <c r="F374" s="48">
        <v>42.632911392405099</v>
      </c>
      <c r="G374" s="47">
        <v>0.75997998797073096</v>
      </c>
      <c r="H374" s="50">
        <v>92.157643312101897</v>
      </c>
      <c r="I374" s="76" t="str">
        <f t="shared" si="10"/>
        <v>No</v>
      </c>
      <c r="J374" s="49" t="str">
        <f t="shared" si="11"/>
        <v>No</v>
      </c>
      <c r="K374" s="47">
        <v>0.102118637507296</v>
      </c>
      <c r="L374" s="50">
        <v>11.3924050632911</v>
      </c>
      <c r="M374" s="47">
        <v>0.13382619637617299</v>
      </c>
      <c r="N374" s="50">
        <v>81.9665605095541</v>
      </c>
    </row>
    <row r="375" spans="1:14" x14ac:dyDescent="0.2">
      <c r="A375" s="57" t="s">
        <v>1048</v>
      </c>
      <c r="B375" s="44" t="s">
        <v>1049</v>
      </c>
      <c r="C375" s="45">
        <v>47</v>
      </c>
      <c r="D375" s="46" t="s">
        <v>342</v>
      </c>
      <c r="E375" s="47">
        <v>0.62317385728974395</v>
      </c>
      <c r="F375" s="48">
        <v>29.367088607594901</v>
      </c>
      <c r="G375" s="47">
        <v>0.68333838483835896</v>
      </c>
      <c r="H375" s="50">
        <v>77.428343949044603</v>
      </c>
      <c r="I375" s="76" t="str">
        <f t="shared" si="10"/>
        <v>No</v>
      </c>
      <c r="J375" s="49" t="str">
        <f t="shared" si="11"/>
        <v>No</v>
      </c>
      <c r="K375" s="47">
        <v>9.3910376052007902E-3</v>
      </c>
      <c r="L375" s="50">
        <v>0.151898734177215</v>
      </c>
      <c r="M375" s="47">
        <v>1.32793502112756E-2</v>
      </c>
      <c r="N375" s="50">
        <v>0.15923566878980899</v>
      </c>
    </row>
    <row r="376" spans="1:14" x14ac:dyDescent="0.2">
      <c r="A376" s="57" t="s">
        <v>1050</v>
      </c>
      <c r="B376" s="44" t="s">
        <v>1051</v>
      </c>
      <c r="C376" s="45">
        <v>47</v>
      </c>
      <c r="D376" s="46" t="s">
        <v>342</v>
      </c>
      <c r="E376" s="47">
        <v>0.82418361453069799</v>
      </c>
      <c r="F376" s="48">
        <v>73.265822784810098</v>
      </c>
      <c r="G376" s="47">
        <v>0.86566874656716397</v>
      </c>
      <c r="H376" s="50">
        <v>99.164012738853501</v>
      </c>
      <c r="I376" s="76" t="str">
        <f t="shared" si="10"/>
        <v>No</v>
      </c>
      <c r="J376" s="49" t="str">
        <f t="shared" si="11"/>
        <v>No</v>
      </c>
      <c r="K376" s="47">
        <v>4.26133901126209E-2</v>
      </c>
      <c r="L376" s="50">
        <v>0.556962025316456</v>
      </c>
      <c r="M376" s="47">
        <v>6.2644578798589298E-2</v>
      </c>
      <c r="N376" s="50">
        <v>0.99522292993630601</v>
      </c>
    </row>
    <row r="377" spans="1:14" x14ac:dyDescent="0.2">
      <c r="A377" s="57" t="s">
        <v>1052</v>
      </c>
      <c r="B377" s="44" t="s">
        <v>1053</v>
      </c>
      <c r="C377" s="45">
        <v>47</v>
      </c>
      <c r="D377" s="46" t="s">
        <v>342</v>
      </c>
      <c r="E377" s="47">
        <v>0.67683605728635399</v>
      </c>
      <c r="F377" s="48">
        <v>42.9873417721519</v>
      </c>
      <c r="G377" s="47">
        <v>0.69700388297404503</v>
      </c>
      <c r="H377" s="50">
        <v>81.3694267515924</v>
      </c>
      <c r="I377" s="76" t="str">
        <f t="shared" si="10"/>
        <v>No</v>
      </c>
      <c r="J377" s="49" t="str">
        <f t="shared" si="11"/>
        <v>No</v>
      </c>
      <c r="K377" s="47">
        <v>0.186062000574966</v>
      </c>
      <c r="L377" s="50">
        <v>68.101265822784796</v>
      </c>
      <c r="M377" s="47">
        <v>0.25505666442417502</v>
      </c>
      <c r="N377" s="50">
        <v>95.461783439490404</v>
      </c>
    </row>
    <row r="378" spans="1:14" x14ac:dyDescent="0.2">
      <c r="A378" s="57" t="s">
        <v>1054</v>
      </c>
      <c r="B378" s="44" t="s">
        <v>1055</v>
      </c>
      <c r="C378" s="45">
        <v>47</v>
      </c>
      <c r="D378" s="46" t="s">
        <v>342</v>
      </c>
      <c r="E378" s="47">
        <v>0.73679703010184505</v>
      </c>
      <c r="F378" s="48">
        <v>56.556962025316501</v>
      </c>
      <c r="G378" s="47">
        <v>0.74173924442816097</v>
      </c>
      <c r="H378" s="50">
        <v>90.087579617834393</v>
      </c>
      <c r="I378" s="76" t="str">
        <f t="shared" si="10"/>
        <v>No</v>
      </c>
      <c r="J378" s="49" t="str">
        <f t="shared" si="11"/>
        <v>No</v>
      </c>
      <c r="K378" s="47">
        <v>0.35605495435644902</v>
      </c>
      <c r="L378" s="50">
        <v>96.708860759493703</v>
      </c>
      <c r="M378" s="47">
        <v>0.484164970338538</v>
      </c>
      <c r="N378" s="50">
        <v>99.482484076433096</v>
      </c>
    </row>
    <row r="379" spans="1:14" x14ac:dyDescent="0.2">
      <c r="A379" s="57" t="s">
        <v>1056</v>
      </c>
      <c r="B379" s="44" t="s">
        <v>1057</v>
      </c>
      <c r="C379" s="45">
        <v>47</v>
      </c>
      <c r="D379" s="46" t="s">
        <v>342</v>
      </c>
      <c r="E379" s="47">
        <v>0.50925878768060295</v>
      </c>
      <c r="F379" s="48">
        <v>10.075949367088599</v>
      </c>
      <c r="G379" s="47">
        <v>0.64576606638328704</v>
      </c>
      <c r="H379" s="50">
        <v>66.600318471337602</v>
      </c>
      <c r="I379" s="76" t="str">
        <f t="shared" si="10"/>
        <v>No</v>
      </c>
      <c r="J379" s="49" t="str">
        <f t="shared" si="11"/>
        <v>No</v>
      </c>
      <c r="K379" s="47">
        <v>0.28916127628044602</v>
      </c>
      <c r="L379" s="50">
        <v>93.518987341772103</v>
      </c>
      <c r="M379" s="47">
        <v>0.37864077446724798</v>
      </c>
      <c r="N379" s="50">
        <v>97.531847133758006</v>
      </c>
    </row>
    <row r="380" spans="1:14" x14ac:dyDescent="0.2">
      <c r="A380" s="57" t="s">
        <v>1058</v>
      </c>
      <c r="B380" s="44" t="s">
        <v>1059</v>
      </c>
      <c r="C380" s="45">
        <v>47</v>
      </c>
      <c r="D380" s="46" t="s">
        <v>342</v>
      </c>
      <c r="E380" s="47">
        <v>0.799216406777571</v>
      </c>
      <c r="F380" s="48">
        <v>68.050632911392398</v>
      </c>
      <c r="G380" s="47">
        <v>0.80976202609438996</v>
      </c>
      <c r="H380" s="50">
        <v>96.536624203821603</v>
      </c>
      <c r="I380" s="76" t="str">
        <f t="shared" si="10"/>
        <v>No</v>
      </c>
      <c r="J380" s="49" t="str">
        <f t="shared" si="11"/>
        <v>No</v>
      </c>
      <c r="K380" s="47">
        <v>0.18952931372881399</v>
      </c>
      <c r="L380" s="50">
        <v>69.468354430379705</v>
      </c>
      <c r="M380" s="47">
        <v>0.308585397412662</v>
      </c>
      <c r="N380" s="50">
        <v>96.337579617834393</v>
      </c>
    </row>
    <row r="381" spans="1:14" x14ac:dyDescent="0.2">
      <c r="A381" s="57" t="s">
        <v>1060</v>
      </c>
      <c r="B381" s="44" t="s">
        <v>1061</v>
      </c>
      <c r="C381" s="45">
        <v>47</v>
      </c>
      <c r="D381" s="46" t="s">
        <v>342</v>
      </c>
      <c r="E381" s="47">
        <v>0.82797284285487505</v>
      </c>
      <c r="F381" s="48">
        <v>73.974683544303801</v>
      </c>
      <c r="G381" s="47">
        <v>0.89145207280056404</v>
      </c>
      <c r="H381" s="50">
        <v>99.840764331210195</v>
      </c>
      <c r="I381" s="76" t="str">
        <f t="shared" si="10"/>
        <v>No</v>
      </c>
      <c r="J381" s="49" t="str">
        <f t="shared" si="11"/>
        <v>No</v>
      </c>
      <c r="K381" s="47">
        <v>5.2773189519835298E-2</v>
      </c>
      <c r="L381" s="50">
        <v>0.759493670886076</v>
      </c>
      <c r="M381" s="47">
        <v>8.4980113070377505E-2</v>
      </c>
      <c r="N381" s="50">
        <v>30.812101910828002</v>
      </c>
    </row>
    <row r="382" spans="1:14" x14ac:dyDescent="0.2">
      <c r="A382" s="57" t="s">
        <v>1062</v>
      </c>
      <c r="B382" s="44" t="s">
        <v>1063</v>
      </c>
      <c r="C382" s="45">
        <v>47</v>
      </c>
      <c r="D382" s="46" t="s">
        <v>342</v>
      </c>
      <c r="E382" s="47">
        <v>0.64380139544814996</v>
      </c>
      <c r="F382" s="48">
        <v>35.3924050632911</v>
      </c>
      <c r="G382" s="47">
        <v>0.81973497730114098</v>
      </c>
      <c r="H382" s="50">
        <v>97.054140127388493</v>
      </c>
      <c r="I382" s="76" t="str">
        <f t="shared" si="10"/>
        <v>No</v>
      </c>
      <c r="J382" s="49" t="str">
        <f t="shared" si="11"/>
        <v>No</v>
      </c>
      <c r="K382" s="47">
        <v>0.109016506117597</v>
      </c>
      <c r="L382" s="50">
        <v>16.2025316455696</v>
      </c>
      <c r="M382" s="47">
        <v>0.14335412347957699</v>
      </c>
      <c r="N382" s="50">
        <v>84.355095541401298</v>
      </c>
    </row>
    <row r="383" spans="1:14" x14ac:dyDescent="0.2">
      <c r="A383" s="148" t="s">
        <v>1064</v>
      </c>
      <c r="B383" s="44" t="s">
        <v>1065</v>
      </c>
      <c r="C383" s="45">
        <v>47</v>
      </c>
      <c r="D383" s="46" t="s">
        <v>342</v>
      </c>
      <c r="E383" s="47">
        <v>0.90009036712761203</v>
      </c>
      <c r="F383" s="48">
        <v>91.848101265822805</v>
      </c>
      <c r="G383" s="47">
        <v>0.96254214150819595</v>
      </c>
      <c r="H383" s="50">
        <v>100</v>
      </c>
      <c r="I383" s="76" t="str">
        <f t="shared" si="10"/>
        <v>Yes</v>
      </c>
      <c r="J383" s="49" t="str">
        <f t="shared" si="11"/>
        <v>Yes</v>
      </c>
      <c r="K383" s="47">
        <v>7.3285259431442207E-2</v>
      </c>
      <c r="L383" s="50">
        <v>1.16455696202532</v>
      </c>
      <c r="M383" s="47">
        <v>0.11763870396227701</v>
      </c>
      <c r="N383" s="50">
        <v>75.398089171974505</v>
      </c>
    </row>
    <row r="384" spans="1:14" x14ac:dyDescent="0.2">
      <c r="A384" s="57" t="s">
        <v>1066</v>
      </c>
      <c r="B384" s="44" t="s">
        <v>1067</v>
      </c>
      <c r="C384" s="45">
        <v>47</v>
      </c>
      <c r="D384" s="46" t="s">
        <v>342</v>
      </c>
      <c r="E384" s="47">
        <v>0.670173903310885</v>
      </c>
      <c r="F384" s="48">
        <v>41.0126582278481</v>
      </c>
      <c r="G384" s="47">
        <v>0.86617821098125702</v>
      </c>
      <c r="H384" s="50">
        <v>99.203821656050906</v>
      </c>
      <c r="I384" s="76" t="str">
        <f t="shared" si="10"/>
        <v>No</v>
      </c>
      <c r="J384" s="49" t="str">
        <f t="shared" si="11"/>
        <v>No</v>
      </c>
      <c r="K384" s="47">
        <v>0.138320202586554</v>
      </c>
      <c r="L384" s="50">
        <v>38.278481012658197</v>
      </c>
      <c r="M384" s="47">
        <v>0.16850672614809001</v>
      </c>
      <c r="N384" s="50">
        <v>87.8582802547771</v>
      </c>
    </row>
    <row r="385" spans="1:14" x14ac:dyDescent="0.2">
      <c r="A385" s="57" t="s">
        <v>1068</v>
      </c>
      <c r="B385" s="44" t="s">
        <v>1069</v>
      </c>
      <c r="C385" s="45">
        <v>47</v>
      </c>
      <c r="D385" s="46" t="s">
        <v>342</v>
      </c>
      <c r="E385" s="47">
        <v>0.63099297990561598</v>
      </c>
      <c r="F385" s="48">
        <v>31.645569620253202</v>
      </c>
      <c r="G385" s="47">
        <v>0.68554003825556398</v>
      </c>
      <c r="H385" s="50">
        <v>78.144904458598702</v>
      </c>
      <c r="I385" s="76" t="str">
        <f t="shared" si="10"/>
        <v>No</v>
      </c>
      <c r="J385" s="49" t="str">
        <f t="shared" si="11"/>
        <v>No</v>
      </c>
      <c r="K385" s="47">
        <v>0.11029186117274201</v>
      </c>
      <c r="L385" s="50">
        <v>17.1139240506329</v>
      </c>
      <c r="M385" s="47">
        <v>0.13708327522866701</v>
      </c>
      <c r="N385" s="50">
        <v>82.683121019108299</v>
      </c>
    </row>
    <row r="386" spans="1:14" x14ac:dyDescent="0.2">
      <c r="A386" s="57" t="s">
        <v>1070</v>
      </c>
      <c r="B386" s="44" t="s">
        <v>1071</v>
      </c>
      <c r="C386" s="45">
        <v>47</v>
      </c>
      <c r="D386" s="46" t="s">
        <v>342</v>
      </c>
      <c r="E386" s="47">
        <v>0.72259344592871899</v>
      </c>
      <c r="F386" s="48">
        <v>53.518987341772203</v>
      </c>
      <c r="G386" s="47">
        <v>0.71973593143522996</v>
      </c>
      <c r="H386" s="50">
        <v>86.186305732484101</v>
      </c>
      <c r="I386" s="76" t="str">
        <f t="shared" si="10"/>
        <v>No</v>
      </c>
      <c r="J386" s="49" t="str">
        <f t="shared" si="11"/>
        <v>No</v>
      </c>
      <c r="K386" s="47">
        <v>9.6900774669123502E-2</v>
      </c>
      <c r="L386" s="50">
        <v>7.5443037974683502</v>
      </c>
      <c r="M386" s="47">
        <v>0.102984046560187</v>
      </c>
      <c r="N386" s="50">
        <v>66.202229299363097</v>
      </c>
    </row>
    <row r="387" spans="1:14" x14ac:dyDescent="0.2">
      <c r="A387" s="57" t="s">
        <v>1072</v>
      </c>
      <c r="B387" s="44" t="s">
        <v>1073</v>
      </c>
      <c r="C387" s="45">
        <v>47</v>
      </c>
      <c r="D387" s="46" t="s">
        <v>342</v>
      </c>
      <c r="E387" s="47">
        <v>0.65586948681920298</v>
      </c>
      <c r="F387" s="48">
        <v>37.822784810126599</v>
      </c>
      <c r="G387" s="47">
        <v>0.70528448834217194</v>
      </c>
      <c r="H387" s="50">
        <v>83.280254777070098</v>
      </c>
      <c r="I387" s="76" t="str">
        <f t="shared" si="10"/>
        <v>No</v>
      </c>
      <c r="J387" s="49" t="str">
        <f t="shared" si="11"/>
        <v>No</v>
      </c>
      <c r="K387" s="47">
        <v>0.104095059438264</v>
      </c>
      <c r="L387" s="50">
        <v>12.7088607594937</v>
      </c>
      <c r="M387" s="47">
        <v>0.10890415248789399</v>
      </c>
      <c r="N387" s="50">
        <v>70.461783439490404</v>
      </c>
    </row>
    <row r="388" spans="1:14" x14ac:dyDescent="0.2">
      <c r="A388" s="57" t="s">
        <v>1074</v>
      </c>
      <c r="B388" s="44" t="s">
        <v>1075</v>
      </c>
      <c r="C388" s="45">
        <v>47</v>
      </c>
      <c r="D388" s="46" t="s">
        <v>342</v>
      </c>
      <c r="E388" s="47">
        <v>0.72566043725812102</v>
      </c>
      <c r="F388" s="48">
        <v>54.329113924050603</v>
      </c>
      <c r="G388" s="47">
        <v>0.716606553793802</v>
      </c>
      <c r="H388" s="50">
        <v>85.509554140127406</v>
      </c>
      <c r="I388" s="76" t="str">
        <f t="shared" si="10"/>
        <v>No</v>
      </c>
      <c r="J388" s="49" t="str">
        <f t="shared" si="11"/>
        <v>No</v>
      </c>
      <c r="K388" s="47">
        <v>9.6524898803377196E-2</v>
      </c>
      <c r="L388" s="50">
        <v>6.8860759493670898</v>
      </c>
      <c r="M388" s="47">
        <v>9.9499177603393704E-2</v>
      </c>
      <c r="N388" s="50">
        <v>63.256369426751597</v>
      </c>
    </row>
    <row r="389" spans="1:14" x14ac:dyDescent="0.2">
      <c r="A389" s="57" t="s">
        <v>1076</v>
      </c>
      <c r="B389" s="44" t="s">
        <v>1077</v>
      </c>
      <c r="C389" s="45">
        <v>47</v>
      </c>
      <c r="D389" s="46" t="s">
        <v>342</v>
      </c>
      <c r="E389" s="47">
        <v>0.60223918978623703</v>
      </c>
      <c r="F389" s="48">
        <v>24.9113924050633</v>
      </c>
      <c r="G389" s="47">
        <v>0.62393325410447598</v>
      </c>
      <c r="H389" s="50">
        <v>58.877388535031798</v>
      </c>
      <c r="I389" s="76" t="str">
        <f t="shared" si="10"/>
        <v>No</v>
      </c>
      <c r="J389" s="49" t="str">
        <f t="shared" si="11"/>
        <v>No</v>
      </c>
      <c r="K389" s="47">
        <v>0.113366206972663</v>
      </c>
      <c r="L389" s="50">
        <v>19.5949367088608</v>
      </c>
      <c r="M389" s="47">
        <v>9.9740362732812393E-2</v>
      </c>
      <c r="N389" s="50">
        <v>63.455414012738899</v>
      </c>
    </row>
    <row r="390" spans="1:14" x14ac:dyDescent="0.2">
      <c r="A390" s="57" t="s">
        <v>1078</v>
      </c>
      <c r="B390" s="44" t="s">
        <v>1079</v>
      </c>
      <c r="C390" s="45">
        <v>47</v>
      </c>
      <c r="D390" s="46" t="s">
        <v>342</v>
      </c>
      <c r="E390" s="47">
        <v>0.675090080248827</v>
      </c>
      <c r="F390" s="48">
        <v>42.227848101265799</v>
      </c>
      <c r="G390" s="47">
        <v>0.64593430121588802</v>
      </c>
      <c r="H390" s="50">
        <v>66.640127388535007</v>
      </c>
      <c r="I390" s="76" t="str">
        <f t="shared" si="10"/>
        <v>No</v>
      </c>
      <c r="J390" s="49" t="str">
        <f t="shared" si="11"/>
        <v>No</v>
      </c>
      <c r="K390" s="47">
        <v>0.11967779282496201</v>
      </c>
      <c r="L390" s="50">
        <v>24</v>
      </c>
      <c r="M390" s="47">
        <v>9.7401580742312796E-2</v>
      </c>
      <c r="N390" s="50">
        <v>60.907643312101897</v>
      </c>
    </row>
    <row r="391" spans="1:14" x14ac:dyDescent="0.2">
      <c r="A391" s="57" t="s">
        <v>1080</v>
      </c>
      <c r="B391" s="44" t="s">
        <v>1081</v>
      </c>
      <c r="C391" s="45">
        <v>47</v>
      </c>
      <c r="D391" s="46" t="s">
        <v>342</v>
      </c>
      <c r="E391" s="47">
        <v>0.61847786003731697</v>
      </c>
      <c r="F391" s="48">
        <v>28.556962025316501</v>
      </c>
      <c r="G391" s="47">
        <v>0.64345853181387203</v>
      </c>
      <c r="H391" s="50">
        <v>65.923566878980907</v>
      </c>
      <c r="I391" s="76" t="str">
        <f t="shared" ref="I391:I454" si="12">IF(AND(F391&gt;=90,H391&gt;=90),"Yes","No")</f>
        <v>No</v>
      </c>
      <c r="J391" s="49" t="str">
        <f t="shared" ref="J391:J454" si="13">IF(AND(F391&gt;=75,H391&gt;=75),"Yes","No")</f>
        <v>No</v>
      </c>
      <c r="K391" s="47">
        <v>8.8940352186443E-2</v>
      </c>
      <c r="L391" s="50">
        <v>3.3417721518987298</v>
      </c>
      <c r="M391" s="47">
        <v>9.0912126738535604E-2</v>
      </c>
      <c r="N391" s="50">
        <v>51.632165605095501</v>
      </c>
    </row>
    <row r="392" spans="1:14" x14ac:dyDescent="0.2">
      <c r="A392" s="57" t="s">
        <v>1082</v>
      </c>
      <c r="B392" s="44" t="s">
        <v>1083</v>
      </c>
      <c r="C392" s="45">
        <v>47</v>
      </c>
      <c r="D392" s="46" t="s">
        <v>342</v>
      </c>
      <c r="E392" s="47">
        <v>0.55119350583913196</v>
      </c>
      <c r="F392" s="48">
        <v>15.2911392405063</v>
      </c>
      <c r="G392" s="47">
        <v>0.581779067088394</v>
      </c>
      <c r="H392" s="50">
        <v>42.914012738853501</v>
      </c>
      <c r="I392" s="76" t="str">
        <f t="shared" si="12"/>
        <v>No</v>
      </c>
      <c r="J392" s="49" t="str">
        <f t="shared" si="13"/>
        <v>No</v>
      </c>
      <c r="K392" s="47">
        <v>8.7385458228620497E-2</v>
      </c>
      <c r="L392" s="50">
        <v>2.63291139240506</v>
      </c>
      <c r="M392" s="47">
        <v>9.0390140239439601E-2</v>
      </c>
      <c r="N392" s="50">
        <v>50.4777070063694</v>
      </c>
    </row>
    <row r="393" spans="1:14" x14ac:dyDescent="0.2">
      <c r="A393" s="57" t="s">
        <v>1084</v>
      </c>
      <c r="B393" s="44" t="s">
        <v>1085</v>
      </c>
      <c r="C393" s="45">
        <v>47</v>
      </c>
      <c r="D393" s="46" t="s">
        <v>342</v>
      </c>
      <c r="E393" s="47">
        <v>0.71709371645720499</v>
      </c>
      <c r="F393" s="48">
        <v>52.151898734177202</v>
      </c>
      <c r="G393" s="47">
        <v>0.70400721166753399</v>
      </c>
      <c r="H393" s="50">
        <v>82.842356687898103</v>
      </c>
      <c r="I393" s="76" t="str">
        <f t="shared" si="12"/>
        <v>No</v>
      </c>
      <c r="J393" s="49" t="str">
        <f t="shared" si="13"/>
        <v>No</v>
      </c>
      <c r="K393" s="47">
        <v>0.107743612072932</v>
      </c>
      <c r="L393" s="50">
        <v>14.8860759493671</v>
      </c>
      <c r="M393" s="47">
        <v>0.120719324522764</v>
      </c>
      <c r="N393" s="50">
        <v>76.592356687898103</v>
      </c>
    </row>
    <row r="394" spans="1:14" x14ac:dyDescent="0.2">
      <c r="A394" s="57" t="s">
        <v>1086</v>
      </c>
      <c r="B394" s="44" t="s">
        <v>1087</v>
      </c>
      <c r="C394" s="45">
        <v>47</v>
      </c>
      <c r="D394" s="46" t="s">
        <v>342</v>
      </c>
      <c r="E394" s="47">
        <v>0.729325298555345</v>
      </c>
      <c r="F394" s="48">
        <v>55.037974683544299</v>
      </c>
      <c r="G394" s="47">
        <v>0.74010623914722895</v>
      </c>
      <c r="H394" s="50">
        <v>89.729299363057294</v>
      </c>
      <c r="I394" s="76" t="str">
        <f t="shared" si="12"/>
        <v>No</v>
      </c>
      <c r="J394" s="49" t="str">
        <f t="shared" si="13"/>
        <v>No</v>
      </c>
      <c r="K394" s="47">
        <v>9.4707792854115194E-2</v>
      </c>
      <c r="L394" s="50">
        <v>5.8227848101265796</v>
      </c>
      <c r="M394" s="47">
        <v>9.9274565031175294E-2</v>
      </c>
      <c r="N394" s="50">
        <v>63.057324840764302</v>
      </c>
    </row>
    <row r="395" spans="1:14" x14ac:dyDescent="0.2">
      <c r="A395" s="57" t="s">
        <v>1088</v>
      </c>
      <c r="B395" s="44" t="s">
        <v>1089</v>
      </c>
      <c r="C395" s="45">
        <v>47</v>
      </c>
      <c r="D395" s="46" t="s">
        <v>342</v>
      </c>
      <c r="E395" s="47">
        <v>0.64529934181308801</v>
      </c>
      <c r="F395" s="48">
        <v>35.5949367088608</v>
      </c>
      <c r="G395" s="47">
        <v>0.83714746497683801</v>
      </c>
      <c r="H395" s="50">
        <v>98.009554140127406</v>
      </c>
      <c r="I395" s="76" t="str">
        <f t="shared" si="12"/>
        <v>No</v>
      </c>
      <c r="J395" s="49" t="str">
        <f t="shared" si="13"/>
        <v>No</v>
      </c>
      <c r="K395" s="47">
        <v>9.7016177810414703E-2</v>
      </c>
      <c r="L395" s="50">
        <v>7.64556962025316</v>
      </c>
      <c r="M395" s="47">
        <v>0.101927688291059</v>
      </c>
      <c r="N395" s="50">
        <v>65.326433121019093</v>
      </c>
    </row>
    <row r="396" spans="1:14" x14ac:dyDescent="0.2">
      <c r="A396" s="57" t="s">
        <v>427</v>
      </c>
      <c r="B396" s="44" t="s">
        <v>1090</v>
      </c>
      <c r="C396" s="45">
        <v>47</v>
      </c>
      <c r="D396" s="46" t="s">
        <v>342</v>
      </c>
      <c r="E396" s="47">
        <v>0.679896226419475</v>
      </c>
      <c r="F396" s="48">
        <v>43.898734177215204</v>
      </c>
      <c r="G396" s="47">
        <v>0.73854460101260899</v>
      </c>
      <c r="H396" s="50">
        <v>89.570063694267503</v>
      </c>
      <c r="I396" s="76" t="str">
        <f t="shared" si="12"/>
        <v>No</v>
      </c>
      <c r="J396" s="49" t="str">
        <f t="shared" si="13"/>
        <v>No</v>
      </c>
      <c r="K396" s="47">
        <v>0.12723145040190301</v>
      </c>
      <c r="L396" s="50">
        <v>30.632911392405099</v>
      </c>
      <c r="M396" s="47">
        <v>0.108219585998396</v>
      </c>
      <c r="N396" s="50">
        <v>70.143312101910794</v>
      </c>
    </row>
    <row r="397" spans="1:14" x14ac:dyDescent="0.2">
      <c r="A397" s="57" t="s">
        <v>429</v>
      </c>
      <c r="B397" s="44" t="s">
        <v>1091</v>
      </c>
      <c r="C397" s="45">
        <v>47</v>
      </c>
      <c r="D397" s="46" t="s">
        <v>342</v>
      </c>
      <c r="E397" s="47">
        <v>0.75889423569355996</v>
      </c>
      <c r="F397" s="48">
        <v>60.303797468354396</v>
      </c>
      <c r="G397" s="47">
        <v>0.76953181883610799</v>
      </c>
      <c r="H397" s="50">
        <v>93.2722929936306</v>
      </c>
      <c r="I397" s="76" t="str">
        <f t="shared" si="12"/>
        <v>No</v>
      </c>
      <c r="J397" s="49" t="str">
        <f t="shared" si="13"/>
        <v>No</v>
      </c>
      <c r="K397" s="47">
        <v>0.102608953579993</v>
      </c>
      <c r="L397" s="50">
        <v>11.8987341772152</v>
      </c>
      <c r="M397" s="47">
        <v>0.110436125746151</v>
      </c>
      <c r="N397" s="50">
        <v>71.616242038216598</v>
      </c>
    </row>
    <row r="398" spans="1:14" x14ac:dyDescent="0.2">
      <c r="A398" s="57" t="s">
        <v>1092</v>
      </c>
      <c r="B398" s="44" t="s">
        <v>1093</v>
      </c>
      <c r="C398" s="45">
        <v>47</v>
      </c>
      <c r="D398" s="46" t="s">
        <v>342</v>
      </c>
      <c r="E398" s="47">
        <v>0.67034323988832401</v>
      </c>
      <c r="F398" s="48">
        <v>41.063291139240498</v>
      </c>
      <c r="G398" s="47">
        <v>0.68795173475796201</v>
      </c>
      <c r="H398" s="50">
        <v>78.742038216560502</v>
      </c>
      <c r="I398" s="76" t="str">
        <f t="shared" si="12"/>
        <v>No</v>
      </c>
      <c r="J398" s="49" t="str">
        <f t="shared" si="13"/>
        <v>No</v>
      </c>
      <c r="K398" s="47">
        <v>0.142837703278857</v>
      </c>
      <c r="L398" s="50">
        <v>41.468354430379698</v>
      </c>
      <c r="M398" s="47">
        <v>0.14960569954139699</v>
      </c>
      <c r="N398" s="50">
        <v>85.310509554140097</v>
      </c>
    </row>
    <row r="399" spans="1:14" x14ac:dyDescent="0.2">
      <c r="A399" s="57" t="s">
        <v>1094</v>
      </c>
      <c r="B399" s="44" t="s">
        <v>1095</v>
      </c>
      <c r="C399" s="45">
        <v>47</v>
      </c>
      <c r="D399" s="46" t="s">
        <v>342</v>
      </c>
      <c r="E399" s="47">
        <v>0.54283880299209597</v>
      </c>
      <c r="F399" s="48">
        <v>14.075949367088599</v>
      </c>
      <c r="G399" s="47">
        <v>0.71587865922994898</v>
      </c>
      <c r="H399" s="50">
        <v>85.310509554140097</v>
      </c>
      <c r="I399" s="76" t="str">
        <f t="shared" si="12"/>
        <v>No</v>
      </c>
      <c r="J399" s="49" t="str">
        <f t="shared" si="13"/>
        <v>No</v>
      </c>
      <c r="K399" s="47">
        <v>0.114751236239564</v>
      </c>
      <c r="L399" s="50">
        <v>20.4050632911392</v>
      </c>
      <c r="M399" s="47">
        <v>0.13005329749401301</v>
      </c>
      <c r="N399" s="50">
        <v>80.453821656050906</v>
      </c>
    </row>
    <row r="400" spans="1:14" x14ac:dyDescent="0.2">
      <c r="A400" s="57" t="s">
        <v>1096</v>
      </c>
      <c r="B400" s="44" t="s">
        <v>1097</v>
      </c>
      <c r="C400" s="45">
        <v>47</v>
      </c>
      <c r="D400" s="46" t="s">
        <v>342</v>
      </c>
      <c r="E400" s="47">
        <v>0.58162609011414201</v>
      </c>
      <c r="F400" s="48">
        <v>20.759493670886101</v>
      </c>
      <c r="G400" s="47">
        <v>0.73620528647630601</v>
      </c>
      <c r="H400" s="50">
        <v>89.171974522292999</v>
      </c>
      <c r="I400" s="76" t="str">
        <f t="shared" si="12"/>
        <v>No</v>
      </c>
      <c r="J400" s="49" t="str">
        <f t="shared" si="13"/>
        <v>No</v>
      </c>
      <c r="K400" s="47">
        <v>0.10880551752126599</v>
      </c>
      <c r="L400" s="50">
        <v>15.9493670886076</v>
      </c>
      <c r="M400" s="47">
        <v>0.124432888109777</v>
      </c>
      <c r="N400" s="50">
        <v>78.105095541401298</v>
      </c>
    </row>
    <row r="401" spans="1:14" x14ac:dyDescent="0.2">
      <c r="A401" s="57" t="s">
        <v>1098</v>
      </c>
      <c r="B401" s="44" t="s">
        <v>1099</v>
      </c>
      <c r="C401" s="45">
        <v>47</v>
      </c>
      <c r="D401" s="46" t="s">
        <v>342</v>
      </c>
      <c r="E401" s="47">
        <v>0.61489671437462901</v>
      </c>
      <c r="F401" s="48">
        <v>27.645569620253202</v>
      </c>
      <c r="G401" s="47">
        <v>0.70472313811938303</v>
      </c>
      <c r="H401" s="50">
        <v>83.160828025477699</v>
      </c>
      <c r="I401" s="76" t="str">
        <f t="shared" si="12"/>
        <v>No</v>
      </c>
      <c r="J401" s="49" t="str">
        <f t="shared" si="13"/>
        <v>No</v>
      </c>
      <c r="K401" s="47">
        <v>0.17190485924818499</v>
      </c>
      <c r="L401" s="50">
        <v>60.708860759493703</v>
      </c>
      <c r="M401" s="47">
        <v>0.138198677537932</v>
      </c>
      <c r="N401" s="50">
        <v>83.001592356687894</v>
      </c>
    </row>
    <row r="402" spans="1:14" x14ac:dyDescent="0.2">
      <c r="A402" s="57" t="s">
        <v>1100</v>
      </c>
      <c r="B402" s="44" t="s">
        <v>1101</v>
      </c>
      <c r="C402" s="45">
        <v>47</v>
      </c>
      <c r="D402" s="46" t="s">
        <v>342</v>
      </c>
      <c r="E402" s="47">
        <v>0.59487947896402205</v>
      </c>
      <c r="F402" s="48">
        <v>23.1898734177215</v>
      </c>
      <c r="G402" s="47">
        <v>0.75830608489287898</v>
      </c>
      <c r="H402" s="50">
        <v>91.918789808917197</v>
      </c>
      <c r="I402" s="76" t="str">
        <f t="shared" si="12"/>
        <v>No</v>
      </c>
      <c r="J402" s="49" t="str">
        <f t="shared" si="13"/>
        <v>No</v>
      </c>
      <c r="K402" s="47">
        <v>0.119294153817423</v>
      </c>
      <c r="L402" s="50">
        <v>23.645569620253202</v>
      </c>
      <c r="M402" s="47">
        <v>0.111686844685734</v>
      </c>
      <c r="N402" s="50">
        <v>72.332802547770697</v>
      </c>
    </row>
    <row r="403" spans="1:14" x14ac:dyDescent="0.2">
      <c r="A403" s="57" t="s">
        <v>1102</v>
      </c>
      <c r="B403" s="44" t="s">
        <v>1103</v>
      </c>
      <c r="C403" s="45">
        <v>47</v>
      </c>
      <c r="D403" s="46" t="s">
        <v>342</v>
      </c>
      <c r="E403" s="47">
        <v>0.62507274107203703</v>
      </c>
      <c r="F403" s="48">
        <v>30.177215189873401</v>
      </c>
      <c r="G403" s="47">
        <v>0.66802413092201296</v>
      </c>
      <c r="H403" s="50">
        <v>73.288216560509596</v>
      </c>
      <c r="I403" s="76" t="str">
        <f t="shared" si="12"/>
        <v>No</v>
      </c>
      <c r="J403" s="49" t="str">
        <f t="shared" si="13"/>
        <v>No</v>
      </c>
      <c r="K403" s="47">
        <v>0.186517724999749</v>
      </c>
      <c r="L403" s="50">
        <v>68.253164556962005</v>
      </c>
      <c r="M403" s="47">
        <v>0.203910518839437</v>
      </c>
      <c r="N403" s="50">
        <v>91.679936305732497</v>
      </c>
    </row>
    <row r="404" spans="1:14" x14ac:dyDescent="0.2">
      <c r="A404" s="57" t="s">
        <v>1104</v>
      </c>
      <c r="B404" s="44" t="s">
        <v>1105</v>
      </c>
      <c r="C404" s="45">
        <v>47</v>
      </c>
      <c r="D404" s="46" t="s">
        <v>342</v>
      </c>
      <c r="E404" s="47">
        <v>0.58874622454050696</v>
      </c>
      <c r="F404" s="48">
        <v>21.873417721519001</v>
      </c>
      <c r="G404" s="47">
        <v>0.75922560136167205</v>
      </c>
      <c r="H404" s="50">
        <v>92.078025477707001</v>
      </c>
      <c r="I404" s="76" t="str">
        <f t="shared" si="12"/>
        <v>No</v>
      </c>
      <c r="J404" s="49" t="str">
        <f t="shared" si="13"/>
        <v>No</v>
      </c>
      <c r="K404" s="47">
        <v>0.25055278573681</v>
      </c>
      <c r="L404" s="50">
        <v>88.354430379746802</v>
      </c>
      <c r="M404" s="47">
        <v>0.19124073200618399</v>
      </c>
      <c r="N404" s="50">
        <v>90.326433121019093</v>
      </c>
    </row>
    <row r="405" spans="1:14" x14ac:dyDescent="0.2">
      <c r="A405" s="57" t="s">
        <v>1106</v>
      </c>
      <c r="B405" s="44" t="s">
        <v>1107</v>
      </c>
      <c r="C405" s="45">
        <v>47</v>
      </c>
      <c r="D405" s="46" t="s">
        <v>342</v>
      </c>
      <c r="E405" s="47">
        <v>0.66740658231820404</v>
      </c>
      <c r="F405" s="48">
        <v>40.253164556961998</v>
      </c>
      <c r="G405" s="47">
        <v>0.69761811235950999</v>
      </c>
      <c r="H405" s="50">
        <v>81.687898089171995</v>
      </c>
      <c r="I405" s="76" t="str">
        <f t="shared" si="12"/>
        <v>No</v>
      </c>
      <c r="J405" s="49" t="str">
        <f t="shared" si="13"/>
        <v>No</v>
      </c>
      <c r="K405" s="47">
        <v>0.12992431840551</v>
      </c>
      <c r="L405" s="50">
        <v>32.708860759493703</v>
      </c>
      <c r="M405" s="47">
        <v>0.17365638633893299</v>
      </c>
      <c r="N405" s="50">
        <v>88.415605095541395</v>
      </c>
    </row>
    <row r="406" spans="1:14" x14ac:dyDescent="0.2">
      <c r="A406" s="57" t="s">
        <v>1108</v>
      </c>
      <c r="B406" s="44" t="s">
        <v>1109</v>
      </c>
      <c r="C406" s="45">
        <v>47</v>
      </c>
      <c r="D406" s="46" t="s">
        <v>342</v>
      </c>
      <c r="E406" s="47">
        <v>0.58264322320627004</v>
      </c>
      <c r="F406" s="48">
        <v>21.063291139240501</v>
      </c>
      <c r="G406" s="47">
        <v>0.60165266420580898</v>
      </c>
      <c r="H406" s="50">
        <v>50.796178343949101</v>
      </c>
      <c r="I406" s="76" t="str">
        <f t="shared" si="12"/>
        <v>No</v>
      </c>
      <c r="J406" s="49" t="str">
        <f t="shared" si="13"/>
        <v>No</v>
      </c>
      <c r="K406" s="47">
        <v>0.115916011785856</v>
      </c>
      <c r="L406" s="50">
        <v>21.1139240506329</v>
      </c>
      <c r="M406" s="47">
        <v>0.106164021792193</v>
      </c>
      <c r="N406" s="50">
        <v>68.75</v>
      </c>
    </row>
    <row r="407" spans="1:14" x14ac:dyDescent="0.2">
      <c r="A407" s="57" t="s">
        <v>1110</v>
      </c>
      <c r="B407" s="44" t="s">
        <v>1111</v>
      </c>
      <c r="C407" s="45">
        <v>47</v>
      </c>
      <c r="D407" s="46" t="s">
        <v>342</v>
      </c>
      <c r="E407" s="47">
        <v>0.63387430548432599</v>
      </c>
      <c r="F407" s="48">
        <v>32.455696202531598</v>
      </c>
      <c r="G407" s="47">
        <v>0.68508627017103296</v>
      </c>
      <c r="H407" s="50">
        <v>78.065286624203793</v>
      </c>
      <c r="I407" s="76" t="str">
        <f t="shared" si="12"/>
        <v>No</v>
      </c>
      <c r="J407" s="49" t="str">
        <f t="shared" si="13"/>
        <v>No</v>
      </c>
      <c r="K407" s="47">
        <v>0.196865094805246</v>
      </c>
      <c r="L407" s="50">
        <v>72.962025316455694</v>
      </c>
      <c r="M407" s="47">
        <v>0.10688391665555499</v>
      </c>
      <c r="N407" s="50">
        <v>69.187898089171995</v>
      </c>
    </row>
    <row r="408" spans="1:14" x14ac:dyDescent="0.2">
      <c r="A408" s="57" t="s">
        <v>1112</v>
      </c>
      <c r="B408" s="44" t="s">
        <v>1113</v>
      </c>
      <c r="C408" s="45">
        <v>47</v>
      </c>
      <c r="D408" s="46" t="s">
        <v>342</v>
      </c>
      <c r="E408" s="47">
        <v>0.78957376398760104</v>
      </c>
      <c r="F408" s="48">
        <v>66.531645569620295</v>
      </c>
      <c r="G408" s="47">
        <v>0.79530452075357905</v>
      </c>
      <c r="H408" s="50">
        <v>95.700636942675203</v>
      </c>
      <c r="I408" s="76" t="str">
        <f t="shared" si="12"/>
        <v>No</v>
      </c>
      <c r="J408" s="49" t="str">
        <f t="shared" si="13"/>
        <v>No</v>
      </c>
      <c r="K408" s="47">
        <v>0.108038063372242</v>
      </c>
      <c r="L408" s="50">
        <v>15.0886075949367</v>
      </c>
      <c r="M408" s="47">
        <v>0.12752224772690701</v>
      </c>
      <c r="N408" s="50">
        <v>79.378980891719706</v>
      </c>
    </row>
    <row r="409" spans="1:14" x14ac:dyDescent="0.2">
      <c r="A409" s="57" t="s">
        <v>1114</v>
      </c>
      <c r="B409" s="44" t="s">
        <v>1115</v>
      </c>
      <c r="C409" s="45">
        <v>47</v>
      </c>
      <c r="D409" s="46" t="s">
        <v>342</v>
      </c>
      <c r="E409" s="47">
        <v>0.83018942667053597</v>
      </c>
      <c r="F409" s="48">
        <v>74.481012658227897</v>
      </c>
      <c r="G409" s="47">
        <v>0.86905685506559405</v>
      </c>
      <c r="H409" s="50">
        <v>99.323248407643305</v>
      </c>
      <c r="I409" s="76" t="str">
        <f t="shared" si="12"/>
        <v>No</v>
      </c>
      <c r="J409" s="49" t="str">
        <f t="shared" si="13"/>
        <v>No</v>
      </c>
      <c r="K409" s="47">
        <v>9.5149107111203501E-2</v>
      </c>
      <c r="L409" s="50">
        <v>6.1265822784810098</v>
      </c>
      <c r="M409" s="47">
        <v>9.2997306368714297E-2</v>
      </c>
      <c r="N409" s="50">
        <v>54.976114649681499</v>
      </c>
    </row>
    <row r="410" spans="1:14" x14ac:dyDescent="0.2">
      <c r="A410" s="57" t="s">
        <v>1116</v>
      </c>
      <c r="B410" s="44" t="s">
        <v>1117</v>
      </c>
      <c r="C410" s="45">
        <v>25</v>
      </c>
      <c r="D410" s="46" t="s">
        <v>342</v>
      </c>
      <c r="E410" s="47">
        <v>0.835417823469221</v>
      </c>
      <c r="F410" s="48">
        <v>75.645569620253198</v>
      </c>
      <c r="G410" s="47">
        <v>0.82416291045379497</v>
      </c>
      <c r="H410" s="50">
        <v>62.283737024221502</v>
      </c>
      <c r="I410" s="76" t="str">
        <f t="shared" si="12"/>
        <v>No</v>
      </c>
      <c r="J410" s="49" t="str">
        <f t="shared" si="13"/>
        <v>No</v>
      </c>
      <c r="K410" s="47">
        <v>0.17594407114170199</v>
      </c>
      <c r="L410" s="50">
        <v>63.139240506329102</v>
      </c>
      <c r="M410" s="47">
        <v>0.162132994349551</v>
      </c>
      <c r="N410" s="50">
        <v>66.397539407919993</v>
      </c>
    </row>
    <row r="411" spans="1:14" x14ac:dyDescent="0.2">
      <c r="A411" s="57" t="s">
        <v>1118</v>
      </c>
      <c r="B411" s="44" t="s">
        <v>1119</v>
      </c>
      <c r="C411" s="45">
        <v>25</v>
      </c>
      <c r="D411" s="46" t="s">
        <v>342</v>
      </c>
      <c r="E411" s="47">
        <v>0.81100645021850204</v>
      </c>
      <c r="F411" s="48">
        <v>70.936708860759495</v>
      </c>
      <c r="G411" s="47">
        <v>0.73164726612122999</v>
      </c>
      <c r="H411" s="50">
        <v>31.603229527105</v>
      </c>
      <c r="I411" s="76" t="str">
        <f t="shared" si="12"/>
        <v>No</v>
      </c>
      <c r="J411" s="49" t="str">
        <f t="shared" si="13"/>
        <v>No</v>
      </c>
      <c r="K411" s="47">
        <v>0.27134268401019301</v>
      </c>
      <c r="L411" s="50">
        <v>91.392405063291093</v>
      </c>
      <c r="M411" s="47">
        <v>0.214188686421285</v>
      </c>
      <c r="N411" s="50">
        <v>83.9292579777009</v>
      </c>
    </row>
    <row r="412" spans="1:14" x14ac:dyDescent="0.2">
      <c r="A412" s="57" t="s">
        <v>1120</v>
      </c>
      <c r="B412" s="44" t="s">
        <v>1121</v>
      </c>
      <c r="C412" s="45">
        <v>25</v>
      </c>
      <c r="D412" s="46" t="s">
        <v>342</v>
      </c>
      <c r="E412" s="47">
        <v>0.64020845547293703</v>
      </c>
      <c r="F412" s="48">
        <v>34.531645569620302</v>
      </c>
      <c r="G412" s="47">
        <v>0.61115807438338599</v>
      </c>
      <c r="H412" s="50">
        <v>8.0353710111495609</v>
      </c>
      <c r="I412" s="76" t="str">
        <f t="shared" si="12"/>
        <v>No</v>
      </c>
      <c r="J412" s="49" t="str">
        <f t="shared" si="13"/>
        <v>No</v>
      </c>
      <c r="K412" s="47">
        <v>0.210315268950134</v>
      </c>
      <c r="L412" s="50">
        <v>78.481012658227797</v>
      </c>
      <c r="M412" s="47">
        <v>0.180997966945105</v>
      </c>
      <c r="N412" s="50">
        <v>74.048442906574394</v>
      </c>
    </row>
    <row r="413" spans="1:14" x14ac:dyDescent="0.2">
      <c r="A413" s="57" t="s">
        <v>1122</v>
      </c>
      <c r="B413" s="44" t="s">
        <v>1123</v>
      </c>
      <c r="C413" s="45">
        <v>25</v>
      </c>
      <c r="D413" s="46" t="s">
        <v>342</v>
      </c>
      <c r="E413" s="47">
        <v>0.60702475810616796</v>
      </c>
      <c r="F413" s="48">
        <v>26.025316455696199</v>
      </c>
      <c r="G413" s="47">
        <v>0.567587523864161</v>
      </c>
      <c r="H413" s="50">
        <v>3.6139946174548201</v>
      </c>
      <c r="I413" s="76" t="str">
        <f t="shared" si="12"/>
        <v>No</v>
      </c>
      <c r="J413" s="49" t="str">
        <f t="shared" si="13"/>
        <v>No</v>
      </c>
      <c r="K413" s="47">
        <v>0.24340953568332299</v>
      </c>
      <c r="L413" s="50">
        <v>87.139240506329102</v>
      </c>
      <c r="M413" s="47">
        <v>0.19323881779278601</v>
      </c>
      <c r="N413" s="50">
        <v>77.7777777777778</v>
      </c>
    </row>
    <row r="414" spans="1:14" x14ac:dyDescent="0.2">
      <c r="A414" s="57" t="s">
        <v>1124</v>
      </c>
      <c r="B414" s="44" t="s">
        <v>1125</v>
      </c>
      <c r="C414" s="45">
        <v>25</v>
      </c>
      <c r="D414" s="46" t="s">
        <v>342</v>
      </c>
      <c r="E414" s="47">
        <v>0.63552647792788797</v>
      </c>
      <c r="F414" s="48">
        <v>33.164556962025301</v>
      </c>
      <c r="G414" s="47">
        <v>0.70540928262664104</v>
      </c>
      <c r="H414" s="50">
        <v>26.297577854671299</v>
      </c>
      <c r="I414" s="76" t="str">
        <f t="shared" si="12"/>
        <v>No</v>
      </c>
      <c r="J414" s="49" t="str">
        <f t="shared" si="13"/>
        <v>No</v>
      </c>
      <c r="K414" s="47">
        <v>0.227104990720112</v>
      </c>
      <c r="L414" s="50">
        <v>83.443037974683506</v>
      </c>
      <c r="M414" s="47">
        <v>0.19000632837428699</v>
      </c>
      <c r="N414" s="50">
        <v>76.778162245290304</v>
      </c>
    </row>
    <row r="415" spans="1:14" x14ac:dyDescent="0.2">
      <c r="A415" s="57" t="s">
        <v>1126</v>
      </c>
      <c r="B415" s="44" t="s">
        <v>1127</v>
      </c>
      <c r="C415" s="45">
        <v>25</v>
      </c>
      <c r="D415" s="46" t="s">
        <v>342</v>
      </c>
      <c r="E415" s="47">
        <v>0.57909107261897397</v>
      </c>
      <c r="F415" s="48">
        <v>20.253164556961998</v>
      </c>
      <c r="G415" s="47">
        <v>0.65537398256277002</v>
      </c>
      <c r="H415" s="50">
        <v>16.5321030372933</v>
      </c>
      <c r="I415" s="76" t="str">
        <f t="shared" si="12"/>
        <v>No</v>
      </c>
      <c r="J415" s="49" t="str">
        <f t="shared" si="13"/>
        <v>No</v>
      </c>
      <c r="K415" s="47">
        <v>0.31850804606196798</v>
      </c>
      <c r="L415" s="50">
        <v>95.240506329113899</v>
      </c>
      <c r="M415" s="47">
        <v>0.248819120628824</v>
      </c>
      <c r="N415" s="50">
        <v>90.157631680123004</v>
      </c>
    </row>
    <row r="416" spans="1:14" x14ac:dyDescent="0.2">
      <c r="A416" s="57" t="s">
        <v>1128</v>
      </c>
      <c r="B416" s="44" t="s">
        <v>1129</v>
      </c>
      <c r="C416" s="45">
        <v>25</v>
      </c>
      <c r="D416" s="46" t="s">
        <v>342</v>
      </c>
      <c r="E416" s="47">
        <v>0.85128683953386597</v>
      </c>
      <c r="F416" s="48">
        <v>79.544303797468402</v>
      </c>
      <c r="G416" s="47">
        <v>0.84505451419820399</v>
      </c>
      <c r="H416" s="50">
        <v>70.895809304113797</v>
      </c>
      <c r="I416" s="76" t="str">
        <f t="shared" si="12"/>
        <v>No</v>
      </c>
      <c r="J416" s="49" t="str">
        <f t="shared" si="13"/>
        <v>No</v>
      </c>
      <c r="K416" s="47">
        <v>0.17804885907613499</v>
      </c>
      <c r="L416" s="50">
        <v>64.303797468354404</v>
      </c>
      <c r="M416" s="47">
        <v>0.16561538334133899</v>
      </c>
      <c r="N416" s="50">
        <v>68.166089965397902</v>
      </c>
    </row>
    <row r="417" spans="1:14" x14ac:dyDescent="0.2">
      <c r="A417" s="147" t="s">
        <v>1130</v>
      </c>
      <c r="B417" s="44" t="s">
        <v>1131</v>
      </c>
      <c r="C417" s="45">
        <v>25</v>
      </c>
      <c r="D417" s="46" t="s">
        <v>342</v>
      </c>
      <c r="E417" s="47">
        <v>0.86475297158602005</v>
      </c>
      <c r="F417" s="48">
        <v>82.683544303797504</v>
      </c>
      <c r="G417" s="47">
        <v>0.85744885555901396</v>
      </c>
      <c r="H417" s="50">
        <v>75.740099961553298</v>
      </c>
      <c r="I417" s="76" t="str">
        <f t="shared" si="12"/>
        <v>No</v>
      </c>
      <c r="J417" s="49" t="str">
        <f t="shared" si="13"/>
        <v>Yes</v>
      </c>
      <c r="K417" s="47">
        <v>0.169569248876143</v>
      </c>
      <c r="L417" s="50">
        <v>59.443037974683499</v>
      </c>
      <c r="M417" s="47">
        <v>0.15560328235472501</v>
      </c>
      <c r="N417" s="50">
        <v>63.091118800461402</v>
      </c>
    </row>
    <row r="418" spans="1:14" x14ac:dyDescent="0.2">
      <c r="A418" s="57" t="s">
        <v>1132</v>
      </c>
      <c r="B418" s="44" t="s">
        <v>1133</v>
      </c>
      <c r="C418" s="45">
        <v>25</v>
      </c>
      <c r="D418" s="46" t="s">
        <v>342</v>
      </c>
      <c r="E418" s="47">
        <v>0.75844835867872296</v>
      </c>
      <c r="F418" s="48">
        <v>60.2025316455696</v>
      </c>
      <c r="G418" s="47">
        <v>0.68000291338485697</v>
      </c>
      <c r="H418" s="50">
        <v>21.068819684736599</v>
      </c>
      <c r="I418" s="76" t="str">
        <f t="shared" si="12"/>
        <v>No</v>
      </c>
      <c r="J418" s="49" t="str">
        <f t="shared" si="13"/>
        <v>No</v>
      </c>
      <c r="K418" s="47">
        <v>0.292891274834719</v>
      </c>
      <c r="L418" s="50">
        <v>93.974683544303801</v>
      </c>
      <c r="M418" s="47">
        <v>0.222981469634178</v>
      </c>
      <c r="N418" s="50">
        <v>85.928489042675906</v>
      </c>
    </row>
    <row r="419" spans="1:14" x14ac:dyDescent="0.2">
      <c r="A419" s="57" t="s">
        <v>1134</v>
      </c>
      <c r="B419" s="44" t="s">
        <v>1135</v>
      </c>
      <c r="C419" s="45">
        <v>25</v>
      </c>
      <c r="D419" s="46" t="s">
        <v>342</v>
      </c>
      <c r="E419" s="47">
        <v>0.70311313645882201</v>
      </c>
      <c r="F419" s="48">
        <v>48.708860759493703</v>
      </c>
      <c r="G419" s="47">
        <v>0.68000962238260798</v>
      </c>
      <c r="H419" s="50">
        <v>21.107266435986201</v>
      </c>
      <c r="I419" s="76" t="str">
        <f t="shared" si="12"/>
        <v>No</v>
      </c>
      <c r="J419" s="49" t="str">
        <f t="shared" si="13"/>
        <v>No</v>
      </c>
      <c r="K419" s="47">
        <v>0.17852055890839499</v>
      </c>
      <c r="L419" s="50">
        <v>64.455696202531598</v>
      </c>
      <c r="M419" s="47">
        <v>0.16029064605696799</v>
      </c>
      <c r="N419" s="50">
        <v>65.5901576316801</v>
      </c>
    </row>
    <row r="420" spans="1:14" x14ac:dyDescent="0.2">
      <c r="A420" s="57" t="s">
        <v>1136</v>
      </c>
      <c r="B420" s="44" t="s">
        <v>1137</v>
      </c>
      <c r="C420" s="45">
        <v>25</v>
      </c>
      <c r="D420" s="46" t="s">
        <v>342</v>
      </c>
      <c r="E420" s="47">
        <v>0.717863424105457</v>
      </c>
      <c r="F420" s="48">
        <v>52.455696202531598</v>
      </c>
      <c r="G420" s="47">
        <v>0.69828829294347095</v>
      </c>
      <c r="H420" s="50">
        <v>24.682814302191499</v>
      </c>
      <c r="I420" s="76" t="str">
        <f t="shared" si="12"/>
        <v>No</v>
      </c>
      <c r="J420" s="49" t="str">
        <f t="shared" si="13"/>
        <v>No</v>
      </c>
      <c r="K420" s="47">
        <v>0.17317340843898299</v>
      </c>
      <c r="L420" s="50">
        <v>61.518987341772103</v>
      </c>
      <c r="M420" s="47">
        <v>0.16276793007146101</v>
      </c>
      <c r="N420" s="50">
        <v>66.782006920415199</v>
      </c>
    </row>
    <row r="421" spans="1:14" x14ac:dyDescent="0.2">
      <c r="A421" s="57" t="s">
        <v>1138</v>
      </c>
      <c r="B421" s="44" t="s">
        <v>1139</v>
      </c>
      <c r="C421" s="45">
        <v>25</v>
      </c>
      <c r="D421" s="46" t="s">
        <v>342</v>
      </c>
      <c r="E421" s="47">
        <v>0.83978471677938404</v>
      </c>
      <c r="F421" s="48">
        <v>77.012658227848107</v>
      </c>
      <c r="G421" s="47">
        <v>0.82946679552385005</v>
      </c>
      <c r="H421" s="50">
        <v>64.552095347943094</v>
      </c>
      <c r="I421" s="76" t="str">
        <f t="shared" si="12"/>
        <v>No</v>
      </c>
      <c r="J421" s="49" t="str">
        <f t="shared" si="13"/>
        <v>No</v>
      </c>
      <c r="K421" s="47">
        <v>0.159007636430987</v>
      </c>
      <c r="L421" s="50">
        <v>52.911392405063303</v>
      </c>
      <c r="M421" s="47">
        <v>0.14814918757967099</v>
      </c>
      <c r="N421" s="50">
        <v>58.6312956555171</v>
      </c>
    </row>
    <row r="422" spans="1:14" x14ac:dyDescent="0.2">
      <c r="A422" s="57" t="s">
        <v>1140</v>
      </c>
      <c r="B422" s="44" t="s">
        <v>1141</v>
      </c>
      <c r="C422" s="45">
        <v>25</v>
      </c>
      <c r="D422" s="46" t="s">
        <v>342</v>
      </c>
      <c r="E422" s="47">
        <v>0.63595342593821702</v>
      </c>
      <c r="F422" s="48">
        <v>33.265822784810098</v>
      </c>
      <c r="G422" s="47">
        <v>0.60391212910639902</v>
      </c>
      <c r="H422" s="50">
        <v>7.3433294886582097</v>
      </c>
      <c r="I422" s="76" t="str">
        <f t="shared" si="12"/>
        <v>No</v>
      </c>
      <c r="J422" s="49" t="str">
        <f t="shared" si="13"/>
        <v>No</v>
      </c>
      <c r="K422" s="47">
        <v>0.269962285419375</v>
      </c>
      <c r="L422" s="50">
        <v>91.240506329113899</v>
      </c>
      <c r="M422" s="47">
        <v>0.241052946177084</v>
      </c>
      <c r="N422" s="50">
        <v>88.773548635140301</v>
      </c>
    </row>
    <row r="423" spans="1:14" x14ac:dyDescent="0.2">
      <c r="A423" s="57" t="s">
        <v>1142</v>
      </c>
      <c r="B423" s="44" t="s">
        <v>1143</v>
      </c>
      <c r="C423" s="45">
        <v>25</v>
      </c>
      <c r="D423" s="46" t="s">
        <v>342</v>
      </c>
      <c r="E423" s="47">
        <v>0.49727925331580702</v>
      </c>
      <c r="F423" s="48">
        <v>8.4050632911392391</v>
      </c>
      <c r="G423" s="47">
        <v>0.629831905776572</v>
      </c>
      <c r="H423" s="50">
        <v>10.995770857362601</v>
      </c>
      <c r="I423" s="76" t="str">
        <f t="shared" si="12"/>
        <v>No</v>
      </c>
      <c r="J423" s="49" t="str">
        <f t="shared" si="13"/>
        <v>No</v>
      </c>
      <c r="K423" s="47">
        <v>0.164460594438437</v>
      </c>
      <c r="L423" s="50">
        <v>56.4050632911392</v>
      </c>
      <c r="M423" s="47">
        <v>0.15181365368367</v>
      </c>
      <c r="N423" s="50">
        <v>60.899653979238799</v>
      </c>
    </row>
    <row r="424" spans="1:14" x14ac:dyDescent="0.2">
      <c r="A424" s="57" t="s">
        <v>1144</v>
      </c>
      <c r="B424" s="44" t="s">
        <v>1145</v>
      </c>
      <c r="C424" s="45">
        <v>25</v>
      </c>
      <c r="D424" s="46" t="s">
        <v>342</v>
      </c>
      <c r="E424" s="47">
        <v>0.55999795023168597</v>
      </c>
      <c r="F424" s="48">
        <v>16.354430379746798</v>
      </c>
      <c r="G424" s="47">
        <v>0.53446588459647204</v>
      </c>
      <c r="H424" s="50">
        <v>2.3452518262206801</v>
      </c>
      <c r="I424" s="76" t="str">
        <f t="shared" si="12"/>
        <v>No</v>
      </c>
      <c r="J424" s="49" t="str">
        <f t="shared" si="13"/>
        <v>No</v>
      </c>
      <c r="K424" s="47">
        <v>0.23807919738358899</v>
      </c>
      <c r="L424" s="50">
        <v>85.974683544303801</v>
      </c>
      <c r="M424" s="47">
        <v>0.18650869084164801</v>
      </c>
      <c r="N424" s="50">
        <v>75.547866205305695</v>
      </c>
    </row>
    <row r="425" spans="1:14" x14ac:dyDescent="0.2">
      <c r="A425" s="57" t="s">
        <v>1146</v>
      </c>
      <c r="B425" s="44" t="s">
        <v>1147</v>
      </c>
      <c r="C425" s="45">
        <v>25</v>
      </c>
      <c r="D425" s="46" t="s">
        <v>342</v>
      </c>
      <c r="E425" s="47">
        <v>0.599411737605132</v>
      </c>
      <c r="F425" s="48">
        <v>24</v>
      </c>
      <c r="G425" s="47">
        <v>0.57380853609558402</v>
      </c>
      <c r="H425" s="50">
        <v>3.9215686274509798</v>
      </c>
      <c r="I425" s="76" t="str">
        <f t="shared" si="12"/>
        <v>No</v>
      </c>
      <c r="J425" s="49" t="str">
        <f t="shared" si="13"/>
        <v>No</v>
      </c>
      <c r="K425" s="47">
        <v>0.24834366470493399</v>
      </c>
      <c r="L425" s="50">
        <v>88</v>
      </c>
      <c r="M425" s="47">
        <v>0.22009108057014401</v>
      </c>
      <c r="N425" s="50">
        <v>85.5440215301807</v>
      </c>
    </row>
    <row r="426" spans="1:14" x14ac:dyDescent="0.2">
      <c r="A426" s="57" t="s">
        <v>1148</v>
      </c>
      <c r="B426" s="44" t="s">
        <v>1149</v>
      </c>
      <c r="C426" s="45">
        <v>25</v>
      </c>
      <c r="D426" s="46" t="s">
        <v>342</v>
      </c>
      <c r="E426" s="47">
        <v>0.59456396480697404</v>
      </c>
      <c r="F426" s="48">
        <v>23.037974683544299</v>
      </c>
      <c r="G426" s="47">
        <v>0.61063957470270902</v>
      </c>
      <c r="H426" s="50">
        <v>7.9200307574010003</v>
      </c>
      <c r="I426" s="76" t="str">
        <f t="shared" si="12"/>
        <v>No</v>
      </c>
      <c r="J426" s="49" t="str">
        <f t="shared" si="13"/>
        <v>No</v>
      </c>
      <c r="K426" s="47">
        <v>0.29866649044802701</v>
      </c>
      <c r="L426" s="50">
        <v>94.329113924050603</v>
      </c>
      <c r="M426" s="47">
        <v>0.22310792429451601</v>
      </c>
      <c r="N426" s="50">
        <v>86.005382545174896</v>
      </c>
    </row>
    <row r="427" spans="1:14" x14ac:dyDescent="0.2">
      <c r="A427" s="57" t="s">
        <v>1150</v>
      </c>
      <c r="B427" s="44" t="s">
        <v>1151</v>
      </c>
      <c r="C427" s="45">
        <v>25</v>
      </c>
      <c r="D427" s="46" t="s">
        <v>342</v>
      </c>
      <c r="E427" s="47">
        <v>0.66075021894163699</v>
      </c>
      <c r="F427" s="48">
        <v>38.7848101265823</v>
      </c>
      <c r="G427" s="47">
        <v>0.68769478975088505</v>
      </c>
      <c r="H427" s="50">
        <v>22.645136485966901</v>
      </c>
      <c r="I427" s="76" t="str">
        <f t="shared" si="12"/>
        <v>No</v>
      </c>
      <c r="J427" s="49" t="str">
        <f t="shared" si="13"/>
        <v>No</v>
      </c>
      <c r="K427" s="47">
        <v>0.37890348801380402</v>
      </c>
      <c r="L427" s="50">
        <v>97.367088607594894</v>
      </c>
      <c r="M427" s="47">
        <v>0.26768135918479402</v>
      </c>
      <c r="N427" s="50">
        <v>92.195309496347605</v>
      </c>
    </row>
    <row r="428" spans="1:14" x14ac:dyDescent="0.2">
      <c r="A428" s="57" t="s">
        <v>1152</v>
      </c>
      <c r="B428" s="44" t="s">
        <v>1153</v>
      </c>
      <c r="C428" s="45">
        <v>25</v>
      </c>
      <c r="D428" s="46" t="s">
        <v>342</v>
      </c>
      <c r="E428" s="47">
        <v>0.66356852294602298</v>
      </c>
      <c r="F428" s="48">
        <v>39.291139240506297</v>
      </c>
      <c r="G428" s="47">
        <v>0.78707083411847101</v>
      </c>
      <c r="H428" s="50">
        <v>47.904652056901199</v>
      </c>
      <c r="I428" s="76" t="str">
        <f t="shared" si="12"/>
        <v>No</v>
      </c>
      <c r="J428" s="49" t="str">
        <f t="shared" si="13"/>
        <v>No</v>
      </c>
      <c r="K428" s="47">
        <v>0.25464402309105499</v>
      </c>
      <c r="L428" s="50">
        <v>89.164556962025301</v>
      </c>
      <c r="M428" s="47">
        <v>0.21608760129212601</v>
      </c>
      <c r="N428" s="50">
        <v>84.659746251441803</v>
      </c>
    </row>
    <row r="429" spans="1:14" x14ac:dyDescent="0.2">
      <c r="A429" s="57" t="s">
        <v>1154</v>
      </c>
      <c r="B429" s="44" t="s">
        <v>1155</v>
      </c>
      <c r="C429" s="45">
        <v>25</v>
      </c>
      <c r="D429" s="46" t="s">
        <v>342</v>
      </c>
      <c r="E429" s="47">
        <v>0.51510271108845596</v>
      </c>
      <c r="F429" s="48">
        <v>10.8860759493671</v>
      </c>
      <c r="G429" s="47">
        <v>0.68563153797804299</v>
      </c>
      <c r="H429" s="50">
        <v>22.2991157247213</v>
      </c>
      <c r="I429" s="76" t="str">
        <f t="shared" si="12"/>
        <v>No</v>
      </c>
      <c r="J429" s="49" t="str">
        <f t="shared" si="13"/>
        <v>No</v>
      </c>
      <c r="K429" s="47">
        <v>0.380910240662439</v>
      </c>
      <c r="L429" s="50">
        <v>97.417721518987307</v>
      </c>
      <c r="M429" s="47">
        <v>0.25595319892117202</v>
      </c>
      <c r="N429" s="50">
        <v>91.041906958862</v>
      </c>
    </row>
    <row r="430" spans="1:14" x14ac:dyDescent="0.2">
      <c r="A430" s="57" t="s">
        <v>1156</v>
      </c>
      <c r="B430" s="44" t="s">
        <v>1157</v>
      </c>
      <c r="C430" s="45">
        <v>25</v>
      </c>
      <c r="D430" s="46" t="s">
        <v>342</v>
      </c>
      <c r="E430" s="47">
        <v>0.66754974049856097</v>
      </c>
      <c r="F430" s="48">
        <v>40.4050632911392</v>
      </c>
      <c r="G430" s="47">
        <v>0.79023442507906105</v>
      </c>
      <c r="H430" s="50">
        <v>49.519415609380999</v>
      </c>
      <c r="I430" s="76" t="str">
        <f t="shared" si="12"/>
        <v>No</v>
      </c>
      <c r="J430" s="49" t="str">
        <f t="shared" si="13"/>
        <v>No</v>
      </c>
      <c r="K430" s="47">
        <v>0.28174037848823902</v>
      </c>
      <c r="L430" s="50">
        <v>92.658227848101305</v>
      </c>
      <c r="M430" s="47">
        <v>0.21739839618593201</v>
      </c>
      <c r="N430" s="50">
        <v>85.044213763936995</v>
      </c>
    </row>
    <row r="431" spans="1:14" x14ac:dyDescent="0.2">
      <c r="A431" s="57" t="s">
        <v>1158</v>
      </c>
      <c r="B431" s="44" t="s">
        <v>1159</v>
      </c>
      <c r="C431" s="45">
        <v>25</v>
      </c>
      <c r="D431" s="46" t="s">
        <v>342</v>
      </c>
      <c r="E431" s="47">
        <v>0.67299780962992795</v>
      </c>
      <c r="F431" s="48">
        <v>41.822784810126599</v>
      </c>
      <c r="G431" s="47">
        <v>0.64796791530772602</v>
      </c>
      <c r="H431" s="50">
        <v>14.7251057285659</v>
      </c>
      <c r="I431" s="76" t="str">
        <f t="shared" si="12"/>
        <v>No</v>
      </c>
      <c r="J431" s="49" t="str">
        <f t="shared" si="13"/>
        <v>No</v>
      </c>
      <c r="K431" s="47">
        <v>0.15748816063811499</v>
      </c>
      <c r="L431" s="50">
        <v>51.7974683544304</v>
      </c>
      <c r="M431" s="47">
        <v>0.13541960081787999</v>
      </c>
      <c r="N431" s="50">
        <v>50.403690888120003</v>
      </c>
    </row>
    <row r="432" spans="1:14" x14ac:dyDescent="0.2">
      <c r="A432" s="57" t="s">
        <v>1160</v>
      </c>
      <c r="B432" s="44" t="s">
        <v>1161</v>
      </c>
      <c r="C432" s="45">
        <v>25</v>
      </c>
      <c r="D432" s="46" t="s">
        <v>342</v>
      </c>
      <c r="E432" s="47">
        <v>0.71336409844460502</v>
      </c>
      <c r="F432" s="48">
        <v>51.139240506329102</v>
      </c>
      <c r="G432" s="47">
        <v>0.60726818593781495</v>
      </c>
      <c r="H432" s="50">
        <v>7.6124567474048401</v>
      </c>
      <c r="I432" s="76" t="str">
        <f t="shared" si="12"/>
        <v>No</v>
      </c>
      <c r="J432" s="49" t="str">
        <f t="shared" si="13"/>
        <v>No</v>
      </c>
      <c r="K432" s="47">
        <v>0.171833680115762</v>
      </c>
      <c r="L432" s="50">
        <v>60.556962025316501</v>
      </c>
      <c r="M432" s="47">
        <v>0.14009237832454899</v>
      </c>
      <c r="N432" s="50">
        <v>53.8254517493272</v>
      </c>
    </row>
    <row r="433" spans="1:14" x14ac:dyDescent="0.2">
      <c r="A433" s="57" t="s">
        <v>1162</v>
      </c>
      <c r="B433" s="44" t="s">
        <v>1163</v>
      </c>
      <c r="C433" s="45">
        <v>25</v>
      </c>
      <c r="D433" s="46" t="s">
        <v>342</v>
      </c>
      <c r="E433" s="47">
        <v>0.68897675682888804</v>
      </c>
      <c r="F433" s="48">
        <v>45.670886075949397</v>
      </c>
      <c r="G433" s="47">
        <v>0.56349872206734097</v>
      </c>
      <c r="H433" s="50">
        <v>3.3448673587081901</v>
      </c>
      <c r="I433" s="76" t="str">
        <f t="shared" si="12"/>
        <v>No</v>
      </c>
      <c r="J433" s="49" t="str">
        <f t="shared" si="13"/>
        <v>No</v>
      </c>
      <c r="K433" s="47">
        <v>0.210620861481675</v>
      </c>
      <c r="L433" s="50">
        <v>78.582278481012693</v>
      </c>
      <c r="M433" s="47">
        <v>0.17115614917838601</v>
      </c>
      <c r="N433" s="50">
        <v>69.973087274125305</v>
      </c>
    </row>
    <row r="434" spans="1:14" x14ac:dyDescent="0.2">
      <c r="A434" s="57" t="s">
        <v>409</v>
      </c>
      <c r="B434" s="44" t="s">
        <v>1164</v>
      </c>
      <c r="C434" s="45">
        <v>25</v>
      </c>
      <c r="D434" s="46" t="s">
        <v>342</v>
      </c>
      <c r="E434" s="47">
        <v>0.630881119691312</v>
      </c>
      <c r="F434" s="48">
        <v>31.5949367088608</v>
      </c>
      <c r="G434" s="47">
        <v>0.59959742230720303</v>
      </c>
      <c r="H434" s="50">
        <v>6.6897347174163801</v>
      </c>
      <c r="I434" s="76" t="str">
        <f t="shared" si="12"/>
        <v>No</v>
      </c>
      <c r="J434" s="49" t="str">
        <f t="shared" si="13"/>
        <v>No</v>
      </c>
      <c r="K434" s="47">
        <v>0.13715760833380999</v>
      </c>
      <c r="L434" s="50">
        <v>37.4177215189873</v>
      </c>
      <c r="M434" s="47">
        <v>0.11716070061071</v>
      </c>
      <c r="N434" s="50">
        <v>35.063437139561699</v>
      </c>
    </row>
    <row r="435" spans="1:14" x14ac:dyDescent="0.2">
      <c r="A435" s="57" t="s">
        <v>1165</v>
      </c>
      <c r="B435" s="44" t="s">
        <v>1166</v>
      </c>
      <c r="C435" s="45">
        <v>25</v>
      </c>
      <c r="D435" s="46" t="s">
        <v>342</v>
      </c>
      <c r="E435" s="47">
        <v>0.67133473563539503</v>
      </c>
      <c r="F435" s="48">
        <v>41.316455696202503</v>
      </c>
      <c r="G435" s="47">
        <v>0.776327557392964</v>
      </c>
      <c r="H435" s="50">
        <v>43.790849673202601</v>
      </c>
      <c r="I435" s="76" t="str">
        <f t="shared" si="12"/>
        <v>No</v>
      </c>
      <c r="J435" s="49" t="str">
        <f t="shared" si="13"/>
        <v>No</v>
      </c>
      <c r="K435" s="47">
        <v>0.22418521456093099</v>
      </c>
      <c r="L435" s="50">
        <v>82.7848101265823</v>
      </c>
      <c r="M435" s="47">
        <v>0.183733889009499</v>
      </c>
      <c r="N435" s="50">
        <v>74.702037677816193</v>
      </c>
    </row>
    <row r="436" spans="1:14" x14ac:dyDescent="0.2">
      <c r="A436" s="57" t="s">
        <v>1167</v>
      </c>
      <c r="B436" s="44" t="s">
        <v>1168</v>
      </c>
      <c r="C436" s="45">
        <v>25</v>
      </c>
      <c r="D436" s="46" t="s">
        <v>342</v>
      </c>
      <c r="E436" s="47">
        <v>0.68906498680545902</v>
      </c>
      <c r="F436" s="48">
        <v>45.721518987341803</v>
      </c>
      <c r="G436" s="47">
        <v>0.66097574576762097</v>
      </c>
      <c r="H436" s="50">
        <v>17.685505574778901</v>
      </c>
      <c r="I436" s="76" t="str">
        <f t="shared" si="12"/>
        <v>No</v>
      </c>
      <c r="J436" s="49" t="str">
        <f t="shared" si="13"/>
        <v>No</v>
      </c>
      <c r="K436" s="47">
        <v>0.122857540490248</v>
      </c>
      <c r="L436" s="50">
        <v>26.632911392405099</v>
      </c>
      <c r="M436" s="47">
        <v>0.10970981972476</v>
      </c>
      <c r="N436" s="50">
        <v>26.797385620915001</v>
      </c>
    </row>
    <row r="437" spans="1:14" x14ac:dyDescent="0.2">
      <c r="A437" s="57" t="s">
        <v>1169</v>
      </c>
      <c r="B437" s="44" t="s">
        <v>1170</v>
      </c>
      <c r="C437" s="45">
        <v>25</v>
      </c>
      <c r="D437" s="46" t="s">
        <v>342</v>
      </c>
      <c r="E437" s="47">
        <v>0.7252273087526</v>
      </c>
      <c r="F437" s="48">
        <v>54.177215189873401</v>
      </c>
      <c r="G437" s="47">
        <v>0.78282780130950003</v>
      </c>
      <c r="H437" s="50">
        <v>46.366782006920403</v>
      </c>
      <c r="I437" s="76" t="str">
        <f t="shared" si="12"/>
        <v>No</v>
      </c>
      <c r="J437" s="49" t="str">
        <f t="shared" si="13"/>
        <v>No</v>
      </c>
      <c r="K437" s="47">
        <v>0.248584439523549</v>
      </c>
      <c r="L437" s="50">
        <v>88.050632911392398</v>
      </c>
      <c r="M437" s="47">
        <v>0.197072730280522</v>
      </c>
      <c r="N437" s="50">
        <v>78.738946559015801</v>
      </c>
    </row>
    <row r="438" spans="1:14" x14ac:dyDescent="0.2">
      <c r="A438" s="57" t="s">
        <v>1171</v>
      </c>
      <c r="B438" s="44" t="s">
        <v>1172</v>
      </c>
      <c r="C438" s="45">
        <v>25</v>
      </c>
      <c r="D438" s="46" t="s">
        <v>342</v>
      </c>
      <c r="E438" s="47">
        <v>0.81448595332997598</v>
      </c>
      <c r="F438" s="48">
        <v>71.493670886075904</v>
      </c>
      <c r="G438" s="47">
        <v>0.78538487925825295</v>
      </c>
      <c r="H438" s="50">
        <v>47.212610534409798</v>
      </c>
      <c r="I438" s="76" t="str">
        <f t="shared" si="12"/>
        <v>No</v>
      </c>
      <c r="J438" s="49" t="str">
        <f t="shared" si="13"/>
        <v>No</v>
      </c>
      <c r="K438" s="47">
        <v>0.100179157708793</v>
      </c>
      <c r="L438" s="50">
        <v>9.6708860759493707</v>
      </c>
      <c r="M438" s="47">
        <v>9.7659126923796996E-2</v>
      </c>
      <c r="N438" s="50">
        <v>13.4948096885813</v>
      </c>
    </row>
    <row r="439" spans="1:14" x14ac:dyDescent="0.2">
      <c r="A439" s="57" t="s">
        <v>1173</v>
      </c>
      <c r="B439" s="44" t="s">
        <v>1174</v>
      </c>
      <c r="C439" s="45">
        <v>25</v>
      </c>
      <c r="D439" s="46" t="s">
        <v>342</v>
      </c>
      <c r="E439" s="47">
        <v>0.67965090130309203</v>
      </c>
      <c r="F439" s="48">
        <v>43.7974683544304</v>
      </c>
      <c r="G439" s="47">
        <v>0.79980974466124599</v>
      </c>
      <c r="H439" s="50">
        <v>53.479430988081504</v>
      </c>
      <c r="I439" s="76" t="str">
        <f t="shared" si="12"/>
        <v>No</v>
      </c>
      <c r="J439" s="49" t="str">
        <f t="shared" si="13"/>
        <v>No</v>
      </c>
      <c r="K439" s="47">
        <v>0.17471149542331699</v>
      </c>
      <c r="L439" s="50">
        <v>62.531645569620302</v>
      </c>
      <c r="M439" s="47">
        <v>0.14467734889051501</v>
      </c>
      <c r="N439" s="50">
        <v>56.824298346789703</v>
      </c>
    </row>
    <row r="440" spans="1:14" x14ac:dyDescent="0.2">
      <c r="A440" s="57" t="s">
        <v>1175</v>
      </c>
      <c r="B440" s="44" t="s">
        <v>1176</v>
      </c>
      <c r="C440" s="45">
        <v>25</v>
      </c>
      <c r="D440" s="46" t="s">
        <v>342</v>
      </c>
      <c r="E440" s="47">
        <v>0.70739957826823996</v>
      </c>
      <c r="F440" s="48">
        <v>49.822784810126599</v>
      </c>
      <c r="G440" s="47">
        <v>0.66336302472854503</v>
      </c>
      <c r="H440" s="50">
        <v>18.2622068435217</v>
      </c>
      <c r="I440" s="76" t="str">
        <f t="shared" si="12"/>
        <v>No</v>
      </c>
      <c r="J440" s="49" t="str">
        <f t="shared" si="13"/>
        <v>No</v>
      </c>
      <c r="K440" s="47">
        <v>9.6545877255193396E-2</v>
      </c>
      <c r="L440" s="50">
        <v>6.9873417721519004</v>
      </c>
      <c r="M440" s="47">
        <v>9.2669211306916799E-2</v>
      </c>
      <c r="N440" s="50">
        <v>9.1118800461361005</v>
      </c>
    </row>
    <row r="441" spans="1:14" x14ac:dyDescent="0.2">
      <c r="A441" s="57" t="s">
        <v>1177</v>
      </c>
      <c r="B441" s="44" t="s">
        <v>1178</v>
      </c>
      <c r="C441" s="45">
        <v>25</v>
      </c>
      <c r="D441" s="46" t="s">
        <v>342</v>
      </c>
      <c r="E441" s="47">
        <v>0.72421528792745604</v>
      </c>
      <c r="F441" s="48">
        <v>54.126582278481003</v>
      </c>
      <c r="G441" s="47">
        <v>0.67679978274520203</v>
      </c>
      <c r="H441" s="50">
        <v>20.453671664744299</v>
      </c>
      <c r="I441" s="76" t="str">
        <f t="shared" si="12"/>
        <v>No</v>
      </c>
      <c r="J441" s="49" t="str">
        <f t="shared" si="13"/>
        <v>No</v>
      </c>
      <c r="K441" s="47">
        <v>0.13964078029378801</v>
      </c>
      <c r="L441" s="50">
        <v>39.037974683544299</v>
      </c>
      <c r="M441" s="47">
        <v>0.117475928497078</v>
      </c>
      <c r="N441" s="50">
        <v>35.409457900807404</v>
      </c>
    </row>
    <row r="442" spans="1:14" x14ac:dyDescent="0.2">
      <c r="A442" s="57" t="s">
        <v>1179</v>
      </c>
      <c r="B442" s="44" t="s">
        <v>1180</v>
      </c>
      <c r="C442" s="45">
        <v>25</v>
      </c>
      <c r="D442" s="46" t="s">
        <v>342</v>
      </c>
      <c r="E442" s="47">
        <v>0.66376073069368302</v>
      </c>
      <c r="F442" s="48">
        <v>39.443037974683499</v>
      </c>
      <c r="G442" s="47">
        <v>0.61811823849146597</v>
      </c>
      <c r="H442" s="50">
        <v>9.1887735486351403</v>
      </c>
      <c r="I442" s="76" t="str">
        <f t="shared" si="12"/>
        <v>No</v>
      </c>
      <c r="J442" s="49" t="str">
        <f t="shared" si="13"/>
        <v>No</v>
      </c>
      <c r="K442" s="47">
        <v>0.16797580579636201</v>
      </c>
      <c r="L442" s="50">
        <v>58.7848101265823</v>
      </c>
      <c r="M442" s="47">
        <v>0.14349432839024501</v>
      </c>
      <c r="N442" s="50">
        <v>56.132256824298302</v>
      </c>
    </row>
    <row r="443" spans="1:14" x14ac:dyDescent="0.2">
      <c r="A443" s="57" t="s">
        <v>1181</v>
      </c>
      <c r="B443" s="44" t="s">
        <v>1182</v>
      </c>
      <c r="C443" s="45">
        <v>25</v>
      </c>
      <c r="D443" s="46" t="s">
        <v>342</v>
      </c>
      <c r="E443" s="47">
        <v>0.668734557570139</v>
      </c>
      <c r="F443" s="48">
        <v>40.708860759493703</v>
      </c>
      <c r="G443" s="47">
        <v>0.77589142426950797</v>
      </c>
      <c r="H443" s="50">
        <v>43.675509419454102</v>
      </c>
      <c r="I443" s="76" t="str">
        <f t="shared" si="12"/>
        <v>No</v>
      </c>
      <c r="J443" s="49" t="str">
        <f t="shared" si="13"/>
        <v>No</v>
      </c>
      <c r="K443" s="47">
        <v>0.18446137809392699</v>
      </c>
      <c r="L443" s="50">
        <v>67.341772151898695</v>
      </c>
      <c r="M443" s="47">
        <v>0.15907318707193099</v>
      </c>
      <c r="N443" s="50">
        <v>64.898116109188805</v>
      </c>
    </row>
    <row r="444" spans="1:14" x14ac:dyDescent="0.2">
      <c r="A444" s="57" t="s">
        <v>638</v>
      </c>
      <c r="B444" s="44" t="s">
        <v>1183</v>
      </c>
      <c r="C444" s="45">
        <v>25</v>
      </c>
      <c r="D444" s="46" t="s">
        <v>342</v>
      </c>
      <c r="E444" s="47">
        <v>0.77697048562786997</v>
      </c>
      <c r="F444" s="48">
        <v>63.898734177215204</v>
      </c>
      <c r="G444" s="47">
        <v>0.70351985144170803</v>
      </c>
      <c r="H444" s="50">
        <v>25.759323337177999</v>
      </c>
      <c r="I444" s="76" t="str">
        <f t="shared" si="12"/>
        <v>No</v>
      </c>
      <c r="J444" s="49" t="str">
        <f t="shared" si="13"/>
        <v>No</v>
      </c>
      <c r="K444" s="47">
        <v>0.199239101744518</v>
      </c>
      <c r="L444" s="50">
        <v>73.822784810126606</v>
      </c>
      <c r="M444" s="47">
        <v>0.14638234229083699</v>
      </c>
      <c r="N444" s="50">
        <v>57.785467128027697</v>
      </c>
    </row>
    <row r="445" spans="1:14" x14ac:dyDescent="0.2">
      <c r="A445" s="57" t="s">
        <v>1184</v>
      </c>
      <c r="B445" s="44" t="s">
        <v>1185</v>
      </c>
      <c r="C445" s="45">
        <v>25</v>
      </c>
      <c r="D445" s="46" t="s">
        <v>342</v>
      </c>
      <c r="E445" s="47">
        <v>0.80855826108736595</v>
      </c>
      <c r="F445" s="48">
        <v>69.974683544303801</v>
      </c>
      <c r="G445" s="47">
        <v>0.75968161528213995</v>
      </c>
      <c r="H445" s="50">
        <v>38.446751249519401</v>
      </c>
      <c r="I445" s="76" t="str">
        <f t="shared" si="12"/>
        <v>No</v>
      </c>
      <c r="J445" s="49" t="str">
        <f t="shared" si="13"/>
        <v>No</v>
      </c>
      <c r="K445" s="47">
        <v>0.208471760226037</v>
      </c>
      <c r="L445" s="50">
        <v>77.569620253164601</v>
      </c>
      <c r="M445" s="47">
        <v>0.15518209542401501</v>
      </c>
      <c r="N445" s="50">
        <v>62.821991541714702</v>
      </c>
    </row>
    <row r="446" spans="1:14" x14ac:dyDescent="0.2">
      <c r="A446" s="57" t="s">
        <v>1186</v>
      </c>
      <c r="B446" s="44" t="s">
        <v>1187</v>
      </c>
      <c r="C446" s="45">
        <v>25</v>
      </c>
      <c r="D446" s="46" t="s">
        <v>342</v>
      </c>
      <c r="E446" s="47">
        <v>0.83080231097839097</v>
      </c>
      <c r="F446" s="48">
        <v>74.734177215189902</v>
      </c>
      <c r="G446" s="47">
        <v>0.78968708905060103</v>
      </c>
      <c r="H446" s="50">
        <v>49.365628604382898</v>
      </c>
      <c r="I446" s="76" t="str">
        <f t="shared" si="12"/>
        <v>No</v>
      </c>
      <c r="J446" s="49" t="str">
        <f t="shared" si="13"/>
        <v>No</v>
      </c>
      <c r="K446" s="47">
        <v>0.16889468684141901</v>
      </c>
      <c r="L446" s="50">
        <v>59.1898734177215</v>
      </c>
      <c r="M446" s="47">
        <v>0.129423259913547</v>
      </c>
      <c r="N446" s="50">
        <v>46.3283352556709</v>
      </c>
    </row>
    <row r="447" spans="1:14" x14ac:dyDescent="0.2">
      <c r="A447" s="57" t="s">
        <v>1188</v>
      </c>
      <c r="B447" s="44" t="s">
        <v>1189</v>
      </c>
      <c r="C447" s="45">
        <v>25</v>
      </c>
      <c r="D447" s="46" t="s">
        <v>342</v>
      </c>
      <c r="E447" s="47">
        <v>0.86899294917419301</v>
      </c>
      <c r="F447" s="48">
        <v>83.544303797468402</v>
      </c>
      <c r="G447" s="47">
        <v>0.84711896454870295</v>
      </c>
      <c r="H447" s="50">
        <v>71.818531334102303</v>
      </c>
      <c r="I447" s="76" t="str">
        <f t="shared" si="12"/>
        <v>No</v>
      </c>
      <c r="J447" s="49" t="str">
        <f t="shared" si="13"/>
        <v>No</v>
      </c>
      <c r="K447" s="47">
        <v>0.158374307303668</v>
      </c>
      <c r="L447" s="50">
        <v>52.4050632911392</v>
      </c>
      <c r="M447" s="47">
        <v>0.126150702672052</v>
      </c>
      <c r="N447" s="50">
        <v>43.291041906958903</v>
      </c>
    </row>
    <row r="448" spans="1:14" x14ac:dyDescent="0.2">
      <c r="A448" s="57" t="s">
        <v>1190</v>
      </c>
      <c r="B448" s="44" t="s">
        <v>1191</v>
      </c>
      <c r="C448" s="45">
        <v>25</v>
      </c>
      <c r="D448" s="46" t="s">
        <v>342</v>
      </c>
      <c r="E448" s="47">
        <v>0.83628757905340401</v>
      </c>
      <c r="F448" s="48">
        <v>75.898734177215204</v>
      </c>
      <c r="G448" s="47">
        <v>0.81881174182044902</v>
      </c>
      <c r="H448" s="50">
        <v>60.015378700499802</v>
      </c>
      <c r="I448" s="76" t="str">
        <f t="shared" si="12"/>
        <v>No</v>
      </c>
      <c r="J448" s="49" t="str">
        <f t="shared" si="13"/>
        <v>No</v>
      </c>
      <c r="K448" s="47">
        <v>0.192064858599269</v>
      </c>
      <c r="L448" s="50">
        <v>70.430379746835399</v>
      </c>
      <c r="M448" s="47">
        <v>0.14238859900878101</v>
      </c>
      <c r="N448" s="50">
        <v>55.324875048058402</v>
      </c>
    </row>
    <row r="449" spans="1:14" x14ac:dyDescent="0.2">
      <c r="A449" s="57" t="s">
        <v>1192</v>
      </c>
      <c r="B449" s="44" t="s">
        <v>1193</v>
      </c>
      <c r="C449" s="45">
        <v>25</v>
      </c>
      <c r="D449" s="46" t="s">
        <v>342</v>
      </c>
      <c r="E449" s="47">
        <v>0.84010489058948501</v>
      </c>
      <c r="F449" s="48">
        <v>77.113924050632903</v>
      </c>
      <c r="G449" s="47">
        <v>0.82120468179497097</v>
      </c>
      <c r="H449" s="50">
        <v>60.899653979238799</v>
      </c>
      <c r="I449" s="76" t="str">
        <f t="shared" si="12"/>
        <v>No</v>
      </c>
      <c r="J449" s="49" t="str">
        <f t="shared" si="13"/>
        <v>No</v>
      </c>
      <c r="K449" s="47">
        <v>0.12171131566592</v>
      </c>
      <c r="L449" s="50">
        <v>25.518987341772199</v>
      </c>
      <c r="M449" s="47">
        <v>0.103763525227391</v>
      </c>
      <c r="N449" s="50">
        <v>19.761630142253001</v>
      </c>
    </row>
    <row r="450" spans="1:14" x14ac:dyDescent="0.2">
      <c r="A450" s="57" t="s">
        <v>1194</v>
      </c>
      <c r="B450" s="44" t="s">
        <v>1195</v>
      </c>
      <c r="C450" s="45">
        <v>25</v>
      </c>
      <c r="D450" s="46" t="s">
        <v>342</v>
      </c>
      <c r="E450" s="47">
        <v>0.684595165615699</v>
      </c>
      <c r="F450" s="48">
        <v>44.556962025316501</v>
      </c>
      <c r="G450" s="47">
        <v>0.66159623968242398</v>
      </c>
      <c r="H450" s="50">
        <v>17.916186082275999</v>
      </c>
      <c r="I450" s="76" t="str">
        <f t="shared" si="12"/>
        <v>No</v>
      </c>
      <c r="J450" s="49" t="str">
        <f t="shared" si="13"/>
        <v>No</v>
      </c>
      <c r="K450" s="47">
        <v>0.163760116102111</v>
      </c>
      <c r="L450" s="50">
        <v>55.696202531645604</v>
      </c>
      <c r="M450" s="47">
        <v>0.127931583766698</v>
      </c>
      <c r="N450" s="50">
        <v>44.944252210688198</v>
      </c>
    </row>
    <row r="451" spans="1:14" x14ac:dyDescent="0.2">
      <c r="A451" s="57" t="s">
        <v>1196</v>
      </c>
      <c r="B451" s="44" t="s">
        <v>1197</v>
      </c>
      <c r="C451" s="45">
        <v>25</v>
      </c>
      <c r="D451" s="46" t="s">
        <v>342</v>
      </c>
      <c r="E451" s="47">
        <v>0.84085732807718705</v>
      </c>
      <c r="F451" s="48">
        <v>77.367088607594894</v>
      </c>
      <c r="G451" s="47">
        <v>0.80951967157057103</v>
      </c>
      <c r="H451" s="50">
        <v>56.785851595540201</v>
      </c>
      <c r="I451" s="76" t="str">
        <f t="shared" si="12"/>
        <v>No</v>
      </c>
      <c r="J451" s="49" t="str">
        <f t="shared" si="13"/>
        <v>No</v>
      </c>
      <c r="K451" s="47">
        <v>0.163939788286493</v>
      </c>
      <c r="L451" s="50">
        <v>55.848101265822798</v>
      </c>
      <c r="M451" s="47">
        <v>0.12928192096080801</v>
      </c>
      <c r="N451" s="50">
        <v>46.1745482506728</v>
      </c>
    </row>
    <row r="452" spans="1:14" x14ac:dyDescent="0.2">
      <c r="A452" s="57" t="s">
        <v>640</v>
      </c>
      <c r="B452" s="44" t="s">
        <v>1198</v>
      </c>
      <c r="C452" s="45">
        <v>25</v>
      </c>
      <c r="D452" s="46" t="s">
        <v>342</v>
      </c>
      <c r="E452" s="47">
        <v>0.78206943677274599</v>
      </c>
      <c r="F452" s="48">
        <v>64.8101265822785</v>
      </c>
      <c r="G452" s="47">
        <v>0.69714348654457403</v>
      </c>
      <c r="H452" s="50">
        <v>24.529027297193402</v>
      </c>
      <c r="I452" s="76" t="str">
        <f t="shared" si="12"/>
        <v>No</v>
      </c>
      <c r="J452" s="49" t="str">
        <f t="shared" si="13"/>
        <v>No</v>
      </c>
      <c r="K452" s="47">
        <v>0.177439030121228</v>
      </c>
      <c r="L452" s="50">
        <v>63.848101265822798</v>
      </c>
      <c r="M452" s="47">
        <v>0.17192419838513701</v>
      </c>
      <c r="N452" s="50">
        <v>70.472895040369096</v>
      </c>
    </row>
    <row r="453" spans="1:14" x14ac:dyDescent="0.2">
      <c r="A453" s="57" t="s">
        <v>1199</v>
      </c>
      <c r="B453" s="44" t="s">
        <v>1200</v>
      </c>
      <c r="C453" s="45">
        <v>25</v>
      </c>
      <c r="D453" s="46" t="s">
        <v>342</v>
      </c>
      <c r="E453" s="47">
        <v>0.72956787740531903</v>
      </c>
      <c r="F453" s="48">
        <v>55.1898734177215</v>
      </c>
      <c r="G453" s="47">
        <v>0.689053755995512</v>
      </c>
      <c r="H453" s="50">
        <v>22.991157247212598</v>
      </c>
      <c r="I453" s="76" t="str">
        <f t="shared" si="12"/>
        <v>No</v>
      </c>
      <c r="J453" s="49" t="str">
        <f t="shared" si="13"/>
        <v>No</v>
      </c>
      <c r="K453" s="47">
        <v>0.122104322603747</v>
      </c>
      <c r="L453" s="50">
        <v>25.924050632911399</v>
      </c>
      <c r="M453" s="47">
        <v>0.110493452695241</v>
      </c>
      <c r="N453" s="50">
        <v>27.835447904652099</v>
      </c>
    </row>
    <row r="454" spans="1:14" x14ac:dyDescent="0.2">
      <c r="A454" s="57" t="s">
        <v>1201</v>
      </c>
      <c r="B454" s="44" t="s">
        <v>1202</v>
      </c>
      <c r="C454" s="45">
        <v>25</v>
      </c>
      <c r="D454" s="46" t="s">
        <v>342</v>
      </c>
      <c r="E454" s="47">
        <v>0.72307325079532203</v>
      </c>
      <c r="F454" s="48">
        <v>53.772151898734201</v>
      </c>
      <c r="G454" s="47">
        <v>0.85792749732377305</v>
      </c>
      <c r="H454" s="50">
        <v>75.855440215301797</v>
      </c>
      <c r="I454" s="76" t="str">
        <f t="shared" si="12"/>
        <v>No</v>
      </c>
      <c r="J454" s="49" t="str">
        <f t="shared" si="13"/>
        <v>No</v>
      </c>
      <c r="K454" s="47">
        <v>0.123232856432894</v>
      </c>
      <c r="L454" s="50">
        <v>27.1898734177215</v>
      </c>
      <c r="M454" s="47">
        <v>0.109614336596078</v>
      </c>
      <c r="N454" s="50">
        <v>26.682045367166499</v>
      </c>
    </row>
    <row r="455" spans="1:14" x14ac:dyDescent="0.2">
      <c r="A455" s="57" t="s">
        <v>1203</v>
      </c>
      <c r="B455" s="44" t="s">
        <v>1204</v>
      </c>
      <c r="C455" s="45">
        <v>25</v>
      </c>
      <c r="D455" s="46" t="s">
        <v>342</v>
      </c>
      <c r="E455" s="47">
        <v>0.679212350609118</v>
      </c>
      <c r="F455" s="48">
        <v>43.5949367088608</v>
      </c>
      <c r="G455" s="47">
        <v>0.78700505240569796</v>
      </c>
      <c r="H455" s="50">
        <v>47.7893118031526</v>
      </c>
      <c r="I455" s="76" t="str">
        <f t="shared" ref="I455:I518" si="14">IF(AND(F455&gt;=90,H455&gt;=90),"Yes","No")</f>
        <v>No</v>
      </c>
      <c r="J455" s="49" t="str">
        <f t="shared" ref="J455:J518" si="15">IF(AND(F455&gt;=75,H455&gt;=75),"Yes","No")</f>
        <v>No</v>
      </c>
      <c r="K455" s="47">
        <v>0.115350403824415</v>
      </c>
      <c r="L455" s="50">
        <v>20.8101265822785</v>
      </c>
      <c r="M455" s="47">
        <v>0.103339472399123</v>
      </c>
      <c r="N455" s="50">
        <v>19.377162629757802</v>
      </c>
    </row>
    <row r="456" spans="1:14" x14ac:dyDescent="0.2">
      <c r="A456" s="57" t="s">
        <v>1205</v>
      </c>
      <c r="B456" s="44" t="s">
        <v>1205</v>
      </c>
      <c r="C456" s="45">
        <v>25</v>
      </c>
      <c r="D456" s="46" t="s">
        <v>342</v>
      </c>
      <c r="E456" s="47">
        <v>0.76380026279143798</v>
      </c>
      <c r="F456" s="48">
        <v>60.860759493670898</v>
      </c>
      <c r="G456" s="47">
        <v>0.72675782756907303</v>
      </c>
      <c r="H456" s="50">
        <v>30.7958477508651</v>
      </c>
      <c r="I456" s="76" t="str">
        <f t="shared" si="14"/>
        <v>No</v>
      </c>
      <c r="J456" s="49" t="str">
        <f t="shared" si="15"/>
        <v>No</v>
      </c>
      <c r="K456" s="47">
        <v>9.2895038154625006E-2</v>
      </c>
      <c r="L456" s="50">
        <v>4.9620253164557004</v>
      </c>
      <c r="M456" s="47">
        <v>8.91610350099276E-2</v>
      </c>
      <c r="N456" s="50">
        <v>6.8819684736639797</v>
      </c>
    </row>
    <row r="457" spans="1:14" x14ac:dyDescent="0.2">
      <c r="A457" s="57" t="s">
        <v>1206</v>
      </c>
      <c r="B457" s="44" t="s">
        <v>1206</v>
      </c>
      <c r="C457" s="45">
        <v>25</v>
      </c>
      <c r="D457" s="46" t="s">
        <v>342</v>
      </c>
      <c r="E457" s="47">
        <v>0.68696379889059001</v>
      </c>
      <c r="F457" s="48">
        <v>45.2151898734177</v>
      </c>
      <c r="G457" s="47">
        <v>0.815655258192588</v>
      </c>
      <c r="H457" s="50">
        <v>59.092656670511303</v>
      </c>
      <c r="I457" s="76" t="str">
        <f t="shared" si="14"/>
        <v>No</v>
      </c>
      <c r="J457" s="49" t="str">
        <f t="shared" si="15"/>
        <v>No</v>
      </c>
      <c r="K457" s="47">
        <v>0.19289643548428601</v>
      </c>
      <c r="L457" s="50">
        <v>70.7848101265823</v>
      </c>
      <c r="M457" s="47">
        <v>0.16995771107162599</v>
      </c>
      <c r="N457" s="50">
        <v>69.4732795078816</v>
      </c>
    </row>
    <row r="458" spans="1:14" x14ac:dyDescent="0.2">
      <c r="A458" s="57" t="s">
        <v>1207</v>
      </c>
      <c r="B458" s="44" t="s">
        <v>1208</v>
      </c>
      <c r="C458" s="45">
        <v>25</v>
      </c>
      <c r="D458" s="46" t="s">
        <v>342</v>
      </c>
      <c r="E458" s="47">
        <v>0.66826571070942498</v>
      </c>
      <c r="F458" s="48">
        <v>40.658227848101298</v>
      </c>
      <c r="G458" s="47">
        <v>0.802144858274217</v>
      </c>
      <c r="H458" s="50">
        <v>54.248366013071902</v>
      </c>
      <c r="I458" s="76" t="str">
        <f t="shared" si="14"/>
        <v>No</v>
      </c>
      <c r="J458" s="49" t="str">
        <f t="shared" si="15"/>
        <v>No</v>
      </c>
      <c r="K458" s="47">
        <v>0.15911405946863799</v>
      </c>
      <c r="L458" s="50">
        <v>52.962025316455701</v>
      </c>
      <c r="M458" s="47">
        <v>0.13390256449402799</v>
      </c>
      <c r="N458" s="50">
        <v>49.519415609380999</v>
      </c>
    </row>
    <row r="459" spans="1:14" x14ac:dyDescent="0.2">
      <c r="A459" s="57" t="s">
        <v>1209</v>
      </c>
      <c r="B459" s="44" t="s">
        <v>1210</v>
      </c>
      <c r="C459" s="45">
        <v>44</v>
      </c>
      <c r="D459" s="46" t="s">
        <v>342</v>
      </c>
      <c r="E459" s="47">
        <v>0.900959865898602</v>
      </c>
      <c r="F459" s="48">
        <v>91.949367088607602</v>
      </c>
      <c r="G459" s="47">
        <v>0.83393849607259296</v>
      </c>
      <c r="H459" s="50">
        <v>51.612903225806399</v>
      </c>
      <c r="I459" s="76" t="str">
        <f t="shared" si="14"/>
        <v>No</v>
      </c>
      <c r="J459" s="49" t="str">
        <f t="shared" si="15"/>
        <v>No</v>
      </c>
      <c r="K459" s="47">
        <v>0.18464142647019799</v>
      </c>
      <c r="L459" s="50">
        <v>67.392405063291093</v>
      </c>
      <c r="M459" s="47">
        <v>0.30822062250485399</v>
      </c>
      <c r="N459" s="50">
        <v>82.922201138519895</v>
      </c>
    </row>
    <row r="460" spans="1:14" x14ac:dyDescent="0.2">
      <c r="A460" s="147" t="s">
        <v>1211</v>
      </c>
      <c r="B460" s="44" t="s">
        <v>1212</v>
      </c>
      <c r="C460" s="45">
        <v>44</v>
      </c>
      <c r="D460" s="46" t="s">
        <v>342</v>
      </c>
      <c r="E460" s="47">
        <v>0.91992567916332801</v>
      </c>
      <c r="F460" s="48">
        <v>95.949367088607602</v>
      </c>
      <c r="G460" s="47">
        <v>0.87784589987259998</v>
      </c>
      <c r="H460" s="50">
        <v>76.280834914611006</v>
      </c>
      <c r="I460" s="76" t="str">
        <f t="shared" si="14"/>
        <v>No</v>
      </c>
      <c r="J460" s="49" t="str">
        <f t="shared" si="15"/>
        <v>Yes</v>
      </c>
      <c r="K460" s="47">
        <v>0.16463650698709001</v>
      </c>
      <c r="L460" s="50">
        <v>56.6075949367089</v>
      </c>
      <c r="M460" s="47">
        <v>0.22638945102309499</v>
      </c>
      <c r="N460" s="50">
        <v>52.751423149905101</v>
      </c>
    </row>
    <row r="461" spans="1:14" x14ac:dyDescent="0.2">
      <c r="A461" s="148" t="s">
        <v>1213</v>
      </c>
      <c r="B461" s="44" t="s">
        <v>1214</v>
      </c>
      <c r="C461" s="45">
        <v>44</v>
      </c>
      <c r="D461" s="46" t="s">
        <v>342</v>
      </c>
      <c r="E461" s="47">
        <v>0.94250219886431597</v>
      </c>
      <c r="F461" s="48">
        <v>98.632911392405106</v>
      </c>
      <c r="G461" s="47">
        <v>0.90490992579969198</v>
      </c>
      <c r="H461" s="50">
        <v>91.650853889943093</v>
      </c>
      <c r="I461" s="76" t="str">
        <f t="shared" si="14"/>
        <v>Yes</v>
      </c>
      <c r="J461" s="49" t="str">
        <f t="shared" si="15"/>
        <v>Yes</v>
      </c>
      <c r="K461" s="47">
        <v>0.26867650924023201</v>
      </c>
      <c r="L461" s="50">
        <v>91.037974683544306</v>
      </c>
      <c r="M461" s="47">
        <v>0.307173768690917</v>
      </c>
      <c r="N461" s="50">
        <v>82.542694497153704</v>
      </c>
    </row>
    <row r="462" spans="1:14" x14ac:dyDescent="0.2">
      <c r="A462" s="57" t="s">
        <v>1215</v>
      </c>
      <c r="B462" s="44" t="s">
        <v>1216</v>
      </c>
      <c r="C462" s="45">
        <v>44</v>
      </c>
      <c r="D462" s="46" t="s">
        <v>342</v>
      </c>
      <c r="E462" s="47">
        <v>0.90554724659352803</v>
      </c>
      <c r="F462" s="48">
        <v>92.556962025316494</v>
      </c>
      <c r="G462" s="47">
        <v>0.84828449678680895</v>
      </c>
      <c r="H462" s="50">
        <v>57.874762808349097</v>
      </c>
      <c r="I462" s="76" t="str">
        <f t="shared" si="14"/>
        <v>No</v>
      </c>
      <c r="J462" s="49" t="str">
        <f t="shared" si="15"/>
        <v>No</v>
      </c>
      <c r="K462" s="47">
        <v>0.16458292069633501</v>
      </c>
      <c r="L462" s="50">
        <v>56.556962025316501</v>
      </c>
      <c r="M462" s="47">
        <v>0.23322697319774399</v>
      </c>
      <c r="N462" s="50">
        <v>56.925996204933597</v>
      </c>
    </row>
    <row r="463" spans="1:14" x14ac:dyDescent="0.2">
      <c r="A463" s="147" t="s">
        <v>1217</v>
      </c>
      <c r="B463" s="44" t="s">
        <v>1218</v>
      </c>
      <c r="C463" s="45">
        <v>44</v>
      </c>
      <c r="D463" s="46" t="s">
        <v>342</v>
      </c>
      <c r="E463" s="47">
        <v>0.95440994945743995</v>
      </c>
      <c r="F463" s="48">
        <v>99.544303797468402</v>
      </c>
      <c r="G463" s="47">
        <v>0.92965826061311196</v>
      </c>
      <c r="H463" s="50">
        <v>98.671726755218202</v>
      </c>
      <c r="I463" s="76" t="str">
        <f t="shared" si="14"/>
        <v>Yes</v>
      </c>
      <c r="J463" s="49" t="str">
        <f t="shared" si="15"/>
        <v>Yes</v>
      </c>
      <c r="K463" s="47">
        <v>0.15160909916339699</v>
      </c>
      <c r="L463" s="50">
        <v>48.253164556961998</v>
      </c>
      <c r="M463" s="47">
        <v>0.18036197371420101</v>
      </c>
      <c r="N463" s="50">
        <v>34.345351043643298</v>
      </c>
    </row>
    <row r="464" spans="1:14" x14ac:dyDescent="0.2">
      <c r="A464" s="57" t="s">
        <v>1219</v>
      </c>
      <c r="B464" s="44" t="s">
        <v>1220</v>
      </c>
      <c r="C464" s="45">
        <v>44</v>
      </c>
      <c r="D464" s="46" t="s">
        <v>342</v>
      </c>
      <c r="E464" s="47">
        <v>0.87507348366410798</v>
      </c>
      <c r="F464" s="48">
        <v>85.063291139240505</v>
      </c>
      <c r="G464" s="47">
        <v>0.83595439659736104</v>
      </c>
      <c r="H464" s="50">
        <v>52.371916508538902</v>
      </c>
      <c r="I464" s="76" t="str">
        <f t="shared" si="14"/>
        <v>No</v>
      </c>
      <c r="J464" s="49" t="str">
        <f t="shared" si="15"/>
        <v>No</v>
      </c>
      <c r="K464" s="47">
        <v>0.223011132808551</v>
      </c>
      <c r="L464" s="50">
        <v>82.531645569620295</v>
      </c>
      <c r="M464" s="47">
        <v>0.28504017105145302</v>
      </c>
      <c r="N464" s="50">
        <v>77.419354838709694</v>
      </c>
    </row>
    <row r="465" spans="1:14" x14ac:dyDescent="0.2">
      <c r="A465" s="148" t="s">
        <v>1221</v>
      </c>
      <c r="B465" s="44" t="s">
        <v>1222</v>
      </c>
      <c r="C465" s="45">
        <v>44</v>
      </c>
      <c r="D465" s="46" t="s">
        <v>342</v>
      </c>
      <c r="E465" s="47">
        <v>0.93808190686283799</v>
      </c>
      <c r="F465" s="48">
        <v>98.177215189873394</v>
      </c>
      <c r="G465" s="47">
        <v>0.90188539937794998</v>
      </c>
      <c r="H465" s="50">
        <v>90.322580645161295</v>
      </c>
      <c r="I465" s="76" t="str">
        <f t="shared" si="14"/>
        <v>Yes</v>
      </c>
      <c r="J465" s="49" t="str">
        <f t="shared" si="15"/>
        <v>Yes</v>
      </c>
      <c r="K465" s="47">
        <v>0.26290008191763697</v>
      </c>
      <c r="L465" s="50">
        <v>90.329113924050603</v>
      </c>
      <c r="M465" s="47">
        <v>0.30551946906645899</v>
      </c>
      <c r="N465" s="50">
        <v>81.973434535104403</v>
      </c>
    </row>
    <row r="466" spans="1:14" x14ac:dyDescent="0.2">
      <c r="A466" s="148" t="s">
        <v>1223</v>
      </c>
      <c r="B466" s="44" t="s">
        <v>1224</v>
      </c>
      <c r="C466" s="45">
        <v>44</v>
      </c>
      <c r="D466" s="46" t="s">
        <v>342</v>
      </c>
      <c r="E466" s="47">
        <v>0.93307439082267496</v>
      </c>
      <c r="F466" s="48">
        <v>97.873417721519004</v>
      </c>
      <c r="G466" s="47">
        <v>0.88116233409019495</v>
      </c>
      <c r="H466" s="50">
        <v>77.988614800758995</v>
      </c>
      <c r="I466" s="76" t="str">
        <f t="shared" si="14"/>
        <v>No</v>
      </c>
      <c r="J466" s="49" t="str">
        <f t="shared" si="15"/>
        <v>Yes</v>
      </c>
      <c r="K466" s="47">
        <v>0.35666479538533602</v>
      </c>
      <c r="L466" s="50">
        <v>96.759493670886101</v>
      </c>
      <c r="M466" s="47">
        <v>0.42804743951235602</v>
      </c>
      <c r="N466" s="50">
        <v>94.307400379506603</v>
      </c>
    </row>
    <row r="467" spans="1:14" x14ac:dyDescent="0.2">
      <c r="A467" s="57" t="s">
        <v>1225</v>
      </c>
      <c r="B467" s="44" t="s">
        <v>1226</v>
      </c>
      <c r="C467" s="45">
        <v>44</v>
      </c>
      <c r="D467" s="46" t="s">
        <v>342</v>
      </c>
      <c r="E467" s="47">
        <v>0.87367974592235598</v>
      </c>
      <c r="F467" s="48">
        <v>84.556962025316494</v>
      </c>
      <c r="G467" s="47">
        <v>0.809354774775912</v>
      </c>
      <c r="H467" s="50">
        <v>42.314990512333999</v>
      </c>
      <c r="I467" s="76" t="str">
        <f t="shared" si="14"/>
        <v>No</v>
      </c>
      <c r="J467" s="49" t="str">
        <f t="shared" si="15"/>
        <v>No</v>
      </c>
      <c r="K467" s="47">
        <v>0.267295126046591</v>
      </c>
      <c r="L467" s="50">
        <v>90.936708860759495</v>
      </c>
      <c r="M467" s="47">
        <v>0.30565146089102602</v>
      </c>
      <c r="N467" s="50">
        <v>82.163187855787498</v>
      </c>
    </row>
    <row r="468" spans="1:14" x14ac:dyDescent="0.2">
      <c r="A468" s="57" t="s">
        <v>1227</v>
      </c>
      <c r="B468" s="44" t="s">
        <v>1228</v>
      </c>
      <c r="C468" s="45">
        <v>44</v>
      </c>
      <c r="D468" s="46" t="s">
        <v>342</v>
      </c>
      <c r="E468" s="47">
        <v>0.86770868573706905</v>
      </c>
      <c r="F468" s="48">
        <v>83.291139240506297</v>
      </c>
      <c r="G468" s="47">
        <v>0.81124306751310404</v>
      </c>
      <c r="H468" s="50">
        <v>43.263757115749499</v>
      </c>
      <c r="I468" s="76" t="str">
        <f t="shared" si="14"/>
        <v>No</v>
      </c>
      <c r="J468" s="49" t="str">
        <f t="shared" si="15"/>
        <v>No</v>
      </c>
      <c r="K468" s="47">
        <v>0.25503477752003201</v>
      </c>
      <c r="L468" s="50">
        <v>89.2151898734177</v>
      </c>
      <c r="M468" s="47">
        <v>0.28465064892549002</v>
      </c>
      <c r="N468" s="50">
        <v>76.850094876660293</v>
      </c>
    </row>
    <row r="469" spans="1:14" x14ac:dyDescent="0.2">
      <c r="A469" s="57" t="s">
        <v>1229</v>
      </c>
      <c r="B469" s="44" t="s">
        <v>1230</v>
      </c>
      <c r="C469" s="45">
        <v>44</v>
      </c>
      <c r="D469" s="46" t="s">
        <v>342</v>
      </c>
      <c r="E469" s="47">
        <v>0.88500906656490497</v>
      </c>
      <c r="F469" s="48">
        <v>87.341772151898695</v>
      </c>
      <c r="G469" s="47">
        <v>0.83709567514984495</v>
      </c>
      <c r="H469" s="50">
        <v>53.130929791271299</v>
      </c>
      <c r="I469" s="76" t="str">
        <f t="shared" si="14"/>
        <v>No</v>
      </c>
      <c r="J469" s="49" t="str">
        <f t="shared" si="15"/>
        <v>No</v>
      </c>
      <c r="K469" s="47">
        <v>0.23606073818024101</v>
      </c>
      <c r="L469" s="50">
        <v>85.569620253164601</v>
      </c>
      <c r="M469" s="47">
        <v>0.28692901705091101</v>
      </c>
      <c r="N469" s="50">
        <v>77.988614800758995</v>
      </c>
    </row>
    <row r="470" spans="1:14" x14ac:dyDescent="0.2">
      <c r="A470" s="148" t="s">
        <v>1231</v>
      </c>
      <c r="B470" s="44" t="s">
        <v>1232</v>
      </c>
      <c r="C470" s="45">
        <v>44</v>
      </c>
      <c r="D470" s="46" t="s">
        <v>342</v>
      </c>
      <c r="E470" s="47">
        <v>0.94653121062658796</v>
      </c>
      <c r="F470" s="48">
        <v>99.088607594936704</v>
      </c>
      <c r="G470" s="47">
        <v>0.91680276738379496</v>
      </c>
      <c r="H470" s="50">
        <v>96.584440227703993</v>
      </c>
      <c r="I470" s="76" t="str">
        <f t="shared" si="14"/>
        <v>Yes</v>
      </c>
      <c r="J470" s="49" t="str">
        <f t="shared" si="15"/>
        <v>Yes</v>
      </c>
      <c r="K470" s="47">
        <v>0.25354670217985398</v>
      </c>
      <c r="L470" s="50">
        <v>88.962025316455694</v>
      </c>
      <c r="M470" s="47">
        <v>0.28151668990669598</v>
      </c>
      <c r="N470" s="50">
        <v>75.9013282732448</v>
      </c>
    </row>
    <row r="471" spans="1:14" x14ac:dyDescent="0.2">
      <c r="A471" s="147" t="s">
        <v>571</v>
      </c>
      <c r="B471" s="44" t="s">
        <v>1233</v>
      </c>
      <c r="C471" s="45">
        <v>44</v>
      </c>
      <c r="D471" s="46" t="s">
        <v>342</v>
      </c>
      <c r="E471" s="47">
        <v>0.93794804553743005</v>
      </c>
      <c r="F471" s="48">
        <v>98.126582278480996</v>
      </c>
      <c r="G471" s="47">
        <v>0.90362761767369604</v>
      </c>
      <c r="H471" s="50">
        <v>91.081593927893707</v>
      </c>
      <c r="I471" s="76" t="str">
        <f t="shared" si="14"/>
        <v>Yes</v>
      </c>
      <c r="J471" s="49" t="str">
        <f t="shared" si="15"/>
        <v>Yes</v>
      </c>
      <c r="K471" s="47">
        <v>0.21220898272806599</v>
      </c>
      <c r="L471" s="50">
        <v>79.291139240506297</v>
      </c>
      <c r="M471" s="47">
        <v>0.241815672096239</v>
      </c>
      <c r="N471" s="50">
        <v>60.151802656546501</v>
      </c>
    </row>
    <row r="472" spans="1:14" x14ac:dyDescent="0.2">
      <c r="A472" s="57" t="s">
        <v>1234</v>
      </c>
      <c r="B472" s="44" t="s">
        <v>1235</v>
      </c>
      <c r="C472" s="45">
        <v>44</v>
      </c>
      <c r="D472" s="46" t="s">
        <v>342</v>
      </c>
      <c r="E472" s="47">
        <v>0.69406119565818403</v>
      </c>
      <c r="F472" s="48">
        <v>46.734177215189902</v>
      </c>
      <c r="G472" s="47">
        <v>0.63944629269939202</v>
      </c>
      <c r="H472" s="50">
        <v>13.092979127134701</v>
      </c>
      <c r="I472" s="76" t="str">
        <f t="shared" si="14"/>
        <v>No</v>
      </c>
      <c r="J472" s="49" t="str">
        <f t="shared" si="15"/>
        <v>No</v>
      </c>
      <c r="K472" s="47">
        <v>0.24901067583478101</v>
      </c>
      <c r="L472" s="50">
        <v>88.253164556962005</v>
      </c>
      <c r="M472" s="47">
        <v>0.28511477087651699</v>
      </c>
      <c r="N472" s="50">
        <v>77.609108159392804</v>
      </c>
    </row>
    <row r="473" spans="1:14" x14ac:dyDescent="0.2">
      <c r="A473" s="57" t="s">
        <v>1236</v>
      </c>
      <c r="B473" s="44" t="s">
        <v>1237</v>
      </c>
      <c r="C473" s="45">
        <v>44</v>
      </c>
      <c r="D473" s="46" t="s">
        <v>342</v>
      </c>
      <c r="E473" s="47">
        <v>0.86835327658092698</v>
      </c>
      <c r="F473" s="48">
        <v>83.392405063291093</v>
      </c>
      <c r="G473" s="47">
        <v>0.81429056799363597</v>
      </c>
      <c r="H473" s="50">
        <v>44.402277039848201</v>
      </c>
      <c r="I473" s="76" t="str">
        <f t="shared" si="14"/>
        <v>No</v>
      </c>
      <c r="J473" s="49" t="str">
        <f t="shared" si="15"/>
        <v>No</v>
      </c>
      <c r="K473" s="47">
        <v>0.16604322003653099</v>
      </c>
      <c r="L473" s="50">
        <v>57.468354430379698</v>
      </c>
      <c r="M473" s="47">
        <v>0.195395467626059</v>
      </c>
      <c r="N473" s="50">
        <v>40.417457305502801</v>
      </c>
    </row>
    <row r="474" spans="1:14" x14ac:dyDescent="0.2">
      <c r="A474" s="57" t="s">
        <v>1238</v>
      </c>
      <c r="B474" s="44" t="s">
        <v>1239</v>
      </c>
      <c r="C474" s="45">
        <v>44</v>
      </c>
      <c r="D474" s="46" t="s">
        <v>342</v>
      </c>
      <c r="E474" s="47">
        <v>0.87094271565043502</v>
      </c>
      <c r="F474" s="48">
        <v>84</v>
      </c>
      <c r="G474" s="47">
        <v>0.81874115448741402</v>
      </c>
      <c r="H474" s="50">
        <v>45.3510436432638</v>
      </c>
      <c r="I474" s="76" t="str">
        <f t="shared" si="14"/>
        <v>No</v>
      </c>
      <c r="J474" s="49" t="str">
        <f t="shared" si="15"/>
        <v>No</v>
      </c>
      <c r="K474" s="47">
        <v>0.12926924639096801</v>
      </c>
      <c r="L474" s="50">
        <v>32.151898734177202</v>
      </c>
      <c r="M474" s="47">
        <v>0.157490670021878</v>
      </c>
      <c r="N474" s="50">
        <v>22.770398481973402</v>
      </c>
    </row>
    <row r="475" spans="1:14" x14ac:dyDescent="0.2">
      <c r="A475" s="57" t="s">
        <v>1240</v>
      </c>
      <c r="B475" s="44" t="s">
        <v>1241</v>
      </c>
      <c r="C475" s="45">
        <v>44</v>
      </c>
      <c r="D475" s="46" t="s">
        <v>342</v>
      </c>
      <c r="E475" s="47">
        <v>0.86514840037526497</v>
      </c>
      <c r="F475" s="48">
        <v>82.7848101265823</v>
      </c>
      <c r="G475" s="47">
        <v>0.812032337417818</v>
      </c>
      <c r="H475" s="50">
        <v>43.643263757115797</v>
      </c>
      <c r="I475" s="76" t="str">
        <f t="shared" si="14"/>
        <v>No</v>
      </c>
      <c r="J475" s="49" t="str">
        <f t="shared" si="15"/>
        <v>No</v>
      </c>
      <c r="K475" s="47">
        <v>0.16097957554999801</v>
      </c>
      <c r="L475" s="50">
        <v>54.481012658227797</v>
      </c>
      <c r="M475" s="47">
        <v>0.18764252206727999</v>
      </c>
      <c r="N475" s="50">
        <v>38.140417457305503</v>
      </c>
    </row>
    <row r="476" spans="1:14" x14ac:dyDescent="0.2">
      <c r="A476" s="57" t="s">
        <v>1242</v>
      </c>
      <c r="B476" s="44" t="s">
        <v>1243</v>
      </c>
      <c r="C476" s="45">
        <v>44</v>
      </c>
      <c r="D476" s="46" t="s">
        <v>342</v>
      </c>
      <c r="E476" s="47">
        <v>0.89143662551480396</v>
      </c>
      <c r="F476" s="48">
        <v>89.518987341772103</v>
      </c>
      <c r="G476" s="47">
        <v>0.83371623795511196</v>
      </c>
      <c r="H476" s="50">
        <v>51.423149905123303</v>
      </c>
      <c r="I476" s="76" t="str">
        <f t="shared" si="14"/>
        <v>No</v>
      </c>
      <c r="J476" s="49" t="str">
        <f t="shared" si="15"/>
        <v>No</v>
      </c>
      <c r="K476" s="47">
        <v>9.8734176631341902E-2</v>
      </c>
      <c r="L476" s="50">
        <v>8.5063291139240498</v>
      </c>
      <c r="M476" s="47">
        <v>0.12609227569498599</v>
      </c>
      <c r="N476" s="50">
        <v>5.8823529411764701</v>
      </c>
    </row>
    <row r="477" spans="1:14" x14ac:dyDescent="0.2">
      <c r="A477" s="57" t="s">
        <v>1244</v>
      </c>
      <c r="B477" s="44" t="s">
        <v>1245</v>
      </c>
      <c r="C477" s="45">
        <v>44</v>
      </c>
      <c r="D477" s="46" t="s">
        <v>342</v>
      </c>
      <c r="E477" s="47">
        <v>0.87774214536174799</v>
      </c>
      <c r="F477" s="48">
        <v>85.569620253164601</v>
      </c>
      <c r="G477" s="47">
        <v>0.82608829555228702</v>
      </c>
      <c r="H477" s="50">
        <v>49.525616698292197</v>
      </c>
      <c r="I477" s="76" t="str">
        <f t="shared" si="14"/>
        <v>No</v>
      </c>
      <c r="J477" s="49" t="str">
        <f t="shared" si="15"/>
        <v>No</v>
      </c>
      <c r="K477" s="47">
        <v>8.5705474902742204E-2</v>
      </c>
      <c r="L477" s="50">
        <v>1.77215189873418</v>
      </c>
      <c r="M477" s="47">
        <v>0.11337802084255</v>
      </c>
      <c r="N477" s="50">
        <v>2.4667931688804599</v>
      </c>
    </row>
    <row r="478" spans="1:14" x14ac:dyDescent="0.2">
      <c r="A478" s="57" t="s">
        <v>1246</v>
      </c>
      <c r="B478" s="44" t="s">
        <v>1247</v>
      </c>
      <c r="C478" s="45">
        <v>44</v>
      </c>
      <c r="D478" s="46" t="s">
        <v>342</v>
      </c>
      <c r="E478" s="47">
        <v>0.84102991879114997</v>
      </c>
      <c r="F478" s="48">
        <v>77.468354430379705</v>
      </c>
      <c r="G478" s="47">
        <v>0.78460912573727404</v>
      </c>
      <c r="H478" s="50">
        <v>36.622390891840602</v>
      </c>
      <c r="I478" s="76" t="str">
        <f t="shared" si="14"/>
        <v>No</v>
      </c>
      <c r="J478" s="49" t="str">
        <f t="shared" si="15"/>
        <v>No</v>
      </c>
      <c r="K478" s="47">
        <v>0.125419663605221</v>
      </c>
      <c r="L478" s="50">
        <v>28.9113924050633</v>
      </c>
      <c r="M478" s="47">
        <v>0.18590123883582199</v>
      </c>
      <c r="N478" s="50">
        <v>37.191650853889897</v>
      </c>
    </row>
    <row r="479" spans="1:14" x14ac:dyDescent="0.2">
      <c r="A479" s="57" t="s">
        <v>1248</v>
      </c>
      <c r="B479" s="44" t="s">
        <v>1249</v>
      </c>
      <c r="C479" s="45">
        <v>44</v>
      </c>
      <c r="D479" s="46" t="s">
        <v>342</v>
      </c>
      <c r="E479" s="47">
        <v>0.82925571247149499</v>
      </c>
      <c r="F479" s="48">
        <v>74.227848101265806</v>
      </c>
      <c r="G479" s="47">
        <v>0.75307057969770697</v>
      </c>
      <c r="H479" s="50">
        <v>30.929791271347302</v>
      </c>
      <c r="I479" s="76" t="str">
        <f t="shared" si="14"/>
        <v>No</v>
      </c>
      <c r="J479" s="49" t="str">
        <f t="shared" si="15"/>
        <v>No</v>
      </c>
      <c r="K479" s="47">
        <v>0.14738808927313499</v>
      </c>
      <c r="L479" s="50">
        <v>44.911392405063303</v>
      </c>
      <c r="M479" s="47">
        <v>0.247668658457464</v>
      </c>
      <c r="N479" s="50">
        <v>62.998102466793199</v>
      </c>
    </row>
    <row r="480" spans="1:14" x14ac:dyDescent="0.2">
      <c r="A480" s="57" t="s">
        <v>1250</v>
      </c>
      <c r="B480" s="44" t="s">
        <v>1250</v>
      </c>
      <c r="C480" s="45">
        <v>44</v>
      </c>
      <c r="D480" s="46" t="s">
        <v>342</v>
      </c>
      <c r="E480" s="47">
        <v>0.85068906915991005</v>
      </c>
      <c r="F480" s="48">
        <v>79.443037974683506</v>
      </c>
      <c r="G480" s="47">
        <v>0.770701357407373</v>
      </c>
      <c r="H480" s="50">
        <v>33.776091081593897</v>
      </c>
      <c r="I480" s="76" t="str">
        <f t="shared" si="14"/>
        <v>No</v>
      </c>
      <c r="J480" s="49" t="str">
        <f t="shared" si="15"/>
        <v>No</v>
      </c>
      <c r="K480" s="47">
        <v>0.21362821066917501</v>
      </c>
      <c r="L480" s="50">
        <v>79.5949367088608</v>
      </c>
      <c r="M480" s="47">
        <v>0.35934133155987402</v>
      </c>
      <c r="N480" s="50">
        <v>89.373814041745703</v>
      </c>
    </row>
    <row r="481" spans="1:14" x14ac:dyDescent="0.2">
      <c r="A481" s="57" t="s">
        <v>1251</v>
      </c>
      <c r="B481" s="44" t="s">
        <v>1251</v>
      </c>
      <c r="C481" s="45">
        <v>44</v>
      </c>
      <c r="D481" s="46" t="s">
        <v>342</v>
      </c>
      <c r="E481" s="47">
        <v>0.87136610676046899</v>
      </c>
      <c r="F481" s="48">
        <v>84.050632911392398</v>
      </c>
      <c r="G481" s="47">
        <v>0.82441650408110601</v>
      </c>
      <c r="H481" s="50">
        <v>49.335863377609101</v>
      </c>
      <c r="I481" s="76" t="str">
        <f t="shared" si="14"/>
        <v>No</v>
      </c>
      <c r="J481" s="49" t="str">
        <f t="shared" si="15"/>
        <v>No</v>
      </c>
      <c r="K481" s="47">
        <v>0.11954004569927699</v>
      </c>
      <c r="L481" s="50">
        <v>23.8987341772152</v>
      </c>
      <c r="M481" s="47">
        <v>0.190970879637018</v>
      </c>
      <c r="N481" s="50">
        <v>39.089184060721102</v>
      </c>
    </row>
    <row r="482" spans="1:14" x14ac:dyDescent="0.2">
      <c r="A482" s="57" t="s">
        <v>930</v>
      </c>
      <c r="B482" s="44" t="s">
        <v>1252</v>
      </c>
      <c r="C482" s="45">
        <v>44</v>
      </c>
      <c r="D482" s="46" t="s">
        <v>342</v>
      </c>
      <c r="E482" s="47">
        <v>0.68427033139358595</v>
      </c>
      <c r="F482" s="48">
        <v>44.354430379746802</v>
      </c>
      <c r="G482" s="47">
        <v>0.49497041327442998</v>
      </c>
      <c r="H482" s="50">
        <v>4.3643263757115696</v>
      </c>
      <c r="I482" s="76" t="str">
        <f t="shared" si="14"/>
        <v>No</v>
      </c>
      <c r="J482" s="49" t="str">
        <f t="shared" si="15"/>
        <v>No</v>
      </c>
      <c r="K482" s="47">
        <v>0.21650516900085201</v>
      </c>
      <c r="L482" s="50">
        <v>80.4050632911392</v>
      </c>
      <c r="M482" s="47">
        <v>0.36836884158094602</v>
      </c>
      <c r="N482" s="50">
        <v>91.081593927893707</v>
      </c>
    </row>
    <row r="483" spans="1:14" x14ac:dyDescent="0.2">
      <c r="A483" s="57" t="s">
        <v>1253</v>
      </c>
      <c r="B483" s="44" t="s">
        <v>1254</v>
      </c>
      <c r="C483" s="45">
        <v>44</v>
      </c>
      <c r="D483" s="46" t="s">
        <v>342</v>
      </c>
      <c r="E483" s="47">
        <v>0.68486443638723404</v>
      </c>
      <c r="F483" s="48">
        <v>44.6075949367089</v>
      </c>
      <c r="G483" s="47">
        <v>0.46826499242078901</v>
      </c>
      <c r="H483" s="50">
        <v>3.03605313092979</v>
      </c>
      <c r="I483" s="76" t="str">
        <f t="shared" si="14"/>
        <v>No</v>
      </c>
      <c r="J483" s="49" t="str">
        <f t="shared" si="15"/>
        <v>No</v>
      </c>
      <c r="K483" s="47">
        <v>0.24605190633676499</v>
      </c>
      <c r="L483" s="50">
        <v>87.797468354430407</v>
      </c>
      <c r="M483" s="47">
        <v>0.54780768307398897</v>
      </c>
      <c r="N483" s="50">
        <v>99.620493358633794</v>
      </c>
    </row>
    <row r="484" spans="1:14" x14ac:dyDescent="0.2">
      <c r="A484" s="57" t="s">
        <v>1255</v>
      </c>
      <c r="B484" s="44" t="s">
        <v>1256</v>
      </c>
      <c r="C484" s="45">
        <v>25</v>
      </c>
      <c r="D484" s="46" t="s">
        <v>342</v>
      </c>
      <c r="E484" s="47">
        <v>0.69340141306803305</v>
      </c>
      <c r="F484" s="48">
        <v>46.5822784810127</v>
      </c>
      <c r="G484" s="47">
        <v>0.81747351897729403</v>
      </c>
      <c r="H484" s="50">
        <v>59.592464436755101</v>
      </c>
      <c r="I484" s="76" t="str">
        <f t="shared" si="14"/>
        <v>No</v>
      </c>
      <c r="J484" s="49" t="str">
        <f t="shared" si="15"/>
        <v>No</v>
      </c>
      <c r="K484" s="47">
        <v>0.20335619931687701</v>
      </c>
      <c r="L484" s="50">
        <v>75.645569620253198</v>
      </c>
      <c r="M484" s="47">
        <v>0.18582370001999601</v>
      </c>
      <c r="N484" s="50">
        <v>75.432525951557096</v>
      </c>
    </row>
    <row r="485" spans="1:14" x14ac:dyDescent="0.2">
      <c r="A485" s="57" t="s">
        <v>1257</v>
      </c>
      <c r="B485" s="44" t="s">
        <v>1258</v>
      </c>
      <c r="C485" s="45">
        <v>25</v>
      </c>
      <c r="D485" s="46" t="s">
        <v>342</v>
      </c>
      <c r="E485" s="47">
        <v>0.70325670717821298</v>
      </c>
      <c r="F485" s="48">
        <v>48.759493670886101</v>
      </c>
      <c r="G485" s="47">
        <v>0.82877292114018397</v>
      </c>
      <c r="H485" s="50">
        <v>64.244521337946907</v>
      </c>
      <c r="I485" s="76" t="str">
        <f t="shared" si="14"/>
        <v>No</v>
      </c>
      <c r="J485" s="49" t="str">
        <f t="shared" si="15"/>
        <v>No</v>
      </c>
      <c r="K485" s="47">
        <v>0.22293374213188499</v>
      </c>
      <c r="L485" s="50">
        <v>82.379746835443001</v>
      </c>
      <c r="M485" s="47">
        <v>0.20562006800950799</v>
      </c>
      <c r="N485" s="50">
        <v>81.391772395232607</v>
      </c>
    </row>
    <row r="486" spans="1:14" x14ac:dyDescent="0.2">
      <c r="A486" s="57" t="s">
        <v>1259</v>
      </c>
      <c r="B486" s="44" t="s">
        <v>1260</v>
      </c>
      <c r="C486" s="45">
        <v>25</v>
      </c>
      <c r="D486" s="46" t="s">
        <v>342</v>
      </c>
      <c r="E486" s="47">
        <v>0.67513603876241102</v>
      </c>
      <c r="F486" s="48">
        <v>42.278481012658197</v>
      </c>
      <c r="G486" s="47">
        <v>0.79680988513661399</v>
      </c>
      <c r="H486" s="50">
        <v>52.056901191849299</v>
      </c>
      <c r="I486" s="76" t="str">
        <f t="shared" si="14"/>
        <v>No</v>
      </c>
      <c r="J486" s="49" t="str">
        <f t="shared" si="15"/>
        <v>No</v>
      </c>
      <c r="K486" s="47">
        <v>0.22976855684877001</v>
      </c>
      <c r="L486" s="50">
        <v>83.949367088607602</v>
      </c>
      <c r="M486" s="47">
        <v>0.20779470197224101</v>
      </c>
      <c r="N486" s="50">
        <v>82.083813917724001</v>
      </c>
    </row>
    <row r="487" spans="1:14" x14ac:dyDescent="0.2">
      <c r="A487" s="57" t="s">
        <v>1261</v>
      </c>
      <c r="B487" s="44" t="s">
        <v>1262</v>
      </c>
      <c r="C487" s="45">
        <v>25</v>
      </c>
      <c r="D487" s="46" t="s">
        <v>342</v>
      </c>
      <c r="E487" s="47">
        <v>0.70674790192024495</v>
      </c>
      <c r="F487" s="48">
        <v>49.518987341772203</v>
      </c>
      <c r="G487" s="47">
        <v>0.67914500469938699</v>
      </c>
      <c r="H487" s="50">
        <v>20.838139177239501</v>
      </c>
      <c r="I487" s="76" t="str">
        <f t="shared" si="14"/>
        <v>No</v>
      </c>
      <c r="J487" s="49" t="str">
        <f t="shared" si="15"/>
        <v>No</v>
      </c>
      <c r="K487" s="47">
        <v>0.234325680663165</v>
      </c>
      <c r="L487" s="50">
        <v>85.2151898734177</v>
      </c>
      <c r="M487" s="47">
        <v>0.19673486324679099</v>
      </c>
      <c r="N487" s="50">
        <v>78.623606305267202</v>
      </c>
    </row>
    <row r="488" spans="1:14" x14ac:dyDescent="0.2">
      <c r="A488" s="57" t="s">
        <v>1263</v>
      </c>
      <c r="B488" s="44" t="s">
        <v>1264</v>
      </c>
      <c r="C488" s="45">
        <v>25</v>
      </c>
      <c r="D488" s="46" t="s">
        <v>342</v>
      </c>
      <c r="E488" s="47">
        <v>0.69104483012364704</v>
      </c>
      <c r="F488" s="48">
        <v>46.126582278481003</v>
      </c>
      <c r="G488" s="47">
        <v>0.66930415016053602</v>
      </c>
      <c r="H488" s="50">
        <v>19.300269127258701</v>
      </c>
      <c r="I488" s="76" t="str">
        <f t="shared" si="14"/>
        <v>No</v>
      </c>
      <c r="J488" s="49" t="str">
        <f t="shared" si="15"/>
        <v>No</v>
      </c>
      <c r="K488" s="47">
        <v>0.18671699928171001</v>
      </c>
      <c r="L488" s="50">
        <v>68.354430379746802</v>
      </c>
      <c r="M488" s="47">
        <v>0.163538413715904</v>
      </c>
      <c r="N488" s="50">
        <v>67.089580930411401</v>
      </c>
    </row>
    <row r="489" spans="1:14" x14ac:dyDescent="0.2">
      <c r="A489" s="57" t="s">
        <v>1265</v>
      </c>
      <c r="B489" s="44" t="s">
        <v>1266</v>
      </c>
      <c r="C489" s="45">
        <v>25</v>
      </c>
      <c r="D489" s="46" t="s">
        <v>342</v>
      </c>
      <c r="E489" s="47">
        <v>0.67708642402177099</v>
      </c>
      <c r="F489" s="48">
        <v>43.1898734177215</v>
      </c>
      <c r="G489" s="47">
        <v>0.65923220220232104</v>
      </c>
      <c r="H489" s="50">
        <v>17.377931564782799</v>
      </c>
      <c r="I489" s="76" t="str">
        <f t="shared" si="14"/>
        <v>No</v>
      </c>
      <c r="J489" s="49" t="str">
        <f t="shared" si="15"/>
        <v>No</v>
      </c>
      <c r="K489" s="47">
        <v>0.26005694716835398</v>
      </c>
      <c r="L489" s="50">
        <v>89.822784810126606</v>
      </c>
      <c r="M489" s="47">
        <v>0.20595143129150101</v>
      </c>
      <c r="N489" s="50">
        <v>81.584006151480196</v>
      </c>
    </row>
    <row r="490" spans="1:14" x14ac:dyDescent="0.2">
      <c r="A490" s="57" t="s">
        <v>1267</v>
      </c>
      <c r="B490" s="44" t="s">
        <v>1268</v>
      </c>
      <c r="C490" s="45">
        <v>25</v>
      </c>
      <c r="D490" s="46" t="s">
        <v>342</v>
      </c>
      <c r="E490" s="47">
        <v>0.74843541095231203</v>
      </c>
      <c r="F490" s="48">
        <v>58.430379746835399</v>
      </c>
      <c r="G490" s="47">
        <v>0.73017017603089496</v>
      </c>
      <c r="H490" s="50">
        <v>31.334102268358301</v>
      </c>
      <c r="I490" s="76" t="str">
        <f t="shared" si="14"/>
        <v>No</v>
      </c>
      <c r="J490" s="49" t="str">
        <f t="shared" si="15"/>
        <v>No</v>
      </c>
      <c r="K490" s="47">
        <v>0.19655898383617501</v>
      </c>
      <c r="L490" s="50">
        <v>72.708860759493703</v>
      </c>
      <c r="M490" s="47">
        <v>0.171433448599732</v>
      </c>
      <c r="N490" s="50">
        <v>70.203767781622403</v>
      </c>
    </row>
    <row r="491" spans="1:14" x14ac:dyDescent="0.2">
      <c r="A491" s="57" t="s">
        <v>1269</v>
      </c>
      <c r="B491" s="44" t="s">
        <v>1270</v>
      </c>
      <c r="C491" s="45">
        <v>25</v>
      </c>
      <c r="D491" s="46" t="s">
        <v>342</v>
      </c>
      <c r="E491" s="47">
        <v>0.87623649048498398</v>
      </c>
      <c r="F491" s="48">
        <v>85.316455696202496</v>
      </c>
      <c r="G491" s="47">
        <v>0.84808844810857997</v>
      </c>
      <c r="H491" s="50">
        <v>72.202998846597495</v>
      </c>
      <c r="I491" s="76" t="str">
        <f t="shared" si="14"/>
        <v>No</v>
      </c>
      <c r="J491" s="49" t="str">
        <f t="shared" si="15"/>
        <v>No</v>
      </c>
      <c r="K491" s="47">
        <v>0.18743755868072401</v>
      </c>
      <c r="L491" s="50">
        <v>68.658227848101305</v>
      </c>
      <c r="M491" s="47">
        <v>0.162618097631304</v>
      </c>
      <c r="N491" s="50">
        <v>66.628219915417105</v>
      </c>
    </row>
    <row r="492" spans="1:14" x14ac:dyDescent="0.2">
      <c r="A492" s="148" t="s">
        <v>1271</v>
      </c>
      <c r="B492" s="44" t="s">
        <v>1272</v>
      </c>
      <c r="C492" s="45">
        <v>25</v>
      </c>
      <c r="D492" s="46" t="s">
        <v>342</v>
      </c>
      <c r="E492" s="47">
        <v>0.91034540431676603</v>
      </c>
      <c r="F492" s="48">
        <v>94.075949367088597</v>
      </c>
      <c r="G492" s="47">
        <v>0.889756063569898</v>
      </c>
      <c r="H492" s="50">
        <v>85.620915032679704</v>
      </c>
      <c r="I492" s="76" t="str">
        <f t="shared" si="14"/>
        <v>No</v>
      </c>
      <c r="J492" s="49" t="str">
        <f t="shared" si="15"/>
        <v>Yes</v>
      </c>
      <c r="K492" s="47">
        <v>0.20436135853401399</v>
      </c>
      <c r="L492" s="50">
        <v>76</v>
      </c>
      <c r="M492" s="47">
        <v>0.187430594731645</v>
      </c>
      <c r="N492" s="50">
        <v>75.893886966551307</v>
      </c>
    </row>
    <row r="493" spans="1:14" x14ac:dyDescent="0.2">
      <c r="A493" s="57" t="s">
        <v>1273</v>
      </c>
      <c r="B493" s="44" t="s">
        <v>1274</v>
      </c>
      <c r="C493" s="45">
        <v>25</v>
      </c>
      <c r="D493" s="46" t="s">
        <v>342</v>
      </c>
      <c r="E493" s="47">
        <v>0.80406688687517602</v>
      </c>
      <c r="F493" s="48">
        <v>68.962025316455694</v>
      </c>
      <c r="G493" s="47">
        <v>0.76998962028043605</v>
      </c>
      <c r="H493" s="50">
        <v>41.407151095732402</v>
      </c>
      <c r="I493" s="76" t="str">
        <f t="shared" si="14"/>
        <v>No</v>
      </c>
      <c r="J493" s="49" t="str">
        <f t="shared" si="15"/>
        <v>No</v>
      </c>
      <c r="K493" s="47">
        <v>0.16533623713231399</v>
      </c>
      <c r="L493" s="50">
        <v>57.063291139240498</v>
      </c>
      <c r="M493" s="47">
        <v>0.15173950357374699</v>
      </c>
      <c r="N493" s="50">
        <v>60.861207227989198</v>
      </c>
    </row>
    <row r="494" spans="1:14" x14ac:dyDescent="0.2">
      <c r="A494" s="57" t="s">
        <v>1275</v>
      </c>
      <c r="B494" s="44" t="s">
        <v>1276</v>
      </c>
      <c r="C494" s="45">
        <v>25</v>
      </c>
      <c r="D494" s="46" t="s">
        <v>342</v>
      </c>
      <c r="E494" s="47">
        <v>0.73583609699904695</v>
      </c>
      <c r="F494" s="48">
        <v>56.354430379746802</v>
      </c>
      <c r="G494" s="47">
        <v>0.71448069419301097</v>
      </c>
      <c r="H494" s="50">
        <v>28.1814686658977</v>
      </c>
      <c r="I494" s="76" t="str">
        <f t="shared" si="14"/>
        <v>No</v>
      </c>
      <c r="J494" s="49" t="str">
        <f t="shared" si="15"/>
        <v>No</v>
      </c>
      <c r="K494" s="47">
        <v>0.24164827357204</v>
      </c>
      <c r="L494" s="50">
        <v>86.835443037974699</v>
      </c>
      <c r="M494" s="47">
        <v>0.21096744489361999</v>
      </c>
      <c r="N494" s="50">
        <v>82.968089196462898</v>
      </c>
    </row>
    <row r="495" spans="1:14" x14ac:dyDescent="0.2">
      <c r="A495" s="57" t="s">
        <v>1277</v>
      </c>
      <c r="B495" s="44" t="s">
        <v>1278</v>
      </c>
      <c r="C495" s="45">
        <v>25</v>
      </c>
      <c r="D495" s="46" t="s">
        <v>342</v>
      </c>
      <c r="E495" s="47">
        <v>0.85869716373437899</v>
      </c>
      <c r="F495" s="48">
        <v>81.367088607594894</v>
      </c>
      <c r="G495" s="47">
        <v>0.82275169191919795</v>
      </c>
      <c r="H495" s="50">
        <v>61.630142252979603</v>
      </c>
      <c r="I495" s="76" t="str">
        <f t="shared" si="14"/>
        <v>No</v>
      </c>
      <c r="J495" s="49" t="str">
        <f t="shared" si="15"/>
        <v>No</v>
      </c>
      <c r="K495" s="47">
        <v>0.20321158819462001</v>
      </c>
      <c r="L495" s="50">
        <v>75.544303797468402</v>
      </c>
      <c r="M495" s="47">
        <v>0.17603164750525799</v>
      </c>
      <c r="N495" s="50">
        <v>72.318339100345995</v>
      </c>
    </row>
    <row r="496" spans="1:14" x14ac:dyDescent="0.2">
      <c r="A496" s="57" t="s">
        <v>1279</v>
      </c>
      <c r="B496" s="44" t="s">
        <v>1280</v>
      </c>
      <c r="C496" s="45">
        <v>25</v>
      </c>
      <c r="D496" s="46" t="s">
        <v>342</v>
      </c>
      <c r="E496" s="47">
        <v>0.71536249628111703</v>
      </c>
      <c r="F496" s="48">
        <v>51.7974683544304</v>
      </c>
      <c r="G496" s="47">
        <v>0.68405186434554499</v>
      </c>
      <c r="H496" s="50">
        <v>21.568627450980401</v>
      </c>
      <c r="I496" s="76" t="str">
        <f t="shared" si="14"/>
        <v>No</v>
      </c>
      <c r="J496" s="49" t="str">
        <f t="shared" si="15"/>
        <v>No</v>
      </c>
      <c r="K496" s="47">
        <v>0.19510075484129699</v>
      </c>
      <c r="L496" s="50">
        <v>72</v>
      </c>
      <c r="M496" s="47">
        <v>0.17101741867016401</v>
      </c>
      <c r="N496" s="50">
        <v>69.896193771626301</v>
      </c>
    </row>
    <row r="497" spans="1:14" x14ac:dyDescent="0.2">
      <c r="A497" s="57" t="s">
        <v>1281</v>
      </c>
      <c r="B497" s="44" t="s">
        <v>1282</v>
      </c>
      <c r="C497" s="45">
        <v>25</v>
      </c>
      <c r="D497" s="46" t="s">
        <v>342</v>
      </c>
      <c r="E497" s="47">
        <v>0.750069762216373</v>
      </c>
      <c r="F497" s="48">
        <v>58.9873417721519</v>
      </c>
      <c r="G497" s="47">
        <v>0.72646710980556894</v>
      </c>
      <c r="H497" s="50">
        <v>30.642060745866999</v>
      </c>
      <c r="I497" s="76" t="str">
        <f t="shared" si="14"/>
        <v>No</v>
      </c>
      <c r="J497" s="49" t="str">
        <f t="shared" si="15"/>
        <v>No</v>
      </c>
      <c r="K497" s="47">
        <v>0.23683694784618101</v>
      </c>
      <c r="L497" s="50">
        <v>85.670886075949397</v>
      </c>
      <c r="M497" s="47">
        <v>0.212091675242602</v>
      </c>
      <c r="N497" s="50">
        <v>83.237216455209506</v>
      </c>
    </row>
    <row r="498" spans="1:14" x14ac:dyDescent="0.2">
      <c r="A498" s="57" t="s">
        <v>1283</v>
      </c>
      <c r="B498" s="44" t="s">
        <v>1284</v>
      </c>
      <c r="C498" s="45">
        <v>25</v>
      </c>
      <c r="D498" s="46" t="s">
        <v>342</v>
      </c>
      <c r="E498" s="47">
        <v>0.75912999490264299</v>
      </c>
      <c r="F498" s="48">
        <v>60.354430379746802</v>
      </c>
      <c r="G498" s="47">
        <v>0.72302523021226395</v>
      </c>
      <c r="H498" s="50">
        <v>29.9884659746251</v>
      </c>
      <c r="I498" s="76" t="str">
        <f t="shared" si="14"/>
        <v>No</v>
      </c>
      <c r="J498" s="49" t="str">
        <f t="shared" si="15"/>
        <v>No</v>
      </c>
      <c r="K498" s="47">
        <v>0.16428118483079901</v>
      </c>
      <c r="L498" s="50">
        <v>56.151898734177202</v>
      </c>
      <c r="M498" s="47">
        <v>0.148823565186741</v>
      </c>
      <c r="N498" s="50">
        <v>59.207996924259902</v>
      </c>
    </row>
    <row r="499" spans="1:14" x14ac:dyDescent="0.2">
      <c r="A499" s="57" t="s">
        <v>1285</v>
      </c>
      <c r="B499" s="44" t="s">
        <v>1286</v>
      </c>
      <c r="C499" s="45">
        <v>25</v>
      </c>
      <c r="D499" s="46" t="s">
        <v>342</v>
      </c>
      <c r="E499" s="47">
        <v>0.69940142363991298</v>
      </c>
      <c r="F499" s="48">
        <v>48.2025316455696</v>
      </c>
      <c r="G499" s="47">
        <v>0.65515512131607001</v>
      </c>
      <c r="H499" s="50">
        <v>16.493656286043802</v>
      </c>
      <c r="I499" s="76" t="str">
        <f t="shared" si="14"/>
        <v>No</v>
      </c>
      <c r="J499" s="49" t="str">
        <f t="shared" si="15"/>
        <v>No</v>
      </c>
      <c r="K499" s="47">
        <v>0.22289761855527701</v>
      </c>
      <c r="L499" s="50">
        <v>82.278481012658204</v>
      </c>
      <c r="M499" s="47">
        <v>0.18805751631012599</v>
      </c>
      <c r="N499" s="50">
        <v>76.124567474048405</v>
      </c>
    </row>
    <row r="500" spans="1:14" x14ac:dyDescent="0.2">
      <c r="A500" s="57" t="s">
        <v>1287</v>
      </c>
      <c r="B500" s="44" t="s">
        <v>1288</v>
      </c>
      <c r="C500" s="45">
        <v>25</v>
      </c>
      <c r="D500" s="46" t="s">
        <v>342</v>
      </c>
      <c r="E500" s="47">
        <v>0.80762731907740204</v>
      </c>
      <c r="F500" s="48">
        <v>69.772151898734194</v>
      </c>
      <c r="G500" s="47">
        <v>0.73176486605857105</v>
      </c>
      <c r="H500" s="50">
        <v>31.641676278354499</v>
      </c>
      <c r="I500" s="76" t="str">
        <f t="shared" si="14"/>
        <v>No</v>
      </c>
      <c r="J500" s="49" t="str">
        <f t="shared" si="15"/>
        <v>No</v>
      </c>
      <c r="K500" s="47">
        <v>0.144785990721195</v>
      </c>
      <c r="L500" s="50">
        <v>43.341772151898702</v>
      </c>
      <c r="M500" s="47">
        <v>0.120864877794716</v>
      </c>
      <c r="N500" s="50">
        <v>39.061899269511699</v>
      </c>
    </row>
    <row r="501" spans="1:14" x14ac:dyDescent="0.2">
      <c r="A501" s="57" t="s">
        <v>1289</v>
      </c>
      <c r="B501" s="44" t="s">
        <v>1290</v>
      </c>
      <c r="C501" s="45">
        <v>25</v>
      </c>
      <c r="D501" s="46" t="s">
        <v>342</v>
      </c>
      <c r="E501" s="47">
        <v>0.87625689618637204</v>
      </c>
      <c r="F501" s="48">
        <v>85.367088607594894</v>
      </c>
      <c r="G501" s="47">
        <v>0.83591994986999896</v>
      </c>
      <c r="H501" s="50">
        <v>67.320261437908499</v>
      </c>
      <c r="I501" s="76" t="str">
        <f t="shared" si="14"/>
        <v>No</v>
      </c>
      <c r="J501" s="49" t="str">
        <f t="shared" si="15"/>
        <v>No</v>
      </c>
      <c r="K501" s="47">
        <v>0.14906511493063801</v>
      </c>
      <c r="L501" s="50">
        <v>46.379746835443001</v>
      </c>
      <c r="M501" s="47">
        <v>0.13437784147922599</v>
      </c>
      <c r="N501" s="50">
        <v>49.750096116878098</v>
      </c>
    </row>
    <row r="502" spans="1:14" x14ac:dyDescent="0.2">
      <c r="A502" s="57" t="s">
        <v>1291</v>
      </c>
      <c r="B502" s="44" t="s">
        <v>1292</v>
      </c>
      <c r="C502" s="45">
        <v>25</v>
      </c>
      <c r="D502" s="46" t="s">
        <v>342</v>
      </c>
      <c r="E502" s="47">
        <v>0.87381650407183897</v>
      </c>
      <c r="F502" s="48">
        <v>84.658227848101305</v>
      </c>
      <c r="G502" s="47">
        <v>0.83337941657185899</v>
      </c>
      <c r="H502" s="50">
        <v>66.282199154171494</v>
      </c>
      <c r="I502" s="76" t="str">
        <f t="shared" si="14"/>
        <v>No</v>
      </c>
      <c r="J502" s="49" t="str">
        <f t="shared" si="15"/>
        <v>No</v>
      </c>
      <c r="K502" s="47">
        <v>0.15107604870263999</v>
      </c>
      <c r="L502" s="50">
        <v>47.848101265822798</v>
      </c>
      <c r="M502" s="47">
        <v>0.13343698778999299</v>
      </c>
      <c r="N502" s="50">
        <v>49.250288350634399</v>
      </c>
    </row>
    <row r="503" spans="1:14" x14ac:dyDescent="0.2">
      <c r="A503" s="57" t="s">
        <v>1293</v>
      </c>
      <c r="B503" s="44" t="s">
        <v>1294</v>
      </c>
      <c r="C503" s="45">
        <v>25</v>
      </c>
      <c r="D503" s="46" t="s">
        <v>342</v>
      </c>
      <c r="E503" s="47">
        <v>0.80195689310202301</v>
      </c>
      <c r="F503" s="48">
        <v>68.455696202531598</v>
      </c>
      <c r="G503" s="47">
        <v>0.75878413915767995</v>
      </c>
      <c r="H503" s="50">
        <v>38.139177239523299</v>
      </c>
      <c r="I503" s="76" t="str">
        <f t="shared" si="14"/>
        <v>No</v>
      </c>
      <c r="J503" s="49" t="str">
        <f t="shared" si="15"/>
        <v>No</v>
      </c>
      <c r="K503" s="47">
        <v>0.16428743497223799</v>
      </c>
      <c r="L503" s="50">
        <v>56.2025316455696</v>
      </c>
      <c r="M503" s="47">
        <v>0.15004009291269499</v>
      </c>
      <c r="N503" s="50">
        <v>59.861591695501701</v>
      </c>
    </row>
    <row r="504" spans="1:14" x14ac:dyDescent="0.2">
      <c r="A504" s="57" t="s">
        <v>1295</v>
      </c>
      <c r="B504" s="44" t="s">
        <v>1296</v>
      </c>
      <c r="C504" s="45">
        <v>25</v>
      </c>
      <c r="D504" s="46" t="s">
        <v>342</v>
      </c>
      <c r="E504" s="47">
        <v>0.80094191711486196</v>
      </c>
      <c r="F504" s="48">
        <v>68.303797468354404</v>
      </c>
      <c r="G504" s="47">
        <v>0.75650688846662195</v>
      </c>
      <c r="H504" s="50">
        <v>37.331795463283299</v>
      </c>
      <c r="I504" s="76" t="str">
        <f t="shared" si="14"/>
        <v>No</v>
      </c>
      <c r="J504" s="49" t="str">
        <f t="shared" si="15"/>
        <v>No</v>
      </c>
      <c r="K504" s="47">
        <v>0.231299259246315</v>
      </c>
      <c r="L504" s="50">
        <v>84.455696202531698</v>
      </c>
      <c r="M504" s="47">
        <v>0.20710886509777199</v>
      </c>
      <c r="N504" s="50">
        <v>81.814686658977294</v>
      </c>
    </row>
    <row r="505" spans="1:14" x14ac:dyDescent="0.2">
      <c r="A505" s="57" t="s">
        <v>1297</v>
      </c>
      <c r="B505" s="44" t="s">
        <v>1298</v>
      </c>
      <c r="C505" s="45">
        <v>25</v>
      </c>
      <c r="D505" s="46" t="s">
        <v>342</v>
      </c>
      <c r="E505" s="47">
        <v>0.75781047310442695</v>
      </c>
      <c r="F505" s="48">
        <v>60.151898734177202</v>
      </c>
      <c r="G505" s="47">
        <v>0.72116856741237301</v>
      </c>
      <c r="H505" s="50">
        <v>29.603998462129901</v>
      </c>
      <c r="I505" s="76" t="str">
        <f t="shared" si="14"/>
        <v>No</v>
      </c>
      <c r="J505" s="49" t="str">
        <f t="shared" si="15"/>
        <v>No</v>
      </c>
      <c r="K505" s="47">
        <v>0.16438447921638</v>
      </c>
      <c r="L505" s="50">
        <v>56.354430379746802</v>
      </c>
      <c r="M505" s="47">
        <v>0.148158090505803</v>
      </c>
      <c r="N505" s="50">
        <v>58.669742406766602</v>
      </c>
    </row>
    <row r="506" spans="1:14" x14ac:dyDescent="0.2">
      <c r="A506" s="57" t="s">
        <v>1299</v>
      </c>
      <c r="B506" s="44" t="s">
        <v>1300</v>
      </c>
      <c r="C506" s="45">
        <v>25</v>
      </c>
      <c r="D506" s="46" t="s">
        <v>342</v>
      </c>
      <c r="E506" s="47">
        <v>0.714895190160172</v>
      </c>
      <c r="F506" s="48">
        <v>51.696202531645604</v>
      </c>
      <c r="G506" s="47">
        <v>0.67997138886797004</v>
      </c>
      <c r="H506" s="50">
        <v>21.030372933487101</v>
      </c>
      <c r="I506" s="76" t="str">
        <f t="shared" si="14"/>
        <v>No</v>
      </c>
      <c r="J506" s="49" t="str">
        <f t="shared" si="15"/>
        <v>No</v>
      </c>
      <c r="K506" s="47">
        <v>0.20728020839508701</v>
      </c>
      <c r="L506" s="50">
        <v>77.113924050632903</v>
      </c>
      <c r="M506" s="47">
        <v>0.19041142132521199</v>
      </c>
      <c r="N506" s="50">
        <v>76.855055747789294</v>
      </c>
    </row>
    <row r="507" spans="1:14" x14ac:dyDescent="0.2">
      <c r="A507" s="57" t="s">
        <v>1301</v>
      </c>
      <c r="B507" s="44" t="s">
        <v>1302</v>
      </c>
      <c r="C507" s="45">
        <v>25</v>
      </c>
      <c r="D507" s="46" t="s">
        <v>342</v>
      </c>
      <c r="E507" s="47">
        <v>0.76856864806742897</v>
      </c>
      <c r="F507" s="48">
        <v>61.974683544303801</v>
      </c>
      <c r="G507" s="47">
        <v>0.73755584277262898</v>
      </c>
      <c r="H507" s="50">
        <v>32.948865820838101</v>
      </c>
      <c r="I507" s="76" t="str">
        <f t="shared" si="14"/>
        <v>No</v>
      </c>
      <c r="J507" s="49" t="str">
        <f t="shared" si="15"/>
        <v>No</v>
      </c>
      <c r="K507" s="47">
        <v>0.19053356159867901</v>
      </c>
      <c r="L507" s="50">
        <v>69.873417721519004</v>
      </c>
      <c r="M507" s="47">
        <v>0.17054746932676099</v>
      </c>
      <c r="N507" s="50">
        <v>69.665513264129203</v>
      </c>
    </row>
    <row r="508" spans="1:14" x14ac:dyDescent="0.2">
      <c r="A508" s="57" t="s">
        <v>1303</v>
      </c>
      <c r="B508" s="44" t="s">
        <v>1304</v>
      </c>
      <c r="C508" s="45">
        <v>25</v>
      </c>
      <c r="D508" s="46" t="s">
        <v>342</v>
      </c>
      <c r="E508" s="47">
        <v>0.76271663309279703</v>
      </c>
      <c r="F508" s="48">
        <v>60.658227848101298</v>
      </c>
      <c r="G508" s="47">
        <v>0.74097413291677405</v>
      </c>
      <c r="H508" s="50">
        <v>33.60246059208</v>
      </c>
      <c r="I508" s="76" t="str">
        <f t="shared" si="14"/>
        <v>No</v>
      </c>
      <c r="J508" s="49" t="str">
        <f t="shared" si="15"/>
        <v>No</v>
      </c>
      <c r="K508" s="47">
        <v>0.21329083268790999</v>
      </c>
      <c r="L508" s="50">
        <v>79.443037974683506</v>
      </c>
      <c r="M508" s="47">
        <v>0.18695080426743199</v>
      </c>
      <c r="N508" s="50">
        <v>75.855440215301797</v>
      </c>
    </row>
    <row r="509" spans="1:14" x14ac:dyDescent="0.2">
      <c r="A509" s="57" t="s">
        <v>1305</v>
      </c>
      <c r="B509" s="44" t="s">
        <v>1306</v>
      </c>
      <c r="C509" s="45">
        <v>25</v>
      </c>
      <c r="D509" s="46" t="s">
        <v>342</v>
      </c>
      <c r="E509" s="47">
        <v>0.73893577745175998</v>
      </c>
      <c r="F509" s="48">
        <v>56.911392405063303</v>
      </c>
      <c r="G509" s="47">
        <v>0.707819185909076</v>
      </c>
      <c r="H509" s="50">
        <v>26.797385620915001</v>
      </c>
      <c r="I509" s="76" t="str">
        <f t="shared" si="14"/>
        <v>No</v>
      </c>
      <c r="J509" s="49" t="str">
        <f t="shared" si="15"/>
        <v>No</v>
      </c>
      <c r="K509" s="47">
        <v>0.21329940250687501</v>
      </c>
      <c r="L509" s="50">
        <v>79.493670886075904</v>
      </c>
      <c r="M509" s="47">
        <v>0.184502502987338</v>
      </c>
      <c r="N509" s="50">
        <v>75.163398692810503</v>
      </c>
    </row>
    <row r="510" spans="1:14" x14ac:dyDescent="0.2">
      <c r="A510" s="57" t="s">
        <v>1307</v>
      </c>
      <c r="B510" s="44" t="s">
        <v>1308</v>
      </c>
      <c r="C510" s="45">
        <v>25</v>
      </c>
      <c r="D510" s="46" t="s">
        <v>342</v>
      </c>
      <c r="E510" s="47">
        <v>0.76886161248268203</v>
      </c>
      <c r="F510" s="48">
        <v>62.075949367088597</v>
      </c>
      <c r="G510" s="47">
        <v>0.73653295229913096</v>
      </c>
      <c r="H510" s="50">
        <v>32.602845059592497</v>
      </c>
      <c r="I510" s="76" t="str">
        <f t="shared" si="14"/>
        <v>No</v>
      </c>
      <c r="J510" s="49" t="str">
        <f t="shared" si="15"/>
        <v>No</v>
      </c>
      <c r="K510" s="47">
        <v>0.12752896662185101</v>
      </c>
      <c r="L510" s="50">
        <v>30.835443037974699</v>
      </c>
      <c r="M510" s="47">
        <v>0.11681651930025901</v>
      </c>
      <c r="N510" s="50">
        <v>34.717416378316003</v>
      </c>
    </row>
    <row r="511" spans="1:14" x14ac:dyDescent="0.2">
      <c r="A511" s="57" t="s">
        <v>1309</v>
      </c>
      <c r="B511" s="44" t="s">
        <v>1310</v>
      </c>
      <c r="C511" s="45">
        <v>25</v>
      </c>
      <c r="D511" s="46" t="s">
        <v>342</v>
      </c>
      <c r="E511" s="47">
        <v>0.75135068500923197</v>
      </c>
      <c r="F511" s="48">
        <v>59.291139240506297</v>
      </c>
      <c r="G511" s="47">
        <v>0.691914612906671</v>
      </c>
      <c r="H511" s="50">
        <v>23.529411764705898</v>
      </c>
      <c r="I511" s="76" t="str">
        <f t="shared" si="14"/>
        <v>No</v>
      </c>
      <c r="J511" s="49" t="str">
        <f t="shared" si="15"/>
        <v>No</v>
      </c>
      <c r="K511" s="47">
        <v>0.149466182653783</v>
      </c>
      <c r="L511" s="50">
        <v>46.886075949367097</v>
      </c>
      <c r="M511" s="47">
        <v>0.12908938196955899</v>
      </c>
      <c r="N511" s="50">
        <v>45.905420991926199</v>
      </c>
    </row>
    <row r="512" spans="1:14" x14ac:dyDescent="0.2">
      <c r="A512" s="57" t="s">
        <v>1311</v>
      </c>
      <c r="B512" s="44" t="s">
        <v>1312</v>
      </c>
      <c r="C512" s="45">
        <v>25</v>
      </c>
      <c r="D512" s="46" t="s">
        <v>342</v>
      </c>
      <c r="E512" s="47">
        <v>0.70978031788096596</v>
      </c>
      <c r="F512" s="48">
        <v>50.430379746835399</v>
      </c>
      <c r="G512" s="47">
        <v>0.68129330542480704</v>
      </c>
      <c r="H512" s="50">
        <v>21.2226066897347</v>
      </c>
      <c r="I512" s="76" t="str">
        <f t="shared" si="14"/>
        <v>No</v>
      </c>
      <c r="J512" s="49" t="str">
        <f t="shared" si="15"/>
        <v>No</v>
      </c>
      <c r="K512" s="47">
        <v>0.169477473630054</v>
      </c>
      <c r="L512" s="50">
        <v>59.3924050632911</v>
      </c>
      <c r="M512" s="47">
        <v>0.136544990480197</v>
      </c>
      <c r="N512" s="50">
        <v>51.057285659361803</v>
      </c>
    </row>
    <row r="513" spans="1:14" x14ac:dyDescent="0.2">
      <c r="A513" s="57" t="s">
        <v>1313</v>
      </c>
      <c r="B513" s="44" t="s">
        <v>1314</v>
      </c>
      <c r="C513" s="45">
        <v>25</v>
      </c>
      <c r="D513" s="46" t="s">
        <v>342</v>
      </c>
      <c r="E513" s="47">
        <v>0.82089376022720195</v>
      </c>
      <c r="F513" s="48">
        <v>72.911392405063296</v>
      </c>
      <c r="G513" s="47">
        <v>0.78712400162761798</v>
      </c>
      <c r="H513" s="50">
        <v>47.981545559400203</v>
      </c>
      <c r="I513" s="76" t="str">
        <f t="shared" si="14"/>
        <v>No</v>
      </c>
      <c r="J513" s="49" t="str">
        <f t="shared" si="15"/>
        <v>No</v>
      </c>
      <c r="K513" s="47">
        <v>0.19420197632674799</v>
      </c>
      <c r="L513" s="50">
        <v>71.544303797468402</v>
      </c>
      <c r="M513" s="47">
        <v>0.141620440247199</v>
      </c>
      <c r="N513" s="50">
        <v>54.7481737793156</v>
      </c>
    </row>
    <row r="514" spans="1:14" x14ac:dyDescent="0.2">
      <c r="A514" s="57" t="s">
        <v>1315</v>
      </c>
      <c r="B514" s="44" t="s">
        <v>1316</v>
      </c>
      <c r="C514" s="45">
        <v>25</v>
      </c>
      <c r="D514" s="46" t="s">
        <v>342</v>
      </c>
      <c r="E514" s="47">
        <v>0.85667753450343997</v>
      </c>
      <c r="F514" s="48">
        <v>80.708860759493703</v>
      </c>
      <c r="G514" s="47">
        <v>0.82897370417094096</v>
      </c>
      <c r="H514" s="50">
        <v>64.359861591695505</v>
      </c>
      <c r="I514" s="76" t="str">
        <f t="shared" si="14"/>
        <v>No</v>
      </c>
      <c r="J514" s="49" t="str">
        <f t="shared" si="15"/>
        <v>No</v>
      </c>
      <c r="K514" s="47">
        <v>0.123435602151121</v>
      </c>
      <c r="L514" s="50">
        <v>27.3924050632911</v>
      </c>
      <c r="M514" s="47">
        <v>0.10485350142526501</v>
      </c>
      <c r="N514" s="50">
        <v>21.4917339484814</v>
      </c>
    </row>
    <row r="515" spans="1:14" x14ac:dyDescent="0.2">
      <c r="A515" s="57" t="s">
        <v>1317</v>
      </c>
      <c r="B515" s="44" t="s">
        <v>1318</v>
      </c>
      <c r="C515" s="45">
        <v>44</v>
      </c>
      <c r="D515" s="46" t="s">
        <v>342</v>
      </c>
      <c r="E515" s="47">
        <v>0.60461881790317995</v>
      </c>
      <c r="F515" s="48">
        <v>25.620253164556999</v>
      </c>
      <c r="G515" s="47">
        <v>0.452227963229831</v>
      </c>
      <c r="H515" s="50">
        <v>2.6565464895635702</v>
      </c>
      <c r="I515" s="76" t="str">
        <f t="shared" si="14"/>
        <v>No</v>
      </c>
      <c r="J515" s="49" t="str">
        <f t="shared" si="15"/>
        <v>No</v>
      </c>
      <c r="K515" s="47">
        <v>0.26622713592533798</v>
      </c>
      <c r="L515" s="50">
        <v>90.7848101265823</v>
      </c>
      <c r="M515" s="47">
        <v>0.39472639500724599</v>
      </c>
      <c r="N515" s="50">
        <v>92.789373814041696</v>
      </c>
    </row>
    <row r="516" spans="1:14" x14ac:dyDescent="0.2">
      <c r="A516" s="57" t="s">
        <v>1319</v>
      </c>
      <c r="B516" s="44" t="s">
        <v>1320</v>
      </c>
      <c r="C516" s="45">
        <v>44</v>
      </c>
      <c r="D516" s="46" t="s">
        <v>342</v>
      </c>
      <c r="E516" s="47">
        <v>0.80586939511315903</v>
      </c>
      <c r="F516" s="48">
        <v>69.468354430379705</v>
      </c>
      <c r="G516" s="47">
        <v>0.70184592052964101</v>
      </c>
      <c r="H516" s="50">
        <v>23.1499051233397</v>
      </c>
      <c r="I516" s="76" t="str">
        <f t="shared" si="14"/>
        <v>No</v>
      </c>
      <c r="J516" s="49" t="str">
        <f t="shared" si="15"/>
        <v>No</v>
      </c>
      <c r="K516" s="47">
        <v>0.12262852218471899</v>
      </c>
      <c r="L516" s="50">
        <v>26.329113924050599</v>
      </c>
      <c r="M516" s="47">
        <v>0.16255788754074099</v>
      </c>
      <c r="N516" s="50">
        <v>24.8576850094877</v>
      </c>
    </row>
    <row r="517" spans="1:14" x14ac:dyDescent="0.2">
      <c r="A517" s="57" t="s">
        <v>1321</v>
      </c>
      <c r="B517" s="44" t="s">
        <v>1322</v>
      </c>
      <c r="C517" s="45">
        <v>25</v>
      </c>
      <c r="D517" s="46" t="s">
        <v>342</v>
      </c>
      <c r="E517" s="47">
        <v>0.63086435134896202</v>
      </c>
      <c r="F517" s="48">
        <v>31.544303797468402</v>
      </c>
      <c r="G517" s="47">
        <v>0.74069857750013501</v>
      </c>
      <c r="H517" s="50">
        <v>33.448673587081899</v>
      </c>
      <c r="I517" s="76" t="str">
        <f t="shared" si="14"/>
        <v>No</v>
      </c>
      <c r="J517" s="49" t="str">
        <f t="shared" si="15"/>
        <v>No</v>
      </c>
      <c r="K517" s="47">
        <v>0.18026949597758199</v>
      </c>
      <c r="L517" s="50">
        <v>65.2151898734177</v>
      </c>
      <c r="M517" s="47">
        <v>0.156639518173214</v>
      </c>
      <c r="N517" s="50">
        <v>63.783160322952703</v>
      </c>
    </row>
    <row r="518" spans="1:14" x14ac:dyDescent="0.2">
      <c r="A518" s="57" t="s">
        <v>1323</v>
      </c>
      <c r="B518" s="44" t="s">
        <v>1324</v>
      </c>
      <c r="C518" s="45">
        <v>44</v>
      </c>
      <c r="D518" s="46" t="s">
        <v>342</v>
      </c>
      <c r="E518" s="47">
        <v>0.87260749988710795</v>
      </c>
      <c r="F518" s="48">
        <v>84.455696202531698</v>
      </c>
      <c r="G518" s="47">
        <v>0.80114777772255896</v>
      </c>
      <c r="H518" s="50">
        <v>40.037950664136602</v>
      </c>
      <c r="I518" s="76" t="str">
        <f t="shared" si="14"/>
        <v>No</v>
      </c>
      <c r="J518" s="49" t="str">
        <f t="shared" si="15"/>
        <v>No</v>
      </c>
      <c r="K518" s="47">
        <v>8.4124775959571393E-2</v>
      </c>
      <c r="L518" s="50">
        <v>1.41772151898734</v>
      </c>
      <c r="M518" s="47">
        <v>0.111835531884639</v>
      </c>
      <c r="N518" s="50">
        <v>2.0872865275142298</v>
      </c>
    </row>
    <row r="519" spans="1:14" x14ac:dyDescent="0.2">
      <c r="A519" s="57" t="s">
        <v>1325</v>
      </c>
      <c r="B519" s="44" t="s">
        <v>1326</v>
      </c>
      <c r="C519" s="45">
        <v>44</v>
      </c>
      <c r="D519" s="46" t="s">
        <v>342</v>
      </c>
      <c r="E519" s="47">
        <v>0.84760682449702196</v>
      </c>
      <c r="F519" s="48">
        <v>78.835443037974699</v>
      </c>
      <c r="G519" s="47">
        <v>0.77827687394101697</v>
      </c>
      <c r="H519" s="50">
        <v>35.673624288425003</v>
      </c>
      <c r="I519" s="76" t="str">
        <f t="shared" ref="I519:I582" si="16">IF(AND(F519&gt;=90,H519&gt;=90),"Yes","No")</f>
        <v>No</v>
      </c>
      <c r="J519" s="49" t="str">
        <f t="shared" ref="J519:J582" si="17">IF(AND(F519&gt;=75,H519&gt;=75),"Yes","No")</f>
        <v>No</v>
      </c>
      <c r="K519" s="47">
        <v>9.9393613526892702E-2</v>
      </c>
      <c r="L519" s="50">
        <v>9.0126582278480996</v>
      </c>
      <c r="M519" s="47">
        <v>0.13858193315352799</v>
      </c>
      <c r="N519" s="50">
        <v>11.764705882352899</v>
      </c>
    </row>
    <row r="520" spans="1:14" x14ac:dyDescent="0.2">
      <c r="A520" s="57" t="s">
        <v>1327</v>
      </c>
      <c r="B520" s="44" t="s">
        <v>1328</v>
      </c>
      <c r="C520" s="45">
        <v>44</v>
      </c>
      <c r="D520" s="46" t="s">
        <v>342</v>
      </c>
      <c r="E520" s="47">
        <v>0.79610318696134696</v>
      </c>
      <c r="F520" s="48">
        <v>67.443037974683506</v>
      </c>
      <c r="G520" s="47">
        <v>0.73502163291713896</v>
      </c>
      <c r="H520" s="50">
        <v>27.893738140417501</v>
      </c>
      <c r="I520" s="76" t="str">
        <f t="shared" si="16"/>
        <v>No</v>
      </c>
      <c r="J520" s="49" t="str">
        <f t="shared" si="17"/>
        <v>No</v>
      </c>
      <c r="K520" s="47">
        <v>9.7617045474743994E-2</v>
      </c>
      <c r="L520" s="50">
        <v>8</v>
      </c>
      <c r="M520" s="47">
        <v>0.12986188829161699</v>
      </c>
      <c r="N520" s="50">
        <v>7.5901328273244797</v>
      </c>
    </row>
    <row r="521" spans="1:14" x14ac:dyDescent="0.2">
      <c r="A521" s="57" t="s">
        <v>1329</v>
      </c>
      <c r="B521" s="44" t="s">
        <v>1330</v>
      </c>
      <c r="C521" s="45">
        <v>44</v>
      </c>
      <c r="D521" s="46" t="s">
        <v>342</v>
      </c>
      <c r="E521" s="47">
        <v>0.642048643121648</v>
      </c>
      <c r="F521" s="48">
        <v>35.088607594936697</v>
      </c>
      <c r="G521" s="47">
        <v>0.58273413401200302</v>
      </c>
      <c r="H521" s="50">
        <v>8.5388994307400399</v>
      </c>
      <c r="I521" s="76" t="str">
        <f t="shared" si="16"/>
        <v>No</v>
      </c>
      <c r="J521" s="49" t="str">
        <f t="shared" si="17"/>
        <v>No</v>
      </c>
      <c r="K521" s="47">
        <v>9.5900459829063797E-2</v>
      </c>
      <c r="L521" s="50">
        <v>6.5822784810126604</v>
      </c>
      <c r="M521" s="47">
        <v>0.13079036366663799</v>
      </c>
      <c r="N521" s="50">
        <v>7.9696394686907004</v>
      </c>
    </row>
    <row r="522" spans="1:14" x14ac:dyDescent="0.2">
      <c r="A522" s="57" t="s">
        <v>1331</v>
      </c>
      <c r="B522" s="44" t="s">
        <v>1332</v>
      </c>
      <c r="C522" s="45">
        <v>44</v>
      </c>
      <c r="D522" s="46" t="s">
        <v>342</v>
      </c>
      <c r="E522" s="47">
        <v>0.86252528186244304</v>
      </c>
      <c r="F522" s="48">
        <v>82.227848101265806</v>
      </c>
      <c r="G522" s="47">
        <v>0.81236653562299599</v>
      </c>
      <c r="H522" s="50">
        <v>43.8330170777989</v>
      </c>
      <c r="I522" s="76" t="str">
        <f t="shared" si="16"/>
        <v>No</v>
      </c>
      <c r="J522" s="49" t="str">
        <f t="shared" si="17"/>
        <v>No</v>
      </c>
      <c r="K522" s="47">
        <v>0.143293999475548</v>
      </c>
      <c r="L522" s="50">
        <v>41.873417721518997</v>
      </c>
      <c r="M522" s="47">
        <v>0.17691706143724401</v>
      </c>
      <c r="N522" s="50">
        <v>32.447817836812099</v>
      </c>
    </row>
    <row r="523" spans="1:14" x14ac:dyDescent="0.2">
      <c r="A523" s="57" t="s">
        <v>1333</v>
      </c>
      <c r="B523" s="44" t="s">
        <v>1334</v>
      </c>
      <c r="C523" s="45">
        <v>44</v>
      </c>
      <c r="D523" s="46" t="s">
        <v>342</v>
      </c>
      <c r="E523" s="47">
        <v>0.85979698920214498</v>
      </c>
      <c r="F523" s="48">
        <v>81.620253164556999</v>
      </c>
      <c r="G523" s="47">
        <v>0.80753243473847403</v>
      </c>
      <c r="H523" s="50">
        <v>41.3662239089184</v>
      </c>
      <c r="I523" s="76" t="str">
        <f t="shared" si="16"/>
        <v>No</v>
      </c>
      <c r="J523" s="49" t="str">
        <f t="shared" si="17"/>
        <v>No</v>
      </c>
      <c r="K523" s="47">
        <v>0.16289707164551201</v>
      </c>
      <c r="L523" s="50">
        <v>55.341772151898702</v>
      </c>
      <c r="M523" s="47">
        <v>0.21118644203354001</v>
      </c>
      <c r="N523" s="50">
        <v>46.2998102466793</v>
      </c>
    </row>
    <row r="524" spans="1:14" x14ac:dyDescent="0.2">
      <c r="A524" s="57" t="s">
        <v>1335</v>
      </c>
      <c r="B524" s="44" t="s">
        <v>1335</v>
      </c>
      <c r="C524" s="45">
        <v>44</v>
      </c>
      <c r="D524" s="46" t="s">
        <v>342</v>
      </c>
      <c r="E524" s="47">
        <v>0.85005987933652505</v>
      </c>
      <c r="F524" s="48">
        <v>79.392405063291093</v>
      </c>
      <c r="G524" s="47">
        <v>0.80909893087970397</v>
      </c>
      <c r="H524" s="50">
        <v>41.935483870967701</v>
      </c>
      <c r="I524" s="76" t="str">
        <f t="shared" si="16"/>
        <v>No</v>
      </c>
      <c r="J524" s="49" t="str">
        <f t="shared" si="17"/>
        <v>No</v>
      </c>
      <c r="K524" s="47">
        <v>0.138448279592916</v>
      </c>
      <c r="L524" s="50">
        <v>38.430379746835399</v>
      </c>
      <c r="M524" s="47">
        <v>0.19881530449433901</v>
      </c>
      <c r="N524" s="50">
        <v>41.555977229601503</v>
      </c>
    </row>
    <row r="525" spans="1:14" x14ac:dyDescent="0.2">
      <c r="A525" s="57" t="s">
        <v>1336</v>
      </c>
      <c r="B525" s="44" t="s">
        <v>1337</v>
      </c>
      <c r="C525" s="45">
        <v>44</v>
      </c>
      <c r="D525" s="46" t="s">
        <v>342</v>
      </c>
      <c r="E525" s="47">
        <v>0.67951615582187797</v>
      </c>
      <c r="F525" s="48">
        <v>43.645569620253198</v>
      </c>
      <c r="G525" s="47">
        <v>0.63317049691651595</v>
      </c>
      <c r="H525" s="50">
        <v>12.523719165085399</v>
      </c>
      <c r="I525" s="76" t="str">
        <f t="shared" si="16"/>
        <v>No</v>
      </c>
      <c r="J525" s="49" t="str">
        <f t="shared" si="17"/>
        <v>No</v>
      </c>
      <c r="K525" s="47">
        <v>0.109145926541541</v>
      </c>
      <c r="L525" s="50">
        <v>16.253164556961998</v>
      </c>
      <c r="M525" s="47">
        <v>0.146943963693562</v>
      </c>
      <c r="N525" s="50">
        <v>16.888045540796998</v>
      </c>
    </row>
    <row r="526" spans="1:14" x14ac:dyDescent="0.2">
      <c r="A526" s="57" t="s">
        <v>1338</v>
      </c>
      <c r="B526" s="44" t="s">
        <v>1338</v>
      </c>
      <c r="C526" s="45">
        <v>44</v>
      </c>
      <c r="D526" s="46" t="s">
        <v>342</v>
      </c>
      <c r="E526" s="47">
        <v>0.66922198671291999</v>
      </c>
      <c r="F526" s="48">
        <v>40.8101265822785</v>
      </c>
      <c r="G526" s="47">
        <v>0.64343783037645297</v>
      </c>
      <c r="H526" s="50">
        <v>14.0417457305503</v>
      </c>
      <c r="I526" s="76" t="str">
        <f t="shared" si="16"/>
        <v>No</v>
      </c>
      <c r="J526" s="49" t="str">
        <f t="shared" si="17"/>
        <v>No</v>
      </c>
      <c r="K526" s="47">
        <v>0.12471706701890101</v>
      </c>
      <c r="L526" s="50">
        <v>28.050632911392398</v>
      </c>
      <c r="M526" s="47">
        <v>0.15610143426310499</v>
      </c>
      <c r="N526" s="50">
        <v>22.011385199241001</v>
      </c>
    </row>
    <row r="527" spans="1:14" x14ac:dyDescent="0.2">
      <c r="A527" s="57" t="s">
        <v>1339</v>
      </c>
      <c r="B527" s="44" t="s">
        <v>1340</v>
      </c>
      <c r="C527" s="45">
        <v>25</v>
      </c>
      <c r="D527" s="46" t="s">
        <v>342</v>
      </c>
      <c r="E527" s="47">
        <v>0.56276401192078596</v>
      </c>
      <c r="F527" s="48">
        <v>16.962025316455701</v>
      </c>
      <c r="G527" s="47">
        <v>0.67224045678406996</v>
      </c>
      <c r="H527" s="50">
        <v>19.800076893502499</v>
      </c>
      <c r="I527" s="76" t="str">
        <f t="shared" si="16"/>
        <v>No</v>
      </c>
      <c r="J527" s="49" t="str">
        <f t="shared" si="17"/>
        <v>No</v>
      </c>
      <c r="K527" s="47">
        <v>9.0942414404236699E-2</v>
      </c>
      <c r="L527" s="50">
        <v>4.2025316455696196</v>
      </c>
      <c r="M527" s="47">
        <v>9.4595795050288298E-2</v>
      </c>
      <c r="N527" s="50">
        <v>10.6113033448674</v>
      </c>
    </row>
    <row r="528" spans="1:14" x14ac:dyDescent="0.2">
      <c r="A528" s="57" t="s">
        <v>1341</v>
      </c>
      <c r="B528" s="44" t="s">
        <v>1342</v>
      </c>
      <c r="C528" s="45">
        <v>25</v>
      </c>
      <c r="D528" s="46" t="s">
        <v>342</v>
      </c>
      <c r="E528" s="47">
        <v>0.67340405473648002</v>
      </c>
      <c r="F528" s="48">
        <v>41.974683544303801</v>
      </c>
      <c r="G528" s="47">
        <v>0.81490627672966798</v>
      </c>
      <c r="H528" s="50">
        <v>58.9004229142637</v>
      </c>
      <c r="I528" s="76" t="str">
        <f t="shared" si="16"/>
        <v>No</v>
      </c>
      <c r="J528" s="49" t="str">
        <f t="shared" si="17"/>
        <v>No</v>
      </c>
      <c r="K528" s="47">
        <v>2.97644987920615E-2</v>
      </c>
      <c r="L528" s="50">
        <v>0.455696202531646</v>
      </c>
      <c r="M528" s="47">
        <v>5.8075980301464998E-2</v>
      </c>
      <c r="N528" s="50">
        <v>0.84582852748942705</v>
      </c>
    </row>
    <row r="529" spans="1:14" x14ac:dyDescent="0.2">
      <c r="A529" s="57" t="s">
        <v>1343</v>
      </c>
      <c r="B529" s="44" t="s">
        <v>1344</v>
      </c>
      <c r="C529" s="45">
        <v>25</v>
      </c>
      <c r="D529" s="46" t="s">
        <v>342</v>
      </c>
      <c r="E529" s="47">
        <v>0.61195705665683597</v>
      </c>
      <c r="F529" s="48">
        <v>27.139240506329099</v>
      </c>
      <c r="G529" s="47">
        <v>0.744061337298492</v>
      </c>
      <c r="H529" s="50">
        <v>34.717416378316003</v>
      </c>
      <c r="I529" s="76" t="str">
        <f t="shared" si="16"/>
        <v>No</v>
      </c>
      <c r="J529" s="49" t="str">
        <f t="shared" si="17"/>
        <v>No</v>
      </c>
      <c r="K529" s="47">
        <v>2.6199379179925101E-2</v>
      </c>
      <c r="L529" s="50">
        <v>0.354430379746835</v>
      </c>
      <c r="M529" s="47">
        <v>5.5894656529296302E-2</v>
      </c>
      <c r="N529" s="50">
        <v>0.65359477124182996</v>
      </c>
    </row>
    <row r="530" spans="1:14" x14ac:dyDescent="0.2">
      <c r="A530" s="57" t="s">
        <v>1345</v>
      </c>
      <c r="B530" s="44" t="s">
        <v>1346</v>
      </c>
      <c r="C530" s="45">
        <v>44</v>
      </c>
      <c r="D530" s="46" t="s">
        <v>342</v>
      </c>
      <c r="E530" s="47">
        <v>0.80250113000815904</v>
      </c>
      <c r="F530" s="48">
        <v>68.607594936708907</v>
      </c>
      <c r="G530" s="47">
        <v>0.71641765760383502</v>
      </c>
      <c r="H530" s="50">
        <v>25.237191650853902</v>
      </c>
      <c r="I530" s="76" t="str">
        <f t="shared" si="16"/>
        <v>No</v>
      </c>
      <c r="J530" s="49" t="str">
        <f t="shared" si="17"/>
        <v>No</v>
      </c>
      <c r="K530" s="47">
        <v>0.13404346288066599</v>
      </c>
      <c r="L530" s="50">
        <v>35.3924050632911</v>
      </c>
      <c r="M530" s="47">
        <v>0.18213420045112599</v>
      </c>
      <c r="N530" s="50">
        <v>34.914611005692599</v>
      </c>
    </row>
    <row r="531" spans="1:14" x14ac:dyDescent="0.2">
      <c r="A531" s="57" t="s">
        <v>1347</v>
      </c>
      <c r="B531" s="44" t="s">
        <v>1348</v>
      </c>
      <c r="C531" s="45">
        <v>44</v>
      </c>
      <c r="D531" s="46" t="s">
        <v>342</v>
      </c>
      <c r="E531" s="47">
        <v>0.83714351125888398</v>
      </c>
      <c r="F531" s="48">
        <v>76.151898734177195</v>
      </c>
      <c r="G531" s="47">
        <v>0.76853966723956701</v>
      </c>
      <c r="H531" s="50">
        <v>33.206831119544603</v>
      </c>
      <c r="I531" s="76" t="str">
        <f t="shared" si="16"/>
        <v>No</v>
      </c>
      <c r="J531" s="49" t="str">
        <f t="shared" si="17"/>
        <v>No</v>
      </c>
      <c r="K531" s="47">
        <v>0.14950684616286</v>
      </c>
      <c r="L531" s="50">
        <v>46.9873417721519</v>
      </c>
      <c r="M531" s="47">
        <v>0.192783658536435</v>
      </c>
      <c r="N531" s="50">
        <v>39.848197343453499</v>
      </c>
    </row>
    <row r="532" spans="1:14" x14ac:dyDescent="0.2">
      <c r="A532" s="57" t="s">
        <v>1349</v>
      </c>
      <c r="B532" s="44" t="s">
        <v>1350</v>
      </c>
      <c r="C532" s="45">
        <v>44</v>
      </c>
      <c r="D532" s="46" t="s">
        <v>342</v>
      </c>
      <c r="E532" s="47">
        <v>0.82062811761126797</v>
      </c>
      <c r="F532" s="48">
        <v>72.860759493670898</v>
      </c>
      <c r="G532" s="47">
        <v>0.73253313752962901</v>
      </c>
      <c r="H532" s="50">
        <v>27.514231499051199</v>
      </c>
      <c r="I532" s="76" t="str">
        <f t="shared" si="16"/>
        <v>No</v>
      </c>
      <c r="J532" s="49" t="str">
        <f t="shared" si="17"/>
        <v>No</v>
      </c>
      <c r="K532" s="47">
        <v>0.13015702600267301</v>
      </c>
      <c r="L532" s="50">
        <v>33.0126582278481</v>
      </c>
      <c r="M532" s="47">
        <v>0.19989802745529101</v>
      </c>
      <c r="N532" s="50">
        <v>42.504743833017102</v>
      </c>
    </row>
    <row r="533" spans="1:14" x14ac:dyDescent="0.2">
      <c r="A533" s="57" t="s">
        <v>383</v>
      </c>
      <c r="B533" s="44" t="s">
        <v>1351</v>
      </c>
      <c r="C533" s="45">
        <v>44</v>
      </c>
      <c r="D533" s="46" t="s">
        <v>342</v>
      </c>
      <c r="E533" s="47">
        <v>0.748609253177977</v>
      </c>
      <c r="F533" s="48">
        <v>58.5822784810127</v>
      </c>
      <c r="G533" s="47">
        <v>0.62461262420661401</v>
      </c>
      <c r="H533" s="50">
        <v>11.385199240986701</v>
      </c>
      <c r="I533" s="76" t="str">
        <f t="shared" si="16"/>
        <v>No</v>
      </c>
      <c r="J533" s="49" t="str">
        <f t="shared" si="17"/>
        <v>No</v>
      </c>
      <c r="K533" s="47">
        <v>0.14380496036305901</v>
      </c>
      <c r="L533" s="50">
        <v>42.329113924050603</v>
      </c>
      <c r="M533" s="47">
        <v>0.19997032948087901</v>
      </c>
      <c r="N533" s="50">
        <v>42.694497153700198</v>
      </c>
    </row>
    <row r="534" spans="1:14" x14ac:dyDescent="0.2">
      <c r="A534" s="57" t="s">
        <v>1352</v>
      </c>
      <c r="B534" s="44" t="s">
        <v>1353</v>
      </c>
      <c r="C534" s="45">
        <v>44</v>
      </c>
      <c r="D534" s="46" t="s">
        <v>342</v>
      </c>
      <c r="E534" s="47">
        <v>0.90402344452124295</v>
      </c>
      <c r="F534" s="48">
        <v>92.303797468354404</v>
      </c>
      <c r="G534" s="47">
        <v>0.86123336293828201</v>
      </c>
      <c r="H534" s="50">
        <v>65.275142314990504</v>
      </c>
      <c r="I534" s="76" t="str">
        <f t="shared" si="16"/>
        <v>No</v>
      </c>
      <c r="J534" s="49" t="str">
        <f t="shared" si="17"/>
        <v>No</v>
      </c>
      <c r="K534" s="47">
        <v>0.14758520524295199</v>
      </c>
      <c r="L534" s="50">
        <v>45.113924050632903</v>
      </c>
      <c r="M534" s="47">
        <v>0.18399792282976801</v>
      </c>
      <c r="N534" s="50">
        <v>35.863377609108198</v>
      </c>
    </row>
    <row r="535" spans="1:14" x14ac:dyDescent="0.2">
      <c r="A535" s="57" t="s">
        <v>1354</v>
      </c>
      <c r="B535" s="44" t="s">
        <v>1355</v>
      </c>
      <c r="C535" s="45">
        <v>25</v>
      </c>
      <c r="D535" s="46" t="s">
        <v>342</v>
      </c>
      <c r="E535" s="47">
        <v>0.74517313227222004</v>
      </c>
      <c r="F535" s="48">
        <v>57.721518987341803</v>
      </c>
      <c r="G535" s="47">
        <v>0.75510867374763502</v>
      </c>
      <c r="H535" s="50">
        <v>36.9473279507882</v>
      </c>
      <c r="I535" s="76" t="str">
        <f t="shared" si="16"/>
        <v>No</v>
      </c>
      <c r="J535" s="49" t="str">
        <f t="shared" si="17"/>
        <v>No</v>
      </c>
      <c r="K535" s="47">
        <v>0.15851534723841901</v>
      </c>
      <c r="L535" s="50">
        <v>52.455696202531598</v>
      </c>
      <c r="M535" s="47">
        <v>0.14081033799893999</v>
      </c>
      <c r="N535" s="50">
        <v>54.286812764321397</v>
      </c>
    </row>
    <row r="536" spans="1:14" x14ac:dyDescent="0.2">
      <c r="A536" s="57" t="s">
        <v>1356</v>
      </c>
      <c r="B536" s="44" t="s">
        <v>1357</v>
      </c>
      <c r="C536" s="45">
        <v>44</v>
      </c>
      <c r="D536" s="46" t="s">
        <v>342</v>
      </c>
      <c r="E536" s="47">
        <v>0.91070778834843502</v>
      </c>
      <c r="F536" s="48">
        <v>94.126582278480996</v>
      </c>
      <c r="G536" s="47">
        <v>0.86918546697445298</v>
      </c>
      <c r="H536" s="50">
        <v>70.3984819734345</v>
      </c>
      <c r="I536" s="76" t="str">
        <f t="shared" si="16"/>
        <v>No</v>
      </c>
      <c r="J536" s="49" t="str">
        <f t="shared" si="17"/>
        <v>No</v>
      </c>
      <c r="K536" s="47">
        <v>0.17016517222337599</v>
      </c>
      <c r="L536" s="50">
        <v>59.696202531645604</v>
      </c>
      <c r="M536" s="47">
        <v>0.300283517486232</v>
      </c>
      <c r="N536" s="50">
        <v>80.645161290322605</v>
      </c>
    </row>
    <row r="537" spans="1:14" x14ac:dyDescent="0.2">
      <c r="A537" s="147" t="s">
        <v>1358</v>
      </c>
      <c r="B537" s="44" t="s">
        <v>1359</v>
      </c>
      <c r="C537" s="45">
        <v>44</v>
      </c>
      <c r="D537" s="46" t="s">
        <v>342</v>
      </c>
      <c r="E537" s="47">
        <v>0.92385287955197803</v>
      </c>
      <c r="F537" s="48">
        <v>96.607594936708907</v>
      </c>
      <c r="G537" s="47">
        <v>0.88794143033197104</v>
      </c>
      <c r="H537" s="50">
        <v>82.352941176470594</v>
      </c>
      <c r="I537" s="76" t="str">
        <f t="shared" si="16"/>
        <v>No</v>
      </c>
      <c r="J537" s="49" t="str">
        <f t="shared" si="17"/>
        <v>Yes</v>
      </c>
      <c r="K537" s="47">
        <v>0.18475477441906499</v>
      </c>
      <c r="L537" s="50">
        <v>67.443037974683506</v>
      </c>
      <c r="M537" s="47">
        <v>0.21309855040855599</v>
      </c>
      <c r="N537" s="50">
        <v>46.679316888045499</v>
      </c>
    </row>
    <row r="538" spans="1:14" x14ac:dyDescent="0.2">
      <c r="A538" s="147" t="s">
        <v>1360</v>
      </c>
      <c r="B538" s="44" t="s">
        <v>1361</v>
      </c>
      <c r="C538" s="45">
        <v>44</v>
      </c>
      <c r="D538" s="46" t="s">
        <v>342</v>
      </c>
      <c r="E538" s="47">
        <v>0.928344644675277</v>
      </c>
      <c r="F538" s="48">
        <v>97.113924050632903</v>
      </c>
      <c r="G538" s="47">
        <v>0.89658194921720802</v>
      </c>
      <c r="H538" s="50">
        <v>87.476280834914604</v>
      </c>
      <c r="I538" s="76" t="str">
        <f t="shared" si="16"/>
        <v>No</v>
      </c>
      <c r="J538" s="49" t="str">
        <f t="shared" si="17"/>
        <v>Yes</v>
      </c>
      <c r="K538" s="47">
        <v>0.15890480968600601</v>
      </c>
      <c r="L538" s="50">
        <v>52.759493670886101</v>
      </c>
      <c r="M538" s="47">
        <v>0.18698530165459701</v>
      </c>
      <c r="N538" s="50">
        <v>37.760910815939297</v>
      </c>
    </row>
    <row r="539" spans="1:14" x14ac:dyDescent="0.2">
      <c r="A539" s="148" t="s">
        <v>1362</v>
      </c>
      <c r="B539" s="44" t="s">
        <v>1363</v>
      </c>
      <c r="C539" s="45">
        <v>44</v>
      </c>
      <c r="D539" s="46" t="s">
        <v>342</v>
      </c>
      <c r="E539" s="47">
        <v>0.94734142151316703</v>
      </c>
      <c r="F539" s="48">
        <v>99.1898734177215</v>
      </c>
      <c r="G539" s="47">
        <v>0.91145070971077602</v>
      </c>
      <c r="H539" s="50">
        <v>94.117647058823493</v>
      </c>
      <c r="I539" s="76" t="str">
        <f t="shared" si="16"/>
        <v>Yes</v>
      </c>
      <c r="J539" s="49" t="str">
        <f t="shared" si="17"/>
        <v>Yes</v>
      </c>
      <c r="K539" s="47">
        <v>0.282014206009845</v>
      </c>
      <c r="L539" s="50">
        <v>92.708860759493703</v>
      </c>
      <c r="M539" s="47">
        <v>0.33822494997129599</v>
      </c>
      <c r="N539" s="50">
        <v>87.476280834914604</v>
      </c>
    </row>
    <row r="540" spans="1:14" x14ac:dyDescent="0.2">
      <c r="A540" s="147" t="s">
        <v>1364</v>
      </c>
      <c r="B540" s="44" t="s">
        <v>1365</v>
      </c>
      <c r="C540" s="45">
        <v>44</v>
      </c>
      <c r="D540" s="46" t="s">
        <v>342</v>
      </c>
      <c r="E540" s="47">
        <v>0.91921994831884601</v>
      </c>
      <c r="F540" s="48">
        <v>95.848101265822805</v>
      </c>
      <c r="G540" s="47">
        <v>0.88503697513569202</v>
      </c>
      <c r="H540" s="50">
        <v>80.265654648956399</v>
      </c>
      <c r="I540" s="76" t="str">
        <f t="shared" si="16"/>
        <v>No</v>
      </c>
      <c r="J540" s="49" t="str">
        <f t="shared" si="17"/>
        <v>Yes</v>
      </c>
      <c r="K540" s="47">
        <v>0.126046449642439</v>
      </c>
      <c r="L540" s="50">
        <v>29.670886075949401</v>
      </c>
      <c r="M540" s="47">
        <v>0.16463677404379401</v>
      </c>
      <c r="N540" s="50">
        <v>25.996204933586299</v>
      </c>
    </row>
    <row r="541" spans="1:14" x14ac:dyDescent="0.2">
      <c r="A541" s="57" t="s">
        <v>1366</v>
      </c>
      <c r="B541" s="44" t="s">
        <v>1367</v>
      </c>
      <c r="C541" s="45">
        <v>44</v>
      </c>
      <c r="D541" s="46" t="s">
        <v>342</v>
      </c>
      <c r="E541" s="47">
        <v>0.82761633402328805</v>
      </c>
      <c r="F541" s="48">
        <v>73.721518987341796</v>
      </c>
      <c r="G541" s="47">
        <v>0.77111058578821701</v>
      </c>
      <c r="H541" s="50">
        <v>33.965844402277</v>
      </c>
      <c r="I541" s="76" t="str">
        <f t="shared" si="16"/>
        <v>No</v>
      </c>
      <c r="J541" s="49" t="str">
        <f t="shared" si="17"/>
        <v>No</v>
      </c>
      <c r="K541" s="47">
        <v>0.173173338562403</v>
      </c>
      <c r="L541" s="50">
        <v>61.468354430379698</v>
      </c>
      <c r="M541" s="47">
        <v>0.21080383085775301</v>
      </c>
      <c r="N541" s="50">
        <v>46.110056925996197</v>
      </c>
    </row>
    <row r="542" spans="1:14" x14ac:dyDescent="0.2">
      <c r="A542" s="57" t="s">
        <v>1368</v>
      </c>
      <c r="B542" s="44" t="s">
        <v>1369</v>
      </c>
      <c r="C542" s="45">
        <v>44</v>
      </c>
      <c r="D542" s="46" t="s">
        <v>342</v>
      </c>
      <c r="E542" s="47">
        <v>0.78893490750254003</v>
      </c>
      <c r="F542" s="48">
        <v>66.379746835443001</v>
      </c>
      <c r="G542" s="47">
        <v>0.65501907308301999</v>
      </c>
      <c r="H542" s="50">
        <v>14.9905123339658</v>
      </c>
      <c r="I542" s="76" t="str">
        <f t="shared" si="16"/>
        <v>No</v>
      </c>
      <c r="J542" s="49" t="str">
        <f t="shared" si="17"/>
        <v>No</v>
      </c>
      <c r="K542" s="47">
        <v>0.19956466464123501</v>
      </c>
      <c r="L542" s="50">
        <v>74.025316455696199</v>
      </c>
      <c r="M542" s="47">
        <v>0.28870657118270598</v>
      </c>
      <c r="N542" s="50">
        <v>78.368121442125201</v>
      </c>
    </row>
    <row r="543" spans="1:14" x14ac:dyDescent="0.2">
      <c r="A543" s="57" t="s">
        <v>1370</v>
      </c>
      <c r="B543" s="44" t="s">
        <v>1371</v>
      </c>
      <c r="C543" s="45">
        <v>44</v>
      </c>
      <c r="D543" s="46" t="s">
        <v>342</v>
      </c>
      <c r="E543" s="47">
        <v>0.89842257018330696</v>
      </c>
      <c r="F543" s="48">
        <v>91.392405063291093</v>
      </c>
      <c r="G543" s="47">
        <v>0.85684608307084997</v>
      </c>
      <c r="H543" s="50">
        <v>61.859582542694497</v>
      </c>
      <c r="I543" s="76" t="str">
        <f t="shared" si="16"/>
        <v>No</v>
      </c>
      <c r="J543" s="49" t="str">
        <f t="shared" si="17"/>
        <v>No</v>
      </c>
      <c r="K543" s="47">
        <v>0.141975796345337</v>
      </c>
      <c r="L543" s="50">
        <v>41.0126582278481</v>
      </c>
      <c r="M543" s="47">
        <v>0.18583957828131201</v>
      </c>
      <c r="N543" s="50">
        <v>37.001897533206801</v>
      </c>
    </row>
    <row r="544" spans="1:14" x14ac:dyDescent="0.2">
      <c r="A544" s="148" t="s">
        <v>1372</v>
      </c>
      <c r="B544" s="44" t="s">
        <v>1373</v>
      </c>
      <c r="C544" s="45">
        <v>44</v>
      </c>
      <c r="D544" s="46" t="s">
        <v>342</v>
      </c>
      <c r="E544" s="47">
        <v>0.92306498174213703</v>
      </c>
      <c r="F544" s="48">
        <v>96.455696202531698</v>
      </c>
      <c r="G544" s="47">
        <v>0.87877245418129701</v>
      </c>
      <c r="H544" s="50">
        <v>76.660341555977197</v>
      </c>
      <c r="I544" s="76" t="str">
        <f t="shared" si="16"/>
        <v>No</v>
      </c>
      <c r="J544" s="49" t="str">
        <f t="shared" si="17"/>
        <v>Yes</v>
      </c>
      <c r="K544" s="47">
        <v>0.26418433445536998</v>
      </c>
      <c r="L544" s="50">
        <v>90.582278481012693</v>
      </c>
      <c r="M544" s="47">
        <v>0.35620283776790601</v>
      </c>
      <c r="N544" s="50">
        <v>88.994307400379498</v>
      </c>
    </row>
    <row r="545" spans="1:14" x14ac:dyDescent="0.2">
      <c r="A545" s="57" t="s">
        <v>1374</v>
      </c>
      <c r="B545" s="44" t="s">
        <v>1375</v>
      </c>
      <c r="C545" s="45">
        <v>44</v>
      </c>
      <c r="D545" s="46" t="s">
        <v>342</v>
      </c>
      <c r="E545" s="47">
        <v>0.82649971808581302</v>
      </c>
      <c r="F545" s="48">
        <v>73.518987341772203</v>
      </c>
      <c r="G545" s="47">
        <v>0.734917624272868</v>
      </c>
      <c r="H545" s="50">
        <v>27.703984819734298</v>
      </c>
      <c r="I545" s="76" t="str">
        <f t="shared" si="16"/>
        <v>No</v>
      </c>
      <c r="J545" s="49" t="str">
        <f t="shared" si="17"/>
        <v>No</v>
      </c>
      <c r="K545" s="47">
        <v>0.11484029871608301</v>
      </c>
      <c r="L545" s="50">
        <v>20.5063291139241</v>
      </c>
      <c r="M545" s="47">
        <v>0.15080567241152201</v>
      </c>
      <c r="N545" s="50">
        <v>18.9753320683112</v>
      </c>
    </row>
    <row r="546" spans="1:14" x14ac:dyDescent="0.2">
      <c r="A546" s="57" t="s">
        <v>1376</v>
      </c>
      <c r="B546" s="44" t="s">
        <v>1377</v>
      </c>
      <c r="C546" s="45">
        <v>44</v>
      </c>
      <c r="D546" s="46" t="s">
        <v>342</v>
      </c>
      <c r="E546" s="47">
        <v>0.77934829538275496</v>
      </c>
      <c r="F546" s="48">
        <v>64.303797468354404</v>
      </c>
      <c r="G546" s="47">
        <v>0.69164839232652797</v>
      </c>
      <c r="H546" s="50">
        <v>21.062618595825398</v>
      </c>
      <c r="I546" s="76" t="str">
        <f t="shared" si="16"/>
        <v>No</v>
      </c>
      <c r="J546" s="49" t="str">
        <f t="shared" si="17"/>
        <v>No</v>
      </c>
      <c r="K546" s="47">
        <v>0.170642295051078</v>
      </c>
      <c r="L546" s="50">
        <v>60</v>
      </c>
      <c r="M546" s="47">
        <v>0.241014220516027</v>
      </c>
      <c r="N546" s="50">
        <v>59.772296015180302</v>
      </c>
    </row>
    <row r="547" spans="1:14" x14ac:dyDescent="0.2">
      <c r="A547" s="57" t="s">
        <v>1378</v>
      </c>
      <c r="B547" s="44" t="s">
        <v>1379</v>
      </c>
      <c r="C547" s="45">
        <v>44</v>
      </c>
      <c r="D547" s="46" t="s">
        <v>342</v>
      </c>
      <c r="E547" s="47">
        <v>0.775601633955182</v>
      </c>
      <c r="F547" s="48">
        <v>63.493670886075897</v>
      </c>
      <c r="G547" s="47">
        <v>0.68693509255886598</v>
      </c>
      <c r="H547" s="50">
        <v>20.493358633776101</v>
      </c>
      <c r="I547" s="76" t="str">
        <f t="shared" si="16"/>
        <v>No</v>
      </c>
      <c r="J547" s="49" t="str">
        <f t="shared" si="17"/>
        <v>No</v>
      </c>
      <c r="K547" s="47">
        <v>0.148743669355447</v>
      </c>
      <c r="L547" s="50">
        <v>46.075949367088597</v>
      </c>
      <c r="M547" s="47">
        <v>0.22298043120018701</v>
      </c>
      <c r="N547" s="50">
        <v>51.802656546489601</v>
      </c>
    </row>
    <row r="548" spans="1:14" x14ac:dyDescent="0.2">
      <c r="A548" s="57" t="s">
        <v>1380</v>
      </c>
      <c r="B548" s="44" t="s">
        <v>1381</v>
      </c>
      <c r="C548" s="45">
        <v>44</v>
      </c>
      <c r="D548" s="46" t="s">
        <v>342</v>
      </c>
      <c r="E548" s="47">
        <v>0.80624467187097504</v>
      </c>
      <c r="F548" s="48">
        <v>69.620253164556999</v>
      </c>
      <c r="G548" s="47">
        <v>0.71980105037596098</v>
      </c>
      <c r="H548" s="50">
        <v>25.806451612903199</v>
      </c>
      <c r="I548" s="76" t="str">
        <f t="shared" si="16"/>
        <v>No</v>
      </c>
      <c r="J548" s="49" t="str">
        <f t="shared" si="17"/>
        <v>No</v>
      </c>
      <c r="K548" s="47">
        <v>9.8042549351196301E-2</v>
      </c>
      <c r="L548" s="50">
        <v>8.4050632911392391</v>
      </c>
      <c r="M548" s="47">
        <v>0.12822304169217699</v>
      </c>
      <c r="N548" s="50">
        <v>6.6413662239089204</v>
      </c>
    </row>
    <row r="549" spans="1:14" x14ac:dyDescent="0.2">
      <c r="A549" s="147" t="s">
        <v>1382</v>
      </c>
      <c r="B549" s="44" t="s">
        <v>1383</v>
      </c>
      <c r="C549" s="45">
        <v>44</v>
      </c>
      <c r="D549" s="46" t="s">
        <v>342</v>
      </c>
      <c r="E549" s="47">
        <v>0.95993053905905701</v>
      </c>
      <c r="F549" s="48">
        <v>99.797468354430407</v>
      </c>
      <c r="G549" s="47">
        <v>0.92563129876594996</v>
      </c>
      <c r="H549" s="50">
        <v>98.481973434535107</v>
      </c>
      <c r="I549" s="76" t="str">
        <f t="shared" si="16"/>
        <v>Yes</v>
      </c>
      <c r="J549" s="49" t="str">
        <f t="shared" si="17"/>
        <v>Yes</v>
      </c>
      <c r="K549" s="47">
        <v>8.9297390994741793E-2</v>
      </c>
      <c r="L549" s="50">
        <v>3.5443037974683498</v>
      </c>
      <c r="M549" s="47">
        <v>0.12293417728304799</v>
      </c>
      <c r="N549" s="50">
        <v>4.7438330170778</v>
      </c>
    </row>
    <row r="550" spans="1:14" x14ac:dyDescent="0.2">
      <c r="A550" s="147" t="s">
        <v>1384</v>
      </c>
      <c r="B550" s="44" t="s">
        <v>1385</v>
      </c>
      <c r="C550" s="45">
        <v>44</v>
      </c>
      <c r="D550" s="46" t="s">
        <v>342</v>
      </c>
      <c r="E550" s="47">
        <v>0.93868408170312001</v>
      </c>
      <c r="F550" s="48">
        <v>98.278481012658204</v>
      </c>
      <c r="G550" s="47">
        <v>0.91350469572225601</v>
      </c>
      <c r="H550" s="50">
        <v>95.256166982922196</v>
      </c>
      <c r="I550" s="76" t="str">
        <f t="shared" si="16"/>
        <v>Yes</v>
      </c>
      <c r="J550" s="49" t="str">
        <f t="shared" si="17"/>
        <v>Yes</v>
      </c>
      <c r="K550" s="47">
        <v>0.134800492986102</v>
      </c>
      <c r="L550" s="50">
        <v>36</v>
      </c>
      <c r="M550" s="47">
        <v>0.16642506243291599</v>
      </c>
      <c r="N550" s="50">
        <v>26.755218216318799</v>
      </c>
    </row>
    <row r="551" spans="1:14" x14ac:dyDescent="0.2">
      <c r="A551" s="147" t="s">
        <v>1386</v>
      </c>
      <c r="B551" s="44" t="s">
        <v>1387</v>
      </c>
      <c r="C551" s="45">
        <v>44</v>
      </c>
      <c r="D551" s="46" t="s">
        <v>342</v>
      </c>
      <c r="E551" s="47">
        <v>0.93974158628373705</v>
      </c>
      <c r="F551" s="48">
        <v>98.430379746835399</v>
      </c>
      <c r="G551" s="47">
        <v>0.90217383727132405</v>
      </c>
      <c r="H551" s="50">
        <v>90.512333965844405</v>
      </c>
      <c r="I551" s="76" t="str">
        <f t="shared" si="16"/>
        <v>Yes</v>
      </c>
      <c r="J551" s="49" t="str">
        <f t="shared" si="17"/>
        <v>Yes</v>
      </c>
      <c r="K551" s="47">
        <v>0.10543348880140101</v>
      </c>
      <c r="L551" s="50">
        <v>13.518987341772201</v>
      </c>
      <c r="M551" s="47">
        <v>0.13567687426085201</v>
      </c>
      <c r="N551" s="50">
        <v>9.8671726755218199</v>
      </c>
    </row>
    <row r="552" spans="1:14" x14ac:dyDescent="0.2">
      <c r="A552" s="147" t="s">
        <v>1388</v>
      </c>
      <c r="B552" s="44" t="s">
        <v>1389</v>
      </c>
      <c r="C552" s="45">
        <v>44</v>
      </c>
      <c r="D552" s="46" t="s">
        <v>342</v>
      </c>
      <c r="E552" s="47">
        <v>0.94927579330218004</v>
      </c>
      <c r="F552" s="48">
        <v>99.291139240506297</v>
      </c>
      <c r="G552" s="47">
        <v>0.90181634678854805</v>
      </c>
      <c r="H552" s="50">
        <v>90.1328273244782</v>
      </c>
      <c r="I552" s="76" t="str">
        <f t="shared" si="16"/>
        <v>Yes</v>
      </c>
      <c r="J552" s="49" t="str">
        <f t="shared" si="17"/>
        <v>Yes</v>
      </c>
      <c r="K552" s="47">
        <v>0.11270230066447801</v>
      </c>
      <c r="L552" s="50">
        <v>18.9873417721519</v>
      </c>
      <c r="M552" s="47">
        <v>0.16834807775539701</v>
      </c>
      <c r="N552" s="50">
        <v>28.0834914611006</v>
      </c>
    </row>
    <row r="553" spans="1:14" x14ac:dyDescent="0.2">
      <c r="A553" s="57" t="s">
        <v>1390</v>
      </c>
      <c r="B553" s="44" t="s">
        <v>1391</v>
      </c>
      <c r="C553" s="45">
        <v>44</v>
      </c>
      <c r="D553" s="46" t="s">
        <v>342</v>
      </c>
      <c r="E553" s="47">
        <v>0.82334423864759099</v>
      </c>
      <c r="F553" s="48">
        <v>73.113924050632903</v>
      </c>
      <c r="G553" s="47">
        <v>0.74311202351181505</v>
      </c>
      <c r="H553" s="50">
        <v>29.411764705882401</v>
      </c>
      <c r="I553" s="76" t="str">
        <f t="shared" si="16"/>
        <v>No</v>
      </c>
      <c r="J553" s="49" t="str">
        <f t="shared" si="17"/>
        <v>No</v>
      </c>
      <c r="K553" s="47">
        <v>0.10065790976591001</v>
      </c>
      <c r="L553" s="50">
        <v>9.9240506329113902</v>
      </c>
      <c r="M553" s="47">
        <v>0.15174275318104599</v>
      </c>
      <c r="N553" s="50">
        <v>19.354838709677399</v>
      </c>
    </row>
    <row r="554" spans="1:14" x14ac:dyDescent="0.2">
      <c r="A554" s="57" t="s">
        <v>1392</v>
      </c>
      <c r="B554" s="44" t="s">
        <v>1393</v>
      </c>
      <c r="C554" s="45">
        <v>44</v>
      </c>
      <c r="D554" s="46" t="s">
        <v>342</v>
      </c>
      <c r="E554" s="47">
        <v>0.85225063028763204</v>
      </c>
      <c r="F554" s="48">
        <v>79.746835443037995</v>
      </c>
      <c r="G554" s="47">
        <v>0.79298363500064395</v>
      </c>
      <c r="H554" s="50">
        <v>38.330170777988599</v>
      </c>
      <c r="I554" s="76" t="str">
        <f t="shared" si="16"/>
        <v>No</v>
      </c>
      <c r="J554" s="49" t="str">
        <f t="shared" si="17"/>
        <v>No</v>
      </c>
      <c r="K554" s="47">
        <v>0.10118024413239</v>
      </c>
      <c r="L554" s="50">
        <v>10.278481012658199</v>
      </c>
      <c r="M554" s="47">
        <v>0.13770513612514099</v>
      </c>
      <c r="N554" s="50">
        <v>11.1954459203036</v>
      </c>
    </row>
    <row r="555" spans="1:14" x14ac:dyDescent="0.2">
      <c r="A555" s="57" t="s">
        <v>1394</v>
      </c>
      <c r="B555" s="44" t="s">
        <v>1395</v>
      </c>
      <c r="C555" s="45">
        <v>44</v>
      </c>
      <c r="D555" s="46" t="s">
        <v>342</v>
      </c>
      <c r="E555" s="47">
        <v>0.80232556042626701</v>
      </c>
      <c r="F555" s="48">
        <v>68.556962025316494</v>
      </c>
      <c r="G555" s="47">
        <v>0.71567387166609098</v>
      </c>
      <c r="H555" s="50">
        <v>24.8576850094877</v>
      </c>
      <c r="I555" s="76" t="str">
        <f t="shared" si="16"/>
        <v>No</v>
      </c>
      <c r="J555" s="49" t="str">
        <f t="shared" si="17"/>
        <v>No</v>
      </c>
      <c r="K555" s="47">
        <v>0.108046551791361</v>
      </c>
      <c r="L555" s="50">
        <v>15.1392405063291</v>
      </c>
      <c r="M555" s="47">
        <v>0.14976405293039499</v>
      </c>
      <c r="N555" s="50">
        <v>18.026565464895601</v>
      </c>
    </row>
    <row r="556" spans="1:14" x14ac:dyDescent="0.2">
      <c r="A556" s="57" t="s">
        <v>1396</v>
      </c>
      <c r="B556" s="44" t="s">
        <v>1396</v>
      </c>
      <c r="C556" s="45">
        <v>44</v>
      </c>
      <c r="D556" s="46" t="s">
        <v>342</v>
      </c>
      <c r="E556" s="47">
        <v>0.87194972856794495</v>
      </c>
      <c r="F556" s="48">
        <v>84.253164556962005</v>
      </c>
      <c r="G556" s="47">
        <v>0.80563777509580403</v>
      </c>
      <c r="H556" s="50">
        <v>40.796963946869099</v>
      </c>
      <c r="I556" s="76" t="str">
        <f t="shared" si="16"/>
        <v>No</v>
      </c>
      <c r="J556" s="49" t="str">
        <f t="shared" si="17"/>
        <v>No</v>
      </c>
      <c r="K556" s="47">
        <v>9.0747150021291606E-2</v>
      </c>
      <c r="L556" s="50">
        <v>3.9493670886076</v>
      </c>
      <c r="M556" s="47">
        <v>0.1202697538744</v>
      </c>
      <c r="N556" s="50">
        <v>3.9848197343453502</v>
      </c>
    </row>
    <row r="557" spans="1:14" x14ac:dyDescent="0.2">
      <c r="A557" s="57" t="s">
        <v>1397</v>
      </c>
      <c r="B557" s="44" t="s">
        <v>1398</v>
      </c>
      <c r="C557" s="45">
        <v>44</v>
      </c>
      <c r="D557" s="46" t="s">
        <v>342</v>
      </c>
      <c r="E557" s="47">
        <v>0.64996388701125496</v>
      </c>
      <c r="F557" s="48">
        <v>36.6075949367089</v>
      </c>
      <c r="G557" s="47">
        <v>0.58046103770628799</v>
      </c>
      <c r="H557" s="50">
        <v>8.34914611005693</v>
      </c>
      <c r="I557" s="76" t="str">
        <f t="shared" si="16"/>
        <v>No</v>
      </c>
      <c r="J557" s="49" t="str">
        <f t="shared" si="17"/>
        <v>No</v>
      </c>
      <c r="K557" s="47">
        <v>0.101828328904307</v>
      </c>
      <c r="L557" s="50">
        <v>10.9873417721519</v>
      </c>
      <c r="M557" s="47">
        <v>0.15210700767403401</v>
      </c>
      <c r="N557" s="50">
        <v>19.734345351043601</v>
      </c>
    </row>
    <row r="558" spans="1:14" x14ac:dyDescent="0.2">
      <c r="A558" s="147" t="s">
        <v>1399</v>
      </c>
      <c r="B558" s="44" t="s">
        <v>1399</v>
      </c>
      <c r="C558" s="45">
        <v>44</v>
      </c>
      <c r="D558" s="46" t="s">
        <v>342</v>
      </c>
      <c r="E558" s="47">
        <v>0.95055357919870198</v>
      </c>
      <c r="F558" s="48">
        <v>99.392405063291093</v>
      </c>
      <c r="G558" s="47">
        <v>0.91672240092602297</v>
      </c>
      <c r="H558" s="50">
        <v>96.394686907020898</v>
      </c>
      <c r="I558" s="76" t="str">
        <f t="shared" si="16"/>
        <v>Yes</v>
      </c>
      <c r="J558" s="49" t="str">
        <f t="shared" si="17"/>
        <v>Yes</v>
      </c>
      <c r="K558" s="47">
        <v>0.10761503887465999</v>
      </c>
      <c r="L558" s="50">
        <v>14.8354430379747</v>
      </c>
      <c r="M558" s="47">
        <v>0.144799865604333</v>
      </c>
      <c r="N558" s="50">
        <v>14.611005692599599</v>
      </c>
    </row>
    <row r="559" spans="1:14" x14ac:dyDescent="0.2">
      <c r="A559" s="57" t="s">
        <v>1400</v>
      </c>
      <c r="B559" s="44" t="s">
        <v>1401</v>
      </c>
      <c r="C559" s="45">
        <v>44</v>
      </c>
      <c r="D559" s="46" t="s">
        <v>342</v>
      </c>
      <c r="E559" s="47">
        <v>0.84233213918282301</v>
      </c>
      <c r="F559" s="48">
        <v>77.974683544303801</v>
      </c>
      <c r="G559" s="47">
        <v>0.81118700284513601</v>
      </c>
      <c r="H559" s="50">
        <v>43.074003795066403</v>
      </c>
      <c r="I559" s="76" t="str">
        <f t="shared" si="16"/>
        <v>No</v>
      </c>
      <c r="J559" s="49" t="str">
        <f t="shared" si="17"/>
        <v>No</v>
      </c>
      <c r="K559" s="47">
        <v>9.4575014729267798E-2</v>
      </c>
      <c r="L559" s="50">
        <v>5.62025316455696</v>
      </c>
      <c r="M559" s="47">
        <v>0.12649705738042499</v>
      </c>
      <c r="N559" s="50">
        <v>6.2618595825426899</v>
      </c>
    </row>
    <row r="560" spans="1:14" x14ac:dyDescent="0.2">
      <c r="A560" s="57" t="s">
        <v>1402</v>
      </c>
      <c r="B560" s="44" t="s">
        <v>1402</v>
      </c>
      <c r="C560" s="45">
        <v>44</v>
      </c>
      <c r="D560" s="46" t="s">
        <v>342</v>
      </c>
      <c r="E560" s="47">
        <v>0.82668840867065096</v>
      </c>
      <c r="F560" s="48">
        <v>73.620253164556999</v>
      </c>
      <c r="G560" s="47">
        <v>0.740742531052625</v>
      </c>
      <c r="H560" s="50">
        <v>28.842504743833</v>
      </c>
      <c r="I560" s="76" t="str">
        <f t="shared" si="16"/>
        <v>No</v>
      </c>
      <c r="J560" s="49" t="str">
        <f t="shared" si="17"/>
        <v>No</v>
      </c>
      <c r="K560" s="47">
        <v>0.110569245832687</v>
      </c>
      <c r="L560" s="50">
        <v>17.569620253164601</v>
      </c>
      <c r="M560" s="47">
        <v>0.156482980913563</v>
      </c>
      <c r="N560" s="50">
        <v>22.2011385199241</v>
      </c>
    </row>
    <row r="561" spans="1:14" x14ac:dyDescent="0.2">
      <c r="A561" s="147" t="s">
        <v>1403</v>
      </c>
      <c r="B561" s="44" t="s">
        <v>1404</v>
      </c>
      <c r="C561" s="45">
        <v>44</v>
      </c>
      <c r="D561" s="46" t="s">
        <v>342</v>
      </c>
      <c r="E561" s="47">
        <v>0.93402740733616196</v>
      </c>
      <c r="F561" s="48">
        <v>97.924050632911403</v>
      </c>
      <c r="G561" s="47">
        <v>0.89742742325533797</v>
      </c>
      <c r="H561" s="50">
        <v>88.045540796963905</v>
      </c>
      <c r="I561" s="76" t="str">
        <f t="shared" si="16"/>
        <v>No</v>
      </c>
      <c r="J561" s="49" t="str">
        <f t="shared" si="17"/>
        <v>Yes</v>
      </c>
      <c r="K561" s="47">
        <v>0.10115728312135</v>
      </c>
      <c r="L561" s="50">
        <v>10.227848101265799</v>
      </c>
      <c r="M561" s="47">
        <v>0.14638241114849301</v>
      </c>
      <c r="N561" s="50">
        <v>15.939278937381401</v>
      </c>
    </row>
    <row r="562" spans="1:14" x14ac:dyDescent="0.2">
      <c r="A562" s="57" t="s">
        <v>1405</v>
      </c>
      <c r="B562" s="44" t="s">
        <v>1406</v>
      </c>
      <c r="C562" s="45">
        <v>44</v>
      </c>
      <c r="D562" s="46" t="s">
        <v>342</v>
      </c>
      <c r="E562" s="47">
        <v>0.91723511478815201</v>
      </c>
      <c r="F562" s="48">
        <v>95.493670886076004</v>
      </c>
      <c r="G562" s="47">
        <v>0.86532881217039004</v>
      </c>
      <c r="H562" s="50">
        <v>67.741935483871003</v>
      </c>
      <c r="I562" s="76" t="str">
        <f t="shared" si="16"/>
        <v>No</v>
      </c>
      <c r="J562" s="49" t="str">
        <f t="shared" si="17"/>
        <v>No</v>
      </c>
      <c r="K562" s="47">
        <v>0.112714578736617</v>
      </c>
      <c r="L562" s="50">
        <v>19.037974683544299</v>
      </c>
      <c r="M562" s="47">
        <v>0.20060283150071601</v>
      </c>
      <c r="N562" s="50">
        <v>43.074003795066403</v>
      </c>
    </row>
    <row r="563" spans="1:14" x14ac:dyDescent="0.2">
      <c r="A563" s="57" t="s">
        <v>1407</v>
      </c>
      <c r="B563" s="44" t="s">
        <v>1408</v>
      </c>
      <c r="C563" s="45">
        <v>44</v>
      </c>
      <c r="D563" s="46" t="s">
        <v>342</v>
      </c>
      <c r="E563" s="47">
        <v>0.723854081864717</v>
      </c>
      <c r="F563" s="48">
        <v>54.075949367088597</v>
      </c>
      <c r="G563" s="47">
        <v>0.583886741338423</v>
      </c>
      <c r="H563" s="50">
        <v>8.7286527514231498</v>
      </c>
      <c r="I563" s="76" t="str">
        <f t="shared" si="16"/>
        <v>No</v>
      </c>
      <c r="J563" s="49" t="str">
        <f t="shared" si="17"/>
        <v>No</v>
      </c>
      <c r="K563" s="47">
        <v>0.12906862904465999</v>
      </c>
      <c r="L563" s="50">
        <v>31.7974683544304</v>
      </c>
      <c r="M563" s="47">
        <v>0.20806490312717399</v>
      </c>
      <c r="N563" s="50">
        <v>45.730550284629999</v>
      </c>
    </row>
    <row r="564" spans="1:14" x14ac:dyDescent="0.2">
      <c r="A564" s="148" t="s">
        <v>1409</v>
      </c>
      <c r="B564" s="44" t="s">
        <v>1410</v>
      </c>
      <c r="C564" s="45">
        <v>27</v>
      </c>
      <c r="D564" s="46" t="s">
        <v>342</v>
      </c>
      <c r="E564" s="47">
        <v>0.84206340997615703</v>
      </c>
      <c r="F564" s="48">
        <v>77.772151898734194</v>
      </c>
      <c r="G564" s="47">
        <v>0.80182965682000595</v>
      </c>
      <c r="H564" s="50">
        <v>80.105900151285894</v>
      </c>
      <c r="I564" s="76" t="str">
        <f t="shared" si="16"/>
        <v>No</v>
      </c>
      <c r="J564" s="49" t="str">
        <f t="shared" si="17"/>
        <v>Yes</v>
      </c>
      <c r="K564" s="47">
        <v>0.175257551256224</v>
      </c>
      <c r="L564" s="50">
        <v>62.734177215189902</v>
      </c>
      <c r="M564" s="47">
        <v>0.17981239374048499</v>
      </c>
      <c r="N564" s="50">
        <v>75.869894099848693</v>
      </c>
    </row>
    <row r="565" spans="1:14" x14ac:dyDescent="0.2">
      <c r="A565" s="57" t="s">
        <v>1411</v>
      </c>
      <c r="B565" s="44" t="s">
        <v>1412</v>
      </c>
      <c r="C565" s="45">
        <v>27</v>
      </c>
      <c r="D565" s="46" t="s">
        <v>342</v>
      </c>
      <c r="E565" s="47">
        <v>0.54370160292840397</v>
      </c>
      <c r="F565" s="48">
        <v>14.227848101265799</v>
      </c>
      <c r="G565" s="47">
        <v>0.571491945601866</v>
      </c>
      <c r="H565" s="50">
        <v>8.09379727685325</v>
      </c>
      <c r="I565" s="76" t="str">
        <f t="shared" si="16"/>
        <v>No</v>
      </c>
      <c r="J565" s="49" t="str">
        <f t="shared" si="17"/>
        <v>No</v>
      </c>
      <c r="K565" s="47">
        <v>0.35241154122215901</v>
      </c>
      <c r="L565" s="50">
        <v>96.658227848101305</v>
      </c>
      <c r="M565" s="47">
        <v>0.337367384179174</v>
      </c>
      <c r="N565" s="50">
        <v>96.444780635400903</v>
      </c>
    </row>
    <row r="566" spans="1:14" x14ac:dyDescent="0.2">
      <c r="A566" s="57" t="s">
        <v>1413</v>
      </c>
      <c r="B566" s="44" t="s">
        <v>1414</v>
      </c>
      <c r="C566" s="45">
        <v>25</v>
      </c>
      <c r="D566" s="46" t="s">
        <v>342</v>
      </c>
      <c r="E566" s="47">
        <v>0.819010136073555</v>
      </c>
      <c r="F566" s="48">
        <v>72.303797468354404</v>
      </c>
      <c r="G566" s="47">
        <v>0.74928242878765405</v>
      </c>
      <c r="H566" s="50">
        <v>35.8708189158016</v>
      </c>
      <c r="I566" s="76" t="str">
        <f t="shared" si="16"/>
        <v>No</v>
      </c>
      <c r="J566" s="49" t="str">
        <f t="shared" si="17"/>
        <v>No</v>
      </c>
      <c r="K566" s="47">
        <v>0.11869175981251601</v>
      </c>
      <c r="L566" s="50">
        <v>23.240506329113899</v>
      </c>
      <c r="M566" s="47">
        <v>0.10307980064735001</v>
      </c>
      <c r="N566" s="50">
        <v>19.031141868512101</v>
      </c>
    </row>
    <row r="567" spans="1:14" x14ac:dyDescent="0.2">
      <c r="A567" s="57" t="s">
        <v>1415</v>
      </c>
      <c r="B567" s="44" t="s">
        <v>1416</v>
      </c>
      <c r="C567" s="45">
        <v>25</v>
      </c>
      <c r="D567" s="46" t="s">
        <v>342</v>
      </c>
      <c r="E567" s="47">
        <v>0.77268069240640702</v>
      </c>
      <c r="F567" s="48">
        <v>62.886075949367097</v>
      </c>
      <c r="G567" s="47">
        <v>0.65545051664799203</v>
      </c>
      <c r="H567" s="50">
        <v>16.570549788542898</v>
      </c>
      <c r="I567" s="76" t="str">
        <f t="shared" si="16"/>
        <v>No</v>
      </c>
      <c r="J567" s="49" t="str">
        <f t="shared" si="17"/>
        <v>No</v>
      </c>
      <c r="K567" s="47">
        <v>0.14155497321853999</v>
      </c>
      <c r="L567" s="50">
        <v>40.556962025316501</v>
      </c>
      <c r="M567" s="47">
        <v>0.11697664521666599</v>
      </c>
      <c r="N567" s="50">
        <v>34.909650134563599</v>
      </c>
    </row>
    <row r="568" spans="1:14" x14ac:dyDescent="0.2">
      <c r="A568" s="57" t="s">
        <v>661</v>
      </c>
      <c r="B568" s="44" t="s">
        <v>1417</v>
      </c>
      <c r="C568" s="45">
        <v>25</v>
      </c>
      <c r="D568" s="46" t="s">
        <v>342</v>
      </c>
      <c r="E568" s="47">
        <v>0.79291761036283703</v>
      </c>
      <c r="F568" s="48">
        <v>66.835443037974699</v>
      </c>
      <c r="G568" s="47">
        <v>0.66627701584152399</v>
      </c>
      <c r="H568" s="50">
        <v>18.6082276047674</v>
      </c>
      <c r="I568" s="76" t="str">
        <f t="shared" si="16"/>
        <v>No</v>
      </c>
      <c r="J568" s="49" t="str">
        <f t="shared" si="17"/>
        <v>No</v>
      </c>
      <c r="K568" s="47">
        <v>0.14724767413451001</v>
      </c>
      <c r="L568" s="50">
        <v>44.8101265822785</v>
      </c>
      <c r="M568" s="47">
        <v>0.13021355043685601</v>
      </c>
      <c r="N568" s="50">
        <v>46.751249519415602</v>
      </c>
    </row>
    <row r="569" spans="1:14" x14ac:dyDescent="0.2">
      <c r="A569" s="57" t="s">
        <v>1418</v>
      </c>
      <c r="B569" s="44" t="s">
        <v>1419</v>
      </c>
      <c r="C569" s="45">
        <v>25</v>
      </c>
      <c r="D569" s="46" t="s">
        <v>342</v>
      </c>
      <c r="E569" s="47">
        <v>0.751427536224897</v>
      </c>
      <c r="F569" s="48">
        <v>59.341772151898702</v>
      </c>
      <c r="G569" s="47">
        <v>0.71912398640335695</v>
      </c>
      <c r="H569" s="50">
        <v>29.142637447135701</v>
      </c>
      <c r="I569" s="76" t="str">
        <f t="shared" si="16"/>
        <v>No</v>
      </c>
      <c r="J569" s="49" t="str">
        <f t="shared" si="17"/>
        <v>No</v>
      </c>
      <c r="K569" s="47">
        <v>0.22861644402826201</v>
      </c>
      <c r="L569" s="50">
        <v>83.645569620253198</v>
      </c>
      <c r="M569" s="47">
        <v>0.20157804093424</v>
      </c>
      <c r="N569" s="50">
        <v>80.161476355247999</v>
      </c>
    </row>
    <row r="570" spans="1:14" x14ac:dyDescent="0.2">
      <c r="A570" s="147" t="s">
        <v>1420</v>
      </c>
      <c r="B570" s="44" t="s">
        <v>1421</v>
      </c>
      <c r="C570" s="45">
        <v>25</v>
      </c>
      <c r="D570" s="46" t="s">
        <v>342</v>
      </c>
      <c r="E570" s="47">
        <v>0.90686819053889201</v>
      </c>
      <c r="F570" s="48">
        <v>93.113924050632903</v>
      </c>
      <c r="G570" s="47">
        <v>0.88310154580446298</v>
      </c>
      <c r="H570" s="50">
        <v>84.044598231449399</v>
      </c>
      <c r="I570" s="76" t="str">
        <f t="shared" si="16"/>
        <v>No</v>
      </c>
      <c r="J570" s="49" t="str">
        <f t="shared" si="17"/>
        <v>Yes</v>
      </c>
      <c r="K570" s="47">
        <v>0.102386181730913</v>
      </c>
      <c r="L570" s="50">
        <v>11.6455696202532</v>
      </c>
      <c r="M570" s="47">
        <v>9.7580135281687894E-2</v>
      </c>
      <c r="N570" s="50">
        <v>13.302575932333699</v>
      </c>
    </row>
    <row r="571" spans="1:14" x14ac:dyDescent="0.2">
      <c r="A571" s="57" t="s">
        <v>1422</v>
      </c>
      <c r="B571" s="44" t="s">
        <v>1423</v>
      </c>
      <c r="C571" s="45">
        <v>25</v>
      </c>
      <c r="D571" s="46" t="s">
        <v>342</v>
      </c>
      <c r="E571" s="47">
        <v>0.60456735425542796</v>
      </c>
      <c r="F571" s="48">
        <v>25.569620253164601</v>
      </c>
      <c r="G571" s="47">
        <v>0.71464210252868099</v>
      </c>
      <c r="H571" s="50">
        <v>28.296808919646299</v>
      </c>
      <c r="I571" s="76" t="str">
        <f t="shared" si="16"/>
        <v>No</v>
      </c>
      <c r="J571" s="49" t="str">
        <f t="shared" si="17"/>
        <v>No</v>
      </c>
      <c r="K571" s="47">
        <v>0.122759847783304</v>
      </c>
      <c r="L571" s="50">
        <v>26.531645569620299</v>
      </c>
      <c r="M571" s="47">
        <v>0.112740021623902</v>
      </c>
      <c r="N571" s="50">
        <v>30.5267204921184</v>
      </c>
    </row>
    <row r="572" spans="1:14" x14ac:dyDescent="0.2">
      <c r="A572" s="57" t="s">
        <v>1424</v>
      </c>
      <c r="B572" s="44" t="s">
        <v>1425</v>
      </c>
      <c r="C572" s="45">
        <v>25</v>
      </c>
      <c r="D572" s="46" t="s">
        <v>342</v>
      </c>
      <c r="E572" s="47">
        <v>0.56387049162529002</v>
      </c>
      <c r="F572" s="48">
        <v>17.164556962025301</v>
      </c>
      <c r="G572" s="47">
        <v>0.65941801273213196</v>
      </c>
      <c r="H572" s="50">
        <v>17.416378316032301</v>
      </c>
      <c r="I572" s="76" t="str">
        <f t="shared" si="16"/>
        <v>No</v>
      </c>
      <c r="J572" s="49" t="str">
        <f t="shared" si="17"/>
        <v>No</v>
      </c>
      <c r="K572" s="47">
        <v>0.131979053786975</v>
      </c>
      <c r="L572" s="50">
        <v>34.379746835443001</v>
      </c>
      <c r="M572" s="47">
        <v>0.12779046353840801</v>
      </c>
      <c r="N572" s="50">
        <v>44.752018454440602</v>
      </c>
    </row>
    <row r="573" spans="1:14" x14ac:dyDescent="0.2">
      <c r="A573" s="57" t="s">
        <v>1426</v>
      </c>
      <c r="B573" s="44" t="s">
        <v>1427</v>
      </c>
      <c r="C573" s="45">
        <v>25</v>
      </c>
      <c r="D573" s="46" t="s">
        <v>342</v>
      </c>
      <c r="E573" s="47">
        <v>0.85741661036056904</v>
      </c>
      <c r="F573" s="48">
        <v>80.962025316455694</v>
      </c>
      <c r="G573" s="47">
        <v>0.80907109518196596</v>
      </c>
      <c r="H573" s="50">
        <v>56.478277585543999</v>
      </c>
      <c r="I573" s="76" t="str">
        <f t="shared" si="16"/>
        <v>No</v>
      </c>
      <c r="J573" s="49" t="str">
        <f t="shared" si="17"/>
        <v>No</v>
      </c>
      <c r="K573" s="47">
        <v>0.105836771247413</v>
      </c>
      <c r="L573" s="50">
        <v>13.822784810126601</v>
      </c>
      <c r="M573" s="47">
        <v>9.6244768670402603E-2</v>
      </c>
      <c r="N573" s="50">
        <v>12.072279892349099</v>
      </c>
    </row>
    <row r="574" spans="1:14" x14ac:dyDescent="0.2">
      <c r="A574" s="57" t="s">
        <v>1428</v>
      </c>
      <c r="B574" s="44" t="s">
        <v>1429</v>
      </c>
      <c r="C574" s="45">
        <v>25</v>
      </c>
      <c r="D574" s="46" t="s">
        <v>342</v>
      </c>
      <c r="E574" s="47">
        <v>0.73560783322926204</v>
      </c>
      <c r="F574" s="48">
        <v>56.303797468354396</v>
      </c>
      <c r="G574" s="47">
        <v>0.63541292860412901</v>
      </c>
      <c r="H574" s="50">
        <v>12.264513648596701</v>
      </c>
      <c r="I574" s="76" t="str">
        <f t="shared" si="16"/>
        <v>No</v>
      </c>
      <c r="J574" s="49" t="str">
        <f t="shared" si="17"/>
        <v>No</v>
      </c>
      <c r="K574" s="47">
        <v>0.18877716632383401</v>
      </c>
      <c r="L574" s="50">
        <v>69.113924050632903</v>
      </c>
      <c r="M574" s="47">
        <v>0.15218199411143901</v>
      </c>
      <c r="N574" s="50">
        <v>61.130334486735897</v>
      </c>
    </row>
    <row r="575" spans="1:14" x14ac:dyDescent="0.2">
      <c r="A575" s="57" t="s">
        <v>1430</v>
      </c>
      <c r="B575" s="44" t="s">
        <v>1431</v>
      </c>
      <c r="C575" s="45">
        <v>25</v>
      </c>
      <c r="D575" s="46" t="s">
        <v>342</v>
      </c>
      <c r="E575" s="47">
        <v>0.71914781538523498</v>
      </c>
      <c r="F575" s="48">
        <v>52.759493670886101</v>
      </c>
      <c r="G575" s="47">
        <v>0.59959781093405196</v>
      </c>
      <c r="H575" s="50">
        <v>6.7281814686659001</v>
      </c>
      <c r="I575" s="76" t="str">
        <f t="shared" si="16"/>
        <v>No</v>
      </c>
      <c r="J575" s="49" t="str">
        <f t="shared" si="17"/>
        <v>No</v>
      </c>
      <c r="K575" s="47">
        <v>0.15137807443199</v>
      </c>
      <c r="L575" s="50">
        <v>48.050632911392398</v>
      </c>
      <c r="M575" s="47">
        <v>0.139960734113522</v>
      </c>
      <c r="N575" s="50">
        <v>53.710111495578602</v>
      </c>
    </row>
    <row r="576" spans="1:14" x14ac:dyDescent="0.2">
      <c r="A576" s="57" t="s">
        <v>1432</v>
      </c>
      <c r="B576" s="44" t="s">
        <v>1433</v>
      </c>
      <c r="C576" s="45">
        <v>25</v>
      </c>
      <c r="D576" s="46" t="s">
        <v>342</v>
      </c>
      <c r="E576" s="47">
        <v>0.73774794752097295</v>
      </c>
      <c r="F576" s="48">
        <v>56.708860759493703</v>
      </c>
      <c r="G576" s="47">
        <v>0.62386786365923796</v>
      </c>
      <c r="H576" s="50">
        <v>9.9577085736255295</v>
      </c>
      <c r="I576" s="76" t="str">
        <f t="shared" si="16"/>
        <v>No</v>
      </c>
      <c r="J576" s="49" t="str">
        <f t="shared" si="17"/>
        <v>No</v>
      </c>
      <c r="K576" s="47">
        <v>0.164805101396477</v>
      </c>
      <c r="L576" s="50">
        <v>56.911392405063303</v>
      </c>
      <c r="M576" s="47">
        <v>0.14179203574344301</v>
      </c>
      <c r="N576" s="50">
        <v>54.863514033064199</v>
      </c>
    </row>
    <row r="577" spans="1:14" x14ac:dyDescent="0.2">
      <c r="A577" s="57" t="s">
        <v>1434</v>
      </c>
      <c r="B577" s="44" t="s">
        <v>1435</v>
      </c>
      <c r="C577" s="45">
        <v>25</v>
      </c>
      <c r="D577" s="46" t="s">
        <v>342</v>
      </c>
      <c r="E577" s="47">
        <v>0.763167162962609</v>
      </c>
      <c r="F577" s="48">
        <v>60.8101265822785</v>
      </c>
      <c r="G577" s="47">
        <v>0.65456390705079703</v>
      </c>
      <c r="H577" s="50">
        <v>16.3398692810458</v>
      </c>
      <c r="I577" s="76" t="str">
        <f t="shared" si="16"/>
        <v>No</v>
      </c>
      <c r="J577" s="49" t="str">
        <f t="shared" si="17"/>
        <v>No</v>
      </c>
      <c r="K577" s="47">
        <v>0.16102496939688499</v>
      </c>
      <c r="L577" s="50">
        <v>54.531645569620302</v>
      </c>
      <c r="M577" s="47">
        <v>0.14717111269192701</v>
      </c>
      <c r="N577" s="50">
        <v>58.054594386774298</v>
      </c>
    </row>
    <row r="578" spans="1:14" x14ac:dyDescent="0.2">
      <c r="A578" s="57" t="s">
        <v>1436</v>
      </c>
      <c r="B578" s="44" t="s">
        <v>1437</v>
      </c>
      <c r="C578" s="45">
        <v>25</v>
      </c>
      <c r="D578" s="46" t="s">
        <v>342</v>
      </c>
      <c r="E578" s="47">
        <v>0.75076042289260303</v>
      </c>
      <c r="F578" s="48">
        <v>59.1898734177215</v>
      </c>
      <c r="G578" s="47">
        <v>0.65209858476253801</v>
      </c>
      <c r="H578" s="50">
        <v>15.916955017300999</v>
      </c>
      <c r="I578" s="76" t="str">
        <f t="shared" si="16"/>
        <v>No</v>
      </c>
      <c r="J578" s="49" t="str">
        <f t="shared" si="17"/>
        <v>No</v>
      </c>
      <c r="K578" s="47">
        <v>0.153007099061439</v>
      </c>
      <c r="L578" s="50">
        <v>49.113924050632903</v>
      </c>
      <c r="M578" s="47">
        <v>0.13942182380763299</v>
      </c>
      <c r="N578" s="50">
        <v>53.325643983083403</v>
      </c>
    </row>
    <row r="579" spans="1:14" x14ac:dyDescent="0.2">
      <c r="A579" s="57" t="s">
        <v>1438</v>
      </c>
      <c r="B579" s="44" t="s">
        <v>1438</v>
      </c>
      <c r="C579" s="45">
        <v>25</v>
      </c>
      <c r="D579" s="46" t="s">
        <v>342</v>
      </c>
      <c r="E579" s="47">
        <v>0.84978032499010903</v>
      </c>
      <c r="F579" s="48">
        <v>79.341772151898695</v>
      </c>
      <c r="G579" s="47">
        <v>0.78284987865835298</v>
      </c>
      <c r="H579" s="50">
        <v>46.405228758169898</v>
      </c>
      <c r="I579" s="76" t="str">
        <f t="shared" si="16"/>
        <v>No</v>
      </c>
      <c r="J579" s="49" t="str">
        <f t="shared" si="17"/>
        <v>No</v>
      </c>
      <c r="K579" s="47">
        <v>0.15024394211907</v>
      </c>
      <c r="L579" s="50">
        <v>47.341772151898702</v>
      </c>
      <c r="M579" s="47">
        <v>0.125654299847615</v>
      </c>
      <c r="N579" s="50">
        <v>42.945021145713199</v>
      </c>
    </row>
    <row r="580" spans="1:14" x14ac:dyDescent="0.2">
      <c r="A580" s="57" t="s">
        <v>1439</v>
      </c>
      <c r="B580" s="44" t="s">
        <v>1439</v>
      </c>
      <c r="C580" s="45">
        <v>25</v>
      </c>
      <c r="D580" s="46" t="s">
        <v>342</v>
      </c>
      <c r="E580" s="47">
        <v>0.80259543249197296</v>
      </c>
      <c r="F580" s="48">
        <v>68.708860759493703</v>
      </c>
      <c r="G580" s="47">
        <v>0.71974766873097196</v>
      </c>
      <c r="H580" s="50">
        <v>29.334871203383301</v>
      </c>
      <c r="I580" s="76" t="str">
        <f t="shared" si="16"/>
        <v>No</v>
      </c>
      <c r="J580" s="49" t="str">
        <f t="shared" si="17"/>
        <v>No</v>
      </c>
      <c r="K580" s="47">
        <v>0.12541119052469901</v>
      </c>
      <c r="L580" s="50">
        <v>28.860759493670901</v>
      </c>
      <c r="M580" s="47">
        <v>0.112802303292403</v>
      </c>
      <c r="N580" s="50">
        <v>30.642060745866999</v>
      </c>
    </row>
    <row r="581" spans="1:14" x14ac:dyDescent="0.2">
      <c r="A581" s="57" t="s">
        <v>1440</v>
      </c>
      <c r="B581" s="44" t="s">
        <v>1440</v>
      </c>
      <c r="C581" s="45">
        <v>25</v>
      </c>
      <c r="D581" s="46" t="s">
        <v>342</v>
      </c>
      <c r="E581" s="47">
        <v>0.85389198317319404</v>
      </c>
      <c r="F581" s="48">
        <v>80.253164556962005</v>
      </c>
      <c r="G581" s="47">
        <v>0.78131705979656396</v>
      </c>
      <c r="H581" s="50">
        <v>45.559400230680502</v>
      </c>
      <c r="I581" s="76" t="str">
        <f t="shared" si="16"/>
        <v>No</v>
      </c>
      <c r="J581" s="49" t="str">
        <f t="shared" si="17"/>
        <v>No</v>
      </c>
      <c r="K581" s="47">
        <v>0.12916799769234</v>
      </c>
      <c r="L581" s="50">
        <v>32</v>
      </c>
      <c r="M581" s="47">
        <v>0.120374509663546</v>
      </c>
      <c r="N581" s="50">
        <v>38.638985005766997</v>
      </c>
    </row>
    <row r="582" spans="1:14" x14ac:dyDescent="0.2">
      <c r="A582" s="57" t="s">
        <v>1441</v>
      </c>
      <c r="B582" s="44" t="s">
        <v>1441</v>
      </c>
      <c r="C582" s="45">
        <v>25</v>
      </c>
      <c r="D582" s="46" t="s">
        <v>342</v>
      </c>
      <c r="E582" s="47">
        <v>0.844395835815556</v>
      </c>
      <c r="F582" s="48">
        <v>78.329113924050603</v>
      </c>
      <c r="G582" s="47">
        <v>0.78738621548718202</v>
      </c>
      <c r="H582" s="50">
        <v>48.3275663206459</v>
      </c>
      <c r="I582" s="76" t="str">
        <f t="shared" si="16"/>
        <v>No</v>
      </c>
      <c r="J582" s="49" t="str">
        <f t="shared" si="17"/>
        <v>No</v>
      </c>
      <c r="K582" s="47">
        <v>0.15995387147084</v>
      </c>
      <c r="L582" s="50">
        <v>53.620253164556999</v>
      </c>
      <c r="M582" s="47">
        <v>0.136979671703339</v>
      </c>
      <c r="N582" s="50">
        <v>51.480199923106497</v>
      </c>
    </row>
    <row r="583" spans="1:14" x14ac:dyDescent="0.2">
      <c r="A583" s="57" t="s">
        <v>1426</v>
      </c>
      <c r="B583" s="44" t="s">
        <v>1426</v>
      </c>
      <c r="C583" s="45">
        <v>25</v>
      </c>
      <c r="D583" s="46" t="s">
        <v>342</v>
      </c>
      <c r="E583" s="47">
        <v>0.65127017388195096</v>
      </c>
      <c r="F583" s="48">
        <v>36.759493670886101</v>
      </c>
      <c r="G583" s="47">
        <v>0.585428553048575</v>
      </c>
      <c r="H583" s="50">
        <v>5.1518646674355999</v>
      </c>
      <c r="I583" s="76" t="str">
        <f t="shared" ref="I583:I646" si="18">IF(AND(F583&gt;=90,H583&gt;=90),"Yes","No")</f>
        <v>No</v>
      </c>
      <c r="J583" s="49" t="str">
        <f t="shared" ref="J583:J646" si="19">IF(AND(F583&gt;=75,H583&gt;=75),"Yes","No")</f>
        <v>No</v>
      </c>
      <c r="K583" s="47">
        <v>0.154359149524598</v>
      </c>
      <c r="L583" s="50">
        <v>49.822784810126599</v>
      </c>
      <c r="M583" s="47">
        <v>0.121675804296284</v>
      </c>
      <c r="N583" s="50">
        <v>39.907727797001201</v>
      </c>
    </row>
    <row r="584" spans="1:14" x14ac:dyDescent="0.2">
      <c r="A584" s="57" t="s">
        <v>1442</v>
      </c>
      <c r="B584" s="44" t="s">
        <v>1442</v>
      </c>
      <c r="C584" s="45">
        <v>25</v>
      </c>
      <c r="D584" s="46" t="s">
        <v>342</v>
      </c>
      <c r="E584" s="47">
        <v>0.783606114082401</v>
      </c>
      <c r="F584" s="48">
        <v>65.113924050632903</v>
      </c>
      <c r="G584" s="47">
        <v>0.73545301653042705</v>
      </c>
      <c r="H584" s="50">
        <v>32.295271049596302</v>
      </c>
      <c r="I584" s="76" t="str">
        <f t="shared" si="18"/>
        <v>No</v>
      </c>
      <c r="J584" s="49" t="str">
        <f t="shared" si="19"/>
        <v>No</v>
      </c>
      <c r="K584" s="47">
        <v>0.13649655309099401</v>
      </c>
      <c r="L584" s="50">
        <v>37.063291139240498</v>
      </c>
      <c r="M584" s="47">
        <v>0.11396604293974399</v>
      </c>
      <c r="N584" s="50">
        <v>31.987697039600199</v>
      </c>
    </row>
    <row r="585" spans="1:14" x14ac:dyDescent="0.2">
      <c r="A585" s="57" t="s">
        <v>1443</v>
      </c>
      <c r="B585" s="44" t="s">
        <v>1444</v>
      </c>
      <c r="C585" s="45">
        <v>25</v>
      </c>
      <c r="D585" s="46" t="s">
        <v>342</v>
      </c>
      <c r="E585" s="47">
        <v>0.78714305389810602</v>
      </c>
      <c r="F585" s="48">
        <v>65.974683544303801</v>
      </c>
      <c r="G585" s="47">
        <v>0.70969309156725902</v>
      </c>
      <c r="H585" s="50">
        <v>27.220299884659699</v>
      </c>
      <c r="I585" s="76" t="str">
        <f t="shared" si="18"/>
        <v>No</v>
      </c>
      <c r="J585" s="49" t="str">
        <f t="shared" si="19"/>
        <v>No</v>
      </c>
      <c r="K585" s="47">
        <v>0.19137147666325799</v>
      </c>
      <c r="L585" s="50">
        <v>70.227848101265806</v>
      </c>
      <c r="M585" s="47">
        <v>0.14866504847763501</v>
      </c>
      <c r="N585" s="50">
        <v>59.092656670511303</v>
      </c>
    </row>
    <row r="586" spans="1:14" x14ac:dyDescent="0.2">
      <c r="A586" s="57" t="s">
        <v>1445</v>
      </c>
      <c r="B586" s="44" t="s">
        <v>1446</v>
      </c>
      <c r="C586" s="45">
        <v>25</v>
      </c>
      <c r="D586" s="46" t="s">
        <v>342</v>
      </c>
      <c r="E586" s="47">
        <v>0.77954049524088298</v>
      </c>
      <c r="F586" s="48">
        <v>64.4050632911392</v>
      </c>
      <c r="G586" s="47">
        <v>0.70656489708610504</v>
      </c>
      <c r="H586" s="50">
        <v>26.528258362168401</v>
      </c>
      <c r="I586" s="76" t="str">
        <f t="shared" si="18"/>
        <v>No</v>
      </c>
      <c r="J586" s="49" t="str">
        <f t="shared" si="19"/>
        <v>No</v>
      </c>
      <c r="K586" s="47">
        <v>0.19939231996519099</v>
      </c>
      <c r="L586" s="50">
        <v>73.924050632911403</v>
      </c>
      <c r="M586" s="47">
        <v>0.16573245261290601</v>
      </c>
      <c r="N586" s="50">
        <v>68.2814302191465</v>
      </c>
    </row>
    <row r="587" spans="1:14" x14ac:dyDescent="0.2">
      <c r="A587" s="57" t="s">
        <v>1447</v>
      </c>
      <c r="B587" s="44" t="s">
        <v>1448</v>
      </c>
      <c r="C587" s="45">
        <v>25</v>
      </c>
      <c r="D587" s="46" t="s">
        <v>342</v>
      </c>
      <c r="E587" s="47">
        <v>0.77386452833520103</v>
      </c>
      <c r="F587" s="48">
        <v>63.139240506329102</v>
      </c>
      <c r="G587" s="47">
        <v>0.73077458075135504</v>
      </c>
      <c r="H587" s="50">
        <v>31.487889273356402</v>
      </c>
      <c r="I587" s="76" t="str">
        <f t="shared" si="18"/>
        <v>No</v>
      </c>
      <c r="J587" s="49" t="str">
        <f t="shared" si="19"/>
        <v>No</v>
      </c>
      <c r="K587" s="47">
        <v>0.204961008529469</v>
      </c>
      <c r="L587" s="50">
        <v>76.303797468354404</v>
      </c>
      <c r="M587" s="47">
        <v>0.15057325412888201</v>
      </c>
      <c r="N587" s="50">
        <v>60.130718954248401</v>
      </c>
    </row>
    <row r="588" spans="1:14" x14ac:dyDescent="0.2">
      <c r="A588" s="57" t="s">
        <v>1449</v>
      </c>
      <c r="B588" s="44" t="s">
        <v>1449</v>
      </c>
      <c r="C588" s="45">
        <v>25</v>
      </c>
      <c r="D588" s="46" t="s">
        <v>342</v>
      </c>
      <c r="E588" s="47">
        <v>0.73299018724697595</v>
      </c>
      <c r="F588" s="48">
        <v>55.746835443038002</v>
      </c>
      <c r="G588" s="47">
        <v>0.69326740748446303</v>
      </c>
      <c r="H588" s="50">
        <v>23.798539023452498</v>
      </c>
      <c r="I588" s="76" t="str">
        <f t="shared" si="18"/>
        <v>No</v>
      </c>
      <c r="J588" s="49" t="str">
        <f t="shared" si="19"/>
        <v>No</v>
      </c>
      <c r="K588" s="47">
        <v>0.12078072459734999</v>
      </c>
      <c r="L588" s="50">
        <v>24.759493670886101</v>
      </c>
      <c r="M588" s="47">
        <v>0.10356107779024901</v>
      </c>
      <c r="N588" s="50">
        <v>19.6078431372549</v>
      </c>
    </row>
    <row r="589" spans="1:14" x14ac:dyDescent="0.2">
      <c r="A589" s="57" t="s">
        <v>1450</v>
      </c>
      <c r="B589" s="44" t="s">
        <v>1450</v>
      </c>
      <c r="C589" s="45">
        <v>25</v>
      </c>
      <c r="D589" s="46" t="s">
        <v>342</v>
      </c>
      <c r="E589" s="47">
        <v>0.87155329546300797</v>
      </c>
      <c r="F589" s="48">
        <v>84.101265822784796</v>
      </c>
      <c r="G589" s="47">
        <v>0.82894189591819101</v>
      </c>
      <c r="H589" s="50">
        <v>64.321414840445996</v>
      </c>
      <c r="I589" s="76" t="str">
        <f t="shared" si="18"/>
        <v>No</v>
      </c>
      <c r="J589" s="49" t="str">
        <f t="shared" si="19"/>
        <v>No</v>
      </c>
      <c r="K589" s="47">
        <v>0.13097886749665899</v>
      </c>
      <c r="L589" s="50">
        <v>33.316455696202503</v>
      </c>
      <c r="M589" s="47">
        <v>0.121680833609261</v>
      </c>
      <c r="N589" s="50">
        <v>39.946174548250703</v>
      </c>
    </row>
    <row r="590" spans="1:14" x14ac:dyDescent="0.2">
      <c r="A590" s="57" t="s">
        <v>1451</v>
      </c>
      <c r="B590" s="44" t="s">
        <v>1452</v>
      </c>
      <c r="C590" s="45">
        <v>25</v>
      </c>
      <c r="D590" s="46" t="s">
        <v>342</v>
      </c>
      <c r="E590" s="47">
        <v>0.82975204018236903</v>
      </c>
      <c r="F590" s="48">
        <v>74.430379746835399</v>
      </c>
      <c r="G590" s="47">
        <v>0.80126790901157996</v>
      </c>
      <c r="H590" s="50">
        <v>53.979238754325301</v>
      </c>
      <c r="I590" s="76" t="str">
        <f t="shared" si="18"/>
        <v>No</v>
      </c>
      <c r="J590" s="49" t="str">
        <f t="shared" si="19"/>
        <v>No</v>
      </c>
      <c r="K590" s="47">
        <v>0.15262884854019099</v>
      </c>
      <c r="L590" s="50">
        <v>48.759493670886101</v>
      </c>
      <c r="M590" s="47">
        <v>0.119615795001095</v>
      </c>
      <c r="N590" s="50">
        <v>37.716262975778498</v>
      </c>
    </row>
    <row r="591" spans="1:14" x14ac:dyDescent="0.2">
      <c r="A591" s="57" t="s">
        <v>1453</v>
      </c>
      <c r="B591" s="44" t="s">
        <v>1454</v>
      </c>
      <c r="C591" s="45">
        <v>25</v>
      </c>
      <c r="D591" s="46" t="s">
        <v>342</v>
      </c>
      <c r="E591" s="47">
        <v>0.81713316948500403</v>
      </c>
      <c r="F591" s="48">
        <v>71.898734177215204</v>
      </c>
      <c r="G591" s="47">
        <v>0.77451645301463801</v>
      </c>
      <c r="H591" s="50">
        <v>43.329488658208398</v>
      </c>
      <c r="I591" s="76" t="str">
        <f t="shared" si="18"/>
        <v>No</v>
      </c>
      <c r="J591" s="49" t="str">
        <f t="shared" si="19"/>
        <v>No</v>
      </c>
      <c r="K591" s="47">
        <v>0.12631736397312299</v>
      </c>
      <c r="L591" s="50">
        <v>29.822784810126599</v>
      </c>
      <c r="M591" s="47">
        <v>0.11004948320503601</v>
      </c>
      <c r="N591" s="50">
        <v>27.1818531334102</v>
      </c>
    </row>
    <row r="592" spans="1:14" x14ac:dyDescent="0.2">
      <c r="A592" s="57" t="s">
        <v>1455</v>
      </c>
      <c r="B592" s="44" t="s">
        <v>1456</v>
      </c>
      <c r="C592" s="45">
        <v>25</v>
      </c>
      <c r="D592" s="46" t="s">
        <v>342</v>
      </c>
      <c r="E592" s="47">
        <v>0.84109355343053505</v>
      </c>
      <c r="F592" s="48">
        <v>77.518987341772103</v>
      </c>
      <c r="G592" s="47">
        <v>0.791535955965881</v>
      </c>
      <c r="H592" s="50">
        <v>50.019223375624797</v>
      </c>
      <c r="I592" s="76" t="str">
        <f t="shared" si="18"/>
        <v>No</v>
      </c>
      <c r="J592" s="49" t="str">
        <f t="shared" si="19"/>
        <v>No</v>
      </c>
      <c r="K592" s="47">
        <v>0.14900157393199101</v>
      </c>
      <c r="L592" s="50">
        <v>46.329113924050603</v>
      </c>
      <c r="M592" s="47">
        <v>0.124696027020061</v>
      </c>
      <c r="N592" s="50">
        <v>42.1760861207228</v>
      </c>
    </row>
    <row r="593" spans="1:14" x14ac:dyDescent="0.2">
      <c r="A593" s="57" t="s">
        <v>1457</v>
      </c>
      <c r="B593" s="44" t="s">
        <v>1458</v>
      </c>
      <c r="C593" s="45">
        <v>25</v>
      </c>
      <c r="D593" s="46" t="s">
        <v>342</v>
      </c>
      <c r="E593" s="47">
        <v>0.63771734290026205</v>
      </c>
      <c r="F593" s="48">
        <v>33.721518987341803</v>
      </c>
      <c r="G593" s="47">
        <v>0.60140592894947997</v>
      </c>
      <c r="H593" s="50">
        <v>7.0357554786620504</v>
      </c>
      <c r="I593" s="76" t="str">
        <f t="shared" si="18"/>
        <v>No</v>
      </c>
      <c r="J593" s="49" t="str">
        <f t="shared" si="19"/>
        <v>No</v>
      </c>
      <c r="K593" s="47">
        <v>0.169632617961084</v>
      </c>
      <c r="L593" s="50">
        <v>59.493670886075897</v>
      </c>
      <c r="M593" s="47">
        <v>0.14542669007026901</v>
      </c>
      <c r="N593" s="50">
        <v>57.093425605536297</v>
      </c>
    </row>
    <row r="594" spans="1:14" x14ac:dyDescent="0.2">
      <c r="A594" s="57" t="s">
        <v>1459</v>
      </c>
      <c r="B594" s="44" t="s">
        <v>1460</v>
      </c>
      <c r="C594" s="45">
        <v>25</v>
      </c>
      <c r="D594" s="46" t="s">
        <v>342</v>
      </c>
      <c r="E594" s="47">
        <v>0.62647066263359297</v>
      </c>
      <c r="F594" s="48">
        <v>30.329113924050599</v>
      </c>
      <c r="G594" s="47">
        <v>0.52481725415042202</v>
      </c>
      <c r="H594" s="50">
        <v>1.8838908112264501</v>
      </c>
      <c r="I594" s="76" t="str">
        <f t="shared" si="18"/>
        <v>No</v>
      </c>
      <c r="J594" s="49" t="str">
        <f t="shared" si="19"/>
        <v>No</v>
      </c>
      <c r="K594" s="47">
        <v>0.28343405051280501</v>
      </c>
      <c r="L594" s="50">
        <v>92.860759493670898</v>
      </c>
      <c r="M594" s="47">
        <v>0.17817491417397499</v>
      </c>
      <c r="N594" s="50">
        <v>73.125720876585902</v>
      </c>
    </row>
    <row r="595" spans="1:14" x14ac:dyDescent="0.2">
      <c r="A595" s="57" t="s">
        <v>1461</v>
      </c>
      <c r="B595" s="44" t="s">
        <v>1462</v>
      </c>
      <c r="C595" s="45">
        <v>25</v>
      </c>
      <c r="D595" s="46" t="s">
        <v>342</v>
      </c>
      <c r="E595" s="47">
        <v>0.85606388101976905</v>
      </c>
      <c r="F595" s="48">
        <v>80.607594936708907</v>
      </c>
      <c r="G595" s="47">
        <v>0.82101781195219803</v>
      </c>
      <c r="H595" s="50">
        <v>60.745866974240698</v>
      </c>
      <c r="I595" s="76" t="str">
        <f t="shared" si="18"/>
        <v>No</v>
      </c>
      <c r="J595" s="49" t="str">
        <f t="shared" si="19"/>
        <v>No</v>
      </c>
      <c r="K595" s="47">
        <v>0.118006010567367</v>
      </c>
      <c r="L595" s="50">
        <v>22.835443037974699</v>
      </c>
      <c r="M595" s="47">
        <v>0.101534104928848</v>
      </c>
      <c r="N595" s="50">
        <v>17.493271818531301</v>
      </c>
    </row>
    <row r="596" spans="1:14" x14ac:dyDescent="0.2">
      <c r="A596" s="57" t="s">
        <v>1463</v>
      </c>
      <c r="B596" s="44" t="s">
        <v>1464</v>
      </c>
      <c r="C596" s="45">
        <v>25</v>
      </c>
      <c r="D596" s="46" t="s">
        <v>342</v>
      </c>
      <c r="E596" s="47">
        <v>0.638583934046554</v>
      </c>
      <c r="F596" s="48">
        <v>34.075949367088597</v>
      </c>
      <c r="G596" s="47">
        <v>0.59845725747087097</v>
      </c>
      <c r="H596" s="50">
        <v>6.5359477124182996</v>
      </c>
      <c r="I596" s="76" t="str">
        <f t="shared" si="18"/>
        <v>No</v>
      </c>
      <c r="J596" s="49" t="str">
        <f t="shared" si="19"/>
        <v>No</v>
      </c>
      <c r="K596" s="47">
        <v>0.19409379435395099</v>
      </c>
      <c r="L596" s="50">
        <v>71.443037974683506</v>
      </c>
      <c r="M596" s="47">
        <v>0.14415399283411801</v>
      </c>
      <c r="N596" s="50">
        <v>56.555171088043103</v>
      </c>
    </row>
    <row r="597" spans="1:14" x14ac:dyDescent="0.2">
      <c r="A597" s="57" t="s">
        <v>1465</v>
      </c>
      <c r="B597" s="44" t="s">
        <v>1466</v>
      </c>
      <c r="C597" s="45">
        <v>25</v>
      </c>
      <c r="D597" s="46" t="s">
        <v>342</v>
      </c>
      <c r="E597" s="47">
        <v>0.72933843531426501</v>
      </c>
      <c r="F597" s="48">
        <v>55.088607594936697</v>
      </c>
      <c r="G597" s="47">
        <v>0.58382076021726104</v>
      </c>
      <c r="H597" s="50">
        <v>4.5751633986928102</v>
      </c>
      <c r="I597" s="76" t="str">
        <f t="shared" si="18"/>
        <v>No</v>
      </c>
      <c r="J597" s="49" t="str">
        <f t="shared" si="19"/>
        <v>No</v>
      </c>
      <c r="K597" s="47">
        <v>0.12883510317191299</v>
      </c>
      <c r="L597" s="50">
        <v>31.4936708860759</v>
      </c>
      <c r="M597" s="47">
        <v>0.10765781784426599</v>
      </c>
      <c r="N597" s="50">
        <v>24.5674740484429</v>
      </c>
    </row>
    <row r="598" spans="1:14" x14ac:dyDescent="0.2">
      <c r="A598" s="57" t="s">
        <v>1467</v>
      </c>
      <c r="B598" s="44" t="s">
        <v>1468</v>
      </c>
      <c r="C598" s="45">
        <v>25</v>
      </c>
      <c r="D598" s="46" t="s">
        <v>342</v>
      </c>
      <c r="E598" s="47">
        <v>0.62472527065164096</v>
      </c>
      <c r="F598" s="48">
        <v>30.025316455696199</v>
      </c>
      <c r="G598" s="47">
        <v>0.57897533732836304</v>
      </c>
      <c r="H598" s="50">
        <v>4.30603613994617</v>
      </c>
      <c r="I598" s="76" t="str">
        <f t="shared" si="18"/>
        <v>No</v>
      </c>
      <c r="J598" s="49" t="str">
        <f t="shared" si="19"/>
        <v>No</v>
      </c>
      <c r="K598" s="47">
        <v>0.15985078452179199</v>
      </c>
      <c r="L598" s="50">
        <v>53.468354430379698</v>
      </c>
      <c r="M598" s="47">
        <v>0.12901886069537</v>
      </c>
      <c r="N598" s="50">
        <v>45.7900807381776</v>
      </c>
    </row>
    <row r="599" spans="1:14" x14ac:dyDescent="0.2">
      <c r="A599" s="57" t="s">
        <v>1469</v>
      </c>
      <c r="B599" s="44" t="s">
        <v>1470</v>
      </c>
      <c r="C599" s="45">
        <v>25</v>
      </c>
      <c r="D599" s="46" t="s">
        <v>342</v>
      </c>
      <c r="E599" s="47">
        <v>0.74490585783944596</v>
      </c>
      <c r="F599" s="48">
        <v>57.620253164556999</v>
      </c>
      <c r="G599" s="47">
        <v>0.58482886204500095</v>
      </c>
      <c r="H599" s="50">
        <v>4.9211841599384902</v>
      </c>
      <c r="I599" s="76" t="str">
        <f t="shared" si="18"/>
        <v>No</v>
      </c>
      <c r="J599" s="49" t="str">
        <f t="shared" si="19"/>
        <v>No</v>
      </c>
      <c r="K599" s="47">
        <v>0.17205151982230399</v>
      </c>
      <c r="L599" s="50">
        <v>60.962025316455701</v>
      </c>
      <c r="M599" s="47">
        <v>0.14569492537407899</v>
      </c>
      <c r="N599" s="50">
        <v>57.362552864283003</v>
      </c>
    </row>
    <row r="600" spans="1:14" x14ac:dyDescent="0.2">
      <c r="A600" s="57" t="s">
        <v>1471</v>
      </c>
      <c r="B600" s="44" t="s">
        <v>1472</v>
      </c>
      <c r="C600" s="45">
        <v>25</v>
      </c>
      <c r="D600" s="46" t="s">
        <v>342</v>
      </c>
      <c r="E600" s="47">
        <v>0.71746877565464495</v>
      </c>
      <c r="F600" s="48">
        <v>52.2025316455696</v>
      </c>
      <c r="G600" s="47">
        <v>0.66827089969083098</v>
      </c>
      <c r="H600" s="50">
        <v>19.184928873510199</v>
      </c>
      <c r="I600" s="76" t="str">
        <f t="shared" si="18"/>
        <v>No</v>
      </c>
      <c r="J600" s="49" t="str">
        <f t="shared" si="19"/>
        <v>No</v>
      </c>
      <c r="K600" s="47">
        <v>0.14893298073292199</v>
      </c>
      <c r="L600" s="50">
        <v>46.227848101265799</v>
      </c>
      <c r="M600" s="47">
        <v>0.141320201551314</v>
      </c>
      <c r="N600" s="50">
        <v>54.517493271818502</v>
      </c>
    </row>
    <row r="601" spans="1:14" x14ac:dyDescent="0.2">
      <c r="A601" s="57" t="s">
        <v>1473</v>
      </c>
      <c r="B601" s="44" t="s">
        <v>1473</v>
      </c>
      <c r="C601" s="45">
        <v>25</v>
      </c>
      <c r="D601" s="46" t="s">
        <v>342</v>
      </c>
      <c r="E601" s="47">
        <v>0.89552915973207003</v>
      </c>
      <c r="F601" s="48">
        <v>90.632911392405106</v>
      </c>
      <c r="G601" s="47">
        <v>0.85231918943551499</v>
      </c>
      <c r="H601" s="50">
        <v>73.779315647827801</v>
      </c>
      <c r="I601" s="76" t="str">
        <f t="shared" si="18"/>
        <v>No</v>
      </c>
      <c r="J601" s="49" t="str">
        <f t="shared" si="19"/>
        <v>No</v>
      </c>
      <c r="K601" s="47">
        <v>9.3550643607029305E-2</v>
      </c>
      <c r="L601" s="50">
        <v>5.3164556962025298</v>
      </c>
      <c r="M601" s="47">
        <v>9.2553592530199097E-2</v>
      </c>
      <c r="N601" s="50">
        <v>9.0349865436370607</v>
      </c>
    </row>
    <row r="602" spans="1:14" x14ac:dyDescent="0.2">
      <c r="A602" s="57" t="s">
        <v>1474</v>
      </c>
      <c r="B602" s="44" t="s">
        <v>1475</v>
      </c>
      <c r="C602" s="45">
        <v>25</v>
      </c>
      <c r="D602" s="46" t="s">
        <v>342</v>
      </c>
      <c r="E602" s="47">
        <v>0.86729203386204201</v>
      </c>
      <c r="F602" s="48">
        <v>83.139240506329102</v>
      </c>
      <c r="G602" s="47">
        <v>0.83128104629405897</v>
      </c>
      <c r="H602" s="50">
        <v>65.205690119184894</v>
      </c>
      <c r="I602" s="76" t="str">
        <f t="shared" si="18"/>
        <v>No</v>
      </c>
      <c r="J602" s="49" t="str">
        <f t="shared" si="19"/>
        <v>No</v>
      </c>
      <c r="K602" s="47">
        <v>0.19573860143243699</v>
      </c>
      <c r="L602" s="50">
        <v>72.303797468354404</v>
      </c>
      <c r="M602" s="47">
        <v>0.17277969151286801</v>
      </c>
      <c r="N602" s="50">
        <v>70.818915801614807</v>
      </c>
    </row>
    <row r="603" spans="1:14" x14ac:dyDescent="0.2">
      <c r="A603" s="57" t="s">
        <v>1476</v>
      </c>
      <c r="B603" s="44" t="s">
        <v>1477</v>
      </c>
      <c r="C603" s="45">
        <v>25</v>
      </c>
      <c r="D603" s="46" t="s">
        <v>342</v>
      </c>
      <c r="E603" s="47">
        <v>0.85756727194394999</v>
      </c>
      <c r="F603" s="48">
        <v>81.012658227848107</v>
      </c>
      <c r="G603" s="47">
        <v>0.80723646765495105</v>
      </c>
      <c r="H603" s="50">
        <v>56.016916570549803</v>
      </c>
      <c r="I603" s="76" t="str">
        <f t="shared" si="18"/>
        <v>No</v>
      </c>
      <c r="J603" s="49" t="str">
        <f t="shared" si="19"/>
        <v>No</v>
      </c>
      <c r="K603" s="47">
        <v>0.12798148083764599</v>
      </c>
      <c r="L603" s="50">
        <v>31.0886075949367</v>
      </c>
      <c r="M603" s="47">
        <v>0.120948459792317</v>
      </c>
      <c r="N603" s="50">
        <v>39.177239523260297</v>
      </c>
    </row>
    <row r="604" spans="1:14" x14ac:dyDescent="0.2">
      <c r="A604" s="57" t="s">
        <v>1478</v>
      </c>
      <c r="B604" s="44" t="s">
        <v>1479</v>
      </c>
      <c r="C604" s="45">
        <v>25</v>
      </c>
      <c r="D604" s="46" t="s">
        <v>342</v>
      </c>
      <c r="E604" s="47">
        <v>0.68745706220926905</v>
      </c>
      <c r="F604" s="48">
        <v>45.316455696202503</v>
      </c>
      <c r="G604" s="47">
        <v>0.64031293463182404</v>
      </c>
      <c r="H604" s="50">
        <v>13.1487889273356</v>
      </c>
      <c r="I604" s="76" t="str">
        <f t="shared" si="18"/>
        <v>No</v>
      </c>
      <c r="J604" s="49" t="str">
        <f t="shared" si="19"/>
        <v>No</v>
      </c>
      <c r="K604" s="47">
        <v>0.107007405713891</v>
      </c>
      <c r="L604" s="50">
        <v>14.379746835442999</v>
      </c>
      <c r="M604" s="47">
        <v>9.7512435762337896E-2</v>
      </c>
      <c r="N604" s="50">
        <v>13.1872356785852</v>
      </c>
    </row>
    <row r="605" spans="1:14" x14ac:dyDescent="0.2">
      <c r="A605" s="57" t="s">
        <v>1476</v>
      </c>
      <c r="B605" s="44" t="s">
        <v>1476</v>
      </c>
      <c r="C605" s="45">
        <v>25</v>
      </c>
      <c r="D605" s="46" t="s">
        <v>342</v>
      </c>
      <c r="E605" s="47">
        <v>0.86050816820994902</v>
      </c>
      <c r="F605" s="48">
        <v>81.721518987341796</v>
      </c>
      <c r="G605" s="47">
        <v>0.81336265310354505</v>
      </c>
      <c r="H605" s="50">
        <v>58.169934640522897</v>
      </c>
      <c r="I605" s="76" t="str">
        <f t="shared" si="18"/>
        <v>No</v>
      </c>
      <c r="J605" s="49" t="str">
        <f t="shared" si="19"/>
        <v>No</v>
      </c>
      <c r="K605" s="47">
        <v>9.6355189532324997E-2</v>
      </c>
      <c r="L605" s="50">
        <v>6.78481012658228</v>
      </c>
      <c r="M605" s="47">
        <v>9.4114248695518696E-2</v>
      </c>
      <c r="N605" s="50">
        <v>10.1114955786236</v>
      </c>
    </row>
    <row r="606" spans="1:14" x14ac:dyDescent="0.2">
      <c r="A606" s="57" t="s">
        <v>1480</v>
      </c>
      <c r="B606" s="44" t="s">
        <v>1480</v>
      </c>
      <c r="C606" s="45">
        <v>25</v>
      </c>
      <c r="D606" s="46" t="s">
        <v>342</v>
      </c>
      <c r="E606" s="47">
        <v>0.68514556511556002</v>
      </c>
      <c r="F606" s="48">
        <v>44.759493670886101</v>
      </c>
      <c r="G606" s="47">
        <v>0.65091293162831698</v>
      </c>
      <c r="H606" s="50">
        <v>15.378700499807801</v>
      </c>
      <c r="I606" s="76" t="str">
        <f t="shared" si="18"/>
        <v>No</v>
      </c>
      <c r="J606" s="49" t="str">
        <f t="shared" si="19"/>
        <v>No</v>
      </c>
      <c r="K606" s="47">
        <v>0.14937945564819999</v>
      </c>
      <c r="L606" s="50">
        <v>46.835443037974699</v>
      </c>
      <c r="M606" s="47">
        <v>0.12788553045982201</v>
      </c>
      <c r="N606" s="50">
        <v>44.905805459438703</v>
      </c>
    </row>
    <row r="607" spans="1:14" x14ac:dyDescent="0.2">
      <c r="A607" s="57" t="s">
        <v>1481</v>
      </c>
      <c r="B607" s="44" t="s">
        <v>1481</v>
      </c>
      <c r="C607" s="45">
        <v>25</v>
      </c>
      <c r="D607" s="46" t="s">
        <v>342</v>
      </c>
      <c r="E607" s="47">
        <v>0.68043295221571998</v>
      </c>
      <c r="F607" s="48">
        <v>44</v>
      </c>
      <c r="G607" s="47">
        <v>0.66757334865885398</v>
      </c>
      <c r="H607" s="50">
        <v>18.838908112264502</v>
      </c>
      <c r="I607" s="76" t="str">
        <f t="shared" si="18"/>
        <v>No</v>
      </c>
      <c r="J607" s="49" t="str">
        <f t="shared" si="19"/>
        <v>No</v>
      </c>
      <c r="K607" s="47">
        <v>0.135405112890889</v>
      </c>
      <c r="L607" s="50">
        <v>36.303797468354396</v>
      </c>
      <c r="M607" s="47">
        <v>0.11389500963739201</v>
      </c>
      <c r="N607" s="50">
        <v>31.910803537101099</v>
      </c>
    </row>
    <row r="608" spans="1:14" x14ac:dyDescent="0.2">
      <c r="A608" s="57" t="s">
        <v>1482</v>
      </c>
      <c r="B608" s="44" t="s">
        <v>1482</v>
      </c>
      <c r="C608" s="45">
        <v>25</v>
      </c>
      <c r="D608" s="46" t="s">
        <v>342</v>
      </c>
      <c r="E608" s="47">
        <v>0.72345348281015498</v>
      </c>
      <c r="F608" s="48">
        <v>53.822784810126599</v>
      </c>
      <c r="G608" s="47">
        <v>0.68939592867110899</v>
      </c>
      <c r="H608" s="50">
        <v>23.068050749711599</v>
      </c>
      <c r="I608" s="76" t="str">
        <f t="shared" si="18"/>
        <v>No</v>
      </c>
      <c r="J608" s="49" t="str">
        <f t="shared" si="19"/>
        <v>No</v>
      </c>
      <c r="K608" s="47">
        <v>0.15693722539882299</v>
      </c>
      <c r="L608" s="50">
        <v>51.240506329113899</v>
      </c>
      <c r="M608" s="47">
        <v>0.131422404653149</v>
      </c>
      <c r="N608" s="50">
        <v>47.7893118031526</v>
      </c>
    </row>
    <row r="609" spans="1:14" x14ac:dyDescent="0.2">
      <c r="A609" s="57" t="s">
        <v>1483</v>
      </c>
      <c r="B609" s="44" t="s">
        <v>1483</v>
      </c>
      <c r="C609" s="45">
        <v>25</v>
      </c>
      <c r="D609" s="46" t="s">
        <v>342</v>
      </c>
      <c r="E609" s="47">
        <v>0.70869148012108996</v>
      </c>
      <c r="F609" s="48">
        <v>50.075949367088597</v>
      </c>
      <c r="G609" s="47">
        <v>0.67302290962509403</v>
      </c>
      <c r="H609" s="50">
        <v>19.838523644752001</v>
      </c>
      <c r="I609" s="76" t="str">
        <f t="shared" si="18"/>
        <v>No</v>
      </c>
      <c r="J609" s="49" t="str">
        <f t="shared" si="19"/>
        <v>No</v>
      </c>
      <c r="K609" s="47">
        <v>0.19130970612420301</v>
      </c>
      <c r="L609" s="50">
        <v>70.177215189873394</v>
      </c>
      <c r="M609" s="47">
        <v>0.16884144649357999</v>
      </c>
      <c r="N609" s="50">
        <v>69.011918492887304</v>
      </c>
    </row>
    <row r="610" spans="1:14" x14ac:dyDescent="0.2">
      <c r="A610" s="57" t="s">
        <v>1484</v>
      </c>
      <c r="B610" s="44" t="s">
        <v>1484</v>
      </c>
      <c r="C610" s="45">
        <v>25</v>
      </c>
      <c r="D610" s="46" t="s">
        <v>342</v>
      </c>
      <c r="E610" s="47">
        <v>0.84005332396513299</v>
      </c>
      <c r="F610" s="48">
        <v>77.063291139240505</v>
      </c>
      <c r="G610" s="47">
        <v>0.79215675710915001</v>
      </c>
      <c r="H610" s="50">
        <v>50.480584390619001</v>
      </c>
      <c r="I610" s="76" t="str">
        <f t="shared" si="18"/>
        <v>No</v>
      </c>
      <c r="J610" s="49" t="str">
        <f t="shared" si="19"/>
        <v>No</v>
      </c>
      <c r="K610" s="47">
        <v>0.108119797365247</v>
      </c>
      <c r="L610" s="50">
        <v>15.2405063291139</v>
      </c>
      <c r="M610" s="47">
        <v>9.8874891342547802E-2</v>
      </c>
      <c r="N610" s="50">
        <v>14.609765474817401</v>
      </c>
    </row>
    <row r="611" spans="1:14" x14ac:dyDescent="0.2">
      <c r="A611" s="57" t="s">
        <v>1485</v>
      </c>
      <c r="B611" s="44" t="s">
        <v>1486</v>
      </c>
      <c r="C611" s="45">
        <v>25</v>
      </c>
      <c r="D611" s="46" t="s">
        <v>342</v>
      </c>
      <c r="E611" s="47">
        <v>0.87038210875559896</v>
      </c>
      <c r="F611" s="48">
        <v>83.848101265822805</v>
      </c>
      <c r="G611" s="47">
        <v>0.84217254707857103</v>
      </c>
      <c r="H611" s="50">
        <v>69.703960015378698</v>
      </c>
      <c r="I611" s="76" t="str">
        <f t="shared" si="18"/>
        <v>No</v>
      </c>
      <c r="J611" s="49" t="str">
        <f t="shared" si="19"/>
        <v>No</v>
      </c>
      <c r="K611" s="47">
        <v>0.14029996323017599</v>
      </c>
      <c r="L611" s="50">
        <v>39.746835443038002</v>
      </c>
      <c r="M611" s="47">
        <v>0.12339706953492301</v>
      </c>
      <c r="N611" s="50">
        <v>41.3687043444829</v>
      </c>
    </row>
    <row r="612" spans="1:14" x14ac:dyDescent="0.2">
      <c r="A612" s="57" t="s">
        <v>1487</v>
      </c>
      <c r="B612" s="44" t="s">
        <v>1487</v>
      </c>
      <c r="C612" s="45">
        <v>25</v>
      </c>
      <c r="D612" s="46" t="s">
        <v>342</v>
      </c>
      <c r="E612" s="47">
        <v>0.82811582176716303</v>
      </c>
      <c r="F612" s="48">
        <v>74.025316455696199</v>
      </c>
      <c r="G612" s="47">
        <v>0.756259357557028</v>
      </c>
      <c r="H612" s="50">
        <v>37.254901960784302</v>
      </c>
      <c r="I612" s="76" t="str">
        <f t="shared" si="18"/>
        <v>No</v>
      </c>
      <c r="J612" s="49" t="str">
        <f t="shared" si="19"/>
        <v>No</v>
      </c>
      <c r="K612" s="47">
        <v>0.19235739402997001</v>
      </c>
      <c r="L612" s="50">
        <v>70.531645569620295</v>
      </c>
      <c r="M612" s="47">
        <v>0.16892079784797201</v>
      </c>
      <c r="N612" s="50">
        <v>69.088811995386394</v>
      </c>
    </row>
    <row r="613" spans="1:14" x14ac:dyDescent="0.2">
      <c r="A613" s="57" t="s">
        <v>1488</v>
      </c>
      <c r="B613" s="44" t="s">
        <v>1489</v>
      </c>
      <c r="C613" s="45">
        <v>25</v>
      </c>
      <c r="D613" s="46" t="s">
        <v>342</v>
      </c>
      <c r="E613" s="47">
        <v>0.87058318069020402</v>
      </c>
      <c r="F613" s="48">
        <v>83.949367088607602</v>
      </c>
      <c r="G613" s="47">
        <v>0.83392004404526499</v>
      </c>
      <c r="H613" s="50">
        <v>66.589773164167596</v>
      </c>
      <c r="I613" s="76" t="str">
        <f t="shared" si="18"/>
        <v>No</v>
      </c>
      <c r="J613" s="49" t="str">
        <f t="shared" si="19"/>
        <v>No</v>
      </c>
      <c r="K613" s="47">
        <v>0.167009244597113</v>
      </c>
      <c r="L613" s="50">
        <v>57.974683544303801</v>
      </c>
      <c r="M613" s="47">
        <v>0.14490022313088799</v>
      </c>
      <c r="N613" s="50">
        <v>56.862745098039198</v>
      </c>
    </row>
    <row r="614" spans="1:14" x14ac:dyDescent="0.2">
      <c r="A614" s="147" t="s">
        <v>1490</v>
      </c>
      <c r="B614" s="44" t="s">
        <v>1491</v>
      </c>
      <c r="C614" s="45">
        <v>25</v>
      </c>
      <c r="D614" s="46" t="s">
        <v>342</v>
      </c>
      <c r="E614" s="47">
        <v>0.88706869581616798</v>
      </c>
      <c r="F614" s="48">
        <v>88.253164556962005</v>
      </c>
      <c r="G614" s="47">
        <v>0.87496814256810496</v>
      </c>
      <c r="H614" s="50">
        <v>82.006920415224897</v>
      </c>
      <c r="I614" s="76" t="str">
        <f t="shared" si="18"/>
        <v>No</v>
      </c>
      <c r="J614" s="49" t="str">
        <f t="shared" si="19"/>
        <v>Yes</v>
      </c>
      <c r="K614" s="47">
        <v>0.13083419353333001</v>
      </c>
      <c r="L614" s="50">
        <v>33.2151898734177</v>
      </c>
      <c r="M614" s="47">
        <v>0.119702702708308</v>
      </c>
      <c r="N614" s="50">
        <v>37.870049980776599</v>
      </c>
    </row>
    <row r="615" spans="1:14" x14ac:dyDescent="0.2">
      <c r="A615" s="57" t="s">
        <v>1492</v>
      </c>
      <c r="B615" s="44" t="s">
        <v>1492</v>
      </c>
      <c r="C615" s="45">
        <v>25</v>
      </c>
      <c r="D615" s="46" t="s">
        <v>342</v>
      </c>
      <c r="E615" s="47">
        <v>0.85929023283031103</v>
      </c>
      <c r="F615" s="48">
        <v>81.417721518987307</v>
      </c>
      <c r="G615" s="47">
        <v>0.83348000408156697</v>
      </c>
      <c r="H615" s="50">
        <v>66.320645905421003</v>
      </c>
      <c r="I615" s="76" t="str">
        <f t="shared" si="18"/>
        <v>No</v>
      </c>
      <c r="J615" s="49" t="str">
        <f t="shared" si="19"/>
        <v>No</v>
      </c>
      <c r="K615" s="47">
        <v>0.12978795530478801</v>
      </c>
      <c r="L615" s="50">
        <v>32.556962025316501</v>
      </c>
      <c r="M615" s="47">
        <v>0.11097326671959</v>
      </c>
      <c r="N615" s="50">
        <v>28.758169934640499</v>
      </c>
    </row>
    <row r="616" spans="1:14" x14ac:dyDescent="0.2">
      <c r="A616" s="148" t="s">
        <v>1493</v>
      </c>
      <c r="B616" s="44" t="s">
        <v>1494</v>
      </c>
      <c r="C616" s="45">
        <v>25</v>
      </c>
      <c r="D616" s="46" t="s">
        <v>342</v>
      </c>
      <c r="E616" s="47">
        <v>0.88498600842418895</v>
      </c>
      <c r="F616" s="48">
        <v>87.240506329113899</v>
      </c>
      <c r="G616" s="47">
        <v>0.85609435643533105</v>
      </c>
      <c r="H616" s="50">
        <v>75.355632449058007</v>
      </c>
      <c r="I616" s="76" t="str">
        <f t="shared" si="18"/>
        <v>No</v>
      </c>
      <c r="J616" s="49" t="str">
        <f t="shared" si="19"/>
        <v>Yes</v>
      </c>
      <c r="K616" s="47">
        <v>0.26339519513210602</v>
      </c>
      <c r="L616" s="50">
        <v>90.430379746835399</v>
      </c>
      <c r="M616" s="47">
        <v>0.234681416346529</v>
      </c>
      <c r="N616" s="50">
        <v>87.927720107650899</v>
      </c>
    </row>
    <row r="617" spans="1:14" x14ac:dyDescent="0.2">
      <c r="A617" s="147" t="s">
        <v>1495</v>
      </c>
      <c r="B617" s="44" t="s">
        <v>1496</v>
      </c>
      <c r="C617" s="45">
        <v>25</v>
      </c>
      <c r="D617" s="46" t="s">
        <v>342</v>
      </c>
      <c r="E617" s="47">
        <v>0.907323129781893</v>
      </c>
      <c r="F617" s="48">
        <v>93.316455696202496</v>
      </c>
      <c r="G617" s="47">
        <v>0.89301354290233903</v>
      </c>
      <c r="H617" s="50">
        <v>86.774317570165294</v>
      </c>
      <c r="I617" s="76" t="str">
        <f t="shared" si="18"/>
        <v>No</v>
      </c>
      <c r="J617" s="49" t="str">
        <f t="shared" si="19"/>
        <v>Yes</v>
      </c>
      <c r="K617" s="47">
        <v>0.12190147314611</v>
      </c>
      <c r="L617" s="50">
        <v>25.772151898734201</v>
      </c>
      <c r="M617" s="47">
        <v>0.10929458052661099</v>
      </c>
      <c r="N617" s="50">
        <v>26.259131103421801</v>
      </c>
    </row>
    <row r="618" spans="1:14" x14ac:dyDescent="0.2">
      <c r="A618" s="57" t="s">
        <v>1497</v>
      </c>
      <c r="B618" s="44" t="s">
        <v>1498</v>
      </c>
      <c r="C618" s="45">
        <v>25</v>
      </c>
      <c r="D618" s="46" t="s">
        <v>342</v>
      </c>
      <c r="E618" s="47">
        <v>0.86101800819734997</v>
      </c>
      <c r="F618" s="48">
        <v>81.924050632911403</v>
      </c>
      <c r="G618" s="47">
        <v>0.833589617013477</v>
      </c>
      <c r="H618" s="50">
        <v>66.474432910419097</v>
      </c>
      <c r="I618" s="76" t="str">
        <f t="shared" si="18"/>
        <v>No</v>
      </c>
      <c r="J618" s="49" t="str">
        <f t="shared" si="19"/>
        <v>No</v>
      </c>
      <c r="K618" s="47">
        <v>0.12326864849993301</v>
      </c>
      <c r="L618" s="50">
        <v>27.240506329113899</v>
      </c>
      <c r="M618" s="47">
        <v>0.105687432716147</v>
      </c>
      <c r="N618" s="50">
        <v>22.452902729719298</v>
      </c>
    </row>
    <row r="619" spans="1:14" x14ac:dyDescent="0.2">
      <c r="A619" s="57" t="s">
        <v>1499</v>
      </c>
      <c r="B619" s="44" t="s">
        <v>1500</v>
      </c>
      <c r="C619" s="45">
        <v>25</v>
      </c>
      <c r="D619" s="46" t="s">
        <v>342</v>
      </c>
      <c r="E619" s="47">
        <v>0.80798172528488998</v>
      </c>
      <c r="F619" s="48">
        <v>69.822784810126606</v>
      </c>
      <c r="G619" s="47">
        <v>0.77495610666515802</v>
      </c>
      <c r="H619" s="50">
        <v>43.560169165705503</v>
      </c>
      <c r="I619" s="76" t="str">
        <f t="shared" si="18"/>
        <v>No</v>
      </c>
      <c r="J619" s="49" t="str">
        <f t="shared" si="19"/>
        <v>No</v>
      </c>
      <c r="K619" s="47">
        <v>0.18210416414382</v>
      </c>
      <c r="L619" s="50">
        <v>66.075949367088597</v>
      </c>
      <c r="M619" s="47">
        <v>0.131107189659215</v>
      </c>
      <c r="N619" s="50">
        <v>47.481737793156498</v>
      </c>
    </row>
    <row r="620" spans="1:14" x14ac:dyDescent="0.2">
      <c r="A620" s="57" t="s">
        <v>1500</v>
      </c>
      <c r="B620" s="44" t="s">
        <v>1501</v>
      </c>
      <c r="C620" s="45">
        <v>25</v>
      </c>
      <c r="D620" s="46" t="s">
        <v>342</v>
      </c>
      <c r="E620" s="47">
        <v>0.73310848725606104</v>
      </c>
      <c r="F620" s="48">
        <v>55.848101265822798</v>
      </c>
      <c r="G620" s="47">
        <v>0.63542708184547603</v>
      </c>
      <c r="H620" s="50">
        <v>12.302960399846199</v>
      </c>
      <c r="I620" s="76" t="str">
        <f t="shared" si="18"/>
        <v>No</v>
      </c>
      <c r="J620" s="49" t="str">
        <f t="shared" si="19"/>
        <v>No</v>
      </c>
      <c r="K620" s="47">
        <v>0.124855391936148</v>
      </c>
      <c r="L620" s="50">
        <v>28.1012658227848</v>
      </c>
      <c r="M620" s="47">
        <v>0.11195115114087401</v>
      </c>
      <c r="N620" s="50">
        <v>29.603998462129901</v>
      </c>
    </row>
    <row r="621" spans="1:14" x14ac:dyDescent="0.2">
      <c r="A621" s="57" t="s">
        <v>1502</v>
      </c>
      <c r="B621" s="44" t="s">
        <v>1502</v>
      </c>
      <c r="C621" s="45">
        <v>25</v>
      </c>
      <c r="D621" s="46" t="s">
        <v>342</v>
      </c>
      <c r="E621" s="47">
        <v>0.829739840898575</v>
      </c>
      <c r="F621" s="48">
        <v>74.379746835443001</v>
      </c>
      <c r="G621" s="47">
        <v>0.79224394834269896</v>
      </c>
      <c r="H621" s="50">
        <v>50.557477893117998</v>
      </c>
      <c r="I621" s="76" t="str">
        <f t="shared" si="18"/>
        <v>No</v>
      </c>
      <c r="J621" s="49" t="str">
        <f t="shared" si="19"/>
        <v>No</v>
      </c>
      <c r="K621" s="47">
        <v>0.17779466507444799</v>
      </c>
      <c r="L621" s="50">
        <v>64.151898734177195</v>
      </c>
      <c r="M621" s="47">
        <v>0.141350324341256</v>
      </c>
      <c r="N621" s="50">
        <v>54.555940023067997</v>
      </c>
    </row>
    <row r="622" spans="1:14" x14ac:dyDescent="0.2">
      <c r="A622" s="57" t="s">
        <v>1503</v>
      </c>
      <c r="B622" s="44" t="s">
        <v>1504</v>
      </c>
      <c r="C622" s="45">
        <v>25</v>
      </c>
      <c r="D622" s="46" t="s">
        <v>342</v>
      </c>
      <c r="E622" s="47">
        <v>0.83169399303307801</v>
      </c>
      <c r="F622" s="48">
        <v>74.936708860759495</v>
      </c>
      <c r="G622" s="47">
        <v>0.79348770984892802</v>
      </c>
      <c r="H622" s="50">
        <v>51.1341791618608</v>
      </c>
      <c r="I622" s="76" t="str">
        <f t="shared" si="18"/>
        <v>No</v>
      </c>
      <c r="J622" s="49" t="str">
        <f t="shared" si="19"/>
        <v>No</v>
      </c>
      <c r="K622" s="47">
        <v>0.17745362094704401</v>
      </c>
      <c r="L622" s="50">
        <v>63.898734177215204</v>
      </c>
      <c r="M622" s="47">
        <v>0.132749130034404</v>
      </c>
      <c r="N622" s="50">
        <v>48.673587081891597</v>
      </c>
    </row>
    <row r="623" spans="1:14" x14ac:dyDescent="0.2">
      <c r="A623" s="57" t="s">
        <v>1505</v>
      </c>
      <c r="B623" s="44" t="s">
        <v>1506</v>
      </c>
      <c r="C623" s="45">
        <v>25</v>
      </c>
      <c r="D623" s="46" t="s">
        <v>342</v>
      </c>
      <c r="E623" s="47">
        <v>0.82935470219845098</v>
      </c>
      <c r="F623" s="48">
        <v>74.278481012658204</v>
      </c>
      <c r="G623" s="47">
        <v>0.77234626659525496</v>
      </c>
      <c r="H623" s="50">
        <v>42.368319876970403</v>
      </c>
      <c r="I623" s="76" t="str">
        <f t="shared" si="18"/>
        <v>No</v>
      </c>
      <c r="J623" s="49" t="str">
        <f t="shared" si="19"/>
        <v>No</v>
      </c>
      <c r="K623" s="47">
        <v>0.102390439659145</v>
      </c>
      <c r="L623" s="50">
        <v>11.6962025316456</v>
      </c>
      <c r="M623" s="47">
        <v>9.3332467831651694E-2</v>
      </c>
      <c r="N623" s="50">
        <v>9.5347943098808106</v>
      </c>
    </row>
    <row r="624" spans="1:14" x14ac:dyDescent="0.2">
      <c r="A624" s="57" t="s">
        <v>1507</v>
      </c>
      <c r="B624" s="44" t="s">
        <v>1508</v>
      </c>
      <c r="C624" s="45">
        <v>25</v>
      </c>
      <c r="D624" s="46" t="s">
        <v>342</v>
      </c>
      <c r="E624" s="47">
        <v>0.88341247870075901</v>
      </c>
      <c r="F624" s="48">
        <v>86.835443037974699</v>
      </c>
      <c r="G624" s="47">
        <v>0.79785931503623297</v>
      </c>
      <c r="H624" s="50">
        <v>52.518262206843502</v>
      </c>
      <c r="I624" s="76" t="str">
        <f t="shared" si="18"/>
        <v>No</v>
      </c>
      <c r="J624" s="49" t="str">
        <f t="shared" si="19"/>
        <v>No</v>
      </c>
      <c r="K624" s="47">
        <v>0.13264209363131799</v>
      </c>
      <c r="L624" s="50">
        <v>34.632911392405099</v>
      </c>
      <c r="M624" s="47">
        <v>0.11201733885002001</v>
      </c>
      <c r="N624" s="50">
        <v>29.680891964629001</v>
      </c>
    </row>
    <row r="625" spans="1:14" x14ac:dyDescent="0.2">
      <c r="A625" s="57" t="s">
        <v>1509</v>
      </c>
      <c r="B625" s="44" t="s">
        <v>1510</v>
      </c>
      <c r="C625" s="45">
        <v>25</v>
      </c>
      <c r="D625" s="46" t="s">
        <v>342</v>
      </c>
      <c r="E625" s="47">
        <v>0.80155274642242602</v>
      </c>
      <c r="F625" s="48">
        <v>68.4050632911392</v>
      </c>
      <c r="G625" s="47">
        <v>0.74029540340943001</v>
      </c>
      <c r="H625" s="50">
        <v>33.294886582083798</v>
      </c>
      <c r="I625" s="76" t="str">
        <f t="shared" si="18"/>
        <v>No</v>
      </c>
      <c r="J625" s="49" t="str">
        <f t="shared" si="19"/>
        <v>No</v>
      </c>
      <c r="K625" s="47">
        <v>0.11802004316194099</v>
      </c>
      <c r="L625" s="50">
        <v>22.8860759493671</v>
      </c>
      <c r="M625" s="47">
        <v>0.10136469644813099</v>
      </c>
      <c r="N625" s="50">
        <v>17.377931564782799</v>
      </c>
    </row>
    <row r="626" spans="1:14" x14ac:dyDescent="0.2">
      <c r="A626" s="57" t="s">
        <v>1511</v>
      </c>
      <c r="B626" s="44" t="s">
        <v>1512</v>
      </c>
      <c r="C626" s="45">
        <v>25</v>
      </c>
      <c r="D626" s="46" t="s">
        <v>342</v>
      </c>
      <c r="E626" s="47">
        <v>0.74537729518858098</v>
      </c>
      <c r="F626" s="48">
        <v>57.772151898734201</v>
      </c>
      <c r="G626" s="47">
        <v>0.72419137772255404</v>
      </c>
      <c r="H626" s="50">
        <v>30.2575932333718</v>
      </c>
      <c r="I626" s="76" t="str">
        <f t="shared" si="18"/>
        <v>No</v>
      </c>
      <c r="J626" s="49" t="str">
        <f t="shared" si="19"/>
        <v>No</v>
      </c>
      <c r="K626" s="47">
        <v>0.126963586469929</v>
      </c>
      <c r="L626" s="50">
        <v>30.430379746835399</v>
      </c>
      <c r="M626" s="47">
        <v>0.10868433335246901</v>
      </c>
      <c r="N626" s="50">
        <v>25.490196078431399</v>
      </c>
    </row>
    <row r="627" spans="1:14" x14ac:dyDescent="0.2">
      <c r="A627" s="57" t="s">
        <v>1513</v>
      </c>
      <c r="B627" s="44" t="s">
        <v>1513</v>
      </c>
      <c r="C627" s="45">
        <v>25</v>
      </c>
      <c r="D627" s="46" t="s">
        <v>342</v>
      </c>
      <c r="E627" s="47">
        <v>0.84798160096664299</v>
      </c>
      <c r="F627" s="48">
        <v>78.936708860759495</v>
      </c>
      <c r="G627" s="47">
        <v>0.78793497041876004</v>
      </c>
      <c r="H627" s="50">
        <v>48.750480584390601</v>
      </c>
      <c r="I627" s="76" t="str">
        <f t="shared" si="18"/>
        <v>No</v>
      </c>
      <c r="J627" s="49" t="str">
        <f t="shared" si="19"/>
        <v>No</v>
      </c>
      <c r="K627" s="47">
        <v>0.15706818209152901</v>
      </c>
      <c r="L627" s="50">
        <v>51.443037974683499</v>
      </c>
      <c r="M627" s="47">
        <v>0.124399881489621</v>
      </c>
      <c r="N627" s="50">
        <v>41.983852364475197</v>
      </c>
    </row>
    <row r="628" spans="1:14" x14ac:dyDescent="0.2">
      <c r="A628" s="57" t="s">
        <v>1514</v>
      </c>
      <c r="B628" s="44" t="s">
        <v>1514</v>
      </c>
      <c r="C628" s="45">
        <v>25</v>
      </c>
      <c r="D628" s="46" t="s">
        <v>342</v>
      </c>
      <c r="E628" s="47">
        <v>0.86259007706679103</v>
      </c>
      <c r="F628" s="48">
        <v>82.278481012658204</v>
      </c>
      <c r="G628" s="47">
        <v>0.74496227726266795</v>
      </c>
      <c r="H628" s="50">
        <v>35.024990388312197</v>
      </c>
      <c r="I628" s="76" t="str">
        <f t="shared" si="18"/>
        <v>No</v>
      </c>
      <c r="J628" s="49" t="str">
        <f t="shared" si="19"/>
        <v>No</v>
      </c>
      <c r="K628" s="47">
        <v>0.13188701536012201</v>
      </c>
      <c r="L628" s="50">
        <v>34.278481012658197</v>
      </c>
      <c r="M628" s="47">
        <v>0.120888024038247</v>
      </c>
      <c r="N628" s="50">
        <v>39.138792772010802</v>
      </c>
    </row>
    <row r="629" spans="1:14" x14ac:dyDescent="0.2">
      <c r="A629" s="57" t="s">
        <v>1515</v>
      </c>
      <c r="B629" s="44" t="s">
        <v>1516</v>
      </c>
      <c r="C629" s="45">
        <v>25</v>
      </c>
      <c r="D629" s="46" t="s">
        <v>342</v>
      </c>
      <c r="E629" s="47">
        <v>0.84897401248167503</v>
      </c>
      <c r="F629" s="48">
        <v>79.037974683544306</v>
      </c>
      <c r="G629" s="47">
        <v>0.80978046194310904</v>
      </c>
      <c r="H629" s="50">
        <v>56.824298346789703</v>
      </c>
      <c r="I629" s="76" t="str">
        <f t="shared" si="18"/>
        <v>No</v>
      </c>
      <c r="J629" s="49" t="str">
        <f t="shared" si="19"/>
        <v>No</v>
      </c>
      <c r="K629" s="47">
        <v>0.12256493690933699</v>
      </c>
      <c r="L629" s="50">
        <v>26.278481012658201</v>
      </c>
      <c r="M629" s="47">
        <v>0.11009951288393401</v>
      </c>
      <c r="N629" s="50">
        <v>27.220299884659699</v>
      </c>
    </row>
    <row r="630" spans="1:14" x14ac:dyDescent="0.2">
      <c r="A630" s="57" t="s">
        <v>1517</v>
      </c>
      <c r="B630" s="44" t="s">
        <v>1517</v>
      </c>
      <c r="C630" s="45">
        <v>25</v>
      </c>
      <c r="D630" s="46" t="s">
        <v>342</v>
      </c>
      <c r="E630" s="47">
        <v>0.85129656506839602</v>
      </c>
      <c r="F630" s="48">
        <v>79.5949367088608</v>
      </c>
      <c r="G630" s="47">
        <v>0.73227791993134395</v>
      </c>
      <c r="H630" s="50">
        <v>31.7954632833526</v>
      </c>
      <c r="I630" s="76" t="str">
        <f t="shared" si="18"/>
        <v>No</v>
      </c>
      <c r="J630" s="49" t="str">
        <f t="shared" si="19"/>
        <v>No</v>
      </c>
      <c r="K630" s="47">
        <v>0.23059605842346301</v>
      </c>
      <c r="L630" s="50">
        <v>84.202531645569593</v>
      </c>
      <c r="M630" s="47">
        <v>0.17926122206936901</v>
      </c>
      <c r="N630" s="50">
        <v>73.587081891580198</v>
      </c>
    </row>
    <row r="631" spans="1:14" x14ac:dyDescent="0.2">
      <c r="A631" s="57" t="s">
        <v>1518</v>
      </c>
      <c r="B631" s="44" t="s">
        <v>1519</v>
      </c>
      <c r="C631" s="45">
        <v>25</v>
      </c>
      <c r="D631" s="46" t="s">
        <v>342</v>
      </c>
      <c r="E631" s="47">
        <v>0.83642096841503899</v>
      </c>
      <c r="F631" s="48">
        <v>75.949367088607602</v>
      </c>
      <c r="G631" s="47">
        <v>0.79766780298609596</v>
      </c>
      <c r="H631" s="50">
        <v>52.402921953095003</v>
      </c>
      <c r="I631" s="76" t="str">
        <f t="shared" si="18"/>
        <v>No</v>
      </c>
      <c r="J631" s="49" t="str">
        <f t="shared" si="19"/>
        <v>No</v>
      </c>
      <c r="K631" s="47">
        <v>0.16347906486900299</v>
      </c>
      <c r="L631" s="50">
        <v>55.544303797468402</v>
      </c>
      <c r="M631" s="47">
        <v>0.13526823559030701</v>
      </c>
      <c r="N631" s="50">
        <v>50.365244136870402</v>
      </c>
    </row>
    <row r="632" spans="1:14" x14ac:dyDescent="0.2">
      <c r="A632" s="57" t="s">
        <v>1520</v>
      </c>
      <c r="B632" s="44" t="s">
        <v>1521</v>
      </c>
      <c r="C632" s="45">
        <v>25</v>
      </c>
      <c r="D632" s="46" t="s">
        <v>342</v>
      </c>
      <c r="E632" s="47">
        <v>0.829224286369451</v>
      </c>
      <c r="F632" s="48">
        <v>74.177215189873394</v>
      </c>
      <c r="G632" s="47">
        <v>0.78792608793053098</v>
      </c>
      <c r="H632" s="50">
        <v>48.712033833141099</v>
      </c>
      <c r="I632" s="76" t="str">
        <f t="shared" si="18"/>
        <v>No</v>
      </c>
      <c r="J632" s="49" t="str">
        <f t="shared" si="19"/>
        <v>No</v>
      </c>
      <c r="K632" s="47">
        <v>0.138168465674463</v>
      </c>
      <c r="L632" s="50">
        <v>38.126582278481003</v>
      </c>
      <c r="M632" s="47">
        <v>0.11664044810061799</v>
      </c>
      <c r="N632" s="50">
        <v>34.525182622068399</v>
      </c>
    </row>
    <row r="633" spans="1:14" x14ac:dyDescent="0.2">
      <c r="A633" s="57" t="s">
        <v>1522</v>
      </c>
      <c r="B633" s="44" t="s">
        <v>1523</v>
      </c>
      <c r="C633" s="45">
        <v>25</v>
      </c>
      <c r="D633" s="46" t="s">
        <v>342</v>
      </c>
      <c r="E633" s="47">
        <v>0.62911253108639997</v>
      </c>
      <c r="F633" s="48">
        <v>31.1898734177215</v>
      </c>
      <c r="G633" s="47">
        <v>0.56817187895587695</v>
      </c>
      <c r="H633" s="50">
        <v>3.65244136870434</v>
      </c>
      <c r="I633" s="76" t="str">
        <f t="shared" si="18"/>
        <v>No</v>
      </c>
      <c r="J633" s="49" t="str">
        <f t="shared" si="19"/>
        <v>No</v>
      </c>
      <c r="K633" s="47">
        <v>0.121808532196698</v>
      </c>
      <c r="L633" s="50">
        <v>25.620253164556999</v>
      </c>
      <c r="M633" s="47">
        <v>0.103935494123749</v>
      </c>
      <c r="N633" s="50">
        <v>20.107650903498701</v>
      </c>
    </row>
    <row r="634" spans="1:14" x14ac:dyDescent="0.2">
      <c r="A634" s="57" t="s">
        <v>1524</v>
      </c>
      <c r="B634" s="44" t="s">
        <v>1525</v>
      </c>
      <c r="C634" s="45">
        <v>25</v>
      </c>
      <c r="D634" s="46" t="s">
        <v>342</v>
      </c>
      <c r="E634" s="47">
        <v>0.79819451743070602</v>
      </c>
      <c r="F634" s="48">
        <v>67.797468354430407</v>
      </c>
      <c r="G634" s="47">
        <v>0.72098766466698805</v>
      </c>
      <c r="H634" s="50">
        <v>29.565551710880399</v>
      </c>
      <c r="I634" s="76" t="str">
        <f t="shared" si="18"/>
        <v>No</v>
      </c>
      <c r="J634" s="49" t="str">
        <f t="shared" si="19"/>
        <v>No</v>
      </c>
      <c r="K634" s="47">
        <v>0.16092761645487999</v>
      </c>
      <c r="L634" s="50">
        <v>54.430379746835399</v>
      </c>
      <c r="M634" s="47">
        <v>0.12638021949124101</v>
      </c>
      <c r="N634" s="50">
        <v>43.521722414456001</v>
      </c>
    </row>
    <row r="635" spans="1:14" x14ac:dyDescent="0.2">
      <c r="A635" s="57" t="s">
        <v>1526</v>
      </c>
      <c r="B635" s="44" t="s">
        <v>1526</v>
      </c>
      <c r="C635" s="45">
        <v>25</v>
      </c>
      <c r="D635" s="46" t="s">
        <v>342</v>
      </c>
      <c r="E635" s="47">
        <v>0.77164624261041004</v>
      </c>
      <c r="F635" s="48">
        <v>62.632911392405099</v>
      </c>
      <c r="G635" s="47">
        <v>0.66949310479585999</v>
      </c>
      <c r="H635" s="50">
        <v>19.4156093810073</v>
      </c>
      <c r="I635" s="76" t="str">
        <f t="shared" si="18"/>
        <v>No</v>
      </c>
      <c r="J635" s="49" t="str">
        <f t="shared" si="19"/>
        <v>No</v>
      </c>
      <c r="K635" s="47">
        <v>0.120848555840868</v>
      </c>
      <c r="L635" s="50">
        <v>24.860759493670901</v>
      </c>
      <c r="M635" s="47">
        <v>0.10402265002948501</v>
      </c>
      <c r="N635" s="50">
        <v>20.299884659746301</v>
      </c>
    </row>
    <row r="636" spans="1:14" x14ac:dyDescent="0.2">
      <c r="A636" s="57" t="s">
        <v>1527</v>
      </c>
      <c r="B636" s="44" t="s">
        <v>1528</v>
      </c>
      <c r="C636" s="45">
        <v>25</v>
      </c>
      <c r="D636" s="46" t="s">
        <v>342</v>
      </c>
      <c r="E636" s="47">
        <v>0.81372655275849803</v>
      </c>
      <c r="F636" s="48">
        <v>71.392405063291093</v>
      </c>
      <c r="G636" s="47">
        <v>0.75163707965566295</v>
      </c>
      <c r="H636" s="50">
        <v>36.293733179546301</v>
      </c>
      <c r="I636" s="76" t="str">
        <f t="shared" si="18"/>
        <v>No</v>
      </c>
      <c r="J636" s="49" t="str">
        <f t="shared" si="19"/>
        <v>No</v>
      </c>
      <c r="K636" s="47">
        <v>0.19918465746960301</v>
      </c>
      <c r="L636" s="50">
        <v>73.721518987341796</v>
      </c>
      <c r="M636" s="47">
        <v>0.15064193600850601</v>
      </c>
      <c r="N636" s="50">
        <v>60.2460592079969</v>
      </c>
    </row>
    <row r="637" spans="1:14" x14ac:dyDescent="0.2">
      <c r="A637" s="57" t="s">
        <v>1529</v>
      </c>
      <c r="B637" s="44" t="s">
        <v>1530</v>
      </c>
      <c r="C637" s="45">
        <v>25</v>
      </c>
      <c r="D637" s="46" t="s">
        <v>342</v>
      </c>
      <c r="E637" s="47">
        <v>0.85638694969196405</v>
      </c>
      <c r="F637" s="48">
        <v>80.658227848101305</v>
      </c>
      <c r="G637" s="47">
        <v>0.76494321398552301</v>
      </c>
      <c r="H637" s="50">
        <v>39.792387543252602</v>
      </c>
      <c r="I637" s="76" t="str">
        <f t="shared" si="18"/>
        <v>No</v>
      </c>
      <c r="J637" s="49" t="str">
        <f t="shared" si="19"/>
        <v>No</v>
      </c>
      <c r="K637" s="47">
        <v>0.17197957354271101</v>
      </c>
      <c r="L637" s="50">
        <v>60.860759493670898</v>
      </c>
      <c r="M637" s="47">
        <v>0.152102949130621</v>
      </c>
      <c r="N637" s="50">
        <v>61.053440984236801</v>
      </c>
    </row>
    <row r="638" spans="1:14" x14ac:dyDescent="0.2">
      <c r="A638" s="57" t="s">
        <v>1531</v>
      </c>
      <c r="B638" s="44" t="s">
        <v>1532</v>
      </c>
      <c r="C638" s="45">
        <v>25</v>
      </c>
      <c r="D638" s="46" t="s">
        <v>342</v>
      </c>
      <c r="E638" s="47">
        <v>0.81560090081791103</v>
      </c>
      <c r="F638" s="48">
        <v>71.5949367088608</v>
      </c>
      <c r="G638" s="47">
        <v>0.774710201862434</v>
      </c>
      <c r="H638" s="50">
        <v>43.483275663206499</v>
      </c>
      <c r="I638" s="76" t="str">
        <f t="shared" si="18"/>
        <v>No</v>
      </c>
      <c r="J638" s="49" t="str">
        <f t="shared" si="19"/>
        <v>No</v>
      </c>
      <c r="K638" s="47">
        <v>0.22079049342009199</v>
      </c>
      <c r="L638" s="50">
        <v>81.620253164556999</v>
      </c>
      <c r="M638" s="47">
        <v>0.15893052477023101</v>
      </c>
      <c r="N638" s="50">
        <v>64.782775855440207</v>
      </c>
    </row>
    <row r="639" spans="1:14" x14ac:dyDescent="0.2">
      <c r="A639" s="57" t="s">
        <v>1533</v>
      </c>
      <c r="B639" s="44" t="s">
        <v>1533</v>
      </c>
      <c r="C639" s="45">
        <v>25</v>
      </c>
      <c r="D639" s="46" t="s">
        <v>342</v>
      </c>
      <c r="E639" s="47">
        <v>0.86527437618657599</v>
      </c>
      <c r="F639" s="48">
        <v>82.835443037974699</v>
      </c>
      <c r="G639" s="47">
        <v>0.78011818177240899</v>
      </c>
      <c r="H639" s="50">
        <v>45.021145713187202</v>
      </c>
      <c r="I639" s="76" t="str">
        <f t="shared" si="18"/>
        <v>No</v>
      </c>
      <c r="J639" s="49" t="str">
        <f t="shared" si="19"/>
        <v>No</v>
      </c>
      <c r="K639" s="47">
        <v>0.13620321386895001</v>
      </c>
      <c r="L639" s="50">
        <v>36.860759493670898</v>
      </c>
      <c r="M639" s="47">
        <v>0.118547628535426</v>
      </c>
      <c r="N639" s="50">
        <v>36.601307189542503</v>
      </c>
    </row>
    <row r="640" spans="1:14" x14ac:dyDescent="0.2">
      <c r="A640" s="57" t="s">
        <v>1534</v>
      </c>
      <c r="B640" s="44" t="s">
        <v>1534</v>
      </c>
      <c r="C640" s="45">
        <v>25</v>
      </c>
      <c r="D640" s="46" t="s">
        <v>342</v>
      </c>
      <c r="E640" s="47">
        <v>0.86431700292798397</v>
      </c>
      <c r="F640" s="48">
        <v>82.632911392405106</v>
      </c>
      <c r="G640" s="47">
        <v>0.77006334703023605</v>
      </c>
      <c r="H640" s="50">
        <v>41.522491349481001</v>
      </c>
      <c r="I640" s="76" t="str">
        <f t="shared" si="18"/>
        <v>No</v>
      </c>
      <c r="J640" s="49" t="str">
        <f t="shared" si="19"/>
        <v>No</v>
      </c>
      <c r="K640" s="47">
        <v>0.17632832000313101</v>
      </c>
      <c r="L640" s="50">
        <v>63.493670886075897</v>
      </c>
      <c r="M640" s="47">
        <v>0.141911056796625</v>
      </c>
      <c r="N640" s="50">
        <v>55.094194540561297</v>
      </c>
    </row>
    <row r="641" spans="1:14" x14ac:dyDescent="0.2">
      <c r="A641" s="57" t="s">
        <v>1535</v>
      </c>
      <c r="B641" s="44" t="s">
        <v>1535</v>
      </c>
      <c r="C641" s="45">
        <v>25</v>
      </c>
      <c r="D641" s="46" t="s">
        <v>342</v>
      </c>
      <c r="E641" s="47">
        <v>0.87498216031399401</v>
      </c>
      <c r="F641" s="48">
        <v>85.012658227848107</v>
      </c>
      <c r="G641" s="47">
        <v>0.81129726645301403</v>
      </c>
      <c r="H641" s="50">
        <v>57.362552864283003</v>
      </c>
      <c r="I641" s="76" t="str">
        <f t="shared" si="18"/>
        <v>No</v>
      </c>
      <c r="J641" s="49" t="str">
        <f t="shared" si="19"/>
        <v>No</v>
      </c>
      <c r="K641" s="47">
        <v>0.18961425999759701</v>
      </c>
      <c r="L641" s="50">
        <v>69.569620253164601</v>
      </c>
      <c r="M641" s="47">
        <v>0.14040380816169001</v>
      </c>
      <c r="N641" s="50">
        <v>54.056132256824299</v>
      </c>
    </row>
    <row r="642" spans="1:14" x14ac:dyDescent="0.2">
      <c r="A642" s="57" t="s">
        <v>1536</v>
      </c>
      <c r="B642" s="44" t="s">
        <v>1536</v>
      </c>
      <c r="C642" s="45">
        <v>25</v>
      </c>
      <c r="D642" s="46" t="s">
        <v>342</v>
      </c>
      <c r="E642" s="47">
        <v>0.72068561336060499</v>
      </c>
      <c r="F642" s="48">
        <v>53.265822784810098</v>
      </c>
      <c r="G642" s="47">
        <v>0.58451125565682405</v>
      </c>
      <c r="H642" s="50">
        <v>4.8827374086889703</v>
      </c>
      <c r="I642" s="76" t="str">
        <f t="shared" si="18"/>
        <v>No</v>
      </c>
      <c r="J642" s="49" t="str">
        <f t="shared" si="19"/>
        <v>No</v>
      </c>
      <c r="K642" s="47">
        <v>0.167698599245129</v>
      </c>
      <c r="L642" s="50">
        <v>58.5822784810127</v>
      </c>
      <c r="M642" s="47">
        <v>0.142899878105785</v>
      </c>
      <c r="N642" s="50">
        <v>55.5555555555556</v>
      </c>
    </row>
    <row r="643" spans="1:14" x14ac:dyDescent="0.2">
      <c r="A643" s="57" t="s">
        <v>1537</v>
      </c>
      <c r="B643" s="44" t="s">
        <v>1537</v>
      </c>
      <c r="C643" s="45">
        <v>44</v>
      </c>
      <c r="D643" s="46" t="s">
        <v>342</v>
      </c>
      <c r="E643" s="47">
        <v>0.83536297886872202</v>
      </c>
      <c r="F643" s="48">
        <v>75.5949367088608</v>
      </c>
      <c r="G643" s="47">
        <v>0.75881471144316803</v>
      </c>
      <c r="H643" s="50">
        <v>31.878557874762802</v>
      </c>
      <c r="I643" s="76" t="str">
        <f t="shared" si="18"/>
        <v>No</v>
      </c>
      <c r="J643" s="49" t="str">
        <f t="shared" si="19"/>
        <v>No</v>
      </c>
      <c r="K643" s="47">
        <v>0.13001663537578401</v>
      </c>
      <c r="L643" s="50">
        <v>32.860759493670898</v>
      </c>
      <c r="M643" s="47">
        <v>0.26107698521150702</v>
      </c>
      <c r="N643" s="50">
        <v>69.259962049335897</v>
      </c>
    </row>
    <row r="644" spans="1:14" x14ac:dyDescent="0.2">
      <c r="A644" s="57" t="s">
        <v>1538</v>
      </c>
      <c r="B644" s="44" t="s">
        <v>1539</v>
      </c>
      <c r="C644" s="45">
        <v>44</v>
      </c>
      <c r="D644" s="46" t="s">
        <v>342</v>
      </c>
      <c r="E644" s="47">
        <v>0.77933528765839599</v>
      </c>
      <c r="F644" s="48">
        <v>64.253164556962005</v>
      </c>
      <c r="G644" s="47">
        <v>0.63050127777523102</v>
      </c>
      <c r="H644" s="50">
        <v>11.764705882352899</v>
      </c>
      <c r="I644" s="76" t="str">
        <f t="shared" si="18"/>
        <v>No</v>
      </c>
      <c r="J644" s="49" t="str">
        <f t="shared" si="19"/>
        <v>No</v>
      </c>
      <c r="K644" s="47">
        <v>0.156533681179722</v>
      </c>
      <c r="L644" s="50">
        <v>51.037974683544299</v>
      </c>
      <c r="M644" s="47">
        <v>0.47067696857107899</v>
      </c>
      <c r="N644" s="50">
        <v>99.051233396584394</v>
      </c>
    </row>
    <row r="645" spans="1:14" x14ac:dyDescent="0.2">
      <c r="A645" s="57" t="s">
        <v>1540</v>
      </c>
      <c r="B645" s="44" t="s">
        <v>1540</v>
      </c>
      <c r="C645" s="45">
        <v>44</v>
      </c>
      <c r="D645" s="46" t="s">
        <v>342</v>
      </c>
      <c r="E645" s="47">
        <v>0.63190739894466097</v>
      </c>
      <c r="F645" s="48">
        <v>31.6962025316456</v>
      </c>
      <c r="G645" s="47">
        <v>0.54568415996298503</v>
      </c>
      <c r="H645" s="50">
        <v>5.8823529411764701</v>
      </c>
      <c r="I645" s="76" t="str">
        <f t="shared" si="18"/>
        <v>No</v>
      </c>
      <c r="J645" s="49" t="str">
        <f t="shared" si="19"/>
        <v>No</v>
      </c>
      <c r="K645" s="47">
        <v>0.14471797598822</v>
      </c>
      <c r="L645" s="50">
        <v>43.291139240506297</v>
      </c>
      <c r="M645" s="47">
        <v>0.25431863711041103</v>
      </c>
      <c r="N645" s="50">
        <v>66.223908918406096</v>
      </c>
    </row>
    <row r="646" spans="1:14" x14ac:dyDescent="0.2">
      <c r="A646" s="57" t="s">
        <v>1541</v>
      </c>
      <c r="B646" s="44" t="s">
        <v>1541</v>
      </c>
      <c r="C646" s="45">
        <v>44</v>
      </c>
      <c r="D646" s="46" t="s">
        <v>342</v>
      </c>
      <c r="E646" s="47">
        <v>0.81057259470364296</v>
      </c>
      <c r="F646" s="48">
        <v>70.7848101265823</v>
      </c>
      <c r="G646" s="47">
        <v>0.71417865622917098</v>
      </c>
      <c r="H646" s="50">
        <v>24.478178368121402</v>
      </c>
      <c r="I646" s="76" t="str">
        <f t="shared" si="18"/>
        <v>No</v>
      </c>
      <c r="J646" s="49" t="str">
        <f t="shared" si="19"/>
        <v>No</v>
      </c>
      <c r="K646" s="47">
        <v>0.189596844981643</v>
      </c>
      <c r="L646" s="50">
        <v>69.518987341772203</v>
      </c>
      <c r="M646" s="47">
        <v>0.27160340521454601</v>
      </c>
      <c r="N646" s="50">
        <v>72.106261859582503</v>
      </c>
    </row>
    <row r="647" spans="1:14" x14ac:dyDescent="0.2">
      <c r="A647" s="57" t="s">
        <v>1542</v>
      </c>
      <c r="B647" s="44" t="s">
        <v>1543</v>
      </c>
      <c r="C647" s="45">
        <v>44</v>
      </c>
      <c r="D647" s="46" t="s">
        <v>342</v>
      </c>
      <c r="E647" s="47">
        <v>0.641578146926707</v>
      </c>
      <c r="F647" s="48">
        <v>34.835443037974699</v>
      </c>
      <c r="G647" s="47">
        <v>0.40108249341904101</v>
      </c>
      <c r="H647" s="50">
        <v>0.75901328273244795</v>
      </c>
      <c r="I647" s="76" t="str">
        <f t="shared" ref="I647:I710" si="20">IF(AND(F647&gt;=90,H647&gt;=90),"Yes","No")</f>
        <v>No</v>
      </c>
      <c r="J647" s="49" t="str">
        <f t="shared" ref="J647:J710" si="21">IF(AND(F647&gt;=75,H647&gt;=75),"Yes","No")</f>
        <v>No</v>
      </c>
      <c r="K647" s="47">
        <v>0.17414584309667899</v>
      </c>
      <c r="L647" s="50">
        <v>62.126582278481003</v>
      </c>
      <c r="M647" s="47">
        <v>0.37154494669935001</v>
      </c>
      <c r="N647" s="50">
        <v>91.650853889943093</v>
      </c>
    </row>
    <row r="648" spans="1:14" x14ac:dyDescent="0.2">
      <c r="A648" s="57" t="s">
        <v>1544</v>
      </c>
      <c r="B648" s="44" t="s">
        <v>1544</v>
      </c>
      <c r="C648" s="45">
        <v>44</v>
      </c>
      <c r="D648" s="46" t="s">
        <v>342</v>
      </c>
      <c r="E648" s="47">
        <v>0.85522970416972399</v>
      </c>
      <c r="F648" s="48">
        <v>80.354430379746802</v>
      </c>
      <c r="G648" s="47">
        <v>0.70094339551834195</v>
      </c>
      <c r="H648" s="50">
        <v>22.960151802656501</v>
      </c>
      <c r="I648" s="76" t="str">
        <f t="shared" si="20"/>
        <v>No</v>
      </c>
      <c r="J648" s="49" t="str">
        <f t="shared" si="21"/>
        <v>No</v>
      </c>
      <c r="K648" s="47">
        <v>0.15586273894232799</v>
      </c>
      <c r="L648" s="50">
        <v>50.683544303797497</v>
      </c>
      <c r="M648" s="47">
        <v>0.28103883111188499</v>
      </c>
      <c r="N648" s="50">
        <v>75.711574952561705</v>
      </c>
    </row>
    <row r="649" spans="1:14" x14ac:dyDescent="0.2">
      <c r="A649" s="57" t="s">
        <v>1545</v>
      </c>
      <c r="B649" s="44" t="s">
        <v>1545</v>
      </c>
      <c r="C649" s="45">
        <v>27</v>
      </c>
      <c r="D649" s="46" t="s">
        <v>342</v>
      </c>
      <c r="E649" s="47">
        <v>0.61703406262766902</v>
      </c>
      <c r="F649" s="48">
        <v>28.050632911392398</v>
      </c>
      <c r="G649" s="47">
        <v>0.70761534767238699</v>
      </c>
      <c r="H649" s="50">
        <v>47.6172465960666</v>
      </c>
      <c r="I649" s="76" t="str">
        <f t="shared" si="20"/>
        <v>No</v>
      </c>
      <c r="J649" s="49" t="str">
        <f t="shared" si="21"/>
        <v>No</v>
      </c>
      <c r="K649" s="47">
        <v>0.25332995787464202</v>
      </c>
      <c r="L649" s="50">
        <v>88.911392405063296</v>
      </c>
      <c r="M649" s="47">
        <v>0.25180307618109099</v>
      </c>
      <c r="N649" s="50">
        <v>91.565809379727696</v>
      </c>
    </row>
    <row r="650" spans="1:14" x14ac:dyDescent="0.2">
      <c r="A650" s="57" t="s">
        <v>1546</v>
      </c>
      <c r="B650" s="44" t="s">
        <v>1547</v>
      </c>
      <c r="C650" s="45">
        <v>44</v>
      </c>
      <c r="D650" s="46" t="s">
        <v>342</v>
      </c>
      <c r="E650" s="47">
        <v>0.70384126119728196</v>
      </c>
      <c r="F650" s="48">
        <v>48.911392405063303</v>
      </c>
      <c r="G650" s="47">
        <v>0.54720165774676799</v>
      </c>
      <c r="H650" s="50">
        <v>6.07210626185958</v>
      </c>
      <c r="I650" s="76" t="str">
        <f t="shared" si="20"/>
        <v>No</v>
      </c>
      <c r="J650" s="49" t="str">
        <f t="shared" si="21"/>
        <v>No</v>
      </c>
      <c r="K650" s="47">
        <v>0.217806045641527</v>
      </c>
      <c r="L650" s="50">
        <v>80.860759493670898</v>
      </c>
      <c r="M650" s="47">
        <v>0.45677404565326701</v>
      </c>
      <c r="N650" s="50">
        <v>98.102466793168901</v>
      </c>
    </row>
    <row r="651" spans="1:14" x14ac:dyDescent="0.2">
      <c r="A651" s="147" t="s">
        <v>1548</v>
      </c>
      <c r="B651" s="44" t="s">
        <v>1548</v>
      </c>
      <c r="C651" s="45">
        <v>44</v>
      </c>
      <c r="D651" s="46" t="s">
        <v>342</v>
      </c>
      <c r="E651" s="47">
        <v>0.938657384907161</v>
      </c>
      <c r="F651" s="48">
        <v>98.227848101265806</v>
      </c>
      <c r="G651" s="47">
        <v>0.91224035889994903</v>
      </c>
      <c r="H651" s="50">
        <v>94.686907020872894</v>
      </c>
      <c r="I651" s="76" t="str">
        <f t="shared" si="20"/>
        <v>Yes</v>
      </c>
      <c r="J651" s="49" t="str">
        <f t="shared" si="21"/>
        <v>Yes</v>
      </c>
      <c r="K651" s="47">
        <v>0.106461860342999</v>
      </c>
      <c r="L651" s="50">
        <v>14.227848101265799</v>
      </c>
      <c r="M651" s="47">
        <v>0.14782584866276399</v>
      </c>
      <c r="N651" s="50">
        <v>17.2675521821632</v>
      </c>
    </row>
    <row r="652" spans="1:14" x14ac:dyDescent="0.2">
      <c r="A652" s="57" t="s">
        <v>1549</v>
      </c>
      <c r="B652" s="44" t="s">
        <v>1549</v>
      </c>
      <c r="C652" s="45">
        <v>44</v>
      </c>
      <c r="D652" s="46" t="s">
        <v>342</v>
      </c>
      <c r="E652" s="47">
        <v>0.87315765255626698</v>
      </c>
      <c r="F652" s="48">
        <v>84.506329113924096</v>
      </c>
      <c r="G652" s="47">
        <v>0.85010327097488703</v>
      </c>
      <c r="H652" s="50">
        <v>58.6337760910816</v>
      </c>
      <c r="I652" s="76" t="str">
        <f t="shared" si="20"/>
        <v>No</v>
      </c>
      <c r="J652" s="49" t="str">
        <f t="shared" si="21"/>
        <v>No</v>
      </c>
      <c r="K652" s="47">
        <v>0.109948288708853</v>
      </c>
      <c r="L652" s="50">
        <v>16.9113924050633</v>
      </c>
      <c r="M652" s="47">
        <v>0.14829574430055101</v>
      </c>
      <c r="N652" s="50">
        <v>17.647058823529399</v>
      </c>
    </row>
    <row r="653" spans="1:14" x14ac:dyDescent="0.2">
      <c r="A653" s="57" t="s">
        <v>1550</v>
      </c>
      <c r="B653" s="44" t="s">
        <v>1551</v>
      </c>
      <c r="C653" s="45">
        <v>44</v>
      </c>
      <c r="D653" s="46" t="s">
        <v>342</v>
      </c>
      <c r="E653" s="47">
        <v>0.83743382902122998</v>
      </c>
      <c r="F653" s="48">
        <v>76.303797468354404</v>
      </c>
      <c r="G653" s="47">
        <v>0.70221870689757904</v>
      </c>
      <c r="H653" s="50">
        <v>23.529411764705898</v>
      </c>
      <c r="I653" s="76" t="str">
        <f t="shared" si="20"/>
        <v>No</v>
      </c>
      <c r="J653" s="49" t="str">
        <f t="shared" si="21"/>
        <v>No</v>
      </c>
      <c r="K653" s="47">
        <v>8.8224530568351903E-2</v>
      </c>
      <c r="L653" s="50">
        <v>2.9873417721519</v>
      </c>
      <c r="M653" s="47">
        <v>0.14326122951803699</v>
      </c>
      <c r="N653" s="50">
        <v>13.851992409867201</v>
      </c>
    </row>
    <row r="654" spans="1:14" x14ac:dyDescent="0.2">
      <c r="A654" s="147" t="s">
        <v>1552</v>
      </c>
      <c r="B654" s="44" t="s">
        <v>1552</v>
      </c>
      <c r="C654" s="45">
        <v>44</v>
      </c>
      <c r="D654" s="46" t="s">
        <v>342</v>
      </c>
      <c r="E654" s="47">
        <v>0.90923926946766398</v>
      </c>
      <c r="F654" s="48">
        <v>93.822784810126606</v>
      </c>
      <c r="G654" s="47">
        <v>0.88212071139400405</v>
      </c>
      <c r="H654" s="50">
        <v>79.127134724857697</v>
      </c>
      <c r="I654" s="76" t="str">
        <f t="shared" si="20"/>
        <v>No</v>
      </c>
      <c r="J654" s="49" t="str">
        <f t="shared" si="21"/>
        <v>Yes</v>
      </c>
      <c r="K654" s="47">
        <v>0.102400318027625</v>
      </c>
      <c r="L654" s="50">
        <v>11.746835443038</v>
      </c>
      <c r="M654" s="47">
        <v>0.13519890904308701</v>
      </c>
      <c r="N654" s="50">
        <v>9.4876660341556001</v>
      </c>
    </row>
    <row r="655" spans="1:14" x14ac:dyDescent="0.2">
      <c r="A655" s="147" t="s">
        <v>1553</v>
      </c>
      <c r="B655" s="44" t="s">
        <v>1553</v>
      </c>
      <c r="C655" s="45">
        <v>44</v>
      </c>
      <c r="D655" s="46" t="s">
        <v>342</v>
      </c>
      <c r="E655" s="47">
        <v>0.91691991835738695</v>
      </c>
      <c r="F655" s="48">
        <v>95.392405063291093</v>
      </c>
      <c r="G655" s="47">
        <v>0.88088352172437501</v>
      </c>
      <c r="H655" s="50">
        <v>77.7988614800759</v>
      </c>
      <c r="I655" s="76" t="str">
        <f t="shared" si="20"/>
        <v>No</v>
      </c>
      <c r="J655" s="49" t="str">
        <f t="shared" si="21"/>
        <v>Yes</v>
      </c>
      <c r="K655" s="47">
        <v>0.13234167302500099</v>
      </c>
      <c r="L655" s="50">
        <v>34.481012658227797</v>
      </c>
      <c r="M655" s="47">
        <v>0.16568088112808099</v>
      </c>
      <c r="N655" s="50">
        <v>26.3757115749526</v>
      </c>
    </row>
    <row r="656" spans="1:14" x14ac:dyDescent="0.2">
      <c r="A656" s="147" t="s">
        <v>1554</v>
      </c>
      <c r="B656" s="44" t="s">
        <v>1554</v>
      </c>
      <c r="C656" s="45">
        <v>44</v>
      </c>
      <c r="D656" s="46" t="s">
        <v>342</v>
      </c>
      <c r="E656" s="47">
        <v>0.95035379555093502</v>
      </c>
      <c r="F656" s="48">
        <v>99.341772151898695</v>
      </c>
      <c r="G656" s="47">
        <v>0.89203219868606498</v>
      </c>
      <c r="H656" s="50">
        <v>84.629981024667899</v>
      </c>
      <c r="I656" s="76" t="str">
        <f t="shared" si="20"/>
        <v>No</v>
      </c>
      <c r="J656" s="49" t="str">
        <f t="shared" si="21"/>
        <v>Yes</v>
      </c>
      <c r="K656" s="47">
        <v>0.131294871390922</v>
      </c>
      <c r="L656" s="50">
        <v>33.670886075949397</v>
      </c>
      <c r="M656" s="47">
        <v>0.199697301884703</v>
      </c>
      <c r="N656" s="50">
        <v>42.314990512333999</v>
      </c>
    </row>
    <row r="657" spans="1:14" x14ac:dyDescent="0.2">
      <c r="A657" s="57" t="s">
        <v>1555</v>
      </c>
      <c r="B657" s="44" t="s">
        <v>1555</v>
      </c>
      <c r="C657" s="45">
        <v>44</v>
      </c>
      <c r="D657" s="46" t="s">
        <v>342</v>
      </c>
      <c r="E657" s="47">
        <v>0.82045122642617596</v>
      </c>
      <c r="F657" s="48">
        <v>72.759493670886101</v>
      </c>
      <c r="G657" s="47">
        <v>0.740123509128643</v>
      </c>
      <c r="H657" s="50">
        <v>28.652751423149901</v>
      </c>
      <c r="I657" s="76" t="str">
        <f t="shared" si="20"/>
        <v>No</v>
      </c>
      <c r="J657" s="49" t="str">
        <f t="shared" si="21"/>
        <v>No</v>
      </c>
      <c r="K657" s="47">
        <v>9.69613458291958E-2</v>
      </c>
      <c r="L657" s="50">
        <v>7.59493670886076</v>
      </c>
      <c r="M657" s="47">
        <v>0.13908666153410101</v>
      </c>
      <c r="N657" s="50">
        <v>12.144212523719199</v>
      </c>
    </row>
    <row r="658" spans="1:14" x14ac:dyDescent="0.2">
      <c r="A658" s="57" t="s">
        <v>1556</v>
      </c>
      <c r="B658" s="44" t="s">
        <v>1557</v>
      </c>
      <c r="C658" s="45">
        <v>44</v>
      </c>
      <c r="D658" s="46" t="s">
        <v>342</v>
      </c>
      <c r="E658" s="47">
        <v>0.77450923074686695</v>
      </c>
      <c r="F658" s="48">
        <v>63.291139240506297</v>
      </c>
      <c r="G658" s="47">
        <v>0.69405580912857201</v>
      </c>
      <c r="H658" s="50">
        <v>21.631878557874799</v>
      </c>
      <c r="I658" s="76" t="str">
        <f t="shared" si="20"/>
        <v>No</v>
      </c>
      <c r="J658" s="49" t="str">
        <f t="shared" si="21"/>
        <v>No</v>
      </c>
      <c r="K658" s="47">
        <v>0.123815925492772</v>
      </c>
      <c r="L658" s="50">
        <v>27.645569620253202</v>
      </c>
      <c r="M658" s="47">
        <v>0.15809975606799301</v>
      </c>
      <c r="N658" s="50">
        <v>23.1499051233397</v>
      </c>
    </row>
    <row r="659" spans="1:14" x14ac:dyDescent="0.2">
      <c r="A659" s="57" t="s">
        <v>1558</v>
      </c>
      <c r="B659" s="44" t="s">
        <v>1559</v>
      </c>
      <c r="C659" s="45">
        <v>44</v>
      </c>
      <c r="D659" s="46" t="s">
        <v>342</v>
      </c>
      <c r="E659" s="47">
        <v>0.71928271715640202</v>
      </c>
      <c r="F659" s="48">
        <v>52.8101265822785</v>
      </c>
      <c r="G659" s="47">
        <v>0.48431059652824199</v>
      </c>
      <c r="H659" s="50">
        <v>3.9848197343453502</v>
      </c>
      <c r="I659" s="76" t="str">
        <f t="shared" si="20"/>
        <v>No</v>
      </c>
      <c r="J659" s="49" t="str">
        <f t="shared" si="21"/>
        <v>No</v>
      </c>
      <c r="K659" s="47">
        <v>0.14338288500176799</v>
      </c>
      <c r="L659" s="50">
        <v>42.025316455696199</v>
      </c>
      <c r="M659" s="47">
        <v>0.35738838440454901</v>
      </c>
      <c r="N659" s="50">
        <v>89.184060721062593</v>
      </c>
    </row>
    <row r="660" spans="1:14" x14ac:dyDescent="0.2">
      <c r="A660" s="147" t="s">
        <v>1560</v>
      </c>
      <c r="B660" s="44" t="s">
        <v>1560</v>
      </c>
      <c r="C660" s="45">
        <v>44</v>
      </c>
      <c r="D660" s="46" t="s">
        <v>342</v>
      </c>
      <c r="E660" s="47">
        <v>0.92232951897628501</v>
      </c>
      <c r="F660" s="48">
        <v>96.354430379746802</v>
      </c>
      <c r="G660" s="47">
        <v>0.90511756972502799</v>
      </c>
      <c r="H660" s="50">
        <v>91.840607210626203</v>
      </c>
      <c r="I660" s="76" t="str">
        <f t="shared" si="20"/>
        <v>Yes</v>
      </c>
      <c r="J660" s="49" t="str">
        <f t="shared" si="21"/>
        <v>Yes</v>
      </c>
      <c r="K660" s="47">
        <v>0.11232870214419501</v>
      </c>
      <c r="L660" s="50">
        <v>18.531645569620299</v>
      </c>
      <c r="M660" s="47">
        <v>0.16826250355469399</v>
      </c>
      <c r="N660" s="50">
        <v>27.893738140417501</v>
      </c>
    </row>
    <row r="661" spans="1:14" x14ac:dyDescent="0.2">
      <c r="A661" s="57" t="s">
        <v>1561</v>
      </c>
      <c r="B661" s="44" t="s">
        <v>1562</v>
      </c>
      <c r="C661" s="45">
        <v>44</v>
      </c>
      <c r="D661" s="46" t="s">
        <v>342</v>
      </c>
      <c r="E661" s="47">
        <v>0.75846520191713396</v>
      </c>
      <c r="F661" s="48">
        <v>60.253164556961998</v>
      </c>
      <c r="G661" s="47">
        <v>0.66410578139522003</v>
      </c>
      <c r="H661" s="50">
        <v>16.5085388994307</v>
      </c>
      <c r="I661" s="76" t="str">
        <f t="shared" si="20"/>
        <v>No</v>
      </c>
      <c r="J661" s="49" t="str">
        <f t="shared" si="21"/>
        <v>No</v>
      </c>
      <c r="K661" s="47">
        <v>0.10086351366499501</v>
      </c>
      <c r="L661" s="50">
        <v>10.075949367088599</v>
      </c>
      <c r="M661" s="47">
        <v>0.16820754219540501</v>
      </c>
      <c r="N661" s="50">
        <v>27.703984819734298</v>
      </c>
    </row>
    <row r="662" spans="1:14" x14ac:dyDescent="0.2">
      <c r="A662" s="57" t="s">
        <v>1563</v>
      </c>
      <c r="B662" s="44" t="s">
        <v>1563</v>
      </c>
      <c r="C662" s="45">
        <v>44</v>
      </c>
      <c r="D662" s="46" t="s">
        <v>342</v>
      </c>
      <c r="E662" s="47">
        <v>0.71832004204529398</v>
      </c>
      <c r="F662" s="48">
        <v>52.658227848101298</v>
      </c>
      <c r="G662" s="47">
        <v>0.60496084679823603</v>
      </c>
      <c r="H662" s="50">
        <v>10.6261859582543</v>
      </c>
      <c r="I662" s="76" t="str">
        <f t="shared" si="20"/>
        <v>No</v>
      </c>
      <c r="J662" s="49" t="str">
        <f t="shared" si="21"/>
        <v>No</v>
      </c>
      <c r="K662" s="47">
        <v>0.12314516295913</v>
      </c>
      <c r="L662" s="50">
        <v>26.8860759493671</v>
      </c>
      <c r="M662" s="47">
        <v>0.205655201885029</v>
      </c>
      <c r="N662" s="50">
        <v>44.971537001897502</v>
      </c>
    </row>
    <row r="663" spans="1:14" x14ac:dyDescent="0.2">
      <c r="A663" s="57" t="s">
        <v>1564</v>
      </c>
      <c r="B663" s="44" t="s">
        <v>1565</v>
      </c>
      <c r="C663" s="45">
        <v>44</v>
      </c>
      <c r="D663" s="46" t="s">
        <v>342</v>
      </c>
      <c r="E663" s="47">
        <v>0.76958641145524398</v>
      </c>
      <c r="F663" s="48">
        <v>62.177215189873401</v>
      </c>
      <c r="G663" s="47">
        <v>0.65626376359734795</v>
      </c>
      <c r="H663" s="50">
        <v>15.180265654649</v>
      </c>
      <c r="I663" s="76" t="str">
        <f t="shared" si="20"/>
        <v>No</v>
      </c>
      <c r="J663" s="49" t="str">
        <f t="shared" si="21"/>
        <v>No</v>
      </c>
      <c r="K663" s="47">
        <v>0.108376711122588</v>
      </c>
      <c r="L663" s="50">
        <v>15.493670886076</v>
      </c>
      <c r="M663" s="47">
        <v>0.16197125797760101</v>
      </c>
      <c r="N663" s="50">
        <v>24.288425047438299</v>
      </c>
    </row>
    <row r="664" spans="1:14" x14ac:dyDescent="0.2">
      <c r="A664" s="57" t="s">
        <v>1566</v>
      </c>
      <c r="B664" s="44" t="s">
        <v>1567</v>
      </c>
      <c r="C664" s="45">
        <v>44</v>
      </c>
      <c r="D664" s="46" t="s">
        <v>342</v>
      </c>
      <c r="E664" s="47">
        <v>0.86837193292510095</v>
      </c>
      <c r="F664" s="48">
        <v>83.443037974683506</v>
      </c>
      <c r="G664" s="47">
        <v>0.82201462304760098</v>
      </c>
      <c r="H664" s="50">
        <v>47.628083491461098</v>
      </c>
      <c r="I664" s="76" t="str">
        <f t="shared" si="20"/>
        <v>No</v>
      </c>
      <c r="J664" s="49" t="str">
        <f t="shared" si="21"/>
        <v>No</v>
      </c>
      <c r="K664" s="47">
        <v>0.116662065688543</v>
      </c>
      <c r="L664" s="50">
        <v>21.721518987341799</v>
      </c>
      <c r="M664" s="47">
        <v>0.22098860675113199</v>
      </c>
      <c r="N664" s="50">
        <v>50.664136622390899</v>
      </c>
    </row>
    <row r="665" spans="1:14" x14ac:dyDescent="0.2">
      <c r="A665" s="57" t="s">
        <v>1568</v>
      </c>
      <c r="B665" s="44" t="s">
        <v>1569</v>
      </c>
      <c r="C665" s="45">
        <v>44</v>
      </c>
      <c r="D665" s="46" t="s">
        <v>342</v>
      </c>
      <c r="E665" s="47">
        <v>0.84928732436806798</v>
      </c>
      <c r="F665" s="48">
        <v>79.1898734177215</v>
      </c>
      <c r="G665" s="47">
        <v>0.76563708333660097</v>
      </c>
      <c r="H665" s="50">
        <v>32.447817836812099</v>
      </c>
      <c r="I665" s="76" t="str">
        <f t="shared" si="20"/>
        <v>No</v>
      </c>
      <c r="J665" s="49" t="str">
        <f t="shared" si="21"/>
        <v>No</v>
      </c>
      <c r="K665" s="47">
        <v>8.59014669233511E-2</v>
      </c>
      <c r="L665" s="50">
        <v>1.92405063291139</v>
      </c>
      <c r="M665" s="47">
        <v>0.12605726256938901</v>
      </c>
      <c r="N665" s="50">
        <v>5.6925996204933602</v>
      </c>
    </row>
    <row r="666" spans="1:14" x14ac:dyDescent="0.2">
      <c r="A666" s="57" t="s">
        <v>1570</v>
      </c>
      <c r="B666" s="44" t="s">
        <v>1571</v>
      </c>
      <c r="C666" s="45">
        <v>27</v>
      </c>
      <c r="D666" s="46" t="s">
        <v>342</v>
      </c>
      <c r="E666" s="47">
        <v>0.75056579894763398</v>
      </c>
      <c r="F666" s="48">
        <v>59.088607594936697</v>
      </c>
      <c r="G666" s="47">
        <v>0.68278785238839601</v>
      </c>
      <c r="H666" s="50">
        <v>36.4977307110439</v>
      </c>
      <c r="I666" s="76" t="str">
        <f t="shared" si="20"/>
        <v>No</v>
      </c>
      <c r="J666" s="49" t="str">
        <f t="shared" si="21"/>
        <v>No</v>
      </c>
      <c r="K666" s="47">
        <v>0.15933747253787001</v>
      </c>
      <c r="L666" s="50">
        <v>53.113924050632903</v>
      </c>
      <c r="M666" s="47">
        <v>0.164090438122795</v>
      </c>
      <c r="N666" s="50">
        <v>69.326777609682296</v>
      </c>
    </row>
    <row r="667" spans="1:14" x14ac:dyDescent="0.2">
      <c r="A667" s="57" t="s">
        <v>1572</v>
      </c>
      <c r="B667" s="44" t="s">
        <v>1573</v>
      </c>
      <c r="C667" s="45">
        <v>27</v>
      </c>
      <c r="D667" s="46" t="s">
        <v>342</v>
      </c>
      <c r="E667" s="47">
        <v>0.81098962354896498</v>
      </c>
      <c r="F667" s="48">
        <v>70.886075949367097</v>
      </c>
      <c r="G667" s="47">
        <v>0.76820116837691699</v>
      </c>
      <c r="H667" s="50">
        <v>70.839636913766995</v>
      </c>
      <c r="I667" s="76" t="str">
        <f t="shared" si="20"/>
        <v>No</v>
      </c>
      <c r="J667" s="49" t="str">
        <f t="shared" si="21"/>
        <v>No</v>
      </c>
      <c r="K667" s="47">
        <v>0.204584599985914</v>
      </c>
      <c r="L667" s="50">
        <v>76.101265822784796</v>
      </c>
      <c r="M667" s="47">
        <v>0.21211872514723501</v>
      </c>
      <c r="N667" s="50">
        <v>85.400907715582406</v>
      </c>
    </row>
    <row r="668" spans="1:14" x14ac:dyDescent="0.2">
      <c r="A668" s="57" t="s">
        <v>1574</v>
      </c>
      <c r="B668" s="44" t="s">
        <v>1575</v>
      </c>
      <c r="C668" s="45">
        <v>27</v>
      </c>
      <c r="D668" s="46" t="s">
        <v>342</v>
      </c>
      <c r="E668" s="47">
        <v>0.78502317867911298</v>
      </c>
      <c r="F668" s="48">
        <v>65.620253164556999</v>
      </c>
      <c r="G668" s="47">
        <v>0.78727029589366604</v>
      </c>
      <c r="H668" s="50">
        <v>76.210287443267802</v>
      </c>
      <c r="I668" s="76" t="str">
        <f t="shared" si="20"/>
        <v>No</v>
      </c>
      <c r="J668" s="49" t="str">
        <f t="shared" si="21"/>
        <v>No</v>
      </c>
      <c r="K668" s="47">
        <v>0.28044884139194098</v>
      </c>
      <c r="L668" s="50">
        <v>92.506329113923996</v>
      </c>
      <c r="M668" s="47">
        <v>0.25223292090946597</v>
      </c>
      <c r="N668" s="50">
        <v>91.603630862329794</v>
      </c>
    </row>
    <row r="669" spans="1:14" x14ac:dyDescent="0.2">
      <c r="A669" s="57" t="s">
        <v>1576</v>
      </c>
      <c r="B669" s="44" t="s">
        <v>1577</v>
      </c>
      <c r="C669" s="45">
        <v>27</v>
      </c>
      <c r="D669" s="46" t="s">
        <v>342</v>
      </c>
      <c r="E669" s="47">
        <v>0.67266294938061399</v>
      </c>
      <c r="F669" s="48">
        <v>41.721518987341803</v>
      </c>
      <c r="G669" s="47">
        <v>0.66423366340901802</v>
      </c>
      <c r="H669" s="50">
        <v>29.046898638426601</v>
      </c>
      <c r="I669" s="76" t="str">
        <f t="shared" si="20"/>
        <v>No</v>
      </c>
      <c r="J669" s="49" t="str">
        <f t="shared" si="21"/>
        <v>No</v>
      </c>
      <c r="K669" s="47">
        <v>0.285368396651696</v>
      </c>
      <c r="L669" s="50">
        <v>93.164556962025301</v>
      </c>
      <c r="M669" s="47">
        <v>0.249816035616723</v>
      </c>
      <c r="N669" s="50">
        <v>91.036308623297998</v>
      </c>
    </row>
    <row r="670" spans="1:14" x14ac:dyDescent="0.2">
      <c r="A670" s="57" t="s">
        <v>1578</v>
      </c>
      <c r="B670" s="44" t="s">
        <v>1579</v>
      </c>
      <c r="C670" s="45">
        <v>27</v>
      </c>
      <c r="D670" s="46" t="s">
        <v>342</v>
      </c>
      <c r="E670" s="47">
        <v>0.76147233028855499</v>
      </c>
      <c r="F670" s="48">
        <v>60.556962025316501</v>
      </c>
      <c r="G670" s="47">
        <v>0.75265238395601097</v>
      </c>
      <c r="H670" s="50">
        <v>65.9984871406959</v>
      </c>
      <c r="I670" s="76" t="str">
        <f t="shared" si="20"/>
        <v>No</v>
      </c>
      <c r="J670" s="49" t="str">
        <f t="shared" si="21"/>
        <v>No</v>
      </c>
      <c r="K670" s="47">
        <v>0.37749851808594798</v>
      </c>
      <c r="L670" s="50">
        <v>97.265822784810098</v>
      </c>
      <c r="M670" s="47">
        <v>0.32723745486302902</v>
      </c>
      <c r="N670" s="50">
        <v>96.2556732223903</v>
      </c>
    </row>
    <row r="671" spans="1:14" x14ac:dyDescent="0.2">
      <c r="A671" s="57" t="s">
        <v>1580</v>
      </c>
      <c r="B671" s="44" t="s">
        <v>1581</v>
      </c>
      <c r="C671" s="45">
        <v>27</v>
      </c>
      <c r="D671" s="46" t="s">
        <v>342</v>
      </c>
      <c r="E671" s="47">
        <v>0.83188700669280402</v>
      </c>
      <c r="F671" s="48">
        <v>75.037974683544306</v>
      </c>
      <c r="G671" s="47">
        <v>0.77680519059721398</v>
      </c>
      <c r="H671" s="50">
        <v>73.335854765506795</v>
      </c>
      <c r="I671" s="76" t="str">
        <f t="shared" si="20"/>
        <v>No</v>
      </c>
      <c r="J671" s="49" t="str">
        <f t="shared" si="21"/>
        <v>No</v>
      </c>
      <c r="K671" s="47">
        <v>0.36539842393289801</v>
      </c>
      <c r="L671" s="50">
        <v>96.962025316455694</v>
      </c>
      <c r="M671" s="47">
        <v>0.31374501379810799</v>
      </c>
      <c r="N671" s="50">
        <v>95.801815431164897</v>
      </c>
    </row>
    <row r="672" spans="1:14" x14ac:dyDescent="0.2">
      <c r="A672" s="57" t="s">
        <v>1582</v>
      </c>
      <c r="B672" s="44" t="s">
        <v>1583</v>
      </c>
      <c r="C672" s="45">
        <v>27</v>
      </c>
      <c r="D672" s="46" t="s">
        <v>342</v>
      </c>
      <c r="E672" s="47">
        <v>0.80929808859122798</v>
      </c>
      <c r="F672" s="48">
        <v>70.430379746835399</v>
      </c>
      <c r="G672" s="47">
        <v>0.76057161816563901</v>
      </c>
      <c r="H672" s="50">
        <v>68.835098335854795</v>
      </c>
      <c r="I672" s="76" t="str">
        <f t="shared" si="20"/>
        <v>No</v>
      </c>
      <c r="J672" s="49" t="str">
        <f t="shared" si="21"/>
        <v>No</v>
      </c>
      <c r="K672" s="47">
        <v>0.230789874639454</v>
      </c>
      <c r="L672" s="50">
        <v>84.303797468354404</v>
      </c>
      <c r="M672" s="47">
        <v>0.226434606298067</v>
      </c>
      <c r="N672" s="50">
        <v>87.972768532526501</v>
      </c>
    </row>
    <row r="673" spans="1:14" x14ac:dyDescent="0.2">
      <c r="A673" s="57" t="s">
        <v>1584</v>
      </c>
      <c r="B673" s="44" t="s">
        <v>1585</v>
      </c>
      <c r="C673" s="45">
        <v>44</v>
      </c>
      <c r="D673" s="46" t="s">
        <v>342</v>
      </c>
      <c r="E673" s="47">
        <v>0.80812572074351496</v>
      </c>
      <c r="F673" s="48">
        <v>69.873417721519004</v>
      </c>
      <c r="G673" s="47">
        <v>0.69865883594272604</v>
      </c>
      <c r="H673" s="50">
        <v>22.3908918406072</v>
      </c>
      <c r="I673" s="76" t="str">
        <f t="shared" si="20"/>
        <v>No</v>
      </c>
      <c r="J673" s="49" t="str">
        <f t="shared" si="21"/>
        <v>No</v>
      </c>
      <c r="K673" s="47">
        <v>0.161526797415044</v>
      </c>
      <c r="L673" s="50">
        <v>54.835443037974699</v>
      </c>
      <c r="M673" s="47">
        <v>0.308304062027489</v>
      </c>
      <c r="N673" s="50">
        <v>83.111954459203005</v>
      </c>
    </row>
    <row r="674" spans="1:14" x14ac:dyDescent="0.2">
      <c r="A674" s="57" t="s">
        <v>1586</v>
      </c>
      <c r="B674" s="44" t="s">
        <v>1587</v>
      </c>
      <c r="C674" s="45">
        <v>44</v>
      </c>
      <c r="D674" s="46" t="s">
        <v>342</v>
      </c>
      <c r="E674" s="47">
        <v>0.90931859826804196</v>
      </c>
      <c r="F674" s="48">
        <v>93.873417721519004</v>
      </c>
      <c r="G674" s="47">
        <v>0.86941641671762604</v>
      </c>
      <c r="H674" s="50">
        <v>70.588235294117695</v>
      </c>
      <c r="I674" s="76" t="str">
        <f t="shared" si="20"/>
        <v>No</v>
      </c>
      <c r="J674" s="49" t="str">
        <f t="shared" si="21"/>
        <v>No</v>
      </c>
      <c r="K674" s="47">
        <v>0.14196515048066699</v>
      </c>
      <c r="L674" s="50">
        <v>40.962025316455701</v>
      </c>
      <c r="M674" s="47">
        <v>0.17699187396539801</v>
      </c>
      <c r="N674" s="50">
        <v>32.637571157495302</v>
      </c>
    </row>
    <row r="675" spans="1:14" x14ac:dyDescent="0.2">
      <c r="A675" s="57" t="s">
        <v>1588</v>
      </c>
      <c r="B675" s="44" t="s">
        <v>1589</v>
      </c>
      <c r="C675" s="45">
        <v>44</v>
      </c>
      <c r="D675" s="46" t="s">
        <v>342</v>
      </c>
      <c r="E675" s="47">
        <v>0.79742076173693499</v>
      </c>
      <c r="F675" s="48">
        <v>67.696202531645596</v>
      </c>
      <c r="G675" s="47">
        <v>0.73646763927274494</v>
      </c>
      <c r="H675" s="50">
        <v>28.273244781783699</v>
      </c>
      <c r="I675" s="76" t="str">
        <f t="shared" si="20"/>
        <v>No</v>
      </c>
      <c r="J675" s="49" t="str">
        <f t="shared" si="21"/>
        <v>No</v>
      </c>
      <c r="K675" s="47">
        <v>0.112605178959637</v>
      </c>
      <c r="L675" s="50">
        <v>18.7848101265823</v>
      </c>
      <c r="M675" s="47">
        <v>0.17919740244085</v>
      </c>
      <c r="N675" s="50">
        <v>33.965844402277</v>
      </c>
    </row>
    <row r="676" spans="1:14" x14ac:dyDescent="0.2">
      <c r="A676" s="57" t="s">
        <v>1590</v>
      </c>
      <c r="B676" s="44" t="s">
        <v>1591</v>
      </c>
      <c r="C676" s="45">
        <v>27</v>
      </c>
      <c r="D676" s="46" t="s">
        <v>342</v>
      </c>
      <c r="E676" s="47">
        <v>0.79348304589650998</v>
      </c>
      <c r="F676" s="48">
        <v>67.088607594936704</v>
      </c>
      <c r="G676" s="47">
        <v>0.78014500021867395</v>
      </c>
      <c r="H676" s="50">
        <v>74.167927382753405</v>
      </c>
      <c r="I676" s="76" t="str">
        <f t="shared" si="20"/>
        <v>No</v>
      </c>
      <c r="J676" s="49" t="str">
        <f t="shared" si="21"/>
        <v>No</v>
      </c>
      <c r="K676" s="47">
        <v>0.32931616780534001</v>
      </c>
      <c r="L676" s="50">
        <v>95.797468354430407</v>
      </c>
      <c r="M676" s="47">
        <v>0.28782307691921</v>
      </c>
      <c r="N676" s="50">
        <v>94.364599092284394</v>
      </c>
    </row>
    <row r="677" spans="1:14" x14ac:dyDescent="0.2">
      <c r="A677" s="57" t="s">
        <v>1592</v>
      </c>
      <c r="B677" s="44" t="s">
        <v>1593</v>
      </c>
      <c r="C677" s="45">
        <v>44</v>
      </c>
      <c r="D677" s="46" t="s">
        <v>342</v>
      </c>
      <c r="E677" s="47">
        <v>0.74965515020824802</v>
      </c>
      <c r="F677" s="48">
        <v>58.936708860759502</v>
      </c>
      <c r="G677" s="47">
        <v>0.68432830261077005</v>
      </c>
      <c r="H677" s="50">
        <v>19.924098671726799</v>
      </c>
      <c r="I677" s="76" t="str">
        <f t="shared" si="20"/>
        <v>No</v>
      </c>
      <c r="J677" s="49" t="str">
        <f t="shared" si="21"/>
        <v>No</v>
      </c>
      <c r="K677" s="47">
        <v>0.12908026073088399</v>
      </c>
      <c r="L677" s="50">
        <v>31.848101265822802</v>
      </c>
      <c r="M677" s="47">
        <v>0.23220953839191799</v>
      </c>
      <c r="N677" s="50">
        <v>56.1669829222011</v>
      </c>
    </row>
    <row r="678" spans="1:14" x14ac:dyDescent="0.2">
      <c r="A678" s="57" t="s">
        <v>1594</v>
      </c>
      <c r="B678" s="44" t="s">
        <v>1595</v>
      </c>
      <c r="C678" s="45">
        <v>27</v>
      </c>
      <c r="D678" s="46" t="s">
        <v>342</v>
      </c>
      <c r="E678" s="47">
        <v>0.69851696879175196</v>
      </c>
      <c r="F678" s="48">
        <v>48.050632911392398</v>
      </c>
      <c r="G678" s="47">
        <v>0.69137470433670301</v>
      </c>
      <c r="H678" s="50">
        <v>39.977307110438701</v>
      </c>
      <c r="I678" s="76" t="str">
        <f t="shared" si="20"/>
        <v>No</v>
      </c>
      <c r="J678" s="49" t="str">
        <f t="shared" si="21"/>
        <v>No</v>
      </c>
      <c r="K678" s="47">
        <v>0.18729525759694399</v>
      </c>
      <c r="L678" s="50">
        <v>68.607594936708907</v>
      </c>
      <c r="M678" s="47">
        <v>0.185354102783823</v>
      </c>
      <c r="N678" s="50">
        <v>77.798789712556697</v>
      </c>
    </row>
    <row r="679" spans="1:14" x14ac:dyDescent="0.2">
      <c r="A679" s="57" t="s">
        <v>1596</v>
      </c>
      <c r="B679" s="44" t="s">
        <v>1597</v>
      </c>
      <c r="C679" s="45">
        <v>44</v>
      </c>
      <c r="D679" s="46" t="s">
        <v>342</v>
      </c>
      <c r="E679" s="47">
        <v>0.70588400176367105</v>
      </c>
      <c r="F679" s="48">
        <v>49.367088607594901</v>
      </c>
      <c r="G679" s="47">
        <v>0.53980341713731705</v>
      </c>
      <c r="H679" s="50">
        <v>5.5028462998102503</v>
      </c>
      <c r="I679" s="76" t="str">
        <f t="shared" si="20"/>
        <v>No</v>
      </c>
      <c r="J679" s="49" t="str">
        <f t="shared" si="21"/>
        <v>No</v>
      </c>
      <c r="K679" s="47">
        <v>0.133467388989089</v>
      </c>
      <c r="L679" s="50">
        <v>35.037974683544299</v>
      </c>
      <c r="M679" s="47">
        <v>0.25273848505657398</v>
      </c>
      <c r="N679" s="50">
        <v>65.464895635673599</v>
      </c>
    </row>
    <row r="680" spans="1:14" x14ac:dyDescent="0.2">
      <c r="A680" s="57" t="s">
        <v>1598</v>
      </c>
      <c r="B680" s="44" t="s">
        <v>1599</v>
      </c>
      <c r="C680" s="45">
        <v>27</v>
      </c>
      <c r="D680" s="46" t="s">
        <v>342</v>
      </c>
      <c r="E680" s="47">
        <v>0.61996271604167197</v>
      </c>
      <c r="F680" s="48">
        <v>28.7088607594937</v>
      </c>
      <c r="G680" s="47">
        <v>0.77237412211875101</v>
      </c>
      <c r="H680" s="50">
        <v>72.012102874432699</v>
      </c>
      <c r="I680" s="76" t="str">
        <f t="shared" si="20"/>
        <v>No</v>
      </c>
      <c r="J680" s="49" t="str">
        <f t="shared" si="21"/>
        <v>No</v>
      </c>
      <c r="K680" s="47">
        <v>0.27303899547470301</v>
      </c>
      <c r="L680" s="50">
        <v>91.645569620253198</v>
      </c>
      <c r="M680" s="47">
        <v>0.24869892921381401</v>
      </c>
      <c r="N680" s="50">
        <v>90.9984871406959</v>
      </c>
    </row>
    <row r="681" spans="1:14" x14ac:dyDescent="0.2">
      <c r="A681" s="57" t="s">
        <v>1600</v>
      </c>
      <c r="B681" s="44" t="s">
        <v>1601</v>
      </c>
      <c r="C681" s="45">
        <v>27</v>
      </c>
      <c r="D681" s="46" t="s">
        <v>342</v>
      </c>
      <c r="E681" s="47">
        <v>0.77453343179823098</v>
      </c>
      <c r="F681" s="48">
        <v>63.341772151898702</v>
      </c>
      <c r="G681" s="47">
        <v>0.78172586772473596</v>
      </c>
      <c r="H681" s="50">
        <v>74.583963691376695</v>
      </c>
      <c r="I681" s="76" t="str">
        <f t="shared" si="20"/>
        <v>No</v>
      </c>
      <c r="J681" s="49" t="str">
        <f t="shared" si="21"/>
        <v>No</v>
      </c>
      <c r="K681" s="47">
        <v>0.13159345704084</v>
      </c>
      <c r="L681" s="50">
        <v>33.822784810126599</v>
      </c>
      <c r="M681" s="47">
        <v>0.136176570450144</v>
      </c>
      <c r="N681" s="50">
        <v>51.3615733736763</v>
      </c>
    </row>
    <row r="682" spans="1:14" x14ac:dyDescent="0.2">
      <c r="A682" s="57" t="s">
        <v>1602</v>
      </c>
      <c r="B682" s="44" t="s">
        <v>1603</v>
      </c>
      <c r="C682" s="45">
        <v>27</v>
      </c>
      <c r="D682" s="46" t="s">
        <v>342</v>
      </c>
      <c r="E682" s="47">
        <v>0.56358464633433603</v>
      </c>
      <c r="F682" s="48">
        <v>17.1139240506329</v>
      </c>
      <c r="G682" s="47">
        <v>0.558477461408178</v>
      </c>
      <c r="H682" s="50">
        <v>6.8078668683812396</v>
      </c>
      <c r="I682" s="76" t="str">
        <f t="shared" si="20"/>
        <v>No</v>
      </c>
      <c r="J682" s="49" t="str">
        <f t="shared" si="21"/>
        <v>No</v>
      </c>
      <c r="K682" s="47">
        <v>0.16547560317551099</v>
      </c>
      <c r="L682" s="50">
        <v>57.316455696202503</v>
      </c>
      <c r="M682" s="47">
        <v>0.17079385468056499</v>
      </c>
      <c r="N682" s="50">
        <v>72.012102874432699</v>
      </c>
    </row>
    <row r="683" spans="1:14" x14ac:dyDescent="0.2">
      <c r="A683" s="57" t="s">
        <v>1604</v>
      </c>
      <c r="B683" s="44" t="s">
        <v>1605</v>
      </c>
      <c r="C683" s="45">
        <v>27</v>
      </c>
      <c r="D683" s="46" t="s">
        <v>342</v>
      </c>
      <c r="E683" s="47">
        <v>0.53691489087806599</v>
      </c>
      <c r="F683" s="48">
        <v>13.2151898734177</v>
      </c>
      <c r="G683" s="47">
        <v>0.66403121205119198</v>
      </c>
      <c r="H683" s="50">
        <v>28.9334341906203</v>
      </c>
      <c r="I683" s="76" t="str">
        <f t="shared" si="20"/>
        <v>No</v>
      </c>
      <c r="J683" s="49" t="str">
        <f t="shared" si="21"/>
        <v>No</v>
      </c>
      <c r="K683" s="47">
        <v>0.12960149942121399</v>
      </c>
      <c r="L683" s="50">
        <v>32.455696202531598</v>
      </c>
      <c r="M683" s="47">
        <v>0.13083644415988399</v>
      </c>
      <c r="N683" s="50">
        <v>47.428139183055997</v>
      </c>
    </row>
    <row r="684" spans="1:14" x14ac:dyDescent="0.2">
      <c r="A684" s="57" t="s">
        <v>1606</v>
      </c>
      <c r="B684" s="44" t="s">
        <v>1607</v>
      </c>
      <c r="C684" s="45">
        <v>27</v>
      </c>
      <c r="D684" s="46" t="s">
        <v>342</v>
      </c>
      <c r="E684" s="47">
        <v>0.72355307176608896</v>
      </c>
      <c r="F684" s="48">
        <v>53.974683544303801</v>
      </c>
      <c r="G684" s="47">
        <v>0.73148573403057604</v>
      </c>
      <c r="H684" s="50">
        <v>58.396369137670199</v>
      </c>
      <c r="I684" s="76" t="str">
        <f t="shared" si="20"/>
        <v>No</v>
      </c>
      <c r="J684" s="49" t="str">
        <f t="shared" si="21"/>
        <v>No</v>
      </c>
      <c r="K684" s="47">
        <v>0.13105459233219</v>
      </c>
      <c r="L684" s="50">
        <v>33.4177215189873</v>
      </c>
      <c r="M684" s="47">
        <v>0.13457793083890299</v>
      </c>
      <c r="N684" s="50">
        <v>49.848714069591502</v>
      </c>
    </row>
    <row r="685" spans="1:14" x14ac:dyDescent="0.2">
      <c r="A685" s="57" t="s">
        <v>1608</v>
      </c>
      <c r="B685" s="44" t="s">
        <v>1609</v>
      </c>
      <c r="C685" s="45">
        <v>27</v>
      </c>
      <c r="D685" s="46" t="s">
        <v>342</v>
      </c>
      <c r="E685" s="47">
        <v>0.60125470022865302</v>
      </c>
      <c r="F685" s="48">
        <v>24.506329113924</v>
      </c>
      <c r="G685" s="47">
        <v>0.59744864594680902</v>
      </c>
      <c r="H685" s="50">
        <v>11.1573373676248</v>
      </c>
      <c r="I685" s="76" t="str">
        <f t="shared" si="20"/>
        <v>No</v>
      </c>
      <c r="J685" s="49" t="str">
        <f t="shared" si="21"/>
        <v>No</v>
      </c>
      <c r="K685" s="47">
        <v>0.14308220165483701</v>
      </c>
      <c r="L685" s="50">
        <v>41.620253164556999</v>
      </c>
      <c r="M685" s="47">
        <v>0.14747046042110701</v>
      </c>
      <c r="N685" s="50">
        <v>59.720121028744302</v>
      </c>
    </row>
    <row r="686" spans="1:14" x14ac:dyDescent="0.2">
      <c r="A686" s="57" t="s">
        <v>1610</v>
      </c>
      <c r="B686" s="44" t="s">
        <v>1611</v>
      </c>
      <c r="C686" s="45">
        <v>27</v>
      </c>
      <c r="D686" s="46" t="s">
        <v>342</v>
      </c>
      <c r="E686" s="47">
        <v>0.63772521077433297</v>
      </c>
      <c r="F686" s="48">
        <v>33.772151898734201</v>
      </c>
      <c r="G686" s="47">
        <v>0.64313751654321105</v>
      </c>
      <c r="H686" s="50">
        <v>21.482602118003001</v>
      </c>
      <c r="I686" s="76" t="str">
        <f t="shared" si="20"/>
        <v>No</v>
      </c>
      <c r="J686" s="49" t="str">
        <f t="shared" si="21"/>
        <v>No</v>
      </c>
      <c r="K686" s="47">
        <v>0.258710398735017</v>
      </c>
      <c r="L686" s="50">
        <v>89.620253164556999</v>
      </c>
      <c r="M686" s="47">
        <v>0.228908324110282</v>
      </c>
      <c r="N686" s="50">
        <v>88.464447806354002</v>
      </c>
    </row>
    <row r="687" spans="1:14" x14ac:dyDescent="0.2">
      <c r="A687" s="57" t="s">
        <v>1612</v>
      </c>
      <c r="B687" s="44" t="s">
        <v>1613</v>
      </c>
      <c r="C687" s="45">
        <v>27</v>
      </c>
      <c r="D687" s="46" t="s">
        <v>342</v>
      </c>
      <c r="E687" s="47">
        <v>0.60783480335474105</v>
      </c>
      <c r="F687" s="48">
        <v>26.329113924050599</v>
      </c>
      <c r="G687" s="47">
        <v>0.74498359309118301</v>
      </c>
      <c r="H687" s="50">
        <v>63.048411497730697</v>
      </c>
      <c r="I687" s="76" t="str">
        <f t="shared" si="20"/>
        <v>No</v>
      </c>
      <c r="J687" s="49" t="str">
        <f t="shared" si="21"/>
        <v>No</v>
      </c>
      <c r="K687" s="47">
        <v>0.32373259328911502</v>
      </c>
      <c r="L687" s="50">
        <v>95.5949367088608</v>
      </c>
      <c r="M687" s="47">
        <v>0.28805323588730603</v>
      </c>
      <c r="N687" s="50">
        <v>94.402420574886506</v>
      </c>
    </row>
    <row r="688" spans="1:14" x14ac:dyDescent="0.2">
      <c r="A688" s="57" t="s">
        <v>1614</v>
      </c>
      <c r="B688" s="44" t="s">
        <v>1615</v>
      </c>
      <c r="C688" s="45">
        <v>27</v>
      </c>
      <c r="D688" s="46" t="s">
        <v>342</v>
      </c>
      <c r="E688" s="47">
        <v>0.80269924116895297</v>
      </c>
      <c r="F688" s="48">
        <v>68.759493670886101</v>
      </c>
      <c r="G688" s="47">
        <v>0.81143649511075999</v>
      </c>
      <c r="H688" s="50">
        <v>82.450832072617203</v>
      </c>
      <c r="I688" s="76" t="str">
        <f t="shared" si="20"/>
        <v>No</v>
      </c>
      <c r="J688" s="49" t="str">
        <f t="shared" si="21"/>
        <v>No</v>
      </c>
      <c r="K688" s="47">
        <v>0.28884286340371501</v>
      </c>
      <c r="L688" s="50">
        <v>93.417721518987307</v>
      </c>
      <c r="M688" s="47">
        <v>0.25775051920137398</v>
      </c>
      <c r="N688" s="50">
        <v>92.2465960665658</v>
      </c>
    </row>
    <row r="689" spans="1:14" x14ac:dyDescent="0.2">
      <c r="A689" s="57" t="s">
        <v>1616</v>
      </c>
      <c r="B689" s="44" t="s">
        <v>1617</v>
      </c>
      <c r="C689" s="45">
        <v>27</v>
      </c>
      <c r="D689" s="46" t="s">
        <v>342</v>
      </c>
      <c r="E689" s="47">
        <v>0.76693628998864904</v>
      </c>
      <c r="F689" s="48">
        <v>61.468354430379698</v>
      </c>
      <c r="G689" s="47">
        <v>0.77448747045850497</v>
      </c>
      <c r="H689" s="50">
        <v>72.806354009077197</v>
      </c>
      <c r="I689" s="76" t="str">
        <f t="shared" si="20"/>
        <v>No</v>
      </c>
      <c r="J689" s="49" t="str">
        <f t="shared" si="21"/>
        <v>No</v>
      </c>
      <c r="K689" s="47">
        <v>0.243055088015631</v>
      </c>
      <c r="L689" s="50">
        <v>86.886075949367097</v>
      </c>
      <c r="M689" s="47">
        <v>0.23263519323763199</v>
      </c>
      <c r="N689" s="50">
        <v>88.956127080181503</v>
      </c>
    </row>
    <row r="690" spans="1:14" x14ac:dyDescent="0.2">
      <c r="A690" s="148" t="s">
        <v>818</v>
      </c>
      <c r="B690" s="44" t="s">
        <v>1618</v>
      </c>
      <c r="C690" s="45">
        <v>27</v>
      </c>
      <c r="D690" s="46" t="s">
        <v>342</v>
      </c>
      <c r="E690" s="47">
        <v>0.83283895300234401</v>
      </c>
      <c r="F690" s="48">
        <v>75.088607594936704</v>
      </c>
      <c r="G690" s="47">
        <v>0.84918854339101002</v>
      </c>
      <c r="H690" s="50">
        <v>90.885022692889606</v>
      </c>
      <c r="I690" s="76" t="str">
        <f t="shared" si="20"/>
        <v>No</v>
      </c>
      <c r="J690" s="49" t="str">
        <f t="shared" si="21"/>
        <v>Yes</v>
      </c>
      <c r="K690" s="47">
        <v>0.23073494326879401</v>
      </c>
      <c r="L690" s="50">
        <v>84.253164556962005</v>
      </c>
      <c r="M690" s="47">
        <v>0.215260609494519</v>
      </c>
      <c r="N690" s="50">
        <v>86.081694402420595</v>
      </c>
    </row>
    <row r="691" spans="1:14" x14ac:dyDescent="0.2">
      <c r="A691" s="57" t="s">
        <v>822</v>
      </c>
      <c r="B691" s="44" t="s">
        <v>1619</v>
      </c>
      <c r="C691" s="45">
        <v>27</v>
      </c>
      <c r="D691" s="46" t="s">
        <v>342</v>
      </c>
      <c r="E691" s="47">
        <v>0.74115531568330295</v>
      </c>
      <c r="F691" s="48">
        <v>57.113924050632903</v>
      </c>
      <c r="G691" s="47">
        <v>0.67619199633914695</v>
      </c>
      <c r="H691" s="50">
        <v>33.812405446293504</v>
      </c>
      <c r="I691" s="76" t="str">
        <f t="shared" si="20"/>
        <v>No</v>
      </c>
      <c r="J691" s="49" t="str">
        <f t="shared" si="21"/>
        <v>No</v>
      </c>
      <c r="K691" s="47">
        <v>0.22220445420444301</v>
      </c>
      <c r="L691" s="50">
        <v>81.974683544303801</v>
      </c>
      <c r="M691" s="47">
        <v>0.20751681354731899</v>
      </c>
      <c r="N691" s="50">
        <v>84.228441754916801</v>
      </c>
    </row>
    <row r="692" spans="1:14" x14ac:dyDescent="0.2">
      <c r="A692" s="148" t="s">
        <v>824</v>
      </c>
      <c r="B692" s="44" t="s">
        <v>1620</v>
      </c>
      <c r="C692" s="45">
        <v>27</v>
      </c>
      <c r="D692" s="46" t="s">
        <v>342</v>
      </c>
      <c r="E692" s="47">
        <v>0.83602927780764302</v>
      </c>
      <c r="F692" s="48">
        <v>75.848101265822805</v>
      </c>
      <c r="G692" s="47">
        <v>0.79411174087768899</v>
      </c>
      <c r="H692" s="50">
        <v>78.328290468986395</v>
      </c>
      <c r="I692" s="76" t="str">
        <f t="shared" si="20"/>
        <v>No</v>
      </c>
      <c r="J692" s="49" t="str">
        <f t="shared" si="21"/>
        <v>Yes</v>
      </c>
      <c r="K692" s="47">
        <v>0.19061436180486999</v>
      </c>
      <c r="L692" s="50">
        <v>69.924050632911403</v>
      </c>
      <c r="M692" s="47">
        <v>0.19026037123690101</v>
      </c>
      <c r="N692" s="50">
        <v>79.614220877458393</v>
      </c>
    </row>
    <row r="693" spans="1:14" x14ac:dyDescent="0.2">
      <c r="A693" s="57" t="s">
        <v>1621</v>
      </c>
      <c r="B693" s="44" t="s">
        <v>1622</v>
      </c>
      <c r="C693" s="45">
        <v>27</v>
      </c>
      <c r="D693" s="46" t="s">
        <v>342</v>
      </c>
      <c r="E693" s="47">
        <v>0.795823897174462</v>
      </c>
      <c r="F693" s="48">
        <v>67.341772151898695</v>
      </c>
      <c r="G693" s="47">
        <v>0.77294837093846902</v>
      </c>
      <c r="H693" s="50">
        <v>72.239031770045401</v>
      </c>
      <c r="I693" s="76" t="str">
        <f t="shared" si="20"/>
        <v>No</v>
      </c>
      <c r="J693" s="49" t="str">
        <f t="shared" si="21"/>
        <v>No</v>
      </c>
      <c r="K693" s="47">
        <v>0.28942059809077297</v>
      </c>
      <c r="L693" s="50">
        <v>93.569620253164601</v>
      </c>
      <c r="M693" s="47">
        <v>0.274910825770665</v>
      </c>
      <c r="N693" s="50">
        <v>93.305597579425097</v>
      </c>
    </row>
    <row r="694" spans="1:14" x14ac:dyDescent="0.2">
      <c r="A694" s="57" t="s">
        <v>1623</v>
      </c>
      <c r="B694" s="44" t="s">
        <v>1623</v>
      </c>
      <c r="C694" s="45">
        <v>27</v>
      </c>
      <c r="D694" s="46" t="s">
        <v>342</v>
      </c>
      <c r="E694" s="47">
        <v>0.73024331569412304</v>
      </c>
      <c r="F694" s="48">
        <v>55.341772151898702</v>
      </c>
      <c r="G694" s="47">
        <v>0.73152259420336896</v>
      </c>
      <c r="H694" s="50">
        <v>58.434190620272297</v>
      </c>
      <c r="I694" s="76" t="str">
        <f t="shared" si="20"/>
        <v>No</v>
      </c>
      <c r="J694" s="49" t="str">
        <f t="shared" si="21"/>
        <v>No</v>
      </c>
      <c r="K694" s="47">
        <v>0.18423530807975799</v>
      </c>
      <c r="L694" s="50">
        <v>67.088607594936704</v>
      </c>
      <c r="M694" s="47">
        <v>0.18614107352107001</v>
      </c>
      <c r="N694" s="50">
        <v>78.177004538577904</v>
      </c>
    </row>
    <row r="695" spans="1:14" x14ac:dyDescent="0.2">
      <c r="A695" s="57" t="s">
        <v>1624</v>
      </c>
      <c r="B695" s="44" t="s">
        <v>1625</v>
      </c>
      <c r="C695" s="45">
        <v>27</v>
      </c>
      <c r="D695" s="46" t="s">
        <v>342</v>
      </c>
      <c r="E695" s="47">
        <v>0.62340425637434904</v>
      </c>
      <c r="F695" s="48">
        <v>29.620253164556999</v>
      </c>
      <c r="G695" s="47">
        <v>0.66287485094049803</v>
      </c>
      <c r="H695" s="50">
        <v>28.403933434190598</v>
      </c>
      <c r="I695" s="76" t="str">
        <f t="shared" si="20"/>
        <v>No</v>
      </c>
      <c r="J695" s="49" t="str">
        <f t="shared" si="21"/>
        <v>No</v>
      </c>
      <c r="K695" s="47">
        <v>0.15272675709800501</v>
      </c>
      <c r="L695" s="50">
        <v>48.860759493670898</v>
      </c>
      <c r="M695" s="47">
        <v>0.14814235724608299</v>
      </c>
      <c r="N695" s="50">
        <v>60.136157337367599</v>
      </c>
    </row>
    <row r="696" spans="1:14" x14ac:dyDescent="0.2">
      <c r="A696" s="57" t="s">
        <v>1626</v>
      </c>
      <c r="B696" s="44" t="s">
        <v>1627</v>
      </c>
      <c r="C696" s="45">
        <v>27</v>
      </c>
      <c r="D696" s="46" t="s">
        <v>342</v>
      </c>
      <c r="E696" s="47">
        <v>0.80137230653679803</v>
      </c>
      <c r="F696" s="48">
        <v>68.354430379746802</v>
      </c>
      <c r="G696" s="47">
        <v>0.81311779275705198</v>
      </c>
      <c r="H696" s="50">
        <v>82.715582450832102</v>
      </c>
      <c r="I696" s="76" t="str">
        <f t="shared" si="20"/>
        <v>No</v>
      </c>
      <c r="J696" s="49" t="str">
        <f t="shared" si="21"/>
        <v>No</v>
      </c>
      <c r="K696" s="47">
        <v>9.0438598651407298E-2</v>
      </c>
      <c r="L696" s="50">
        <v>3.79746835443038</v>
      </c>
      <c r="M696" s="47">
        <v>8.9462027174267503E-2</v>
      </c>
      <c r="N696" s="50">
        <v>10.249621785174</v>
      </c>
    </row>
    <row r="697" spans="1:14" x14ac:dyDescent="0.2">
      <c r="A697" s="57" t="s">
        <v>1628</v>
      </c>
      <c r="B697" s="44" t="s">
        <v>1629</v>
      </c>
      <c r="C697" s="45">
        <v>27</v>
      </c>
      <c r="D697" s="46" t="s">
        <v>342</v>
      </c>
      <c r="E697" s="47">
        <v>0.49998420354186301</v>
      </c>
      <c r="F697" s="48">
        <v>8.6075949367088604</v>
      </c>
      <c r="G697" s="47">
        <v>0.61991473967240895</v>
      </c>
      <c r="H697" s="50">
        <v>15.3177004538578</v>
      </c>
      <c r="I697" s="76" t="str">
        <f t="shared" si="20"/>
        <v>No</v>
      </c>
      <c r="J697" s="49" t="str">
        <f t="shared" si="21"/>
        <v>No</v>
      </c>
      <c r="K697" s="47">
        <v>0.200171625712149</v>
      </c>
      <c r="L697" s="50">
        <v>74.278481012658204</v>
      </c>
      <c r="M697" s="47">
        <v>0.19883154526122801</v>
      </c>
      <c r="N697" s="50">
        <v>82.110438729198194</v>
      </c>
    </row>
    <row r="698" spans="1:14" x14ac:dyDescent="0.2">
      <c r="A698" s="57" t="s">
        <v>1630</v>
      </c>
      <c r="B698" s="44" t="s">
        <v>1631</v>
      </c>
      <c r="C698" s="45">
        <v>27</v>
      </c>
      <c r="D698" s="46" t="s">
        <v>342</v>
      </c>
      <c r="E698" s="47">
        <v>0.48564466514202798</v>
      </c>
      <c r="F698" s="48">
        <v>6.83544303797468</v>
      </c>
      <c r="G698" s="47">
        <v>0.61087971192065105</v>
      </c>
      <c r="H698" s="50">
        <v>13.3131618759455</v>
      </c>
      <c r="I698" s="76" t="str">
        <f t="shared" si="20"/>
        <v>No</v>
      </c>
      <c r="J698" s="49" t="str">
        <f t="shared" si="21"/>
        <v>No</v>
      </c>
      <c r="K698" s="47">
        <v>0.196632422696773</v>
      </c>
      <c r="L698" s="50">
        <v>72.8101265822785</v>
      </c>
      <c r="M698" s="47">
        <v>0.18398773700646501</v>
      </c>
      <c r="N698" s="50">
        <v>77.344931921331295</v>
      </c>
    </row>
    <row r="699" spans="1:14" x14ac:dyDescent="0.2">
      <c r="A699" s="57" t="s">
        <v>1632</v>
      </c>
      <c r="B699" s="44" t="s">
        <v>1633</v>
      </c>
      <c r="C699" s="45">
        <v>27</v>
      </c>
      <c r="D699" s="46" t="s">
        <v>342</v>
      </c>
      <c r="E699" s="47">
        <v>0.43473726419512099</v>
      </c>
      <c r="F699" s="48">
        <v>3.18987341772152</v>
      </c>
      <c r="G699" s="47">
        <v>0.54672362447795197</v>
      </c>
      <c r="H699" s="50">
        <v>6.1270801815431204</v>
      </c>
      <c r="I699" s="76" t="str">
        <f t="shared" si="20"/>
        <v>No</v>
      </c>
      <c r="J699" s="49" t="str">
        <f t="shared" si="21"/>
        <v>No</v>
      </c>
      <c r="K699" s="47">
        <v>0.29027080779951198</v>
      </c>
      <c r="L699" s="50">
        <v>93.772151898734194</v>
      </c>
      <c r="M699" s="47">
        <v>0.23973247517145299</v>
      </c>
      <c r="N699" s="50">
        <v>90.052950075642997</v>
      </c>
    </row>
    <row r="700" spans="1:14" x14ac:dyDescent="0.2">
      <c r="A700" s="57" t="s">
        <v>1634</v>
      </c>
      <c r="B700" s="44" t="s">
        <v>1635</v>
      </c>
      <c r="C700" s="45">
        <v>27</v>
      </c>
      <c r="D700" s="46" t="s">
        <v>342</v>
      </c>
      <c r="E700" s="47">
        <v>0.75284157297645904</v>
      </c>
      <c r="F700" s="48">
        <v>59.544303797468402</v>
      </c>
      <c r="G700" s="47">
        <v>0.78425933638299306</v>
      </c>
      <c r="H700" s="50">
        <v>75.037821482602098</v>
      </c>
      <c r="I700" s="76" t="str">
        <f t="shared" si="20"/>
        <v>No</v>
      </c>
      <c r="J700" s="49" t="str">
        <f t="shared" si="21"/>
        <v>No</v>
      </c>
      <c r="K700" s="47">
        <v>0.19415913150563399</v>
      </c>
      <c r="L700" s="50">
        <v>71.493670886075904</v>
      </c>
      <c r="M700" s="47">
        <v>0.17404586277849701</v>
      </c>
      <c r="N700" s="50">
        <v>73.184568835098304</v>
      </c>
    </row>
    <row r="701" spans="1:14" x14ac:dyDescent="0.2">
      <c r="A701" s="57" t="s">
        <v>1636</v>
      </c>
      <c r="B701" s="44" t="s">
        <v>1637</v>
      </c>
      <c r="C701" s="45">
        <v>27</v>
      </c>
      <c r="D701" s="46" t="s">
        <v>342</v>
      </c>
      <c r="E701" s="47">
        <v>0.69271401879872296</v>
      </c>
      <c r="F701" s="48">
        <v>46.379746835443001</v>
      </c>
      <c r="G701" s="47">
        <v>0.715985255314322</v>
      </c>
      <c r="H701" s="50">
        <v>51.2481089258699</v>
      </c>
      <c r="I701" s="76" t="str">
        <f t="shared" si="20"/>
        <v>No</v>
      </c>
      <c r="J701" s="49" t="str">
        <f t="shared" si="21"/>
        <v>No</v>
      </c>
      <c r="K701" s="47">
        <v>0.19788888651342099</v>
      </c>
      <c r="L701" s="50">
        <v>73.316455696202496</v>
      </c>
      <c r="M701" s="47">
        <v>0.179451564922819</v>
      </c>
      <c r="N701" s="50">
        <v>75.794251134644497</v>
      </c>
    </row>
    <row r="702" spans="1:14" x14ac:dyDescent="0.2">
      <c r="A702" s="57" t="s">
        <v>1638</v>
      </c>
      <c r="B702" s="44" t="s">
        <v>1639</v>
      </c>
      <c r="C702" s="45">
        <v>27</v>
      </c>
      <c r="D702" s="46" t="s">
        <v>342</v>
      </c>
      <c r="E702" s="47">
        <v>0.56582857946347798</v>
      </c>
      <c r="F702" s="48">
        <v>17.772151898734201</v>
      </c>
      <c r="G702" s="47">
        <v>0.57286522476613799</v>
      </c>
      <c r="H702" s="50">
        <v>8.2072617246596096</v>
      </c>
      <c r="I702" s="76" t="str">
        <f t="shared" si="20"/>
        <v>No</v>
      </c>
      <c r="J702" s="49" t="str">
        <f t="shared" si="21"/>
        <v>No</v>
      </c>
      <c r="K702" s="47">
        <v>0.172476375853335</v>
      </c>
      <c r="L702" s="50">
        <v>61.164556962025301</v>
      </c>
      <c r="M702" s="47">
        <v>0.15978677891000201</v>
      </c>
      <c r="N702" s="50">
        <v>67.322239031770096</v>
      </c>
    </row>
    <row r="703" spans="1:14" x14ac:dyDescent="0.2">
      <c r="A703" s="57" t="s">
        <v>472</v>
      </c>
      <c r="B703" s="44" t="s">
        <v>1640</v>
      </c>
      <c r="C703" s="45">
        <v>27</v>
      </c>
      <c r="D703" s="46" t="s">
        <v>342</v>
      </c>
      <c r="E703" s="47">
        <v>0.63743083154300595</v>
      </c>
      <c r="F703" s="48">
        <v>33.620253164556999</v>
      </c>
      <c r="G703" s="47">
        <v>0.62959630691728696</v>
      </c>
      <c r="H703" s="50">
        <v>17.549167927382801</v>
      </c>
      <c r="I703" s="76" t="str">
        <f t="shared" si="20"/>
        <v>No</v>
      </c>
      <c r="J703" s="49" t="str">
        <f t="shared" si="21"/>
        <v>No</v>
      </c>
      <c r="K703" s="47">
        <v>0.150822317124401</v>
      </c>
      <c r="L703" s="50">
        <v>47.645569620253198</v>
      </c>
      <c r="M703" s="47">
        <v>0.14376320454532701</v>
      </c>
      <c r="N703" s="50">
        <v>56.921331316187597</v>
      </c>
    </row>
    <row r="704" spans="1:14" x14ac:dyDescent="0.2">
      <c r="A704" s="57" t="s">
        <v>1641</v>
      </c>
      <c r="B704" s="44" t="s">
        <v>1642</v>
      </c>
      <c r="C704" s="45">
        <v>27</v>
      </c>
      <c r="D704" s="46" t="s">
        <v>342</v>
      </c>
      <c r="E704" s="47">
        <v>0.71025989482912799</v>
      </c>
      <c r="F704" s="48">
        <v>50.5822784810127</v>
      </c>
      <c r="G704" s="47">
        <v>0.71536729529305798</v>
      </c>
      <c r="H704" s="50">
        <v>50.945537065052903</v>
      </c>
      <c r="I704" s="76" t="str">
        <f t="shared" si="20"/>
        <v>No</v>
      </c>
      <c r="J704" s="49" t="str">
        <f t="shared" si="21"/>
        <v>No</v>
      </c>
      <c r="K704" s="47">
        <v>0.223141138933589</v>
      </c>
      <c r="L704" s="50">
        <v>82.582278481012693</v>
      </c>
      <c r="M704" s="47">
        <v>0.232111763412297</v>
      </c>
      <c r="N704" s="50">
        <v>88.918305597579405</v>
      </c>
    </row>
    <row r="705" spans="1:14" x14ac:dyDescent="0.2">
      <c r="A705" s="57" t="s">
        <v>1643</v>
      </c>
      <c r="B705" s="44" t="s">
        <v>1644</v>
      </c>
      <c r="C705" s="45">
        <v>27</v>
      </c>
      <c r="D705" s="46" t="s">
        <v>342</v>
      </c>
      <c r="E705" s="47">
        <v>0.496378110613031</v>
      </c>
      <c r="F705" s="48">
        <v>8.2025316455696196</v>
      </c>
      <c r="G705" s="47">
        <v>0.50132503409532803</v>
      </c>
      <c r="H705" s="50">
        <v>3.1391830559757898</v>
      </c>
      <c r="I705" s="76" t="str">
        <f t="shared" si="20"/>
        <v>No</v>
      </c>
      <c r="J705" s="49" t="str">
        <f t="shared" si="21"/>
        <v>No</v>
      </c>
      <c r="K705" s="47">
        <v>0.19551466109954799</v>
      </c>
      <c r="L705" s="50">
        <v>72.101265822784796</v>
      </c>
      <c r="M705" s="47">
        <v>0.204290507289939</v>
      </c>
      <c r="N705" s="50">
        <v>83.547655068078697</v>
      </c>
    </row>
    <row r="706" spans="1:14" x14ac:dyDescent="0.2">
      <c r="A706" s="57" t="s">
        <v>1645</v>
      </c>
      <c r="B706" s="44" t="s">
        <v>1646</v>
      </c>
      <c r="C706" s="45">
        <v>27</v>
      </c>
      <c r="D706" s="46" t="s">
        <v>342</v>
      </c>
      <c r="E706" s="47">
        <v>0.64943353788875702</v>
      </c>
      <c r="F706" s="48">
        <v>36.4050632911392</v>
      </c>
      <c r="G706" s="47">
        <v>0.64362390974681205</v>
      </c>
      <c r="H706" s="50">
        <v>21.633888048411499</v>
      </c>
      <c r="I706" s="76" t="str">
        <f t="shared" si="20"/>
        <v>No</v>
      </c>
      <c r="J706" s="49" t="str">
        <f t="shared" si="21"/>
        <v>No</v>
      </c>
      <c r="K706" s="47">
        <v>0.230165937693221</v>
      </c>
      <c r="L706" s="50">
        <v>84.151898734177195</v>
      </c>
      <c r="M706" s="47">
        <v>0.22471454113976</v>
      </c>
      <c r="N706" s="50">
        <v>87.783661119515898</v>
      </c>
    </row>
    <row r="707" spans="1:14" x14ac:dyDescent="0.2">
      <c r="A707" s="57" t="s">
        <v>1647</v>
      </c>
      <c r="B707" s="44" t="s">
        <v>1648</v>
      </c>
      <c r="C707" s="45">
        <v>27</v>
      </c>
      <c r="D707" s="46" t="s">
        <v>342</v>
      </c>
      <c r="E707" s="47">
        <v>0.65361440664278603</v>
      </c>
      <c r="F707" s="48">
        <v>37.265822784810098</v>
      </c>
      <c r="G707" s="47">
        <v>0.64094182174558401</v>
      </c>
      <c r="H707" s="50">
        <v>20.953101361573399</v>
      </c>
      <c r="I707" s="76" t="str">
        <f t="shared" si="20"/>
        <v>No</v>
      </c>
      <c r="J707" s="49" t="str">
        <f t="shared" si="21"/>
        <v>No</v>
      </c>
      <c r="K707" s="47">
        <v>0.12645086341568099</v>
      </c>
      <c r="L707" s="50">
        <v>30.075949367088601</v>
      </c>
      <c r="M707" s="47">
        <v>0.12667885922814601</v>
      </c>
      <c r="N707" s="50">
        <v>44.402420574886499</v>
      </c>
    </row>
    <row r="708" spans="1:14" x14ac:dyDescent="0.2">
      <c r="A708" s="57" t="s">
        <v>1649</v>
      </c>
      <c r="B708" s="44" t="s">
        <v>1650</v>
      </c>
      <c r="C708" s="45">
        <v>27</v>
      </c>
      <c r="D708" s="46" t="s">
        <v>342</v>
      </c>
      <c r="E708" s="47">
        <v>0.51393927926093097</v>
      </c>
      <c r="F708" s="48">
        <v>10.6329113924051</v>
      </c>
      <c r="G708" s="47">
        <v>0.50143339232957496</v>
      </c>
      <c r="H708" s="50">
        <v>3.17700453857791</v>
      </c>
      <c r="I708" s="76" t="str">
        <f t="shared" si="20"/>
        <v>No</v>
      </c>
      <c r="J708" s="49" t="str">
        <f t="shared" si="21"/>
        <v>No</v>
      </c>
      <c r="K708" s="47">
        <v>0.16010841122123501</v>
      </c>
      <c r="L708" s="50">
        <v>53.721518987341803</v>
      </c>
      <c r="M708" s="47">
        <v>0.16161917003877899</v>
      </c>
      <c r="N708" s="50">
        <v>68.192133131618803</v>
      </c>
    </row>
    <row r="709" spans="1:14" x14ac:dyDescent="0.2">
      <c r="A709" s="57" t="s">
        <v>1651</v>
      </c>
      <c r="B709" s="44" t="s">
        <v>1652</v>
      </c>
      <c r="C709" s="45">
        <v>27</v>
      </c>
      <c r="D709" s="46" t="s">
        <v>342</v>
      </c>
      <c r="E709" s="47">
        <v>0.68571920663961405</v>
      </c>
      <c r="F709" s="48">
        <v>44.911392405063303</v>
      </c>
      <c r="G709" s="47">
        <v>0.65826153234490203</v>
      </c>
      <c r="H709" s="50">
        <v>27.1936459909228</v>
      </c>
      <c r="I709" s="76" t="str">
        <f t="shared" si="20"/>
        <v>No</v>
      </c>
      <c r="J709" s="49" t="str">
        <f t="shared" si="21"/>
        <v>No</v>
      </c>
      <c r="K709" s="47">
        <v>0.17706225849847099</v>
      </c>
      <c r="L709" s="50">
        <v>63.645569620253198</v>
      </c>
      <c r="M709" s="47">
        <v>0.18243102705980199</v>
      </c>
      <c r="N709" s="50">
        <v>76.701966717095303</v>
      </c>
    </row>
    <row r="710" spans="1:14" x14ac:dyDescent="0.2">
      <c r="A710" s="147" t="s">
        <v>1653</v>
      </c>
      <c r="B710" s="44" t="s">
        <v>1654</v>
      </c>
      <c r="C710" s="45">
        <v>27</v>
      </c>
      <c r="D710" s="46" t="s">
        <v>342</v>
      </c>
      <c r="E710" s="47">
        <v>0.83718375216402197</v>
      </c>
      <c r="F710" s="48">
        <v>76.202531645569593</v>
      </c>
      <c r="G710" s="47">
        <v>0.79457599029264703</v>
      </c>
      <c r="H710" s="50">
        <v>78.441754916792704</v>
      </c>
      <c r="I710" s="76" t="str">
        <f t="shared" si="20"/>
        <v>No</v>
      </c>
      <c r="J710" s="49" t="str">
        <f t="shared" si="21"/>
        <v>Yes</v>
      </c>
      <c r="K710" s="47">
        <v>0.14207704211650601</v>
      </c>
      <c r="L710" s="50">
        <v>41.113924050632903</v>
      </c>
      <c r="M710" s="47">
        <v>0.14434250573087801</v>
      </c>
      <c r="N710" s="50">
        <v>57.375189107413</v>
      </c>
    </row>
    <row r="711" spans="1:14" x14ac:dyDescent="0.2">
      <c r="A711" s="57" t="s">
        <v>1655</v>
      </c>
      <c r="B711" s="44" t="s">
        <v>1656</v>
      </c>
      <c r="C711" s="45">
        <v>27</v>
      </c>
      <c r="D711" s="46" t="s">
        <v>342</v>
      </c>
      <c r="E711" s="47">
        <v>0.76868187588761405</v>
      </c>
      <c r="F711" s="48">
        <v>62.025316455696199</v>
      </c>
      <c r="G711" s="47">
        <v>0.71044003780473697</v>
      </c>
      <c r="H711" s="50">
        <v>48.676248108925897</v>
      </c>
      <c r="I711" s="76" t="str">
        <f t="shared" ref="I711:I774" si="22">IF(AND(F711&gt;=90,H711&gt;=90),"Yes","No")</f>
        <v>No</v>
      </c>
      <c r="J711" s="49" t="str">
        <f t="shared" ref="J711:J774" si="23">IF(AND(F711&gt;=75,H711&gt;=75),"Yes","No")</f>
        <v>No</v>
      </c>
      <c r="K711" s="47">
        <v>0.18073455637022801</v>
      </c>
      <c r="L711" s="50">
        <v>65.468354430379705</v>
      </c>
      <c r="M711" s="47">
        <v>0.181239760416681</v>
      </c>
      <c r="N711" s="50">
        <v>76.399394856278406</v>
      </c>
    </row>
    <row r="712" spans="1:14" x14ac:dyDescent="0.2">
      <c r="A712" s="57" t="s">
        <v>1657</v>
      </c>
      <c r="B712" s="44" t="s">
        <v>1658</v>
      </c>
      <c r="C712" s="45">
        <v>27</v>
      </c>
      <c r="D712" s="46" t="s">
        <v>342</v>
      </c>
      <c r="E712" s="47">
        <v>0.57313753286819602</v>
      </c>
      <c r="F712" s="48">
        <v>19.037974683544299</v>
      </c>
      <c r="G712" s="47">
        <v>0.62212929615232304</v>
      </c>
      <c r="H712" s="50">
        <v>15.6202723146747</v>
      </c>
      <c r="I712" s="76" t="str">
        <f t="shared" si="22"/>
        <v>No</v>
      </c>
      <c r="J712" s="49" t="str">
        <f t="shared" si="23"/>
        <v>No</v>
      </c>
      <c r="K712" s="47">
        <v>0.21630947980871501</v>
      </c>
      <c r="L712" s="50">
        <v>80.354430379746802</v>
      </c>
      <c r="M712" s="47">
        <v>0.21153480549992201</v>
      </c>
      <c r="N712" s="50">
        <v>85.287443267776098</v>
      </c>
    </row>
    <row r="713" spans="1:14" x14ac:dyDescent="0.2">
      <c r="A713" s="57" t="s">
        <v>1659</v>
      </c>
      <c r="B713" s="44" t="s">
        <v>1660</v>
      </c>
      <c r="C713" s="45">
        <v>27</v>
      </c>
      <c r="D713" s="46" t="s">
        <v>342</v>
      </c>
      <c r="E713" s="47">
        <v>0.72000376235436203</v>
      </c>
      <c r="F713" s="48">
        <v>53.0126582278481</v>
      </c>
      <c r="G713" s="47">
        <v>0.63721522396218899</v>
      </c>
      <c r="H713" s="50">
        <v>19.8184568835098</v>
      </c>
      <c r="I713" s="76" t="str">
        <f t="shared" si="22"/>
        <v>No</v>
      </c>
      <c r="J713" s="49" t="str">
        <f t="shared" si="23"/>
        <v>No</v>
      </c>
      <c r="K713" s="47">
        <v>0.21365820057028401</v>
      </c>
      <c r="L713" s="50">
        <v>79.645569620253198</v>
      </c>
      <c r="M713" s="47">
        <v>0.218579819125714</v>
      </c>
      <c r="N713" s="50">
        <v>86.951588502269303</v>
      </c>
    </row>
    <row r="714" spans="1:14" x14ac:dyDescent="0.2">
      <c r="A714" s="57" t="s">
        <v>1661</v>
      </c>
      <c r="B714" s="44" t="s">
        <v>1662</v>
      </c>
      <c r="C714" s="45">
        <v>27</v>
      </c>
      <c r="D714" s="46" t="s">
        <v>342</v>
      </c>
      <c r="E714" s="47">
        <v>0.655869103087516</v>
      </c>
      <c r="F714" s="48">
        <v>37.772151898734201</v>
      </c>
      <c r="G714" s="47">
        <v>0.56643747482374995</v>
      </c>
      <c r="H714" s="50">
        <v>7.7912254160363101</v>
      </c>
      <c r="I714" s="76" t="str">
        <f t="shared" si="22"/>
        <v>No</v>
      </c>
      <c r="J714" s="49" t="str">
        <f t="shared" si="23"/>
        <v>No</v>
      </c>
      <c r="K714" s="47">
        <v>0.180213347534072</v>
      </c>
      <c r="L714" s="50">
        <v>65.164556962025301</v>
      </c>
      <c r="M714" s="47">
        <v>0.170442541560545</v>
      </c>
      <c r="N714" s="50">
        <v>71.860816944024194</v>
      </c>
    </row>
    <row r="715" spans="1:14" x14ac:dyDescent="0.2">
      <c r="A715" s="57" t="s">
        <v>1663</v>
      </c>
      <c r="B715" s="44" t="s">
        <v>1664</v>
      </c>
      <c r="C715" s="45">
        <v>27</v>
      </c>
      <c r="D715" s="46" t="s">
        <v>342</v>
      </c>
      <c r="E715" s="47">
        <v>0.76658732644848104</v>
      </c>
      <c r="F715" s="48">
        <v>61.4177215189873</v>
      </c>
      <c r="G715" s="47">
        <v>0.73294267517448497</v>
      </c>
      <c r="H715" s="50">
        <v>59.0015128593041</v>
      </c>
      <c r="I715" s="76" t="str">
        <f t="shared" si="22"/>
        <v>No</v>
      </c>
      <c r="J715" s="49" t="str">
        <f t="shared" si="23"/>
        <v>No</v>
      </c>
      <c r="K715" s="47">
        <v>0.21158050863084901</v>
      </c>
      <c r="L715" s="50">
        <v>78.987341772151893</v>
      </c>
      <c r="M715" s="47">
        <v>0.20758246596980301</v>
      </c>
      <c r="N715" s="50">
        <v>84.266263237518899</v>
      </c>
    </row>
    <row r="716" spans="1:14" x14ac:dyDescent="0.2">
      <c r="A716" s="57" t="s">
        <v>1665</v>
      </c>
      <c r="B716" s="44" t="s">
        <v>1666</v>
      </c>
      <c r="C716" s="45">
        <v>27</v>
      </c>
      <c r="D716" s="46" t="s">
        <v>342</v>
      </c>
      <c r="E716" s="47">
        <v>0.695584776421448</v>
      </c>
      <c r="F716" s="48">
        <v>47.088607594936697</v>
      </c>
      <c r="G716" s="47">
        <v>0.60429904184321404</v>
      </c>
      <c r="H716" s="50">
        <v>12.291981845688399</v>
      </c>
      <c r="I716" s="76" t="str">
        <f t="shared" si="22"/>
        <v>No</v>
      </c>
      <c r="J716" s="49" t="str">
        <f t="shared" si="23"/>
        <v>No</v>
      </c>
      <c r="K716" s="47">
        <v>0.22554343897976001</v>
      </c>
      <c r="L716" s="50">
        <v>83.088607594936704</v>
      </c>
      <c r="M716" s="47">
        <v>0.22698658597490801</v>
      </c>
      <c r="N716" s="50">
        <v>88.161875945537105</v>
      </c>
    </row>
    <row r="717" spans="1:14" x14ac:dyDescent="0.2">
      <c r="A717" s="57" t="s">
        <v>1064</v>
      </c>
      <c r="B717" s="44" t="s">
        <v>1667</v>
      </c>
      <c r="C717" s="45">
        <v>27</v>
      </c>
      <c r="D717" s="46" t="s">
        <v>342</v>
      </c>
      <c r="E717" s="47">
        <v>0.62817512804693898</v>
      </c>
      <c r="F717" s="48">
        <v>30.8860759493671</v>
      </c>
      <c r="G717" s="47">
        <v>0.61820824835890298</v>
      </c>
      <c r="H717" s="50">
        <v>14.826021180030301</v>
      </c>
      <c r="I717" s="76" t="str">
        <f t="shared" si="22"/>
        <v>No</v>
      </c>
      <c r="J717" s="49" t="str">
        <f t="shared" si="23"/>
        <v>No</v>
      </c>
      <c r="K717" s="47">
        <v>0.14781780407716799</v>
      </c>
      <c r="L717" s="50">
        <v>45.265822784810098</v>
      </c>
      <c r="M717" s="47">
        <v>0.151637064135972</v>
      </c>
      <c r="N717" s="50">
        <v>62.594553706505302</v>
      </c>
    </row>
    <row r="718" spans="1:14" x14ac:dyDescent="0.2">
      <c r="A718" s="57" t="s">
        <v>1668</v>
      </c>
      <c r="B718" s="44" t="s">
        <v>1669</v>
      </c>
      <c r="C718" s="45">
        <v>27</v>
      </c>
      <c r="D718" s="46" t="s">
        <v>342</v>
      </c>
      <c r="E718" s="47">
        <v>0.60732157844205303</v>
      </c>
      <c r="F718" s="48">
        <v>26.177215189873401</v>
      </c>
      <c r="G718" s="47">
        <v>0.60100019813185801</v>
      </c>
      <c r="H718" s="50">
        <v>11.8759455370651</v>
      </c>
      <c r="I718" s="76" t="str">
        <f t="shared" si="22"/>
        <v>No</v>
      </c>
      <c r="J718" s="49" t="str">
        <f t="shared" si="23"/>
        <v>No</v>
      </c>
      <c r="K718" s="47">
        <v>0.13879816566283901</v>
      </c>
      <c r="L718" s="50">
        <v>38.683544303797497</v>
      </c>
      <c r="M718" s="47">
        <v>0.124930134187169</v>
      </c>
      <c r="N718" s="50">
        <v>43.154311649016599</v>
      </c>
    </row>
    <row r="719" spans="1:14" x14ac:dyDescent="0.2">
      <c r="A719" s="57" t="s">
        <v>1670</v>
      </c>
      <c r="B719" s="44" t="s">
        <v>1671</v>
      </c>
      <c r="C719" s="45">
        <v>27</v>
      </c>
      <c r="D719" s="46" t="s">
        <v>342</v>
      </c>
      <c r="E719" s="47">
        <v>0.65763950680403804</v>
      </c>
      <c r="F719" s="48">
        <v>38.075949367088597</v>
      </c>
      <c r="G719" s="47">
        <v>0.61713998899857603</v>
      </c>
      <c r="H719" s="50">
        <v>14.523449319213301</v>
      </c>
      <c r="I719" s="76" t="str">
        <f t="shared" si="22"/>
        <v>No</v>
      </c>
      <c r="J719" s="49" t="str">
        <f t="shared" si="23"/>
        <v>No</v>
      </c>
      <c r="K719" s="47">
        <v>0.43147353140786099</v>
      </c>
      <c r="L719" s="50">
        <v>99.139240506329102</v>
      </c>
      <c r="M719" s="47">
        <v>0.31628175683545601</v>
      </c>
      <c r="N719" s="50">
        <v>95.839636913766995</v>
      </c>
    </row>
    <row r="720" spans="1:14" x14ac:dyDescent="0.2">
      <c r="A720" s="57" t="s">
        <v>677</v>
      </c>
      <c r="B720" s="44" t="s">
        <v>1672</v>
      </c>
      <c r="C720" s="45">
        <v>27</v>
      </c>
      <c r="D720" s="46" t="s">
        <v>342</v>
      </c>
      <c r="E720" s="47">
        <v>0.65870041928366396</v>
      </c>
      <c r="F720" s="48">
        <v>38.329113924050603</v>
      </c>
      <c r="G720" s="47">
        <v>0.647428710931792</v>
      </c>
      <c r="H720" s="50">
        <v>22.957639939485599</v>
      </c>
      <c r="I720" s="76" t="str">
        <f t="shared" si="22"/>
        <v>No</v>
      </c>
      <c r="J720" s="49" t="str">
        <f t="shared" si="23"/>
        <v>No</v>
      </c>
      <c r="K720" s="47">
        <v>0.18439072873052001</v>
      </c>
      <c r="L720" s="50">
        <v>67.291139240506297</v>
      </c>
      <c r="M720" s="47">
        <v>0.18646811205852101</v>
      </c>
      <c r="N720" s="50">
        <v>78.328290468986395</v>
      </c>
    </row>
    <row r="721" spans="1:14" x14ac:dyDescent="0.2">
      <c r="A721" s="57" t="s">
        <v>755</v>
      </c>
      <c r="B721" s="44" t="s">
        <v>1673</v>
      </c>
      <c r="C721" s="45">
        <v>27</v>
      </c>
      <c r="D721" s="46" t="s">
        <v>342</v>
      </c>
      <c r="E721" s="47">
        <v>0.63483620297157894</v>
      </c>
      <c r="F721" s="48">
        <v>32.8101265822785</v>
      </c>
      <c r="G721" s="47">
        <v>0.62729051015831305</v>
      </c>
      <c r="H721" s="50">
        <v>16.717095310136202</v>
      </c>
      <c r="I721" s="76" t="str">
        <f t="shared" si="22"/>
        <v>No</v>
      </c>
      <c r="J721" s="49" t="str">
        <f t="shared" si="23"/>
        <v>No</v>
      </c>
      <c r="K721" s="47">
        <v>0.16123188628177099</v>
      </c>
      <c r="L721" s="50">
        <v>54.632911392405099</v>
      </c>
      <c r="M721" s="47">
        <v>0.164212544736314</v>
      </c>
      <c r="N721" s="50">
        <v>69.478063540090801</v>
      </c>
    </row>
    <row r="722" spans="1:14" x14ac:dyDescent="0.2">
      <c r="A722" s="57" t="s">
        <v>1674</v>
      </c>
      <c r="B722" s="44" t="s">
        <v>1675</v>
      </c>
      <c r="C722" s="45">
        <v>27</v>
      </c>
      <c r="D722" s="46" t="s">
        <v>342</v>
      </c>
      <c r="E722" s="47">
        <v>0.71159063829112701</v>
      </c>
      <c r="F722" s="48">
        <v>50.886075949367097</v>
      </c>
      <c r="G722" s="47">
        <v>0.63572598612735598</v>
      </c>
      <c r="H722" s="50">
        <v>19.326777609682299</v>
      </c>
      <c r="I722" s="76" t="str">
        <f t="shared" si="22"/>
        <v>No</v>
      </c>
      <c r="J722" s="49" t="str">
        <f t="shared" si="23"/>
        <v>No</v>
      </c>
      <c r="K722" s="47">
        <v>0.152095126585824</v>
      </c>
      <c r="L722" s="50">
        <v>48.506329113924103</v>
      </c>
      <c r="M722" s="47">
        <v>0.154142943867945</v>
      </c>
      <c r="N722" s="50">
        <v>63.842662632375202</v>
      </c>
    </row>
    <row r="723" spans="1:14" x14ac:dyDescent="0.2">
      <c r="A723" s="57" t="s">
        <v>1676</v>
      </c>
      <c r="B723" s="44" t="s">
        <v>1677</v>
      </c>
      <c r="C723" s="45">
        <v>27</v>
      </c>
      <c r="D723" s="46" t="s">
        <v>342</v>
      </c>
      <c r="E723" s="47">
        <v>0.62319660320234405</v>
      </c>
      <c r="F723" s="48">
        <v>29.4177215189873</v>
      </c>
      <c r="G723" s="47">
        <v>0.67019164162913003</v>
      </c>
      <c r="H723" s="50">
        <v>31.202723146747399</v>
      </c>
      <c r="I723" s="76" t="str">
        <f t="shared" si="22"/>
        <v>No</v>
      </c>
      <c r="J723" s="49" t="str">
        <f t="shared" si="23"/>
        <v>No</v>
      </c>
      <c r="K723" s="47">
        <v>0.33707683293971202</v>
      </c>
      <c r="L723" s="50">
        <v>96.151898734177195</v>
      </c>
      <c r="M723" s="47">
        <v>0.260555900088973</v>
      </c>
      <c r="N723" s="50">
        <v>92.322239031770096</v>
      </c>
    </row>
    <row r="724" spans="1:14" x14ac:dyDescent="0.2">
      <c r="A724" s="57" t="s">
        <v>1678</v>
      </c>
      <c r="B724" s="44" t="s">
        <v>1679</v>
      </c>
      <c r="C724" s="45">
        <v>27</v>
      </c>
      <c r="D724" s="46" t="s">
        <v>342</v>
      </c>
      <c r="E724" s="47">
        <v>0.820325792039311</v>
      </c>
      <c r="F724" s="48">
        <v>72.607594936708907</v>
      </c>
      <c r="G724" s="47">
        <v>0.76618773440450605</v>
      </c>
      <c r="H724" s="50">
        <v>70.310136157337396</v>
      </c>
      <c r="I724" s="76" t="str">
        <f t="shared" si="22"/>
        <v>No</v>
      </c>
      <c r="J724" s="49" t="str">
        <f t="shared" si="23"/>
        <v>No</v>
      </c>
      <c r="K724" s="47">
        <v>0.18294351383805699</v>
      </c>
      <c r="L724" s="50">
        <v>66.430379746835399</v>
      </c>
      <c r="M724" s="47">
        <v>0.17880946064999401</v>
      </c>
      <c r="N724" s="50">
        <v>75.416036308623305</v>
      </c>
    </row>
    <row r="725" spans="1:14" x14ac:dyDescent="0.2">
      <c r="A725" s="57" t="s">
        <v>1680</v>
      </c>
      <c r="B725" s="44" t="s">
        <v>1681</v>
      </c>
      <c r="C725" s="45">
        <v>27</v>
      </c>
      <c r="D725" s="46" t="s">
        <v>342</v>
      </c>
      <c r="E725" s="47">
        <v>0.75731385056136202</v>
      </c>
      <c r="F725" s="48">
        <v>60.101265822784796</v>
      </c>
      <c r="G725" s="47">
        <v>0.75615395317011203</v>
      </c>
      <c r="H725" s="50">
        <v>67.095310136157295</v>
      </c>
      <c r="I725" s="76" t="str">
        <f t="shared" si="22"/>
        <v>No</v>
      </c>
      <c r="J725" s="49" t="str">
        <f t="shared" si="23"/>
        <v>No</v>
      </c>
      <c r="K725" s="47">
        <v>0.18979244022814501</v>
      </c>
      <c r="L725" s="50">
        <v>69.670886075949397</v>
      </c>
      <c r="M725" s="47">
        <v>0.18909058064675099</v>
      </c>
      <c r="N725" s="50">
        <v>79.311649016641496</v>
      </c>
    </row>
    <row r="726" spans="1:14" x14ac:dyDescent="0.2">
      <c r="A726" s="57" t="s">
        <v>1682</v>
      </c>
      <c r="B726" s="44" t="s">
        <v>1683</v>
      </c>
      <c r="C726" s="45">
        <v>27</v>
      </c>
      <c r="D726" s="46" t="s">
        <v>342</v>
      </c>
      <c r="E726" s="47">
        <v>0.83456393715016297</v>
      </c>
      <c r="F726" s="48">
        <v>75.443037974683506</v>
      </c>
      <c r="G726" s="47">
        <v>0.77865957602736302</v>
      </c>
      <c r="H726" s="50">
        <v>73.789712556732198</v>
      </c>
      <c r="I726" s="76" t="str">
        <f t="shared" si="22"/>
        <v>No</v>
      </c>
      <c r="J726" s="49" t="str">
        <f t="shared" si="23"/>
        <v>No</v>
      </c>
      <c r="K726" s="47">
        <v>0.14798830738862001</v>
      </c>
      <c r="L726" s="50">
        <v>45.367088607594901</v>
      </c>
      <c r="M726" s="47">
        <v>0.14031884658069699</v>
      </c>
      <c r="N726" s="50">
        <v>54.614220877458401</v>
      </c>
    </row>
    <row r="727" spans="1:14" x14ac:dyDescent="0.2">
      <c r="A727" s="57" t="s">
        <v>1684</v>
      </c>
      <c r="B727" s="44" t="s">
        <v>1685</v>
      </c>
      <c r="C727" s="45">
        <v>27</v>
      </c>
      <c r="D727" s="46" t="s">
        <v>342</v>
      </c>
      <c r="E727" s="47">
        <v>0.727592816844298</v>
      </c>
      <c r="F727" s="48">
        <v>54.531645569620302</v>
      </c>
      <c r="G727" s="47">
        <v>0.73457684895512398</v>
      </c>
      <c r="H727" s="50">
        <v>59.720121028744302</v>
      </c>
      <c r="I727" s="76" t="str">
        <f t="shared" si="22"/>
        <v>No</v>
      </c>
      <c r="J727" s="49" t="str">
        <f t="shared" si="23"/>
        <v>No</v>
      </c>
      <c r="K727" s="47">
        <v>0.16040042262411999</v>
      </c>
      <c r="L727" s="50">
        <v>53.873417721518997</v>
      </c>
      <c r="M727" s="47">
        <v>0.153578256193141</v>
      </c>
      <c r="N727" s="50">
        <v>63.540090771558198</v>
      </c>
    </row>
    <row r="728" spans="1:14" x14ac:dyDescent="0.2">
      <c r="A728" s="57" t="s">
        <v>1686</v>
      </c>
      <c r="B728" s="44" t="s">
        <v>1687</v>
      </c>
      <c r="C728" s="45">
        <v>27</v>
      </c>
      <c r="D728" s="46" t="s">
        <v>342</v>
      </c>
      <c r="E728" s="47">
        <v>0.72825050495552801</v>
      </c>
      <c r="F728" s="48">
        <v>54.7848101265823</v>
      </c>
      <c r="G728" s="47">
        <v>0.73495081766366599</v>
      </c>
      <c r="H728" s="50">
        <v>59.8714069591528</v>
      </c>
      <c r="I728" s="76" t="str">
        <f t="shared" si="22"/>
        <v>No</v>
      </c>
      <c r="J728" s="49" t="str">
        <f t="shared" si="23"/>
        <v>No</v>
      </c>
      <c r="K728" s="47">
        <v>0.18627282785729099</v>
      </c>
      <c r="L728" s="50">
        <v>68.151898734177195</v>
      </c>
      <c r="M728" s="47">
        <v>0.17865658703158699</v>
      </c>
      <c r="N728" s="50">
        <v>75.226928895612701</v>
      </c>
    </row>
    <row r="729" spans="1:14" x14ac:dyDescent="0.2">
      <c r="A729" s="57" t="s">
        <v>1688</v>
      </c>
      <c r="B729" s="44" t="s">
        <v>1688</v>
      </c>
      <c r="C729" s="45">
        <v>27</v>
      </c>
      <c r="D729" s="46" t="s">
        <v>342</v>
      </c>
      <c r="E729" s="47">
        <v>0.71407558641278901</v>
      </c>
      <c r="F729" s="48">
        <v>51.443037974683499</v>
      </c>
      <c r="G729" s="47">
        <v>0.71325559781721704</v>
      </c>
      <c r="H729" s="50">
        <v>50.075642965204203</v>
      </c>
      <c r="I729" s="76" t="str">
        <f t="shared" si="22"/>
        <v>No</v>
      </c>
      <c r="J729" s="49" t="str">
        <f t="shared" si="23"/>
        <v>No</v>
      </c>
      <c r="K729" s="47">
        <v>0.169867507890965</v>
      </c>
      <c r="L729" s="50">
        <v>59.5949367088608</v>
      </c>
      <c r="M729" s="47">
        <v>0.15504165038376599</v>
      </c>
      <c r="N729" s="50">
        <v>64.409984871407005</v>
      </c>
    </row>
    <row r="730" spans="1:14" x14ac:dyDescent="0.2">
      <c r="A730" s="57" t="s">
        <v>1689</v>
      </c>
      <c r="B730" s="44" t="s">
        <v>1690</v>
      </c>
      <c r="C730" s="45">
        <v>27</v>
      </c>
      <c r="D730" s="46" t="s">
        <v>342</v>
      </c>
      <c r="E730" s="47">
        <v>0.72540331709880601</v>
      </c>
      <c r="F730" s="48">
        <v>54.227848101265799</v>
      </c>
      <c r="G730" s="47">
        <v>0.721055992895552</v>
      </c>
      <c r="H730" s="50">
        <v>53.441754916792704</v>
      </c>
      <c r="I730" s="76" t="str">
        <f t="shared" si="22"/>
        <v>No</v>
      </c>
      <c r="J730" s="49" t="str">
        <f t="shared" si="23"/>
        <v>No</v>
      </c>
      <c r="K730" s="47">
        <v>0.17068572073836799</v>
      </c>
      <c r="L730" s="50">
        <v>60.050632911392398</v>
      </c>
      <c r="M730" s="47">
        <v>0.16524491958771401</v>
      </c>
      <c r="N730" s="50">
        <v>69.894099848714106</v>
      </c>
    </row>
    <row r="731" spans="1:14" x14ac:dyDescent="0.2">
      <c r="A731" s="57" t="s">
        <v>1691</v>
      </c>
      <c r="B731" s="44" t="s">
        <v>1692</v>
      </c>
      <c r="C731" s="45">
        <v>27</v>
      </c>
      <c r="D731" s="46" t="s">
        <v>342</v>
      </c>
      <c r="E731" s="47">
        <v>0.63060903746517205</v>
      </c>
      <c r="F731" s="48">
        <v>31.443037974683499</v>
      </c>
      <c r="G731" s="47">
        <v>0.62855756194224</v>
      </c>
      <c r="H731" s="50">
        <v>17.133131618759499</v>
      </c>
      <c r="I731" s="76" t="str">
        <f t="shared" si="22"/>
        <v>No</v>
      </c>
      <c r="J731" s="49" t="str">
        <f t="shared" si="23"/>
        <v>No</v>
      </c>
      <c r="K731" s="47">
        <v>0.18436178858994801</v>
      </c>
      <c r="L731" s="50">
        <v>67.240506329113899</v>
      </c>
      <c r="M731" s="47">
        <v>0.192706439114914</v>
      </c>
      <c r="N731" s="50">
        <v>80.332829046898595</v>
      </c>
    </row>
    <row r="732" spans="1:14" x14ac:dyDescent="0.2">
      <c r="A732" s="57" t="s">
        <v>1693</v>
      </c>
      <c r="B732" s="44" t="s">
        <v>1694</v>
      </c>
      <c r="C732" s="45">
        <v>27</v>
      </c>
      <c r="D732" s="46" t="s">
        <v>342</v>
      </c>
      <c r="E732" s="47">
        <v>0.63361833624330299</v>
      </c>
      <c r="F732" s="48">
        <v>32.303797468354396</v>
      </c>
      <c r="G732" s="47">
        <v>0.63377579241316295</v>
      </c>
      <c r="H732" s="50">
        <v>18.608169440242101</v>
      </c>
      <c r="I732" s="76" t="str">
        <f t="shared" si="22"/>
        <v>No</v>
      </c>
      <c r="J732" s="49" t="str">
        <f t="shared" si="23"/>
        <v>No</v>
      </c>
      <c r="K732" s="47">
        <v>0.15948539113928401</v>
      </c>
      <c r="L732" s="50">
        <v>53.2151898734177</v>
      </c>
      <c r="M732" s="47">
        <v>0.16266830527596701</v>
      </c>
      <c r="N732" s="50">
        <v>68.683812405446304</v>
      </c>
    </row>
    <row r="733" spans="1:14" x14ac:dyDescent="0.2">
      <c r="A733" s="57" t="s">
        <v>1695</v>
      </c>
      <c r="B733" s="44" t="s">
        <v>1696</v>
      </c>
      <c r="C733" s="45">
        <v>27</v>
      </c>
      <c r="D733" s="46" t="s">
        <v>342</v>
      </c>
      <c r="E733" s="47">
        <v>0.76473166833244</v>
      </c>
      <c r="F733" s="48">
        <v>61.113924050632903</v>
      </c>
      <c r="G733" s="47">
        <v>0.77282149132748201</v>
      </c>
      <c r="H733" s="50">
        <v>72.125567322238993</v>
      </c>
      <c r="I733" s="76" t="str">
        <f t="shared" si="22"/>
        <v>No</v>
      </c>
      <c r="J733" s="49" t="str">
        <f t="shared" si="23"/>
        <v>No</v>
      </c>
      <c r="K733" s="47">
        <v>0.128118825483408</v>
      </c>
      <c r="L733" s="50">
        <v>31.1898734177215</v>
      </c>
      <c r="M733" s="47">
        <v>0.12950359133797801</v>
      </c>
      <c r="N733" s="50">
        <v>46.406959152798798</v>
      </c>
    </row>
    <row r="734" spans="1:14" x14ac:dyDescent="0.2">
      <c r="A734" s="57" t="s">
        <v>1697</v>
      </c>
      <c r="B734" s="44" t="s">
        <v>1697</v>
      </c>
      <c r="C734" s="45">
        <v>27</v>
      </c>
      <c r="D734" s="46" t="s">
        <v>342</v>
      </c>
      <c r="E734" s="47">
        <v>0.74952410633008404</v>
      </c>
      <c r="F734" s="48">
        <v>58.835443037974699</v>
      </c>
      <c r="G734" s="47">
        <v>0.75461154946727604</v>
      </c>
      <c r="H734" s="50">
        <v>66.679273827534004</v>
      </c>
      <c r="I734" s="76" t="str">
        <f t="shared" si="22"/>
        <v>No</v>
      </c>
      <c r="J734" s="49" t="str">
        <f t="shared" si="23"/>
        <v>No</v>
      </c>
      <c r="K734" s="47">
        <v>0.21410094355957501</v>
      </c>
      <c r="L734" s="50">
        <v>79.848101265822805</v>
      </c>
      <c r="M734" s="47">
        <v>0.218399196551358</v>
      </c>
      <c r="N734" s="50">
        <v>86.800302571860797</v>
      </c>
    </row>
    <row r="735" spans="1:14" x14ac:dyDescent="0.2">
      <c r="A735" s="57" t="s">
        <v>1698</v>
      </c>
      <c r="B735" s="44" t="s">
        <v>1699</v>
      </c>
      <c r="C735" s="45">
        <v>27</v>
      </c>
      <c r="D735" s="46" t="s">
        <v>342</v>
      </c>
      <c r="E735" s="47">
        <v>0.63058497752130505</v>
      </c>
      <c r="F735" s="48">
        <v>31.3924050632911</v>
      </c>
      <c r="G735" s="47">
        <v>0.628817021245623</v>
      </c>
      <c r="H735" s="50">
        <v>17.2465960665658</v>
      </c>
      <c r="I735" s="76" t="str">
        <f t="shared" si="22"/>
        <v>No</v>
      </c>
      <c r="J735" s="49" t="str">
        <f t="shared" si="23"/>
        <v>No</v>
      </c>
      <c r="K735" s="47">
        <v>0.116835105421773</v>
      </c>
      <c r="L735" s="50">
        <v>21.924050632911399</v>
      </c>
      <c r="M735" s="47">
        <v>0.112975903417239</v>
      </c>
      <c r="N735" s="50">
        <v>34.417549167927397</v>
      </c>
    </row>
    <row r="736" spans="1:14" x14ac:dyDescent="0.2">
      <c r="A736" s="57" t="s">
        <v>1700</v>
      </c>
      <c r="B736" s="44" t="s">
        <v>1701</v>
      </c>
      <c r="C736" s="45">
        <v>27</v>
      </c>
      <c r="D736" s="46" t="s">
        <v>342</v>
      </c>
      <c r="E736" s="47">
        <v>0.60178840005465895</v>
      </c>
      <c r="F736" s="48">
        <v>24.8101265822785</v>
      </c>
      <c r="G736" s="47">
        <v>0.60001313603105</v>
      </c>
      <c r="H736" s="50">
        <v>11.611195158850199</v>
      </c>
      <c r="I736" s="76" t="str">
        <f t="shared" si="22"/>
        <v>No</v>
      </c>
      <c r="J736" s="49" t="str">
        <f t="shared" si="23"/>
        <v>No</v>
      </c>
      <c r="K736" s="47">
        <v>0.14638303516929799</v>
      </c>
      <c r="L736" s="50">
        <v>44.253164556961998</v>
      </c>
      <c r="M736" s="47">
        <v>0.14549972035453901</v>
      </c>
      <c r="N736" s="50">
        <v>58.131618759455399</v>
      </c>
    </row>
    <row r="737" spans="1:14" x14ac:dyDescent="0.2">
      <c r="A737" s="57" t="s">
        <v>1702</v>
      </c>
      <c r="B737" s="44" t="s">
        <v>1703</v>
      </c>
      <c r="C737" s="45">
        <v>27</v>
      </c>
      <c r="D737" s="46" t="s">
        <v>342</v>
      </c>
      <c r="E737" s="47">
        <v>0.514742191825726</v>
      </c>
      <c r="F737" s="48">
        <v>10.8354430379747</v>
      </c>
      <c r="G737" s="47">
        <v>0.50585368046286205</v>
      </c>
      <c r="H737" s="50">
        <v>3.4417549167927399</v>
      </c>
      <c r="I737" s="76" t="str">
        <f t="shared" si="22"/>
        <v>No</v>
      </c>
      <c r="J737" s="49" t="str">
        <f t="shared" si="23"/>
        <v>No</v>
      </c>
      <c r="K737" s="47">
        <v>0.181952115543004</v>
      </c>
      <c r="L737" s="50">
        <v>65.873417721519004</v>
      </c>
      <c r="M737" s="47">
        <v>0.17785355561983701</v>
      </c>
      <c r="N737" s="50">
        <v>74.773071104387299</v>
      </c>
    </row>
    <row r="738" spans="1:14" x14ac:dyDescent="0.2">
      <c r="A738" s="57" t="s">
        <v>393</v>
      </c>
      <c r="B738" s="44" t="s">
        <v>1704</v>
      </c>
      <c r="C738" s="45">
        <v>27</v>
      </c>
      <c r="D738" s="46" t="s">
        <v>342</v>
      </c>
      <c r="E738" s="47">
        <v>0.60723939280386496</v>
      </c>
      <c r="F738" s="48">
        <v>26.126582278480999</v>
      </c>
      <c r="G738" s="47">
        <v>0.59367904128872795</v>
      </c>
      <c r="H738" s="50">
        <v>10.741301059001501</v>
      </c>
      <c r="I738" s="76" t="str">
        <f t="shared" si="22"/>
        <v>No</v>
      </c>
      <c r="J738" s="49" t="str">
        <f t="shared" si="23"/>
        <v>No</v>
      </c>
      <c r="K738" s="47">
        <v>0.194618521315716</v>
      </c>
      <c r="L738" s="50">
        <v>71.696202531645596</v>
      </c>
      <c r="M738" s="47">
        <v>0.19301056538754499</v>
      </c>
      <c r="N738" s="50">
        <v>80.446293494705003</v>
      </c>
    </row>
    <row r="739" spans="1:14" x14ac:dyDescent="0.2">
      <c r="A739" s="57" t="s">
        <v>1705</v>
      </c>
      <c r="B739" s="44" t="s">
        <v>1706</v>
      </c>
      <c r="C739" s="45">
        <v>27</v>
      </c>
      <c r="D739" s="46" t="s">
        <v>342</v>
      </c>
      <c r="E739" s="47">
        <v>0.37897862407708799</v>
      </c>
      <c r="F739" s="48">
        <v>1.11392405063291</v>
      </c>
      <c r="G739" s="47">
        <v>0.42645978553957298</v>
      </c>
      <c r="H739" s="50">
        <v>0.68078668683812404</v>
      </c>
      <c r="I739" s="76" t="str">
        <f t="shared" si="22"/>
        <v>No</v>
      </c>
      <c r="J739" s="49" t="str">
        <f t="shared" si="23"/>
        <v>No</v>
      </c>
      <c r="K739" s="47">
        <v>0.361117428668282</v>
      </c>
      <c r="L739" s="50">
        <v>96.860759493670898</v>
      </c>
      <c r="M739" s="47">
        <v>0.27547496038545</v>
      </c>
      <c r="N739" s="50">
        <v>93.343419062027195</v>
      </c>
    </row>
    <row r="740" spans="1:14" x14ac:dyDescent="0.2">
      <c r="A740" s="57" t="s">
        <v>1707</v>
      </c>
      <c r="B740" s="44" t="s">
        <v>1707</v>
      </c>
      <c r="C740" s="45">
        <v>27</v>
      </c>
      <c r="D740" s="46" t="s">
        <v>342</v>
      </c>
      <c r="E740" s="47">
        <v>0.49494930877311399</v>
      </c>
      <c r="F740" s="48">
        <v>8.0506329113924107</v>
      </c>
      <c r="G740" s="47">
        <v>0.48167241668816602</v>
      </c>
      <c r="H740" s="50">
        <v>2.0045385779122502</v>
      </c>
      <c r="I740" s="76" t="str">
        <f t="shared" si="22"/>
        <v>No</v>
      </c>
      <c r="J740" s="49" t="str">
        <f t="shared" si="23"/>
        <v>No</v>
      </c>
      <c r="K740" s="47">
        <v>0.19500090038343601</v>
      </c>
      <c r="L740" s="50">
        <v>71.949367088607602</v>
      </c>
      <c r="M740" s="47">
        <v>0.20098134038885701</v>
      </c>
      <c r="N740" s="50">
        <v>82.677760968229904</v>
      </c>
    </row>
    <row r="741" spans="1:14" x14ac:dyDescent="0.2">
      <c r="A741" s="57" t="s">
        <v>1708</v>
      </c>
      <c r="B741" s="44" t="s">
        <v>1709</v>
      </c>
      <c r="C741" s="45">
        <v>27</v>
      </c>
      <c r="D741" s="46" t="s">
        <v>342</v>
      </c>
      <c r="E741" s="47">
        <v>0.389022230184281</v>
      </c>
      <c r="F741" s="48">
        <v>1.51898734177215</v>
      </c>
      <c r="G741" s="47">
        <v>0.404965181871695</v>
      </c>
      <c r="H741" s="50">
        <v>0.30257186081694398</v>
      </c>
      <c r="I741" s="76" t="str">
        <f t="shared" si="22"/>
        <v>No</v>
      </c>
      <c r="J741" s="49" t="str">
        <f t="shared" si="23"/>
        <v>No</v>
      </c>
      <c r="K741" s="47">
        <v>0.34365934561196099</v>
      </c>
      <c r="L741" s="50">
        <v>96.4050632911392</v>
      </c>
      <c r="M741" s="47">
        <v>0.29127762708153199</v>
      </c>
      <c r="N741" s="50">
        <v>94.667170953101405</v>
      </c>
    </row>
    <row r="742" spans="1:14" x14ac:dyDescent="0.2">
      <c r="A742" s="57" t="s">
        <v>1710</v>
      </c>
      <c r="B742" s="44" t="s">
        <v>1710</v>
      </c>
      <c r="C742" s="45">
        <v>27</v>
      </c>
      <c r="D742" s="46" t="s">
        <v>342</v>
      </c>
      <c r="E742" s="47">
        <v>0.62514876356242499</v>
      </c>
      <c r="F742" s="48">
        <v>30.227848101265799</v>
      </c>
      <c r="G742" s="47">
        <v>0.62539134801400198</v>
      </c>
      <c r="H742" s="50">
        <v>16.263237518910699</v>
      </c>
      <c r="I742" s="76" t="str">
        <f t="shared" si="22"/>
        <v>No</v>
      </c>
      <c r="J742" s="49" t="str">
        <f t="shared" si="23"/>
        <v>No</v>
      </c>
      <c r="K742" s="47">
        <v>0.19603629984544099</v>
      </c>
      <c r="L742" s="50">
        <v>72.455696202531698</v>
      </c>
      <c r="M742" s="47">
        <v>0.20629785372592799</v>
      </c>
      <c r="N742" s="50">
        <v>83.888048411497707</v>
      </c>
    </row>
    <row r="743" spans="1:14" x14ac:dyDescent="0.2">
      <c r="A743" s="57" t="s">
        <v>1612</v>
      </c>
      <c r="B743" s="44" t="s">
        <v>1711</v>
      </c>
      <c r="C743" s="45">
        <v>27</v>
      </c>
      <c r="D743" s="46" t="s">
        <v>342</v>
      </c>
      <c r="E743" s="47">
        <v>0.55067337483680101</v>
      </c>
      <c r="F743" s="48">
        <v>15.1392405063291</v>
      </c>
      <c r="G743" s="47">
        <v>0.53398142167116702</v>
      </c>
      <c r="H743" s="50">
        <v>5.0680786686838104</v>
      </c>
      <c r="I743" s="76" t="str">
        <f t="shared" si="22"/>
        <v>No</v>
      </c>
      <c r="J743" s="49" t="str">
        <f t="shared" si="23"/>
        <v>No</v>
      </c>
      <c r="K743" s="47">
        <v>0.32172003087582501</v>
      </c>
      <c r="L743" s="50">
        <v>95.544303797468402</v>
      </c>
      <c r="M743" s="47">
        <v>0.28378037408182299</v>
      </c>
      <c r="N743" s="50">
        <v>93.986384266263201</v>
      </c>
    </row>
    <row r="744" spans="1:14" x14ac:dyDescent="0.2">
      <c r="A744" s="57" t="s">
        <v>1712</v>
      </c>
      <c r="B744" s="44" t="s">
        <v>1713</v>
      </c>
      <c r="C744" s="45">
        <v>27</v>
      </c>
      <c r="D744" s="46" t="s">
        <v>342</v>
      </c>
      <c r="E744" s="47">
        <v>0.340047568155664</v>
      </c>
      <c r="F744" s="48">
        <v>0.506329113924051</v>
      </c>
      <c r="G744" s="47">
        <v>0.42318758561361502</v>
      </c>
      <c r="H744" s="50">
        <v>0.60514372163388797</v>
      </c>
      <c r="I744" s="76" t="str">
        <f t="shared" si="22"/>
        <v>No</v>
      </c>
      <c r="J744" s="49" t="str">
        <f t="shared" si="23"/>
        <v>No</v>
      </c>
      <c r="K744" s="47">
        <v>0.24557632394842799</v>
      </c>
      <c r="L744" s="50">
        <v>87.645569620253198</v>
      </c>
      <c r="M744" s="47">
        <v>0.210198901015824</v>
      </c>
      <c r="N744" s="50">
        <v>84.984871406959101</v>
      </c>
    </row>
    <row r="745" spans="1:14" x14ac:dyDescent="0.2">
      <c r="A745" s="57" t="s">
        <v>1714</v>
      </c>
      <c r="B745" s="44" t="s">
        <v>1715</v>
      </c>
      <c r="C745" s="45">
        <v>27</v>
      </c>
      <c r="D745" s="46" t="s">
        <v>342</v>
      </c>
      <c r="E745" s="47">
        <v>0.34627132571626901</v>
      </c>
      <c r="F745" s="48">
        <v>0.607594936708861</v>
      </c>
      <c r="G745" s="47">
        <v>0.364800086107604</v>
      </c>
      <c r="H745" s="50">
        <v>7.5642965204235996E-2</v>
      </c>
      <c r="I745" s="76" t="str">
        <f t="shared" si="22"/>
        <v>No</v>
      </c>
      <c r="J745" s="49" t="str">
        <f t="shared" si="23"/>
        <v>No</v>
      </c>
      <c r="K745" s="47">
        <v>0.35824695864717299</v>
      </c>
      <c r="L745" s="50">
        <v>96.8101265822785</v>
      </c>
      <c r="M745" s="47">
        <v>0.307850952046889</v>
      </c>
      <c r="N745" s="50">
        <v>95.423600605143704</v>
      </c>
    </row>
    <row r="746" spans="1:14" x14ac:dyDescent="0.2">
      <c r="A746" s="57" t="s">
        <v>1716</v>
      </c>
      <c r="B746" s="44" t="s">
        <v>1716</v>
      </c>
      <c r="C746" s="45">
        <v>27</v>
      </c>
      <c r="D746" s="46" t="s">
        <v>342</v>
      </c>
      <c r="E746" s="47">
        <v>0.60212989798926997</v>
      </c>
      <c r="F746" s="48">
        <v>24.860759493670901</v>
      </c>
      <c r="G746" s="47">
        <v>0.587746182190653</v>
      </c>
      <c r="H746" s="50">
        <v>9.9470499243570405</v>
      </c>
      <c r="I746" s="76" t="str">
        <f t="shared" si="22"/>
        <v>No</v>
      </c>
      <c r="J746" s="49" t="str">
        <f t="shared" si="23"/>
        <v>No</v>
      </c>
      <c r="K746" s="47">
        <v>0.11350707246824999</v>
      </c>
      <c r="L746" s="50">
        <v>19.645569620253202</v>
      </c>
      <c r="M746" s="47">
        <v>0.112966899331805</v>
      </c>
      <c r="N746" s="50">
        <v>34.3797276853253</v>
      </c>
    </row>
    <row r="747" spans="1:14" x14ac:dyDescent="0.2">
      <c r="A747" s="57" t="s">
        <v>1717</v>
      </c>
      <c r="B747" s="44" t="s">
        <v>1718</v>
      </c>
      <c r="C747" s="45">
        <v>27</v>
      </c>
      <c r="D747" s="46" t="s">
        <v>342</v>
      </c>
      <c r="E747" s="47">
        <v>0.54221260438411001</v>
      </c>
      <c r="F747" s="48">
        <v>13.924050632911401</v>
      </c>
      <c r="G747" s="47">
        <v>0.53678751969932303</v>
      </c>
      <c r="H747" s="50">
        <v>5.3706505295007601</v>
      </c>
      <c r="I747" s="76" t="str">
        <f t="shared" si="22"/>
        <v>No</v>
      </c>
      <c r="J747" s="49" t="str">
        <f t="shared" si="23"/>
        <v>No</v>
      </c>
      <c r="K747" s="47">
        <v>0.23518628630213301</v>
      </c>
      <c r="L747" s="50">
        <v>85.518987341772203</v>
      </c>
      <c r="M747" s="47">
        <v>0.24989729665386301</v>
      </c>
      <c r="N747" s="50">
        <v>91.074130105900196</v>
      </c>
    </row>
    <row r="748" spans="1:14" x14ac:dyDescent="0.2">
      <c r="A748" s="57" t="s">
        <v>393</v>
      </c>
      <c r="B748" s="44" t="s">
        <v>1719</v>
      </c>
      <c r="C748" s="45">
        <v>27</v>
      </c>
      <c r="D748" s="46" t="s">
        <v>342</v>
      </c>
      <c r="E748" s="47">
        <v>0.49111129410358401</v>
      </c>
      <c r="F748" s="48">
        <v>7.59493670886076</v>
      </c>
      <c r="G748" s="47">
        <v>0.480722677380927</v>
      </c>
      <c r="H748" s="50">
        <v>1.9288956127080199</v>
      </c>
      <c r="I748" s="76" t="str">
        <f t="shared" si="22"/>
        <v>No</v>
      </c>
      <c r="J748" s="49" t="str">
        <f t="shared" si="23"/>
        <v>No</v>
      </c>
      <c r="K748" s="47">
        <v>0.23492024942272999</v>
      </c>
      <c r="L748" s="50">
        <v>85.417721518987307</v>
      </c>
      <c r="M748" s="47">
        <v>0.24475488783628099</v>
      </c>
      <c r="N748" s="50">
        <v>90.468986384266302</v>
      </c>
    </row>
    <row r="749" spans="1:14" x14ac:dyDescent="0.2">
      <c r="A749" s="57" t="s">
        <v>1720</v>
      </c>
      <c r="B749" s="44" t="s">
        <v>1721</v>
      </c>
      <c r="C749" s="45">
        <v>27</v>
      </c>
      <c r="D749" s="46" t="s">
        <v>342</v>
      </c>
      <c r="E749" s="47">
        <v>0.45005713948623099</v>
      </c>
      <c r="F749" s="48">
        <v>4.2531645569620302</v>
      </c>
      <c r="G749" s="47">
        <v>0.43906032287553998</v>
      </c>
      <c r="H749" s="50">
        <v>0.79425113464447805</v>
      </c>
      <c r="I749" s="76" t="str">
        <f t="shared" si="22"/>
        <v>No</v>
      </c>
      <c r="J749" s="49" t="str">
        <f t="shared" si="23"/>
        <v>No</v>
      </c>
      <c r="K749" s="47">
        <v>0.261605420073524</v>
      </c>
      <c r="L749" s="50">
        <v>90.126582278480996</v>
      </c>
      <c r="M749" s="47">
        <v>0.279013820161776</v>
      </c>
      <c r="N749" s="50">
        <v>93.645990922844206</v>
      </c>
    </row>
    <row r="750" spans="1:14" x14ac:dyDescent="0.2">
      <c r="A750" s="57" t="s">
        <v>1722</v>
      </c>
      <c r="B750" s="44" t="s">
        <v>1723</v>
      </c>
      <c r="C750" s="45">
        <v>27</v>
      </c>
      <c r="D750" s="46" t="s">
        <v>342</v>
      </c>
      <c r="E750" s="47">
        <v>0.58942922531191999</v>
      </c>
      <c r="F750" s="48">
        <v>22.025316455696199</v>
      </c>
      <c r="G750" s="47">
        <v>0.58386852080198703</v>
      </c>
      <c r="H750" s="50">
        <v>9.4553706505295008</v>
      </c>
      <c r="I750" s="76" t="str">
        <f t="shared" si="22"/>
        <v>No</v>
      </c>
      <c r="J750" s="49" t="str">
        <f t="shared" si="23"/>
        <v>No</v>
      </c>
      <c r="K750" s="47">
        <v>0.172163869838102</v>
      </c>
      <c r="L750" s="50">
        <v>61.063291139240498</v>
      </c>
      <c r="M750" s="47">
        <v>0.17765721931564901</v>
      </c>
      <c r="N750" s="50">
        <v>74.697428139183003</v>
      </c>
    </row>
    <row r="751" spans="1:14" x14ac:dyDescent="0.2">
      <c r="A751" s="57" t="s">
        <v>1724</v>
      </c>
      <c r="B751" s="44" t="s">
        <v>1725</v>
      </c>
      <c r="C751" s="45">
        <v>27</v>
      </c>
      <c r="D751" s="46" t="s">
        <v>342</v>
      </c>
      <c r="E751" s="47">
        <v>0.60357657547247801</v>
      </c>
      <c r="F751" s="48">
        <v>25.3164556962025</v>
      </c>
      <c r="G751" s="47">
        <v>0.59524973625924604</v>
      </c>
      <c r="H751" s="50">
        <v>10.9682299546142</v>
      </c>
      <c r="I751" s="76" t="str">
        <f t="shared" si="22"/>
        <v>No</v>
      </c>
      <c r="J751" s="49" t="str">
        <f t="shared" si="23"/>
        <v>No</v>
      </c>
      <c r="K751" s="47">
        <v>0.15728763062753501</v>
      </c>
      <c r="L751" s="50">
        <v>51.645569620253198</v>
      </c>
      <c r="M751" s="47">
        <v>0.15934441915403999</v>
      </c>
      <c r="N751" s="50">
        <v>66.944024205748903</v>
      </c>
    </row>
    <row r="752" spans="1:14" x14ac:dyDescent="0.2">
      <c r="A752" s="57" t="s">
        <v>1726</v>
      </c>
      <c r="B752" s="44" t="s">
        <v>1727</v>
      </c>
      <c r="C752" s="45">
        <v>27</v>
      </c>
      <c r="D752" s="46" t="s">
        <v>342</v>
      </c>
      <c r="E752" s="47">
        <v>0.55355288973190897</v>
      </c>
      <c r="F752" s="48">
        <v>15.5949367088608</v>
      </c>
      <c r="G752" s="47">
        <v>0.53752328995954102</v>
      </c>
      <c r="H752" s="50">
        <v>5.4084720121028704</v>
      </c>
      <c r="I752" s="76" t="str">
        <f t="shared" si="22"/>
        <v>No</v>
      </c>
      <c r="J752" s="49" t="str">
        <f t="shared" si="23"/>
        <v>No</v>
      </c>
      <c r="K752" s="47">
        <v>0.13196939853966499</v>
      </c>
      <c r="L752" s="50">
        <v>34.329113924050603</v>
      </c>
      <c r="M752" s="47">
        <v>0.13193787453318601</v>
      </c>
      <c r="N752" s="50">
        <v>48.335854765506802</v>
      </c>
    </row>
    <row r="753" spans="1:14" x14ac:dyDescent="0.2">
      <c r="A753" s="57" t="s">
        <v>1728</v>
      </c>
      <c r="B753" s="44" t="s">
        <v>1729</v>
      </c>
      <c r="C753" s="45">
        <v>27</v>
      </c>
      <c r="D753" s="46" t="s">
        <v>342</v>
      </c>
      <c r="E753" s="47">
        <v>0.50651399037058698</v>
      </c>
      <c r="F753" s="48">
        <v>9.56962025316456</v>
      </c>
      <c r="G753" s="47">
        <v>0.46788555206884103</v>
      </c>
      <c r="H753" s="50">
        <v>1.5885022692889601</v>
      </c>
      <c r="I753" s="76" t="str">
        <f t="shared" si="22"/>
        <v>No</v>
      </c>
      <c r="J753" s="49" t="str">
        <f t="shared" si="23"/>
        <v>No</v>
      </c>
      <c r="K753" s="47">
        <v>0.15890985352603901</v>
      </c>
      <c r="L753" s="50">
        <v>52.8101265822785</v>
      </c>
      <c r="M753" s="47">
        <v>0.160324685121607</v>
      </c>
      <c r="N753" s="50">
        <v>67.624810892587007</v>
      </c>
    </row>
    <row r="754" spans="1:14" x14ac:dyDescent="0.2">
      <c r="A754" s="57" t="s">
        <v>1730</v>
      </c>
      <c r="B754" s="44" t="s">
        <v>1731</v>
      </c>
      <c r="C754" s="45">
        <v>27</v>
      </c>
      <c r="D754" s="46" t="s">
        <v>342</v>
      </c>
      <c r="E754" s="47">
        <v>0.50638724058104101</v>
      </c>
      <c r="F754" s="48">
        <v>9.5189873417721493</v>
      </c>
      <c r="G754" s="47">
        <v>0.473915737350037</v>
      </c>
      <c r="H754" s="50">
        <v>1.8154311649016599</v>
      </c>
      <c r="I754" s="76" t="str">
        <f t="shared" si="22"/>
        <v>No</v>
      </c>
      <c r="J754" s="49" t="str">
        <f t="shared" si="23"/>
        <v>No</v>
      </c>
      <c r="K754" s="47">
        <v>0.161026205531344</v>
      </c>
      <c r="L754" s="50">
        <v>54.5822784810127</v>
      </c>
      <c r="M754" s="47">
        <v>0.16537054319315</v>
      </c>
      <c r="N754" s="50">
        <v>70.0075642965204</v>
      </c>
    </row>
    <row r="755" spans="1:14" x14ac:dyDescent="0.2">
      <c r="A755" s="57" t="s">
        <v>1732</v>
      </c>
      <c r="B755" s="44" t="s">
        <v>1733</v>
      </c>
      <c r="C755" s="45">
        <v>27</v>
      </c>
      <c r="D755" s="46" t="s">
        <v>342</v>
      </c>
      <c r="E755" s="47">
        <v>0.66509902788388997</v>
      </c>
      <c r="F755" s="48">
        <v>39.696202531645604</v>
      </c>
      <c r="G755" s="47">
        <v>0.65433709823652897</v>
      </c>
      <c r="H755" s="50">
        <v>25.8698940998487</v>
      </c>
      <c r="I755" s="76" t="str">
        <f t="shared" si="22"/>
        <v>No</v>
      </c>
      <c r="J755" s="49" t="str">
        <f t="shared" si="23"/>
        <v>No</v>
      </c>
      <c r="K755" s="47">
        <v>0.13175314365176899</v>
      </c>
      <c r="L755" s="50">
        <v>34.075949367088597</v>
      </c>
      <c r="M755" s="47">
        <v>0.13281650305023299</v>
      </c>
      <c r="N755" s="50">
        <v>48.676248108925897</v>
      </c>
    </row>
    <row r="756" spans="1:14" x14ac:dyDescent="0.2">
      <c r="A756" s="57" t="s">
        <v>1734</v>
      </c>
      <c r="B756" s="44" t="s">
        <v>1735</v>
      </c>
      <c r="C756" s="45">
        <v>27</v>
      </c>
      <c r="D756" s="46" t="s">
        <v>342</v>
      </c>
      <c r="E756" s="47">
        <v>0.57078591395317502</v>
      </c>
      <c r="F756" s="48">
        <v>18.4810126582279</v>
      </c>
      <c r="G756" s="47">
        <v>0.52813752319845197</v>
      </c>
      <c r="H756" s="50">
        <v>4.6520423600605101</v>
      </c>
      <c r="I756" s="76" t="str">
        <f t="shared" si="22"/>
        <v>No</v>
      </c>
      <c r="J756" s="49" t="str">
        <f t="shared" si="23"/>
        <v>No</v>
      </c>
      <c r="K756" s="47">
        <v>0.12892650211131901</v>
      </c>
      <c r="L756" s="50">
        <v>31.544303797468402</v>
      </c>
      <c r="M756" s="47">
        <v>0.130353463952851</v>
      </c>
      <c r="N756" s="50">
        <v>46.898638426626299</v>
      </c>
    </row>
    <row r="757" spans="1:14" x14ac:dyDescent="0.2">
      <c r="A757" s="57" t="s">
        <v>1736</v>
      </c>
      <c r="B757" s="44" t="s">
        <v>1737</v>
      </c>
      <c r="C757" s="45">
        <v>27</v>
      </c>
      <c r="D757" s="46" t="s">
        <v>342</v>
      </c>
      <c r="E757" s="47">
        <v>0.44639022020956098</v>
      </c>
      <c r="F757" s="48">
        <v>3.9493670886076</v>
      </c>
      <c r="G757" s="47">
        <v>0.52496729451911395</v>
      </c>
      <c r="H757" s="50">
        <v>4.5763993948562796</v>
      </c>
      <c r="I757" s="76" t="str">
        <f t="shared" si="22"/>
        <v>No</v>
      </c>
      <c r="J757" s="49" t="str">
        <f t="shared" si="23"/>
        <v>No</v>
      </c>
      <c r="K757" s="47">
        <v>0.15259737703822501</v>
      </c>
      <c r="L757" s="50">
        <v>48.658227848101298</v>
      </c>
      <c r="M757" s="47">
        <v>0.155364314787483</v>
      </c>
      <c r="N757" s="50">
        <v>64.636913767019706</v>
      </c>
    </row>
    <row r="758" spans="1:14" x14ac:dyDescent="0.2">
      <c r="A758" s="57" t="s">
        <v>1738</v>
      </c>
      <c r="B758" s="44" t="s">
        <v>1739</v>
      </c>
      <c r="C758" s="45">
        <v>27</v>
      </c>
      <c r="D758" s="46" t="s">
        <v>342</v>
      </c>
      <c r="E758" s="47">
        <v>0.45720882460748202</v>
      </c>
      <c r="F758" s="48">
        <v>4.5569620253164604</v>
      </c>
      <c r="G758" s="47">
        <v>0.54798146100022505</v>
      </c>
      <c r="H758" s="50">
        <v>6.1649016641452299</v>
      </c>
      <c r="I758" s="76" t="str">
        <f t="shared" si="22"/>
        <v>No</v>
      </c>
      <c r="J758" s="49" t="str">
        <f t="shared" si="23"/>
        <v>No</v>
      </c>
      <c r="K758" s="47">
        <v>0.15807207194419701</v>
      </c>
      <c r="L758" s="50">
        <v>52.303797468354396</v>
      </c>
      <c r="M758" s="47">
        <v>0.16127149966817</v>
      </c>
      <c r="N758" s="50">
        <v>68.0030257186082</v>
      </c>
    </row>
    <row r="759" spans="1:14" x14ac:dyDescent="0.2">
      <c r="A759" s="57" t="s">
        <v>1740</v>
      </c>
      <c r="B759" s="44" t="s">
        <v>1741</v>
      </c>
      <c r="C759" s="45">
        <v>27</v>
      </c>
      <c r="D759" s="46" t="s">
        <v>342</v>
      </c>
      <c r="E759" s="47">
        <v>0.49399922151865799</v>
      </c>
      <c r="F759" s="48">
        <v>8</v>
      </c>
      <c r="G759" s="47">
        <v>0.58557544571805797</v>
      </c>
      <c r="H759" s="50">
        <v>9.6822995461422092</v>
      </c>
      <c r="I759" s="76" t="str">
        <f t="shared" si="22"/>
        <v>No</v>
      </c>
      <c r="J759" s="49" t="str">
        <f t="shared" si="23"/>
        <v>No</v>
      </c>
      <c r="K759" s="47">
        <v>0.23176741611593299</v>
      </c>
      <c r="L759" s="50">
        <v>84.506329113924096</v>
      </c>
      <c r="M759" s="47">
        <v>0.20799745568786701</v>
      </c>
      <c r="N759" s="50">
        <v>84.417549167927405</v>
      </c>
    </row>
    <row r="760" spans="1:14" x14ac:dyDescent="0.2">
      <c r="A760" s="57" t="s">
        <v>1742</v>
      </c>
      <c r="B760" s="44" t="s">
        <v>1743</v>
      </c>
      <c r="C760" s="45">
        <v>27</v>
      </c>
      <c r="D760" s="46" t="s">
        <v>342</v>
      </c>
      <c r="E760" s="47">
        <v>0.47362725501992198</v>
      </c>
      <c r="F760" s="48">
        <v>5.9240506329113902</v>
      </c>
      <c r="G760" s="47">
        <v>0.44687641140909801</v>
      </c>
      <c r="H760" s="50">
        <v>0.94553706505294999</v>
      </c>
      <c r="I760" s="76" t="str">
        <f t="shared" si="22"/>
        <v>No</v>
      </c>
      <c r="J760" s="49" t="str">
        <f t="shared" si="23"/>
        <v>No</v>
      </c>
      <c r="K760" s="47">
        <v>0.19776497978450799</v>
      </c>
      <c r="L760" s="50">
        <v>73.265822784810098</v>
      </c>
      <c r="M760" s="47">
        <v>0.19652241972732501</v>
      </c>
      <c r="N760" s="50">
        <v>81.467473524962202</v>
      </c>
    </row>
    <row r="761" spans="1:14" x14ac:dyDescent="0.2">
      <c r="A761" s="57" t="s">
        <v>1744</v>
      </c>
      <c r="B761" s="44" t="s">
        <v>1745</v>
      </c>
      <c r="C761" s="45">
        <v>27</v>
      </c>
      <c r="D761" s="46" t="s">
        <v>342</v>
      </c>
      <c r="E761" s="47">
        <v>0.44870724985980498</v>
      </c>
      <c r="F761" s="48">
        <v>4.1518987341772204</v>
      </c>
      <c r="G761" s="47">
        <v>0.41743220175523998</v>
      </c>
      <c r="H761" s="50">
        <v>0.529500756429652</v>
      </c>
      <c r="I761" s="76" t="str">
        <f t="shared" si="22"/>
        <v>No</v>
      </c>
      <c r="J761" s="49" t="str">
        <f t="shared" si="23"/>
        <v>No</v>
      </c>
      <c r="K761" s="47">
        <v>0.16747082768602001</v>
      </c>
      <c r="L761" s="50">
        <v>58.430379746835399</v>
      </c>
      <c r="M761" s="47">
        <v>0.166236579268839</v>
      </c>
      <c r="N761" s="50">
        <v>70.423600605143704</v>
      </c>
    </row>
    <row r="762" spans="1:14" x14ac:dyDescent="0.2">
      <c r="A762" s="57" t="s">
        <v>1746</v>
      </c>
      <c r="B762" s="44" t="s">
        <v>1747</v>
      </c>
      <c r="C762" s="45">
        <v>27</v>
      </c>
      <c r="D762" s="46" t="s">
        <v>342</v>
      </c>
      <c r="E762" s="47">
        <v>0.468981435993581</v>
      </c>
      <c r="F762" s="48">
        <v>5.62025316455696</v>
      </c>
      <c r="G762" s="47">
        <v>0.44594241167899901</v>
      </c>
      <c r="H762" s="50">
        <v>0.90771558245083195</v>
      </c>
      <c r="I762" s="76" t="str">
        <f t="shared" si="22"/>
        <v>No</v>
      </c>
      <c r="J762" s="49" t="str">
        <f t="shared" si="23"/>
        <v>No</v>
      </c>
      <c r="K762" s="47">
        <v>0.14499116314581301</v>
      </c>
      <c r="L762" s="50">
        <v>43.696202531645604</v>
      </c>
      <c r="M762" s="47">
        <v>0.148456814280679</v>
      </c>
      <c r="N762" s="50">
        <v>60.211800302571902</v>
      </c>
    </row>
    <row r="763" spans="1:14" x14ac:dyDescent="0.2">
      <c r="A763" s="57" t="s">
        <v>1748</v>
      </c>
      <c r="B763" s="44" t="s">
        <v>1749</v>
      </c>
      <c r="C763" s="45">
        <v>27</v>
      </c>
      <c r="D763" s="46" t="s">
        <v>342</v>
      </c>
      <c r="E763" s="47">
        <v>0.60932420642749197</v>
      </c>
      <c r="F763" s="48">
        <v>26.5822784810127</v>
      </c>
      <c r="G763" s="47">
        <v>0.48530281464116798</v>
      </c>
      <c r="H763" s="50">
        <v>2.1936459909228399</v>
      </c>
      <c r="I763" s="76" t="str">
        <f t="shared" si="22"/>
        <v>No</v>
      </c>
      <c r="J763" s="49" t="str">
        <f t="shared" si="23"/>
        <v>No</v>
      </c>
      <c r="K763" s="47">
        <v>0.11595712296711</v>
      </c>
      <c r="L763" s="50">
        <v>21.164556962025301</v>
      </c>
      <c r="M763" s="47">
        <v>0.115043896483323</v>
      </c>
      <c r="N763" s="50">
        <v>36.043872919818497</v>
      </c>
    </row>
    <row r="764" spans="1:14" x14ac:dyDescent="0.2">
      <c r="A764" s="57" t="s">
        <v>1750</v>
      </c>
      <c r="B764" s="44" t="s">
        <v>1751</v>
      </c>
      <c r="C764" s="45">
        <v>27</v>
      </c>
      <c r="D764" s="46" t="s">
        <v>342</v>
      </c>
      <c r="E764" s="47">
        <v>0.49597208992376501</v>
      </c>
      <c r="F764" s="48">
        <v>8.1012658227848107</v>
      </c>
      <c r="G764" s="47">
        <v>0.50857446250540495</v>
      </c>
      <c r="H764" s="50">
        <v>3.63086232980333</v>
      </c>
      <c r="I764" s="76" t="str">
        <f t="shared" si="22"/>
        <v>No</v>
      </c>
      <c r="J764" s="49" t="str">
        <f t="shared" si="23"/>
        <v>No</v>
      </c>
      <c r="K764" s="47">
        <v>0.33712109682777702</v>
      </c>
      <c r="L764" s="50">
        <v>96.202531645569593</v>
      </c>
      <c r="M764" s="47">
        <v>0.29514212280208801</v>
      </c>
      <c r="N764" s="50">
        <v>94.969742813918302</v>
      </c>
    </row>
    <row r="765" spans="1:14" x14ac:dyDescent="0.2">
      <c r="A765" s="57" t="s">
        <v>1752</v>
      </c>
      <c r="B765" s="44" t="s">
        <v>1753</v>
      </c>
      <c r="C765" s="45">
        <v>27</v>
      </c>
      <c r="D765" s="46" t="s">
        <v>342</v>
      </c>
      <c r="E765" s="47">
        <v>0.35872918830256101</v>
      </c>
      <c r="F765" s="48">
        <v>0.708860759493671</v>
      </c>
      <c r="G765" s="47">
        <v>0.35076576909908302</v>
      </c>
      <c r="H765" s="50">
        <v>3.7821482602117998E-2</v>
      </c>
      <c r="I765" s="76" t="str">
        <f t="shared" si="22"/>
        <v>No</v>
      </c>
      <c r="J765" s="49" t="str">
        <f t="shared" si="23"/>
        <v>No</v>
      </c>
      <c r="K765" s="47">
        <v>0.18522763971543299</v>
      </c>
      <c r="L765" s="50">
        <v>67.493670886075904</v>
      </c>
      <c r="M765" s="47">
        <v>0.172736016067917</v>
      </c>
      <c r="N765" s="50">
        <v>72.768532526474999</v>
      </c>
    </row>
    <row r="766" spans="1:14" x14ac:dyDescent="0.2">
      <c r="A766" s="57" t="s">
        <v>1754</v>
      </c>
      <c r="B766" s="44" t="s">
        <v>1755</v>
      </c>
      <c r="C766" s="45">
        <v>27</v>
      </c>
      <c r="D766" s="46" t="s">
        <v>342</v>
      </c>
      <c r="E766" s="47">
        <v>0.79684238780204097</v>
      </c>
      <c r="F766" s="48">
        <v>67.493670886075904</v>
      </c>
      <c r="G766" s="47">
        <v>0.72477765825334095</v>
      </c>
      <c r="H766" s="50">
        <v>54.8789712556732</v>
      </c>
      <c r="I766" s="76" t="str">
        <f t="shared" si="22"/>
        <v>No</v>
      </c>
      <c r="J766" s="49" t="str">
        <f t="shared" si="23"/>
        <v>No</v>
      </c>
      <c r="K766" s="47">
        <v>0.14715492250513501</v>
      </c>
      <c r="L766" s="50">
        <v>44.759493670886101</v>
      </c>
      <c r="M766" s="47">
        <v>0.14765134173063299</v>
      </c>
      <c r="N766" s="50">
        <v>59.909228441754898</v>
      </c>
    </row>
    <row r="767" spans="1:14" x14ac:dyDescent="0.2">
      <c r="A767" s="57" t="s">
        <v>1756</v>
      </c>
      <c r="B767" s="44" t="s">
        <v>1757</v>
      </c>
      <c r="C767" s="45">
        <v>27</v>
      </c>
      <c r="D767" s="46" t="s">
        <v>342</v>
      </c>
      <c r="E767" s="47">
        <v>0.70628826271411704</v>
      </c>
      <c r="F767" s="48">
        <v>49.468354430379698</v>
      </c>
      <c r="G767" s="47">
        <v>0.68152451788109902</v>
      </c>
      <c r="H767" s="50">
        <v>36.0060514372163</v>
      </c>
      <c r="I767" s="76" t="str">
        <f t="shared" si="22"/>
        <v>No</v>
      </c>
      <c r="J767" s="49" t="str">
        <f t="shared" si="23"/>
        <v>No</v>
      </c>
      <c r="K767" s="47">
        <v>0.15040332324251801</v>
      </c>
      <c r="L767" s="50">
        <v>47.443037974683499</v>
      </c>
      <c r="M767" s="47">
        <v>0.14854961079342899</v>
      </c>
      <c r="N767" s="50">
        <v>60.287443267776098</v>
      </c>
    </row>
    <row r="768" spans="1:14" x14ac:dyDescent="0.2">
      <c r="A768" s="147" t="s">
        <v>1758</v>
      </c>
      <c r="B768" s="44" t="s">
        <v>1758</v>
      </c>
      <c r="C768" s="45">
        <v>27</v>
      </c>
      <c r="D768" s="46" t="s">
        <v>342</v>
      </c>
      <c r="E768" s="47">
        <v>0.85728704869126804</v>
      </c>
      <c r="F768" s="48">
        <v>80.860759493670898</v>
      </c>
      <c r="G768" s="47">
        <v>0.79113941982931602</v>
      </c>
      <c r="H768" s="50">
        <v>77.458396369137702</v>
      </c>
      <c r="I768" s="76" t="str">
        <f t="shared" si="22"/>
        <v>No</v>
      </c>
      <c r="J768" s="49" t="str">
        <f t="shared" si="23"/>
        <v>Yes</v>
      </c>
      <c r="K768" s="47">
        <v>0.11674904721186399</v>
      </c>
      <c r="L768" s="50">
        <v>21.822784810126599</v>
      </c>
      <c r="M768" s="47">
        <v>0.114697861437957</v>
      </c>
      <c r="N768" s="50">
        <v>35.892586989409999</v>
      </c>
    </row>
    <row r="769" spans="1:14" x14ac:dyDescent="0.2">
      <c r="A769" s="57" t="s">
        <v>1759</v>
      </c>
      <c r="B769" s="44" t="s">
        <v>1759</v>
      </c>
      <c r="C769" s="45">
        <v>27</v>
      </c>
      <c r="D769" s="46" t="s">
        <v>342</v>
      </c>
      <c r="E769" s="47">
        <v>0.47787174755964401</v>
      </c>
      <c r="F769" s="48">
        <v>6.3291139240506302</v>
      </c>
      <c r="G769" s="47">
        <v>0.45078943909725799</v>
      </c>
      <c r="H769" s="50">
        <v>1.1346444780635401</v>
      </c>
      <c r="I769" s="76" t="str">
        <f t="shared" si="22"/>
        <v>No</v>
      </c>
      <c r="J769" s="49" t="str">
        <f t="shared" si="23"/>
        <v>No</v>
      </c>
      <c r="K769" s="47">
        <v>0.14685846808889899</v>
      </c>
      <c r="L769" s="50">
        <v>44.556962025316501</v>
      </c>
      <c r="M769" s="47">
        <v>0.14055351657995399</v>
      </c>
      <c r="N769" s="50">
        <v>54.803328290468997</v>
      </c>
    </row>
    <row r="770" spans="1:14" x14ac:dyDescent="0.2">
      <c r="A770" s="57" t="s">
        <v>1760</v>
      </c>
      <c r="B770" s="44" t="s">
        <v>1761</v>
      </c>
      <c r="C770" s="45">
        <v>27</v>
      </c>
      <c r="D770" s="46" t="s">
        <v>342</v>
      </c>
      <c r="E770" s="47">
        <v>0.54368732262804598</v>
      </c>
      <c r="F770" s="48">
        <v>14.177215189873399</v>
      </c>
      <c r="G770" s="47">
        <v>0.51710516382334204</v>
      </c>
      <c r="H770" s="50">
        <v>4.0847201210287398</v>
      </c>
      <c r="I770" s="76" t="str">
        <f t="shared" si="22"/>
        <v>No</v>
      </c>
      <c r="J770" s="49" t="str">
        <f t="shared" si="23"/>
        <v>No</v>
      </c>
      <c r="K770" s="47">
        <v>0.13256040566341801</v>
      </c>
      <c r="L770" s="50">
        <v>34.5822784810127</v>
      </c>
      <c r="M770" s="47">
        <v>0.130777751895333</v>
      </c>
      <c r="N770" s="50">
        <v>47.352496217851701</v>
      </c>
    </row>
    <row r="771" spans="1:14" x14ac:dyDescent="0.2">
      <c r="A771" s="57" t="s">
        <v>1762</v>
      </c>
      <c r="B771" s="44" t="s">
        <v>1763</v>
      </c>
      <c r="C771" s="45">
        <v>27</v>
      </c>
      <c r="D771" s="46" t="s">
        <v>342</v>
      </c>
      <c r="E771" s="47">
        <v>0.43164450615627098</v>
      </c>
      <c r="F771" s="48">
        <v>3.0379746835443</v>
      </c>
      <c r="G771" s="47">
        <v>0.51453819132832901</v>
      </c>
      <c r="H771" s="50">
        <v>3.9334341906202699</v>
      </c>
      <c r="I771" s="76" t="str">
        <f t="shared" si="22"/>
        <v>No</v>
      </c>
      <c r="J771" s="49" t="str">
        <f t="shared" si="23"/>
        <v>No</v>
      </c>
      <c r="K771" s="47">
        <v>0.121485572853106</v>
      </c>
      <c r="L771" s="50">
        <v>25.265822784810101</v>
      </c>
      <c r="M771" s="47">
        <v>0.122096560617324</v>
      </c>
      <c r="N771" s="50">
        <v>41.074130105900203</v>
      </c>
    </row>
    <row r="772" spans="1:14" x14ac:dyDescent="0.2">
      <c r="A772" s="57" t="s">
        <v>1674</v>
      </c>
      <c r="B772" s="44" t="s">
        <v>1764</v>
      </c>
      <c r="C772" s="45">
        <v>27</v>
      </c>
      <c r="D772" s="46" t="s">
        <v>342</v>
      </c>
      <c r="E772" s="47">
        <v>0.74886603832612197</v>
      </c>
      <c r="F772" s="48">
        <v>58.734177215189902</v>
      </c>
      <c r="G772" s="47">
        <v>0.70764633915474096</v>
      </c>
      <c r="H772" s="50">
        <v>47.655068078668698</v>
      </c>
      <c r="I772" s="76" t="str">
        <f t="shared" si="22"/>
        <v>No</v>
      </c>
      <c r="J772" s="49" t="str">
        <f t="shared" si="23"/>
        <v>No</v>
      </c>
      <c r="K772" s="47">
        <v>0.106203916636066</v>
      </c>
      <c r="L772" s="50">
        <v>13.974683544303801</v>
      </c>
      <c r="M772" s="47">
        <v>0.10556568610153</v>
      </c>
      <c r="N772" s="50">
        <v>28.139183055975799</v>
      </c>
    </row>
    <row r="773" spans="1:14" x14ac:dyDescent="0.2">
      <c r="A773" s="57" t="s">
        <v>1765</v>
      </c>
      <c r="B773" s="44" t="s">
        <v>1766</v>
      </c>
      <c r="C773" s="45">
        <v>27</v>
      </c>
      <c r="D773" s="46" t="s">
        <v>342</v>
      </c>
      <c r="E773" s="47">
        <v>0.46535733548299801</v>
      </c>
      <c r="F773" s="48">
        <v>5.1139240506329102</v>
      </c>
      <c r="G773" s="47">
        <v>0.56621895008754397</v>
      </c>
      <c r="H773" s="50">
        <v>7.75340393343419</v>
      </c>
      <c r="I773" s="76" t="str">
        <f t="shared" si="22"/>
        <v>No</v>
      </c>
      <c r="J773" s="49" t="str">
        <f t="shared" si="23"/>
        <v>No</v>
      </c>
      <c r="K773" s="47">
        <v>0.149874494361878</v>
      </c>
      <c r="L773" s="50">
        <v>47.240506329113899</v>
      </c>
      <c r="M773" s="47">
        <v>0.153146448020887</v>
      </c>
      <c r="N773" s="50">
        <v>63.237518910741301</v>
      </c>
    </row>
    <row r="774" spans="1:14" x14ac:dyDescent="0.2">
      <c r="A774" s="57" t="s">
        <v>1767</v>
      </c>
      <c r="B774" s="44" t="s">
        <v>1768</v>
      </c>
      <c r="C774" s="45">
        <v>27</v>
      </c>
      <c r="D774" s="46" t="s">
        <v>342</v>
      </c>
      <c r="E774" s="47">
        <v>0.77909367979003297</v>
      </c>
      <c r="F774" s="48">
        <v>64.202531645569593</v>
      </c>
      <c r="G774" s="47">
        <v>0.72136806357509398</v>
      </c>
      <c r="H774" s="50">
        <v>53.706505295007602</v>
      </c>
      <c r="I774" s="76" t="str">
        <f t="shared" si="22"/>
        <v>No</v>
      </c>
      <c r="J774" s="49" t="str">
        <f t="shared" si="23"/>
        <v>No</v>
      </c>
      <c r="K774" s="47">
        <v>0.13933922610465799</v>
      </c>
      <c r="L774" s="50">
        <v>38.9873417721519</v>
      </c>
      <c r="M774" s="47">
        <v>0.13375960326035</v>
      </c>
      <c r="N774" s="50">
        <v>49.357034795764001</v>
      </c>
    </row>
    <row r="775" spans="1:14" x14ac:dyDescent="0.2">
      <c r="A775" s="57" t="s">
        <v>1769</v>
      </c>
      <c r="B775" s="44" t="s">
        <v>1770</v>
      </c>
      <c r="C775" s="45">
        <v>27</v>
      </c>
      <c r="D775" s="46" t="s">
        <v>342</v>
      </c>
      <c r="E775" s="47">
        <v>0.67108604196936406</v>
      </c>
      <c r="F775" s="48">
        <v>41.2151898734177</v>
      </c>
      <c r="G775" s="47">
        <v>0.62478009718041605</v>
      </c>
      <c r="H775" s="50">
        <v>16.1875945537065</v>
      </c>
      <c r="I775" s="76" t="str">
        <f t="shared" ref="I775:I838" si="24">IF(AND(F775&gt;=90,H775&gt;=90),"Yes","No")</f>
        <v>No</v>
      </c>
      <c r="J775" s="49" t="str">
        <f t="shared" ref="J775:J838" si="25">IF(AND(F775&gt;=75,H775&gt;=75),"Yes","No")</f>
        <v>No</v>
      </c>
      <c r="K775" s="47">
        <v>0.19682182917612101</v>
      </c>
      <c r="L775" s="50">
        <v>72.911392405063296</v>
      </c>
      <c r="M775" s="47">
        <v>0.19240623768815601</v>
      </c>
      <c r="N775" s="50">
        <v>80.2571860816944</v>
      </c>
    </row>
    <row r="776" spans="1:14" x14ac:dyDescent="0.2">
      <c r="A776" s="57" t="s">
        <v>1771</v>
      </c>
      <c r="B776" s="44" t="s">
        <v>1772</v>
      </c>
      <c r="C776" s="45">
        <v>47</v>
      </c>
      <c r="D776" s="46" t="s">
        <v>342</v>
      </c>
      <c r="E776" s="47">
        <v>0.59012323057346605</v>
      </c>
      <c r="F776" s="48">
        <v>22.126582278480999</v>
      </c>
      <c r="G776" s="47">
        <v>0.62009209369366503</v>
      </c>
      <c r="H776" s="50">
        <v>57.444267515923599</v>
      </c>
      <c r="I776" s="76" t="str">
        <f t="shared" si="24"/>
        <v>No</v>
      </c>
      <c r="J776" s="49" t="str">
        <f t="shared" si="25"/>
        <v>No</v>
      </c>
      <c r="K776" s="47">
        <v>0.11806278494458</v>
      </c>
      <c r="L776" s="50">
        <v>22.9873417721519</v>
      </c>
      <c r="M776" s="47">
        <v>0.15335691298286899</v>
      </c>
      <c r="N776" s="50">
        <v>85.788216560509596</v>
      </c>
    </row>
    <row r="777" spans="1:14" x14ac:dyDescent="0.2">
      <c r="A777" s="57" t="s">
        <v>1773</v>
      </c>
      <c r="B777" s="44" t="s">
        <v>1774</v>
      </c>
      <c r="C777" s="45">
        <v>47</v>
      </c>
      <c r="D777" s="46" t="s">
        <v>342</v>
      </c>
      <c r="E777" s="47">
        <v>0.63869881499994396</v>
      </c>
      <c r="F777" s="48">
        <v>34.227848101265799</v>
      </c>
      <c r="G777" s="47">
        <v>0.58802944282213399</v>
      </c>
      <c r="H777" s="50">
        <v>45.541401273885299</v>
      </c>
      <c r="I777" s="76" t="str">
        <f t="shared" si="24"/>
        <v>No</v>
      </c>
      <c r="J777" s="49" t="str">
        <f t="shared" si="25"/>
        <v>No</v>
      </c>
      <c r="K777" s="47">
        <v>0.184351195906721</v>
      </c>
      <c r="L777" s="50">
        <v>67.1898734177215</v>
      </c>
      <c r="M777" s="47">
        <v>0.20086383071718</v>
      </c>
      <c r="N777" s="50">
        <v>91.480891719745202</v>
      </c>
    </row>
    <row r="778" spans="1:14" x14ac:dyDescent="0.2">
      <c r="A778" s="57" t="s">
        <v>1775</v>
      </c>
      <c r="B778" s="44" t="s">
        <v>1776</v>
      </c>
      <c r="C778" s="45">
        <v>47</v>
      </c>
      <c r="D778" s="46" t="s">
        <v>342</v>
      </c>
      <c r="E778" s="47">
        <v>0.54142861950641996</v>
      </c>
      <c r="F778" s="48">
        <v>13.772151898734201</v>
      </c>
      <c r="G778" s="47">
        <v>0.58916521744243699</v>
      </c>
      <c r="H778" s="50">
        <v>46.019108280254798</v>
      </c>
      <c r="I778" s="76" t="str">
        <f t="shared" si="24"/>
        <v>No</v>
      </c>
      <c r="J778" s="49" t="str">
        <f t="shared" si="25"/>
        <v>No</v>
      </c>
      <c r="K778" s="47">
        <v>0.16331315509173799</v>
      </c>
      <c r="L778" s="50">
        <v>55.493670886076004</v>
      </c>
      <c r="M778" s="47">
        <v>0.198996037045966</v>
      </c>
      <c r="N778" s="50">
        <v>91.162420382165607</v>
      </c>
    </row>
    <row r="779" spans="1:14" x14ac:dyDescent="0.2">
      <c r="A779" s="57" t="s">
        <v>1777</v>
      </c>
      <c r="B779" s="44" t="s">
        <v>1778</v>
      </c>
      <c r="C779" s="45">
        <v>47</v>
      </c>
      <c r="D779" s="46" t="s">
        <v>342</v>
      </c>
      <c r="E779" s="47">
        <v>0.546848420954688</v>
      </c>
      <c r="F779" s="48">
        <v>14.7848101265823</v>
      </c>
      <c r="G779" s="47">
        <v>0.56970770555992101</v>
      </c>
      <c r="H779" s="50">
        <v>38.2165605095541</v>
      </c>
      <c r="I779" s="76" t="str">
        <f t="shared" si="24"/>
        <v>No</v>
      </c>
      <c r="J779" s="49" t="str">
        <f t="shared" si="25"/>
        <v>No</v>
      </c>
      <c r="K779" s="47">
        <v>0.18213976622384401</v>
      </c>
      <c r="L779" s="50">
        <v>66.126582278480996</v>
      </c>
      <c r="M779" s="47">
        <v>0.23865139522248</v>
      </c>
      <c r="N779" s="50">
        <v>94.665605095541395</v>
      </c>
    </row>
    <row r="780" spans="1:14" x14ac:dyDescent="0.2">
      <c r="A780" s="57" t="s">
        <v>1779</v>
      </c>
      <c r="B780" s="44" t="s">
        <v>1780</v>
      </c>
      <c r="C780" s="45">
        <v>47</v>
      </c>
      <c r="D780" s="46" t="s">
        <v>342</v>
      </c>
      <c r="E780" s="47">
        <v>0.557669318462925</v>
      </c>
      <c r="F780" s="48">
        <v>16.050632911392398</v>
      </c>
      <c r="G780" s="47">
        <v>0.58133948502867505</v>
      </c>
      <c r="H780" s="50">
        <v>42.794585987261101</v>
      </c>
      <c r="I780" s="76" t="str">
        <f t="shared" si="24"/>
        <v>No</v>
      </c>
      <c r="J780" s="49" t="str">
        <f t="shared" si="25"/>
        <v>No</v>
      </c>
      <c r="K780" s="47">
        <v>0.165298560874133</v>
      </c>
      <c r="L780" s="50">
        <v>57.0126582278481</v>
      </c>
      <c r="M780" s="47">
        <v>0.23251858285208901</v>
      </c>
      <c r="N780" s="50">
        <v>94.1082802547771</v>
      </c>
    </row>
    <row r="781" spans="1:14" x14ac:dyDescent="0.2">
      <c r="A781" s="57" t="s">
        <v>1781</v>
      </c>
      <c r="B781" s="44" t="s">
        <v>1782</v>
      </c>
      <c r="C781" s="45">
        <v>47</v>
      </c>
      <c r="D781" s="46" t="s">
        <v>342</v>
      </c>
      <c r="E781" s="47">
        <v>0.48007308504527502</v>
      </c>
      <c r="F781" s="48">
        <v>6.5316455696202498</v>
      </c>
      <c r="G781" s="47">
        <v>0.59529693375042603</v>
      </c>
      <c r="H781" s="50">
        <v>48.447452229299401</v>
      </c>
      <c r="I781" s="76" t="str">
        <f t="shared" si="24"/>
        <v>No</v>
      </c>
      <c r="J781" s="49" t="str">
        <f t="shared" si="25"/>
        <v>No</v>
      </c>
      <c r="K781" s="47">
        <v>0.17901000477130799</v>
      </c>
      <c r="L781" s="50">
        <v>64.607594936708793</v>
      </c>
      <c r="M781" s="47">
        <v>0.24583719269349499</v>
      </c>
      <c r="N781" s="50">
        <v>94.984076433121004</v>
      </c>
    </row>
    <row r="782" spans="1:14" x14ac:dyDescent="0.2">
      <c r="A782" s="57" t="s">
        <v>1783</v>
      </c>
      <c r="B782" s="44" t="s">
        <v>1784</v>
      </c>
      <c r="C782" s="45">
        <v>27</v>
      </c>
      <c r="D782" s="46" t="s">
        <v>342</v>
      </c>
      <c r="E782" s="47">
        <v>0.38564320427092902</v>
      </c>
      <c r="F782" s="48">
        <v>1.31645569620253</v>
      </c>
      <c r="G782" s="47">
        <v>0.40902363100827399</v>
      </c>
      <c r="H782" s="50">
        <v>0.41603630862329799</v>
      </c>
      <c r="I782" s="76" t="str">
        <f t="shared" si="24"/>
        <v>No</v>
      </c>
      <c r="J782" s="49" t="str">
        <f t="shared" si="25"/>
        <v>No</v>
      </c>
      <c r="K782" s="47">
        <v>0.23368379101712899</v>
      </c>
      <c r="L782" s="50">
        <v>85.164556962025301</v>
      </c>
      <c r="M782" s="47">
        <v>0.222739179385229</v>
      </c>
      <c r="N782" s="50">
        <v>87.632375189107407</v>
      </c>
    </row>
    <row r="783" spans="1:14" x14ac:dyDescent="0.2">
      <c r="A783" s="57" t="s">
        <v>1785</v>
      </c>
      <c r="B783" s="44" t="s">
        <v>1786</v>
      </c>
      <c r="C783" s="45">
        <v>27</v>
      </c>
      <c r="D783" s="46" t="s">
        <v>342</v>
      </c>
      <c r="E783" s="47">
        <v>0.48658103043177198</v>
      </c>
      <c r="F783" s="48">
        <v>7.0379746835442996</v>
      </c>
      <c r="G783" s="47">
        <v>0.42792910474596402</v>
      </c>
      <c r="H783" s="50">
        <v>0.71860816944024197</v>
      </c>
      <c r="I783" s="76" t="str">
        <f t="shared" si="24"/>
        <v>No</v>
      </c>
      <c r="J783" s="49" t="str">
        <f t="shared" si="25"/>
        <v>No</v>
      </c>
      <c r="K783" s="47">
        <v>0.20702585452941299</v>
      </c>
      <c r="L783" s="50">
        <v>77.012658227848107</v>
      </c>
      <c r="M783" s="47">
        <v>0.203305320349246</v>
      </c>
      <c r="N783" s="50">
        <v>83.2450832072617</v>
      </c>
    </row>
    <row r="784" spans="1:14" x14ac:dyDescent="0.2">
      <c r="A784" s="57" t="s">
        <v>1787</v>
      </c>
      <c r="B784" s="44" t="s">
        <v>1788</v>
      </c>
      <c r="C784" s="45">
        <v>27</v>
      </c>
      <c r="D784" s="46" t="s">
        <v>342</v>
      </c>
      <c r="E784" s="47">
        <v>0.39160593320634102</v>
      </c>
      <c r="F784" s="48">
        <v>1.56962025316456</v>
      </c>
      <c r="G784" s="47">
        <v>0.482140425088803</v>
      </c>
      <c r="H784" s="50">
        <v>2.0423600605143699</v>
      </c>
      <c r="I784" s="76" t="str">
        <f t="shared" si="24"/>
        <v>No</v>
      </c>
      <c r="J784" s="49" t="str">
        <f t="shared" si="25"/>
        <v>No</v>
      </c>
      <c r="K784" s="47">
        <v>0.19494507218804499</v>
      </c>
      <c r="L784" s="50">
        <v>71.898734177215204</v>
      </c>
      <c r="M784" s="47">
        <v>0.19266378390415001</v>
      </c>
      <c r="N784" s="50">
        <v>80.295007564296498</v>
      </c>
    </row>
    <row r="785" spans="1:14" x14ac:dyDescent="0.2">
      <c r="A785" s="57" t="s">
        <v>1789</v>
      </c>
      <c r="B785" s="44" t="s">
        <v>1789</v>
      </c>
      <c r="C785" s="45">
        <v>27</v>
      </c>
      <c r="D785" s="46" t="s">
        <v>342</v>
      </c>
      <c r="E785" s="47">
        <v>0.486277314590773</v>
      </c>
      <c r="F785" s="48">
        <v>6.8860759493670898</v>
      </c>
      <c r="G785" s="47">
        <v>0.53465331146433703</v>
      </c>
      <c r="H785" s="50">
        <v>5.1437216338880498</v>
      </c>
      <c r="I785" s="76" t="str">
        <f t="shared" si="24"/>
        <v>No</v>
      </c>
      <c r="J785" s="49" t="str">
        <f t="shared" si="25"/>
        <v>No</v>
      </c>
      <c r="K785" s="47">
        <v>0.16426468778738201</v>
      </c>
      <c r="L785" s="50">
        <v>56.050632911392398</v>
      </c>
      <c r="M785" s="47">
        <v>0.158554774666541</v>
      </c>
      <c r="N785" s="50">
        <v>66.527987897125598</v>
      </c>
    </row>
    <row r="786" spans="1:14" x14ac:dyDescent="0.2">
      <c r="A786" s="57" t="s">
        <v>1790</v>
      </c>
      <c r="B786" s="44" t="s">
        <v>1791</v>
      </c>
      <c r="C786" s="45">
        <v>47</v>
      </c>
      <c r="D786" s="46" t="s">
        <v>342</v>
      </c>
      <c r="E786" s="47">
        <v>0.67263974610426502</v>
      </c>
      <c r="F786" s="48">
        <v>41.670886075949397</v>
      </c>
      <c r="G786" s="47">
        <v>0.71597434433483298</v>
      </c>
      <c r="H786" s="50">
        <v>85.350318471337602</v>
      </c>
      <c r="I786" s="76" t="str">
        <f t="shared" si="24"/>
        <v>No</v>
      </c>
      <c r="J786" s="49" t="str">
        <f t="shared" si="25"/>
        <v>No</v>
      </c>
      <c r="K786" s="47">
        <v>9.7382254799094806E-2</v>
      </c>
      <c r="L786" s="50">
        <v>7.8987341772151902</v>
      </c>
      <c r="M786" s="47">
        <v>0.109563557074038</v>
      </c>
      <c r="N786" s="50">
        <v>71.138535031847098</v>
      </c>
    </row>
    <row r="787" spans="1:14" x14ac:dyDescent="0.2">
      <c r="A787" s="57" t="s">
        <v>1792</v>
      </c>
      <c r="B787" s="44" t="s">
        <v>1793</v>
      </c>
      <c r="C787" s="45">
        <v>27</v>
      </c>
      <c r="D787" s="46" t="s">
        <v>342</v>
      </c>
      <c r="E787" s="47">
        <v>0.53708979467771201</v>
      </c>
      <c r="F787" s="48">
        <v>13.2658227848101</v>
      </c>
      <c r="G787" s="47">
        <v>0.60079804705695306</v>
      </c>
      <c r="H787" s="50">
        <v>11.762481089258699</v>
      </c>
      <c r="I787" s="76" t="str">
        <f t="shared" si="24"/>
        <v>No</v>
      </c>
      <c r="J787" s="49" t="str">
        <f t="shared" si="25"/>
        <v>No</v>
      </c>
      <c r="K787" s="47">
        <v>0.26350520742217098</v>
      </c>
      <c r="L787" s="50">
        <v>90.481012658227797</v>
      </c>
      <c r="M787" s="47">
        <v>0.23207181488777501</v>
      </c>
      <c r="N787" s="50">
        <v>88.880484114977307</v>
      </c>
    </row>
    <row r="788" spans="1:14" x14ac:dyDescent="0.2">
      <c r="A788" s="57" t="s">
        <v>1794</v>
      </c>
      <c r="B788" s="44" t="s">
        <v>1795</v>
      </c>
      <c r="C788" s="45">
        <v>27</v>
      </c>
      <c r="D788" s="46" t="s">
        <v>342</v>
      </c>
      <c r="E788" s="47">
        <v>0.59239041176939899</v>
      </c>
      <c r="F788" s="48">
        <v>22.734177215189899</v>
      </c>
      <c r="G788" s="47">
        <v>0.47121753698469199</v>
      </c>
      <c r="H788" s="50">
        <v>1.73978819969743</v>
      </c>
      <c r="I788" s="76" t="str">
        <f t="shared" si="24"/>
        <v>No</v>
      </c>
      <c r="J788" s="49" t="str">
        <f t="shared" si="25"/>
        <v>No</v>
      </c>
      <c r="K788" s="47">
        <v>0.282553151423588</v>
      </c>
      <c r="L788" s="50">
        <v>92.759493670886101</v>
      </c>
      <c r="M788" s="47">
        <v>0.255536275585453</v>
      </c>
      <c r="N788" s="50">
        <v>92.057488653555197</v>
      </c>
    </row>
    <row r="789" spans="1:14" x14ac:dyDescent="0.2">
      <c r="A789" s="57" t="s">
        <v>930</v>
      </c>
      <c r="B789" s="44" t="s">
        <v>1796</v>
      </c>
      <c r="C789" s="45">
        <v>27</v>
      </c>
      <c r="D789" s="46" t="s">
        <v>342</v>
      </c>
      <c r="E789" s="47">
        <v>0.51262760818374298</v>
      </c>
      <c r="F789" s="48">
        <v>10.430379746835399</v>
      </c>
      <c r="G789" s="47">
        <v>0.56544974196797404</v>
      </c>
      <c r="H789" s="50">
        <v>7.6399394856278402</v>
      </c>
      <c r="I789" s="76" t="str">
        <f t="shared" si="24"/>
        <v>No</v>
      </c>
      <c r="J789" s="49" t="str">
        <f t="shared" si="25"/>
        <v>No</v>
      </c>
      <c r="K789" s="47">
        <v>0.43960421628520802</v>
      </c>
      <c r="L789" s="50">
        <v>99.493670886075904</v>
      </c>
      <c r="M789" s="47">
        <v>0.40297217802547203</v>
      </c>
      <c r="N789" s="50">
        <v>98.033282904689898</v>
      </c>
    </row>
    <row r="790" spans="1:14" x14ac:dyDescent="0.2">
      <c r="A790" s="57" t="s">
        <v>1797</v>
      </c>
      <c r="B790" s="44" t="s">
        <v>1798</v>
      </c>
      <c r="C790" s="45">
        <v>27</v>
      </c>
      <c r="D790" s="46" t="s">
        <v>342</v>
      </c>
      <c r="E790" s="47">
        <v>0.55083822746815903</v>
      </c>
      <c r="F790" s="48">
        <v>15.2405063291139</v>
      </c>
      <c r="G790" s="47">
        <v>0.65710199813735104</v>
      </c>
      <c r="H790" s="50">
        <v>26.739788199697401</v>
      </c>
      <c r="I790" s="76" t="str">
        <f t="shared" si="24"/>
        <v>No</v>
      </c>
      <c r="J790" s="49" t="str">
        <f t="shared" si="25"/>
        <v>No</v>
      </c>
      <c r="K790" s="47">
        <v>0.14356298859156899</v>
      </c>
      <c r="L790" s="50">
        <v>42.177215189873401</v>
      </c>
      <c r="M790" s="47">
        <v>0.13834906592146301</v>
      </c>
      <c r="N790" s="50">
        <v>53.063540090771603</v>
      </c>
    </row>
    <row r="791" spans="1:14" x14ac:dyDescent="0.2">
      <c r="A791" s="57" t="s">
        <v>1799</v>
      </c>
      <c r="B791" s="44" t="s">
        <v>1800</v>
      </c>
      <c r="C791" s="45">
        <v>47</v>
      </c>
      <c r="D791" s="46" t="s">
        <v>342</v>
      </c>
      <c r="E791" s="47">
        <v>0.68487733546269502</v>
      </c>
      <c r="F791" s="48">
        <v>44.658227848101298</v>
      </c>
      <c r="G791" s="47">
        <v>0.70168782392808704</v>
      </c>
      <c r="H791" s="50">
        <v>82.324840764331199</v>
      </c>
      <c r="I791" s="76" t="str">
        <f t="shared" si="24"/>
        <v>No</v>
      </c>
      <c r="J791" s="49" t="str">
        <f t="shared" si="25"/>
        <v>No</v>
      </c>
      <c r="K791" s="47">
        <v>0.12175281713054401</v>
      </c>
      <c r="L791" s="50">
        <v>25.569620253164601</v>
      </c>
      <c r="M791" s="47">
        <v>0.14089700818949499</v>
      </c>
      <c r="N791" s="50">
        <v>83.837579617834393</v>
      </c>
    </row>
    <row r="792" spans="1:14" x14ac:dyDescent="0.2">
      <c r="A792" s="57" t="s">
        <v>1801</v>
      </c>
      <c r="B792" s="44" t="s">
        <v>1802</v>
      </c>
      <c r="C792" s="45">
        <v>27</v>
      </c>
      <c r="D792" s="46" t="s">
        <v>342</v>
      </c>
      <c r="E792" s="47">
        <v>0.52347382326244896</v>
      </c>
      <c r="F792" s="48">
        <v>11.746835443038</v>
      </c>
      <c r="G792" s="47">
        <v>0.46816294256022201</v>
      </c>
      <c r="H792" s="50">
        <v>1.62632375189107</v>
      </c>
      <c r="I792" s="76" t="str">
        <f t="shared" si="24"/>
        <v>No</v>
      </c>
      <c r="J792" s="49" t="str">
        <f t="shared" si="25"/>
        <v>No</v>
      </c>
      <c r="K792" s="47">
        <v>0.131760913189992</v>
      </c>
      <c r="L792" s="50">
        <v>34.177215189873401</v>
      </c>
      <c r="M792" s="47">
        <v>0.129794917065642</v>
      </c>
      <c r="N792" s="50">
        <v>46.520423600605099</v>
      </c>
    </row>
    <row r="793" spans="1:14" x14ac:dyDescent="0.2">
      <c r="A793" s="57" t="s">
        <v>1803</v>
      </c>
      <c r="B793" s="44" t="s">
        <v>1804</v>
      </c>
      <c r="C793" s="45">
        <v>27</v>
      </c>
      <c r="D793" s="46" t="s">
        <v>342</v>
      </c>
      <c r="E793" s="47">
        <v>0.58370597040345895</v>
      </c>
      <c r="F793" s="48">
        <v>21.265822784810101</v>
      </c>
      <c r="G793" s="47">
        <v>0.68940821788477902</v>
      </c>
      <c r="H793" s="50">
        <v>39.296520423600597</v>
      </c>
      <c r="I793" s="76" t="str">
        <f t="shared" si="24"/>
        <v>No</v>
      </c>
      <c r="J793" s="49" t="str">
        <f t="shared" si="25"/>
        <v>No</v>
      </c>
      <c r="K793" s="47">
        <v>0.12545038127949201</v>
      </c>
      <c r="L793" s="50">
        <v>29.0126582278481</v>
      </c>
      <c r="M793" s="47">
        <v>0.124106095446539</v>
      </c>
      <c r="N793" s="50">
        <v>42.322239031770003</v>
      </c>
    </row>
    <row r="794" spans="1:14" x14ac:dyDescent="0.2">
      <c r="A794" s="57" t="s">
        <v>1805</v>
      </c>
      <c r="B794" s="44" t="s">
        <v>1806</v>
      </c>
      <c r="C794" s="45">
        <v>47</v>
      </c>
      <c r="D794" s="46" t="s">
        <v>342</v>
      </c>
      <c r="E794" s="47">
        <v>0.53115093924398904</v>
      </c>
      <c r="F794" s="48">
        <v>12.6075949367089</v>
      </c>
      <c r="G794" s="47">
        <v>0.58668898729434105</v>
      </c>
      <c r="H794" s="50">
        <v>44.984076433120997</v>
      </c>
      <c r="I794" s="76" t="str">
        <f t="shared" si="24"/>
        <v>No</v>
      </c>
      <c r="J794" s="49" t="str">
        <f t="shared" si="25"/>
        <v>No</v>
      </c>
      <c r="K794" s="47">
        <v>0.116837439095173</v>
      </c>
      <c r="L794" s="50">
        <v>21.974683544303801</v>
      </c>
      <c r="M794" s="47">
        <v>0.12581496298393</v>
      </c>
      <c r="N794" s="50">
        <v>78.702229299363097</v>
      </c>
    </row>
    <row r="795" spans="1:14" x14ac:dyDescent="0.2">
      <c r="A795" s="57" t="s">
        <v>1807</v>
      </c>
      <c r="B795" s="44" t="s">
        <v>1808</v>
      </c>
      <c r="C795" s="45">
        <v>47</v>
      </c>
      <c r="D795" s="46" t="s">
        <v>342</v>
      </c>
      <c r="E795" s="47">
        <v>0.59683458250570998</v>
      </c>
      <c r="F795" s="48">
        <v>23.493670886076</v>
      </c>
      <c r="G795" s="47">
        <v>0.67133984252036205</v>
      </c>
      <c r="H795" s="50">
        <v>74.323248407643305</v>
      </c>
      <c r="I795" s="76" t="str">
        <f t="shared" si="24"/>
        <v>No</v>
      </c>
      <c r="J795" s="49" t="str">
        <f t="shared" si="25"/>
        <v>No</v>
      </c>
      <c r="K795" s="47">
        <v>0.111322883783</v>
      </c>
      <c r="L795" s="50">
        <v>17.924050632911399</v>
      </c>
      <c r="M795" s="47">
        <v>0.13032385613498099</v>
      </c>
      <c r="N795" s="50">
        <v>80.613057324840796</v>
      </c>
    </row>
    <row r="796" spans="1:14" x14ac:dyDescent="0.2">
      <c r="A796" s="57" t="s">
        <v>1809</v>
      </c>
      <c r="B796" s="44" t="s">
        <v>1810</v>
      </c>
      <c r="C796" s="45">
        <v>27</v>
      </c>
      <c r="D796" s="46" t="s">
        <v>342</v>
      </c>
      <c r="E796" s="47">
        <v>0.57288043108530895</v>
      </c>
      <c r="F796" s="48">
        <v>18.8860759493671</v>
      </c>
      <c r="G796" s="47">
        <v>0.520717633999497</v>
      </c>
      <c r="H796" s="50">
        <v>4.3494704992435702</v>
      </c>
      <c r="I796" s="76" t="str">
        <f t="shared" si="24"/>
        <v>No</v>
      </c>
      <c r="J796" s="49" t="str">
        <f t="shared" si="25"/>
        <v>No</v>
      </c>
      <c r="K796" s="47">
        <v>0.125309540741742</v>
      </c>
      <c r="L796" s="50">
        <v>28.7088607594937</v>
      </c>
      <c r="M796" s="47">
        <v>0.121010386254328</v>
      </c>
      <c r="N796" s="50">
        <v>40.279878971255698</v>
      </c>
    </row>
    <row r="797" spans="1:14" x14ac:dyDescent="0.2">
      <c r="A797" s="57" t="s">
        <v>1811</v>
      </c>
      <c r="B797" s="44" t="s">
        <v>1812</v>
      </c>
      <c r="C797" s="45">
        <v>27</v>
      </c>
      <c r="D797" s="46" t="s">
        <v>342</v>
      </c>
      <c r="E797" s="47">
        <v>0.51707941813580305</v>
      </c>
      <c r="F797" s="48">
        <v>11.0886075949367</v>
      </c>
      <c r="G797" s="47">
        <v>0.59321511850247899</v>
      </c>
      <c r="H797" s="50">
        <v>10.665658093797299</v>
      </c>
      <c r="I797" s="76" t="str">
        <f t="shared" si="24"/>
        <v>No</v>
      </c>
      <c r="J797" s="49" t="str">
        <f t="shared" si="25"/>
        <v>No</v>
      </c>
      <c r="K797" s="47">
        <v>0.299042702637</v>
      </c>
      <c r="L797" s="50">
        <v>94.430379746835399</v>
      </c>
      <c r="M797" s="47">
        <v>0.28388892996689302</v>
      </c>
      <c r="N797" s="50">
        <v>94.062027231467496</v>
      </c>
    </row>
    <row r="798" spans="1:14" x14ac:dyDescent="0.2">
      <c r="A798" s="57" t="s">
        <v>1813</v>
      </c>
      <c r="B798" s="44" t="s">
        <v>1813</v>
      </c>
      <c r="C798" s="45">
        <v>47</v>
      </c>
      <c r="D798" s="46" t="s">
        <v>342</v>
      </c>
      <c r="E798" s="47">
        <v>0.52322121317078296</v>
      </c>
      <c r="F798" s="48">
        <v>11.6962025316456</v>
      </c>
      <c r="G798" s="47">
        <v>0.71091543303167504</v>
      </c>
      <c r="H798" s="50">
        <v>84.275477707006402</v>
      </c>
      <c r="I798" s="76" t="str">
        <f t="shared" si="24"/>
        <v>No</v>
      </c>
      <c r="J798" s="49" t="str">
        <f t="shared" si="25"/>
        <v>No</v>
      </c>
      <c r="K798" s="47">
        <v>0.10949449816131999</v>
      </c>
      <c r="L798" s="50">
        <v>16.506329113924</v>
      </c>
      <c r="M798" s="47">
        <v>0.164221236577138</v>
      </c>
      <c r="N798" s="50">
        <v>87.1417197452229</v>
      </c>
    </row>
    <row r="799" spans="1:14" x14ac:dyDescent="0.2">
      <c r="A799" s="57" t="s">
        <v>1814</v>
      </c>
      <c r="B799" s="44" t="s">
        <v>1815</v>
      </c>
      <c r="C799" s="45">
        <v>47</v>
      </c>
      <c r="D799" s="46" t="s">
        <v>342</v>
      </c>
      <c r="E799" s="47">
        <v>0.43562139250404902</v>
      </c>
      <c r="F799" s="48">
        <v>3.2911392405063302</v>
      </c>
      <c r="G799" s="47">
        <v>0.573645842401318</v>
      </c>
      <c r="H799" s="50">
        <v>39.490445859872601</v>
      </c>
      <c r="I799" s="76" t="str">
        <f t="shared" si="24"/>
        <v>No</v>
      </c>
      <c r="J799" s="49" t="str">
        <f t="shared" si="25"/>
        <v>No</v>
      </c>
      <c r="K799" s="47">
        <v>0.23493135456862699</v>
      </c>
      <c r="L799" s="50">
        <v>85.468354430379705</v>
      </c>
      <c r="M799" s="47">
        <v>0.22976601514803599</v>
      </c>
      <c r="N799" s="50">
        <v>93.9888535031847</v>
      </c>
    </row>
    <row r="800" spans="1:14" x14ac:dyDescent="0.2">
      <c r="A800" s="57" t="s">
        <v>1816</v>
      </c>
      <c r="B800" s="44" t="s">
        <v>1817</v>
      </c>
      <c r="C800" s="45">
        <v>47</v>
      </c>
      <c r="D800" s="46" t="s">
        <v>342</v>
      </c>
      <c r="E800" s="47">
        <v>0.470870637441617</v>
      </c>
      <c r="F800" s="48">
        <v>5.6708860759493698</v>
      </c>
      <c r="G800" s="47">
        <v>0.48752297870306499</v>
      </c>
      <c r="H800" s="50">
        <v>7.3646496815286602</v>
      </c>
      <c r="I800" s="76" t="str">
        <f t="shared" si="24"/>
        <v>No</v>
      </c>
      <c r="J800" s="49" t="str">
        <f t="shared" si="25"/>
        <v>No</v>
      </c>
      <c r="K800" s="47">
        <v>9.3904331448150205E-2</v>
      </c>
      <c r="L800" s="50">
        <v>5.3670886075949404</v>
      </c>
      <c r="M800" s="47">
        <v>9.4552258552320398E-2</v>
      </c>
      <c r="N800" s="50">
        <v>56.9665605095541</v>
      </c>
    </row>
    <row r="801" spans="1:14" x14ac:dyDescent="0.2">
      <c r="A801" s="57" t="s">
        <v>1655</v>
      </c>
      <c r="B801" s="44" t="s">
        <v>1818</v>
      </c>
      <c r="C801" s="45">
        <v>47</v>
      </c>
      <c r="D801" s="46" t="s">
        <v>342</v>
      </c>
      <c r="E801" s="47">
        <v>0.54247486483414897</v>
      </c>
      <c r="F801" s="48">
        <v>13.974683544303801</v>
      </c>
      <c r="G801" s="47">
        <v>0.69063376622382699</v>
      </c>
      <c r="H801" s="50">
        <v>79.259554140127406</v>
      </c>
      <c r="I801" s="76" t="str">
        <f t="shared" si="24"/>
        <v>No</v>
      </c>
      <c r="J801" s="49" t="str">
        <f t="shared" si="25"/>
        <v>No</v>
      </c>
      <c r="K801" s="47">
        <v>0.14062832881790399</v>
      </c>
      <c r="L801" s="50">
        <v>39.949367088607602</v>
      </c>
      <c r="M801" s="47">
        <v>0.150045490342752</v>
      </c>
      <c r="N801" s="50">
        <v>85.429936305732497</v>
      </c>
    </row>
    <row r="802" spans="1:14" x14ac:dyDescent="0.2">
      <c r="A802" s="57" t="s">
        <v>1819</v>
      </c>
      <c r="B802" s="44" t="s">
        <v>1820</v>
      </c>
      <c r="C802" s="45">
        <v>47</v>
      </c>
      <c r="D802" s="46" t="s">
        <v>342</v>
      </c>
      <c r="E802" s="47">
        <v>0.46203550747420602</v>
      </c>
      <c r="F802" s="48">
        <v>4.9113924050632898</v>
      </c>
      <c r="G802" s="47">
        <v>0.67127872546806</v>
      </c>
      <c r="H802" s="50">
        <v>74.2834394904459</v>
      </c>
      <c r="I802" s="76" t="str">
        <f t="shared" si="24"/>
        <v>No</v>
      </c>
      <c r="J802" s="49" t="str">
        <f t="shared" si="25"/>
        <v>No</v>
      </c>
      <c r="K802" s="47">
        <v>0.240120847432748</v>
      </c>
      <c r="L802" s="50">
        <v>86.430379746835399</v>
      </c>
      <c r="M802" s="47">
        <v>0.190658760991327</v>
      </c>
      <c r="N802" s="50">
        <v>90.207006369426793</v>
      </c>
    </row>
    <row r="803" spans="1:14" x14ac:dyDescent="0.2">
      <c r="A803" s="57" t="s">
        <v>1821</v>
      </c>
      <c r="B803" s="44" t="s">
        <v>1821</v>
      </c>
      <c r="C803" s="45">
        <v>47</v>
      </c>
      <c r="D803" s="46" t="s">
        <v>342</v>
      </c>
      <c r="E803" s="47">
        <v>0.51461583830626101</v>
      </c>
      <c r="F803" s="48">
        <v>10.7848101265823</v>
      </c>
      <c r="G803" s="47">
        <v>0.69916121077888405</v>
      </c>
      <c r="H803" s="50">
        <v>81.886942675159204</v>
      </c>
      <c r="I803" s="76" t="str">
        <f t="shared" si="24"/>
        <v>No</v>
      </c>
      <c r="J803" s="49" t="str">
        <f t="shared" si="25"/>
        <v>No</v>
      </c>
      <c r="K803" s="47">
        <v>0.112404719033097</v>
      </c>
      <c r="L803" s="50">
        <v>18.5822784810127</v>
      </c>
      <c r="M803" s="47">
        <v>0.11953236211231</v>
      </c>
      <c r="N803" s="50">
        <v>75.835987261146499</v>
      </c>
    </row>
    <row r="804" spans="1:14" x14ac:dyDescent="0.2">
      <c r="A804" s="57" t="s">
        <v>1564</v>
      </c>
      <c r="B804" s="44" t="s">
        <v>1822</v>
      </c>
      <c r="C804" s="45">
        <v>47</v>
      </c>
      <c r="D804" s="46" t="s">
        <v>342</v>
      </c>
      <c r="E804" s="47">
        <v>0.64763057027378701</v>
      </c>
      <c r="F804" s="48">
        <v>36.253164556961998</v>
      </c>
      <c r="G804" s="47">
        <v>0.62275995747752999</v>
      </c>
      <c r="H804" s="50">
        <v>58.320063694267503</v>
      </c>
      <c r="I804" s="76" t="str">
        <f t="shared" si="24"/>
        <v>No</v>
      </c>
      <c r="J804" s="49" t="str">
        <f t="shared" si="25"/>
        <v>No</v>
      </c>
      <c r="K804" s="47">
        <v>9.6106500965112099E-2</v>
      </c>
      <c r="L804" s="50">
        <v>6.7341772151898702</v>
      </c>
      <c r="M804" s="47">
        <v>0.10263524098535599</v>
      </c>
      <c r="N804" s="50">
        <v>65.843949044585997</v>
      </c>
    </row>
    <row r="805" spans="1:14" x14ac:dyDescent="0.2">
      <c r="A805" s="57" t="s">
        <v>1823</v>
      </c>
      <c r="B805" s="44" t="s">
        <v>1824</v>
      </c>
      <c r="C805" s="45">
        <v>47</v>
      </c>
      <c r="D805" s="46" t="s">
        <v>342</v>
      </c>
      <c r="E805" s="47">
        <v>0.55634643837983999</v>
      </c>
      <c r="F805" s="48">
        <v>15.7974683544304</v>
      </c>
      <c r="G805" s="47">
        <v>0.61284513135250895</v>
      </c>
      <c r="H805" s="50">
        <v>54.617834394904499</v>
      </c>
      <c r="I805" s="76" t="str">
        <f t="shared" si="24"/>
        <v>No</v>
      </c>
      <c r="J805" s="49" t="str">
        <f t="shared" si="25"/>
        <v>No</v>
      </c>
      <c r="K805" s="47">
        <v>0.245933912550545</v>
      </c>
      <c r="L805" s="50">
        <v>87.746835443037995</v>
      </c>
      <c r="M805" s="47">
        <v>0.18431584116233901</v>
      </c>
      <c r="N805" s="50">
        <v>89.490445859872594</v>
      </c>
    </row>
    <row r="806" spans="1:14" x14ac:dyDescent="0.2">
      <c r="A806" s="57" t="s">
        <v>1825</v>
      </c>
      <c r="B806" s="44" t="s">
        <v>1826</v>
      </c>
      <c r="C806" s="45">
        <v>47</v>
      </c>
      <c r="D806" s="46" t="s">
        <v>342</v>
      </c>
      <c r="E806" s="47">
        <v>0.56136578389335801</v>
      </c>
      <c r="F806" s="48">
        <v>16.658227848101301</v>
      </c>
      <c r="G806" s="47">
        <v>0.66612696969227403</v>
      </c>
      <c r="H806" s="50">
        <v>72.770700636942706</v>
      </c>
      <c r="I806" s="76" t="str">
        <f t="shared" si="24"/>
        <v>No</v>
      </c>
      <c r="J806" s="49" t="str">
        <f t="shared" si="25"/>
        <v>No</v>
      </c>
      <c r="K806" s="47">
        <v>0.111627841233943</v>
      </c>
      <c r="L806" s="50">
        <v>18.227848101265799</v>
      </c>
      <c r="M806" s="47">
        <v>0.103821148453314</v>
      </c>
      <c r="N806" s="50">
        <v>66.958598726114602</v>
      </c>
    </row>
    <row r="807" spans="1:14" x14ac:dyDescent="0.2">
      <c r="A807" s="57" t="s">
        <v>1827</v>
      </c>
      <c r="B807" s="44" t="s">
        <v>1828</v>
      </c>
      <c r="C807" s="45">
        <v>47</v>
      </c>
      <c r="D807" s="46" t="s">
        <v>342</v>
      </c>
      <c r="E807" s="47">
        <v>0.52020007249229605</v>
      </c>
      <c r="F807" s="48">
        <v>11.2405063291139</v>
      </c>
      <c r="G807" s="47">
        <v>0.55470484051843105</v>
      </c>
      <c r="H807" s="50">
        <v>31.568471337579599</v>
      </c>
      <c r="I807" s="76" t="str">
        <f t="shared" si="24"/>
        <v>No</v>
      </c>
      <c r="J807" s="49" t="str">
        <f t="shared" si="25"/>
        <v>No</v>
      </c>
      <c r="K807" s="47">
        <v>0.16426500814037001</v>
      </c>
      <c r="L807" s="50">
        <v>56.101265822784796</v>
      </c>
      <c r="M807" s="47">
        <v>0.11197756433600101</v>
      </c>
      <c r="N807" s="50">
        <v>72.611464968152902</v>
      </c>
    </row>
    <row r="808" spans="1:14" x14ac:dyDescent="0.2">
      <c r="A808" s="57" t="s">
        <v>1829</v>
      </c>
      <c r="B808" s="44" t="s">
        <v>1830</v>
      </c>
      <c r="C808" s="45">
        <v>47</v>
      </c>
      <c r="D808" s="46" t="s">
        <v>342</v>
      </c>
      <c r="E808" s="47">
        <v>0.56151495455685396</v>
      </c>
      <c r="F808" s="48">
        <v>16.7088607594937</v>
      </c>
      <c r="G808" s="47">
        <v>0.66138244161863502</v>
      </c>
      <c r="H808" s="50">
        <v>71.457006369426793</v>
      </c>
      <c r="I808" s="76" t="str">
        <f t="shared" si="24"/>
        <v>No</v>
      </c>
      <c r="J808" s="49" t="str">
        <f t="shared" si="25"/>
        <v>No</v>
      </c>
      <c r="K808" s="47">
        <v>0.11826494931279299</v>
      </c>
      <c r="L808" s="50">
        <v>23.0886075949367</v>
      </c>
      <c r="M808" s="47">
        <v>9.3254158295401804E-2</v>
      </c>
      <c r="N808" s="50">
        <v>55.334394904458598</v>
      </c>
    </row>
    <row r="809" spans="1:14" x14ac:dyDescent="0.2">
      <c r="A809" s="57" t="s">
        <v>1831</v>
      </c>
      <c r="B809" s="44" t="s">
        <v>1832</v>
      </c>
      <c r="C809" s="45">
        <v>47</v>
      </c>
      <c r="D809" s="46" t="s">
        <v>342</v>
      </c>
      <c r="E809" s="47">
        <v>0.48761785102673699</v>
      </c>
      <c r="F809" s="48">
        <v>7.1392405063291102</v>
      </c>
      <c r="G809" s="47">
        <v>0.52185917962788897</v>
      </c>
      <c r="H809" s="50">
        <v>18.6305732484076</v>
      </c>
      <c r="I809" s="76" t="str">
        <f t="shared" si="24"/>
        <v>No</v>
      </c>
      <c r="J809" s="49" t="str">
        <f t="shared" si="25"/>
        <v>No</v>
      </c>
      <c r="K809" s="47">
        <v>0.120897586646775</v>
      </c>
      <c r="L809" s="50">
        <v>24.9113924050633</v>
      </c>
      <c r="M809" s="47">
        <v>0.121645330508925</v>
      </c>
      <c r="N809" s="50">
        <v>76.990445859872594</v>
      </c>
    </row>
    <row r="810" spans="1:14" x14ac:dyDescent="0.2">
      <c r="A810" s="57" t="s">
        <v>1199</v>
      </c>
      <c r="B810" s="44" t="s">
        <v>1833</v>
      </c>
      <c r="C810" s="45">
        <v>47</v>
      </c>
      <c r="D810" s="46" t="s">
        <v>342</v>
      </c>
      <c r="E810" s="47">
        <v>0.62069958911517797</v>
      </c>
      <c r="F810" s="48">
        <v>28.962025316455701</v>
      </c>
      <c r="G810" s="47">
        <v>0.64670519814824401</v>
      </c>
      <c r="H810" s="50">
        <v>66.958598726114602</v>
      </c>
      <c r="I810" s="76" t="str">
        <f t="shared" si="24"/>
        <v>No</v>
      </c>
      <c r="J810" s="49" t="str">
        <f t="shared" si="25"/>
        <v>No</v>
      </c>
      <c r="K810" s="47">
        <v>8.6619333450873706E-2</v>
      </c>
      <c r="L810" s="50">
        <v>2.37974683544304</v>
      </c>
      <c r="M810" s="47">
        <v>0.101628356742899</v>
      </c>
      <c r="N810" s="50">
        <v>64.928343949044603</v>
      </c>
    </row>
    <row r="811" spans="1:14" x14ac:dyDescent="0.2">
      <c r="A811" s="57" t="s">
        <v>1834</v>
      </c>
      <c r="B811" s="44" t="s">
        <v>1835</v>
      </c>
      <c r="C811" s="45">
        <v>47</v>
      </c>
      <c r="D811" s="46" t="s">
        <v>342</v>
      </c>
      <c r="E811" s="47">
        <v>0.45763818209763601</v>
      </c>
      <c r="F811" s="48">
        <v>4.6075949367088596</v>
      </c>
      <c r="G811" s="47">
        <v>0.63461671378439299</v>
      </c>
      <c r="H811" s="50">
        <v>62.460191082802602</v>
      </c>
      <c r="I811" s="76" t="str">
        <f t="shared" si="24"/>
        <v>No</v>
      </c>
      <c r="J811" s="49" t="str">
        <f t="shared" si="25"/>
        <v>No</v>
      </c>
      <c r="K811" s="47">
        <v>0.12380233523470199</v>
      </c>
      <c r="L811" s="50">
        <v>27.544303797468402</v>
      </c>
      <c r="M811" s="47">
        <v>0.100520701396431</v>
      </c>
      <c r="N811" s="50">
        <v>64.331210191082803</v>
      </c>
    </row>
    <row r="812" spans="1:14" x14ac:dyDescent="0.2">
      <c r="A812" s="57" t="s">
        <v>1836</v>
      </c>
      <c r="B812" s="44" t="s">
        <v>1837</v>
      </c>
      <c r="C812" s="45">
        <v>47</v>
      </c>
      <c r="D812" s="46" t="s">
        <v>342</v>
      </c>
      <c r="E812" s="47">
        <v>0.56188546335190204</v>
      </c>
      <c r="F812" s="48">
        <v>16.8101265822785</v>
      </c>
      <c r="G812" s="47">
        <v>0.49620019880341598</v>
      </c>
      <c r="H812" s="50">
        <v>9.5143312101910809</v>
      </c>
      <c r="I812" s="76" t="str">
        <f t="shared" si="24"/>
        <v>No</v>
      </c>
      <c r="J812" s="49" t="str">
        <f t="shared" si="25"/>
        <v>No</v>
      </c>
      <c r="K812" s="47">
        <v>0.100284954000597</v>
      </c>
      <c r="L812" s="50">
        <v>9.7215189873417707</v>
      </c>
      <c r="M812" s="47">
        <v>8.81205924614194E-2</v>
      </c>
      <c r="N812" s="50">
        <v>44.546178343949002</v>
      </c>
    </row>
    <row r="813" spans="1:14" x14ac:dyDescent="0.2">
      <c r="A813" s="57" t="s">
        <v>1838</v>
      </c>
      <c r="B813" s="44" t="s">
        <v>1839</v>
      </c>
      <c r="C813" s="45">
        <v>47</v>
      </c>
      <c r="D813" s="46" t="s">
        <v>342</v>
      </c>
      <c r="E813" s="47">
        <v>0.65511988255561004</v>
      </c>
      <c r="F813" s="48">
        <v>37.620253164556999</v>
      </c>
      <c r="G813" s="47">
        <v>0.62371806325179602</v>
      </c>
      <c r="H813" s="50">
        <v>58.8375796178344</v>
      </c>
      <c r="I813" s="76" t="str">
        <f t="shared" si="24"/>
        <v>No</v>
      </c>
      <c r="J813" s="49" t="str">
        <f t="shared" si="25"/>
        <v>No</v>
      </c>
      <c r="K813" s="47">
        <v>9.5805309771991198E-2</v>
      </c>
      <c r="L813" s="50">
        <v>6.4810126582278498</v>
      </c>
      <c r="M813" s="47">
        <v>8.9051537242606907E-2</v>
      </c>
      <c r="N813" s="50">
        <v>47.372611464968202</v>
      </c>
    </row>
    <row r="814" spans="1:14" x14ac:dyDescent="0.2">
      <c r="A814" s="57" t="s">
        <v>1840</v>
      </c>
      <c r="B814" s="44" t="s">
        <v>1841</v>
      </c>
      <c r="C814" s="45">
        <v>47</v>
      </c>
      <c r="D814" s="46" t="s">
        <v>342</v>
      </c>
      <c r="E814" s="47">
        <v>0.49040500733292602</v>
      </c>
      <c r="F814" s="48">
        <v>7.4936708860759502</v>
      </c>
      <c r="G814" s="47">
        <v>0.63196958114717905</v>
      </c>
      <c r="H814" s="50">
        <v>61.743630573248403</v>
      </c>
      <c r="I814" s="76" t="str">
        <f t="shared" si="24"/>
        <v>No</v>
      </c>
      <c r="J814" s="49" t="str">
        <f t="shared" si="25"/>
        <v>No</v>
      </c>
      <c r="K814" s="47">
        <v>0.192631780554779</v>
      </c>
      <c r="L814" s="50">
        <v>70.632911392405106</v>
      </c>
      <c r="M814" s="47">
        <v>0.131489827379111</v>
      </c>
      <c r="N814" s="50">
        <v>81.170382165605105</v>
      </c>
    </row>
    <row r="815" spans="1:14" x14ac:dyDescent="0.2">
      <c r="A815" s="57" t="s">
        <v>1842</v>
      </c>
      <c r="B815" s="44" t="s">
        <v>1843</v>
      </c>
      <c r="C815" s="45">
        <v>47</v>
      </c>
      <c r="D815" s="46" t="s">
        <v>342</v>
      </c>
      <c r="E815" s="47">
        <v>0.55215621569555895</v>
      </c>
      <c r="F815" s="48">
        <v>15.493670886076</v>
      </c>
      <c r="G815" s="47">
        <v>0.70720302806920599</v>
      </c>
      <c r="H815" s="50">
        <v>83.598726114649693</v>
      </c>
      <c r="I815" s="76" t="str">
        <f t="shared" si="24"/>
        <v>No</v>
      </c>
      <c r="J815" s="49" t="str">
        <f t="shared" si="25"/>
        <v>No</v>
      </c>
      <c r="K815" s="47">
        <v>0.135819832541406</v>
      </c>
      <c r="L815" s="50">
        <v>36.6075949367089</v>
      </c>
      <c r="M815" s="47">
        <v>0.16054383455321899</v>
      </c>
      <c r="N815" s="50">
        <v>86.664012738853501</v>
      </c>
    </row>
    <row r="816" spans="1:14" x14ac:dyDescent="0.2">
      <c r="A816" s="57" t="s">
        <v>1844</v>
      </c>
      <c r="B816" s="44" t="s">
        <v>1845</v>
      </c>
      <c r="C816" s="45">
        <v>47</v>
      </c>
      <c r="D816" s="46" t="s">
        <v>342</v>
      </c>
      <c r="E816" s="47">
        <v>0.55655547587020804</v>
      </c>
      <c r="F816" s="48">
        <v>15.8481012658228</v>
      </c>
      <c r="G816" s="47">
        <v>0.69703896304619395</v>
      </c>
      <c r="H816" s="50">
        <v>81.4888535031847</v>
      </c>
      <c r="I816" s="76" t="str">
        <f t="shared" si="24"/>
        <v>No</v>
      </c>
      <c r="J816" s="49" t="str">
        <f t="shared" si="25"/>
        <v>No</v>
      </c>
      <c r="K816" s="47">
        <v>0.153813922902133</v>
      </c>
      <c r="L816" s="50">
        <v>49.569620253164601</v>
      </c>
      <c r="M816" s="47">
        <v>0.192031743429984</v>
      </c>
      <c r="N816" s="50">
        <v>90.406050955414003</v>
      </c>
    </row>
    <row r="817" spans="1:14" x14ac:dyDescent="0.2">
      <c r="A817" s="57" t="s">
        <v>1846</v>
      </c>
      <c r="B817" s="44" t="s">
        <v>1847</v>
      </c>
      <c r="C817" s="45">
        <v>47</v>
      </c>
      <c r="D817" s="46" t="s">
        <v>342</v>
      </c>
      <c r="E817" s="47">
        <v>0.67143907806233305</v>
      </c>
      <c r="F817" s="48">
        <v>41.367088607594901</v>
      </c>
      <c r="G817" s="47">
        <v>0.76610573437264096</v>
      </c>
      <c r="H817" s="50">
        <v>92.953821656050906</v>
      </c>
      <c r="I817" s="76" t="str">
        <f t="shared" si="24"/>
        <v>No</v>
      </c>
      <c r="J817" s="49" t="str">
        <f t="shared" si="25"/>
        <v>No</v>
      </c>
      <c r="K817" s="47">
        <v>0.175098586375069</v>
      </c>
      <c r="L817" s="50">
        <v>62.683544303797497</v>
      </c>
      <c r="M817" s="47">
        <v>0.21852000776226499</v>
      </c>
      <c r="N817" s="50">
        <v>93.312101910828005</v>
      </c>
    </row>
    <row r="818" spans="1:14" x14ac:dyDescent="0.2">
      <c r="A818" s="57" t="s">
        <v>1848</v>
      </c>
      <c r="B818" s="44" t="s">
        <v>1849</v>
      </c>
      <c r="C818" s="45">
        <v>47</v>
      </c>
      <c r="D818" s="46" t="s">
        <v>342</v>
      </c>
      <c r="E818" s="47">
        <v>0.58833358419194703</v>
      </c>
      <c r="F818" s="48">
        <v>21.772151898734201</v>
      </c>
      <c r="G818" s="47">
        <v>0.77064825102344903</v>
      </c>
      <c r="H818" s="50">
        <v>93.471337579617796</v>
      </c>
      <c r="I818" s="76" t="str">
        <f t="shared" si="24"/>
        <v>No</v>
      </c>
      <c r="J818" s="49" t="str">
        <f t="shared" si="25"/>
        <v>No</v>
      </c>
      <c r="K818" s="47">
        <v>0.230127973265287</v>
      </c>
      <c r="L818" s="50">
        <v>84.101265822784796</v>
      </c>
      <c r="M818" s="47">
        <v>0.318654249918424</v>
      </c>
      <c r="N818" s="50">
        <v>96.496815286624198</v>
      </c>
    </row>
    <row r="819" spans="1:14" x14ac:dyDescent="0.2">
      <c r="A819" s="57" t="s">
        <v>1850</v>
      </c>
      <c r="B819" s="44" t="s">
        <v>1851</v>
      </c>
      <c r="C819" s="45">
        <v>47</v>
      </c>
      <c r="D819" s="46" t="s">
        <v>342</v>
      </c>
      <c r="E819" s="47">
        <v>0.57072817843863899</v>
      </c>
      <c r="F819" s="48">
        <v>18.430379746835399</v>
      </c>
      <c r="G819" s="47">
        <v>0.76195064959233405</v>
      </c>
      <c r="H819" s="50">
        <v>92.237261146496806</v>
      </c>
      <c r="I819" s="76" t="str">
        <f t="shared" si="24"/>
        <v>No</v>
      </c>
      <c r="J819" s="49" t="str">
        <f t="shared" si="25"/>
        <v>No</v>
      </c>
      <c r="K819" s="47">
        <v>0.21888132014473499</v>
      </c>
      <c r="L819" s="50">
        <v>81.164556962025301</v>
      </c>
      <c r="M819" s="47">
        <v>0.32150898786829002</v>
      </c>
      <c r="N819" s="50">
        <v>96.616242038216598</v>
      </c>
    </row>
    <row r="820" spans="1:14" x14ac:dyDescent="0.2">
      <c r="A820" s="57" t="s">
        <v>1307</v>
      </c>
      <c r="B820" s="44" t="s">
        <v>1852</v>
      </c>
      <c r="C820" s="45">
        <v>47</v>
      </c>
      <c r="D820" s="46" t="s">
        <v>342</v>
      </c>
      <c r="E820" s="47">
        <v>0.52668521323574002</v>
      </c>
      <c r="F820" s="48">
        <v>12.1012658227848</v>
      </c>
      <c r="G820" s="47">
        <v>0.51180164773942105</v>
      </c>
      <c r="H820" s="50">
        <v>14.450636942675199</v>
      </c>
      <c r="I820" s="76" t="str">
        <f t="shared" si="24"/>
        <v>No</v>
      </c>
      <c r="J820" s="49" t="str">
        <f t="shared" si="25"/>
        <v>No</v>
      </c>
      <c r="K820" s="47">
        <v>0.43419893513267599</v>
      </c>
      <c r="L820" s="50">
        <v>99.291139240506297</v>
      </c>
      <c r="M820" s="47">
        <v>0.48794733766453902</v>
      </c>
      <c r="N820" s="50">
        <v>99.601910828025495</v>
      </c>
    </row>
    <row r="821" spans="1:14" x14ac:dyDescent="0.2">
      <c r="A821" s="57" t="s">
        <v>1853</v>
      </c>
      <c r="B821" s="44" t="s">
        <v>1854</v>
      </c>
      <c r="C821" s="45">
        <v>47</v>
      </c>
      <c r="D821" s="46" t="s">
        <v>342</v>
      </c>
      <c r="E821" s="47">
        <v>0.698369491415475</v>
      </c>
      <c r="F821" s="48">
        <v>48</v>
      </c>
      <c r="G821" s="47">
        <v>0.82002569461401398</v>
      </c>
      <c r="H821" s="50">
        <v>97.093949044585997</v>
      </c>
      <c r="I821" s="76" t="str">
        <f t="shared" si="24"/>
        <v>No</v>
      </c>
      <c r="J821" s="49" t="str">
        <f t="shared" si="25"/>
        <v>No</v>
      </c>
      <c r="K821" s="47">
        <v>0.209600436414529</v>
      </c>
      <c r="L821" s="50">
        <v>78.177215189873394</v>
      </c>
      <c r="M821" s="47">
        <v>0.27704770634946002</v>
      </c>
      <c r="N821" s="50">
        <v>95.899681528662398</v>
      </c>
    </row>
    <row r="822" spans="1:14" x14ac:dyDescent="0.2">
      <c r="A822" s="57" t="s">
        <v>1855</v>
      </c>
      <c r="B822" s="44" t="s">
        <v>1856</v>
      </c>
      <c r="C822" s="45">
        <v>47</v>
      </c>
      <c r="D822" s="46" t="s">
        <v>342</v>
      </c>
      <c r="E822" s="47">
        <v>0.68433428057853496</v>
      </c>
      <c r="F822" s="48">
        <v>44.4050632911392</v>
      </c>
      <c r="G822" s="47">
        <v>0.77550300080920898</v>
      </c>
      <c r="H822" s="50">
        <v>93.949044585987295</v>
      </c>
      <c r="I822" s="76" t="str">
        <f t="shared" si="24"/>
        <v>No</v>
      </c>
      <c r="J822" s="49" t="str">
        <f t="shared" si="25"/>
        <v>No</v>
      </c>
      <c r="K822" s="47">
        <v>0.32141990733999198</v>
      </c>
      <c r="L822" s="50">
        <v>95.493670886076004</v>
      </c>
      <c r="M822" s="47">
        <v>0.32613200628403499</v>
      </c>
      <c r="N822" s="50">
        <v>96.775477707006402</v>
      </c>
    </row>
    <row r="823" spans="1:14" x14ac:dyDescent="0.2">
      <c r="A823" s="57" t="s">
        <v>1857</v>
      </c>
      <c r="B823" s="44" t="s">
        <v>1858</v>
      </c>
      <c r="C823" s="45">
        <v>47</v>
      </c>
      <c r="D823" s="46" t="s">
        <v>342</v>
      </c>
      <c r="E823" s="47">
        <v>0.59725881723970298</v>
      </c>
      <c r="F823" s="48">
        <v>23.645569620253202</v>
      </c>
      <c r="G823" s="47">
        <v>0.68213172972771996</v>
      </c>
      <c r="H823" s="50">
        <v>77.348726114649693</v>
      </c>
      <c r="I823" s="76" t="str">
        <f t="shared" si="24"/>
        <v>No</v>
      </c>
      <c r="J823" s="49" t="str">
        <f t="shared" si="25"/>
        <v>No</v>
      </c>
      <c r="K823" s="47">
        <v>0.20653438231122201</v>
      </c>
      <c r="L823" s="50">
        <v>76.860759493670898</v>
      </c>
      <c r="M823" s="47">
        <v>0.23759260744394201</v>
      </c>
      <c r="N823" s="50">
        <v>94.546178343949094</v>
      </c>
    </row>
    <row r="824" spans="1:14" x14ac:dyDescent="0.2">
      <c r="A824" s="57" t="s">
        <v>1094</v>
      </c>
      <c r="B824" s="44" t="s">
        <v>1859</v>
      </c>
      <c r="C824" s="45">
        <v>47</v>
      </c>
      <c r="D824" s="46" t="s">
        <v>342</v>
      </c>
      <c r="E824" s="47">
        <v>0.27637039860927798</v>
      </c>
      <c r="F824" s="48">
        <v>0.20253164556962</v>
      </c>
      <c r="G824" s="47">
        <v>0.32663263782804902</v>
      </c>
      <c r="H824" s="50">
        <v>0.39808917197452198</v>
      </c>
      <c r="I824" s="76" t="str">
        <f t="shared" si="24"/>
        <v>No</v>
      </c>
      <c r="J824" s="49" t="str">
        <f t="shared" si="25"/>
        <v>No</v>
      </c>
      <c r="K824" s="47">
        <v>0.45856959754790899</v>
      </c>
      <c r="L824" s="50">
        <v>99.5949367088608</v>
      </c>
      <c r="M824" s="47">
        <v>0.44896813406446401</v>
      </c>
      <c r="N824" s="50">
        <v>98.964968152866206</v>
      </c>
    </row>
    <row r="825" spans="1:14" x14ac:dyDescent="0.2">
      <c r="A825" s="57" t="s">
        <v>1860</v>
      </c>
      <c r="B825" s="44" t="s">
        <v>1861</v>
      </c>
      <c r="C825" s="45">
        <v>47</v>
      </c>
      <c r="D825" s="46" t="s">
        <v>342</v>
      </c>
      <c r="E825" s="47">
        <v>0.53565916999269803</v>
      </c>
      <c r="F825" s="48">
        <v>13.0126582278481</v>
      </c>
      <c r="G825" s="47">
        <v>0.68918750316496202</v>
      </c>
      <c r="H825" s="50">
        <v>78.821656050955397</v>
      </c>
      <c r="I825" s="76" t="str">
        <f t="shared" si="24"/>
        <v>No</v>
      </c>
      <c r="J825" s="49" t="str">
        <f t="shared" si="25"/>
        <v>No</v>
      </c>
      <c r="K825" s="47">
        <v>0.15411483631602699</v>
      </c>
      <c r="L825" s="50">
        <v>49.670886075949397</v>
      </c>
      <c r="M825" s="47">
        <v>0.199480672166856</v>
      </c>
      <c r="N825" s="50">
        <v>91.242038216560502</v>
      </c>
    </row>
    <row r="826" spans="1:14" x14ac:dyDescent="0.2">
      <c r="A826" s="57" t="s">
        <v>1862</v>
      </c>
      <c r="B826" s="44" t="s">
        <v>1863</v>
      </c>
      <c r="C826" s="45">
        <v>47</v>
      </c>
      <c r="D826" s="46" t="s">
        <v>342</v>
      </c>
      <c r="E826" s="47">
        <v>0.66267168591300796</v>
      </c>
      <c r="F826" s="48">
        <v>39.037974683544299</v>
      </c>
      <c r="G826" s="47">
        <v>0.76447583449148604</v>
      </c>
      <c r="H826" s="50">
        <v>92.555732484076401</v>
      </c>
      <c r="I826" s="76" t="str">
        <f t="shared" si="24"/>
        <v>No</v>
      </c>
      <c r="J826" s="49" t="str">
        <f t="shared" si="25"/>
        <v>No</v>
      </c>
      <c r="K826" s="47">
        <v>0.232836007994765</v>
      </c>
      <c r="L826" s="50">
        <v>84.708860759493703</v>
      </c>
      <c r="M826" s="47">
        <v>0.22967492204853901</v>
      </c>
      <c r="N826" s="50">
        <v>93.949044585987295</v>
      </c>
    </row>
    <row r="827" spans="1:14" x14ac:dyDescent="0.2">
      <c r="A827" s="57" t="s">
        <v>1864</v>
      </c>
      <c r="B827" s="44" t="s">
        <v>1865</v>
      </c>
      <c r="C827" s="45">
        <v>47</v>
      </c>
      <c r="D827" s="46" t="s">
        <v>342</v>
      </c>
      <c r="E827" s="47">
        <v>0.41306305593922399</v>
      </c>
      <c r="F827" s="48">
        <v>2.5316455696202498</v>
      </c>
      <c r="G827" s="47">
        <v>0.54366908364355204</v>
      </c>
      <c r="H827" s="50">
        <v>27.746815286624201</v>
      </c>
      <c r="I827" s="76" t="str">
        <f t="shared" si="24"/>
        <v>No</v>
      </c>
      <c r="J827" s="49" t="str">
        <f t="shared" si="25"/>
        <v>No</v>
      </c>
      <c r="K827" s="47">
        <v>0.48739055426915201</v>
      </c>
      <c r="L827" s="50">
        <v>99.746835443037995</v>
      </c>
      <c r="M827" s="47">
        <v>0.53359830838245403</v>
      </c>
      <c r="N827" s="50">
        <v>99.8805732484076</v>
      </c>
    </row>
    <row r="828" spans="1:14" x14ac:dyDescent="0.2">
      <c r="A828" s="57" t="s">
        <v>1866</v>
      </c>
      <c r="B828" s="44" t="s">
        <v>1867</v>
      </c>
      <c r="C828" s="45">
        <v>47</v>
      </c>
      <c r="D828" s="46" t="s">
        <v>342</v>
      </c>
      <c r="E828" s="47">
        <v>0.73307903881289704</v>
      </c>
      <c r="F828" s="48">
        <v>55.7974683544304</v>
      </c>
      <c r="G828" s="47">
        <v>0.76248073598303201</v>
      </c>
      <c r="H828" s="50">
        <v>92.316878980891701</v>
      </c>
      <c r="I828" s="76" t="str">
        <f t="shared" si="24"/>
        <v>No</v>
      </c>
      <c r="J828" s="49" t="str">
        <f t="shared" si="25"/>
        <v>No</v>
      </c>
      <c r="K828" s="47">
        <v>0.203909675661192</v>
      </c>
      <c r="L828" s="50">
        <v>75.898734177215204</v>
      </c>
      <c r="M828" s="47">
        <v>0.287246514324075</v>
      </c>
      <c r="N828" s="50">
        <v>96.019108280254798</v>
      </c>
    </row>
    <row r="829" spans="1:14" x14ac:dyDescent="0.2">
      <c r="A829" s="57" t="s">
        <v>1868</v>
      </c>
      <c r="B829" s="44" t="s">
        <v>1869</v>
      </c>
      <c r="C829" s="45">
        <v>47</v>
      </c>
      <c r="D829" s="46" t="s">
        <v>342</v>
      </c>
      <c r="E829" s="47">
        <v>0.60423320853068396</v>
      </c>
      <c r="F829" s="48">
        <v>25.518987341772199</v>
      </c>
      <c r="G829" s="47">
        <v>0.88620286603322695</v>
      </c>
      <c r="H829" s="50">
        <v>99.681528662420405</v>
      </c>
      <c r="I829" s="76" t="str">
        <f t="shared" si="24"/>
        <v>No</v>
      </c>
      <c r="J829" s="49" t="str">
        <f t="shared" si="25"/>
        <v>No</v>
      </c>
      <c r="K829" s="47">
        <v>0.27958862192977701</v>
      </c>
      <c r="L829" s="50">
        <v>92.303797468354404</v>
      </c>
      <c r="M829" s="47">
        <v>0.41813704997752699</v>
      </c>
      <c r="N829" s="50">
        <v>98.168789808917197</v>
      </c>
    </row>
    <row r="830" spans="1:14" x14ac:dyDescent="0.2">
      <c r="A830" s="57" t="s">
        <v>1870</v>
      </c>
      <c r="B830" s="44" t="s">
        <v>1871</v>
      </c>
      <c r="C830" s="45">
        <v>47</v>
      </c>
      <c r="D830" s="46" t="s">
        <v>342</v>
      </c>
      <c r="E830" s="47">
        <v>0.58257195053561595</v>
      </c>
      <c r="F830" s="48">
        <v>21.0126582278481</v>
      </c>
      <c r="G830" s="47">
        <v>0.86203390785103995</v>
      </c>
      <c r="H830" s="50">
        <v>98.925159235668801</v>
      </c>
      <c r="I830" s="76" t="str">
        <f t="shared" si="24"/>
        <v>No</v>
      </c>
      <c r="J830" s="49" t="str">
        <f t="shared" si="25"/>
        <v>No</v>
      </c>
      <c r="K830" s="47">
        <v>0.233358221538053</v>
      </c>
      <c r="L830" s="50">
        <v>84.962025316455694</v>
      </c>
      <c r="M830" s="47">
        <v>0.392909810097815</v>
      </c>
      <c r="N830" s="50">
        <v>97.651273885350307</v>
      </c>
    </row>
    <row r="831" spans="1:14" x14ac:dyDescent="0.2">
      <c r="A831" s="57" t="s">
        <v>1872</v>
      </c>
      <c r="B831" s="44" t="s">
        <v>1873</v>
      </c>
      <c r="C831" s="45">
        <v>47</v>
      </c>
      <c r="D831" s="46" t="s">
        <v>342</v>
      </c>
      <c r="E831" s="47">
        <v>0.65365010608933605</v>
      </c>
      <c r="F831" s="48">
        <v>37.316455696202503</v>
      </c>
      <c r="G831" s="47">
        <v>0.75526827060031299</v>
      </c>
      <c r="H831" s="50">
        <v>91.640127388535007</v>
      </c>
      <c r="I831" s="76" t="str">
        <f t="shared" si="24"/>
        <v>No</v>
      </c>
      <c r="J831" s="49" t="str">
        <f t="shared" si="25"/>
        <v>No</v>
      </c>
      <c r="K831" s="47">
        <v>0.19872356878998901</v>
      </c>
      <c r="L831" s="50">
        <v>73.518987341772203</v>
      </c>
      <c r="M831" s="47">
        <v>0.25855153053175201</v>
      </c>
      <c r="N831" s="50">
        <v>95.581210191082803</v>
      </c>
    </row>
    <row r="832" spans="1:14" x14ac:dyDescent="0.2">
      <c r="A832" s="57" t="s">
        <v>1874</v>
      </c>
      <c r="B832" s="44" t="s">
        <v>1875</v>
      </c>
      <c r="C832" s="45">
        <v>47</v>
      </c>
      <c r="D832" s="46" t="s">
        <v>342</v>
      </c>
      <c r="E832" s="47">
        <v>0.718046012010221</v>
      </c>
      <c r="F832" s="48">
        <v>52.506329113924103</v>
      </c>
      <c r="G832" s="47">
        <v>0.73445225773276701</v>
      </c>
      <c r="H832" s="50">
        <v>88.933121019108299</v>
      </c>
      <c r="I832" s="76" t="str">
        <f t="shared" si="24"/>
        <v>No</v>
      </c>
      <c r="J832" s="49" t="str">
        <f t="shared" si="25"/>
        <v>No</v>
      </c>
      <c r="K832" s="47">
        <v>0.16606175630565601</v>
      </c>
      <c r="L832" s="50">
        <v>57.518987341772203</v>
      </c>
      <c r="M832" s="47">
        <v>0.205054989654956</v>
      </c>
      <c r="N832" s="50">
        <v>91.878980891719706</v>
      </c>
    </row>
    <row r="833" spans="1:14" x14ac:dyDescent="0.2">
      <c r="A833" s="57" t="s">
        <v>1876</v>
      </c>
      <c r="B833" s="44" t="s">
        <v>1877</v>
      </c>
      <c r="C833" s="45">
        <v>47</v>
      </c>
      <c r="D833" s="46" t="s">
        <v>342</v>
      </c>
      <c r="E833" s="47">
        <v>0.51402414232460003</v>
      </c>
      <c r="F833" s="48">
        <v>10.6835443037975</v>
      </c>
      <c r="G833" s="47">
        <v>0.64470426696362704</v>
      </c>
      <c r="H833" s="50">
        <v>66.162420382165607</v>
      </c>
      <c r="I833" s="76" t="str">
        <f t="shared" si="24"/>
        <v>No</v>
      </c>
      <c r="J833" s="49" t="str">
        <f t="shared" si="25"/>
        <v>No</v>
      </c>
      <c r="K833" s="47">
        <v>0.42715972615598902</v>
      </c>
      <c r="L833" s="50">
        <v>99.037974683544306</v>
      </c>
      <c r="M833" s="47">
        <v>0.42470849420935602</v>
      </c>
      <c r="N833" s="50">
        <v>98.367834394904506</v>
      </c>
    </row>
    <row r="834" spans="1:14" x14ac:dyDescent="0.2">
      <c r="A834" s="57" t="s">
        <v>1878</v>
      </c>
      <c r="B834" s="44" t="s">
        <v>1879</v>
      </c>
      <c r="C834" s="45">
        <v>47</v>
      </c>
      <c r="D834" s="46" t="s">
        <v>342</v>
      </c>
      <c r="E834" s="47">
        <v>0.57797320309910405</v>
      </c>
      <c r="F834" s="48">
        <v>19.8987341772152</v>
      </c>
      <c r="G834" s="47">
        <v>0.62118735377711998</v>
      </c>
      <c r="H834" s="50">
        <v>57.762738853503201</v>
      </c>
      <c r="I834" s="76" t="str">
        <f t="shared" si="24"/>
        <v>No</v>
      </c>
      <c r="J834" s="49" t="str">
        <f t="shared" si="25"/>
        <v>No</v>
      </c>
      <c r="K834" s="47">
        <v>0.116626311712191</v>
      </c>
      <c r="L834" s="50">
        <v>21.620253164556999</v>
      </c>
      <c r="M834" s="47">
        <v>0.132887286060625</v>
      </c>
      <c r="N834" s="50">
        <v>81.568471337579595</v>
      </c>
    </row>
    <row r="835" spans="1:14" x14ac:dyDescent="0.2">
      <c r="A835" s="57" t="s">
        <v>1880</v>
      </c>
      <c r="B835" s="44" t="s">
        <v>1881</v>
      </c>
      <c r="C835" s="45">
        <v>47</v>
      </c>
      <c r="D835" s="46" t="s">
        <v>342</v>
      </c>
      <c r="E835" s="47">
        <v>0.597175845584762</v>
      </c>
      <c r="F835" s="48">
        <v>23.5949367088608</v>
      </c>
      <c r="G835" s="47">
        <v>0.54236728293759695</v>
      </c>
      <c r="H835" s="50">
        <v>26.990445859872601</v>
      </c>
      <c r="I835" s="76" t="str">
        <f t="shared" si="24"/>
        <v>No</v>
      </c>
      <c r="J835" s="49" t="str">
        <f t="shared" si="25"/>
        <v>No</v>
      </c>
      <c r="K835" s="47">
        <v>0.12900341544209101</v>
      </c>
      <c r="L835" s="50">
        <v>31.746835443038002</v>
      </c>
      <c r="M835" s="47">
        <v>0.14802017063983799</v>
      </c>
      <c r="N835" s="50">
        <v>85.151273885350307</v>
      </c>
    </row>
    <row r="836" spans="1:14" x14ac:dyDescent="0.2">
      <c r="A836" s="57" t="s">
        <v>1882</v>
      </c>
      <c r="B836" s="44" t="s">
        <v>1883</v>
      </c>
      <c r="C836" s="45">
        <v>47</v>
      </c>
      <c r="D836" s="46" t="s">
        <v>342</v>
      </c>
      <c r="E836" s="47">
        <v>0.63462134757257305</v>
      </c>
      <c r="F836" s="48">
        <v>32.708860759493703</v>
      </c>
      <c r="G836" s="47">
        <v>0.59651801931485804</v>
      </c>
      <c r="H836" s="50">
        <v>49.084394904458598</v>
      </c>
      <c r="I836" s="76" t="str">
        <f t="shared" si="24"/>
        <v>No</v>
      </c>
      <c r="J836" s="49" t="str">
        <f t="shared" si="25"/>
        <v>No</v>
      </c>
      <c r="K836" s="47">
        <v>0.144061026078458</v>
      </c>
      <c r="L836" s="50">
        <v>42.5822784810127</v>
      </c>
      <c r="M836" s="47">
        <v>0.161937415864842</v>
      </c>
      <c r="N836" s="50">
        <v>86.863057324840796</v>
      </c>
    </row>
    <row r="837" spans="1:14" x14ac:dyDescent="0.2">
      <c r="A837" s="57" t="s">
        <v>1884</v>
      </c>
      <c r="B837" s="44" t="s">
        <v>1885</v>
      </c>
      <c r="C837" s="45">
        <v>47</v>
      </c>
      <c r="D837" s="46" t="s">
        <v>342</v>
      </c>
      <c r="E837" s="47">
        <v>0.636399242517941</v>
      </c>
      <c r="F837" s="48">
        <v>33.4177215189873</v>
      </c>
      <c r="G837" s="47">
        <v>0.59484534925557597</v>
      </c>
      <c r="H837" s="50">
        <v>48.128980891719699</v>
      </c>
      <c r="I837" s="76" t="str">
        <f t="shared" si="24"/>
        <v>No</v>
      </c>
      <c r="J837" s="49" t="str">
        <f t="shared" si="25"/>
        <v>No</v>
      </c>
      <c r="K837" s="47">
        <v>0.10635876285670599</v>
      </c>
      <c r="L837" s="50">
        <v>14.075949367088599</v>
      </c>
      <c r="M837" s="47">
        <v>0.11239645475000801</v>
      </c>
      <c r="N837" s="50">
        <v>72.850318471337602</v>
      </c>
    </row>
    <row r="838" spans="1:14" x14ac:dyDescent="0.2">
      <c r="A838" s="57" t="s">
        <v>1886</v>
      </c>
      <c r="B838" s="44" t="s">
        <v>1887</v>
      </c>
      <c r="C838" s="45">
        <v>47</v>
      </c>
      <c r="D838" s="46" t="s">
        <v>342</v>
      </c>
      <c r="E838" s="47">
        <v>0.49749061790332799</v>
      </c>
      <c r="F838" s="48">
        <v>8.4556962025316498</v>
      </c>
      <c r="G838" s="47">
        <v>0.52459698758415996</v>
      </c>
      <c r="H838" s="50">
        <v>19.7452229299363</v>
      </c>
      <c r="I838" s="76" t="str">
        <f t="shared" si="24"/>
        <v>No</v>
      </c>
      <c r="J838" s="49" t="str">
        <f t="shared" si="25"/>
        <v>No</v>
      </c>
      <c r="K838" s="47">
        <v>0.13462931714519599</v>
      </c>
      <c r="L838" s="50">
        <v>35.898734177215204</v>
      </c>
      <c r="M838" s="47">
        <v>0.17980315919214901</v>
      </c>
      <c r="N838" s="50">
        <v>88.813694267515899</v>
      </c>
    </row>
    <row r="839" spans="1:14" x14ac:dyDescent="0.2">
      <c r="A839" s="57" t="s">
        <v>1888</v>
      </c>
      <c r="B839" s="44" t="s">
        <v>1889</v>
      </c>
      <c r="C839" s="45">
        <v>47</v>
      </c>
      <c r="D839" s="46" t="s">
        <v>342</v>
      </c>
      <c r="E839" s="47">
        <v>0.54565236205453604</v>
      </c>
      <c r="F839" s="48">
        <v>14.5822784810127</v>
      </c>
      <c r="G839" s="47">
        <v>0.47679229620265301</v>
      </c>
      <c r="H839" s="50">
        <v>4.4187898089172002</v>
      </c>
      <c r="I839" s="76" t="str">
        <f t="shared" ref="I839:I902" si="26">IF(AND(F839&gt;=90,H839&gt;=90),"Yes","No")</f>
        <v>No</v>
      </c>
      <c r="J839" s="49" t="str">
        <f t="shared" ref="J839:J902" si="27">IF(AND(F839&gt;=75,H839&gt;=75),"Yes","No")</f>
        <v>No</v>
      </c>
      <c r="K839" s="47">
        <v>8.8916925474704603E-2</v>
      </c>
      <c r="L839" s="50">
        <v>3.24050632911392</v>
      </c>
      <c r="M839" s="47">
        <v>9.18393449442996E-2</v>
      </c>
      <c r="N839" s="50">
        <v>53.343949044585997</v>
      </c>
    </row>
    <row r="840" spans="1:14" x14ac:dyDescent="0.2">
      <c r="A840" s="57" t="s">
        <v>1890</v>
      </c>
      <c r="B840" s="44" t="s">
        <v>1891</v>
      </c>
      <c r="C840" s="45">
        <v>47</v>
      </c>
      <c r="D840" s="46" t="s">
        <v>342</v>
      </c>
      <c r="E840" s="47">
        <v>0.59877358382983803</v>
      </c>
      <c r="F840" s="48">
        <v>23.8987341772152</v>
      </c>
      <c r="G840" s="47">
        <v>0.54789194595193103</v>
      </c>
      <c r="H840" s="50">
        <v>29.458598726114602</v>
      </c>
      <c r="I840" s="76" t="str">
        <f t="shared" si="26"/>
        <v>No</v>
      </c>
      <c r="J840" s="49" t="str">
        <f t="shared" si="27"/>
        <v>No</v>
      </c>
      <c r="K840" s="47">
        <v>0.12921798860270101</v>
      </c>
      <c r="L840" s="50">
        <v>32.050632911392398</v>
      </c>
      <c r="M840" s="47">
        <v>0.14436495118413301</v>
      </c>
      <c r="N840" s="50">
        <v>84.593949044585997</v>
      </c>
    </row>
    <row r="841" spans="1:14" x14ac:dyDescent="0.2">
      <c r="A841" s="57" t="s">
        <v>616</v>
      </c>
      <c r="B841" s="44" t="s">
        <v>1892</v>
      </c>
      <c r="C841" s="45">
        <v>47</v>
      </c>
      <c r="D841" s="46" t="s">
        <v>342</v>
      </c>
      <c r="E841" s="47">
        <v>0.44006853697162401</v>
      </c>
      <c r="F841" s="48">
        <v>3.4936708860759502</v>
      </c>
      <c r="G841" s="47">
        <v>0.56292561015034304</v>
      </c>
      <c r="H841" s="50">
        <v>34.872611464968202</v>
      </c>
      <c r="I841" s="76" t="str">
        <f t="shared" si="26"/>
        <v>No</v>
      </c>
      <c r="J841" s="49" t="str">
        <f t="shared" si="27"/>
        <v>No</v>
      </c>
      <c r="K841" s="47">
        <v>0.10866291522450799</v>
      </c>
      <c r="L841" s="50">
        <v>15.746835443038</v>
      </c>
      <c r="M841" s="47">
        <v>0.105642826634386</v>
      </c>
      <c r="N841" s="50">
        <v>68.431528662420405</v>
      </c>
    </row>
    <row r="842" spans="1:14" x14ac:dyDescent="0.2">
      <c r="A842" s="57" t="s">
        <v>1893</v>
      </c>
      <c r="B842" s="44" t="s">
        <v>1894</v>
      </c>
      <c r="C842" s="45">
        <v>47</v>
      </c>
      <c r="D842" s="46" t="s">
        <v>342</v>
      </c>
      <c r="E842" s="47">
        <v>0.61785282425834498</v>
      </c>
      <c r="F842" s="48">
        <v>28.4050632911392</v>
      </c>
      <c r="G842" s="47">
        <v>0.6682277098985</v>
      </c>
      <c r="H842" s="50">
        <v>73.407643312101897</v>
      </c>
      <c r="I842" s="76" t="str">
        <f t="shared" si="26"/>
        <v>No</v>
      </c>
      <c r="J842" s="49" t="str">
        <f t="shared" si="27"/>
        <v>No</v>
      </c>
      <c r="K842" s="47">
        <v>0.117373305678152</v>
      </c>
      <c r="L842" s="50">
        <v>22.531645569620299</v>
      </c>
      <c r="M842" s="47">
        <v>0.13057040201190601</v>
      </c>
      <c r="N842" s="50">
        <v>80.692675159235705</v>
      </c>
    </row>
    <row r="843" spans="1:14" x14ac:dyDescent="0.2">
      <c r="A843" s="57" t="s">
        <v>1895</v>
      </c>
      <c r="B843" s="44" t="s">
        <v>1896</v>
      </c>
      <c r="C843" s="45">
        <v>47</v>
      </c>
      <c r="D843" s="46" t="s">
        <v>342</v>
      </c>
      <c r="E843" s="47">
        <v>0.62110613512324897</v>
      </c>
      <c r="F843" s="48">
        <v>29.063291139240501</v>
      </c>
      <c r="G843" s="47">
        <v>0.57745467616083801</v>
      </c>
      <c r="H843" s="50">
        <v>41.202229299363097</v>
      </c>
      <c r="I843" s="76" t="str">
        <f t="shared" si="26"/>
        <v>No</v>
      </c>
      <c r="J843" s="49" t="str">
        <f t="shared" si="27"/>
        <v>No</v>
      </c>
      <c r="K843" s="47">
        <v>0.105092020265276</v>
      </c>
      <c r="L843" s="50">
        <v>13.2658227848101</v>
      </c>
      <c r="M843" s="47">
        <v>0.113245193527211</v>
      </c>
      <c r="N843" s="50">
        <v>73.248407643312106</v>
      </c>
    </row>
    <row r="844" spans="1:14" x14ac:dyDescent="0.2">
      <c r="A844" s="57" t="s">
        <v>1897</v>
      </c>
      <c r="B844" s="44" t="s">
        <v>1898</v>
      </c>
      <c r="C844" s="45">
        <v>47</v>
      </c>
      <c r="D844" s="46" t="s">
        <v>342</v>
      </c>
      <c r="E844" s="47">
        <v>0.60133507338759196</v>
      </c>
      <c r="F844" s="48">
        <v>24.6075949367089</v>
      </c>
      <c r="G844" s="47">
        <v>0.55324578904155597</v>
      </c>
      <c r="H844" s="50">
        <v>31.0111464968153</v>
      </c>
      <c r="I844" s="76" t="str">
        <f t="shared" si="26"/>
        <v>No</v>
      </c>
      <c r="J844" s="49" t="str">
        <f t="shared" si="27"/>
        <v>No</v>
      </c>
      <c r="K844" s="47">
        <v>0.13731098517645199</v>
      </c>
      <c r="L844" s="50">
        <v>37.670886075949397</v>
      </c>
      <c r="M844" s="47">
        <v>0.12859713072293599</v>
      </c>
      <c r="N844" s="50">
        <v>79.976114649681506</v>
      </c>
    </row>
    <row r="845" spans="1:14" x14ac:dyDescent="0.2">
      <c r="A845" s="57" t="s">
        <v>1899</v>
      </c>
      <c r="B845" s="44" t="s">
        <v>1900</v>
      </c>
      <c r="C845" s="45">
        <v>47</v>
      </c>
      <c r="D845" s="46" t="s">
        <v>342</v>
      </c>
      <c r="E845" s="47">
        <v>0.57833006734443104</v>
      </c>
      <c r="F845" s="48">
        <v>20</v>
      </c>
      <c r="G845" s="47">
        <v>0.60975384015608902</v>
      </c>
      <c r="H845" s="50">
        <v>53.582802547770697</v>
      </c>
      <c r="I845" s="76" t="str">
        <f t="shared" si="26"/>
        <v>No</v>
      </c>
      <c r="J845" s="49" t="str">
        <f t="shared" si="27"/>
        <v>No</v>
      </c>
      <c r="K845" s="47">
        <v>0.120710773815488</v>
      </c>
      <c r="L845" s="50">
        <v>24.7088607594937</v>
      </c>
      <c r="M845" s="47">
        <v>0.15450963575745899</v>
      </c>
      <c r="N845" s="50">
        <v>85.947452229299401</v>
      </c>
    </row>
    <row r="846" spans="1:14" x14ac:dyDescent="0.2">
      <c r="A846" s="57" t="s">
        <v>1722</v>
      </c>
      <c r="B846" s="44" t="s">
        <v>1901</v>
      </c>
      <c r="C846" s="45">
        <v>47</v>
      </c>
      <c r="D846" s="46" t="s">
        <v>342</v>
      </c>
      <c r="E846" s="47">
        <v>0.58210290912987295</v>
      </c>
      <c r="F846" s="48">
        <v>20.962025316455701</v>
      </c>
      <c r="G846" s="47">
        <v>0.51914058285639897</v>
      </c>
      <c r="H846" s="50">
        <v>17.237261146496799</v>
      </c>
      <c r="I846" s="76" t="str">
        <f t="shared" si="26"/>
        <v>No</v>
      </c>
      <c r="J846" s="49" t="str">
        <f t="shared" si="27"/>
        <v>No</v>
      </c>
      <c r="K846" s="47">
        <v>0.14026236947617499</v>
      </c>
      <c r="L846" s="50">
        <v>39.645569620253198</v>
      </c>
      <c r="M846" s="47">
        <v>0.182525154164139</v>
      </c>
      <c r="N846" s="50">
        <v>89.211783439490404</v>
      </c>
    </row>
    <row r="847" spans="1:14" x14ac:dyDescent="0.2">
      <c r="A847" s="57" t="s">
        <v>1724</v>
      </c>
      <c r="B847" s="44" t="s">
        <v>1902</v>
      </c>
      <c r="C847" s="45">
        <v>47</v>
      </c>
      <c r="D847" s="46" t="s">
        <v>342</v>
      </c>
      <c r="E847" s="47">
        <v>0.605872653556351</v>
      </c>
      <c r="F847" s="48">
        <v>25.873417721519001</v>
      </c>
      <c r="G847" s="47">
        <v>0.55243471270496802</v>
      </c>
      <c r="H847" s="50">
        <v>30.692675159235701</v>
      </c>
      <c r="I847" s="76" t="str">
        <f t="shared" si="26"/>
        <v>No</v>
      </c>
      <c r="J847" s="49" t="str">
        <f t="shared" si="27"/>
        <v>No</v>
      </c>
      <c r="K847" s="47">
        <v>0.13802507160716199</v>
      </c>
      <c r="L847" s="50">
        <v>38.025316455696199</v>
      </c>
      <c r="M847" s="47">
        <v>0.16813488197881199</v>
      </c>
      <c r="N847" s="50">
        <v>87.818471337579595</v>
      </c>
    </row>
    <row r="848" spans="1:14" x14ac:dyDescent="0.2">
      <c r="A848" s="57" t="s">
        <v>1903</v>
      </c>
      <c r="B848" s="44" t="s">
        <v>1904</v>
      </c>
      <c r="C848" s="45">
        <v>47</v>
      </c>
      <c r="D848" s="46" t="s">
        <v>342</v>
      </c>
      <c r="E848" s="47">
        <v>0.58568077485422199</v>
      </c>
      <c r="F848" s="48">
        <v>21.468354430379701</v>
      </c>
      <c r="G848" s="47">
        <v>0.77987775653943103</v>
      </c>
      <c r="H848" s="50">
        <v>94.546178343949094</v>
      </c>
      <c r="I848" s="76" t="str">
        <f t="shared" si="26"/>
        <v>No</v>
      </c>
      <c r="J848" s="49" t="str">
        <f t="shared" si="27"/>
        <v>No</v>
      </c>
      <c r="K848" s="47">
        <v>0.27280285470137899</v>
      </c>
      <c r="L848" s="50">
        <v>91.5949367088608</v>
      </c>
      <c r="M848" s="47">
        <v>0.35806410025156499</v>
      </c>
      <c r="N848" s="50">
        <v>97.292993630573207</v>
      </c>
    </row>
    <row r="849" spans="1:14" x14ac:dyDescent="0.2">
      <c r="A849" s="57" t="s">
        <v>1905</v>
      </c>
      <c r="B849" s="44" t="s">
        <v>1906</v>
      </c>
      <c r="C849" s="45">
        <v>47</v>
      </c>
      <c r="D849" s="46" t="s">
        <v>342</v>
      </c>
      <c r="E849" s="47">
        <v>0.587088737314581</v>
      </c>
      <c r="F849" s="48">
        <v>21.620253164556999</v>
      </c>
      <c r="G849" s="47">
        <v>0.664183826253256</v>
      </c>
      <c r="H849" s="50">
        <v>72.372611464968102</v>
      </c>
      <c r="I849" s="76" t="str">
        <f t="shared" si="26"/>
        <v>No</v>
      </c>
      <c r="J849" s="49" t="str">
        <f t="shared" si="27"/>
        <v>No</v>
      </c>
      <c r="K849" s="47">
        <v>0.31345847363902002</v>
      </c>
      <c r="L849" s="50">
        <v>94.936708860759495</v>
      </c>
      <c r="M849" s="47">
        <v>0.26636692677225998</v>
      </c>
      <c r="N849" s="50">
        <v>95.740445859872594</v>
      </c>
    </row>
    <row r="850" spans="1:14" x14ac:dyDescent="0.2">
      <c r="A850" s="57" t="s">
        <v>1907</v>
      </c>
      <c r="B850" s="44" t="s">
        <v>1908</v>
      </c>
      <c r="C850" s="45">
        <v>47</v>
      </c>
      <c r="D850" s="46" t="s">
        <v>342</v>
      </c>
      <c r="E850" s="47">
        <v>0.32271921926613001</v>
      </c>
      <c r="F850" s="48">
        <v>0.405063291139241</v>
      </c>
      <c r="G850" s="47">
        <v>0.39803855504639202</v>
      </c>
      <c r="H850" s="50">
        <v>0.99522292993630601</v>
      </c>
      <c r="I850" s="76" t="str">
        <f t="shared" si="26"/>
        <v>No</v>
      </c>
      <c r="J850" s="49" t="str">
        <f t="shared" si="27"/>
        <v>No</v>
      </c>
      <c r="K850" s="47">
        <v>0.43515606142337498</v>
      </c>
      <c r="L850" s="50">
        <v>99.341772151898695</v>
      </c>
      <c r="M850" s="47">
        <v>0.48705024658794999</v>
      </c>
      <c r="N850" s="50">
        <v>99.562101910828005</v>
      </c>
    </row>
    <row r="851" spans="1:14" x14ac:dyDescent="0.2">
      <c r="A851" s="57" t="s">
        <v>1909</v>
      </c>
      <c r="B851" s="44" t="s">
        <v>1910</v>
      </c>
      <c r="C851" s="45">
        <v>47</v>
      </c>
      <c r="D851" s="46" t="s">
        <v>342</v>
      </c>
      <c r="E851" s="47">
        <v>0.47183708698459798</v>
      </c>
      <c r="F851" s="48">
        <v>5.7215189873417698</v>
      </c>
      <c r="G851" s="47">
        <v>0.60945158080048301</v>
      </c>
      <c r="H851" s="50">
        <v>53.4235668789809</v>
      </c>
      <c r="I851" s="76" t="str">
        <f t="shared" si="26"/>
        <v>No</v>
      </c>
      <c r="J851" s="49" t="str">
        <f t="shared" si="27"/>
        <v>No</v>
      </c>
      <c r="K851" s="47">
        <v>0.21170048455694901</v>
      </c>
      <c r="L851" s="50">
        <v>79.088607594936704</v>
      </c>
      <c r="M851" s="47">
        <v>0.17005527056851999</v>
      </c>
      <c r="N851" s="50">
        <v>88.097133757961799</v>
      </c>
    </row>
    <row r="852" spans="1:14" x14ac:dyDescent="0.2">
      <c r="A852" s="57" t="s">
        <v>1911</v>
      </c>
      <c r="B852" s="44" t="s">
        <v>1912</v>
      </c>
      <c r="C852" s="45">
        <v>47</v>
      </c>
      <c r="D852" s="46" t="s">
        <v>342</v>
      </c>
      <c r="E852" s="47">
        <v>0.62339633991112098</v>
      </c>
      <c r="F852" s="48">
        <v>29.569620253164601</v>
      </c>
      <c r="G852" s="47">
        <v>0.57743560678101602</v>
      </c>
      <c r="H852" s="50">
        <v>41.1624203821656</v>
      </c>
      <c r="I852" s="76" t="str">
        <f t="shared" si="26"/>
        <v>No</v>
      </c>
      <c r="J852" s="49" t="str">
        <f t="shared" si="27"/>
        <v>No</v>
      </c>
      <c r="K852" s="47">
        <v>0.110974147409729</v>
      </c>
      <c r="L852" s="50">
        <v>17.822784810126599</v>
      </c>
      <c r="M852" s="47">
        <v>0.119166254497129</v>
      </c>
      <c r="N852" s="50">
        <v>75.7165605095541</v>
      </c>
    </row>
    <row r="853" spans="1:14" x14ac:dyDescent="0.2">
      <c r="A853" s="57" t="s">
        <v>1913</v>
      </c>
      <c r="B853" s="44" t="s">
        <v>1914</v>
      </c>
      <c r="C853" s="45">
        <v>47</v>
      </c>
      <c r="D853" s="46" t="s">
        <v>342</v>
      </c>
      <c r="E853" s="47">
        <v>0.61587408030440305</v>
      </c>
      <c r="F853" s="48">
        <v>27.8987341772152</v>
      </c>
      <c r="G853" s="47">
        <v>0.565350461671278</v>
      </c>
      <c r="H853" s="50">
        <v>36.305732484076401</v>
      </c>
      <c r="I853" s="76" t="str">
        <f t="shared" si="26"/>
        <v>No</v>
      </c>
      <c r="J853" s="49" t="str">
        <f t="shared" si="27"/>
        <v>No</v>
      </c>
      <c r="K853" s="47">
        <v>9.5866348607448498E-2</v>
      </c>
      <c r="L853" s="50">
        <v>6.5316455696202498</v>
      </c>
      <c r="M853" s="47">
        <v>9.9410808461781894E-2</v>
      </c>
      <c r="N853" s="50">
        <v>63.136942675159197</v>
      </c>
    </row>
    <row r="854" spans="1:14" x14ac:dyDescent="0.2">
      <c r="A854" s="57" t="s">
        <v>1915</v>
      </c>
      <c r="B854" s="44" t="s">
        <v>1916</v>
      </c>
      <c r="C854" s="45">
        <v>47</v>
      </c>
      <c r="D854" s="46" t="s">
        <v>342</v>
      </c>
      <c r="E854" s="47">
        <v>0.57097127081367005</v>
      </c>
      <c r="F854" s="48">
        <v>18.531645569620299</v>
      </c>
      <c r="G854" s="47">
        <v>0.59435325111116999</v>
      </c>
      <c r="H854" s="50">
        <v>47.850318471337602</v>
      </c>
      <c r="I854" s="76" t="str">
        <f t="shared" si="26"/>
        <v>No</v>
      </c>
      <c r="J854" s="49" t="str">
        <f t="shared" si="27"/>
        <v>No</v>
      </c>
      <c r="K854" s="47">
        <v>0.12860939026641</v>
      </c>
      <c r="L854" s="50">
        <v>31.3924050632911</v>
      </c>
      <c r="M854" s="47">
        <v>0.120360239732119</v>
      </c>
      <c r="N854" s="50">
        <v>76.313694267515899</v>
      </c>
    </row>
    <row r="855" spans="1:14" x14ac:dyDescent="0.2">
      <c r="A855" s="57" t="s">
        <v>1917</v>
      </c>
      <c r="B855" s="44" t="s">
        <v>1918</v>
      </c>
      <c r="C855" s="45">
        <v>47</v>
      </c>
      <c r="D855" s="46" t="s">
        <v>342</v>
      </c>
      <c r="E855" s="47">
        <v>0.44134776655437702</v>
      </c>
      <c r="F855" s="48">
        <v>3.59493670886076</v>
      </c>
      <c r="G855" s="47">
        <v>0.54412291126441903</v>
      </c>
      <c r="H855" s="50">
        <v>27.9458598726115</v>
      </c>
      <c r="I855" s="76" t="str">
        <f t="shared" si="26"/>
        <v>No</v>
      </c>
      <c r="J855" s="49" t="str">
        <f t="shared" si="27"/>
        <v>No</v>
      </c>
      <c r="K855" s="47">
        <v>0.109301062464671</v>
      </c>
      <c r="L855" s="50">
        <v>16.4050632911392</v>
      </c>
      <c r="M855" s="47">
        <v>0.12401950927296899</v>
      </c>
      <c r="N855" s="50">
        <v>77.866242038216598</v>
      </c>
    </row>
    <row r="856" spans="1:14" x14ac:dyDescent="0.2">
      <c r="A856" s="57" t="s">
        <v>1919</v>
      </c>
      <c r="B856" s="44" t="s">
        <v>1920</v>
      </c>
      <c r="C856" s="45">
        <v>47</v>
      </c>
      <c r="D856" s="46" t="s">
        <v>342</v>
      </c>
      <c r="E856" s="47">
        <v>0.41233296089020199</v>
      </c>
      <c r="F856" s="48">
        <v>2.43037974683544</v>
      </c>
      <c r="G856" s="47">
        <v>0.51161311018088995</v>
      </c>
      <c r="H856" s="50">
        <v>14.251592356687899</v>
      </c>
      <c r="I856" s="76" t="str">
        <f t="shared" si="26"/>
        <v>No</v>
      </c>
      <c r="J856" s="49" t="str">
        <f t="shared" si="27"/>
        <v>No</v>
      </c>
      <c r="K856" s="47">
        <v>0.10134806147905399</v>
      </c>
      <c r="L856" s="50">
        <v>10.430379746835399</v>
      </c>
      <c r="M856" s="47">
        <v>0.108141933236718</v>
      </c>
      <c r="N856" s="50">
        <v>70.023885350318494</v>
      </c>
    </row>
    <row r="857" spans="1:14" x14ac:dyDescent="0.2">
      <c r="A857" s="57" t="s">
        <v>1760</v>
      </c>
      <c r="B857" s="44" t="s">
        <v>1921</v>
      </c>
      <c r="C857" s="45">
        <v>47</v>
      </c>
      <c r="D857" s="46" t="s">
        <v>342</v>
      </c>
      <c r="E857" s="47">
        <v>0.48434126249223303</v>
      </c>
      <c r="F857" s="48">
        <v>6.78481012658228</v>
      </c>
      <c r="G857" s="47">
        <v>0.50634709745727102</v>
      </c>
      <c r="H857" s="50">
        <v>12.101910828025501</v>
      </c>
      <c r="I857" s="76" t="str">
        <f t="shared" si="26"/>
        <v>No</v>
      </c>
      <c r="J857" s="49" t="str">
        <f t="shared" si="27"/>
        <v>No</v>
      </c>
      <c r="K857" s="47">
        <v>0.108899577271677</v>
      </c>
      <c r="L857" s="50">
        <v>16.050632911392398</v>
      </c>
      <c r="M857" s="47">
        <v>9.6947979922359095E-2</v>
      </c>
      <c r="N857" s="50">
        <v>60.509554140127399</v>
      </c>
    </row>
    <row r="858" spans="1:14" x14ac:dyDescent="0.2">
      <c r="A858" s="57" t="s">
        <v>1319</v>
      </c>
      <c r="B858" s="44" t="s">
        <v>1922</v>
      </c>
      <c r="C858" s="45">
        <v>47</v>
      </c>
      <c r="D858" s="46" t="s">
        <v>342</v>
      </c>
      <c r="E858" s="47">
        <v>0.59079567065185801</v>
      </c>
      <c r="F858" s="48">
        <v>22.329113924050599</v>
      </c>
      <c r="G858" s="47">
        <v>0.633000568838747</v>
      </c>
      <c r="H858" s="50">
        <v>62.062101910827998</v>
      </c>
      <c r="I858" s="76" t="str">
        <f t="shared" si="26"/>
        <v>No</v>
      </c>
      <c r="J858" s="49" t="str">
        <f t="shared" si="27"/>
        <v>No</v>
      </c>
      <c r="K858" s="47">
        <v>9.5970345278469205E-2</v>
      </c>
      <c r="L858" s="50">
        <v>6.6329113924050596</v>
      </c>
      <c r="M858" s="47">
        <v>0.10557429744142501</v>
      </c>
      <c r="N858" s="50">
        <v>68.351910828025495</v>
      </c>
    </row>
    <row r="859" spans="1:14" x14ac:dyDescent="0.2">
      <c r="A859" s="57" t="s">
        <v>1923</v>
      </c>
      <c r="B859" s="44" t="s">
        <v>1924</v>
      </c>
      <c r="C859" s="45">
        <v>47</v>
      </c>
      <c r="D859" s="46" t="s">
        <v>342</v>
      </c>
      <c r="E859" s="47">
        <v>0.49620906122179498</v>
      </c>
      <c r="F859" s="48">
        <v>8.1518987341772196</v>
      </c>
      <c r="G859" s="47">
        <v>0.64304280112607903</v>
      </c>
      <c r="H859" s="50">
        <v>65.724522292993598</v>
      </c>
      <c r="I859" s="76" t="str">
        <f t="shared" si="26"/>
        <v>No</v>
      </c>
      <c r="J859" s="49" t="str">
        <f t="shared" si="27"/>
        <v>No</v>
      </c>
      <c r="K859" s="47">
        <v>0.117369391039198</v>
      </c>
      <c r="L859" s="50">
        <v>22.481012658227801</v>
      </c>
      <c r="M859" s="47">
        <v>0.107355172590615</v>
      </c>
      <c r="N859" s="50">
        <v>69.585987261146499</v>
      </c>
    </row>
    <row r="860" spans="1:14" x14ac:dyDescent="0.2">
      <c r="A860" s="147" t="s">
        <v>1925</v>
      </c>
      <c r="B860" s="44" t="s">
        <v>1926</v>
      </c>
      <c r="C860" s="45">
        <v>44</v>
      </c>
      <c r="D860" s="46" t="s">
        <v>342</v>
      </c>
      <c r="E860" s="47">
        <v>0.90248879090807099</v>
      </c>
      <c r="F860" s="48">
        <v>92.101265822784796</v>
      </c>
      <c r="G860" s="47">
        <v>0.87997456182393297</v>
      </c>
      <c r="H860" s="50">
        <v>77.229601518026598</v>
      </c>
      <c r="I860" s="76" t="str">
        <f t="shared" si="26"/>
        <v>No</v>
      </c>
      <c r="J860" s="49" t="str">
        <f t="shared" si="27"/>
        <v>Yes</v>
      </c>
      <c r="K860" s="47">
        <v>0.187577097119871</v>
      </c>
      <c r="L860" s="50">
        <v>68.708860759493703</v>
      </c>
      <c r="M860" s="47">
        <v>0.21545213261848301</v>
      </c>
      <c r="N860" s="50">
        <v>47.628083491461098</v>
      </c>
    </row>
    <row r="861" spans="1:14" x14ac:dyDescent="0.2">
      <c r="A861" s="147" t="s">
        <v>1927</v>
      </c>
      <c r="B861" s="44" t="s">
        <v>1928</v>
      </c>
      <c r="C861" s="45">
        <v>44</v>
      </c>
      <c r="D861" s="46" t="s">
        <v>342</v>
      </c>
      <c r="E861" s="47">
        <v>0.90500913717582898</v>
      </c>
      <c r="F861" s="48">
        <v>92.506329113923996</v>
      </c>
      <c r="G861" s="47">
        <v>0.88551897810110203</v>
      </c>
      <c r="H861" s="50">
        <v>80.645161290322605</v>
      </c>
      <c r="I861" s="76" t="str">
        <f t="shared" si="26"/>
        <v>No</v>
      </c>
      <c r="J861" s="49" t="str">
        <f t="shared" si="27"/>
        <v>Yes</v>
      </c>
      <c r="K861" s="47">
        <v>0.20844886288703701</v>
      </c>
      <c r="L861" s="50">
        <v>77.518987341772103</v>
      </c>
      <c r="M861" s="47">
        <v>0.246820718417464</v>
      </c>
      <c r="N861" s="50">
        <v>62.808349146110103</v>
      </c>
    </row>
    <row r="862" spans="1:14" x14ac:dyDescent="0.2">
      <c r="A862" s="147" t="s">
        <v>1929</v>
      </c>
      <c r="B862" s="44" t="s">
        <v>1930</v>
      </c>
      <c r="C862" s="45">
        <v>44</v>
      </c>
      <c r="D862" s="46" t="s">
        <v>342</v>
      </c>
      <c r="E862" s="47">
        <v>0.91823427725314499</v>
      </c>
      <c r="F862" s="48">
        <v>95.645569620253198</v>
      </c>
      <c r="G862" s="47">
        <v>0.90160791771752702</v>
      </c>
      <c r="H862" s="50">
        <v>89.943074003795104</v>
      </c>
      <c r="I862" s="76" t="str">
        <f t="shared" si="26"/>
        <v>No</v>
      </c>
      <c r="J862" s="49" t="str">
        <f t="shared" si="27"/>
        <v>Yes</v>
      </c>
      <c r="K862" s="47">
        <v>0.240053149588772</v>
      </c>
      <c r="L862" s="50">
        <v>86.379746835443001</v>
      </c>
      <c r="M862" s="47">
        <v>0.26571644814791501</v>
      </c>
      <c r="N862" s="50">
        <v>70.208728652751404</v>
      </c>
    </row>
    <row r="863" spans="1:14" x14ac:dyDescent="0.2">
      <c r="A863" s="57" t="s">
        <v>1931</v>
      </c>
      <c r="B863" s="44" t="s">
        <v>1932</v>
      </c>
      <c r="C863" s="45">
        <v>44</v>
      </c>
      <c r="D863" s="46" t="s">
        <v>342</v>
      </c>
      <c r="E863" s="47">
        <v>0.88112649531913301</v>
      </c>
      <c r="F863" s="48">
        <v>86.329113924050603</v>
      </c>
      <c r="G863" s="47">
        <v>0.85417303382535403</v>
      </c>
      <c r="H863" s="50">
        <v>60.151802656546501</v>
      </c>
      <c r="I863" s="76" t="str">
        <f t="shared" si="26"/>
        <v>No</v>
      </c>
      <c r="J863" s="49" t="str">
        <f t="shared" si="27"/>
        <v>No</v>
      </c>
      <c r="K863" s="47">
        <v>0.20748673878836499</v>
      </c>
      <c r="L863" s="50">
        <v>77.164556962025301</v>
      </c>
      <c r="M863" s="47">
        <v>0.25375545452458098</v>
      </c>
      <c r="N863" s="50">
        <v>65.844402277039805</v>
      </c>
    </row>
    <row r="864" spans="1:14" x14ac:dyDescent="0.2">
      <c r="A864" s="57" t="s">
        <v>1933</v>
      </c>
      <c r="B864" s="44" t="s">
        <v>1934</v>
      </c>
      <c r="C864" s="45">
        <v>44</v>
      </c>
      <c r="D864" s="46" t="s">
        <v>342</v>
      </c>
      <c r="E864" s="47">
        <v>0.89228009291389798</v>
      </c>
      <c r="F864" s="48">
        <v>89.670886075949397</v>
      </c>
      <c r="G864" s="47">
        <v>0.85798270275487598</v>
      </c>
      <c r="H864" s="50">
        <v>62.618595825427001</v>
      </c>
      <c r="I864" s="76" t="str">
        <f t="shared" si="26"/>
        <v>No</v>
      </c>
      <c r="J864" s="49" t="str">
        <f t="shared" si="27"/>
        <v>No</v>
      </c>
      <c r="K864" s="47">
        <v>0.18528016635901901</v>
      </c>
      <c r="L864" s="50">
        <v>67.5949367088608</v>
      </c>
      <c r="M864" s="47">
        <v>0.22220526302885099</v>
      </c>
      <c r="N864" s="50">
        <v>51.043643263757097</v>
      </c>
    </row>
    <row r="865" spans="1:14" x14ac:dyDescent="0.2">
      <c r="A865" s="57" t="s">
        <v>1935</v>
      </c>
      <c r="B865" s="44" t="s">
        <v>1936</v>
      </c>
      <c r="C865" s="45">
        <v>44</v>
      </c>
      <c r="D865" s="46" t="s">
        <v>342</v>
      </c>
      <c r="E865" s="47">
        <v>0.861601695897247</v>
      </c>
      <c r="F865" s="48">
        <v>82.075949367088597</v>
      </c>
      <c r="G865" s="47">
        <v>0.83249499955169604</v>
      </c>
      <c r="H865" s="50">
        <v>51.043643263757097</v>
      </c>
      <c r="I865" s="76" t="str">
        <f t="shared" si="26"/>
        <v>No</v>
      </c>
      <c r="J865" s="49" t="str">
        <f t="shared" si="27"/>
        <v>No</v>
      </c>
      <c r="K865" s="47">
        <v>0.25201298022720903</v>
      </c>
      <c r="L865" s="50">
        <v>88.556962025316494</v>
      </c>
      <c r="M865" s="47">
        <v>0.30796197240749101</v>
      </c>
      <c r="N865" s="50">
        <v>82.7324478178368</v>
      </c>
    </row>
    <row r="866" spans="1:14" x14ac:dyDescent="0.2">
      <c r="A866" s="147" t="s">
        <v>1937</v>
      </c>
      <c r="B866" s="44" t="s">
        <v>1938</v>
      </c>
      <c r="C866" s="45">
        <v>44</v>
      </c>
      <c r="D866" s="46" t="s">
        <v>342</v>
      </c>
      <c r="E866" s="47">
        <v>0.91147686285927598</v>
      </c>
      <c r="F866" s="48">
        <v>94.379746835443001</v>
      </c>
      <c r="G866" s="47">
        <v>0.87914057116533695</v>
      </c>
      <c r="H866" s="50">
        <v>77.039848197343403</v>
      </c>
      <c r="I866" s="76" t="str">
        <f t="shared" si="26"/>
        <v>No</v>
      </c>
      <c r="J866" s="49" t="str">
        <f t="shared" si="27"/>
        <v>Yes</v>
      </c>
      <c r="K866" s="47">
        <v>0.19382168848468501</v>
      </c>
      <c r="L866" s="50">
        <v>71.341772151898695</v>
      </c>
      <c r="M866" s="47">
        <v>0.23929216634915701</v>
      </c>
      <c r="N866" s="50">
        <v>59.392789373813997</v>
      </c>
    </row>
    <row r="867" spans="1:14" x14ac:dyDescent="0.2">
      <c r="A867" s="57" t="s">
        <v>1939</v>
      </c>
      <c r="B867" s="44" t="s">
        <v>1940</v>
      </c>
      <c r="C867" s="45">
        <v>44</v>
      </c>
      <c r="D867" s="46" t="s">
        <v>342</v>
      </c>
      <c r="E867" s="47">
        <v>0.81885648196160798</v>
      </c>
      <c r="F867" s="48">
        <v>72.202531645569593</v>
      </c>
      <c r="G867" s="47">
        <v>0.768102322033411</v>
      </c>
      <c r="H867" s="50">
        <v>33.0170777988615</v>
      </c>
      <c r="I867" s="76" t="str">
        <f t="shared" si="26"/>
        <v>No</v>
      </c>
      <c r="J867" s="49" t="str">
        <f t="shared" si="27"/>
        <v>No</v>
      </c>
      <c r="K867" s="47">
        <v>0.335475919535486</v>
      </c>
      <c r="L867" s="50">
        <v>96</v>
      </c>
      <c r="M867" s="47">
        <v>0.40375867968878798</v>
      </c>
      <c r="N867" s="50">
        <v>92.979127134724905</v>
      </c>
    </row>
    <row r="868" spans="1:14" x14ac:dyDescent="0.2">
      <c r="A868" s="57" t="s">
        <v>1941</v>
      </c>
      <c r="B868" s="44" t="s">
        <v>1942</v>
      </c>
      <c r="C868" s="45">
        <v>44</v>
      </c>
      <c r="D868" s="46" t="s">
        <v>342</v>
      </c>
      <c r="E868" s="47">
        <v>0.83887697737091704</v>
      </c>
      <c r="F868" s="48">
        <v>76.8101265822785</v>
      </c>
      <c r="G868" s="47">
        <v>0.81290421372449795</v>
      </c>
      <c r="H868" s="50">
        <v>44.022770398482002</v>
      </c>
      <c r="I868" s="76" t="str">
        <f t="shared" si="26"/>
        <v>No</v>
      </c>
      <c r="J868" s="49" t="str">
        <f t="shared" si="27"/>
        <v>No</v>
      </c>
      <c r="K868" s="47">
        <v>0.16397296537796299</v>
      </c>
      <c r="L868" s="50">
        <v>55.898734177215204</v>
      </c>
      <c r="M868" s="47">
        <v>0.191568064840685</v>
      </c>
      <c r="N868" s="50">
        <v>39.278937381404198</v>
      </c>
    </row>
    <row r="869" spans="1:14" x14ac:dyDescent="0.2">
      <c r="A869" s="57" t="s">
        <v>1943</v>
      </c>
      <c r="B869" s="44" t="s">
        <v>1943</v>
      </c>
      <c r="C869" s="45">
        <v>44</v>
      </c>
      <c r="D869" s="46" t="s">
        <v>342</v>
      </c>
      <c r="E869" s="47">
        <v>0.80899278629501403</v>
      </c>
      <c r="F869" s="48">
        <v>70.278481012658204</v>
      </c>
      <c r="G869" s="47">
        <v>0.78483538793214402</v>
      </c>
      <c r="H869" s="50">
        <v>36.812144212523698</v>
      </c>
      <c r="I869" s="76" t="str">
        <f t="shared" si="26"/>
        <v>No</v>
      </c>
      <c r="J869" s="49" t="str">
        <f t="shared" si="27"/>
        <v>No</v>
      </c>
      <c r="K869" s="47">
        <v>0.229035258655058</v>
      </c>
      <c r="L869" s="50">
        <v>83.848101265822805</v>
      </c>
      <c r="M869" s="47">
        <v>0.25802560812633102</v>
      </c>
      <c r="N869" s="50">
        <v>68.121442125237195</v>
      </c>
    </row>
    <row r="870" spans="1:14" x14ac:dyDescent="0.2">
      <c r="A870" s="57" t="s">
        <v>1944</v>
      </c>
      <c r="B870" s="44" t="s">
        <v>1945</v>
      </c>
      <c r="C870" s="45">
        <v>44</v>
      </c>
      <c r="D870" s="46" t="s">
        <v>342</v>
      </c>
      <c r="E870" s="47">
        <v>0.83423305738171305</v>
      </c>
      <c r="F870" s="48">
        <v>75.291139240506297</v>
      </c>
      <c r="G870" s="47">
        <v>0.819616337870676</v>
      </c>
      <c r="H870" s="50">
        <v>45.730550284629999</v>
      </c>
      <c r="I870" s="76" t="str">
        <f t="shared" si="26"/>
        <v>No</v>
      </c>
      <c r="J870" s="49" t="str">
        <f t="shared" si="27"/>
        <v>No</v>
      </c>
      <c r="K870" s="47">
        <v>0.24002018543991199</v>
      </c>
      <c r="L870" s="50">
        <v>86.329113924050603</v>
      </c>
      <c r="M870" s="47">
        <v>0.27687662152952702</v>
      </c>
      <c r="N870" s="50">
        <v>74.193548387096797</v>
      </c>
    </row>
    <row r="871" spans="1:14" x14ac:dyDescent="0.2">
      <c r="A871" s="57" t="s">
        <v>1946</v>
      </c>
      <c r="B871" s="44" t="s">
        <v>1946</v>
      </c>
      <c r="C871" s="45">
        <v>44</v>
      </c>
      <c r="D871" s="46" t="s">
        <v>342</v>
      </c>
      <c r="E871" s="47">
        <v>0.88612062062438302</v>
      </c>
      <c r="F871" s="48">
        <v>87.746835443037995</v>
      </c>
      <c r="G871" s="47">
        <v>0.85987533803170102</v>
      </c>
      <c r="H871" s="50">
        <v>63.757115749525603</v>
      </c>
      <c r="I871" s="76" t="str">
        <f t="shared" si="26"/>
        <v>No</v>
      </c>
      <c r="J871" s="49" t="str">
        <f t="shared" si="27"/>
        <v>No</v>
      </c>
      <c r="K871" s="47">
        <v>0.20921530191037899</v>
      </c>
      <c r="L871" s="50">
        <v>77.873417721519004</v>
      </c>
      <c r="M871" s="47">
        <v>0.246407589288901</v>
      </c>
      <c r="N871" s="50">
        <v>62.428842504743798</v>
      </c>
    </row>
    <row r="872" spans="1:14" x14ac:dyDescent="0.2">
      <c r="A872" s="57" t="s">
        <v>1947</v>
      </c>
      <c r="B872" s="44" t="s">
        <v>1947</v>
      </c>
      <c r="C872" s="45">
        <v>44</v>
      </c>
      <c r="D872" s="46" t="s">
        <v>342</v>
      </c>
      <c r="E872" s="47">
        <v>0.89153153989005196</v>
      </c>
      <c r="F872" s="48">
        <v>89.569620253164601</v>
      </c>
      <c r="G872" s="47">
        <v>0.87344831660718203</v>
      </c>
      <c r="H872" s="50">
        <v>73.434535104364301</v>
      </c>
      <c r="I872" s="76" t="str">
        <f t="shared" si="26"/>
        <v>No</v>
      </c>
      <c r="J872" s="49" t="str">
        <f t="shared" si="27"/>
        <v>No</v>
      </c>
      <c r="K872" s="47">
        <v>0.13567066552873699</v>
      </c>
      <c r="L872" s="50">
        <v>36.506329113924103</v>
      </c>
      <c r="M872" s="47">
        <v>0.16435222973841099</v>
      </c>
      <c r="N872" s="50">
        <v>25.806451612903199</v>
      </c>
    </row>
    <row r="873" spans="1:14" x14ac:dyDescent="0.2">
      <c r="A873" s="57" t="s">
        <v>1948</v>
      </c>
      <c r="B873" s="44" t="s">
        <v>1949</v>
      </c>
      <c r="C873" s="45">
        <v>44</v>
      </c>
      <c r="D873" s="46" t="s">
        <v>342</v>
      </c>
      <c r="E873" s="47">
        <v>0.887914620328487</v>
      </c>
      <c r="F873" s="48">
        <v>88.506329113924096</v>
      </c>
      <c r="G873" s="47">
        <v>0.84217771967713895</v>
      </c>
      <c r="H873" s="50">
        <v>54.838709677419402</v>
      </c>
      <c r="I873" s="76" t="str">
        <f t="shared" si="26"/>
        <v>No</v>
      </c>
      <c r="J873" s="49" t="str">
        <f t="shared" si="27"/>
        <v>No</v>
      </c>
      <c r="K873" s="47">
        <v>0.32123853840697503</v>
      </c>
      <c r="L873" s="50">
        <v>95.443037974683506</v>
      </c>
      <c r="M873" s="47">
        <v>0.41777093130534798</v>
      </c>
      <c r="N873" s="50">
        <v>93.548387096774206</v>
      </c>
    </row>
    <row r="874" spans="1:14" x14ac:dyDescent="0.2">
      <c r="A874" s="147" t="s">
        <v>1950</v>
      </c>
      <c r="B874" s="44" t="s">
        <v>1951</v>
      </c>
      <c r="C874" s="45">
        <v>44</v>
      </c>
      <c r="D874" s="46" t="s">
        <v>342</v>
      </c>
      <c r="E874" s="47">
        <v>0.90858005923255603</v>
      </c>
      <c r="F874" s="48">
        <v>93.620253164556999</v>
      </c>
      <c r="G874" s="47">
        <v>0.87741379888734405</v>
      </c>
      <c r="H874" s="50">
        <v>75.521821631878595</v>
      </c>
      <c r="I874" s="76" t="str">
        <f t="shared" si="26"/>
        <v>No</v>
      </c>
      <c r="J874" s="49" t="str">
        <f t="shared" si="27"/>
        <v>Yes</v>
      </c>
      <c r="K874" s="47">
        <v>0.19636951276167899</v>
      </c>
      <c r="L874" s="50">
        <v>72.607594936708907</v>
      </c>
      <c r="M874" s="47">
        <v>0.22528551191127799</v>
      </c>
      <c r="N874" s="50">
        <v>52.371916508538902</v>
      </c>
    </row>
    <row r="875" spans="1:14" x14ac:dyDescent="0.2">
      <c r="A875" s="148" t="s">
        <v>1223</v>
      </c>
      <c r="B875" s="44" t="s">
        <v>1952</v>
      </c>
      <c r="C875" s="45">
        <v>44</v>
      </c>
      <c r="D875" s="46" t="s">
        <v>342</v>
      </c>
      <c r="E875" s="47">
        <v>0.92323671321437395</v>
      </c>
      <c r="F875" s="48">
        <v>96.506329113924096</v>
      </c>
      <c r="G875" s="47">
        <v>0.89628225227865099</v>
      </c>
      <c r="H875" s="50">
        <v>87.286527514231494</v>
      </c>
      <c r="I875" s="76" t="str">
        <f t="shared" si="26"/>
        <v>No</v>
      </c>
      <c r="J875" s="49" t="str">
        <f t="shared" si="27"/>
        <v>Yes</v>
      </c>
      <c r="K875" s="47">
        <v>0.25374064805131702</v>
      </c>
      <c r="L875" s="50">
        <v>89.063291139240505</v>
      </c>
      <c r="M875" s="47">
        <v>0.292664767744167</v>
      </c>
      <c r="N875" s="50">
        <v>79.316888045540793</v>
      </c>
    </row>
    <row r="876" spans="1:14" x14ac:dyDescent="0.2">
      <c r="A876" s="147" t="s">
        <v>1953</v>
      </c>
      <c r="B876" s="44" t="s">
        <v>1954</v>
      </c>
      <c r="C876" s="45">
        <v>44</v>
      </c>
      <c r="D876" s="46" t="s">
        <v>342</v>
      </c>
      <c r="E876" s="47">
        <v>0.93194052898014301</v>
      </c>
      <c r="F876" s="48">
        <v>97.569620253164601</v>
      </c>
      <c r="G876" s="47">
        <v>0.900328212269911</v>
      </c>
      <c r="H876" s="50">
        <v>89.184060721062593</v>
      </c>
      <c r="I876" s="76" t="str">
        <f t="shared" si="26"/>
        <v>No</v>
      </c>
      <c r="J876" s="49" t="str">
        <f t="shared" si="27"/>
        <v>Yes</v>
      </c>
      <c r="K876" s="47">
        <v>0.24792722688386301</v>
      </c>
      <c r="L876" s="50">
        <v>87.898734177215204</v>
      </c>
      <c r="M876" s="47">
        <v>0.27543646769299002</v>
      </c>
      <c r="N876" s="50">
        <v>73.624288425047396</v>
      </c>
    </row>
    <row r="877" spans="1:14" x14ac:dyDescent="0.2">
      <c r="A877" s="148" t="s">
        <v>1213</v>
      </c>
      <c r="B877" s="44" t="s">
        <v>1955</v>
      </c>
      <c r="C877" s="45">
        <v>44</v>
      </c>
      <c r="D877" s="46" t="s">
        <v>342</v>
      </c>
      <c r="E877" s="47">
        <v>0.90979349975757096</v>
      </c>
      <c r="F877" s="48">
        <v>93.924050632911403</v>
      </c>
      <c r="G877" s="47">
        <v>0.877780365727441</v>
      </c>
      <c r="H877" s="50">
        <v>75.9013282732448</v>
      </c>
      <c r="I877" s="76" t="str">
        <f t="shared" si="26"/>
        <v>No</v>
      </c>
      <c r="J877" s="49" t="str">
        <f t="shared" si="27"/>
        <v>Yes</v>
      </c>
      <c r="K877" s="47">
        <v>0.28040470607205098</v>
      </c>
      <c r="L877" s="50">
        <v>92.455696202531598</v>
      </c>
      <c r="M877" s="47">
        <v>0.32157708539670399</v>
      </c>
      <c r="N877" s="50">
        <v>85.388994307400395</v>
      </c>
    </row>
    <row r="878" spans="1:14" x14ac:dyDescent="0.2">
      <c r="A878" s="57" t="s">
        <v>1956</v>
      </c>
      <c r="B878" s="44" t="s">
        <v>1957</v>
      </c>
      <c r="C878" s="45">
        <v>44</v>
      </c>
      <c r="D878" s="46" t="s">
        <v>342</v>
      </c>
      <c r="E878" s="47">
        <v>0.87243161840844297</v>
      </c>
      <c r="F878" s="48">
        <v>84.4050632911392</v>
      </c>
      <c r="G878" s="47">
        <v>0.83438555272441794</v>
      </c>
      <c r="H878" s="50">
        <v>51.802656546489601</v>
      </c>
      <c r="I878" s="76" t="str">
        <f t="shared" si="26"/>
        <v>No</v>
      </c>
      <c r="J878" s="49" t="str">
        <f t="shared" si="27"/>
        <v>No</v>
      </c>
      <c r="K878" s="47">
        <v>0.167283317840794</v>
      </c>
      <c r="L878" s="50">
        <v>58.227848101265799</v>
      </c>
      <c r="M878" s="47">
        <v>0.19811868776837799</v>
      </c>
      <c r="N878" s="50">
        <v>41.176470588235297</v>
      </c>
    </row>
    <row r="879" spans="1:14" x14ac:dyDescent="0.2">
      <c r="A879" s="57" t="s">
        <v>1958</v>
      </c>
      <c r="B879" s="44" t="s">
        <v>1958</v>
      </c>
      <c r="C879" s="45">
        <v>44</v>
      </c>
      <c r="D879" s="46" t="s">
        <v>342</v>
      </c>
      <c r="E879" s="47">
        <v>0.85324926326403505</v>
      </c>
      <c r="F879" s="48">
        <v>80.050632911392398</v>
      </c>
      <c r="G879" s="47">
        <v>0.82213421857543201</v>
      </c>
      <c r="H879" s="50">
        <v>47.817836812144201</v>
      </c>
      <c r="I879" s="76" t="str">
        <f t="shared" si="26"/>
        <v>No</v>
      </c>
      <c r="J879" s="49" t="str">
        <f t="shared" si="27"/>
        <v>No</v>
      </c>
      <c r="K879" s="47">
        <v>0.12737353066131901</v>
      </c>
      <c r="L879" s="50">
        <v>30.734177215189899</v>
      </c>
      <c r="M879" s="47">
        <v>0.155361087782695</v>
      </c>
      <c r="N879" s="50">
        <v>21.252371916508501</v>
      </c>
    </row>
    <row r="880" spans="1:14" x14ac:dyDescent="0.2">
      <c r="A880" s="57" t="s">
        <v>1959</v>
      </c>
      <c r="B880" s="44" t="s">
        <v>1960</v>
      </c>
      <c r="C880" s="45">
        <v>44</v>
      </c>
      <c r="D880" s="46" t="s">
        <v>342</v>
      </c>
      <c r="E880" s="47">
        <v>0.87934750220949798</v>
      </c>
      <c r="F880" s="48">
        <v>86.025316455696199</v>
      </c>
      <c r="G880" s="47">
        <v>0.87396259383352803</v>
      </c>
      <c r="H880" s="50">
        <v>73.814041745730506</v>
      </c>
      <c r="I880" s="76" t="str">
        <f t="shared" si="26"/>
        <v>No</v>
      </c>
      <c r="J880" s="49" t="str">
        <f t="shared" si="27"/>
        <v>No</v>
      </c>
      <c r="K880" s="47">
        <v>0.19668630355408001</v>
      </c>
      <c r="L880" s="50">
        <v>72.860759493670898</v>
      </c>
      <c r="M880" s="47">
        <v>0.227199054985113</v>
      </c>
      <c r="N880" s="50">
        <v>53.510436432637597</v>
      </c>
    </row>
    <row r="881" spans="1:14" x14ac:dyDescent="0.2">
      <c r="A881" s="57" t="s">
        <v>1961</v>
      </c>
      <c r="B881" s="44" t="s">
        <v>1962</v>
      </c>
      <c r="C881" s="45">
        <v>44</v>
      </c>
      <c r="D881" s="46" t="s">
        <v>342</v>
      </c>
      <c r="E881" s="47">
        <v>0.88414723363689396</v>
      </c>
      <c r="F881" s="48">
        <v>87.088607594936704</v>
      </c>
      <c r="G881" s="47">
        <v>0.87596108353279201</v>
      </c>
      <c r="H881" s="50">
        <v>74.762808349146098</v>
      </c>
      <c r="I881" s="76" t="str">
        <f t="shared" si="26"/>
        <v>No</v>
      </c>
      <c r="J881" s="49" t="str">
        <f t="shared" si="27"/>
        <v>No</v>
      </c>
      <c r="K881" s="47">
        <v>0.19116059889536899</v>
      </c>
      <c r="L881" s="50">
        <v>70.126582278480996</v>
      </c>
      <c r="M881" s="47">
        <v>0.228532202291369</v>
      </c>
      <c r="N881" s="50">
        <v>54.269449715370001</v>
      </c>
    </row>
    <row r="882" spans="1:14" x14ac:dyDescent="0.2">
      <c r="A882" s="147" t="s">
        <v>1963</v>
      </c>
      <c r="B882" s="44" t="s">
        <v>1964</v>
      </c>
      <c r="C882" s="45">
        <v>44</v>
      </c>
      <c r="D882" s="46" t="s">
        <v>342</v>
      </c>
      <c r="E882" s="47">
        <v>0.89755628692079803</v>
      </c>
      <c r="F882" s="48">
        <v>90.936708860759495</v>
      </c>
      <c r="G882" s="47">
        <v>0.89336119618217302</v>
      </c>
      <c r="H882" s="50">
        <v>85.578747628083505</v>
      </c>
      <c r="I882" s="76" t="str">
        <f t="shared" si="26"/>
        <v>No</v>
      </c>
      <c r="J882" s="49" t="str">
        <f t="shared" si="27"/>
        <v>Yes</v>
      </c>
      <c r="K882" s="47">
        <v>0.18905116051910401</v>
      </c>
      <c r="L882" s="50">
        <v>69.265822784810098</v>
      </c>
      <c r="M882" s="47">
        <v>0.21850386055163201</v>
      </c>
      <c r="N882" s="50">
        <v>49.335863377609101</v>
      </c>
    </row>
    <row r="883" spans="1:14" x14ac:dyDescent="0.2">
      <c r="A883" s="147" t="s">
        <v>1965</v>
      </c>
      <c r="B883" s="44" t="s">
        <v>1965</v>
      </c>
      <c r="C883" s="45">
        <v>44</v>
      </c>
      <c r="D883" s="46" t="s">
        <v>342</v>
      </c>
      <c r="E883" s="47">
        <v>0.89585167842337099</v>
      </c>
      <c r="F883" s="48">
        <v>90.734177215189902</v>
      </c>
      <c r="G883" s="47">
        <v>0.89178402702594906</v>
      </c>
      <c r="H883" s="50">
        <v>84.440227703984803</v>
      </c>
      <c r="I883" s="76" t="str">
        <f t="shared" si="26"/>
        <v>No</v>
      </c>
      <c r="J883" s="49" t="str">
        <f t="shared" si="27"/>
        <v>Yes</v>
      </c>
      <c r="K883" s="47">
        <v>0.132144960188083</v>
      </c>
      <c r="L883" s="50">
        <v>34.430379746835399</v>
      </c>
      <c r="M883" s="47">
        <v>0.16659150404369599</v>
      </c>
      <c r="N883" s="50">
        <v>26.944971537001901</v>
      </c>
    </row>
    <row r="884" spans="1:14" x14ac:dyDescent="0.2">
      <c r="A884" s="57" t="s">
        <v>1966</v>
      </c>
      <c r="B884" s="44" t="s">
        <v>1967</v>
      </c>
      <c r="C884" s="45">
        <v>44</v>
      </c>
      <c r="D884" s="46" t="s">
        <v>342</v>
      </c>
      <c r="E884" s="47">
        <v>0.83341755884246005</v>
      </c>
      <c r="F884" s="48">
        <v>75.139240506329102</v>
      </c>
      <c r="G884" s="47">
        <v>0.79603729647297095</v>
      </c>
      <c r="H884" s="50">
        <v>39.278937381404198</v>
      </c>
      <c r="I884" s="76" t="str">
        <f t="shared" si="26"/>
        <v>No</v>
      </c>
      <c r="J884" s="49" t="str">
        <f t="shared" si="27"/>
        <v>No</v>
      </c>
      <c r="K884" s="47">
        <v>0.19883689004371199</v>
      </c>
      <c r="L884" s="50">
        <v>73.569620253164601</v>
      </c>
      <c r="M884" s="47">
        <v>0.241917279862569</v>
      </c>
      <c r="N884" s="50">
        <v>60.531309297912699</v>
      </c>
    </row>
    <row r="885" spans="1:14" x14ac:dyDescent="0.2">
      <c r="A885" s="147" t="s">
        <v>1968</v>
      </c>
      <c r="B885" s="44" t="s">
        <v>1969</v>
      </c>
      <c r="C885" s="45">
        <v>44</v>
      </c>
      <c r="D885" s="46" t="s">
        <v>342</v>
      </c>
      <c r="E885" s="47">
        <v>0.90902542699502398</v>
      </c>
      <c r="F885" s="48">
        <v>93.670886075949397</v>
      </c>
      <c r="G885" s="47">
        <v>0.90084802835084199</v>
      </c>
      <c r="H885" s="50">
        <v>89.563567362428799</v>
      </c>
      <c r="I885" s="76" t="str">
        <f t="shared" si="26"/>
        <v>No</v>
      </c>
      <c r="J885" s="49" t="str">
        <f t="shared" si="27"/>
        <v>Yes</v>
      </c>
      <c r="K885" s="47">
        <v>0.18409114923501599</v>
      </c>
      <c r="L885" s="50">
        <v>66.987341772151893</v>
      </c>
      <c r="M885" s="47">
        <v>0.21988721173273501</v>
      </c>
      <c r="N885" s="50">
        <v>50.2846299810247</v>
      </c>
    </row>
    <row r="886" spans="1:14" x14ac:dyDescent="0.2">
      <c r="A886" s="57" t="s">
        <v>1970</v>
      </c>
      <c r="B886" s="44" t="s">
        <v>1971</v>
      </c>
      <c r="C886" s="45">
        <v>44</v>
      </c>
      <c r="D886" s="46" t="s">
        <v>342</v>
      </c>
      <c r="E886" s="47">
        <v>0.86319532256161502</v>
      </c>
      <c r="F886" s="48">
        <v>82.379746835443001</v>
      </c>
      <c r="G886" s="47">
        <v>0.80929242053675599</v>
      </c>
      <c r="H886" s="50">
        <v>42.125237191650903</v>
      </c>
      <c r="I886" s="76" t="str">
        <f t="shared" si="26"/>
        <v>No</v>
      </c>
      <c r="J886" s="49" t="str">
        <f t="shared" si="27"/>
        <v>No</v>
      </c>
      <c r="K886" s="47">
        <v>0.116037660327434</v>
      </c>
      <c r="L886" s="50">
        <v>21.3164556962025</v>
      </c>
      <c r="M886" s="47">
        <v>0.158987484261885</v>
      </c>
      <c r="N886" s="50">
        <v>23.339658444022799</v>
      </c>
    </row>
    <row r="887" spans="1:14" x14ac:dyDescent="0.2">
      <c r="A887" s="147" t="s">
        <v>1972</v>
      </c>
      <c r="B887" s="44" t="s">
        <v>1972</v>
      </c>
      <c r="C887" s="45">
        <v>44</v>
      </c>
      <c r="D887" s="46" t="s">
        <v>342</v>
      </c>
      <c r="E887" s="47">
        <v>0.93135943155217904</v>
      </c>
      <c r="F887" s="48">
        <v>97.367088607594894</v>
      </c>
      <c r="G887" s="47">
        <v>0.92401957536518098</v>
      </c>
      <c r="H887" s="50">
        <v>97.912713472485805</v>
      </c>
      <c r="I887" s="76" t="str">
        <f t="shared" si="26"/>
        <v>Yes</v>
      </c>
      <c r="J887" s="49" t="str">
        <f t="shared" si="27"/>
        <v>Yes</v>
      </c>
      <c r="K887" s="47">
        <v>0.10190007438271</v>
      </c>
      <c r="L887" s="50">
        <v>11.2911392405063</v>
      </c>
      <c r="M887" s="47">
        <v>0.13023096266020801</v>
      </c>
      <c r="N887" s="50">
        <v>7.7798861480075896</v>
      </c>
    </row>
    <row r="888" spans="1:14" x14ac:dyDescent="0.2">
      <c r="A888" s="57" t="s">
        <v>1973</v>
      </c>
      <c r="B888" s="44" t="s">
        <v>1974</v>
      </c>
      <c r="C888" s="45">
        <v>44</v>
      </c>
      <c r="D888" s="46" t="s">
        <v>342</v>
      </c>
      <c r="E888" s="47">
        <v>0.85688618535148398</v>
      </c>
      <c r="F888" s="48">
        <v>80.759493670886101</v>
      </c>
      <c r="G888" s="47">
        <v>0.744680949347857</v>
      </c>
      <c r="H888" s="50">
        <v>29.7912713472486</v>
      </c>
      <c r="I888" s="76" t="str">
        <f t="shared" si="26"/>
        <v>No</v>
      </c>
      <c r="J888" s="49" t="str">
        <f t="shared" si="27"/>
        <v>No</v>
      </c>
      <c r="K888" s="47">
        <v>0.10481920291775799</v>
      </c>
      <c r="L888" s="50">
        <v>13.1645569620253</v>
      </c>
      <c r="M888" s="47">
        <v>0.27263485629147499</v>
      </c>
      <c r="N888" s="50">
        <v>72.485768500948794</v>
      </c>
    </row>
    <row r="889" spans="1:14" x14ac:dyDescent="0.2">
      <c r="A889" s="147" t="s">
        <v>1975</v>
      </c>
      <c r="B889" s="44" t="s">
        <v>1975</v>
      </c>
      <c r="C889" s="45">
        <v>44</v>
      </c>
      <c r="D889" s="46" t="s">
        <v>342</v>
      </c>
      <c r="E889" s="47">
        <v>0.90920162243689595</v>
      </c>
      <c r="F889" s="48">
        <v>93.772151898734194</v>
      </c>
      <c r="G889" s="47">
        <v>0.90694345446006497</v>
      </c>
      <c r="H889" s="50">
        <v>92.030360531309299</v>
      </c>
      <c r="I889" s="76" t="str">
        <f t="shared" si="26"/>
        <v>Yes</v>
      </c>
      <c r="J889" s="49" t="str">
        <f t="shared" si="27"/>
        <v>Yes</v>
      </c>
      <c r="K889" s="47">
        <v>0.146681537361144</v>
      </c>
      <c r="L889" s="50">
        <v>44.4050632911392</v>
      </c>
      <c r="M889" s="47">
        <v>0.18293104788518</v>
      </c>
      <c r="N889" s="50">
        <v>35.294117647058798</v>
      </c>
    </row>
    <row r="890" spans="1:14" x14ac:dyDescent="0.2">
      <c r="A890" s="147" t="s">
        <v>1976</v>
      </c>
      <c r="B890" s="44" t="s">
        <v>1976</v>
      </c>
      <c r="C890" s="45">
        <v>44</v>
      </c>
      <c r="D890" s="46" t="s">
        <v>342</v>
      </c>
      <c r="E890" s="47">
        <v>0.877247263247661</v>
      </c>
      <c r="F890" s="48">
        <v>85.518987341772203</v>
      </c>
      <c r="G890" s="47">
        <v>0.88170336407779504</v>
      </c>
      <c r="H890" s="50">
        <v>78.937381404174602</v>
      </c>
      <c r="I890" s="76" t="str">
        <f t="shared" si="26"/>
        <v>No</v>
      </c>
      <c r="J890" s="49" t="str">
        <f t="shared" si="27"/>
        <v>Yes</v>
      </c>
      <c r="K890" s="47">
        <v>9.0096988924605298E-2</v>
      </c>
      <c r="L890" s="50">
        <v>3.7468354430379698</v>
      </c>
      <c r="M890" s="47">
        <v>0.12346368525974501</v>
      </c>
      <c r="N890" s="50">
        <v>5.1233396584440198</v>
      </c>
    </row>
    <row r="891" spans="1:14" x14ac:dyDescent="0.2">
      <c r="A891" s="147" t="s">
        <v>1977</v>
      </c>
      <c r="B891" s="44" t="s">
        <v>1977</v>
      </c>
      <c r="C891" s="45">
        <v>44</v>
      </c>
      <c r="D891" s="46" t="s">
        <v>342</v>
      </c>
      <c r="E891" s="47">
        <v>0.91088350262457796</v>
      </c>
      <c r="F891" s="48">
        <v>94.227848101265806</v>
      </c>
      <c r="G891" s="47">
        <v>0.89241402971883799</v>
      </c>
      <c r="H891" s="50">
        <v>85.009487666034204</v>
      </c>
      <c r="I891" s="76" t="str">
        <f t="shared" si="26"/>
        <v>No</v>
      </c>
      <c r="J891" s="49" t="str">
        <f t="shared" si="27"/>
        <v>Yes</v>
      </c>
      <c r="K891" s="47">
        <v>0.143888190279025</v>
      </c>
      <c r="L891" s="50">
        <v>42.379746835443001</v>
      </c>
      <c r="M891" s="47">
        <v>0.19196296706643601</v>
      </c>
      <c r="N891" s="50">
        <v>39.468690702087301</v>
      </c>
    </row>
    <row r="892" spans="1:14" x14ac:dyDescent="0.2">
      <c r="A892" s="147" t="s">
        <v>1978</v>
      </c>
      <c r="B892" s="44" t="s">
        <v>1978</v>
      </c>
      <c r="C892" s="45">
        <v>44</v>
      </c>
      <c r="D892" s="46" t="s">
        <v>342</v>
      </c>
      <c r="E892" s="47">
        <v>0.92075252129843299</v>
      </c>
      <c r="F892" s="48">
        <v>96</v>
      </c>
      <c r="G892" s="47">
        <v>0.91690862893706004</v>
      </c>
      <c r="H892" s="50">
        <v>96.774193548387103</v>
      </c>
      <c r="I892" s="76" t="str">
        <f t="shared" si="26"/>
        <v>Yes</v>
      </c>
      <c r="J892" s="49" t="str">
        <f t="shared" si="27"/>
        <v>Yes</v>
      </c>
      <c r="K892" s="47">
        <v>0.119483896931089</v>
      </c>
      <c r="L892" s="50">
        <v>23.848101265822802</v>
      </c>
      <c r="M892" s="47">
        <v>0.15590274400083601</v>
      </c>
      <c r="N892" s="50">
        <v>21.821631878557898</v>
      </c>
    </row>
    <row r="893" spans="1:14" x14ac:dyDescent="0.2">
      <c r="A893" s="147" t="s">
        <v>1979</v>
      </c>
      <c r="B893" s="44" t="s">
        <v>1979</v>
      </c>
      <c r="C893" s="45">
        <v>44</v>
      </c>
      <c r="D893" s="46" t="s">
        <v>342</v>
      </c>
      <c r="E893" s="47">
        <v>0.92218924838327598</v>
      </c>
      <c r="F893" s="48">
        <v>96.303797468354404</v>
      </c>
      <c r="G893" s="47">
        <v>0.91041131442687495</v>
      </c>
      <c r="H893" s="50">
        <v>93.927893738140398</v>
      </c>
      <c r="I893" s="76" t="str">
        <f t="shared" si="26"/>
        <v>Yes</v>
      </c>
      <c r="J893" s="49" t="str">
        <f t="shared" si="27"/>
        <v>Yes</v>
      </c>
      <c r="K893" s="47">
        <v>0.18427350797129599</v>
      </c>
      <c r="L893" s="50">
        <v>67.139240506329102</v>
      </c>
      <c r="M893" s="47">
        <v>0.21890827643724101</v>
      </c>
      <c r="N893" s="50">
        <v>49.7153700189753</v>
      </c>
    </row>
    <row r="894" spans="1:14" x14ac:dyDescent="0.2">
      <c r="A894" s="57" t="s">
        <v>1980</v>
      </c>
      <c r="B894" s="44" t="s">
        <v>1980</v>
      </c>
      <c r="C894" s="45">
        <v>44</v>
      </c>
      <c r="D894" s="46" t="s">
        <v>342</v>
      </c>
      <c r="E894" s="47">
        <v>0.71109759191742095</v>
      </c>
      <c r="F894" s="48">
        <v>50.734177215189902</v>
      </c>
      <c r="G894" s="47">
        <v>0.69435700536470701</v>
      </c>
      <c r="H894" s="50">
        <v>21.821631878557898</v>
      </c>
      <c r="I894" s="76" t="str">
        <f t="shared" si="26"/>
        <v>No</v>
      </c>
      <c r="J894" s="49" t="str">
        <f t="shared" si="27"/>
        <v>No</v>
      </c>
      <c r="K894" s="47">
        <v>0.11792060068065</v>
      </c>
      <c r="L894" s="50">
        <v>22.734177215189899</v>
      </c>
      <c r="M894" s="47">
        <v>0.14641203718444101</v>
      </c>
      <c r="N894" s="50">
        <v>16.129032258064498</v>
      </c>
    </row>
    <row r="895" spans="1:14" x14ac:dyDescent="0.2">
      <c r="A895" s="147" t="s">
        <v>1981</v>
      </c>
      <c r="B895" s="44" t="s">
        <v>1981</v>
      </c>
      <c r="C895" s="45">
        <v>44</v>
      </c>
      <c r="D895" s="46" t="s">
        <v>342</v>
      </c>
      <c r="E895" s="47">
        <v>0.92761462810179796</v>
      </c>
      <c r="F895" s="48">
        <v>97.012658227848107</v>
      </c>
      <c r="G895" s="47">
        <v>0.92147393964619695</v>
      </c>
      <c r="H895" s="50">
        <v>97.722960151802695</v>
      </c>
      <c r="I895" s="76" t="str">
        <f t="shared" si="26"/>
        <v>Yes</v>
      </c>
      <c r="J895" s="49" t="str">
        <f t="shared" si="27"/>
        <v>Yes</v>
      </c>
      <c r="K895" s="47">
        <v>0.18590506292904399</v>
      </c>
      <c r="L895" s="50">
        <v>68</v>
      </c>
      <c r="M895" s="47">
        <v>0.21435504293757199</v>
      </c>
      <c r="N895" s="50">
        <v>46.869070208728701</v>
      </c>
    </row>
    <row r="896" spans="1:14" x14ac:dyDescent="0.2">
      <c r="A896" s="57" t="s">
        <v>1982</v>
      </c>
      <c r="B896" s="44" t="s">
        <v>1983</v>
      </c>
      <c r="C896" s="45">
        <v>44</v>
      </c>
      <c r="D896" s="46" t="s">
        <v>342</v>
      </c>
      <c r="E896" s="47">
        <v>0.69855286812874196</v>
      </c>
      <c r="F896" s="48">
        <v>48.101265822784796</v>
      </c>
      <c r="G896" s="47">
        <v>0.68420936422409195</v>
      </c>
      <c r="H896" s="50">
        <v>19.734345351043601</v>
      </c>
      <c r="I896" s="76" t="str">
        <f t="shared" si="26"/>
        <v>No</v>
      </c>
      <c r="J896" s="49" t="str">
        <f t="shared" si="27"/>
        <v>No</v>
      </c>
      <c r="K896" s="47">
        <v>0.12270056385631101</v>
      </c>
      <c r="L896" s="50">
        <v>26.379746835443001</v>
      </c>
      <c r="M896" s="47">
        <v>0.16169015459892799</v>
      </c>
      <c r="N896" s="50">
        <v>24.0986717267552</v>
      </c>
    </row>
    <row r="897" spans="1:14" x14ac:dyDescent="0.2">
      <c r="A897" s="147" t="s">
        <v>1984</v>
      </c>
      <c r="B897" s="44" t="s">
        <v>1984</v>
      </c>
      <c r="C897" s="45">
        <v>44</v>
      </c>
      <c r="D897" s="46" t="s">
        <v>342</v>
      </c>
      <c r="E897" s="47">
        <v>0.91810789364458301</v>
      </c>
      <c r="F897" s="48">
        <v>95.5949367088608</v>
      </c>
      <c r="G897" s="47">
        <v>0.91199452184882501</v>
      </c>
      <c r="H897" s="50">
        <v>94.497153700189799</v>
      </c>
      <c r="I897" s="76" t="str">
        <f t="shared" si="26"/>
        <v>Yes</v>
      </c>
      <c r="J897" s="49" t="str">
        <f t="shared" si="27"/>
        <v>Yes</v>
      </c>
      <c r="K897" s="47">
        <v>0.13508478882006</v>
      </c>
      <c r="L897" s="50">
        <v>36.050632911392398</v>
      </c>
      <c r="M897" s="47">
        <v>0.16359353706166799</v>
      </c>
      <c r="N897" s="50">
        <v>25.426944971537001</v>
      </c>
    </row>
    <row r="898" spans="1:14" x14ac:dyDescent="0.2">
      <c r="A898" s="147" t="s">
        <v>1985</v>
      </c>
      <c r="B898" s="44" t="s">
        <v>1985</v>
      </c>
      <c r="C898" s="45">
        <v>44</v>
      </c>
      <c r="D898" s="46" t="s">
        <v>342</v>
      </c>
      <c r="E898" s="47">
        <v>0.92218437298484202</v>
      </c>
      <c r="F898" s="48">
        <v>96.253164556962005</v>
      </c>
      <c r="G898" s="47">
        <v>0.91034229681964196</v>
      </c>
      <c r="H898" s="50">
        <v>93.738140417457302</v>
      </c>
      <c r="I898" s="76" t="str">
        <f t="shared" si="26"/>
        <v>Yes</v>
      </c>
      <c r="J898" s="49" t="str">
        <f t="shared" si="27"/>
        <v>Yes</v>
      </c>
      <c r="K898" s="47">
        <v>0.116913332319417</v>
      </c>
      <c r="L898" s="50">
        <v>22.025316455696199</v>
      </c>
      <c r="M898" s="47">
        <v>0.14477563482372199</v>
      </c>
      <c r="N898" s="50">
        <v>14.4212523719165</v>
      </c>
    </row>
    <row r="899" spans="1:14" x14ac:dyDescent="0.2">
      <c r="A899" s="147" t="s">
        <v>1986</v>
      </c>
      <c r="B899" s="44" t="s">
        <v>1986</v>
      </c>
      <c r="C899" s="45">
        <v>44</v>
      </c>
      <c r="D899" s="46" t="s">
        <v>342</v>
      </c>
      <c r="E899" s="47">
        <v>0.92822179968650598</v>
      </c>
      <c r="F899" s="48">
        <v>97.063291139240505</v>
      </c>
      <c r="G899" s="47">
        <v>0.90856436757299097</v>
      </c>
      <c r="H899" s="50">
        <v>92.789373814041696</v>
      </c>
      <c r="I899" s="76" t="str">
        <f t="shared" si="26"/>
        <v>Yes</v>
      </c>
      <c r="J899" s="49" t="str">
        <f t="shared" si="27"/>
        <v>Yes</v>
      </c>
      <c r="K899" s="47">
        <v>0.12417488058753701</v>
      </c>
      <c r="L899" s="50">
        <v>27.6962025316456</v>
      </c>
      <c r="M899" s="47">
        <v>0.16965174589194601</v>
      </c>
      <c r="N899" s="50">
        <v>28.842504743833</v>
      </c>
    </row>
    <row r="900" spans="1:14" x14ac:dyDescent="0.2">
      <c r="A900" s="57" t="s">
        <v>1987</v>
      </c>
      <c r="B900" s="44" t="s">
        <v>1988</v>
      </c>
      <c r="C900" s="45">
        <v>44</v>
      </c>
      <c r="D900" s="46" t="s">
        <v>342</v>
      </c>
      <c r="E900" s="47">
        <v>0.69368491946198696</v>
      </c>
      <c r="F900" s="48">
        <v>46.683544303797497</v>
      </c>
      <c r="G900" s="47">
        <v>0.643720306255957</v>
      </c>
      <c r="H900" s="50">
        <v>14.231499051233399</v>
      </c>
      <c r="I900" s="76" t="str">
        <f t="shared" si="26"/>
        <v>No</v>
      </c>
      <c r="J900" s="49" t="str">
        <f t="shared" si="27"/>
        <v>No</v>
      </c>
      <c r="K900" s="47">
        <v>0.12598389372018401</v>
      </c>
      <c r="L900" s="50">
        <v>29.468354430379701</v>
      </c>
      <c r="M900" s="47">
        <v>0.206532706225382</v>
      </c>
      <c r="N900" s="50">
        <v>45.3510436432638</v>
      </c>
    </row>
    <row r="901" spans="1:14" x14ac:dyDescent="0.2">
      <c r="A901" s="147" t="s">
        <v>1989</v>
      </c>
      <c r="B901" s="44" t="s">
        <v>1989</v>
      </c>
      <c r="C901" s="45">
        <v>44</v>
      </c>
      <c r="D901" s="46" t="s">
        <v>342</v>
      </c>
      <c r="E901" s="47">
        <v>0.93141573001543998</v>
      </c>
      <c r="F901" s="48">
        <v>97.417721518987307</v>
      </c>
      <c r="G901" s="47">
        <v>0.92427452331854598</v>
      </c>
      <c r="H901" s="50">
        <v>98.102466793168901</v>
      </c>
      <c r="I901" s="76" t="str">
        <f t="shared" si="26"/>
        <v>Yes</v>
      </c>
      <c r="J901" s="49" t="str">
        <f t="shared" si="27"/>
        <v>Yes</v>
      </c>
      <c r="K901" s="47">
        <v>0.14410880433446099</v>
      </c>
      <c r="L901" s="50">
        <v>42.632911392405099</v>
      </c>
      <c r="M901" s="47">
        <v>0.17267929326911399</v>
      </c>
      <c r="N901" s="50">
        <v>30.929791271347302</v>
      </c>
    </row>
    <row r="902" spans="1:14" x14ac:dyDescent="0.2">
      <c r="A902" s="147" t="s">
        <v>1990</v>
      </c>
      <c r="B902" s="44" t="s">
        <v>1990</v>
      </c>
      <c r="C902" s="45">
        <v>44</v>
      </c>
      <c r="D902" s="46" t="s">
        <v>342</v>
      </c>
      <c r="E902" s="47">
        <v>0.91202638728063901</v>
      </c>
      <c r="F902" s="48">
        <v>94.481012658227897</v>
      </c>
      <c r="G902" s="47">
        <v>0.89116972278162299</v>
      </c>
      <c r="H902" s="50">
        <v>84.250474383301693</v>
      </c>
      <c r="I902" s="76" t="str">
        <f t="shared" si="26"/>
        <v>No</v>
      </c>
      <c r="J902" s="49" t="str">
        <f t="shared" si="27"/>
        <v>Yes</v>
      </c>
      <c r="K902" s="47">
        <v>4.03363382036394E-3</v>
      </c>
      <c r="L902" s="50">
        <v>5.0632911392405097E-2</v>
      </c>
      <c r="M902" s="47">
        <v>5.5733034748046202E-2</v>
      </c>
      <c r="N902" s="50">
        <v>0.37950664136622397</v>
      </c>
    </row>
    <row r="903" spans="1:14" x14ac:dyDescent="0.2">
      <c r="A903" s="57" t="s">
        <v>1991</v>
      </c>
      <c r="B903" s="44" t="s">
        <v>1992</v>
      </c>
      <c r="C903" s="45">
        <v>44</v>
      </c>
      <c r="D903" s="46" t="s">
        <v>342</v>
      </c>
      <c r="E903" s="47">
        <v>0.88726873353882096</v>
      </c>
      <c r="F903" s="48">
        <v>88.354430379746802</v>
      </c>
      <c r="G903" s="47">
        <v>0.86335698552071205</v>
      </c>
      <c r="H903" s="50">
        <v>66.982922201138507</v>
      </c>
      <c r="I903" s="76" t="str">
        <f t="shared" ref="I903:I966" si="28">IF(AND(F903&gt;=90,H903&gt;=90),"Yes","No")</f>
        <v>No</v>
      </c>
      <c r="J903" s="49" t="str">
        <f t="shared" ref="J903:J966" si="29">IF(AND(F903&gt;=75,H903&gt;=75),"Yes","No")</f>
        <v>No</v>
      </c>
      <c r="K903" s="47">
        <v>8.7553583684696498E-2</v>
      </c>
      <c r="L903" s="50">
        <v>2.6835443037974702</v>
      </c>
      <c r="M903" s="47">
        <v>0.13235634006267399</v>
      </c>
      <c r="N903" s="50">
        <v>8.7286527514231498</v>
      </c>
    </row>
    <row r="904" spans="1:14" x14ac:dyDescent="0.2">
      <c r="A904" s="57" t="s">
        <v>1993</v>
      </c>
      <c r="B904" s="44" t="s">
        <v>1994</v>
      </c>
      <c r="C904" s="45">
        <v>44</v>
      </c>
      <c r="D904" s="46" t="s">
        <v>342</v>
      </c>
      <c r="E904" s="47">
        <v>0.89783561299416303</v>
      </c>
      <c r="F904" s="48">
        <v>91.139240506329102</v>
      </c>
      <c r="G904" s="47">
        <v>0.86811300623177601</v>
      </c>
      <c r="H904" s="50">
        <v>69.639468690702103</v>
      </c>
      <c r="I904" s="76" t="str">
        <f t="shared" si="28"/>
        <v>No</v>
      </c>
      <c r="J904" s="49" t="str">
        <f t="shared" si="29"/>
        <v>No</v>
      </c>
      <c r="K904" s="47">
        <v>0.108462169946391</v>
      </c>
      <c r="L904" s="50">
        <v>15.5949367088608</v>
      </c>
      <c r="M904" s="47">
        <v>0.169437591292558</v>
      </c>
      <c r="N904" s="50">
        <v>28.652751423149901</v>
      </c>
    </row>
    <row r="905" spans="1:14" x14ac:dyDescent="0.2">
      <c r="A905" s="57" t="s">
        <v>1995</v>
      </c>
      <c r="B905" s="44" t="s">
        <v>1996</v>
      </c>
      <c r="C905" s="45">
        <v>44</v>
      </c>
      <c r="D905" s="46" t="s">
        <v>342</v>
      </c>
      <c r="E905" s="47">
        <v>0.90685396334005197</v>
      </c>
      <c r="F905" s="48">
        <v>93.063291139240505</v>
      </c>
      <c r="G905" s="47">
        <v>0.86881980543051096</v>
      </c>
      <c r="H905" s="50">
        <v>70.018975332068294</v>
      </c>
      <c r="I905" s="76" t="str">
        <f t="shared" si="28"/>
        <v>No</v>
      </c>
      <c r="J905" s="49" t="str">
        <f t="shared" si="29"/>
        <v>No</v>
      </c>
      <c r="K905" s="47">
        <v>0.118913013583116</v>
      </c>
      <c r="L905" s="50">
        <v>23.493670886076</v>
      </c>
      <c r="M905" s="47">
        <v>0.14636062710992401</v>
      </c>
      <c r="N905" s="50">
        <v>15.7495256166983</v>
      </c>
    </row>
    <row r="906" spans="1:14" x14ac:dyDescent="0.2">
      <c r="A906" s="147" t="s">
        <v>1997</v>
      </c>
      <c r="B906" s="44" t="s">
        <v>1998</v>
      </c>
      <c r="C906" s="45">
        <v>44</v>
      </c>
      <c r="D906" s="46" t="s">
        <v>342</v>
      </c>
      <c r="E906" s="47">
        <v>0.91640709935118203</v>
      </c>
      <c r="F906" s="48">
        <v>95.291139240506297</v>
      </c>
      <c r="G906" s="47">
        <v>0.88169160524594903</v>
      </c>
      <c r="H906" s="50">
        <v>78.747628083491506</v>
      </c>
      <c r="I906" s="76" t="str">
        <f t="shared" si="28"/>
        <v>No</v>
      </c>
      <c r="J906" s="49" t="str">
        <f t="shared" si="29"/>
        <v>Yes</v>
      </c>
      <c r="K906" s="47">
        <v>0.20977092911534101</v>
      </c>
      <c r="L906" s="50">
        <v>78.227848101265806</v>
      </c>
      <c r="M906" s="47">
        <v>0.250213122876145</v>
      </c>
      <c r="N906" s="50">
        <v>64.326375711574997</v>
      </c>
    </row>
    <row r="907" spans="1:14" x14ac:dyDescent="0.2">
      <c r="A907" s="57" t="s">
        <v>1999</v>
      </c>
      <c r="B907" s="44" t="s">
        <v>2000</v>
      </c>
      <c r="C907" s="45">
        <v>44</v>
      </c>
      <c r="D907" s="46" t="s">
        <v>342</v>
      </c>
      <c r="E907" s="47">
        <v>0.90643190729687995</v>
      </c>
      <c r="F907" s="48">
        <v>92.911392405063296</v>
      </c>
      <c r="G907" s="47">
        <v>0.87061005105146305</v>
      </c>
      <c r="H907" s="50">
        <v>71.726755218216297</v>
      </c>
      <c r="I907" s="76" t="str">
        <f t="shared" si="28"/>
        <v>No</v>
      </c>
      <c r="J907" s="49" t="str">
        <f t="shared" si="29"/>
        <v>No</v>
      </c>
      <c r="K907" s="47">
        <v>0.16933202662359001</v>
      </c>
      <c r="L907" s="50">
        <v>59.291139240506297</v>
      </c>
      <c r="M907" s="47">
        <v>0.19685369869026101</v>
      </c>
      <c r="N907" s="50">
        <v>40.986717267552201</v>
      </c>
    </row>
    <row r="908" spans="1:14" x14ac:dyDescent="0.2">
      <c r="A908" s="147" t="s">
        <v>2001</v>
      </c>
      <c r="B908" s="44" t="s">
        <v>2002</v>
      </c>
      <c r="C908" s="45">
        <v>44</v>
      </c>
      <c r="D908" s="46" t="s">
        <v>342</v>
      </c>
      <c r="E908" s="47">
        <v>0.92170789316285395</v>
      </c>
      <c r="F908" s="48">
        <v>96.202531645569593</v>
      </c>
      <c r="G908" s="47">
        <v>0.89459810416065999</v>
      </c>
      <c r="H908" s="50">
        <v>86.337760910815902</v>
      </c>
      <c r="I908" s="76" t="str">
        <f t="shared" si="28"/>
        <v>No</v>
      </c>
      <c r="J908" s="49" t="str">
        <f t="shared" si="29"/>
        <v>Yes</v>
      </c>
      <c r="K908" s="47">
        <v>0.12591368211092699</v>
      </c>
      <c r="L908" s="50">
        <v>29.4177215189873</v>
      </c>
      <c r="M908" s="47">
        <v>0.15585762768730901</v>
      </c>
      <c r="N908" s="50">
        <v>21.631878557874799</v>
      </c>
    </row>
    <row r="909" spans="1:14" x14ac:dyDescent="0.2">
      <c r="A909" s="147" t="s">
        <v>2003</v>
      </c>
      <c r="B909" s="44" t="s">
        <v>2004</v>
      </c>
      <c r="C909" s="45">
        <v>44</v>
      </c>
      <c r="D909" s="46" t="s">
        <v>342</v>
      </c>
      <c r="E909" s="47">
        <v>0.92422871554196095</v>
      </c>
      <c r="F909" s="48">
        <v>96.708860759493703</v>
      </c>
      <c r="G909" s="47">
        <v>0.89659501469237501</v>
      </c>
      <c r="H909" s="50">
        <v>87.6660341555977</v>
      </c>
      <c r="I909" s="76" t="str">
        <f t="shared" si="28"/>
        <v>No</v>
      </c>
      <c r="J909" s="49" t="str">
        <f t="shared" si="29"/>
        <v>Yes</v>
      </c>
      <c r="K909" s="47">
        <v>0.206305445029492</v>
      </c>
      <c r="L909" s="50">
        <v>76.759493670886101</v>
      </c>
      <c r="M909" s="47">
        <v>0.249252859791497</v>
      </c>
      <c r="N909" s="50">
        <v>63.946869070208699</v>
      </c>
    </row>
    <row r="910" spans="1:14" x14ac:dyDescent="0.2">
      <c r="A910" s="57" t="s">
        <v>2005</v>
      </c>
      <c r="B910" s="44" t="s">
        <v>2006</v>
      </c>
      <c r="C910" s="45">
        <v>44</v>
      </c>
      <c r="D910" s="46" t="s">
        <v>342</v>
      </c>
      <c r="E910" s="47">
        <v>0.87538966713104405</v>
      </c>
      <c r="F910" s="48">
        <v>85.113924050632903</v>
      </c>
      <c r="G910" s="47">
        <v>0.87124751049568006</v>
      </c>
      <c r="H910" s="50">
        <v>72.106261859582503</v>
      </c>
      <c r="I910" s="76" t="str">
        <f t="shared" si="28"/>
        <v>No</v>
      </c>
      <c r="J910" s="49" t="str">
        <f t="shared" si="29"/>
        <v>No</v>
      </c>
      <c r="K910" s="47">
        <v>0.143317061749863</v>
      </c>
      <c r="L910" s="50">
        <v>41.924050632911403</v>
      </c>
      <c r="M910" s="47">
        <v>0.171813374170426</v>
      </c>
      <c r="N910" s="50">
        <v>30.550284629981</v>
      </c>
    </row>
    <row r="911" spans="1:14" x14ac:dyDescent="0.2">
      <c r="A911" s="57" t="s">
        <v>2007</v>
      </c>
      <c r="B911" s="44" t="s">
        <v>2008</v>
      </c>
      <c r="C911" s="45">
        <v>44</v>
      </c>
      <c r="D911" s="46" t="s">
        <v>342</v>
      </c>
      <c r="E911" s="47">
        <v>0.80569104010950998</v>
      </c>
      <c r="F911" s="48">
        <v>69.316455696202496</v>
      </c>
      <c r="G911" s="47">
        <v>0.77027468663278897</v>
      </c>
      <c r="H911" s="50">
        <v>33.586337760910801</v>
      </c>
      <c r="I911" s="76" t="str">
        <f t="shared" si="28"/>
        <v>No</v>
      </c>
      <c r="J911" s="49" t="str">
        <f t="shared" si="29"/>
        <v>No</v>
      </c>
      <c r="K911" s="47">
        <v>0.28161456833486198</v>
      </c>
      <c r="L911" s="50">
        <v>92.607594936708907</v>
      </c>
      <c r="M911" s="47">
        <v>0.37050109672980203</v>
      </c>
      <c r="N911" s="50">
        <v>91.461100569259997</v>
      </c>
    </row>
    <row r="912" spans="1:14" x14ac:dyDescent="0.2">
      <c r="A912" s="57" t="s">
        <v>2009</v>
      </c>
      <c r="B912" s="44" t="s">
        <v>2010</v>
      </c>
      <c r="C912" s="45">
        <v>44</v>
      </c>
      <c r="D912" s="46" t="s">
        <v>342</v>
      </c>
      <c r="E912" s="47">
        <v>0.88217630946218195</v>
      </c>
      <c r="F912" s="48">
        <v>86.632911392405106</v>
      </c>
      <c r="G912" s="47">
        <v>0.84171142753117101</v>
      </c>
      <c r="H912" s="50">
        <v>54.6489563567362</v>
      </c>
      <c r="I912" s="76" t="str">
        <f t="shared" si="28"/>
        <v>No</v>
      </c>
      <c r="J912" s="49" t="str">
        <f t="shared" si="29"/>
        <v>No</v>
      </c>
      <c r="K912" s="47">
        <v>0.101745618483609</v>
      </c>
      <c r="L912" s="50">
        <v>10.7848101265823</v>
      </c>
      <c r="M912" s="47">
        <v>0.13235530102559401</v>
      </c>
      <c r="N912" s="50">
        <v>8.5388994307400399</v>
      </c>
    </row>
    <row r="913" spans="1:14" x14ac:dyDescent="0.2">
      <c r="A913" s="147" t="s">
        <v>2011</v>
      </c>
      <c r="B913" s="44" t="s">
        <v>2012</v>
      </c>
      <c r="C913" s="45">
        <v>44</v>
      </c>
      <c r="D913" s="46" t="s">
        <v>342</v>
      </c>
      <c r="E913" s="47">
        <v>0.90005557996847796</v>
      </c>
      <c r="F913" s="48">
        <v>91.797468354430407</v>
      </c>
      <c r="G913" s="47">
        <v>0.88431088917872402</v>
      </c>
      <c r="H913" s="50">
        <v>79.886148007590094</v>
      </c>
      <c r="I913" s="76" t="str">
        <f t="shared" si="28"/>
        <v>No</v>
      </c>
      <c r="J913" s="49" t="str">
        <f t="shared" si="29"/>
        <v>Yes</v>
      </c>
      <c r="K913" s="47">
        <v>0.14789795489759899</v>
      </c>
      <c r="L913" s="50">
        <v>45.316455696202503</v>
      </c>
      <c r="M913" s="47">
        <v>0.18594515982597701</v>
      </c>
      <c r="N913" s="50">
        <v>37.571157495256202</v>
      </c>
    </row>
    <row r="914" spans="1:14" x14ac:dyDescent="0.2">
      <c r="A914" s="57" t="s">
        <v>2013</v>
      </c>
      <c r="B914" s="44" t="s">
        <v>2014</v>
      </c>
      <c r="C914" s="45">
        <v>44</v>
      </c>
      <c r="D914" s="46" t="s">
        <v>342</v>
      </c>
      <c r="E914" s="47">
        <v>0.890995656570293</v>
      </c>
      <c r="F914" s="48">
        <v>89.2151898734177</v>
      </c>
      <c r="G914" s="47">
        <v>0.87245917610277302</v>
      </c>
      <c r="H914" s="50">
        <v>72.865275142314999</v>
      </c>
      <c r="I914" s="76" t="str">
        <f t="shared" si="28"/>
        <v>No</v>
      </c>
      <c r="J914" s="49" t="str">
        <f t="shared" si="29"/>
        <v>No</v>
      </c>
      <c r="K914" s="47">
        <v>0.22333090501167899</v>
      </c>
      <c r="L914" s="50">
        <v>82.632911392405106</v>
      </c>
      <c r="M914" s="47">
        <v>0.25543962892030198</v>
      </c>
      <c r="N914" s="50">
        <v>67.172675521821603</v>
      </c>
    </row>
    <row r="915" spans="1:14" x14ac:dyDescent="0.2">
      <c r="A915" s="57" t="s">
        <v>2015</v>
      </c>
      <c r="B915" s="44" t="s">
        <v>2016</v>
      </c>
      <c r="C915" s="45">
        <v>44</v>
      </c>
      <c r="D915" s="46" t="s">
        <v>342</v>
      </c>
      <c r="E915" s="47">
        <v>0.88820320638454697</v>
      </c>
      <c r="F915" s="48">
        <v>88.556962025316494</v>
      </c>
      <c r="G915" s="47">
        <v>0.87183936864006095</v>
      </c>
      <c r="H915" s="50">
        <v>72.675521821631904</v>
      </c>
      <c r="I915" s="76" t="str">
        <f t="shared" si="28"/>
        <v>No</v>
      </c>
      <c r="J915" s="49" t="str">
        <f t="shared" si="29"/>
        <v>No</v>
      </c>
      <c r="K915" s="47">
        <v>0.211107080363128</v>
      </c>
      <c r="L915" s="50">
        <v>78.734177215189902</v>
      </c>
      <c r="M915" s="47">
        <v>0.23840557118823</v>
      </c>
      <c r="N915" s="50">
        <v>58.823529411764703</v>
      </c>
    </row>
    <row r="916" spans="1:14" x14ac:dyDescent="0.2">
      <c r="A916" s="148" t="s">
        <v>2017</v>
      </c>
      <c r="B916" s="44" t="s">
        <v>2018</v>
      </c>
      <c r="C916" s="45">
        <v>44</v>
      </c>
      <c r="D916" s="46" t="s">
        <v>342</v>
      </c>
      <c r="E916" s="47">
        <v>0.93211286259000203</v>
      </c>
      <c r="F916" s="48">
        <v>97.620253164556999</v>
      </c>
      <c r="G916" s="47">
        <v>0.89855540184663296</v>
      </c>
      <c r="H916" s="50">
        <v>88.425047438330196</v>
      </c>
      <c r="I916" s="76" t="str">
        <f t="shared" si="28"/>
        <v>No</v>
      </c>
      <c r="J916" s="49" t="str">
        <f t="shared" si="29"/>
        <v>Yes</v>
      </c>
      <c r="K916" s="47">
        <v>0.275056579127193</v>
      </c>
      <c r="L916" s="50">
        <v>91.746835443037995</v>
      </c>
      <c r="M916" s="47">
        <v>0.32330732161697601</v>
      </c>
      <c r="N916" s="50">
        <v>85.958254269449696</v>
      </c>
    </row>
    <row r="917" spans="1:14" x14ac:dyDescent="0.2">
      <c r="A917" s="148" t="s">
        <v>2019</v>
      </c>
      <c r="B917" s="44" t="s">
        <v>2020</v>
      </c>
      <c r="C917" s="45">
        <v>44</v>
      </c>
      <c r="D917" s="46" t="s">
        <v>342</v>
      </c>
      <c r="E917" s="47">
        <v>0.91444901947818302</v>
      </c>
      <c r="F917" s="48">
        <v>94.936708860759495</v>
      </c>
      <c r="G917" s="47">
        <v>0.87742189238335</v>
      </c>
      <c r="H917" s="50">
        <v>75.711574952561705</v>
      </c>
      <c r="I917" s="76" t="str">
        <f t="shared" si="28"/>
        <v>No</v>
      </c>
      <c r="J917" s="49" t="str">
        <f t="shared" si="29"/>
        <v>Yes</v>
      </c>
      <c r="K917" s="47">
        <v>0.241098103431999</v>
      </c>
      <c r="L917" s="50">
        <v>86.632911392405106</v>
      </c>
      <c r="M917" s="47">
        <v>0.28568391036027801</v>
      </c>
      <c r="N917" s="50">
        <v>77.7988614800759</v>
      </c>
    </row>
    <row r="918" spans="1:14" x14ac:dyDescent="0.2">
      <c r="A918" s="57" t="s">
        <v>2021</v>
      </c>
      <c r="B918" s="44" t="s">
        <v>2022</v>
      </c>
      <c r="C918" s="45">
        <v>44</v>
      </c>
      <c r="D918" s="46" t="s">
        <v>342</v>
      </c>
      <c r="E918" s="47">
        <v>0.89138515256238604</v>
      </c>
      <c r="F918" s="48">
        <v>89.468354430379705</v>
      </c>
      <c r="G918" s="47">
        <v>0.87043700910107302</v>
      </c>
      <c r="H918" s="50">
        <v>71.347248576850106</v>
      </c>
      <c r="I918" s="76" t="str">
        <f t="shared" si="28"/>
        <v>No</v>
      </c>
      <c r="J918" s="49" t="str">
        <f t="shared" si="29"/>
        <v>No</v>
      </c>
      <c r="K918" s="47">
        <v>0.19540539087532799</v>
      </c>
      <c r="L918" s="50">
        <v>72.050632911392398</v>
      </c>
      <c r="M918" s="47">
        <v>0.23739110323728399</v>
      </c>
      <c r="N918" s="50">
        <v>57.874762808349097</v>
      </c>
    </row>
    <row r="919" spans="1:14" x14ac:dyDescent="0.2">
      <c r="A919" s="148" t="s">
        <v>2023</v>
      </c>
      <c r="B919" s="44" t="s">
        <v>2024</v>
      </c>
      <c r="C919" s="45">
        <v>44</v>
      </c>
      <c r="D919" s="46" t="s">
        <v>342</v>
      </c>
      <c r="E919" s="47">
        <v>0.90831759147791502</v>
      </c>
      <c r="F919" s="48">
        <v>93.468354430379705</v>
      </c>
      <c r="G919" s="47">
        <v>0.87906563199467203</v>
      </c>
      <c r="H919" s="50">
        <v>76.850094876660293</v>
      </c>
      <c r="I919" s="76" t="str">
        <f t="shared" si="28"/>
        <v>No</v>
      </c>
      <c r="J919" s="49" t="str">
        <f t="shared" si="29"/>
        <v>Yes</v>
      </c>
      <c r="K919" s="47">
        <v>0.30380889837167502</v>
      </c>
      <c r="L919" s="50">
        <v>94.734177215189902</v>
      </c>
      <c r="M919" s="47">
        <v>0.364122229001204</v>
      </c>
      <c r="N919" s="50">
        <v>89.943074003795104</v>
      </c>
    </row>
    <row r="920" spans="1:14" x14ac:dyDescent="0.2">
      <c r="A920" s="57" t="s">
        <v>2025</v>
      </c>
      <c r="B920" s="44" t="s">
        <v>2026</v>
      </c>
      <c r="C920" s="45">
        <v>44</v>
      </c>
      <c r="D920" s="46" t="s">
        <v>342</v>
      </c>
      <c r="E920" s="47">
        <v>0.88161228888884602</v>
      </c>
      <c r="F920" s="48">
        <v>86.481012658227897</v>
      </c>
      <c r="G920" s="47">
        <v>0.85949257713137195</v>
      </c>
      <c r="H920" s="50">
        <v>63.377609108159398</v>
      </c>
      <c r="I920" s="76" t="str">
        <f t="shared" si="28"/>
        <v>No</v>
      </c>
      <c r="J920" s="49" t="str">
        <f t="shared" si="29"/>
        <v>No</v>
      </c>
      <c r="K920" s="47">
        <v>9.0765151146435796E-2</v>
      </c>
      <c r="L920" s="50">
        <v>4</v>
      </c>
      <c r="M920" s="47">
        <v>0.12310061106044801</v>
      </c>
      <c r="N920" s="50">
        <v>4.9335863377609099</v>
      </c>
    </row>
    <row r="921" spans="1:14" x14ac:dyDescent="0.2">
      <c r="A921" s="147" t="s">
        <v>2027</v>
      </c>
      <c r="B921" s="44" t="s">
        <v>2027</v>
      </c>
      <c r="C921" s="45">
        <v>44</v>
      </c>
      <c r="D921" s="46" t="s">
        <v>342</v>
      </c>
      <c r="E921" s="47">
        <v>0.898752664346538</v>
      </c>
      <c r="F921" s="48">
        <v>91.544303797468302</v>
      </c>
      <c r="G921" s="47">
        <v>0.88684068928863002</v>
      </c>
      <c r="H921" s="50">
        <v>81.404174573055002</v>
      </c>
      <c r="I921" s="76" t="str">
        <f t="shared" si="28"/>
        <v>No</v>
      </c>
      <c r="J921" s="49" t="str">
        <f t="shared" si="29"/>
        <v>Yes</v>
      </c>
      <c r="K921" s="47">
        <v>9.3463536986150397E-2</v>
      </c>
      <c r="L921" s="50">
        <v>5.2658227848101298</v>
      </c>
      <c r="M921" s="47">
        <v>0.12174826307964</v>
      </c>
      <c r="N921" s="50">
        <v>4.3643263757115696</v>
      </c>
    </row>
    <row r="922" spans="1:14" x14ac:dyDescent="0.2">
      <c r="A922" s="147" t="s">
        <v>2028</v>
      </c>
      <c r="B922" s="44" t="s">
        <v>2028</v>
      </c>
      <c r="C922" s="45">
        <v>44</v>
      </c>
      <c r="D922" s="46" t="s">
        <v>342</v>
      </c>
      <c r="E922" s="47">
        <v>0.93496643455879702</v>
      </c>
      <c r="F922" s="48">
        <v>98.025316455696199</v>
      </c>
      <c r="G922" s="47">
        <v>0.91368846646280999</v>
      </c>
      <c r="H922" s="50">
        <v>95.445920303605305</v>
      </c>
      <c r="I922" s="76" t="str">
        <f t="shared" si="28"/>
        <v>Yes</v>
      </c>
      <c r="J922" s="49" t="str">
        <f t="shared" si="29"/>
        <v>Yes</v>
      </c>
      <c r="K922" s="47">
        <v>9.4335822894131394E-2</v>
      </c>
      <c r="L922" s="50">
        <v>5.4683544303797502</v>
      </c>
      <c r="M922" s="47">
        <v>0.12450003923875499</v>
      </c>
      <c r="N922" s="50">
        <v>5.5028462998102503</v>
      </c>
    </row>
    <row r="923" spans="1:14" x14ac:dyDescent="0.2">
      <c r="A923" s="147" t="s">
        <v>2029</v>
      </c>
      <c r="B923" s="44" t="s">
        <v>2029</v>
      </c>
      <c r="C923" s="45">
        <v>44</v>
      </c>
      <c r="D923" s="46" t="s">
        <v>342</v>
      </c>
      <c r="E923" s="47">
        <v>0.93001775074638005</v>
      </c>
      <c r="F923" s="48">
        <v>97.265822784810098</v>
      </c>
      <c r="G923" s="47">
        <v>0.89925418755998998</v>
      </c>
      <c r="H923" s="50">
        <v>88.804554079696402</v>
      </c>
      <c r="I923" s="76" t="str">
        <f t="shared" si="28"/>
        <v>No</v>
      </c>
      <c r="J923" s="49" t="str">
        <f t="shared" si="29"/>
        <v>Yes</v>
      </c>
      <c r="K923" s="47">
        <v>0.1127839045062</v>
      </c>
      <c r="L923" s="50">
        <v>19.1898734177215</v>
      </c>
      <c r="M923" s="47">
        <v>0.16971835499718901</v>
      </c>
      <c r="N923" s="50">
        <v>29.0322580645161</v>
      </c>
    </row>
    <row r="924" spans="1:14" x14ac:dyDescent="0.2">
      <c r="A924" s="147" t="s">
        <v>2030</v>
      </c>
      <c r="B924" s="44" t="s">
        <v>2030</v>
      </c>
      <c r="C924" s="45">
        <v>44</v>
      </c>
      <c r="D924" s="46" t="s">
        <v>342</v>
      </c>
      <c r="E924" s="47">
        <v>0.92082062319096103</v>
      </c>
      <c r="F924" s="48">
        <v>96.050632911392398</v>
      </c>
      <c r="G924" s="47">
        <v>0.89598685827546898</v>
      </c>
      <c r="H924" s="50">
        <v>87.096774193548399</v>
      </c>
      <c r="I924" s="76" t="str">
        <f t="shared" si="28"/>
        <v>No</v>
      </c>
      <c r="J924" s="49" t="str">
        <f t="shared" si="29"/>
        <v>Yes</v>
      </c>
      <c r="K924" s="47">
        <v>9.1399671485413697E-2</v>
      </c>
      <c r="L924" s="50">
        <v>4.5063291139240498</v>
      </c>
      <c r="M924" s="47">
        <v>0.121502398881065</v>
      </c>
      <c r="N924" s="50">
        <v>4.1745730550284597</v>
      </c>
    </row>
    <row r="925" spans="1:14" x14ac:dyDescent="0.2">
      <c r="A925" s="57" t="s">
        <v>2031</v>
      </c>
      <c r="B925" s="44" t="s">
        <v>2031</v>
      </c>
      <c r="C925" s="45">
        <v>44</v>
      </c>
      <c r="D925" s="46" t="s">
        <v>342</v>
      </c>
      <c r="E925" s="47">
        <v>0.88139497007090495</v>
      </c>
      <c r="F925" s="48">
        <v>86.430379746835399</v>
      </c>
      <c r="G925" s="47">
        <v>0.87698936203295697</v>
      </c>
      <c r="H925" s="50">
        <v>74.952561669829194</v>
      </c>
      <c r="I925" s="76" t="str">
        <f t="shared" si="28"/>
        <v>No</v>
      </c>
      <c r="J925" s="49" t="str">
        <f t="shared" si="29"/>
        <v>No</v>
      </c>
      <c r="K925" s="47">
        <v>0.12516864926291901</v>
      </c>
      <c r="L925" s="50">
        <v>28.506329113924</v>
      </c>
      <c r="M925" s="47">
        <v>0.15356298971489701</v>
      </c>
      <c r="N925" s="50">
        <v>20.6831119544592</v>
      </c>
    </row>
    <row r="926" spans="1:14" x14ac:dyDescent="0.2">
      <c r="A926" s="57" t="s">
        <v>2032</v>
      </c>
      <c r="B926" s="44" t="s">
        <v>2032</v>
      </c>
      <c r="C926" s="45">
        <v>44</v>
      </c>
      <c r="D926" s="46" t="s">
        <v>342</v>
      </c>
      <c r="E926" s="47">
        <v>0.87885745383390601</v>
      </c>
      <c r="F926" s="48">
        <v>85.873417721519004</v>
      </c>
      <c r="G926" s="47">
        <v>0.86599666044443602</v>
      </c>
      <c r="H926" s="50">
        <v>68.121442125237195</v>
      </c>
      <c r="I926" s="76" t="str">
        <f t="shared" si="28"/>
        <v>No</v>
      </c>
      <c r="J926" s="49" t="str">
        <f t="shared" si="29"/>
        <v>No</v>
      </c>
      <c r="K926" s="47">
        <v>5.2003651048415402E-3</v>
      </c>
      <c r="L926" s="50">
        <v>0.10126582278481</v>
      </c>
      <c r="M926" s="47">
        <v>5.6598208212900999E-2</v>
      </c>
      <c r="N926" s="50">
        <v>0.56925996204933604</v>
      </c>
    </row>
    <row r="927" spans="1:14" x14ac:dyDescent="0.2">
      <c r="A927" s="57" t="s">
        <v>2033</v>
      </c>
      <c r="B927" s="44" t="s">
        <v>2034</v>
      </c>
      <c r="C927" s="45">
        <v>44</v>
      </c>
      <c r="D927" s="46" t="s">
        <v>342</v>
      </c>
      <c r="E927" s="47">
        <v>0.87057757438002303</v>
      </c>
      <c r="F927" s="48">
        <v>83.898734177215204</v>
      </c>
      <c r="G927" s="47">
        <v>0.86104589368064899</v>
      </c>
      <c r="H927" s="50">
        <v>65.085388994307394</v>
      </c>
      <c r="I927" s="76" t="str">
        <f t="shared" si="28"/>
        <v>No</v>
      </c>
      <c r="J927" s="49" t="str">
        <f t="shared" si="29"/>
        <v>No</v>
      </c>
      <c r="K927" s="47">
        <v>1.6464523073408999E-2</v>
      </c>
      <c r="L927" s="50">
        <v>0.253164556962025</v>
      </c>
      <c r="M927" s="47">
        <v>6.6476459474119898E-2</v>
      </c>
      <c r="N927" s="50">
        <v>0.75901328273244795</v>
      </c>
    </row>
    <row r="928" spans="1:14" x14ac:dyDescent="0.2">
      <c r="A928" s="147" t="s">
        <v>2035</v>
      </c>
      <c r="B928" s="44" t="s">
        <v>2035</v>
      </c>
      <c r="C928" s="45">
        <v>44</v>
      </c>
      <c r="D928" s="46" t="s">
        <v>342</v>
      </c>
      <c r="E928" s="47">
        <v>0.93213842221348098</v>
      </c>
      <c r="F928" s="48">
        <v>97.670886075949397</v>
      </c>
      <c r="G928" s="47">
        <v>0.91455789830881795</v>
      </c>
      <c r="H928" s="50">
        <v>95.825426944971497</v>
      </c>
      <c r="I928" s="76" t="str">
        <f t="shared" si="28"/>
        <v>Yes</v>
      </c>
      <c r="J928" s="49" t="str">
        <f t="shared" si="29"/>
        <v>Yes</v>
      </c>
      <c r="K928" s="47">
        <v>4.4902289137985101E-2</v>
      </c>
      <c r="L928" s="50">
        <v>0.658227848101266</v>
      </c>
      <c r="M928" s="47">
        <v>7.4837935232514696E-2</v>
      </c>
      <c r="N928" s="50">
        <v>1.32827324478178</v>
      </c>
    </row>
    <row r="929" spans="1:14" x14ac:dyDescent="0.2">
      <c r="A929" s="148" t="s">
        <v>2036</v>
      </c>
      <c r="B929" s="44" t="s">
        <v>2037</v>
      </c>
      <c r="C929" s="45">
        <v>44</v>
      </c>
      <c r="D929" s="46" t="s">
        <v>342</v>
      </c>
      <c r="E929" s="47">
        <v>0.94441826009780405</v>
      </c>
      <c r="F929" s="48">
        <v>98.835443037974699</v>
      </c>
      <c r="G929" s="47">
        <v>0.91004643496103299</v>
      </c>
      <c r="H929" s="50">
        <v>93.548387096774206</v>
      </c>
      <c r="I929" s="76" t="str">
        <f t="shared" si="28"/>
        <v>Yes</v>
      </c>
      <c r="J929" s="49" t="str">
        <f t="shared" si="29"/>
        <v>Yes</v>
      </c>
      <c r="K929" s="47">
        <v>0.205412906912294</v>
      </c>
      <c r="L929" s="50">
        <v>76.4050632911392</v>
      </c>
      <c r="M929" s="47">
        <v>0.29399595591365002</v>
      </c>
      <c r="N929" s="50">
        <v>79.886148007590094</v>
      </c>
    </row>
    <row r="930" spans="1:14" x14ac:dyDescent="0.2">
      <c r="A930" s="147" t="s">
        <v>2038</v>
      </c>
      <c r="B930" s="44" t="s">
        <v>2038</v>
      </c>
      <c r="C930" s="45">
        <v>44</v>
      </c>
      <c r="D930" s="46" t="s">
        <v>342</v>
      </c>
      <c r="E930" s="47">
        <v>0.89499008658909895</v>
      </c>
      <c r="F930" s="48">
        <v>90.531645569620295</v>
      </c>
      <c r="G930" s="47">
        <v>0.87800344397530905</v>
      </c>
      <c r="H930" s="50">
        <v>76.470588235294102</v>
      </c>
      <c r="I930" s="76" t="str">
        <f t="shared" si="28"/>
        <v>No</v>
      </c>
      <c r="J930" s="49" t="str">
        <f t="shared" si="29"/>
        <v>Yes</v>
      </c>
      <c r="K930" s="47">
        <v>0.123308063466677</v>
      </c>
      <c r="L930" s="50">
        <v>27.341772151898699</v>
      </c>
      <c r="M930" s="47">
        <v>0.152960225891216</v>
      </c>
      <c r="N930" s="50">
        <v>20.303605313093001</v>
      </c>
    </row>
    <row r="931" spans="1:14" x14ac:dyDescent="0.2">
      <c r="A931" s="147" t="s">
        <v>2039</v>
      </c>
      <c r="B931" s="44" t="s">
        <v>2039</v>
      </c>
      <c r="C931" s="45">
        <v>44</v>
      </c>
      <c r="D931" s="46" t="s">
        <v>342</v>
      </c>
      <c r="E931" s="47">
        <v>0.93881333464565397</v>
      </c>
      <c r="F931" s="48">
        <v>98.379746835443001</v>
      </c>
      <c r="G931" s="47">
        <v>0.909857856858723</v>
      </c>
      <c r="H931" s="50">
        <v>92.979127134724905</v>
      </c>
      <c r="I931" s="76" t="str">
        <f t="shared" si="28"/>
        <v>Yes</v>
      </c>
      <c r="J931" s="49" t="str">
        <f t="shared" si="29"/>
        <v>Yes</v>
      </c>
      <c r="K931" s="47">
        <v>0.111797827645249</v>
      </c>
      <c r="L931" s="50">
        <v>18.329113924050599</v>
      </c>
      <c r="M931" s="47">
        <v>0.143377265150293</v>
      </c>
      <c r="N931" s="50">
        <v>14.0417457305503</v>
      </c>
    </row>
    <row r="932" spans="1:14" x14ac:dyDescent="0.2">
      <c r="A932" s="57" t="s">
        <v>2040</v>
      </c>
      <c r="B932" s="44" t="s">
        <v>2040</v>
      </c>
      <c r="C932" s="45">
        <v>44</v>
      </c>
      <c r="D932" s="46" t="s">
        <v>342</v>
      </c>
      <c r="E932" s="47">
        <v>0.90591454540053795</v>
      </c>
      <c r="F932" s="48">
        <v>92.759493670886101</v>
      </c>
      <c r="G932" s="47">
        <v>0.87594565679119496</v>
      </c>
      <c r="H932" s="50">
        <v>74.573055028463003</v>
      </c>
      <c r="I932" s="76" t="str">
        <f t="shared" si="28"/>
        <v>No</v>
      </c>
      <c r="J932" s="49" t="str">
        <f t="shared" si="29"/>
        <v>No</v>
      </c>
      <c r="K932" s="47">
        <v>0.12922131191146399</v>
      </c>
      <c r="L932" s="50">
        <v>32.101265822784796</v>
      </c>
      <c r="M932" s="47">
        <v>0.181356245697813</v>
      </c>
      <c r="N932" s="50">
        <v>34.724857685009503</v>
      </c>
    </row>
    <row r="933" spans="1:14" x14ac:dyDescent="0.2">
      <c r="A933" s="57" t="s">
        <v>2041</v>
      </c>
      <c r="B933" s="44" t="s">
        <v>2041</v>
      </c>
      <c r="C933" s="45">
        <v>44</v>
      </c>
      <c r="D933" s="46" t="s">
        <v>342</v>
      </c>
      <c r="E933" s="47">
        <v>0.88192183627083598</v>
      </c>
      <c r="F933" s="48">
        <v>86.531645569620295</v>
      </c>
      <c r="G933" s="47">
        <v>0.87037304836221296</v>
      </c>
      <c r="H933" s="50">
        <v>71.157495256166996</v>
      </c>
      <c r="I933" s="76" t="str">
        <f t="shared" si="28"/>
        <v>No</v>
      </c>
      <c r="J933" s="49" t="str">
        <f t="shared" si="29"/>
        <v>No</v>
      </c>
      <c r="K933" s="47">
        <v>0.11159018229544999</v>
      </c>
      <c r="L933" s="50">
        <v>18.177215189873401</v>
      </c>
      <c r="M933" s="47">
        <v>0.14251051248764801</v>
      </c>
      <c r="N933" s="50">
        <v>13.2827324478178</v>
      </c>
    </row>
    <row r="934" spans="1:14" x14ac:dyDescent="0.2">
      <c r="A934" s="147" t="s">
        <v>2042</v>
      </c>
      <c r="B934" s="44" t="s">
        <v>2042</v>
      </c>
      <c r="C934" s="45">
        <v>44</v>
      </c>
      <c r="D934" s="46" t="s">
        <v>342</v>
      </c>
      <c r="E934" s="47">
        <v>0.952734986179962</v>
      </c>
      <c r="F934" s="48">
        <v>99.443037974683506</v>
      </c>
      <c r="G934" s="47">
        <v>0.909906436969391</v>
      </c>
      <c r="H934" s="50">
        <v>93.358633776091096</v>
      </c>
      <c r="I934" s="76" t="str">
        <f t="shared" si="28"/>
        <v>Yes</v>
      </c>
      <c r="J934" s="49" t="str">
        <f t="shared" si="29"/>
        <v>Yes</v>
      </c>
      <c r="K934" s="47">
        <v>0.13004315012494699</v>
      </c>
      <c r="L934" s="50">
        <v>32.911392405063303</v>
      </c>
      <c r="M934" s="47">
        <v>0.19045261619128401</v>
      </c>
      <c r="N934" s="50">
        <v>38.709677419354797</v>
      </c>
    </row>
    <row r="935" spans="1:14" x14ac:dyDescent="0.2">
      <c r="A935" s="147" t="s">
        <v>2043</v>
      </c>
      <c r="B935" s="44" t="s">
        <v>2043</v>
      </c>
      <c r="C935" s="45">
        <v>44</v>
      </c>
      <c r="D935" s="46" t="s">
        <v>342</v>
      </c>
      <c r="E935" s="47">
        <v>0.93148165917688996</v>
      </c>
      <c r="F935" s="48">
        <v>97.468354430379705</v>
      </c>
      <c r="G935" s="47">
        <v>0.90458397800787804</v>
      </c>
      <c r="H935" s="50">
        <v>91.461100569259997</v>
      </c>
      <c r="I935" s="76" t="str">
        <f t="shared" si="28"/>
        <v>Yes</v>
      </c>
      <c r="J935" s="49" t="str">
        <f t="shared" si="29"/>
        <v>Yes</v>
      </c>
      <c r="K935" s="47">
        <v>0.100024852618916</v>
      </c>
      <c r="L935" s="50">
        <v>9.5189873417721493</v>
      </c>
      <c r="M935" s="47">
        <v>0.135344560399732</v>
      </c>
      <c r="N935" s="50">
        <v>9.67741935483871</v>
      </c>
    </row>
    <row r="936" spans="1:14" x14ac:dyDescent="0.2">
      <c r="A936" s="147" t="s">
        <v>2044</v>
      </c>
      <c r="B936" s="44" t="s">
        <v>2045</v>
      </c>
      <c r="C936" s="45">
        <v>44</v>
      </c>
      <c r="D936" s="46" t="s">
        <v>342</v>
      </c>
      <c r="E936" s="47">
        <v>0.92709545431455798</v>
      </c>
      <c r="F936" s="48">
        <v>96.860759493670898</v>
      </c>
      <c r="G936" s="47">
        <v>0.90128116451163698</v>
      </c>
      <c r="H936" s="50">
        <v>89.753320683111994</v>
      </c>
      <c r="I936" s="76" t="str">
        <f t="shared" si="28"/>
        <v>No</v>
      </c>
      <c r="J936" s="49" t="str">
        <f t="shared" si="29"/>
        <v>Yes</v>
      </c>
      <c r="K936" s="47">
        <v>0.106007022792173</v>
      </c>
      <c r="L936" s="50">
        <v>13.873417721519001</v>
      </c>
      <c r="M936" s="47">
        <v>0.13501780382261</v>
      </c>
      <c r="N936" s="50">
        <v>9.2979127134724795</v>
      </c>
    </row>
    <row r="937" spans="1:14" x14ac:dyDescent="0.2">
      <c r="A937" s="57" t="s">
        <v>2046</v>
      </c>
      <c r="B937" s="44" t="s">
        <v>2047</v>
      </c>
      <c r="C937" s="45">
        <v>44</v>
      </c>
      <c r="D937" s="46" t="s">
        <v>342</v>
      </c>
      <c r="E937" s="47">
        <v>0.78264880960007999</v>
      </c>
      <c r="F937" s="48">
        <v>64.860759493670898</v>
      </c>
      <c r="G937" s="47">
        <v>0.700688903042889</v>
      </c>
      <c r="H937" s="50">
        <v>22.580645161290299</v>
      </c>
      <c r="I937" s="76" t="str">
        <f t="shared" si="28"/>
        <v>No</v>
      </c>
      <c r="J937" s="49" t="str">
        <f t="shared" si="29"/>
        <v>No</v>
      </c>
      <c r="K937" s="47">
        <v>0.114252067680351</v>
      </c>
      <c r="L937" s="50">
        <v>20.151898734177198</v>
      </c>
      <c r="M937" s="47">
        <v>0.14634798658541701</v>
      </c>
      <c r="N937" s="50">
        <v>15.559772296015201</v>
      </c>
    </row>
    <row r="938" spans="1:14" x14ac:dyDescent="0.2">
      <c r="A938" s="57" t="s">
        <v>2048</v>
      </c>
      <c r="B938" s="44" t="s">
        <v>2049</v>
      </c>
      <c r="C938" s="45">
        <v>44</v>
      </c>
      <c r="D938" s="46" t="s">
        <v>342</v>
      </c>
      <c r="E938" s="47">
        <v>0.78201517968683498</v>
      </c>
      <c r="F938" s="48">
        <v>64.759493670886101</v>
      </c>
      <c r="G938" s="47">
        <v>0.70276416123015395</v>
      </c>
      <c r="H938" s="50">
        <v>23.719165085389001</v>
      </c>
      <c r="I938" s="76" t="str">
        <f t="shared" si="28"/>
        <v>No</v>
      </c>
      <c r="J938" s="49" t="str">
        <f t="shared" si="29"/>
        <v>No</v>
      </c>
      <c r="K938" s="47">
        <v>9.7877731935493595E-2</v>
      </c>
      <c r="L938" s="50">
        <v>8.3037974683544302</v>
      </c>
      <c r="M938" s="47">
        <v>0.12907036618603299</v>
      </c>
      <c r="N938" s="50">
        <v>7.2106261859582501</v>
      </c>
    </row>
    <row r="939" spans="1:14" x14ac:dyDescent="0.2">
      <c r="A939" s="147" t="s">
        <v>2050</v>
      </c>
      <c r="B939" s="44" t="s">
        <v>2050</v>
      </c>
      <c r="C939" s="45">
        <v>44</v>
      </c>
      <c r="D939" s="46" t="s">
        <v>342</v>
      </c>
      <c r="E939" s="47">
        <v>0.926229660341641</v>
      </c>
      <c r="F939" s="48">
        <v>96.8101265822785</v>
      </c>
      <c r="G939" s="47">
        <v>0.90355070740080101</v>
      </c>
      <c r="H939" s="50">
        <v>90.891840607210597</v>
      </c>
      <c r="I939" s="76" t="str">
        <f t="shared" si="28"/>
        <v>Yes</v>
      </c>
      <c r="J939" s="49" t="str">
        <f t="shared" si="29"/>
        <v>Yes</v>
      </c>
      <c r="K939" s="47">
        <v>9.6714630795683598E-2</v>
      </c>
      <c r="L939" s="50">
        <v>7.0379746835442996</v>
      </c>
      <c r="M939" s="47">
        <v>0.12707504541355399</v>
      </c>
      <c r="N939" s="50">
        <v>6.4516129032258096</v>
      </c>
    </row>
    <row r="940" spans="1:14" x14ac:dyDescent="0.2">
      <c r="A940" s="57" t="s">
        <v>2051</v>
      </c>
      <c r="B940" s="44" t="s">
        <v>2051</v>
      </c>
      <c r="C940" s="45">
        <v>44</v>
      </c>
      <c r="D940" s="46" t="s">
        <v>342</v>
      </c>
      <c r="E940" s="47">
        <v>0.86290131932548997</v>
      </c>
      <c r="F940" s="48">
        <v>82.329113924050603</v>
      </c>
      <c r="G940" s="47">
        <v>0.841550558368104</v>
      </c>
      <c r="H940" s="50">
        <v>54.459203036053097</v>
      </c>
      <c r="I940" s="76" t="str">
        <f t="shared" si="28"/>
        <v>No</v>
      </c>
      <c r="J940" s="49" t="str">
        <f t="shared" si="29"/>
        <v>No</v>
      </c>
      <c r="K940" s="47">
        <v>8.8938797465939107E-2</v>
      </c>
      <c r="L940" s="50">
        <v>3.2911392405063302</v>
      </c>
      <c r="M940" s="47">
        <v>0.117838417753417</v>
      </c>
      <c r="N940" s="50">
        <v>3.41555977229602</v>
      </c>
    </row>
    <row r="941" spans="1:14" x14ac:dyDescent="0.2">
      <c r="A941" s="57" t="s">
        <v>2052</v>
      </c>
      <c r="B941" s="44" t="s">
        <v>2053</v>
      </c>
      <c r="C941" s="45">
        <v>44</v>
      </c>
      <c r="D941" s="46" t="s">
        <v>342</v>
      </c>
      <c r="E941" s="47">
        <v>0.89672809873360504</v>
      </c>
      <c r="F941" s="48">
        <v>90.886075949367097</v>
      </c>
      <c r="G941" s="47">
        <v>0.87281533923250998</v>
      </c>
      <c r="H941" s="50">
        <v>73.055028462998095</v>
      </c>
      <c r="I941" s="76" t="str">
        <f t="shared" si="28"/>
        <v>No</v>
      </c>
      <c r="J941" s="49" t="str">
        <f t="shared" si="29"/>
        <v>No</v>
      </c>
      <c r="K941" s="47">
        <v>0.10859030283153399</v>
      </c>
      <c r="L941" s="50">
        <v>15.6962025316456</v>
      </c>
      <c r="M941" s="47">
        <v>0.15004206705821799</v>
      </c>
      <c r="N941" s="50">
        <v>18.2163187855787</v>
      </c>
    </row>
    <row r="942" spans="1:14" x14ac:dyDescent="0.2">
      <c r="A942" s="57" t="s">
        <v>2054</v>
      </c>
      <c r="B942" s="44" t="s">
        <v>2054</v>
      </c>
      <c r="C942" s="45">
        <v>44</v>
      </c>
      <c r="D942" s="46" t="s">
        <v>342</v>
      </c>
      <c r="E942" s="47">
        <v>0.86082782148649395</v>
      </c>
      <c r="F942" s="48">
        <v>81.873417721519004</v>
      </c>
      <c r="G942" s="47">
        <v>0.84387055397138999</v>
      </c>
      <c r="H942" s="50">
        <v>55.787476280834902</v>
      </c>
      <c r="I942" s="76" t="str">
        <f t="shared" si="28"/>
        <v>No</v>
      </c>
      <c r="J942" s="49" t="str">
        <f t="shared" si="29"/>
        <v>No</v>
      </c>
      <c r="K942" s="47">
        <v>8.5795768864644004E-2</v>
      </c>
      <c r="L942" s="50">
        <v>1.82278481012658</v>
      </c>
      <c r="M942" s="47">
        <v>0.11495011189950299</v>
      </c>
      <c r="N942" s="50">
        <v>2.8462998102466801</v>
      </c>
    </row>
    <row r="943" spans="1:14" x14ac:dyDescent="0.2">
      <c r="A943" s="57" t="s">
        <v>2055</v>
      </c>
      <c r="B943" s="44" t="s">
        <v>2056</v>
      </c>
      <c r="C943" s="45">
        <v>44</v>
      </c>
      <c r="D943" s="46" t="s">
        <v>342</v>
      </c>
      <c r="E943" s="47">
        <v>0.86714624729797996</v>
      </c>
      <c r="F943" s="48">
        <v>83.088607594936704</v>
      </c>
      <c r="G943" s="47">
        <v>0.85330149224826302</v>
      </c>
      <c r="H943" s="50">
        <v>59.962049335863398</v>
      </c>
      <c r="I943" s="76" t="str">
        <f t="shared" si="28"/>
        <v>No</v>
      </c>
      <c r="J943" s="49" t="str">
        <f t="shared" si="29"/>
        <v>No</v>
      </c>
      <c r="K943" s="47">
        <v>1.3231792487789201E-2</v>
      </c>
      <c r="L943" s="50">
        <v>0.20253164556962</v>
      </c>
      <c r="M943" s="47">
        <v>4.1955663184636803E-2</v>
      </c>
      <c r="N943" s="50">
        <v>0.18975332068311199</v>
      </c>
    </row>
    <row r="944" spans="1:14" x14ac:dyDescent="0.2">
      <c r="A944" s="147" t="s">
        <v>2057</v>
      </c>
      <c r="B944" s="44" t="s">
        <v>2057</v>
      </c>
      <c r="C944" s="45">
        <v>44</v>
      </c>
      <c r="D944" s="46" t="s">
        <v>342</v>
      </c>
      <c r="E944" s="47">
        <v>0.90572433899218097</v>
      </c>
      <c r="F944" s="48">
        <v>92.708860759493703</v>
      </c>
      <c r="G944" s="47">
        <v>0.88341904043668096</v>
      </c>
      <c r="H944" s="50">
        <v>79.696394686906999</v>
      </c>
      <c r="I944" s="76" t="str">
        <f t="shared" si="28"/>
        <v>No</v>
      </c>
      <c r="J944" s="49" t="str">
        <f t="shared" si="29"/>
        <v>Yes</v>
      </c>
      <c r="K944" s="47">
        <v>8.03444712977196E-2</v>
      </c>
      <c r="L944" s="50">
        <v>1.31645569620253</v>
      </c>
      <c r="M944" s="47">
        <v>0.12971830341638699</v>
      </c>
      <c r="N944" s="50">
        <v>7.4003795066413698</v>
      </c>
    </row>
    <row r="945" spans="1:14" x14ac:dyDescent="0.2">
      <c r="A945" s="57" t="s">
        <v>2058</v>
      </c>
      <c r="B945" s="44" t="s">
        <v>2059</v>
      </c>
      <c r="C945" s="45">
        <v>44</v>
      </c>
      <c r="D945" s="46" t="s">
        <v>342</v>
      </c>
      <c r="E945" s="47">
        <v>0.89569760831038903</v>
      </c>
      <c r="F945" s="48">
        <v>90.683544303797504</v>
      </c>
      <c r="G945" s="47">
        <v>0.84823019127949595</v>
      </c>
      <c r="H945" s="50">
        <v>57.685009487666001</v>
      </c>
      <c r="I945" s="76" t="str">
        <f t="shared" si="28"/>
        <v>No</v>
      </c>
      <c r="J945" s="49" t="str">
        <f t="shared" si="29"/>
        <v>No</v>
      </c>
      <c r="K945" s="47">
        <v>0.13648366874314699</v>
      </c>
      <c r="L945" s="50">
        <v>37.0126582278481</v>
      </c>
      <c r="M945" s="47">
        <v>0.22226861938710199</v>
      </c>
      <c r="N945" s="50">
        <v>51.2333965844402</v>
      </c>
    </row>
    <row r="946" spans="1:14" x14ac:dyDescent="0.2">
      <c r="A946" s="147" t="s">
        <v>2060</v>
      </c>
      <c r="B946" s="44" t="s">
        <v>2060</v>
      </c>
      <c r="C946" s="45">
        <v>44</v>
      </c>
      <c r="D946" s="46" t="s">
        <v>342</v>
      </c>
      <c r="E946" s="47">
        <v>0.93232028947116596</v>
      </c>
      <c r="F946" s="48">
        <v>97.721518987341796</v>
      </c>
      <c r="G946" s="47">
        <v>0.902376247288314</v>
      </c>
      <c r="H946" s="50">
        <v>90.702087286527501</v>
      </c>
      <c r="I946" s="76" t="str">
        <f t="shared" si="28"/>
        <v>Yes</v>
      </c>
      <c r="J946" s="49" t="str">
        <f t="shared" si="29"/>
        <v>Yes</v>
      </c>
      <c r="K946" s="47">
        <v>0.122072552674076</v>
      </c>
      <c r="L946" s="50">
        <v>25.873417721519001</v>
      </c>
      <c r="M946" s="47">
        <v>0.15243510687586001</v>
      </c>
      <c r="N946" s="50">
        <v>19.924098671726799</v>
      </c>
    </row>
    <row r="947" spans="1:14" x14ac:dyDescent="0.2">
      <c r="A947" s="147" t="s">
        <v>2061</v>
      </c>
      <c r="B947" s="44" t="s">
        <v>2061</v>
      </c>
      <c r="C947" s="45">
        <v>44</v>
      </c>
      <c r="D947" s="46" t="s">
        <v>342</v>
      </c>
      <c r="E947" s="47">
        <v>0.92117413969499695</v>
      </c>
      <c r="F947" s="48">
        <v>96.101265822784796</v>
      </c>
      <c r="G947" s="47">
        <v>0.89380250417142104</v>
      </c>
      <c r="H947" s="50">
        <v>85.958254269449696</v>
      </c>
      <c r="I947" s="76" t="str">
        <f t="shared" si="28"/>
        <v>No</v>
      </c>
      <c r="J947" s="49" t="str">
        <f t="shared" si="29"/>
        <v>Yes</v>
      </c>
      <c r="K947" s="47">
        <v>0.105550552985312</v>
      </c>
      <c r="L947" s="50">
        <v>13.569620253164601</v>
      </c>
      <c r="M947" s="47">
        <v>0.13710114324764999</v>
      </c>
      <c r="N947" s="50">
        <v>10.6261859582543</v>
      </c>
    </row>
    <row r="948" spans="1:14" x14ac:dyDescent="0.2">
      <c r="A948" s="147" t="s">
        <v>2062</v>
      </c>
      <c r="B948" s="44" t="s">
        <v>2062</v>
      </c>
      <c r="C948" s="45">
        <v>44</v>
      </c>
      <c r="D948" s="46" t="s">
        <v>342</v>
      </c>
      <c r="E948" s="47">
        <v>0.93232482481213796</v>
      </c>
      <c r="F948" s="48">
        <v>97.772151898734194</v>
      </c>
      <c r="G948" s="47">
        <v>0.91598909839087705</v>
      </c>
      <c r="H948" s="50">
        <v>96.204933586337802</v>
      </c>
      <c r="I948" s="76" t="str">
        <f t="shared" si="28"/>
        <v>Yes</v>
      </c>
      <c r="J948" s="49" t="str">
        <f t="shared" si="29"/>
        <v>Yes</v>
      </c>
      <c r="K948" s="47">
        <v>9.7576461853025501E-2</v>
      </c>
      <c r="L948" s="50">
        <v>7.9493670886075902</v>
      </c>
      <c r="M948" s="47">
        <v>0.12860746449330901</v>
      </c>
      <c r="N948" s="50">
        <v>7.0208728652751402</v>
      </c>
    </row>
    <row r="949" spans="1:14" x14ac:dyDescent="0.2">
      <c r="A949" s="57" t="s">
        <v>2063</v>
      </c>
      <c r="B949" s="44" t="s">
        <v>2064</v>
      </c>
      <c r="C949" s="45">
        <v>27</v>
      </c>
      <c r="D949" s="46" t="s">
        <v>342</v>
      </c>
      <c r="E949" s="47">
        <v>0.75370446626065901</v>
      </c>
      <c r="F949" s="48">
        <v>59.645569620253198</v>
      </c>
      <c r="G949" s="47">
        <v>0.75719272720272002</v>
      </c>
      <c r="H949" s="50">
        <v>67.473524962178502</v>
      </c>
      <c r="I949" s="76" t="str">
        <f t="shared" si="28"/>
        <v>No</v>
      </c>
      <c r="J949" s="49" t="str">
        <f t="shared" si="29"/>
        <v>No</v>
      </c>
      <c r="K949" s="47">
        <v>0.177593348222747</v>
      </c>
      <c r="L949" s="50">
        <v>64</v>
      </c>
      <c r="M949" s="47">
        <v>0.178022548700735</v>
      </c>
      <c r="N949" s="50">
        <v>74.886535552193607</v>
      </c>
    </row>
    <row r="950" spans="1:14" x14ac:dyDescent="0.2">
      <c r="A950" s="57" t="s">
        <v>2065</v>
      </c>
      <c r="B950" s="44" t="s">
        <v>2066</v>
      </c>
      <c r="C950" s="45">
        <v>44</v>
      </c>
      <c r="D950" s="46" t="s">
        <v>342</v>
      </c>
      <c r="E950" s="47">
        <v>0.836634239039587</v>
      </c>
      <c r="F950" s="48">
        <v>76</v>
      </c>
      <c r="G950" s="47">
        <v>0.77629558484796901</v>
      </c>
      <c r="H950" s="50">
        <v>34.914611005692599</v>
      </c>
      <c r="I950" s="76" t="str">
        <f t="shared" si="28"/>
        <v>No</v>
      </c>
      <c r="J950" s="49" t="str">
        <f t="shared" si="29"/>
        <v>No</v>
      </c>
      <c r="K950" s="47">
        <v>0.115879918927575</v>
      </c>
      <c r="L950" s="50">
        <v>21.0126582278481</v>
      </c>
      <c r="M950" s="47">
        <v>0.177555684321656</v>
      </c>
      <c r="N950" s="50">
        <v>32.827324478178397</v>
      </c>
    </row>
    <row r="951" spans="1:14" x14ac:dyDescent="0.2">
      <c r="A951" s="57" t="s">
        <v>2067</v>
      </c>
      <c r="B951" s="44" t="s">
        <v>2068</v>
      </c>
      <c r="C951" s="45">
        <v>44</v>
      </c>
      <c r="D951" s="46" t="s">
        <v>342</v>
      </c>
      <c r="E951" s="47">
        <v>0.84445649453538696</v>
      </c>
      <c r="F951" s="48">
        <v>78.430379746835399</v>
      </c>
      <c r="G951" s="47">
        <v>0.73579172867480402</v>
      </c>
      <c r="H951" s="50">
        <v>28.0834914611006</v>
      </c>
      <c r="I951" s="76" t="str">
        <f t="shared" si="28"/>
        <v>No</v>
      </c>
      <c r="J951" s="49" t="str">
        <f t="shared" si="29"/>
        <v>No</v>
      </c>
      <c r="K951" s="47">
        <v>0.17855539808319301</v>
      </c>
      <c r="L951" s="50">
        <v>64.506329113924096</v>
      </c>
      <c r="M951" s="47">
        <v>0.31763842243065699</v>
      </c>
      <c r="N951" s="50">
        <v>84.819734345350994</v>
      </c>
    </row>
    <row r="952" spans="1:14" x14ac:dyDescent="0.2">
      <c r="A952" s="57" t="s">
        <v>2069</v>
      </c>
      <c r="B952" s="44" t="s">
        <v>2070</v>
      </c>
      <c r="C952" s="45">
        <v>27</v>
      </c>
      <c r="D952" s="46" t="s">
        <v>342</v>
      </c>
      <c r="E952" s="47">
        <v>0.70771698448807996</v>
      </c>
      <c r="F952" s="48">
        <v>49.873417721518997</v>
      </c>
      <c r="G952" s="47">
        <v>0.70773445451743699</v>
      </c>
      <c r="H952" s="50">
        <v>47.730711043872901</v>
      </c>
      <c r="I952" s="76" t="str">
        <f t="shared" si="28"/>
        <v>No</v>
      </c>
      <c r="J952" s="49" t="str">
        <f t="shared" si="29"/>
        <v>No</v>
      </c>
      <c r="K952" s="47">
        <v>0.15543416561888801</v>
      </c>
      <c r="L952" s="50">
        <v>50.5822784810127</v>
      </c>
      <c r="M952" s="47">
        <v>0.15845545760733701</v>
      </c>
      <c r="N952" s="50">
        <v>66.490166414523401</v>
      </c>
    </row>
    <row r="953" spans="1:14" x14ac:dyDescent="0.2">
      <c r="A953" s="57" t="s">
        <v>2071</v>
      </c>
      <c r="B953" s="44" t="s">
        <v>2072</v>
      </c>
      <c r="C953" s="45">
        <v>27</v>
      </c>
      <c r="D953" s="46" t="s">
        <v>342</v>
      </c>
      <c r="E953" s="47">
        <v>0.76185142149096696</v>
      </c>
      <c r="F953" s="48">
        <v>60.6075949367089</v>
      </c>
      <c r="G953" s="47">
        <v>0.70231163143353503</v>
      </c>
      <c r="H953" s="50">
        <v>44.894099848714099</v>
      </c>
      <c r="I953" s="76" t="str">
        <f t="shared" si="28"/>
        <v>No</v>
      </c>
      <c r="J953" s="49" t="str">
        <f t="shared" si="29"/>
        <v>No</v>
      </c>
      <c r="K953" s="47">
        <v>0.146498184327224</v>
      </c>
      <c r="L953" s="50">
        <v>44.354430379746802</v>
      </c>
      <c r="M953" s="47">
        <v>0.147342973390993</v>
      </c>
      <c r="N953" s="50">
        <v>59.568835098335903</v>
      </c>
    </row>
    <row r="954" spans="1:14" x14ac:dyDescent="0.2">
      <c r="A954" s="147" t="s">
        <v>2073</v>
      </c>
      <c r="B954" s="44" t="s">
        <v>2074</v>
      </c>
      <c r="C954" s="45">
        <v>44</v>
      </c>
      <c r="D954" s="46" t="s">
        <v>342</v>
      </c>
      <c r="E954" s="47">
        <v>0.97116293794037101</v>
      </c>
      <c r="F954" s="48">
        <v>99.949367088607602</v>
      </c>
      <c r="G954" s="47">
        <v>0.94115839443998195</v>
      </c>
      <c r="H954" s="50">
        <v>99.240986717267603</v>
      </c>
      <c r="I954" s="76" t="str">
        <f t="shared" si="28"/>
        <v>Yes</v>
      </c>
      <c r="J954" s="49" t="str">
        <f t="shared" si="29"/>
        <v>Yes</v>
      </c>
      <c r="K954" s="47">
        <v>0.20752319366633401</v>
      </c>
      <c r="L954" s="50">
        <v>77.2151898734177</v>
      </c>
      <c r="M954" s="47">
        <v>0.26780593852411699</v>
      </c>
      <c r="N954" s="50">
        <v>70.588235294117695</v>
      </c>
    </row>
    <row r="955" spans="1:14" x14ac:dyDescent="0.2">
      <c r="A955" s="147" t="s">
        <v>2075</v>
      </c>
      <c r="B955" s="44" t="s">
        <v>2076</v>
      </c>
      <c r="C955" s="45">
        <v>44</v>
      </c>
      <c r="D955" s="46" t="s">
        <v>342</v>
      </c>
      <c r="E955" s="47">
        <v>0.92742337804941199</v>
      </c>
      <c r="F955" s="48">
        <v>96.962025316455694</v>
      </c>
      <c r="G955" s="47">
        <v>0.89489092658779901</v>
      </c>
      <c r="H955" s="50">
        <v>86.527514231499097</v>
      </c>
      <c r="I955" s="76" t="str">
        <f t="shared" si="28"/>
        <v>No</v>
      </c>
      <c r="J955" s="49" t="str">
        <f t="shared" si="29"/>
        <v>Yes</v>
      </c>
      <c r="K955" s="47">
        <v>0.12061101807116401</v>
      </c>
      <c r="L955" s="50">
        <v>24.658227848101301</v>
      </c>
      <c r="M955" s="47">
        <v>0.14847696839250901</v>
      </c>
      <c r="N955" s="50">
        <v>17.836812144212502</v>
      </c>
    </row>
    <row r="956" spans="1:14" x14ac:dyDescent="0.2">
      <c r="A956" s="147" t="s">
        <v>2077</v>
      </c>
      <c r="B956" s="44" t="s">
        <v>2077</v>
      </c>
      <c r="C956" s="45">
        <v>44</v>
      </c>
      <c r="D956" s="46" t="s">
        <v>342</v>
      </c>
      <c r="E956" s="47">
        <v>0.91095433116296398</v>
      </c>
      <c r="F956" s="48">
        <v>94.278481012658204</v>
      </c>
      <c r="G956" s="47">
        <v>0.88318105664101398</v>
      </c>
      <c r="H956" s="50">
        <v>79.316888045540793</v>
      </c>
      <c r="I956" s="76" t="str">
        <f t="shared" si="28"/>
        <v>No</v>
      </c>
      <c r="J956" s="49" t="str">
        <f t="shared" si="29"/>
        <v>Yes</v>
      </c>
      <c r="K956" s="47">
        <v>0.16745997928508899</v>
      </c>
      <c r="L956" s="50">
        <v>58.379746835443001</v>
      </c>
      <c r="M956" s="47">
        <v>0.25929938345112702</v>
      </c>
      <c r="N956" s="50">
        <v>68.880455407969606</v>
      </c>
    </row>
    <row r="957" spans="1:14" x14ac:dyDescent="0.2">
      <c r="A957" s="57" t="s">
        <v>2078</v>
      </c>
      <c r="B957" s="44" t="s">
        <v>2078</v>
      </c>
      <c r="C957" s="45">
        <v>44</v>
      </c>
      <c r="D957" s="46" t="s">
        <v>342</v>
      </c>
      <c r="E957" s="47">
        <v>0.89318280636450897</v>
      </c>
      <c r="F957" s="48">
        <v>89.974683544303801</v>
      </c>
      <c r="G957" s="47">
        <v>0.87385759409962804</v>
      </c>
      <c r="H957" s="50">
        <v>73.624288425047396</v>
      </c>
      <c r="I957" s="76" t="str">
        <f t="shared" si="28"/>
        <v>No</v>
      </c>
      <c r="J957" s="49" t="str">
        <f t="shared" si="29"/>
        <v>No</v>
      </c>
      <c r="K957" s="47">
        <v>0.14934535492079701</v>
      </c>
      <c r="L957" s="50">
        <v>46.734177215189902</v>
      </c>
      <c r="M957" s="47">
        <v>0.224484469102085</v>
      </c>
      <c r="N957" s="50">
        <v>51.992409867172697</v>
      </c>
    </row>
    <row r="958" spans="1:14" x14ac:dyDescent="0.2">
      <c r="A958" s="147" t="s">
        <v>2079</v>
      </c>
      <c r="B958" s="44" t="s">
        <v>2080</v>
      </c>
      <c r="C958" s="45">
        <v>44</v>
      </c>
      <c r="D958" s="46" t="s">
        <v>342</v>
      </c>
      <c r="E958" s="47">
        <v>0.92415166561100504</v>
      </c>
      <c r="F958" s="48">
        <v>96.658227848101305</v>
      </c>
      <c r="G958" s="47">
        <v>0.91159247204931304</v>
      </c>
      <c r="H958" s="50">
        <v>94.307400379506603</v>
      </c>
      <c r="I958" s="76" t="str">
        <f t="shared" si="28"/>
        <v>Yes</v>
      </c>
      <c r="J958" s="49" t="str">
        <f t="shared" si="29"/>
        <v>Yes</v>
      </c>
      <c r="K958" s="47">
        <v>0.121500293984876</v>
      </c>
      <c r="L958" s="50">
        <v>25.4177215189873</v>
      </c>
      <c r="M958" s="47">
        <v>0.150193257945198</v>
      </c>
      <c r="N958" s="50">
        <v>18.406072106261899</v>
      </c>
    </row>
    <row r="959" spans="1:14" x14ac:dyDescent="0.2">
      <c r="A959" s="57" t="s">
        <v>2081</v>
      </c>
      <c r="B959" s="44" t="s">
        <v>2081</v>
      </c>
      <c r="C959" s="45">
        <v>44</v>
      </c>
      <c r="D959" s="46" t="s">
        <v>342</v>
      </c>
      <c r="E959" s="47">
        <v>0.88667035042083497</v>
      </c>
      <c r="F959" s="48">
        <v>87.949367088607602</v>
      </c>
      <c r="G959" s="47">
        <v>0.86674242903478205</v>
      </c>
      <c r="H959" s="50">
        <v>68.311195445920305</v>
      </c>
      <c r="I959" s="76" t="str">
        <f t="shared" si="28"/>
        <v>No</v>
      </c>
      <c r="J959" s="49" t="str">
        <f t="shared" si="29"/>
        <v>No</v>
      </c>
      <c r="K959" s="47">
        <v>0.10436531864458</v>
      </c>
      <c r="L959" s="50">
        <v>12.9620253164557</v>
      </c>
      <c r="M959" s="47">
        <v>0.14097033258892699</v>
      </c>
      <c r="N959" s="50">
        <v>12.9032258064516</v>
      </c>
    </row>
    <row r="960" spans="1:14" x14ac:dyDescent="0.2">
      <c r="A960" s="57" t="s">
        <v>2082</v>
      </c>
      <c r="B960" s="44" t="s">
        <v>2083</v>
      </c>
      <c r="C960" s="45">
        <v>44</v>
      </c>
      <c r="D960" s="46" t="s">
        <v>342</v>
      </c>
      <c r="E960" s="47">
        <v>0.83477432005678798</v>
      </c>
      <c r="F960" s="48">
        <v>75.493670886075904</v>
      </c>
      <c r="G960" s="47">
        <v>0.75241411671013003</v>
      </c>
      <c r="H960" s="50">
        <v>30.740037950664099</v>
      </c>
      <c r="I960" s="76" t="str">
        <f t="shared" si="28"/>
        <v>No</v>
      </c>
      <c r="J960" s="49" t="str">
        <f t="shared" si="29"/>
        <v>No</v>
      </c>
      <c r="K960" s="47">
        <v>0.19308692136894001</v>
      </c>
      <c r="L960" s="50">
        <v>70.835443037974699</v>
      </c>
      <c r="M960" s="47">
        <v>0.31138492776937698</v>
      </c>
      <c r="N960" s="50">
        <v>83.681214421252406</v>
      </c>
    </row>
    <row r="961" spans="1:14" x14ac:dyDescent="0.2">
      <c r="A961" s="57" t="s">
        <v>2084</v>
      </c>
      <c r="B961" s="44" t="s">
        <v>2085</v>
      </c>
      <c r="C961" s="45">
        <v>27</v>
      </c>
      <c r="D961" s="46" t="s">
        <v>342</v>
      </c>
      <c r="E961" s="47">
        <v>0.640835318156315</v>
      </c>
      <c r="F961" s="48">
        <v>34.734177215189902</v>
      </c>
      <c r="G961" s="47">
        <v>0.63946214269525803</v>
      </c>
      <c r="H961" s="50">
        <v>20.461422087745799</v>
      </c>
      <c r="I961" s="76" t="str">
        <f t="shared" si="28"/>
        <v>No</v>
      </c>
      <c r="J961" s="49" t="str">
        <f t="shared" si="29"/>
        <v>No</v>
      </c>
      <c r="K961" s="47">
        <v>0.166643974229506</v>
      </c>
      <c r="L961" s="50">
        <v>57.924050632911403</v>
      </c>
      <c r="M961" s="47">
        <v>0.163561616303979</v>
      </c>
      <c r="N961" s="50">
        <v>69.062027231467496</v>
      </c>
    </row>
    <row r="962" spans="1:14" x14ac:dyDescent="0.2">
      <c r="A962" s="57" t="s">
        <v>2086</v>
      </c>
      <c r="B962" s="44" t="s">
        <v>2087</v>
      </c>
      <c r="C962" s="45">
        <v>27</v>
      </c>
      <c r="D962" s="46" t="s">
        <v>342</v>
      </c>
      <c r="E962" s="47">
        <v>0.787557055290105</v>
      </c>
      <c r="F962" s="48">
        <v>66.126582278480996</v>
      </c>
      <c r="G962" s="47">
        <v>0.73934366489056003</v>
      </c>
      <c r="H962" s="50">
        <v>61.346444780635402</v>
      </c>
      <c r="I962" s="76" t="str">
        <f t="shared" si="28"/>
        <v>No</v>
      </c>
      <c r="J962" s="49" t="str">
        <f t="shared" si="29"/>
        <v>No</v>
      </c>
      <c r="K962" s="47">
        <v>0.17082204113886501</v>
      </c>
      <c r="L962" s="50">
        <v>60.151898734177202</v>
      </c>
      <c r="M962" s="47">
        <v>0.176797103307239</v>
      </c>
      <c r="N962" s="50">
        <v>74.357034795763994</v>
      </c>
    </row>
    <row r="963" spans="1:14" x14ac:dyDescent="0.2">
      <c r="A963" s="57" t="s">
        <v>2088</v>
      </c>
      <c r="B963" s="44" t="s">
        <v>2089</v>
      </c>
      <c r="C963" s="45">
        <v>27</v>
      </c>
      <c r="D963" s="46" t="s">
        <v>342</v>
      </c>
      <c r="E963" s="47">
        <v>0.77120360900321905</v>
      </c>
      <c r="F963" s="48">
        <v>62.5822784810127</v>
      </c>
      <c r="G963" s="47">
        <v>0.77205131840905095</v>
      </c>
      <c r="H963" s="50">
        <v>71.898638426626306</v>
      </c>
      <c r="I963" s="76" t="str">
        <f t="shared" si="28"/>
        <v>No</v>
      </c>
      <c r="J963" s="49" t="str">
        <f t="shared" si="29"/>
        <v>No</v>
      </c>
      <c r="K963" s="47">
        <v>0.13999587193111401</v>
      </c>
      <c r="L963" s="50">
        <v>39.240506329113899</v>
      </c>
      <c r="M963" s="47">
        <v>0.14146415924493699</v>
      </c>
      <c r="N963" s="50">
        <v>55.484114977307101</v>
      </c>
    </row>
    <row r="964" spans="1:14" x14ac:dyDescent="0.2">
      <c r="A964" s="57" t="s">
        <v>2090</v>
      </c>
      <c r="B964" s="44" t="s">
        <v>2091</v>
      </c>
      <c r="C964" s="45">
        <v>27</v>
      </c>
      <c r="D964" s="46" t="s">
        <v>342</v>
      </c>
      <c r="E964" s="47">
        <v>0.76626820135336504</v>
      </c>
      <c r="F964" s="48">
        <v>61.367088607594901</v>
      </c>
      <c r="G964" s="47">
        <v>0.71336068432425703</v>
      </c>
      <c r="H964" s="50">
        <v>50.1134644478064</v>
      </c>
      <c r="I964" s="76" t="str">
        <f t="shared" si="28"/>
        <v>No</v>
      </c>
      <c r="J964" s="49" t="str">
        <f t="shared" si="29"/>
        <v>No</v>
      </c>
      <c r="K964" s="47">
        <v>0.14533806720083101</v>
      </c>
      <c r="L964" s="50">
        <v>43.7974683544304</v>
      </c>
      <c r="M964" s="47">
        <v>0.14383845518123101</v>
      </c>
      <c r="N964" s="50">
        <v>56.959152798789702</v>
      </c>
    </row>
    <row r="965" spans="1:14" x14ac:dyDescent="0.2">
      <c r="A965" s="57" t="s">
        <v>2092</v>
      </c>
      <c r="B965" s="44" t="s">
        <v>2093</v>
      </c>
      <c r="C965" s="45">
        <v>27</v>
      </c>
      <c r="D965" s="46" t="s">
        <v>342</v>
      </c>
      <c r="E965" s="47">
        <v>0.83039879064757205</v>
      </c>
      <c r="F965" s="48">
        <v>74.582278481012693</v>
      </c>
      <c r="G965" s="47">
        <v>0.82315662375203602</v>
      </c>
      <c r="H965" s="50">
        <v>85.022692889561299</v>
      </c>
      <c r="I965" s="76" t="str">
        <f t="shared" si="28"/>
        <v>No</v>
      </c>
      <c r="J965" s="49" t="str">
        <f t="shared" si="29"/>
        <v>No</v>
      </c>
      <c r="K965" s="47">
        <v>0.154666296012412</v>
      </c>
      <c r="L965" s="50">
        <v>50.227848101265799</v>
      </c>
      <c r="M965" s="47">
        <v>0.14351697841007599</v>
      </c>
      <c r="N965" s="50">
        <v>56.807866868381197</v>
      </c>
    </row>
    <row r="966" spans="1:14" x14ac:dyDescent="0.2">
      <c r="A966" s="57" t="s">
        <v>2094</v>
      </c>
      <c r="B966" s="44" t="s">
        <v>2095</v>
      </c>
      <c r="C966" s="45">
        <v>27</v>
      </c>
      <c r="D966" s="46" t="s">
        <v>342</v>
      </c>
      <c r="E966" s="47">
        <v>0.77650049388415199</v>
      </c>
      <c r="F966" s="48">
        <v>63.7974683544304</v>
      </c>
      <c r="G966" s="47">
        <v>0.72354307709250598</v>
      </c>
      <c r="H966" s="50">
        <v>54.425113464447797</v>
      </c>
      <c r="I966" s="76" t="str">
        <f t="shared" si="28"/>
        <v>No</v>
      </c>
      <c r="J966" s="49" t="str">
        <f t="shared" si="29"/>
        <v>No</v>
      </c>
      <c r="K966" s="47">
        <v>0.14008317588232899</v>
      </c>
      <c r="L966" s="50">
        <v>39.3924050632911</v>
      </c>
      <c r="M966" s="47">
        <v>0.133708216935365</v>
      </c>
      <c r="N966" s="50">
        <v>49.281391830559798</v>
      </c>
    </row>
    <row r="967" spans="1:14" x14ac:dyDescent="0.2">
      <c r="A967" s="57" t="s">
        <v>2096</v>
      </c>
      <c r="B967" s="44" t="s">
        <v>2097</v>
      </c>
      <c r="C967" s="45">
        <v>27</v>
      </c>
      <c r="D967" s="46" t="s">
        <v>342</v>
      </c>
      <c r="E967" s="47">
        <v>0.73521786545166401</v>
      </c>
      <c r="F967" s="48">
        <v>56.253164556961998</v>
      </c>
      <c r="G967" s="47">
        <v>0.73410308985749995</v>
      </c>
      <c r="H967" s="50">
        <v>59.531013615733698</v>
      </c>
      <c r="I967" s="76" t="str">
        <f t="shared" ref="I967:I1030" si="30">IF(AND(F967&gt;=90,H967&gt;=90),"Yes","No")</f>
        <v>No</v>
      </c>
      <c r="J967" s="49" t="str">
        <f t="shared" ref="J967:J1030" si="31">IF(AND(F967&gt;=75,H967&gt;=75),"Yes","No")</f>
        <v>No</v>
      </c>
      <c r="K967" s="47">
        <v>0.147566459546636</v>
      </c>
      <c r="L967" s="50">
        <v>45.063291139240498</v>
      </c>
      <c r="M967" s="47">
        <v>0.14564010830378099</v>
      </c>
      <c r="N967" s="50">
        <v>58.169440242057497</v>
      </c>
    </row>
    <row r="968" spans="1:14" x14ac:dyDescent="0.2">
      <c r="A968" s="57" t="s">
        <v>2098</v>
      </c>
      <c r="B968" s="44" t="s">
        <v>2099</v>
      </c>
      <c r="C968" s="45">
        <v>27</v>
      </c>
      <c r="D968" s="46" t="s">
        <v>342</v>
      </c>
      <c r="E968" s="47">
        <v>0.55189891968982796</v>
      </c>
      <c r="F968" s="48">
        <v>15.4430379746835</v>
      </c>
      <c r="G968" s="47">
        <v>0.55387143017128404</v>
      </c>
      <c r="H968" s="50">
        <v>6.6565809379727696</v>
      </c>
      <c r="I968" s="76" t="str">
        <f t="shared" si="30"/>
        <v>No</v>
      </c>
      <c r="J968" s="49" t="str">
        <f t="shared" si="31"/>
        <v>No</v>
      </c>
      <c r="K968" s="47">
        <v>0.125708066164615</v>
      </c>
      <c r="L968" s="50">
        <v>29.265822784810101</v>
      </c>
      <c r="M968" s="47">
        <v>0.12456531804908</v>
      </c>
      <c r="N968" s="50">
        <v>42.851739788199701</v>
      </c>
    </row>
    <row r="969" spans="1:14" x14ac:dyDescent="0.2">
      <c r="A969" s="57" t="s">
        <v>2100</v>
      </c>
      <c r="B969" s="44" t="s">
        <v>2101</v>
      </c>
      <c r="C969" s="45">
        <v>27</v>
      </c>
      <c r="D969" s="46" t="s">
        <v>342</v>
      </c>
      <c r="E969" s="47">
        <v>0.81991147492564598</v>
      </c>
      <c r="F969" s="48">
        <v>72.455696202531698</v>
      </c>
      <c r="G969" s="47">
        <v>0.77803253468730804</v>
      </c>
      <c r="H969" s="50">
        <v>73.676248108925904</v>
      </c>
      <c r="I969" s="76" t="str">
        <f t="shared" si="30"/>
        <v>No</v>
      </c>
      <c r="J969" s="49" t="str">
        <f t="shared" si="31"/>
        <v>No</v>
      </c>
      <c r="K969" s="47">
        <v>0.16457191923658099</v>
      </c>
      <c r="L969" s="50">
        <v>56.506329113923996</v>
      </c>
      <c r="M969" s="47">
        <v>0.16344179861792599</v>
      </c>
      <c r="N969" s="50">
        <v>68.986384266263201</v>
      </c>
    </row>
    <row r="970" spans="1:14" x14ac:dyDescent="0.2">
      <c r="A970" s="57" t="s">
        <v>2102</v>
      </c>
      <c r="B970" s="44" t="s">
        <v>2103</v>
      </c>
      <c r="C970" s="45">
        <v>27</v>
      </c>
      <c r="D970" s="46" t="s">
        <v>342</v>
      </c>
      <c r="E970" s="47">
        <v>0.81695917472491197</v>
      </c>
      <c r="F970" s="48">
        <v>71.848101265822805</v>
      </c>
      <c r="G970" s="47">
        <v>0.77282436685140099</v>
      </c>
      <c r="H970" s="50">
        <v>72.163388804841105</v>
      </c>
      <c r="I970" s="76" t="str">
        <f t="shared" si="30"/>
        <v>No</v>
      </c>
      <c r="J970" s="49" t="str">
        <f t="shared" si="31"/>
        <v>No</v>
      </c>
      <c r="K970" s="47">
        <v>0.1219416758187</v>
      </c>
      <c r="L970" s="50">
        <v>25.822784810126599</v>
      </c>
      <c r="M970" s="47">
        <v>0.118238459735929</v>
      </c>
      <c r="N970" s="50">
        <v>38.540090771558198</v>
      </c>
    </row>
    <row r="971" spans="1:14" x14ac:dyDescent="0.2">
      <c r="A971" s="57" t="s">
        <v>2104</v>
      </c>
      <c r="B971" s="44" t="s">
        <v>2105</v>
      </c>
      <c r="C971" s="45">
        <v>27</v>
      </c>
      <c r="D971" s="46" t="s">
        <v>342</v>
      </c>
      <c r="E971" s="47">
        <v>0.66361828111865795</v>
      </c>
      <c r="F971" s="48">
        <v>39.341772151898702</v>
      </c>
      <c r="G971" s="47">
        <v>0.66530007391009505</v>
      </c>
      <c r="H971" s="50">
        <v>29.538577912254201</v>
      </c>
      <c r="I971" s="76" t="str">
        <f t="shared" si="30"/>
        <v>No</v>
      </c>
      <c r="J971" s="49" t="str">
        <f t="shared" si="31"/>
        <v>No</v>
      </c>
      <c r="K971" s="47">
        <v>0.18059191158751101</v>
      </c>
      <c r="L971" s="50">
        <v>65.316455696202496</v>
      </c>
      <c r="M971" s="47">
        <v>0.18715578349714901</v>
      </c>
      <c r="N971" s="50">
        <v>78.555219364599097</v>
      </c>
    </row>
    <row r="972" spans="1:14" x14ac:dyDescent="0.2">
      <c r="A972" s="57" t="s">
        <v>2106</v>
      </c>
      <c r="B972" s="44" t="s">
        <v>2107</v>
      </c>
      <c r="C972" s="45">
        <v>27</v>
      </c>
      <c r="D972" s="46" t="s">
        <v>342</v>
      </c>
      <c r="E972" s="47">
        <v>0.59217142175088999</v>
      </c>
      <c r="F972" s="48">
        <v>22.6835443037975</v>
      </c>
      <c r="G972" s="47">
        <v>0.59239794606338803</v>
      </c>
      <c r="H972" s="50">
        <v>10.552193645990901</v>
      </c>
      <c r="I972" s="76" t="str">
        <f t="shared" si="30"/>
        <v>No</v>
      </c>
      <c r="J972" s="49" t="str">
        <f t="shared" si="31"/>
        <v>No</v>
      </c>
      <c r="K972" s="47">
        <v>0.22989459624860401</v>
      </c>
      <c r="L972" s="50">
        <v>84</v>
      </c>
      <c r="M972" s="47">
        <v>0.238854772542336</v>
      </c>
      <c r="N972" s="50">
        <v>89.863842662632393</v>
      </c>
    </row>
    <row r="973" spans="1:14" x14ac:dyDescent="0.2">
      <c r="A973" s="147" t="s">
        <v>2108</v>
      </c>
      <c r="B973" s="44" t="s">
        <v>2109</v>
      </c>
      <c r="C973" s="45">
        <v>27</v>
      </c>
      <c r="D973" s="46" t="s">
        <v>342</v>
      </c>
      <c r="E973" s="47">
        <v>0.83589053328737595</v>
      </c>
      <c r="F973" s="48">
        <v>75.797468354430407</v>
      </c>
      <c r="G973" s="47">
        <v>0.79703647482728401</v>
      </c>
      <c r="H973" s="50">
        <v>78.933434190620304</v>
      </c>
      <c r="I973" s="76" t="str">
        <f t="shared" si="30"/>
        <v>No</v>
      </c>
      <c r="J973" s="49" t="str">
        <f t="shared" si="31"/>
        <v>Yes</v>
      </c>
      <c r="K973" s="47">
        <v>0.11526657441794</v>
      </c>
      <c r="L973" s="50">
        <v>20.7088607594937</v>
      </c>
      <c r="M973" s="47">
        <v>0.11440579648919399</v>
      </c>
      <c r="N973" s="50">
        <v>35.552193645990897</v>
      </c>
    </row>
    <row r="974" spans="1:14" x14ac:dyDescent="0.2">
      <c r="A974" s="57" t="s">
        <v>2110</v>
      </c>
      <c r="B974" s="44" t="s">
        <v>2111</v>
      </c>
      <c r="C974" s="45">
        <v>27</v>
      </c>
      <c r="D974" s="46" t="s">
        <v>342</v>
      </c>
      <c r="E974" s="47">
        <v>0.81106240716379496</v>
      </c>
      <c r="F974" s="48">
        <v>70.987341772151893</v>
      </c>
      <c r="G974" s="47">
        <v>0.82453905385489701</v>
      </c>
      <c r="H974" s="50">
        <v>85.363086232980294</v>
      </c>
      <c r="I974" s="76" t="str">
        <f t="shared" si="30"/>
        <v>No</v>
      </c>
      <c r="J974" s="49" t="str">
        <f t="shared" si="31"/>
        <v>No</v>
      </c>
      <c r="K974" s="47">
        <v>0.101875418020534</v>
      </c>
      <c r="L974" s="50">
        <v>11.2405063291139</v>
      </c>
      <c r="M974" s="47">
        <v>9.9033475854085201E-2</v>
      </c>
      <c r="N974" s="50">
        <v>21.0665658093797</v>
      </c>
    </row>
    <row r="975" spans="1:14" x14ac:dyDescent="0.2">
      <c r="A975" s="57" t="s">
        <v>2112</v>
      </c>
      <c r="B975" s="44" t="s">
        <v>2113</v>
      </c>
      <c r="C975" s="45">
        <v>27</v>
      </c>
      <c r="D975" s="46" t="s">
        <v>342</v>
      </c>
      <c r="E975" s="47">
        <v>0.80898717194243797</v>
      </c>
      <c r="F975" s="48">
        <v>70.227848101265806</v>
      </c>
      <c r="G975" s="47">
        <v>0.75997571090847804</v>
      </c>
      <c r="H975" s="50">
        <v>68.570347957639896</v>
      </c>
      <c r="I975" s="76" t="str">
        <f t="shared" si="30"/>
        <v>No</v>
      </c>
      <c r="J975" s="49" t="str">
        <f t="shared" si="31"/>
        <v>No</v>
      </c>
      <c r="K975" s="47">
        <v>0.159670550173828</v>
      </c>
      <c r="L975" s="50">
        <v>53.4177215189873</v>
      </c>
      <c r="M975" s="47">
        <v>0.16221782523023501</v>
      </c>
      <c r="N975" s="50">
        <v>68.456883509833602</v>
      </c>
    </row>
    <row r="976" spans="1:14" x14ac:dyDescent="0.2">
      <c r="A976" s="57" t="s">
        <v>2114</v>
      </c>
      <c r="B976" s="44" t="s">
        <v>2115</v>
      </c>
      <c r="C976" s="45">
        <v>27</v>
      </c>
      <c r="D976" s="46" t="s">
        <v>342</v>
      </c>
      <c r="E976" s="47">
        <v>0.51112453937201996</v>
      </c>
      <c r="F976" s="48">
        <v>10.177215189873399</v>
      </c>
      <c r="G976" s="47">
        <v>0.63456317784110206</v>
      </c>
      <c r="H976" s="50">
        <v>18.835098335854799</v>
      </c>
      <c r="I976" s="76" t="str">
        <f t="shared" si="30"/>
        <v>No</v>
      </c>
      <c r="J976" s="49" t="str">
        <f t="shared" si="31"/>
        <v>No</v>
      </c>
      <c r="K976" s="47">
        <v>0.126895177380424</v>
      </c>
      <c r="L976" s="50">
        <v>30.379746835443001</v>
      </c>
      <c r="M976" s="47">
        <v>0.100991233975692</v>
      </c>
      <c r="N976" s="50">
        <v>23.071104387291999</v>
      </c>
    </row>
    <row r="977" spans="1:14" x14ac:dyDescent="0.2">
      <c r="A977" s="57" t="s">
        <v>2116</v>
      </c>
      <c r="B977" s="44" t="s">
        <v>2117</v>
      </c>
      <c r="C977" s="45">
        <v>27</v>
      </c>
      <c r="D977" s="46" t="s">
        <v>342</v>
      </c>
      <c r="E977" s="47">
        <v>0.46669130985534202</v>
      </c>
      <c r="F977" s="48">
        <v>5.2658227848101298</v>
      </c>
      <c r="G977" s="47">
        <v>0.58008644272846399</v>
      </c>
      <c r="H977" s="50">
        <v>8.8880484114977296</v>
      </c>
      <c r="I977" s="76" t="str">
        <f t="shared" si="30"/>
        <v>No</v>
      </c>
      <c r="J977" s="49" t="str">
        <f t="shared" si="31"/>
        <v>No</v>
      </c>
      <c r="K977" s="47">
        <v>0.27530636605185399</v>
      </c>
      <c r="L977" s="50">
        <v>91.848101265822805</v>
      </c>
      <c r="M977" s="47">
        <v>0.28084097927608598</v>
      </c>
      <c r="N977" s="50">
        <v>93.797276853252598</v>
      </c>
    </row>
    <row r="978" spans="1:14" x14ac:dyDescent="0.2">
      <c r="A978" s="57" t="s">
        <v>2118</v>
      </c>
      <c r="B978" s="44" t="s">
        <v>2119</v>
      </c>
      <c r="C978" s="45">
        <v>27</v>
      </c>
      <c r="D978" s="46" t="s">
        <v>342</v>
      </c>
      <c r="E978" s="47">
        <v>0.451265571554339</v>
      </c>
      <c r="F978" s="48">
        <v>4.3037974683544302</v>
      </c>
      <c r="G978" s="47">
        <v>0.56652672660540504</v>
      </c>
      <c r="H978" s="50">
        <v>7.8668683812405504</v>
      </c>
      <c r="I978" s="76" t="str">
        <f t="shared" si="30"/>
        <v>No</v>
      </c>
      <c r="J978" s="49" t="str">
        <f t="shared" si="31"/>
        <v>No</v>
      </c>
      <c r="K978" s="47">
        <v>0.20070777732707601</v>
      </c>
      <c r="L978" s="50">
        <v>74.481012658227897</v>
      </c>
      <c r="M978" s="47">
        <v>0.20607485612033599</v>
      </c>
      <c r="N978" s="50">
        <v>83.774583963691398</v>
      </c>
    </row>
    <row r="979" spans="1:14" x14ac:dyDescent="0.2">
      <c r="A979" s="57" t="s">
        <v>2120</v>
      </c>
      <c r="B979" s="44" t="s">
        <v>2121</v>
      </c>
      <c r="C979" s="45">
        <v>27</v>
      </c>
      <c r="D979" s="46" t="s">
        <v>342</v>
      </c>
      <c r="E979" s="47">
        <v>0.74257802417903795</v>
      </c>
      <c r="F979" s="48">
        <v>57.2151898734177</v>
      </c>
      <c r="G979" s="47">
        <v>0.75141311142758904</v>
      </c>
      <c r="H979" s="50">
        <v>65.317700453857796</v>
      </c>
      <c r="I979" s="76" t="str">
        <f t="shared" si="30"/>
        <v>No</v>
      </c>
      <c r="J979" s="49" t="str">
        <f t="shared" si="31"/>
        <v>No</v>
      </c>
      <c r="K979" s="47">
        <v>0.12450946538659501</v>
      </c>
      <c r="L979" s="50">
        <v>28</v>
      </c>
      <c r="M979" s="47">
        <v>0.130281991767213</v>
      </c>
      <c r="N979" s="50">
        <v>46.822995461422103</v>
      </c>
    </row>
    <row r="980" spans="1:14" x14ac:dyDescent="0.2">
      <c r="A980" s="57" t="s">
        <v>2122</v>
      </c>
      <c r="B980" s="44" t="s">
        <v>2123</v>
      </c>
      <c r="C980" s="45">
        <v>27</v>
      </c>
      <c r="D980" s="46" t="s">
        <v>342</v>
      </c>
      <c r="E980" s="47">
        <v>0.77201412682321802</v>
      </c>
      <c r="F980" s="48">
        <v>62.734177215189902</v>
      </c>
      <c r="G980" s="47">
        <v>0.72116683242719004</v>
      </c>
      <c r="H980" s="50">
        <v>53.593040847201202</v>
      </c>
      <c r="I980" s="76" t="str">
        <f t="shared" si="30"/>
        <v>No</v>
      </c>
      <c r="J980" s="49" t="str">
        <f t="shared" si="31"/>
        <v>No</v>
      </c>
      <c r="K980" s="47">
        <v>0.12599864440109601</v>
      </c>
      <c r="L980" s="50">
        <v>29.518987341772199</v>
      </c>
      <c r="M980" s="47">
        <v>0.123981533157613</v>
      </c>
      <c r="N980" s="50">
        <v>42.2465960665658</v>
      </c>
    </row>
    <row r="981" spans="1:14" x14ac:dyDescent="0.2">
      <c r="A981" s="57" t="s">
        <v>2124</v>
      </c>
      <c r="B981" s="44" t="s">
        <v>2125</v>
      </c>
      <c r="C981" s="45">
        <v>27</v>
      </c>
      <c r="D981" s="46" t="s">
        <v>342</v>
      </c>
      <c r="E981" s="47">
        <v>0.72132560713467198</v>
      </c>
      <c r="F981" s="48">
        <v>53.367088607594901</v>
      </c>
      <c r="G981" s="47">
        <v>0.71849007016687905</v>
      </c>
      <c r="H981" s="50">
        <v>52.3827534039334</v>
      </c>
      <c r="I981" s="76" t="str">
        <f t="shared" si="30"/>
        <v>No</v>
      </c>
      <c r="J981" s="49" t="str">
        <f t="shared" si="31"/>
        <v>No</v>
      </c>
      <c r="K981" s="47">
        <v>0.237224922066682</v>
      </c>
      <c r="L981" s="50">
        <v>85.772151898734194</v>
      </c>
      <c r="M981" s="47">
        <v>0.25383340410910699</v>
      </c>
      <c r="N981" s="50">
        <v>91.906202723146706</v>
      </c>
    </row>
    <row r="982" spans="1:14" x14ac:dyDescent="0.2">
      <c r="A982" s="57" t="s">
        <v>2126</v>
      </c>
      <c r="B982" s="44" t="s">
        <v>2127</v>
      </c>
      <c r="C982" s="45">
        <v>27</v>
      </c>
      <c r="D982" s="46" t="s">
        <v>342</v>
      </c>
      <c r="E982" s="47">
        <v>0.69946909975113303</v>
      </c>
      <c r="F982" s="48">
        <v>48.253164556961998</v>
      </c>
      <c r="G982" s="47">
        <v>0.70619069219493202</v>
      </c>
      <c r="H982" s="50">
        <v>46.974281391830601</v>
      </c>
      <c r="I982" s="76" t="str">
        <f t="shared" si="30"/>
        <v>No</v>
      </c>
      <c r="J982" s="49" t="str">
        <f t="shared" si="31"/>
        <v>No</v>
      </c>
      <c r="K982" s="47">
        <v>0.21509504497356</v>
      </c>
      <c r="L982" s="50">
        <v>80.050632911392398</v>
      </c>
      <c r="M982" s="47">
        <v>0.230098957576094</v>
      </c>
      <c r="N982" s="50">
        <v>88.577912254160395</v>
      </c>
    </row>
    <row r="983" spans="1:14" x14ac:dyDescent="0.2">
      <c r="A983" s="147" t="s">
        <v>2128</v>
      </c>
      <c r="B983" s="44" t="s">
        <v>2129</v>
      </c>
      <c r="C983" s="45">
        <v>27</v>
      </c>
      <c r="D983" s="46" t="s">
        <v>342</v>
      </c>
      <c r="E983" s="47">
        <v>0.83754973867218196</v>
      </c>
      <c r="F983" s="48">
        <v>76.354430379746802</v>
      </c>
      <c r="G983" s="47">
        <v>0.79937887755138803</v>
      </c>
      <c r="H983" s="50">
        <v>79.689863842662604</v>
      </c>
      <c r="I983" s="76" t="str">
        <f t="shared" si="30"/>
        <v>No</v>
      </c>
      <c r="J983" s="49" t="str">
        <f t="shared" si="31"/>
        <v>Yes</v>
      </c>
      <c r="K983" s="47">
        <v>0.11085303222974099</v>
      </c>
      <c r="L983" s="50">
        <v>17.721518987341799</v>
      </c>
      <c r="M983" s="47">
        <v>0.110913003183631</v>
      </c>
      <c r="N983" s="50">
        <v>32.829046898638403</v>
      </c>
    </row>
    <row r="984" spans="1:14" x14ac:dyDescent="0.2">
      <c r="A984" s="57" t="s">
        <v>648</v>
      </c>
      <c r="B984" s="44" t="s">
        <v>2130</v>
      </c>
      <c r="C984" s="45">
        <v>27</v>
      </c>
      <c r="D984" s="46" t="s">
        <v>342</v>
      </c>
      <c r="E984" s="47">
        <v>0.56429881556276795</v>
      </c>
      <c r="F984" s="48">
        <v>17.367088607594901</v>
      </c>
      <c r="G984" s="47">
        <v>0.56428853859255701</v>
      </c>
      <c r="H984" s="50">
        <v>7.3751891074130098</v>
      </c>
      <c r="I984" s="76" t="str">
        <f t="shared" si="30"/>
        <v>No</v>
      </c>
      <c r="J984" s="49" t="str">
        <f t="shared" si="31"/>
        <v>No</v>
      </c>
      <c r="K984" s="47">
        <v>0.282750778454472</v>
      </c>
      <c r="L984" s="50">
        <v>92.8101265822785</v>
      </c>
      <c r="M984" s="47">
        <v>0.28322847086152197</v>
      </c>
      <c r="N984" s="50">
        <v>93.910741301059005</v>
      </c>
    </row>
    <row r="985" spans="1:14" x14ac:dyDescent="0.2">
      <c r="A985" s="57" t="s">
        <v>2131</v>
      </c>
      <c r="B985" s="44" t="s">
        <v>2132</v>
      </c>
      <c r="C985" s="45">
        <v>27</v>
      </c>
      <c r="D985" s="46" t="s">
        <v>342</v>
      </c>
      <c r="E985" s="47">
        <v>0.77285347495531997</v>
      </c>
      <c r="F985" s="48">
        <v>62.936708860759502</v>
      </c>
      <c r="G985" s="47">
        <v>0.71471090661952796</v>
      </c>
      <c r="H985" s="50">
        <v>50.529500756429698</v>
      </c>
      <c r="I985" s="76" t="str">
        <f t="shared" si="30"/>
        <v>No</v>
      </c>
      <c r="J985" s="49" t="str">
        <f t="shared" si="31"/>
        <v>No</v>
      </c>
      <c r="K985" s="47">
        <v>0.14308240935196301</v>
      </c>
      <c r="L985" s="50">
        <v>41.670886075949397</v>
      </c>
      <c r="M985" s="47">
        <v>0.146019304302275</v>
      </c>
      <c r="N985" s="50">
        <v>58.358547655068101</v>
      </c>
    </row>
    <row r="986" spans="1:14" x14ac:dyDescent="0.2">
      <c r="A986" s="57" t="s">
        <v>2133</v>
      </c>
      <c r="B986" s="44" t="s">
        <v>2133</v>
      </c>
      <c r="C986" s="45">
        <v>27</v>
      </c>
      <c r="D986" s="46" t="s">
        <v>342</v>
      </c>
      <c r="E986" s="47">
        <v>0.66744592859109197</v>
      </c>
      <c r="F986" s="48">
        <v>40.303797468354396</v>
      </c>
      <c r="G986" s="47">
        <v>0.774377009452069</v>
      </c>
      <c r="H986" s="50">
        <v>72.730711043872901</v>
      </c>
      <c r="I986" s="76" t="str">
        <f t="shared" si="30"/>
        <v>No</v>
      </c>
      <c r="J986" s="49" t="str">
        <f t="shared" si="31"/>
        <v>No</v>
      </c>
      <c r="K986" s="47">
        <v>0.14452331729003201</v>
      </c>
      <c r="L986" s="50">
        <v>43.1898734177215</v>
      </c>
      <c r="M986" s="47">
        <v>0.14964547092053801</v>
      </c>
      <c r="N986" s="50">
        <v>61.1195158850227</v>
      </c>
    </row>
    <row r="987" spans="1:14" x14ac:dyDescent="0.2">
      <c r="A987" s="57" t="s">
        <v>2134</v>
      </c>
      <c r="B987" s="44" t="s">
        <v>2135</v>
      </c>
      <c r="C987" s="45">
        <v>27</v>
      </c>
      <c r="D987" s="46" t="s">
        <v>342</v>
      </c>
      <c r="E987" s="47">
        <v>0.502143267728975</v>
      </c>
      <c r="F987" s="48">
        <v>8.9620253164556996</v>
      </c>
      <c r="G987" s="47">
        <v>0.50023591532989897</v>
      </c>
      <c r="H987" s="50">
        <v>3.02571860816944</v>
      </c>
      <c r="I987" s="76" t="str">
        <f t="shared" si="30"/>
        <v>No</v>
      </c>
      <c r="J987" s="49" t="str">
        <f t="shared" si="31"/>
        <v>No</v>
      </c>
      <c r="K987" s="47">
        <v>0.277999402765985</v>
      </c>
      <c r="L987" s="50">
        <v>92.101265822784796</v>
      </c>
      <c r="M987" s="47">
        <v>0.27808773710472301</v>
      </c>
      <c r="N987" s="50">
        <v>93.608169440242094</v>
      </c>
    </row>
    <row r="988" spans="1:14" x14ac:dyDescent="0.2">
      <c r="A988" s="57" t="s">
        <v>2136</v>
      </c>
      <c r="B988" s="44" t="s">
        <v>2137</v>
      </c>
      <c r="C988" s="45">
        <v>27</v>
      </c>
      <c r="D988" s="46" t="s">
        <v>342</v>
      </c>
      <c r="E988" s="47">
        <v>0.53105038937522397</v>
      </c>
      <c r="F988" s="48">
        <v>12.4556962025316</v>
      </c>
      <c r="G988" s="47">
        <v>0.52914663020089803</v>
      </c>
      <c r="H988" s="50">
        <v>4.8033282904689898</v>
      </c>
      <c r="I988" s="76" t="str">
        <f t="shared" si="30"/>
        <v>No</v>
      </c>
      <c r="J988" s="49" t="str">
        <f t="shared" si="31"/>
        <v>No</v>
      </c>
      <c r="K988" s="47">
        <v>0.25366906156868202</v>
      </c>
      <c r="L988" s="50">
        <v>89.012658227848107</v>
      </c>
      <c r="M988" s="47">
        <v>0.26994588576216699</v>
      </c>
      <c r="N988" s="50">
        <v>92.851739788199694</v>
      </c>
    </row>
    <row r="989" spans="1:14" x14ac:dyDescent="0.2">
      <c r="A989" s="57" t="s">
        <v>2138</v>
      </c>
      <c r="B989" s="44" t="s">
        <v>2139</v>
      </c>
      <c r="C989" s="45">
        <v>27</v>
      </c>
      <c r="D989" s="46" t="s">
        <v>342</v>
      </c>
      <c r="E989" s="47">
        <v>0.688475243044259</v>
      </c>
      <c r="F989" s="48">
        <v>45.468354430379698</v>
      </c>
      <c r="G989" s="47">
        <v>0.81222964057214997</v>
      </c>
      <c r="H989" s="50">
        <v>82.602118003025694</v>
      </c>
      <c r="I989" s="76" t="str">
        <f t="shared" si="30"/>
        <v>No</v>
      </c>
      <c r="J989" s="49" t="str">
        <f t="shared" si="31"/>
        <v>No</v>
      </c>
      <c r="K989" s="47">
        <v>9.7094000685291601E-2</v>
      </c>
      <c r="L989" s="50">
        <v>7.7468354430379804</v>
      </c>
      <c r="M989" s="47">
        <v>9.6131336905261003E-2</v>
      </c>
      <c r="N989" s="50">
        <v>17.208774583963699</v>
      </c>
    </row>
    <row r="990" spans="1:14" x14ac:dyDescent="0.2">
      <c r="A990" s="57" t="s">
        <v>2140</v>
      </c>
      <c r="B990" s="44" t="s">
        <v>2141</v>
      </c>
      <c r="C990" s="45">
        <v>27</v>
      </c>
      <c r="D990" s="46" t="s">
        <v>342</v>
      </c>
      <c r="E990" s="47">
        <v>0.67725664173910105</v>
      </c>
      <c r="F990" s="48">
        <v>43.341772151898702</v>
      </c>
      <c r="G990" s="47">
        <v>0.73302365547058101</v>
      </c>
      <c r="H990" s="50">
        <v>59.190620272314703</v>
      </c>
      <c r="I990" s="76" t="str">
        <f t="shared" si="30"/>
        <v>No</v>
      </c>
      <c r="J990" s="49" t="str">
        <f t="shared" si="31"/>
        <v>No</v>
      </c>
      <c r="K990" s="47">
        <v>0.205589210982455</v>
      </c>
      <c r="L990" s="50">
        <v>76.506329113924096</v>
      </c>
      <c r="M990" s="47">
        <v>0.177683138697279</v>
      </c>
      <c r="N990" s="50">
        <v>74.735249621785201</v>
      </c>
    </row>
    <row r="991" spans="1:14" x14ac:dyDescent="0.2">
      <c r="A991" s="57" t="s">
        <v>2142</v>
      </c>
      <c r="B991" s="44" t="s">
        <v>2143</v>
      </c>
      <c r="C991" s="45">
        <v>44</v>
      </c>
      <c r="D991" s="46" t="s">
        <v>342</v>
      </c>
      <c r="E991" s="47">
        <v>0.83670164890907495</v>
      </c>
      <c r="F991" s="48">
        <v>76.050632911392398</v>
      </c>
      <c r="G991" s="47">
        <v>0.75071131994555196</v>
      </c>
      <c r="H991" s="50">
        <v>30.360531309297901</v>
      </c>
      <c r="I991" s="76" t="str">
        <f t="shared" si="30"/>
        <v>No</v>
      </c>
      <c r="J991" s="49" t="str">
        <f t="shared" si="31"/>
        <v>No</v>
      </c>
      <c r="K991" s="47">
        <v>0.1755696363823</v>
      </c>
      <c r="L991" s="50">
        <v>62.886075949367097</v>
      </c>
      <c r="M991" s="47">
        <v>0.28424121650828399</v>
      </c>
      <c r="N991" s="50">
        <v>76.280834914611006</v>
      </c>
    </row>
    <row r="992" spans="1:14" x14ac:dyDescent="0.2">
      <c r="A992" s="147" t="s">
        <v>2144</v>
      </c>
      <c r="B992" s="44" t="s">
        <v>2144</v>
      </c>
      <c r="C992" s="45">
        <v>44</v>
      </c>
      <c r="D992" s="46" t="s">
        <v>342</v>
      </c>
      <c r="E992" s="47">
        <v>0.91651049681435204</v>
      </c>
      <c r="F992" s="48">
        <v>95.341772151898695</v>
      </c>
      <c r="G992" s="47">
        <v>0.88668866698741899</v>
      </c>
      <c r="H992" s="50">
        <v>81.214421252371906</v>
      </c>
      <c r="I992" s="76" t="str">
        <f t="shared" si="30"/>
        <v>No</v>
      </c>
      <c r="J992" s="49" t="str">
        <f t="shared" si="31"/>
        <v>Yes</v>
      </c>
      <c r="K992" s="47">
        <v>8.7358269338780895E-2</v>
      </c>
      <c r="L992" s="50">
        <v>2.58227848101266</v>
      </c>
      <c r="M992" s="47">
        <v>0.116142679549078</v>
      </c>
      <c r="N992" s="50">
        <v>3.03605313092979</v>
      </c>
    </row>
    <row r="993" spans="1:14" x14ac:dyDescent="0.2">
      <c r="A993" s="57" t="s">
        <v>2145</v>
      </c>
      <c r="B993" s="44" t="s">
        <v>2146</v>
      </c>
      <c r="C993" s="45">
        <v>44</v>
      </c>
      <c r="D993" s="46" t="s">
        <v>342</v>
      </c>
      <c r="E993" s="47">
        <v>0.69804896890449597</v>
      </c>
      <c r="F993" s="48">
        <v>47.848101265822798</v>
      </c>
      <c r="G993" s="47">
        <v>0.51926175827077103</v>
      </c>
      <c r="H993" s="50">
        <v>4.9335863377609099</v>
      </c>
      <c r="I993" s="76" t="str">
        <f t="shared" si="30"/>
        <v>No</v>
      </c>
      <c r="J993" s="49" t="str">
        <f t="shared" si="31"/>
        <v>No</v>
      </c>
      <c r="K993" s="47">
        <v>0.15138498538683001</v>
      </c>
      <c r="L993" s="50">
        <v>48.101265822784796</v>
      </c>
      <c r="M993" s="47">
        <v>0.30541392826368202</v>
      </c>
      <c r="N993" s="50">
        <v>81.783681214421307</v>
      </c>
    </row>
    <row r="994" spans="1:14" x14ac:dyDescent="0.2">
      <c r="A994" s="57" t="s">
        <v>2147</v>
      </c>
      <c r="B994" s="44" t="s">
        <v>2148</v>
      </c>
      <c r="C994" s="45">
        <v>27</v>
      </c>
      <c r="D994" s="46" t="s">
        <v>342</v>
      </c>
      <c r="E994" s="47">
        <v>0.78649184288071605</v>
      </c>
      <c r="F994" s="48">
        <v>65.822784810126606</v>
      </c>
      <c r="G994" s="47">
        <v>0.79818092218090397</v>
      </c>
      <c r="H994" s="50">
        <v>79.349470499243594</v>
      </c>
      <c r="I994" s="76" t="str">
        <f t="shared" si="30"/>
        <v>No</v>
      </c>
      <c r="J994" s="49" t="str">
        <f t="shared" si="31"/>
        <v>No</v>
      </c>
      <c r="K994" s="47">
        <v>0.17949811679302</v>
      </c>
      <c r="L994" s="50">
        <v>64.759493670886101</v>
      </c>
      <c r="M994" s="47">
        <v>0.18945951028870101</v>
      </c>
      <c r="N994" s="50">
        <v>79.349470499243594</v>
      </c>
    </row>
    <row r="995" spans="1:14" x14ac:dyDescent="0.2">
      <c r="A995" s="57" t="s">
        <v>2149</v>
      </c>
      <c r="B995" s="44" t="s">
        <v>2149</v>
      </c>
      <c r="C995" s="45">
        <v>44</v>
      </c>
      <c r="D995" s="46" t="s">
        <v>342</v>
      </c>
      <c r="E995" s="47">
        <v>0.82743852328442702</v>
      </c>
      <c r="F995" s="48">
        <v>73.670886075949397</v>
      </c>
      <c r="G995" s="47">
        <v>0.76856596260814203</v>
      </c>
      <c r="H995" s="50">
        <v>33.396584440227699</v>
      </c>
      <c r="I995" s="76" t="str">
        <f t="shared" si="30"/>
        <v>No</v>
      </c>
      <c r="J995" s="49" t="str">
        <f t="shared" si="31"/>
        <v>No</v>
      </c>
      <c r="K995" s="47">
        <v>0.11475349639669</v>
      </c>
      <c r="L995" s="50">
        <v>20.455696202531598</v>
      </c>
      <c r="M995" s="47">
        <v>0.14273800945618301</v>
      </c>
      <c r="N995" s="50">
        <v>13.472485768500899</v>
      </c>
    </row>
    <row r="996" spans="1:14" x14ac:dyDescent="0.2">
      <c r="A996" s="57" t="s">
        <v>2150</v>
      </c>
      <c r="B996" s="44" t="s">
        <v>2151</v>
      </c>
      <c r="C996" s="45">
        <v>44</v>
      </c>
      <c r="D996" s="46" t="s">
        <v>342</v>
      </c>
      <c r="E996" s="47">
        <v>0.74880101670275001</v>
      </c>
      <c r="F996" s="48">
        <v>58.683544303797497</v>
      </c>
      <c r="G996" s="47">
        <v>0.63278064901487097</v>
      </c>
      <c r="H996" s="50">
        <v>12.3339658444023</v>
      </c>
      <c r="I996" s="76" t="str">
        <f t="shared" si="30"/>
        <v>No</v>
      </c>
      <c r="J996" s="49" t="str">
        <f t="shared" si="31"/>
        <v>No</v>
      </c>
      <c r="K996" s="47">
        <v>0.15269086962921399</v>
      </c>
      <c r="L996" s="50">
        <v>48.8101265822785</v>
      </c>
      <c r="M996" s="47">
        <v>0.23729612676328601</v>
      </c>
      <c r="N996" s="50">
        <v>57.685009487666001</v>
      </c>
    </row>
    <row r="997" spans="1:14" x14ac:dyDescent="0.2">
      <c r="A997" s="57" t="s">
        <v>2152</v>
      </c>
      <c r="B997" s="44" t="s">
        <v>2153</v>
      </c>
      <c r="C997" s="45">
        <v>44</v>
      </c>
      <c r="D997" s="46" t="s">
        <v>342</v>
      </c>
      <c r="E997" s="47">
        <v>0.841433347365662</v>
      </c>
      <c r="F997" s="48">
        <v>77.620253164556999</v>
      </c>
      <c r="G997" s="47">
        <v>0.78896985064734004</v>
      </c>
      <c r="H997" s="50">
        <v>37.9506641366224</v>
      </c>
      <c r="I997" s="76" t="str">
        <f t="shared" si="30"/>
        <v>No</v>
      </c>
      <c r="J997" s="49" t="str">
        <f t="shared" si="31"/>
        <v>No</v>
      </c>
      <c r="K997" s="47">
        <v>0.11005703359537</v>
      </c>
      <c r="L997" s="50">
        <v>16.962025316455701</v>
      </c>
      <c r="M997" s="47">
        <v>0.13813287488050799</v>
      </c>
      <c r="N997" s="50">
        <v>11.385199240986701</v>
      </c>
    </row>
    <row r="998" spans="1:14" x14ac:dyDescent="0.2">
      <c r="A998" s="57" t="s">
        <v>2154</v>
      </c>
      <c r="B998" s="44" t="s">
        <v>2155</v>
      </c>
      <c r="C998" s="45">
        <v>27</v>
      </c>
      <c r="D998" s="46" t="s">
        <v>342</v>
      </c>
      <c r="E998" s="47">
        <v>0.72868125619830604</v>
      </c>
      <c r="F998" s="48">
        <v>54.886075949367097</v>
      </c>
      <c r="G998" s="47">
        <v>0.73186728110390398</v>
      </c>
      <c r="H998" s="50">
        <v>58.661119515884998</v>
      </c>
      <c r="I998" s="76" t="str">
        <f t="shared" si="30"/>
        <v>No</v>
      </c>
      <c r="J998" s="49" t="str">
        <f t="shared" si="31"/>
        <v>No</v>
      </c>
      <c r="K998" s="47">
        <v>0.11873863164434501</v>
      </c>
      <c r="L998" s="50">
        <v>23.2911392405063</v>
      </c>
      <c r="M998" s="47">
        <v>0.116096311504615</v>
      </c>
      <c r="N998" s="50">
        <v>36.913767019667198</v>
      </c>
    </row>
    <row r="999" spans="1:14" x14ac:dyDescent="0.2">
      <c r="A999" s="57" t="s">
        <v>2156</v>
      </c>
      <c r="B999" s="44" t="s">
        <v>2157</v>
      </c>
      <c r="C999" s="45">
        <v>44</v>
      </c>
      <c r="D999" s="46" t="s">
        <v>342</v>
      </c>
      <c r="E999" s="47">
        <v>0.76807710356722503</v>
      </c>
      <c r="F999" s="48">
        <v>61.620253164556999</v>
      </c>
      <c r="G999" s="47">
        <v>0.66230955899253896</v>
      </c>
      <c r="H999" s="50">
        <v>15.939278937381401</v>
      </c>
      <c r="I999" s="76" t="str">
        <f t="shared" si="30"/>
        <v>No</v>
      </c>
      <c r="J999" s="49" t="str">
        <f t="shared" si="31"/>
        <v>No</v>
      </c>
      <c r="K999" s="47">
        <v>0.11373965792567101</v>
      </c>
      <c r="L999" s="50">
        <v>19.7974683544304</v>
      </c>
      <c r="M999" s="47">
        <v>0.178486045595938</v>
      </c>
      <c r="N999" s="50">
        <v>33.396584440227699</v>
      </c>
    </row>
    <row r="1000" spans="1:14" x14ac:dyDescent="0.2">
      <c r="A1000" s="57" t="s">
        <v>2158</v>
      </c>
      <c r="B1000" s="44" t="s">
        <v>2159</v>
      </c>
      <c r="C1000" s="45">
        <v>27</v>
      </c>
      <c r="D1000" s="46" t="s">
        <v>342</v>
      </c>
      <c r="E1000" s="47">
        <v>0.57222840842900502</v>
      </c>
      <c r="F1000" s="48">
        <v>18.7848101265823</v>
      </c>
      <c r="G1000" s="47">
        <v>0.71815666741503903</v>
      </c>
      <c r="H1000" s="50">
        <v>52.231467473525001</v>
      </c>
      <c r="I1000" s="76" t="str">
        <f t="shared" si="30"/>
        <v>No</v>
      </c>
      <c r="J1000" s="49" t="str">
        <f t="shared" si="31"/>
        <v>No</v>
      </c>
      <c r="K1000" s="47">
        <v>0.154554306631665</v>
      </c>
      <c r="L1000" s="50">
        <v>50.126582278481003</v>
      </c>
      <c r="M1000" s="47">
        <v>0.15734726320877801</v>
      </c>
      <c r="N1000" s="50">
        <v>65.847201210287395</v>
      </c>
    </row>
    <row r="1001" spans="1:14" x14ac:dyDescent="0.2">
      <c r="A1001" s="57" t="s">
        <v>1886</v>
      </c>
      <c r="B1001" s="44" t="s">
        <v>2160</v>
      </c>
      <c r="C1001" s="45">
        <v>27</v>
      </c>
      <c r="D1001" s="46" t="s">
        <v>342</v>
      </c>
      <c r="E1001" s="47">
        <v>0.77680017506495302</v>
      </c>
      <c r="F1001" s="48">
        <v>63.848101265822798</v>
      </c>
      <c r="G1001" s="47">
        <v>0.78817280826710601</v>
      </c>
      <c r="H1001" s="50">
        <v>76.361573373676293</v>
      </c>
      <c r="I1001" s="76" t="str">
        <f t="shared" si="30"/>
        <v>No</v>
      </c>
      <c r="J1001" s="49" t="str">
        <f t="shared" si="31"/>
        <v>No</v>
      </c>
      <c r="K1001" s="47">
        <v>9.0872028284748399E-2</v>
      </c>
      <c r="L1001" s="50">
        <v>4.1518987341772204</v>
      </c>
      <c r="M1001" s="47">
        <v>9.0470540840755898E-2</v>
      </c>
      <c r="N1001" s="50">
        <v>11.3086232980333</v>
      </c>
    </row>
    <row r="1002" spans="1:14" x14ac:dyDescent="0.2">
      <c r="A1002" s="57" t="s">
        <v>1890</v>
      </c>
      <c r="B1002" s="44" t="s">
        <v>2161</v>
      </c>
      <c r="C1002" s="45">
        <v>27</v>
      </c>
      <c r="D1002" s="46" t="s">
        <v>342</v>
      </c>
      <c r="E1002" s="47">
        <v>0.58153626545120296</v>
      </c>
      <c r="F1002" s="48">
        <v>20.7088607594937</v>
      </c>
      <c r="G1002" s="47">
        <v>0.57874528368996803</v>
      </c>
      <c r="H1002" s="50">
        <v>8.7367624810892597</v>
      </c>
      <c r="I1002" s="76" t="str">
        <f t="shared" si="30"/>
        <v>No</v>
      </c>
      <c r="J1002" s="49" t="str">
        <f t="shared" si="31"/>
        <v>No</v>
      </c>
      <c r="K1002" s="47">
        <v>0.16221633963558699</v>
      </c>
      <c r="L1002" s="50">
        <v>55.139240506329102</v>
      </c>
      <c r="M1002" s="47">
        <v>0.16931531285609</v>
      </c>
      <c r="N1002" s="50">
        <v>71.671709531013605</v>
      </c>
    </row>
    <row r="1003" spans="1:14" x14ac:dyDescent="0.2">
      <c r="A1003" s="57" t="s">
        <v>2162</v>
      </c>
      <c r="B1003" s="44" t="s">
        <v>2163</v>
      </c>
      <c r="C1003" s="45">
        <v>27</v>
      </c>
      <c r="D1003" s="46" t="s">
        <v>342</v>
      </c>
      <c r="E1003" s="47">
        <v>0.80939999320178302</v>
      </c>
      <c r="F1003" s="48">
        <v>70.531645569620295</v>
      </c>
      <c r="G1003" s="47">
        <v>0.82267132343212501</v>
      </c>
      <c r="H1003" s="50">
        <v>84.871406959152793</v>
      </c>
      <c r="I1003" s="76" t="str">
        <f t="shared" si="30"/>
        <v>No</v>
      </c>
      <c r="J1003" s="49" t="str">
        <f t="shared" si="31"/>
        <v>No</v>
      </c>
      <c r="K1003" s="47">
        <v>9.6894026809136904E-2</v>
      </c>
      <c r="L1003" s="50">
        <v>7.4936708860759502</v>
      </c>
      <c r="M1003" s="47">
        <v>9.7639878307857197E-2</v>
      </c>
      <c r="N1003" s="50">
        <v>19.288956127080201</v>
      </c>
    </row>
    <row r="1004" spans="1:14" x14ac:dyDescent="0.2">
      <c r="A1004" s="57" t="s">
        <v>2164</v>
      </c>
      <c r="B1004" s="44" t="s">
        <v>2165</v>
      </c>
      <c r="C1004" s="45">
        <v>27</v>
      </c>
      <c r="D1004" s="46" t="s">
        <v>342</v>
      </c>
      <c r="E1004" s="47">
        <v>0.78808242185562705</v>
      </c>
      <c r="F1004" s="48">
        <v>66.329113924050603</v>
      </c>
      <c r="G1004" s="47">
        <v>0.79486313755696703</v>
      </c>
      <c r="H1004" s="50">
        <v>78.479576399394901</v>
      </c>
      <c r="I1004" s="76" t="str">
        <f t="shared" si="30"/>
        <v>No</v>
      </c>
      <c r="J1004" s="49" t="str">
        <f t="shared" si="31"/>
        <v>No</v>
      </c>
      <c r="K1004" s="47">
        <v>0.186865390399058</v>
      </c>
      <c r="L1004" s="50">
        <v>68.4050632911392</v>
      </c>
      <c r="M1004" s="47">
        <v>0.17788006406968701</v>
      </c>
      <c r="N1004" s="50">
        <v>74.810892586989397</v>
      </c>
    </row>
    <row r="1005" spans="1:14" x14ac:dyDescent="0.2">
      <c r="A1005" s="57" t="s">
        <v>2166</v>
      </c>
      <c r="B1005" s="44" t="s">
        <v>2167</v>
      </c>
      <c r="C1005" s="45">
        <v>27</v>
      </c>
      <c r="D1005" s="46" t="s">
        <v>342</v>
      </c>
      <c r="E1005" s="47">
        <v>0.56652594831986403</v>
      </c>
      <c r="F1005" s="48">
        <v>17.924050632911399</v>
      </c>
      <c r="G1005" s="47">
        <v>0.66241040881379798</v>
      </c>
      <c r="H1005" s="50">
        <v>28.328290468986399</v>
      </c>
      <c r="I1005" s="76" t="str">
        <f t="shared" si="30"/>
        <v>No</v>
      </c>
      <c r="J1005" s="49" t="str">
        <f t="shared" si="31"/>
        <v>No</v>
      </c>
      <c r="K1005" s="47">
        <v>0.22286132485159099</v>
      </c>
      <c r="L1005" s="50">
        <v>82.227848101265806</v>
      </c>
      <c r="M1005" s="47">
        <v>0.22726749888178499</v>
      </c>
      <c r="N1005" s="50">
        <v>88.237518910741301</v>
      </c>
    </row>
    <row r="1006" spans="1:14" x14ac:dyDescent="0.2">
      <c r="A1006" s="57" t="s">
        <v>2168</v>
      </c>
      <c r="B1006" s="44" t="s">
        <v>2169</v>
      </c>
      <c r="C1006" s="45">
        <v>27</v>
      </c>
      <c r="D1006" s="46" t="s">
        <v>342</v>
      </c>
      <c r="E1006" s="47">
        <v>0.58801582393215601</v>
      </c>
      <c r="F1006" s="48">
        <v>21.721518987341799</v>
      </c>
      <c r="G1006" s="47">
        <v>0.58956020117228802</v>
      </c>
      <c r="H1006" s="50">
        <v>10.2874432677761</v>
      </c>
      <c r="I1006" s="76" t="str">
        <f t="shared" si="30"/>
        <v>No</v>
      </c>
      <c r="J1006" s="49" t="str">
        <f t="shared" si="31"/>
        <v>No</v>
      </c>
      <c r="K1006" s="47">
        <v>0.146120868728949</v>
      </c>
      <c r="L1006" s="50">
        <v>44.101265822784796</v>
      </c>
      <c r="M1006" s="47">
        <v>0.14495081697407999</v>
      </c>
      <c r="N1006" s="50">
        <v>57.7534039334342</v>
      </c>
    </row>
    <row r="1007" spans="1:14" x14ac:dyDescent="0.2">
      <c r="A1007" s="57" t="s">
        <v>616</v>
      </c>
      <c r="B1007" s="44" t="s">
        <v>2170</v>
      </c>
      <c r="C1007" s="45">
        <v>27</v>
      </c>
      <c r="D1007" s="46" t="s">
        <v>342</v>
      </c>
      <c r="E1007" s="47">
        <v>0.75176319586273599</v>
      </c>
      <c r="F1007" s="48">
        <v>59.3924050632911</v>
      </c>
      <c r="G1007" s="47">
        <v>0.75944530506445995</v>
      </c>
      <c r="H1007" s="50">
        <v>68.343419062027195</v>
      </c>
      <c r="I1007" s="76" t="str">
        <f t="shared" si="30"/>
        <v>No</v>
      </c>
      <c r="J1007" s="49" t="str">
        <f t="shared" si="31"/>
        <v>No</v>
      </c>
      <c r="K1007" s="47">
        <v>0.14419622999488299</v>
      </c>
      <c r="L1007" s="50">
        <v>42.734177215189902</v>
      </c>
      <c r="M1007" s="47">
        <v>0.14269802727627601</v>
      </c>
      <c r="N1007" s="50">
        <v>56.316187594553703</v>
      </c>
    </row>
    <row r="1008" spans="1:14" x14ac:dyDescent="0.2">
      <c r="A1008" s="57" t="s">
        <v>2171</v>
      </c>
      <c r="B1008" s="44" t="s">
        <v>2172</v>
      </c>
      <c r="C1008" s="45">
        <v>27</v>
      </c>
      <c r="D1008" s="46" t="s">
        <v>342</v>
      </c>
      <c r="E1008" s="47">
        <v>0.57703009346335699</v>
      </c>
      <c r="F1008" s="48">
        <v>19.7974683544304</v>
      </c>
      <c r="G1008" s="47">
        <v>0.72139606519544597</v>
      </c>
      <c r="H1008" s="50">
        <v>53.7443267776097</v>
      </c>
      <c r="I1008" s="76" t="str">
        <f t="shared" si="30"/>
        <v>No</v>
      </c>
      <c r="J1008" s="49" t="str">
        <f t="shared" si="31"/>
        <v>No</v>
      </c>
      <c r="K1008" s="47">
        <v>0.154625849925243</v>
      </c>
      <c r="L1008" s="50">
        <v>50.177215189873401</v>
      </c>
      <c r="M1008" s="47">
        <v>0.14891724860754099</v>
      </c>
      <c r="N1008" s="50">
        <v>60.665658093797298</v>
      </c>
    </row>
    <row r="1009" spans="1:14" x14ac:dyDescent="0.2">
      <c r="A1009" s="57" t="s">
        <v>1626</v>
      </c>
      <c r="B1009" s="44" t="s">
        <v>2173</v>
      </c>
      <c r="C1009" s="45">
        <v>27</v>
      </c>
      <c r="D1009" s="46" t="s">
        <v>342</v>
      </c>
      <c r="E1009" s="47">
        <v>0.75970159250498603</v>
      </c>
      <c r="F1009" s="48">
        <v>60.4050632911392</v>
      </c>
      <c r="G1009" s="47">
        <v>0.76272683519441398</v>
      </c>
      <c r="H1009" s="50">
        <v>69.478063540090801</v>
      </c>
      <c r="I1009" s="76" t="str">
        <f t="shared" si="30"/>
        <v>No</v>
      </c>
      <c r="J1009" s="49" t="str">
        <f t="shared" si="31"/>
        <v>No</v>
      </c>
      <c r="K1009" s="47">
        <v>0.20095431685991</v>
      </c>
      <c r="L1009" s="50">
        <v>74.632911392405106</v>
      </c>
      <c r="M1009" s="47">
        <v>0.20267071463420899</v>
      </c>
      <c r="N1009" s="50">
        <v>83.018154311648999</v>
      </c>
    </row>
    <row r="1010" spans="1:14" x14ac:dyDescent="0.2">
      <c r="A1010" s="57" t="s">
        <v>2174</v>
      </c>
      <c r="B1010" s="44" t="s">
        <v>2175</v>
      </c>
      <c r="C1010" s="45">
        <v>27</v>
      </c>
      <c r="D1010" s="46" t="s">
        <v>342</v>
      </c>
      <c r="E1010" s="47">
        <v>0.80559923232235398</v>
      </c>
      <c r="F1010" s="48">
        <v>69.265822784810098</v>
      </c>
      <c r="G1010" s="47">
        <v>0.81654538668534205</v>
      </c>
      <c r="H1010" s="50">
        <v>83.396369137670206</v>
      </c>
      <c r="I1010" s="76" t="str">
        <f t="shared" si="30"/>
        <v>No</v>
      </c>
      <c r="J1010" s="49" t="str">
        <f t="shared" si="31"/>
        <v>No</v>
      </c>
      <c r="K1010" s="47">
        <v>0.21457988048371901</v>
      </c>
      <c r="L1010" s="50">
        <v>79.949367088607602</v>
      </c>
      <c r="M1010" s="47">
        <v>0.19128804053646101</v>
      </c>
      <c r="N1010" s="50">
        <v>79.916792738275305</v>
      </c>
    </row>
    <row r="1011" spans="1:14" x14ac:dyDescent="0.2">
      <c r="A1011" s="57" t="s">
        <v>2176</v>
      </c>
      <c r="B1011" s="44" t="s">
        <v>2177</v>
      </c>
      <c r="C1011" s="45">
        <v>27</v>
      </c>
      <c r="D1011" s="46" t="s">
        <v>342</v>
      </c>
      <c r="E1011" s="47">
        <v>0.704065167709373</v>
      </c>
      <c r="F1011" s="48">
        <v>49.0126582278481</v>
      </c>
      <c r="G1011" s="47">
        <v>0.70507008651453196</v>
      </c>
      <c r="H1011" s="50">
        <v>46.2556732223903</v>
      </c>
      <c r="I1011" s="76" t="str">
        <f t="shared" si="30"/>
        <v>No</v>
      </c>
      <c r="J1011" s="49" t="str">
        <f t="shared" si="31"/>
        <v>No</v>
      </c>
      <c r="K1011" s="47">
        <v>0.14147602943117599</v>
      </c>
      <c r="L1011" s="50">
        <v>40.455696202531598</v>
      </c>
      <c r="M1011" s="47">
        <v>0.13394915851720199</v>
      </c>
      <c r="N1011" s="50">
        <v>49.508320726172499</v>
      </c>
    </row>
    <row r="1012" spans="1:14" x14ac:dyDescent="0.2">
      <c r="A1012" s="57" t="s">
        <v>2178</v>
      </c>
      <c r="B1012" s="44" t="s">
        <v>2179</v>
      </c>
      <c r="C1012" s="45">
        <v>27</v>
      </c>
      <c r="D1012" s="46" t="s">
        <v>342</v>
      </c>
      <c r="E1012" s="47">
        <v>0.59955315531495601</v>
      </c>
      <c r="F1012" s="48">
        <v>24.050632911392398</v>
      </c>
      <c r="G1012" s="47">
        <v>0.75080661039239205</v>
      </c>
      <c r="H1012" s="50">
        <v>65.090771558245095</v>
      </c>
      <c r="I1012" s="76" t="str">
        <f t="shared" si="30"/>
        <v>No</v>
      </c>
      <c r="J1012" s="49" t="str">
        <f t="shared" si="31"/>
        <v>No</v>
      </c>
      <c r="K1012" s="47">
        <v>0.13353098702746899</v>
      </c>
      <c r="L1012" s="50">
        <v>35.139240506329102</v>
      </c>
      <c r="M1012" s="47">
        <v>0.12518762201804301</v>
      </c>
      <c r="N1012" s="50">
        <v>43.456883509833602</v>
      </c>
    </row>
    <row r="1013" spans="1:14" x14ac:dyDescent="0.2">
      <c r="A1013" s="57" t="s">
        <v>2180</v>
      </c>
      <c r="B1013" s="44" t="s">
        <v>2181</v>
      </c>
      <c r="C1013" s="45">
        <v>27</v>
      </c>
      <c r="D1013" s="46" t="s">
        <v>342</v>
      </c>
      <c r="E1013" s="47">
        <v>0.74639446421316102</v>
      </c>
      <c r="F1013" s="48">
        <v>57.924050632911403</v>
      </c>
      <c r="G1013" s="47">
        <v>0.74074353596714404</v>
      </c>
      <c r="H1013" s="50">
        <v>61.800302571860797</v>
      </c>
      <c r="I1013" s="76" t="str">
        <f t="shared" si="30"/>
        <v>No</v>
      </c>
      <c r="J1013" s="49" t="str">
        <f t="shared" si="31"/>
        <v>No</v>
      </c>
      <c r="K1013" s="47">
        <v>0.21976312245483801</v>
      </c>
      <c r="L1013" s="50">
        <v>81.265822784810098</v>
      </c>
      <c r="M1013" s="47">
        <v>0.22206468498537099</v>
      </c>
      <c r="N1013" s="50">
        <v>87.594553706505295</v>
      </c>
    </row>
    <row r="1014" spans="1:14" x14ac:dyDescent="0.2">
      <c r="A1014" s="57" t="s">
        <v>2182</v>
      </c>
      <c r="B1014" s="44" t="s">
        <v>2183</v>
      </c>
      <c r="C1014" s="45">
        <v>27</v>
      </c>
      <c r="D1014" s="46" t="s">
        <v>342</v>
      </c>
      <c r="E1014" s="47">
        <v>0.68836154098138003</v>
      </c>
      <c r="F1014" s="48">
        <v>45.4177215189873</v>
      </c>
      <c r="G1014" s="47">
        <v>0.69261927478099705</v>
      </c>
      <c r="H1014" s="50">
        <v>40.5068078668684</v>
      </c>
      <c r="I1014" s="76" t="str">
        <f t="shared" si="30"/>
        <v>No</v>
      </c>
      <c r="J1014" s="49" t="str">
        <f t="shared" si="31"/>
        <v>No</v>
      </c>
      <c r="K1014" s="47">
        <v>0.16040621956298201</v>
      </c>
      <c r="L1014" s="50">
        <v>53.924050632911403</v>
      </c>
      <c r="M1014" s="47">
        <v>0.152817812266176</v>
      </c>
      <c r="N1014" s="50">
        <v>63.1240544629349</v>
      </c>
    </row>
    <row r="1015" spans="1:14" x14ac:dyDescent="0.2">
      <c r="A1015" s="57" t="s">
        <v>2184</v>
      </c>
      <c r="B1015" s="44" t="s">
        <v>2185</v>
      </c>
      <c r="C1015" s="45">
        <v>27</v>
      </c>
      <c r="D1015" s="46" t="s">
        <v>342</v>
      </c>
      <c r="E1015" s="47">
        <v>0.73257304659739697</v>
      </c>
      <c r="F1015" s="48">
        <v>55.696202531645604</v>
      </c>
      <c r="G1015" s="47">
        <v>0.73592403398435302</v>
      </c>
      <c r="H1015" s="50">
        <v>60.173978819969697</v>
      </c>
      <c r="I1015" s="76" t="str">
        <f t="shared" si="30"/>
        <v>No</v>
      </c>
      <c r="J1015" s="49" t="str">
        <f t="shared" si="31"/>
        <v>No</v>
      </c>
      <c r="K1015" s="47">
        <v>0.11497143194808999</v>
      </c>
      <c r="L1015" s="50">
        <v>20.556962025316501</v>
      </c>
      <c r="M1015" s="47">
        <v>0.10923576754568699</v>
      </c>
      <c r="N1015" s="50">
        <v>31.4296520423601</v>
      </c>
    </row>
    <row r="1016" spans="1:14" x14ac:dyDescent="0.2">
      <c r="A1016" s="57" t="s">
        <v>648</v>
      </c>
      <c r="B1016" s="44" t="s">
        <v>2186</v>
      </c>
      <c r="C1016" s="45">
        <v>27</v>
      </c>
      <c r="D1016" s="46" t="s">
        <v>342</v>
      </c>
      <c r="E1016" s="47">
        <v>0.76287693974427895</v>
      </c>
      <c r="F1016" s="48">
        <v>60.759493670886101</v>
      </c>
      <c r="G1016" s="47">
        <v>0.77294394567165303</v>
      </c>
      <c r="H1016" s="50">
        <v>72.201210287443303</v>
      </c>
      <c r="I1016" s="76" t="str">
        <f t="shared" si="30"/>
        <v>No</v>
      </c>
      <c r="J1016" s="49" t="str">
        <f t="shared" si="31"/>
        <v>No</v>
      </c>
      <c r="K1016" s="47">
        <v>0.15611997014805601</v>
      </c>
      <c r="L1016" s="50">
        <v>50.7848101265823</v>
      </c>
      <c r="M1016" s="47">
        <v>0.144874645429143</v>
      </c>
      <c r="N1016" s="50">
        <v>57.602118003025701</v>
      </c>
    </row>
    <row r="1017" spans="1:14" x14ac:dyDescent="0.2">
      <c r="A1017" s="57" t="s">
        <v>2187</v>
      </c>
      <c r="B1017" s="44" t="s">
        <v>2188</v>
      </c>
      <c r="C1017" s="45">
        <v>27</v>
      </c>
      <c r="D1017" s="46" t="s">
        <v>342</v>
      </c>
      <c r="E1017" s="47">
        <v>0.59659728313363702</v>
      </c>
      <c r="F1017" s="48">
        <v>23.443037974683499</v>
      </c>
      <c r="G1017" s="47">
        <v>0.74729958724101397</v>
      </c>
      <c r="H1017" s="50">
        <v>63.804841149773097</v>
      </c>
      <c r="I1017" s="76" t="str">
        <f t="shared" si="30"/>
        <v>No</v>
      </c>
      <c r="J1017" s="49" t="str">
        <f t="shared" si="31"/>
        <v>No</v>
      </c>
      <c r="K1017" s="47">
        <v>0.134297136668109</v>
      </c>
      <c r="L1017" s="50">
        <v>35.5949367088608</v>
      </c>
      <c r="M1017" s="47">
        <v>0.12640525345509401</v>
      </c>
      <c r="N1017" s="50">
        <v>44.288956127080198</v>
      </c>
    </row>
    <row r="1018" spans="1:14" x14ac:dyDescent="0.2">
      <c r="A1018" s="57" t="s">
        <v>2189</v>
      </c>
      <c r="B1018" s="44" t="s">
        <v>2190</v>
      </c>
      <c r="C1018" s="45">
        <v>27</v>
      </c>
      <c r="D1018" s="46" t="s">
        <v>342</v>
      </c>
      <c r="E1018" s="47">
        <v>0.82594296883045804</v>
      </c>
      <c r="F1018" s="48">
        <v>73.417721518987307</v>
      </c>
      <c r="G1018" s="47">
        <v>0.83797179984079895</v>
      </c>
      <c r="H1018" s="50">
        <v>88.615733736762493</v>
      </c>
      <c r="I1018" s="76" t="str">
        <f t="shared" si="30"/>
        <v>No</v>
      </c>
      <c r="J1018" s="49" t="str">
        <f t="shared" si="31"/>
        <v>No</v>
      </c>
      <c r="K1018" s="47">
        <v>0.144790514219581</v>
      </c>
      <c r="L1018" s="50">
        <v>43.443037974683499</v>
      </c>
      <c r="M1018" s="47">
        <v>0.133900127624898</v>
      </c>
      <c r="N1018" s="50">
        <v>49.432677760968197</v>
      </c>
    </row>
    <row r="1019" spans="1:14" x14ac:dyDescent="0.2">
      <c r="A1019" s="57" t="s">
        <v>2191</v>
      </c>
      <c r="B1019" s="44" t="s">
        <v>2192</v>
      </c>
      <c r="C1019" s="45">
        <v>27</v>
      </c>
      <c r="D1019" s="46" t="s">
        <v>342</v>
      </c>
      <c r="E1019" s="47">
        <v>0.73612787056653095</v>
      </c>
      <c r="F1019" s="48">
        <v>56.4050632911392</v>
      </c>
      <c r="G1019" s="47">
        <v>0.74347030860756402</v>
      </c>
      <c r="H1019" s="50">
        <v>62.518910741301099</v>
      </c>
      <c r="I1019" s="76" t="str">
        <f t="shared" si="30"/>
        <v>No</v>
      </c>
      <c r="J1019" s="49" t="str">
        <f t="shared" si="31"/>
        <v>No</v>
      </c>
      <c r="K1019" s="47">
        <v>0.23866592755937399</v>
      </c>
      <c r="L1019" s="50">
        <v>86.177215189873394</v>
      </c>
      <c r="M1019" s="47">
        <v>0.24775459182495799</v>
      </c>
      <c r="N1019" s="50">
        <v>90.885022692889606</v>
      </c>
    </row>
    <row r="1020" spans="1:14" x14ac:dyDescent="0.2">
      <c r="A1020" s="57" t="s">
        <v>2193</v>
      </c>
      <c r="B1020" s="44" t="s">
        <v>2194</v>
      </c>
      <c r="C1020" s="45">
        <v>27</v>
      </c>
      <c r="D1020" s="46" t="s">
        <v>342</v>
      </c>
      <c r="E1020" s="47">
        <v>0.58497023816994298</v>
      </c>
      <c r="F1020" s="48">
        <v>21.367088607594901</v>
      </c>
      <c r="G1020" s="47">
        <v>0.73298181256442296</v>
      </c>
      <c r="H1020" s="50">
        <v>59.077155824508303</v>
      </c>
      <c r="I1020" s="76" t="str">
        <f t="shared" si="30"/>
        <v>No</v>
      </c>
      <c r="J1020" s="49" t="str">
        <f t="shared" si="31"/>
        <v>No</v>
      </c>
      <c r="K1020" s="47">
        <v>0.13701353930747301</v>
      </c>
      <c r="L1020" s="50">
        <v>37.316455696202503</v>
      </c>
      <c r="M1020" s="47">
        <v>0.13710178418677399</v>
      </c>
      <c r="N1020" s="50">
        <v>52.0045385779122</v>
      </c>
    </row>
    <row r="1021" spans="1:14" x14ac:dyDescent="0.2">
      <c r="A1021" s="57" t="s">
        <v>2195</v>
      </c>
      <c r="B1021" s="44" t="s">
        <v>2196</v>
      </c>
      <c r="C1021" s="45">
        <v>27</v>
      </c>
      <c r="D1021" s="46" t="s">
        <v>342</v>
      </c>
      <c r="E1021" s="47">
        <v>0.72357148110691805</v>
      </c>
      <c r="F1021" s="48">
        <v>54.025316455696199</v>
      </c>
      <c r="G1021" s="47">
        <v>0.72584554161595305</v>
      </c>
      <c r="H1021" s="50">
        <v>55.635400907715599</v>
      </c>
      <c r="I1021" s="76" t="str">
        <f t="shared" si="30"/>
        <v>No</v>
      </c>
      <c r="J1021" s="49" t="str">
        <f t="shared" si="31"/>
        <v>No</v>
      </c>
      <c r="K1021" s="47">
        <v>0.14259698479395799</v>
      </c>
      <c r="L1021" s="50">
        <v>41.316455696202503</v>
      </c>
      <c r="M1021" s="47">
        <v>0.146424633392224</v>
      </c>
      <c r="N1021" s="50">
        <v>58.698940998487103</v>
      </c>
    </row>
    <row r="1022" spans="1:14" x14ac:dyDescent="0.2">
      <c r="A1022" s="57" t="s">
        <v>2197</v>
      </c>
      <c r="B1022" s="44" t="s">
        <v>2198</v>
      </c>
      <c r="C1022" s="45">
        <v>27</v>
      </c>
      <c r="D1022" s="46" t="s">
        <v>342</v>
      </c>
      <c r="E1022" s="47">
        <v>0.67675061493794397</v>
      </c>
      <c r="F1022" s="48">
        <v>42.936708860759502</v>
      </c>
      <c r="G1022" s="47">
        <v>0.67492221560010801</v>
      </c>
      <c r="H1022" s="50">
        <v>33.093797276853302</v>
      </c>
      <c r="I1022" s="76" t="str">
        <f t="shared" si="30"/>
        <v>No</v>
      </c>
      <c r="J1022" s="49" t="str">
        <f t="shared" si="31"/>
        <v>No</v>
      </c>
      <c r="K1022" s="47">
        <v>0.148395646921234</v>
      </c>
      <c r="L1022" s="50">
        <v>45.822784810126599</v>
      </c>
      <c r="M1022" s="47">
        <v>0.15111974277107201</v>
      </c>
      <c r="N1022" s="50">
        <v>62.216338880484102</v>
      </c>
    </row>
    <row r="1023" spans="1:14" x14ac:dyDescent="0.2">
      <c r="A1023" s="57" t="s">
        <v>2199</v>
      </c>
      <c r="B1023" s="44" t="s">
        <v>2200</v>
      </c>
      <c r="C1023" s="45">
        <v>27</v>
      </c>
      <c r="D1023" s="46" t="s">
        <v>342</v>
      </c>
      <c r="E1023" s="47">
        <v>0.806120332891478</v>
      </c>
      <c r="F1023" s="48">
        <v>69.569620253164601</v>
      </c>
      <c r="G1023" s="47">
        <v>0.81853106825362199</v>
      </c>
      <c r="H1023" s="50">
        <v>84.0015128593041</v>
      </c>
      <c r="I1023" s="76" t="str">
        <f t="shared" si="30"/>
        <v>No</v>
      </c>
      <c r="J1023" s="49" t="str">
        <f t="shared" si="31"/>
        <v>No</v>
      </c>
      <c r="K1023" s="47">
        <v>9.9116431914965497E-2</v>
      </c>
      <c r="L1023" s="50">
        <v>8.9113924050632907</v>
      </c>
      <c r="M1023" s="47">
        <v>9.8289888398394101E-2</v>
      </c>
      <c r="N1023" s="50">
        <v>20.083207261724699</v>
      </c>
    </row>
    <row r="1024" spans="1:14" x14ac:dyDescent="0.2">
      <c r="A1024" s="57" t="s">
        <v>2201</v>
      </c>
      <c r="B1024" s="44" t="s">
        <v>2202</v>
      </c>
      <c r="C1024" s="45">
        <v>27</v>
      </c>
      <c r="D1024" s="46" t="s">
        <v>342</v>
      </c>
      <c r="E1024" s="47">
        <v>0.563240194460499</v>
      </c>
      <c r="F1024" s="48">
        <v>17.0126582278481</v>
      </c>
      <c r="G1024" s="47">
        <v>0.70167527054623302</v>
      </c>
      <c r="H1024" s="50">
        <v>44.591527987897102</v>
      </c>
      <c r="I1024" s="76" t="str">
        <f t="shared" si="30"/>
        <v>No</v>
      </c>
      <c r="J1024" s="49" t="str">
        <f t="shared" si="31"/>
        <v>No</v>
      </c>
      <c r="K1024" s="47">
        <v>0.15809005712799101</v>
      </c>
      <c r="L1024" s="50">
        <v>52.354430379746802</v>
      </c>
      <c r="M1024" s="47">
        <v>0.16483101596344099</v>
      </c>
      <c r="N1024" s="50">
        <v>69.704992435703502</v>
      </c>
    </row>
    <row r="1025" spans="1:14" x14ac:dyDescent="0.2">
      <c r="A1025" s="57" t="s">
        <v>2203</v>
      </c>
      <c r="B1025" s="44" t="s">
        <v>2204</v>
      </c>
      <c r="C1025" s="45">
        <v>27</v>
      </c>
      <c r="D1025" s="46" t="s">
        <v>342</v>
      </c>
      <c r="E1025" s="47">
        <v>0.72820595398833798</v>
      </c>
      <c r="F1025" s="48">
        <v>54.734177215189902</v>
      </c>
      <c r="G1025" s="47">
        <v>0.72928367275659101</v>
      </c>
      <c r="H1025" s="50">
        <v>57.072617246596103</v>
      </c>
      <c r="I1025" s="76" t="str">
        <f t="shared" si="30"/>
        <v>No</v>
      </c>
      <c r="J1025" s="49" t="str">
        <f t="shared" si="31"/>
        <v>No</v>
      </c>
      <c r="K1025" s="47">
        <v>0.198882512757521</v>
      </c>
      <c r="L1025" s="50">
        <v>73.620253164556999</v>
      </c>
      <c r="M1025" s="47">
        <v>0.20895920800117401</v>
      </c>
      <c r="N1025" s="50">
        <v>84.795763993948597</v>
      </c>
    </row>
    <row r="1026" spans="1:14" x14ac:dyDescent="0.2">
      <c r="A1026" s="57" t="s">
        <v>2205</v>
      </c>
      <c r="B1026" s="44" t="s">
        <v>2206</v>
      </c>
      <c r="C1026" s="45">
        <v>27</v>
      </c>
      <c r="D1026" s="46" t="s">
        <v>342</v>
      </c>
      <c r="E1026" s="47">
        <v>0.58332161909970903</v>
      </c>
      <c r="F1026" s="48">
        <v>21.164556962025301</v>
      </c>
      <c r="G1026" s="47">
        <v>0.72765192342497598</v>
      </c>
      <c r="H1026" s="50">
        <v>56.467473524962202</v>
      </c>
      <c r="I1026" s="76" t="str">
        <f t="shared" si="30"/>
        <v>No</v>
      </c>
      <c r="J1026" s="49" t="str">
        <f t="shared" si="31"/>
        <v>No</v>
      </c>
      <c r="K1026" s="47">
        <v>0.10820332637741301</v>
      </c>
      <c r="L1026" s="50">
        <v>15.2911392405063</v>
      </c>
      <c r="M1026" s="47">
        <v>0.107879511033076</v>
      </c>
      <c r="N1026" s="50">
        <v>29.9924357034796</v>
      </c>
    </row>
    <row r="1027" spans="1:14" x14ac:dyDescent="0.2">
      <c r="A1027" s="57" t="s">
        <v>2207</v>
      </c>
      <c r="B1027" s="44" t="s">
        <v>2208</v>
      </c>
      <c r="C1027" s="45">
        <v>27</v>
      </c>
      <c r="D1027" s="46" t="s">
        <v>342</v>
      </c>
      <c r="E1027" s="47">
        <v>0.55160040495278395</v>
      </c>
      <c r="F1027" s="48">
        <v>15.3417721518987</v>
      </c>
      <c r="G1027" s="47">
        <v>0.68559798587998499</v>
      </c>
      <c r="H1027" s="50">
        <v>37.594553706505302</v>
      </c>
      <c r="I1027" s="76" t="str">
        <f t="shared" si="30"/>
        <v>No</v>
      </c>
      <c r="J1027" s="49" t="str">
        <f t="shared" si="31"/>
        <v>No</v>
      </c>
      <c r="K1027" s="47">
        <v>0.12275320357953901</v>
      </c>
      <c r="L1027" s="50">
        <v>26.481012658227801</v>
      </c>
      <c r="M1027" s="47">
        <v>0.122785154511137</v>
      </c>
      <c r="N1027" s="50">
        <v>41.527987897125598</v>
      </c>
    </row>
    <row r="1028" spans="1:14" x14ac:dyDescent="0.2">
      <c r="A1028" s="57" t="s">
        <v>2209</v>
      </c>
      <c r="B1028" s="44" t="s">
        <v>2209</v>
      </c>
      <c r="C1028" s="45">
        <v>27</v>
      </c>
      <c r="D1028" s="46" t="s">
        <v>342</v>
      </c>
      <c r="E1028" s="47">
        <v>0.52579933065902396</v>
      </c>
      <c r="F1028" s="48">
        <v>11.9493670886076</v>
      </c>
      <c r="G1028" s="47">
        <v>0.51298680449661405</v>
      </c>
      <c r="H1028" s="50">
        <v>3.8577912254160398</v>
      </c>
      <c r="I1028" s="76" t="str">
        <f t="shared" si="30"/>
        <v>No</v>
      </c>
      <c r="J1028" s="49" t="str">
        <f t="shared" si="31"/>
        <v>No</v>
      </c>
      <c r="K1028" s="47">
        <v>0.18353752984558999</v>
      </c>
      <c r="L1028" s="50">
        <v>66.7848101265823</v>
      </c>
      <c r="M1028" s="47">
        <v>0.193571517420117</v>
      </c>
      <c r="N1028" s="50">
        <v>80.635400907715606</v>
      </c>
    </row>
    <row r="1029" spans="1:14" x14ac:dyDescent="0.2">
      <c r="A1029" s="57" t="s">
        <v>1199</v>
      </c>
      <c r="B1029" s="44" t="s">
        <v>2210</v>
      </c>
      <c r="C1029" s="45">
        <v>27</v>
      </c>
      <c r="D1029" s="46" t="s">
        <v>342</v>
      </c>
      <c r="E1029" s="47">
        <v>0.50208041524230995</v>
      </c>
      <c r="F1029" s="48">
        <v>8.9113924050632907</v>
      </c>
      <c r="G1029" s="47">
        <v>0.48917101481372799</v>
      </c>
      <c r="H1029" s="50">
        <v>2.4583963691376698</v>
      </c>
      <c r="I1029" s="76" t="str">
        <f t="shared" si="30"/>
        <v>No</v>
      </c>
      <c r="J1029" s="49" t="str">
        <f t="shared" si="31"/>
        <v>No</v>
      </c>
      <c r="K1029" s="47">
        <v>0.15447804020618799</v>
      </c>
      <c r="L1029" s="50">
        <v>49.974683544303801</v>
      </c>
      <c r="M1029" s="47">
        <v>0.16117067910664301</v>
      </c>
      <c r="N1029" s="50">
        <v>67.927382753403904</v>
      </c>
    </row>
    <row r="1030" spans="1:14" x14ac:dyDescent="0.2">
      <c r="A1030" s="57" t="s">
        <v>393</v>
      </c>
      <c r="B1030" s="44" t="s">
        <v>2211</v>
      </c>
      <c r="C1030" s="45">
        <v>27</v>
      </c>
      <c r="D1030" s="46" t="s">
        <v>342</v>
      </c>
      <c r="E1030" s="47">
        <v>0.52600924098803004</v>
      </c>
      <c r="F1030" s="48">
        <v>12</v>
      </c>
      <c r="G1030" s="47">
        <v>0.51939447633111502</v>
      </c>
      <c r="H1030" s="50">
        <v>4.2360060514372204</v>
      </c>
      <c r="I1030" s="76" t="str">
        <f t="shared" si="30"/>
        <v>No</v>
      </c>
      <c r="J1030" s="49" t="str">
        <f t="shared" si="31"/>
        <v>No</v>
      </c>
      <c r="K1030" s="47">
        <v>0.18282619630573599</v>
      </c>
      <c r="L1030" s="50">
        <v>66.379746835443001</v>
      </c>
      <c r="M1030" s="47">
        <v>0.19411848002649701</v>
      </c>
      <c r="N1030" s="50">
        <v>80.786686838124098</v>
      </c>
    </row>
    <row r="1031" spans="1:14" x14ac:dyDescent="0.2">
      <c r="A1031" s="57" t="s">
        <v>468</v>
      </c>
      <c r="B1031" s="44" t="s">
        <v>2212</v>
      </c>
      <c r="C1031" s="45">
        <v>27</v>
      </c>
      <c r="D1031" s="46" t="s">
        <v>342</v>
      </c>
      <c r="E1031" s="47">
        <v>0.64589627383096904</v>
      </c>
      <c r="F1031" s="48">
        <v>35.848101265822798</v>
      </c>
      <c r="G1031" s="47">
        <v>0.64939652185895902</v>
      </c>
      <c r="H1031" s="50">
        <v>23.600605143721602</v>
      </c>
      <c r="I1031" s="76" t="str">
        <f t="shared" ref="I1031:I1094" si="32">IF(AND(F1031&gt;=90,H1031&gt;=90),"Yes","No")</f>
        <v>No</v>
      </c>
      <c r="J1031" s="49" t="str">
        <f t="shared" ref="J1031:J1094" si="33">IF(AND(F1031&gt;=75,H1031&gt;=75),"Yes","No")</f>
        <v>No</v>
      </c>
      <c r="K1031" s="47">
        <v>0.12603657312104599</v>
      </c>
      <c r="L1031" s="50">
        <v>29.620253164556999</v>
      </c>
      <c r="M1031" s="47">
        <v>0.12405997486244701</v>
      </c>
      <c r="N1031" s="50">
        <v>42.284417549167898</v>
      </c>
    </row>
    <row r="1032" spans="1:14" x14ac:dyDescent="0.2">
      <c r="A1032" s="57" t="s">
        <v>2213</v>
      </c>
      <c r="B1032" s="44" t="s">
        <v>2214</v>
      </c>
      <c r="C1032" s="45">
        <v>27</v>
      </c>
      <c r="D1032" s="46" t="s">
        <v>342</v>
      </c>
      <c r="E1032" s="47">
        <v>0.57867287814858404</v>
      </c>
      <c r="F1032" s="48">
        <v>20.1012658227848</v>
      </c>
      <c r="G1032" s="47">
        <v>0.72477847240433102</v>
      </c>
      <c r="H1032" s="50">
        <v>54.916792738275298</v>
      </c>
      <c r="I1032" s="76" t="str">
        <f t="shared" si="32"/>
        <v>No</v>
      </c>
      <c r="J1032" s="49" t="str">
        <f t="shared" si="33"/>
        <v>No</v>
      </c>
      <c r="K1032" s="47">
        <v>0.15560750411975599</v>
      </c>
      <c r="L1032" s="50">
        <v>50.632911392405099</v>
      </c>
      <c r="M1032" s="47">
        <v>0.13077570903479999</v>
      </c>
      <c r="N1032" s="50">
        <v>47.314674735249604</v>
      </c>
    </row>
    <row r="1033" spans="1:14" x14ac:dyDescent="0.2">
      <c r="A1033" s="57" t="s">
        <v>2215</v>
      </c>
      <c r="B1033" s="44" t="s">
        <v>2216</v>
      </c>
      <c r="C1033" s="45">
        <v>27</v>
      </c>
      <c r="D1033" s="46" t="s">
        <v>342</v>
      </c>
      <c r="E1033" s="47">
        <v>0.63855310277124699</v>
      </c>
      <c r="F1033" s="48">
        <v>34.025316455696199</v>
      </c>
      <c r="G1033" s="47">
        <v>0.624041735042005</v>
      </c>
      <c r="H1033" s="50">
        <v>15.9984871406959</v>
      </c>
      <c r="I1033" s="76" t="str">
        <f t="shared" si="32"/>
        <v>No</v>
      </c>
      <c r="J1033" s="49" t="str">
        <f t="shared" si="33"/>
        <v>No</v>
      </c>
      <c r="K1033" s="47">
        <v>0.172034741036141</v>
      </c>
      <c r="L1033" s="50">
        <v>60.911392405063303</v>
      </c>
      <c r="M1033" s="47">
        <v>0.18016328650980701</v>
      </c>
      <c r="N1033" s="50">
        <v>75.945537065052903</v>
      </c>
    </row>
    <row r="1034" spans="1:14" x14ac:dyDescent="0.2">
      <c r="A1034" s="57" t="s">
        <v>2217</v>
      </c>
      <c r="B1034" s="44" t="s">
        <v>2218</v>
      </c>
      <c r="C1034" s="45">
        <v>27</v>
      </c>
      <c r="D1034" s="46" t="s">
        <v>342</v>
      </c>
      <c r="E1034" s="47">
        <v>0.59487627649745201</v>
      </c>
      <c r="F1034" s="48">
        <v>23.139240506329099</v>
      </c>
      <c r="G1034" s="47">
        <v>0.57976113985522204</v>
      </c>
      <c r="H1034" s="50">
        <v>8.8502269288956104</v>
      </c>
      <c r="I1034" s="76" t="str">
        <f t="shared" si="32"/>
        <v>No</v>
      </c>
      <c r="J1034" s="49" t="str">
        <f t="shared" si="33"/>
        <v>No</v>
      </c>
      <c r="K1034" s="47">
        <v>0.19570211213215999</v>
      </c>
      <c r="L1034" s="50">
        <v>72.202531645569593</v>
      </c>
      <c r="M1034" s="47">
        <v>0.205727214027672</v>
      </c>
      <c r="N1034" s="50">
        <v>83.736762481089301</v>
      </c>
    </row>
    <row r="1035" spans="1:14" x14ac:dyDescent="0.2">
      <c r="A1035" s="57" t="s">
        <v>2219</v>
      </c>
      <c r="B1035" s="44" t="s">
        <v>2220</v>
      </c>
      <c r="C1035" s="45">
        <v>27</v>
      </c>
      <c r="D1035" s="46" t="s">
        <v>342</v>
      </c>
      <c r="E1035" s="47">
        <v>0.59167332819388396</v>
      </c>
      <c r="F1035" s="48">
        <v>22.531645569620299</v>
      </c>
      <c r="G1035" s="47">
        <v>0.73854363245232701</v>
      </c>
      <c r="H1035" s="50">
        <v>61.157337367624798</v>
      </c>
      <c r="I1035" s="76" t="str">
        <f t="shared" si="32"/>
        <v>No</v>
      </c>
      <c r="J1035" s="49" t="str">
        <f t="shared" si="33"/>
        <v>No</v>
      </c>
      <c r="K1035" s="47">
        <v>0.109254194847033</v>
      </c>
      <c r="L1035" s="50">
        <v>16.354430379746798</v>
      </c>
      <c r="M1035" s="47">
        <v>0.10609007540690001</v>
      </c>
      <c r="N1035" s="50">
        <v>28.668683812405401</v>
      </c>
    </row>
    <row r="1036" spans="1:14" x14ac:dyDescent="0.2">
      <c r="A1036" s="57" t="s">
        <v>2221</v>
      </c>
      <c r="B1036" s="44" t="s">
        <v>2222</v>
      </c>
      <c r="C1036" s="45">
        <v>27</v>
      </c>
      <c r="D1036" s="46" t="s">
        <v>342</v>
      </c>
      <c r="E1036" s="47">
        <v>0.71112175052455795</v>
      </c>
      <c r="F1036" s="48">
        <v>50.7848101265823</v>
      </c>
      <c r="G1036" s="47">
        <v>0.71398492786878798</v>
      </c>
      <c r="H1036" s="50">
        <v>50.3782148260212</v>
      </c>
      <c r="I1036" s="76" t="str">
        <f t="shared" si="32"/>
        <v>No</v>
      </c>
      <c r="J1036" s="49" t="str">
        <f t="shared" si="33"/>
        <v>No</v>
      </c>
      <c r="K1036" s="47">
        <v>0.25912243754538999</v>
      </c>
      <c r="L1036" s="50">
        <v>89.721518987341796</v>
      </c>
      <c r="M1036" s="47">
        <v>0.27183077864224497</v>
      </c>
      <c r="N1036" s="50">
        <v>92.965204236006002</v>
      </c>
    </row>
    <row r="1037" spans="1:14" x14ac:dyDescent="0.2">
      <c r="A1037" s="57" t="s">
        <v>2223</v>
      </c>
      <c r="B1037" s="44" t="s">
        <v>2224</v>
      </c>
      <c r="C1037" s="45">
        <v>27</v>
      </c>
      <c r="D1037" s="46" t="s">
        <v>342</v>
      </c>
      <c r="E1037" s="47">
        <v>0.59966430091806799</v>
      </c>
      <c r="F1037" s="48">
        <v>24.1012658227848</v>
      </c>
      <c r="G1037" s="47">
        <v>0.59868394904197897</v>
      </c>
      <c r="H1037" s="50">
        <v>11.3086232980333</v>
      </c>
      <c r="I1037" s="76" t="str">
        <f t="shared" si="32"/>
        <v>No</v>
      </c>
      <c r="J1037" s="49" t="str">
        <f t="shared" si="33"/>
        <v>No</v>
      </c>
      <c r="K1037" s="47">
        <v>0.14864006176655301</v>
      </c>
      <c r="L1037" s="50">
        <v>45.974683544303801</v>
      </c>
      <c r="M1037" s="47">
        <v>0.15321750813166199</v>
      </c>
      <c r="N1037" s="50">
        <v>63.313161875945497</v>
      </c>
    </row>
    <row r="1038" spans="1:14" x14ac:dyDescent="0.2">
      <c r="A1038" s="57" t="s">
        <v>2225</v>
      </c>
      <c r="B1038" s="44" t="s">
        <v>2226</v>
      </c>
      <c r="C1038" s="45">
        <v>27</v>
      </c>
      <c r="D1038" s="46" t="s">
        <v>342</v>
      </c>
      <c r="E1038" s="47">
        <v>0.42896997246136598</v>
      </c>
      <c r="F1038" s="48">
        <v>2.8860759493670902</v>
      </c>
      <c r="G1038" s="47">
        <v>0.55848602368217204</v>
      </c>
      <c r="H1038" s="50">
        <v>6.8456883509833597</v>
      </c>
      <c r="I1038" s="76" t="str">
        <f t="shared" si="32"/>
        <v>No</v>
      </c>
      <c r="J1038" s="49" t="str">
        <f t="shared" si="33"/>
        <v>No</v>
      </c>
      <c r="K1038" s="47">
        <v>0.21000283871871001</v>
      </c>
      <c r="L1038" s="50">
        <v>78.329113924050603</v>
      </c>
      <c r="M1038" s="47">
        <v>0.18366202963450501</v>
      </c>
      <c r="N1038" s="50">
        <v>77.155824508320705</v>
      </c>
    </row>
    <row r="1039" spans="1:14" x14ac:dyDescent="0.2">
      <c r="A1039" s="57" t="s">
        <v>2227</v>
      </c>
      <c r="B1039" s="44" t="s">
        <v>2228</v>
      </c>
      <c r="C1039" s="45">
        <v>27</v>
      </c>
      <c r="D1039" s="46" t="s">
        <v>342</v>
      </c>
      <c r="E1039" s="47">
        <v>0.62066260286421504</v>
      </c>
      <c r="F1039" s="48">
        <v>28.9113924050633</v>
      </c>
      <c r="G1039" s="47">
        <v>0.62213515268492903</v>
      </c>
      <c r="H1039" s="50">
        <v>15.6580937972769</v>
      </c>
      <c r="I1039" s="76" t="str">
        <f t="shared" si="32"/>
        <v>No</v>
      </c>
      <c r="J1039" s="49" t="str">
        <f t="shared" si="33"/>
        <v>No</v>
      </c>
      <c r="K1039" s="47">
        <v>0.182024067566081</v>
      </c>
      <c r="L1039" s="50">
        <v>65.974683544303801</v>
      </c>
      <c r="M1039" s="47">
        <v>0.18175688688272901</v>
      </c>
      <c r="N1039" s="50">
        <v>76.588502269288995</v>
      </c>
    </row>
    <row r="1040" spans="1:14" x14ac:dyDescent="0.2">
      <c r="A1040" s="57" t="s">
        <v>2229</v>
      </c>
      <c r="B1040" s="44" t="s">
        <v>2230</v>
      </c>
      <c r="C1040" s="45">
        <v>27</v>
      </c>
      <c r="D1040" s="46" t="s">
        <v>342</v>
      </c>
      <c r="E1040" s="47">
        <v>0.62053891111705495</v>
      </c>
      <c r="F1040" s="48">
        <v>28.8101265822785</v>
      </c>
      <c r="G1040" s="47">
        <v>0.62111239773692495</v>
      </c>
      <c r="H1040" s="50">
        <v>15.5068078668684</v>
      </c>
      <c r="I1040" s="76" t="str">
        <f t="shared" si="32"/>
        <v>No</v>
      </c>
      <c r="J1040" s="49" t="str">
        <f t="shared" si="33"/>
        <v>No</v>
      </c>
      <c r="K1040" s="47">
        <v>0.18604271867046701</v>
      </c>
      <c r="L1040" s="50">
        <v>68.050632911392398</v>
      </c>
      <c r="M1040" s="47">
        <v>0.18426869161941001</v>
      </c>
      <c r="N1040" s="50">
        <v>77.534039334341898</v>
      </c>
    </row>
    <row r="1041" spans="1:14" x14ac:dyDescent="0.2">
      <c r="A1041" s="57" t="s">
        <v>2231</v>
      </c>
      <c r="B1041" s="44" t="s">
        <v>2232</v>
      </c>
      <c r="C1041" s="45">
        <v>27</v>
      </c>
      <c r="D1041" s="46" t="s">
        <v>342</v>
      </c>
      <c r="E1041" s="47">
        <v>0.69745075996567696</v>
      </c>
      <c r="F1041" s="48">
        <v>47.696202531645604</v>
      </c>
      <c r="G1041" s="47">
        <v>0.70027742877048405</v>
      </c>
      <c r="H1041" s="50">
        <v>43.683812405446297</v>
      </c>
      <c r="I1041" s="76" t="str">
        <f t="shared" si="32"/>
        <v>No</v>
      </c>
      <c r="J1041" s="49" t="str">
        <f t="shared" si="33"/>
        <v>No</v>
      </c>
      <c r="K1041" s="47">
        <v>0.17269317478825599</v>
      </c>
      <c r="L1041" s="50">
        <v>61.316455696202503</v>
      </c>
      <c r="M1041" s="47">
        <v>0.16722242638503901</v>
      </c>
      <c r="N1041" s="50">
        <v>70.877458396369093</v>
      </c>
    </row>
    <row r="1042" spans="1:14" x14ac:dyDescent="0.2">
      <c r="A1042" s="57" t="s">
        <v>2233</v>
      </c>
      <c r="B1042" s="44" t="s">
        <v>2234</v>
      </c>
      <c r="C1042" s="45">
        <v>27</v>
      </c>
      <c r="D1042" s="46" t="s">
        <v>342</v>
      </c>
      <c r="E1042" s="47">
        <v>0.62904782024327499</v>
      </c>
      <c r="F1042" s="48">
        <v>31.0886075949367</v>
      </c>
      <c r="G1042" s="47">
        <v>0.62840524875274295</v>
      </c>
      <c r="H1042" s="50">
        <v>17.019667170953099</v>
      </c>
      <c r="I1042" s="76" t="str">
        <f t="shared" si="32"/>
        <v>No</v>
      </c>
      <c r="J1042" s="49" t="str">
        <f t="shared" si="33"/>
        <v>No</v>
      </c>
      <c r="K1042" s="47">
        <v>0.14122878137470099</v>
      </c>
      <c r="L1042" s="50">
        <v>40.253164556961998</v>
      </c>
      <c r="M1042" s="47">
        <v>0.13765592736302501</v>
      </c>
      <c r="N1042" s="50">
        <v>52.3827534039334</v>
      </c>
    </row>
    <row r="1043" spans="1:14" x14ac:dyDescent="0.2">
      <c r="A1043" s="57" t="s">
        <v>2235</v>
      </c>
      <c r="B1043" s="44" t="s">
        <v>2236</v>
      </c>
      <c r="C1043" s="45">
        <v>27</v>
      </c>
      <c r="D1043" s="46" t="s">
        <v>342</v>
      </c>
      <c r="E1043" s="47">
        <v>0.609421054033641</v>
      </c>
      <c r="F1043" s="48">
        <v>26.6835443037975</v>
      </c>
      <c r="G1043" s="47">
        <v>0.60851896400340699</v>
      </c>
      <c r="H1043" s="50">
        <v>12.9727685325265</v>
      </c>
      <c r="I1043" s="76" t="str">
        <f t="shared" si="32"/>
        <v>No</v>
      </c>
      <c r="J1043" s="49" t="str">
        <f t="shared" si="33"/>
        <v>No</v>
      </c>
      <c r="K1043" s="47">
        <v>0.181416980624833</v>
      </c>
      <c r="L1043" s="50">
        <v>65.772151898734194</v>
      </c>
      <c r="M1043" s="47">
        <v>0.18886318075817199</v>
      </c>
      <c r="N1043" s="50">
        <v>79.198184568835103</v>
      </c>
    </row>
    <row r="1044" spans="1:14" x14ac:dyDescent="0.2">
      <c r="A1044" s="57" t="s">
        <v>2237</v>
      </c>
      <c r="B1044" s="44" t="s">
        <v>2238</v>
      </c>
      <c r="C1044" s="45">
        <v>27</v>
      </c>
      <c r="D1044" s="46" t="s">
        <v>342</v>
      </c>
      <c r="E1044" s="47">
        <v>0.607674710437205</v>
      </c>
      <c r="F1044" s="48">
        <v>26.227848101265799</v>
      </c>
      <c r="G1044" s="47">
        <v>0.60836296750970298</v>
      </c>
      <c r="H1044" s="50">
        <v>12.9349470499244</v>
      </c>
      <c r="I1044" s="76" t="str">
        <f t="shared" si="32"/>
        <v>No</v>
      </c>
      <c r="J1044" s="49" t="str">
        <f t="shared" si="33"/>
        <v>No</v>
      </c>
      <c r="K1044" s="47">
        <v>0.18001258045192101</v>
      </c>
      <c r="L1044" s="50">
        <v>64.962025316455694</v>
      </c>
      <c r="M1044" s="47">
        <v>0.18864149424863699</v>
      </c>
      <c r="N1044" s="50">
        <v>79.084720121028695</v>
      </c>
    </row>
    <row r="1045" spans="1:14" x14ac:dyDescent="0.2">
      <c r="A1045" s="57" t="s">
        <v>2239</v>
      </c>
      <c r="B1045" s="44" t="s">
        <v>2240</v>
      </c>
      <c r="C1045" s="45">
        <v>27</v>
      </c>
      <c r="D1045" s="46" t="s">
        <v>342</v>
      </c>
      <c r="E1045" s="47">
        <v>0.62323814623680196</v>
      </c>
      <c r="F1045" s="48">
        <v>29.468354430379701</v>
      </c>
      <c r="G1045" s="47">
        <v>0.62492044564412697</v>
      </c>
      <c r="H1045" s="50">
        <v>16.225416036308602</v>
      </c>
      <c r="I1045" s="76" t="str">
        <f t="shared" si="32"/>
        <v>No</v>
      </c>
      <c r="J1045" s="49" t="str">
        <f t="shared" si="33"/>
        <v>No</v>
      </c>
      <c r="K1045" s="47">
        <v>0.10823998764466899</v>
      </c>
      <c r="L1045" s="50">
        <v>15.3924050632911</v>
      </c>
      <c r="M1045" s="47">
        <v>0.10807934850258601</v>
      </c>
      <c r="N1045" s="50">
        <v>30.2571860816944</v>
      </c>
    </row>
    <row r="1046" spans="1:14" x14ac:dyDescent="0.2">
      <c r="A1046" s="57" t="s">
        <v>2241</v>
      </c>
      <c r="B1046" s="44" t="s">
        <v>2242</v>
      </c>
      <c r="C1046" s="45">
        <v>27</v>
      </c>
      <c r="D1046" s="46" t="s">
        <v>342</v>
      </c>
      <c r="E1046" s="47">
        <v>0.62675322385326704</v>
      </c>
      <c r="F1046" s="48">
        <v>30.481012658227801</v>
      </c>
      <c r="G1046" s="47">
        <v>0.62820927296656703</v>
      </c>
      <c r="H1046" s="50">
        <v>16.906202723146698</v>
      </c>
      <c r="I1046" s="76" t="str">
        <f t="shared" si="32"/>
        <v>No</v>
      </c>
      <c r="J1046" s="49" t="str">
        <f t="shared" si="33"/>
        <v>No</v>
      </c>
      <c r="K1046" s="47">
        <v>0.11710833704395</v>
      </c>
      <c r="L1046" s="50">
        <v>22.329113924050599</v>
      </c>
      <c r="M1046" s="47">
        <v>0.119978158529183</v>
      </c>
      <c r="N1046" s="50">
        <v>39.599092284417502</v>
      </c>
    </row>
    <row r="1047" spans="1:14" x14ac:dyDescent="0.2">
      <c r="A1047" s="57" t="s">
        <v>2243</v>
      </c>
      <c r="B1047" s="44" t="s">
        <v>2244</v>
      </c>
      <c r="C1047" s="45">
        <v>27</v>
      </c>
      <c r="D1047" s="46" t="s">
        <v>342</v>
      </c>
      <c r="E1047" s="47">
        <v>0.62717069974802497</v>
      </c>
      <c r="F1047" s="48">
        <v>30.734177215189899</v>
      </c>
      <c r="G1047" s="47">
        <v>0.62916745917230199</v>
      </c>
      <c r="H1047" s="50">
        <v>17.284417549167902</v>
      </c>
      <c r="I1047" s="76" t="str">
        <f t="shared" si="32"/>
        <v>No</v>
      </c>
      <c r="J1047" s="49" t="str">
        <f t="shared" si="33"/>
        <v>No</v>
      </c>
      <c r="K1047" s="47">
        <v>0.20901702982442499</v>
      </c>
      <c r="L1047" s="50">
        <v>77.822784810126606</v>
      </c>
      <c r="M1047" s="47">
        <v>0.22072493610095101</v>
      </c>
      <c r="N1047" s="50">
        <v>87.367624810892593</v>
      </c>
    </row>
    <row r="1048" spans="1:14" x14ac:dyDescent="0.2">
      <c r="A1048" s="57" t="s">
        <v>2245</v>
      </c>
      <c r="B1048" s="44" t="s">
        <v>2246</v>
      </c>
      <c r="C1048" s="45">
        <v>27</v>
      </c>
      <c r="D1048" s="46" t="s">
        <v>342</v>
      </c>
      <c r="E1048" s="47">
        <v>0.63468242499288197</v>
      </c>
      <c r="F1048" s="48">
        <v>32.759493670886101</v>
      </c>
      <c r="G1048" s="47">
        <v>0.63449450700853505</v>
      </c>
      <c r="H1048" s="50">
        <v>18.7594553706505</v>
      </c>
      <c r="I1048" s="76" t="str">
        <f t="shared" si="32"/>
        <v>No</v>
      </c>
      <c r="J1048" s="49" t="str">
        <f t="shared" si="33"/>
        <v>No</v>
      </c>
      <c r="K1048" s="47">
        <v>0.144279371095726</v>
      </c>
      <c r="L1048" s="50">
        <v>42.886075949367097</v>
      </c>
      <c r="M1048" s="47">
        <v>0.134625464179773</v>
      </c>
      <c r="N1048" s="50">
        <v>49.924357034795797</v>
      </c>
    </row>
    <row r="1049" spans="1:14" x14ac:dyDescent="0.2">
      <c r="A1049" s="57" t="s">
        <v>2247</v>
      </c>
      <c r="B1049" s="44" t="s">
        <v>2248</v>
      </c>
      <c r="C1049" s="45">
        <v>27</v>
      </c>
      <c r="D1049" s="46" t="s">
        <v>342</v>
      </c>
      <c r="E1049" s="47">
        <v>0.486667795383879</v>
      </c>
      <c r="F1049" s="48">
        <v>7.0886075949367102</v>
      </c>
      <c r="G1049" s="47">
        <v>0.61378202421523897</v>
      </c>
      <c r="H1049" s="50">
        <v>13.918305597579399</v>
      </c>
      <c r="I1049" s="76" t="str">
        <f t="shared" si="32"/>
        <v>No</v>
      </c>
      <c r="J1049" s="49" t="str">
        <f t="shared" si="33"/>
        <v>No</v>
      </c>
      <c r="K1049" s="47">
        <v>0.12789694041324001</v>
      </c>
      <c r="L1049" s="50">
        <v>31.037974683544299</v>
      </c>
      <c r="M1049" s="47">
        <v>0.120744245517618</v>
      </c>
      <c r="N1049" s="50">
        <v>40.015128593040799</v>
      </c>
    </row>
    <row r="1050" spans="1:14" x14ac:dyDescent="0.2">
      <c r="A1050" s="57" t="s">
        <v>2249</v>
      </c>
      <c r="B1050" s="44" t="s">
        <v>2250</v>
      </c>
      <c r="C1050" s="45">
        <v>27</v>
      </c>
      <c r="D1050" s="46" t="s">
        <v>342</v>
      </c>
      <c r="E1050" s="47">
        <v>0.64637054410637096</v>
      </c>
      <c r="F1050" s="48">
        <v>35.898734177215204</v>
      </c>
      <c r="G1050" s="47">
        <v>0.649236393087534</v>
      </c>
      <c r="H1050" s="50">
        <v>23.524962178517399</v>
      </c>
      <c r="I1050" s="76" t="str">
        <f t="shared" si="32"/>
        <v>No</v>
      </c>
      <c r="J1050" s="49" t="str">
        <f t="shared" si="33"/>
        <v>No</v>
      </c>
      <c r="K1050" s="47">
        <v>0.10196159901043</v>
      </c>
      <c r="L1050" s="50">
        <v>11.3417721518987</v>
      </c>
      <c r="M1050" s="47">
        <v>9.9122727406394995E-2</v>
      </c>
      <c r="N1050" s="50">
        <v>21.142208774583999</v>
      </c>
    </row>
    <row r="1051" spans="1:14" x14ac:dyDescent="0.2">
      <c r="A1051" s="57" t="s">
        <v>2251</v>
      </c>
      <c r="B1051" s="44" t="s">
        <v>2251</v>
      </c>
      <c r="C1051" s="45">
        <v>27</v>
      </c>
      <c r="D1051" s="46" t="s">
        <v>342</v>
      </c>
      <c r="E1051" s="47">
        <v>0.76412331005193201</v>
      </c>
      <c r="F1051" s="48">
        <v>60.962025316455701</v>
      </c>
      <c r="G1051" s="47">
        <v>0.77431824568362295</v>
      </c>
      <c r="H1051" s="50">
        <v>72.692889561270803</v>
      </c>
      <c r="I1051" s="76" t="str">
        <f t="shared" si="32"/>
        <v>No</v>
      </c>
      <c r="J1051" s="49" t="str">
        <f t="shared" si="33"/>
        <v>No</v>
      </c>
      <c r="K1051" s="47">
        <v>0.16422783795860599</v>
      </c>
      <c r="L1051" s="50">
        <v>56</v>
      </c>
      <c r="M1051" s="47">
        <v>0.168523757605619</v>
      </c>
      <c r="N1051" s="50">
        <v>71.331316187594595</v>
      </c>
    </row>
    <row r="1052" spans="1:14" x14ac:dyDescent="0.2">
      <c r="A1052" s="57" t="s">
        <v>2252</v>
      </c>
      <c r="B1052" s="44" t="s">
        <v>2253</v>
      </c>
      <c r="C1052" s="45">
        <v>27</v>
      </c>
      <c r="D1052" s="46" t="s">
        <v>342</v>
      </c>
      <c r="E1052" s="47">
        <v>0.77006974175168696</v>
      </c>
      <c r="F1052" s="48">
        <v>62.329113924050603</v>
      </c>
      <c r="G1052" s="47">
        <v>0.78104597875242798</v>
      </c>
      <c r="H1052" s="50">
        <v>74.394856278366106</v>
      </c>
      <c r="I1052" s="76" t="str">
        <f t="shared" si="32"/>
        <v>No</v>
      </c>
      <c r="J1052" s="49" t="str">
        <f t="shared" si="33"/>
        <v>No</v>
      </c>
      <c r="K1052" s="47">
        <v>0.13567248814559399</v>
      </c>
      <c r="L1052" s="50">
        <v>36.556962025316501</v>
      </c>
      <c r="M1052" s="47">
        <v>0.139730361278399</v>
      </c>
      <c r="N1052" s="50">
        <v>54.198184568835103</v>
      </c>
    </row>
    <row r="1053" spans="1:14" x14ac:dyDescent="0.2">
      <c r="A1053" s="57" t="s">
        <v>2254</v>
      </c>
      <c r="B1053" s="44" t="s">
        <v>2255</v>
      </c>
      <c r="C1053" s="45">
        <v>27</v>
      </c>
      <c r="D1053" s="46" t="s">
        <v>342</v>
      </c>
      <c r="E1053" s="47">
        <v>0.48380921673908001</v>
      </c>
      <c r="F1053" s="48">
        <v>6.7341772151898702</v>
      </c>
      <c r="G1053" s="47">
        <v>0.60630316729714995</v>
      </c>
      <c r="H1053" s="50">
        <v>12.708018154311601</v>
      </c>
      <c r="I1053" s="76" t="str">
        <f t="shared" si="32"/>
        <v>No</v>
      </c>
      <c r="J1053" s="49" t="str">
        <f t="shared" si="33"/>
        <v>No</v>
      </c>
      <c r="K1053" s="47">
        <v>0.16536256684212999</v>
      </c>
      <c r="L1053" s="50">
        <v>57.113924050632903</v>
      </c>
      <c r="M1053" s="47">
        <v>0.17279548002498099</v>
      </c>
      <c r="N1053" s="50">
        <v>72.844175491679295</v>
      </c>
    </row>
    <row r="1054" spans="1:14" x14ac:dyDescent="0.2">
      <c r="A1054" s="57" t="s">
        <v>1874</v>
      </c>
      <c r="B1054" s="44" t="s">
        <v>2256</v>
      </c>
      <c r="C1054" s="45">
        <v>27</v>
      </c>
      <c r="D1054" s="46" t="s">
        <v>342</v>
      </c>
      <c r="E1054" s="47">
        <v>0.731638746709941</v>
      </c>
      <c r="F1054" s="48">
        <v>55.544303797468402</v>
      </c>
      <c r="G1054" s="47">
        <v>0.72902500961821504</v>
      </c>
      <c r="H1054" s="50">
        <v>56.845688350983401</v>
      </c>
      <c r="I1054" s="76" t="str">
        <f t="shared" si="32"/>
        <v>No</v>
      </c>
      <c r="J1054" s="49" t="str">
        <f t="shared" si="33"/>
        <v>No</v>
      </c>
      <c r="K1054" s="47">
        <v>0.195889176164671</v>
      </c>
      <c r="L1054" s="50">
        <v>72.4050632911392</v>
      </c>
      <c r="M1054" s="47">
        <v>0.20382034052310399</v>
      </c>
      <c r="N1054" s="50">
        <v>83.434190620272304</v>
      </c>
    </row>
    <row r="1055" spans="1:14" x14ac:dyDescent="0.2">
      <c r="A1055" s="57" t="s">
        <v>2257</v>
      </c>
      <c r="B1055" s="44" t="s">
        <v>2258</v>
      </c>
      <c r="C1055" s="45">
        <v>27</v>
      </c>
      <c r="D1055" s="46" t="s">
        <v>342</v>
      </c>
      <c r="E1055" s="47">
        <v>0.49375761239457799</v>
      </c>
      <c r="F1055" s="48">
        <v>7.9493670886075902</v>
      </c>
      <c r="G1055" s="47">
        <v>0.62325552749278401</v>
      </c>
      <c r="H1055" s="50">
        <v>15.8472012102874</v>
      </c>
      <c r="I1055" s="76" t="str">
        <f t="shared" si="32"/>
        <v>No</v>
      </c>
      <c r="J1055" s="49" t="str">
        <f t="shared" si="33"/>
        <v>No</v>
      </c>
      <c r="K1055" s="47">
        <v>0.12732091752862101</v>
      </c>
      <c r="L1055" s="50">
        <v>30.6835443037975</v>
      </c>
      <c r="M1055" s="47">
        <v>0.12746171178606999</v>
      </c>
      <c r="N1055" s="50">
        <v>44.969742813918302</v>
      </c>
    </row>
    <row r="1056" spans="1:14" x14ac:dyDescent="0.2">
      <c r="A1056" s="57" t="s">
        <v>2259</v>
      </c>
      <c r="B1056" s="44" t="s">
        <v>2260</v>
      </c>
      <c r="C1056" s="45">
        <v>27</v>
      </c>
      <c r="D1056" s="46" t="s">
        <v>342</v>
      </c>
      <c r="E1056" s="47">
        <v>0.488003795367705</v>
      </c>
      <c r="F1056" s="48">
        <v>7.24050632911392</v>
      </c>
      <c r="G1056" s="47">
        <v>0.613522601276138</v>
      </c>
      <c r="H1056" s="50">
        <v>13.8048411497731</v>
      </c>
      <c r="I1056" s="76" t="str">
        <f t="shared" si="32"/>
        <v>No</v>
      </c>
      <c r="J1056" s="49" t="str">
        <f t="shared" si="33"/>
        <v>No</v>
      </c>
      <c r="K1056" s="47">
        <v>0.23449600655106301</v>
      </c>
      <c r="L1056" s="50">
        <v>85.265822784810098</v>
      </c>
      <c r="M1056" s="47">
        <v>0.25146419929498998</v>
      </c>
      <c r="N1056" s="50">
        <v>91.490166414523401</v>
      </c>
    </row>
    <row r="1057" spans="1:14" x14ac:dyDescent="0.2">
      <c r="A1057" s="57" t="s">
        <v>2261</v>
      </c>
      <c r="B1057" s="44" t="s">
        <v>2262</v>
      </c>
      <c r="C1057" s="45">
        <v>27</v>
      </c>
      <c r="D1057" s="46" t="s">
        <v>342</v>
      </c>
      <c r="E1057" s="47">
        <v>0.69528630171217398</v>
      </c>
      <c r="F1057" s="48">
        <v>47.037974683544299</v>
      </c>
      <c r="G1057" s="47">
        <v>0.70012115393700702</v>
      </c>
      <c r="H1057" s="50">
        <v>43.570347957639903</v>
      </c>
      <c r="I1057" s="76" t="str">
        <f t="shared" si="32"/>
        <v>No</v>
      </c>
      <c r="J1057" s="49" t="str">
        <f t="shared" si="33"/>
        <v>No</v>
      </c>
      <c r="K1057" s="47">
        <v>0.24326330961456499</v>
      </c>
      <c r="L1057" s="50">
        <v>86.987341772151893</v>
      </c>
      <c r="M1057" s="47">
        <v>0.25565618879410401</v>
      </c>
      <c r="N1057" s="50">
        <v>92.095310136157295</v>
      </c>
    </row>
    <row r="1058" spans="1:14" x14ac:dyDescent="0.2">
      <c r="A1058" s="57" t="s">
        <v>2263</v>
      </c>
      <c r="B1058" s="44" t="s">
        <v>2263</v>
      </c>
      <c r="C1058" s="45">
        <v>27</v>
      </c>
      <c r="D1058" s="46" t="s">
        <v>342</v>
      </c>
      <c r="E1058" s="47">
        <v>0.44271029854329003</v>
      </c>
      <c r="F1058" s="48">
        <v>3.6962025316455702</v>
      </c>
      <c r="G1058" s="47">
        <v>0.55206274606667605</v>
      </c>
      <c r="H1058" s="50">
        <v>6.5809379727685302</v>
      </c>
      <c r="I1058" s="76" t="str">
        <f t="shared" si="32"/>
        <v>No</v>
      </c>
      <c r="J1058" s="49" t="str">
        <f t="shared" si="33"/>
        <v>No</v>
      </c>
      <c r="K1058" s="47">
        <v>0.17437550408201399</v>
      </c>
      <c r="L1058" s="50">
        <v>62.278481012658197</v>
      </c>
      <c r="M1058" s="47">
        <v>0.18365233892455399</v>
      </c>
      <c r="N1058" s="50">
        <v>77.118003025718593</v>
      </c>
    </row>
    <row r="1059" spans="1:14" x14ac:dyDescent="0.2">
      <c r="A1059" s="57" t="s">
        <v>393</v>
      </c>
      <c r="B1059" s="44" t="s">
        <v>2264</v>
      </c>
      <c r="C1059" s="45">
        <v>27</v>
      </c>
      <c r="D1059" s="46" t="s">
        <v>342</v>
      </c>
      <c r="E1059" s="47">
        <v>0.68768454096540299</v>
      </c>
      <c r="F1059" s="48">
        <v>45.367088607594901</v>
      </c>
      <c r="G1059" s="47">
        <v>0.69304632530337595</v>
      </c>
      <c r="H1059" s="50">
        <v>40.847201210287402</v>
      </c>
      <c r="I1059" s="76" t="str">
        <f t="shared" si="32"/>
        <v>No</v>
      </c>
      <c r="J1059" s="49" t="str">
        <f t="shared" si="33"/>
        <v>No</v>
      </c>
      <c r="K1059" s="47">
        <v>0.26693091548036901</v>
      </c>
      <c r="L1059" s="50">
        <v>90.886075949367097</v>
      </c>
      <c r="M1059" s="47">
        <v>0.26725365632686199</v>
      </c>
      <c r="N1059" s="50">
        <v>92.738275340393301</v>
      </c>
    </row>
    <row r="1060" spans="1:14" x14ac:dyDescent="0.2">
      <c r="A1060" s="57" t="s">
        <v>2265</v>
      </c>
      <c r="B1060" s="44" t="s">
        <v>2265</v>
      </c>
      <c r="C1060" s="45">
        <v>27</v>
      </c>
      <c r="D1060" s="46" t="s">
        <v>342</v>
      </c>
      <c r="E1060" s="47">
        <v>0.44033013981500002</v>
      </c>
      <c r="F1060" s="48">
        <v>3.5443037974683498</v>
      </c>
      <c r="G1060" s="47">
        <v>0.54816826917846995</v>
      </c>
      <c r="H1060" s="50">
        <v>6.20272314674735</v>
      </c>
      <c r="I1060" s="76" t="str">
        <f t="shared" si="32"/>
        <v>No</v>
      </c>
      <c r="J1060" s="49" t="str">
        <f t="shared" si="33"/>
        <v>No</v>
      </c>
      <c r="K1060" s="47">
        <v>0.26484606048173698</v>
      </c>
      <c r="L1060" s="50">
        <v>90.632911392405106</v>
      </c>
      <c r="M1060" s="47">
        <v>0.263238336812254</v>
      </c>
      <c r="N1060" s="50">
        <v>92.5113464447806</v>
      </c>
    </row>
    <row r="1061" spans="1:14" x14ac:dyDescent="0.2">
      <c r="A1061" s="57" t="s">
        <v>2266</v>
      </c>
      <c r="B1061" s="44" t="s">
        <v>2267</v>
      </c>
      <c r="C1061" s="45">
        <v>44</v>
      </c>
      <c r="D1061" s="46" t="s">
        <v>342</v>
      </c>
      <c r="E1061" s="47">
        <v>0.886698861760437</v>
      </c>
      <c r="F1061" s="48">
        <v>88.050632911392398</v>
      </c>
      <c r="G1061" s="47">
        <v>0.86010705615827099</v>
      </c>
      <c r="H1061" s="50">
        <v>63.946869070208699</v>
      </c>
      <c r="I1061" s="76" t="str">
        <f t="shared" si="32"/>
        <v>No</v>
      </c>
      <c r="J1061" s="49" t="str">
        <f t="shared" si="33"/>
        <v>No</v>
      </c>
      <c r="K1061" s="47">
        <v>0.16912265854135899</v>
      </c>
      <c r="L1061" s="50">
        <v>59.240506329113899</v>
      </c>
      <c r="M1061" s="47">
        <v>0.203121522240892</v>
      </c>
      <c r="N1061" s="50">
        <v>44.212523719165098</v>
      </c>
    </row>
    <row r="1062" spans="1:14" x14ac:dyDescent="0.2">
      <c r="A1062" s="57" t="s">
        <v>2268</v>
      </c>
      <c r="B1062" s="44" t="s">
        <v>2269</v>
      </c>
      <c r="C1062" s="45">
        <v>44</v>
      </c>
      <c r="D1062" s="46" t="s">
        <v>342</v>
      </c>
      <c r="E1062" s="47">
        <v>0.82212059629301204</v>
      </c>
      <c r="F1062" s="48">
        <v>72.962025316455694</v>
      </c>
      <c r="G1062" s="47">
        <v>0.78377524482473004</v>
      </c>
      <c r="H1062" s="50">
        <v>36.4326375711575</v>
      </c>
      <c r="I1062" s="76" t="str">
        <f t="shared" si="32"/>
        <v>No</v>
      </c>
      <c r="J1062" s="49" t="str">
        <f t="shared" si="33"/>
        <v>No</v>
      </c>
      <c r="K1062" s="47">
        <v>0.17441626044432401</v>
      </c>
      <c r="L1062" s="50">
        <v>62.379746835443001</v>
      </c>
      <c r="M1062" s="47">
        <v>0.201547184668326</v>
      </c>
      <c r="N1062" s="50">
        <v>43.263757115749499</v>
      </c>
    </row>
    <row r="1063" spans="1:14" x14ac:dyDescent="0.2">
      <c r="A1063" s="57" t="s">
        <v>2270</v>
      </c>
      <c r="B1063" s="44" t="s">
        <v>2271</v>
      </c>
      <c r="C1063" s="45">
        <v>44</v>
      </c>
      <c r="D1063" s="46" t="s">
        <v>342</v>
      </c>
      <c r="E1063" s="47">
        <v>0.81410447035593103</v>
      </c>
      <c r="F1063" s="48">
        <v>71.443037974683506</v>
      </c>
      <c r="G1063" s="47">
        <v>0.77436630627509495</v>
      </c>
      <c r="H1063" s="50">
        <v>34.345351043643298</v>
      </c>
      <c r="I1063" s="76" t="str">
        <f t="shared" si="32"/>
        <v>No</v>
      </c>
      <c r="J1063" s="49" t="str">
        <f t="shared" si="33"/>
        <v>No</v>
      </c>
      <c r="K1063" s="47">
        <v>0.248977164977048</v>
      </c>
      <c r="L1063" s="50">
        <v>88.202531645569593</v>
      </c>
      <c r="M1063" s="47">
        <v>0.27421496469247902</v>
      </c>
      <c r="N1063" s="50">
        <v>73.244781783681205</v>
      </c>
    </row>
    <row r="1064" spans="1:14" x14ac:dyDescent="0.2">
      <c r="A1064" s="147" t="s">
        <v>2272</v>
      </c>
      <c r="B1064" s="44" t="s">
        <v>2273</v>
      </c>
      <c r="C1064" s="45">
        <v>44</v>
      </c>
      <c r="D1064" s="46" t="s">
        <v>342</v>
      </c>
      <c r="E1064" s="47">
        <v>0.91296246994278796</v>
      </c>
      <c r="F1064" s="48">
        <v>94.632911392405106</v>
      </c>
      <c r="G1064" s="47">
        <v>0.89424803608465198</v>
      </c>
      <c r="H1064" s="50">
        <v>86.148007590132806</v>
      </c>
      <c r="I1064" s="76" t="str">
        <f t="shared" si="32"/>
        <v>No</v>
      </c>
      <c r="J1064" s="49" t="str">
        <f t="shared" si="33"/>
        <v>Yes</v>
      </c>
      <c r="K1064" s="47">
        <v>0.19734619676616599</v>
      </c>
      <c r="L1064" s="50">
        <v>73.113924050632903</v>
      </c>
      <c r="M1064" s="47">
        <v>0.22488827951372301</v>
      </c>
      <c r="N1064" s="50">
        <v>52.182163187855799</v>
      </c>
    </row>
    <row r="1065" spans="1:14" x14ac:dyDescent="0.2">
      <c r="A1065" s="57" t="s">
        <v>2274</v>
      </c>
      <c r="B1065" s="44" t="s">
        <v>2275</v>
      </c>
      <c r="C1065" s="45">
        <v>44</v>
      </c>
      <c r="D1065" s="46" t="s">
        <v>342</v>
      </c>
      <c r="E1065" s="47">
        <v>0.89161709335475003</v>
      </c>
      <c r="F1065" s="48">
        <v>89.620253164556999</v>
      </c>
      <c r="G1065" s="47">
        <v>0.86178877469200399</v>
      </c>
      <c r="H1065" s="50">
        <v>66.034155597723</v>
      </c>
      <c r="I1065" s="76" t="str">
        <f t="shared" si="32"/>
        <v>No</v>
      </c>
      <c r="J1065" s="49" t="str">
        <f t="shared" si="33"/>
        <v>No</v>
      </c>
      <c r="K1065" s="47">
        <v>0.25326712637528598</v>
      </c>
      <c r="L1065" s="50">
        <v>88.860759493670898</v>
      </c>
      <c r="M1065" s="47">
        <v>0.280537847098217</v>
      </c>
      <c r="N1065" s="50">
        <v>74.952561669829194</v>
      </c>
    </row>
    <row r="1066" spans="1:14" x14ac:dyDescent="0.2">
      <c r="A1066" s="147" t="s">
        <v>2276</v>
      </c>
      <c r="B1066" s="44" t="s">
        <v>2277</v>
      </c>
      <c r="C1066" s="45">
        <v>44</v>
      </c>
      <c r="D1066" s="46" t="s">
        <v>342</v>
      </c>
      <c r="E1066" s="47">
        <v>0.90855595284937096</v>
      </c>
      <c r="F1066" s="48">
        <v>93.569620253164601</v>
      </c>
      <c r="G1066" s="47">
        <v>0.89379740535580798</v>
      </c>
      <c r="H1066" s="50">
        <v>85.768500948766601</v>
      </c>
      <c r="I1066" s="76" t="str">
        <f t="shared" si="32"/>
        <v>No</v>
      </c>
      <c r="J1066" s="49" t="str">
        <f t="shared" si="33"/>
        <v>Yes</v>
      </c>
      <c r="K1066" s="47">
        <v>0.16216494034739801</v>
      </c>
      <c r="L1066" s="50">
        <v>55.037974683544299</v>
      </c>
      <c r="M1066" s="47">
        <v>0.190794665935033</v>
      </c>
      <c r="N1066" s="50">
        <v>38.8994307400379</v>
      </c>
    </row>
    <row r="1067" spans="1:14" x14ac:dyDescent="0.2">
      <c r="A1067" s="147" t="s">
        <v>2278</v>
      </c>
      <c r="B1067" s="44" t="s">
        <v>2279</v>
      </c>
      <c r="C1067" s="45">
        <v>44</v>
      </c>
      <c r="D1067" s="46" t="s">
        <v>342</v>
      </c>
      <c r="E1067" s="47">
        <v>0.91074175445851102</v>
      </c>
      <c r="F1067" s="48">
        <v>94.177215189873394</v>
      </c>
      <c r="G1067" s="47">
        <v>0.88608412553659399</v>
      </c>
      <c r="H1067" s="50">
        <v>81.024667931688796</v>
      </c>
      <c r="I1067" s="76" t="str">
        <f t="shared" si="32"/>
        <v>No</v>
      </c>
      <c r="J1067" s="49" t="str">
        <f t="shared" si="33"/>
        <v>Yes</v>
      </c>
      <c r="K1067" s="47">
        <v>0.18543769205020499</v>
      </c>
      <c r="L1067" s="50">
        <v>67.746835443037995</v>
      </c>
      <c r="M1067" s="47">
        <v>0.21533428566073601</v>
      </c>
      <c r="N1067" s="50">
        <v>47.248576850094899</v>
      </c>
    </row>
    <row r="1068" spans="1:14" x14ac:dyDescent="0.2">
      <c r="A1068" s="147" t="s">
        <v>2280</v>
      </c>
      <c r="B1068" s="44" t="s">
        <v>2281</v>
      </c>
      <c r="C1068" s="45">
        <v>44</v>
      </c>
      <c r="D1068" s="46" t="s">
        <v>342</v>
      </c>
      <c r="E1068" s="47">
        <v>0.91462340889560201</v>
      </c>
      <c r="F1068" s="48">
        <v>94.987341772151893</v>
      </c>
      <c r="G1068" s="47">
        <v>0.89517585396766697</v>
      </c>
      <c r="H1068" s="50">
        <v>86.907020872865303</v>
      </c>
      <c r="I1068" s="76" t="str">
        <f t="shared" si="32"/>
        <v>No</v>
      </c>
      <c r="J1068" s="49" t="str">
        <f t="shared" si="33"/>
        <v>Yes</v>
      </c>
      <c r="K1068" s="47">
        <v>0.141473660172238</v>
      </c>
      <c r="L1068" s="50">
        <v>40.4050632911392</v>
      </c>
      <c r="M1068" s="47">
        <v>0.17113268433840401</v>
      </c>
      <c r="N1068" s="50">
        <v>29.411764705882401</v>
      </c>
    </row>
    <row r="1069" spans="1:14" x14ac:dyDescent="0.2">
      <c r="A1069" s="147" t="s">
        <v>2282</v>
      </c>
      <c r="B1069" s="44" t="s">
        <v>2283</v>
      </c>
      <c r="C1069" s="45">
        <v>44</v>
      </c>
      <c r="D1069" s="46" t="s">
        <v>342</v>
      </c>
      <c r="E1069" s="47">
        <v>0.92337717014465104</v>
      </c>
      <c r="F1069" s="48">
        <v>96.556962025316494</v>
      </c>
      <c r="G1069" s="47">
        <v>0.88971028859091394</v>
      </c>
      <c r="H1069" s="50">
        <v>83.870967741935502</v>
      </c>
      <c r="I1069" s="76" t="str">
        <f t="shared" si="32"/>
        <v>No</v>
      </c>
      <c r="J1069" s="49" t="str">
        <f t="shared" si="33"/>
        <v>Yes</v>
      </c>
      <c r="K1069" s="47">
        <v>0.22297916043913099</v>
      </c>
      <c r="L1069" s="50">
        <v>82.430379746835399</v>
      </c>
      <c r="M1069" s="47">
        <v>0.2506871243455</v>
      </c>
      <c r="N1069" s="50">
        <v>64.516129032258107</v>
      </c>
    </row>
    <row r="1070" spans="1:14" x14ac:dyDescent="0.2">
      <c r="A1070" s="147" t="s">
        <v>2284</v>
      </c>
      <c r="B1070" s="44" t="s">
        <v>2284</v>
      </c>
      <c r="C1070" s="45">
        <v>44</v>
      </c>
      <c r="D1070" s="46" t="s">
        <v>342</v>
      </c>
      <c r="E1070" s="47">
        <v>0.939963793541013</v>
      </c>
      <c r="F1070" s="48">
        <v>98.481012658227897</v>
      </c>
      <c r="G1070" s="47">
        <v>0.90816824827957598</v>
      </c>
      <c r="H1070" s="50">
        <v>92.5996204933586</v>
      </c>
      <c r="I1070" s="76" t="str">
        <f t="shared" si="32"/>
        <v>Yes</v>
      </c>
      <c r="J1070" s="49" t="str">
        <f t="shared" si="33"/>
        <v>Yes</v>
      </c>
      <c r="K1070" s="47">
        <v>0.15987117901372599</v>
      </c>
      <c r="L1070" s="50">
        <v>53.518987341772203</v>
      </c>
      <c r="M1070" s="47">
        <v>0.18748004603792701</v>
      </c>
      <c r="N1070" s="50">
        <v>37.9506641366224</v>
      </c>
    </row>
    <row r="1071" spans="1:14" x14ac:dyDescent="0.2">
      <c r="A1071" s="147" t="s">
        <v>2285</v>
      </c>
      <c r="B1071" s="44" t="s">
        <v>2286</v>
      </c>
      <c r="C1071" s="45">
        <v>44</v>
      </c>
      <c r="D1071" s="46" t="s">
        <v>342</v>
      </c>
      <c r="E1071" s="47">
        <v>0.91737706681488096</v>
      </c>
      <c r="F1071" s="48">
        <v>95.544303797468402</v>
      </c>
      <c r="G1071" s="47">
        <v>0.88167410037370098</v>
      </c>
      <c r="H1071" s="50">
        <v>78.557874762808297</v>
      </c>
      <c r="I1071" s="76" t="str">
        <f t="shared" si="32"/>
        <v>No</v>
      </c>
      <c r="J1071" s="49" t="str">
        <f t="shared" si="33"/>
        <v>Yes</v>
      </c>
      <c r="K1071" s="47">
        <v>0.21017574697948099</v>
      </c>
      <c r="L1071" s="50">
        <v>78.430379746835399</v>
      </c>
      <c r="M1071" s="47">
        <v>0.23923455279474401</v>
      </c>
      <c r="N1071" s="50">
        <v>59.203036053130901</v>
      </c>
    </row>
    <row r="1072" spans="1:14" x14ac:dyDescent="0.2">
      <c r="A1072" s="57" t="s">
        <v>2287</v>
      </c>
      <c r="B1072" s="44" t="s">
        <v>2288</v>
      </c>
      <c r="C1072" s="45">
        <v>44</v>
      </c>
      <c r="D1072" s="46" t="s">
        <v>342</v>
      </c>
      <c r="E1072" s="47">
        <v>0.68613298849715798</v>
      </c>
      <c r="F1072" s="48">
        <v>45.0126582278481</v>
      </c>
      <c r="G1072" s="47">
        <v>0.66494680627248604</v>
      </c>
      <c r="H1072" s="50">
        <v>16.698292220113899</v>
      </c>
      <c r="I1072" s="76" t="str">
        <f t="shared" si="32"/>
        <v>No</v>
      </c>
      <c r="J1072" s="49" t="str">
        <f t="shared" si="33"/>
        <v>No</v>
      </c>
      <c r="K1072" s="47">
        <v>0.23855827289040099</v>
      </c>
      <c r="L1072" s="50">
        <v>86.075949367088597</v>
      </c>
      <c r="M1072" s="47">
        <v>0.27800479108353099</v>
      </c>
      <c r="N1072" s="50">
        <v>74.573055028463003</v>
      </c>
    </row>
    <row r="1073" spans="1:14" x14ac:dyDescent="0.2">
      <c r="A1073" s="147" t="s">
        <v>2289</v>
      </c>
      <c r="B1073" s="44" t="s">
        <v>2290</v>
      </c>
      <c r="C1073" s="45">
        <v>44</v>
      </c>
      <c r="D1073" s="46" t="s">
        <v>342</v>
      </c>
      <c r="E1073" s="47">
        <v>0.904834069397212</v>
      </c>
      <c r="F1073" s="48">
        <v>92.455696202531598</v>
      </c>
      <c r="G1073" s="47">
        <v>0.88053457140483704</v>
      </c>
      <c r="H1073" s="50">
        <v>77.609108159392804</v>
      </c>
      <c r="I1073" s="76" t="str">
        <f t="shared" si="32"/>
        <v>No</v>
      </c>
      <c r="J1073" s="49" t="str">
        <f t="shared" si="33"/>
        <v>Yes</v>
      </c>
      <c r="K1073" s="47">
        <v>0.22773087208321799</v>
      </c>
      <c r="L1073" s="50">
        <v>83.5949367088608</v>
      </c>
      <c r="M1073" s="47">
        <v>0.25731241868041899</v>
      </c>
      <c r="N1073" s="50">
        <v>67.741935483871003</v>
      </c>
    </row>
    <row r="1074" spans="1:14" x14ac:dyDescent="0.2">
      <c r="A1074" s="147" t="s">
        <v>2291</v>
      </c>
      <c r="B1074" s="44" t="s">
        <v>2291</v>
      </c>
      <c r="C1074" s="45">
        <v>44</v>
      </c>
      <c r="D1074" s="46" t="s">
        <v>342</v>
      </c>
      <c r="E1074" s="47">
        <v>0.91954395641870501</v>
      </c>
      <c r="F1074" s="48">
        <v>95.898734177215204</v>
      </c>
      <c r="G1074" s="47">
        <v>0.89505701463388099</v>
      </c>
      <c r="H1074" s="50">
        <v>86.717267552182193</v>
      </c>
      <c r="I1074" s="76" t="str">
        <f t="shared" si="32"/>
        <v>No</v>
      </c>
      <c r="J1074" s="49" t="str">
        <f t="shared" si="33"/>
        <v>Yes</v>
      </c>
      <c r="K1074" s="47">
        <v>0.23859876101549901</v>
      </c>
      <c r="L1074" s="50">
        <v>86.126582278480996</v>
      </c>
      <c r="M1074" s="47">
        <v>0.26430835726211699</v>
      </c>
      <c r="N1074" s="50">
        <v>69.829222011385198</v>
      </c>
    </row>
    <row r="1075" spans="1:14" x14ac:dyDescent="0.2">
      <c r="A1075" s="57" t="s">
        <v>2292</v>
      </c>
      <c r="B1075" s="44" t="s">
        <v>2293</v>
      </c>
      <c r="C1075" s="45">
        <v>44</v>
      </c>
      <c r="D1075" s="46" t="s">
        <v>342</v>
      </c>
      <c r="E1075" s="47">
        <v>0.897942242905995</v>
      </c>
      <c r="F1075" s="48">
        <v>91.291139240506297</v>
      </c>
      <c r="G1075" s="47">
        <v>0.87047095311466904</v>
      </c>
      <c r="H1075" s="50">
        <v>71.537001897533202</v>
      </c>
      <c r="I1075" s="76" t="str">
        <f t="shared" si="32"/>
        <v>No</v>
      </c>
      <c r="J1075" s="49" t="str">
        <f t="shared" si="33"/>
        <v>No</v>
      </c>
      <c r="K1075" s="47">
        <v>0.19904022609946001</v>
      </c>
      <c r="L1075" s="50">
        <v>73.670886075949397</v>
      </c>
      <c r="M1075" s="47">
        <v>0.22835358454699201</v>
      </c>
      <c r="N1075" s="50">
        <v>54.079696394686898</v>
      </c>
    </row>
    <row r="1076" spans="1:14" x14ac:dyDescent="0.2">
      <c r="A1076" s="147" t="s">
        <v>2294</v>
      </c>
      <c r="B1076" s="44" t="s">
        <v>2295</v>
      </c>
      <c r="C1076" s="45">
        <v>44</v>
      </c>
      <c r="D1076" s="46" t="s">
        <v>342</v>
      </c>
      <c r="E1076" s="47">
        <v>0.90683100530489502</v>
      </c>
      <c r="F1076" s="48">
        <v>93.012658227848107</v>
      </c>
      <c r="G1076" s="47">
        <v>0.881624606503286</v>
      </c>
      <c r="H1076" s="50">
        <v>78.368121442125201</v>
      </c>
      <c r="I1076" s="76" t="str">
        <f t="shared" si="32"/>
        <v>No</v>
      </c>
      <c r="J1076" s="49" t="str">
        <f t="shared" si="33"/>
        <v>Yes</v>
      </c>
      <c r="K1076" s="47">
        <v>0.190298886899708</v>
      </c>
      <c r="L1076" s="50">
        <v>69.822784810126606</v>
      </c>
      <c r="M1076" s="47">
        <v>0.21872886913450101</v>
      </c>
      <c r="N1076" s="50">
        <v>49.525616698292197</v>
      </c>
    </row>
    <row r="1077" spans="1:14" x14ac:dyDescent="0.2">
      <c r="A1077" s="57" t="s">
        <v>2296</v>
      </c>
      <c r="B1077" s="44" t="s">
        <v>2297</v>
      </c>
      <c r="C1077" s="45">
        <v>44</v>
      </c>
      <c r="D1077" s="46" t="s">
        <v>342</v>
      </c>
      <c r="E1077" s="47">
        <v>0.88886651504207104</v>
      </c>
      <c r="F1077" s="48">
        <v>88.759493670886101</v>
      </c>
      <c r="G1077" s="47">
        <v>0.86399004359545595</v>
      </c>
      <c r="H1077" s="50">
        <v>67.362428842504698</v>
      </c>
      <c r="I1077" s="76" t="str">
        <f t="shared" si="32"/>
        <v>No</v>
      </c>
      <c r="J1077" s="49" t="str">
        <f t="shared" si="33"/>
        <v>No</v>
      </c>
      <c r="K1077" s="47">
        <v>0.18850808259083501</v>
      </c>
      <c r="L1077" s="50">
        <v>69.012658227848107</v>
      </c>
      <c r="M1077" s="47">
        <v>0.217063030411905</v>
      </c>
      <c r="N1077" s="50">
        <v>48.387096774193601</v>
      </c>
    </row>
    <row r="1078" spans="1:14" x14ac:dyDescent="0.2">
      <c r="A1078" s="57" t="s">
        <v>2298</v>
      </c>
      <c r="B1078" s="44" t="s">
        <v>2299</v>
      </c>
      <c r="C1078" s="45">
        <v>44</v>
      </c>
      <c r="D1078" s="46" t="s">
        <v>342</v>
      </c>
      <c r="E1078" s="47">
        <v>0.87008525470608</v>
      </c>
      <c r="F1078" s="48">
        <v>83.696202531645596</v>
      </c>
      <c r="G1078" s="47">
        <v>0.82380393610129699</v>
      </c>
      <c r="H1078" s="50">
        <v>48.576850094876697</v>
      </c>
      <c r="I1078" s="76" t="str">
        <f t="shared" si="32"/>
        <v>No</v>
      </c>
      <c r="J1078" s="49" t="str">
        <f t="shared" si="33"/>
        <v>No</v>
      </c>
      <c r="K1078" s="47">
        <v>0.21016613465141701</v>
      </c>
      <c r="L1078" s="50">
        <v>78.379746835443001</v>
      </c>
      <c r="M1078" s="47">
        <v>0.23825978180524601</v>
      </c>
      <c r="N1078" s="50">
        <v>58.444022770398497</v>
      </c>
    </row>
    <row r="1079" spans="1:14" x14ac:dyDescent="0.2">
      <c r="A1079" s="57" t="s">
        <v>2300</v>
      </c>
      <c r="B1079" s="44" t="s">
        <v>2301</v>
      </c>
      <c r="C1079" s="45">
        <v>44</v>
      </c>
      <c r="D1079" s="46" t="s">
        <v>342</v>
      </c>
      <c r="E1079" s="47">
        <v>0.704953244032963</v>
      </c>
      <c r="F1079" s="48">
        <v>49.265822784810098</v>
      </c>
      <c r="G1079" s="47">
        <v>0.677295308577471</v>
      </c>
      <c r="H1079" s="50">
        <v>18.9753320683112</v>
      </c>
      <c r="I1079" s="76" t="str">
        <f t="shared" si="32"/>
        <v>No</v>
      </c>
      <c r="J1079" s="49" t="str">
        <f t="shared" si="33"/>
        <v>No</v>
      </c>
      <c r="K1079" s="47">
        <v>0.21773951182736001</v>
      </c>
      <c r="L1079" s="50">
        <v>80.8101265822785</v>
      </c>
      <c r="M1079" s="47">
        <v>0.25459140598013502</v>
      </c>
      <c r="N1079" s="50">
        <v>66.793168880455397</v>
      </c>
    </row>
    <row r="1080" spans="1:14" x14ac:dyDescent="0.2">
      <c r="A1080" s="147" t="s">
        <v>2302</v>
      </c>
      <c r="B1080" s="44" t="s">
        <v>2302</v>
      </c>
      <c r="C1080" s="45">
        <v>44</v>
      </c>
      <c r="D1080" s="46" t="s">
        <v>342</v>
      </c>
      <c r="E1080" s="47">
        <v>0.91596446209551896</v>
      </c>
      <c r="F1080" s="48">
        <v>95.240506329113899</v>
      </c>
      <c r="G1080" s="47">
        <v>0.88577977498955396</v>
      </c>
      <c r="H1080" s="50">
        <v>80.834914611005701</v>
      </c>
      <c r="I1080" s="76" t="str">
        <f t="shared" si="32"/>
        <v>No</v>
      </c>
      <c r="J1080" s="49" t="str">
        <f t="shared" si="33"/>
        <v>Yes</v>
      </c>
      <c r="K1080" s="47">
        <v>0.175883340548598</v>
      </c>
      <c r="L1080" s="50">
        <v>63.088607594936697</v>
      </c>
      <c r="M1080" s="47">
        <v>0.20316489744406999</v>
      </c>
      <c r="N1080" s="50">
        <v>44.402277039848201</v>
      </c>
    </row>
    <row r="1081" spans="1:14" x14ac:dyDescent="0.2">
      <c r="A1081" s="147" t="s">
        <v>2303</v>
      </c>
      <c r="B1081" s="44" t="s">
        <v>2303</v>
      </c>
      <c r="C1081" s="45">
        <v>44</v>
      </c>
      <c r="D1081" s="46" t="s">
        <v>342</v>
      </c>
      <c r="E1081" s="47">
        <v>0.95679759945795795</v>
      </c>
      <c r="F1081" s="48">
        <v>99.645569620253198</v>
      </c>
      <c r="G1081" s="47">
        <v>0.93306942694610695</v>
      </c>
      <c r="H1081" s="50">
        <v>98.861480075901298</v>
      </c>
      <c r="I1081" s="76" t="str">
        <f t="shared" si="32"/>
        <v>Yes</v>
      </c>
      <c r="J1081" s="49" t="str">
        <f t="shared" si="33"/>
        <v>Yes</v>
      </c>
      <c r="K1081" s="47">
        <v>0.18018797401476</v>
      </c>
      <c r="L1081" s="50">
        <v>65.063291139240505</v>
      </c>
      <c r="M1081" s="47">
        <v>0.207770851662852</v>
      </c>
      <c r="N1081" s="50">
        <v>45.540796963946903</v>
      </c>
    </row>
    <row r="1082" spans="1:14" x14ac:dyDescent="0.2">
      <c r="A1082" s="57" t="s">
        <v>2304</v>
      </c>
      <c r="B1082" s="44" t="s">
        <v>2305</v>
      </c>
      <c r="C1082" s="45">
        <v>44</v>
      </c>
      <c r="D1082" s="46" t="s">
        <v>342</v>
      </c>
      <c r="E1082" s="47">
        <v>0.84923152900631904</v>
      </c>
      <c r="F1082" s="48">
        <v>79.139240506329102</v>
      </c>
      <c r="G1082" s="47">
        <v>0.79616924483347895</v>
      </c>
      <c r="H1082" s="50">
        <v>39.468690702087301</v>
      </c>
      <c r="I1082" s="76" t="str">
        <f t="shared" si="32"/>
        <v>No</v>
      </c>
      <c r="J1082" s="49" t="str">
        <f t="shared" si="33"/>
        <v>No</v>
      </c>
      <c r="K1082" s="47">
        <v>0.225989854022353</v>
      </c>
      <c r="L1082" s="50">
        <v>83.240506329113899</v>
      </c>
      <c r="M1082" s="47">
        <v>0.25457753531467497</v>
      </c>
      <c r="N1082" s="50">
        <v>66.603415559772301</v>
      </c>
    </row>
    <row r="1083" spans="1:14" x14ac:dyDescent="0.2">
      <c r="A1083" s="147" t="s">
        <v>2306</v>
      </c>
      <c r="B1083" s="44" t="s">
        <v>2306</v>
      </c>
      <c r="C1083" s="45">
        <v>44</v>
      </c>
      <c r="D1083" s="46" t="s">
        <v>342</v>
      </c>
      <c r="E1083" s="47">
        <v>0.92601065096725799</v>
      </c>
      <c r="F1083" s="48">
        <v>96.759493670886101</v>
      </c>
      <c r="G1083" s="47">
        <v>0.88936358629133405</v>
      </c>
      <c r="H1083" s="50">
        <v>83.681214421252406</v>
      </c>
      <c r="I1083" s="76" t="str">
        <f t="shared" si="32"/>
        <v>No</v>
      </c>
      <c r="J1083" s="49" t="str">
        <f t="shared" si="33"/>
        <v>Yes</v>
      </c>
      <c r="K1083" s="47">
        <v>0.18014481588409201</v>
      </c>
      <c r="L1083" s="50">
        <v>65.012658227848107</v>
      </c>
      <c r="M1083" s="47">
        <v>0.217675604839877</v>
      </c>
      <c r="N1083" s="50">
        <v>48.956356736242903</v>
      </c>
    </row>
    <row r="1084" spans="1:14" x14ac:dyDescent="0.2">
      <c r="A1084" s="57" t="s">
        <v>2307</v>
      </c>
      <c r="B1084" s="44" t="s">
        <v>2307</v>
      </c>
      <c r="C1084" s="45">
        <v>44</v>
      </c>
      <c r="D1084" s="46" t="s">
        <v>342</v>
      </c>
      <c r="E1084" s="47">
        <v>0.91155287575067401</v>
      </c>
      <c r="F1084" s="48">
        <v>94.430379746835399</v>
      </c>
      <c r="G1084" s="47">
        <v>0.87546005544565397</v>
      </c>
      <c r="H1084" s="50">
        <v>74.383301707779907</v>
      </c>
      <c r="I1084" s="76" t="str">
        <f t="shared" si="32"/>
        <v>No</v>
      </c>
      <c r="J1084" s="49" t="str">
        <f t="shared" si="33"/>
        <v>No</v>
      </c>
      <c r="K1084" s="47">
        <v>0.12896272987708299</v>
      </c>
      <c r="L1084" s="50">
        <v>31.645569620253202</v>
      </c>
      <c r="M1084" s="47">
        <v>0.15721845770978901</v>
      </c>
      <c r="N1084" s="50">
        <v>22.580645161290299</v>
      </c>
    </row>
    <row r="1085" spans="1:14" x14ac:dyDescent="0.2">
      <c r="A1085" s="147" t="s">
        <v>2308</v>
      </c>
      <c r="B1085" s="44" t="s">
        <v>2309</v>
      </c>
      <c r="C1085" s="45">
        <v>44</v>
      </c>
      <c r="D1085" s="46" t="s">
        <v>342</v>
      </c>
      <c r="E1085" s="47">
        <v>0.92283733035899296</v>
      </c>
      <c r="F1085" s="48">
        <v>96.4050632911392</v>
      </c>
      <c r="G1085" s="47">
        <v>0.89108904868012895</v>
      </c>
      <c r="H1085" s="50">
        <v>84.060721062618597</v>
      </c>
      <c r="I1085" s="76" t="str">
        <f t="shared" si="32"/>
        <v>No</v>
      </c>
      <c r="J1085" s="49" t="str">
        <f t="shared" si="33"/>
        <v>Yes</v>
      </c>
      <c r="K1085" s="47">
        <v>0.16436928634019399</v>
      </c>
      <c r="L1085" s="50">
        <v>56.253164556961998</v>
      </c>
      <c r="M1085" s="47">
        <v>0.200034141352568</v>
      </c>
      <c r="N1085" s="50">
        <v>42.8842504743833</v>
      </c>
    </row>
    <row r="1086" spans="1:14" x14ac:dyDescent="0.2">
      <c r="A1086" s="57" t="s">
        <v>2310</v>
      </c>
      <c r="B1086" s="44" t="s">
        <v>2311</v>
      </c>
      <c r="C1086" s="45">
        <v>44</v>
      </c>
      <c r="D1086" s="46" t="s">
        <v>342</v>
      </c>
      <c r="E1086" s="47">
        <v>0.91886954440239599</v>
      </c>
      <c r="F1086" s="48">
        <v>95.797468354430407</v>
      </c>
      <c r="G1086" s="47">
        <v>0.87440873427906796</v>
      </c>
      <c r="H1086" s="50">
        <v>74.003795066413701</v>
      </c>
      <c r="I1086" s="76" t="str">
        <f t="shared" si="32"/>
        <v>No</v>
      </c>
      <c r="J1086" s="49" t="str">
        <f t="shared" si="33"/>
        <v>No</v>
      </c>
      <c r="K1086" s="47">
        <v>0.19231066323266299</v>
      </c>
      <c r="L1086" s="50">
        <v>70.481012658227897</v>
      </c>
      <c r="M1086" s="47">
        <v>0.226876620778695</v>
      </c>
      <c r="N1086" s="50">
        <v>53.130929791271299</v>
      </c>
    </row>
    <row r="1087" spans="1:14" x14ac:dyDescent="0.2">
      <c r="A1087" s="57" t="s">
        <v>2312</v>
      </c>
      <c r="B1087" s="44" t="s">
        <v>2313</v>
      </c>
      <c r="C1087" s="45">
        <v>44</v>
      </c>
      <c r="D1087" s="46" t="s">
        <v>342</v>
      </c>
      <c r="E1087" s="47">
        <v>0.63576480954603898</v>
      </c>
      <c r="F1087" s="48">
        <v>33.2151898734177</v>
      </c>
      <c r="G1087" s="47">
        <v>0.59422714443292102</v>
      </c>
      <c r="H1087" s="50">
        <v>9.67741935483871</v>
      </c>
      <c r="I1087" s="76" t="str">
        <f t="shared" si="32"/>
        <v>No</v>
      </c>
      <c r="J1087" s="49" t="str">
        <f t="shared" si="33"/>
        <v>No</v>
      </c>
      <c r="K1087" s="47">
        <v>0.14644260756066599</v>
      </c>
      <c r="L1087" s="50">
        <v>44.303797468354396</v>
      </c>
      <c r="M1087" s="47">
        <v>0.18450085986966699</v>
      </c>
      <c r="N1087" s="50">
        <v>36.053130929791301</v>
      </c>
    </row>
    <row r="1088" spans="1:14" x14ac:dyDescent="0.2">
      <c r="A1088" s="57" t="s">
        <v>2314</v>
      </c>
      <c r="B1088" s="44" t="s">
        <v>2315</v>
      </c>
      <c r="C1088" s="45">
        <v>44</v>
      </c>
      <c r="D1088" s="46" t="s">
        <v>342</v>
      </c>
      <c r="E1088" s="47">
        <v>0.88070844368696799</v>
      </c>
      <c r="F1088" s="48">
        <v>86.227848101265806</v>
      </c>
      <c r="G1088" s="47">
        <v>0.84007319783166501</v>
      </c>
      <c r="H1088" s="50">
        <v>53.7001897533207</v>
      </c>
      <c r="I1088" s="76" t="str">
        <f t="shared" si="32"/>
        <v>No</v>
      </c>
      <c r="J1088" s="49" t="str">
        <f t="shared" si="33"/>
        <v>No</v>
      </c>
      <c r="K1088" s="47">
        <v>0.120378008447209</v>
      </c>
      <c r="L1088" s="50">
        <v>24.455696202531598</v>
      </c>
      <c r="M1088" s="47">
        <v>0.15077931224431501</v>
      </c>
      <c r="N1088" s="50">
        <v>18.785578747628101</v>
      </c>
    </row>
    <row r="1089" spans="1:14" x14ac:dyDescent="0.2">
      <c r="A1089" s="57" t="s">
        <v>2316</v>
      </c>
      <c r="B1089" s="44" t="s">
        <v>2316</v>
      </c>
      <c r="C1089" s="45">
        <v>44</v>
      </c>
      <c r="D1089" s="46" t="s">
        <v>342</v>
      </c>
      <c r="E1089" s="47">
        <v>0.69446985031111297</v>
      </c>
      <c r="F1089" s="48">
        <v>46.835443037974699</v>
      </c>
      <c r="G1089" s="47">
        <v>0.67214189104706101</v>
      </c>
      <c r="H1089" s="50">
        <v>18.2163187855787</v>
      </c>
      <c r="I1089" s="76" t="str">
        <f t="shared" si="32"/>
        <v>No</v>
      </c>
      <c r="J1089" s="49" t="str">
        <f t="shared" si="33"/>
        <v>No</v>
      </c>
      <c r="K1089" s="47">
        <v>0.134510083701955</v>
      </c>
      <c r="L1089" s="50">
        <v>35.645569620253198</v>
      </c>
      <c r="M1089" s="47">
        <v>0.17869113084615601</v>
      </c>
      <c r="N1089" s="50">
        <v>33.586337760910801</v>
      </c>
    </row>
    <row r="1090" spans="1:14" x14ac:dyDescent="0.2">
      <c r="A1090" s="57" t="s">
        <v>2317</v>
      </c>
      <c r="B1090" s="44" t="s">
        <v>2318</v>
      </c>
      <c r="C1090" s="45">
        <v>44</v>
      </c>
      <c r="D1090" s="46" t="s">
        <v>342</v>
      </c>
      <c r="E1090" s="47">
        <v>0.90248027647934004</v>
      </c>
      <c r="F1090" s="48">
        <v>92.050632911392398</v>
      </c>
      <c r="G1090" s="47">
        <v>0.86555037096757403</v>
      </c>
      <c r="H1090" s="50">
        <v>67.931688804554099</v>
      </c>
      <c r="I1090" s="76" t="str">
        <f t="shared" si="32"/>
        <v>No</v>
      </c>
      <c r="J1090" s="49" t="str">
        <f t="shared" si="33"/>
        <v>No</v>
      </c>
      <c r="K1090" s="47">
        <v>0.22751750022366199</v>
      </c>
      <c r="L1090" s="50">
        <v>83.544303797468402</v>
      </c>
      <c r="M1090" s="47">
        <v>0.25807890070414802</v>
      </c>
      <c r="N1090" s="50">
        <v>68.311195445920305</v>
      </c>
    </row>
    <row r="1091" spans="1:14" x14ac:dyDescent="0.2">
      <c r="A1091" s="57" t="s">
        <v>2319</v>
      </c>
      <c r="B1091" s="44" t="s">
        <v>2320</v>
      </c>
      <c r="C1091" s="45">
        <v>44</v>
      </c>
      <c r="D1091" s="46" t="s">
        <v>342</v>
      </c>
      <c r="E1091" s="47">
        <v>0.87803841542302197</v>
      </c>
      <c r="F1091" s="48">
        <v>85.670886075949397</v>
      </c>
      <c r="G1091" s="47">
        <v>0.83361475210068503</v>
      </c>
      <c r="H1091" s="50">
        <v>51.2333965844402</v>
      </c>
      <c r="I1091" s="76" t="str">
        <f t="shared" si="32"/>
        <v>No</v>
      </c>
      <c r="J1091" s="49" t="str">
        <f t="shared" si="33"/>
        <v>No</v>
      </c>
      <c r="K1091" s="47">
        <v>0.18275454376147901</v>
      </c>
      <c r="L1091" s="50">
        <v>66.329113924050603</v>
      </c>
      <c r="M1091" s="47">
        <v>0.21706746063129101</v>
      </c>
      <c r="N1091" s="50">
        <v>48.576850094876697</v>
      </c>
    </row>
    <row r="1092" spans="1:14" x14ac:dyDescent="0.2">
      <c r="A1092" s="57" t="s">
        <v>2321</v>
      </c>
      <c r="B1092" s="44" t="s">
        <v>2322</v>
      </c>
      <c r="C1092" s="45">
        <v>44</v>
      </c>
      <c r="D1092" s="46" t="s">
        <v>342</v>
      </c>
      <c r="E1092" s="47">
        <v>0.81268605596062704</v>
      </c>
      <c r="F1092" s="48">
        <v>71.1898734177215</v>
      </c>
      <c r="G1092" s="47">
        <v>0.73777742029550397</v>
      </c>
      <c r="H1092" s="50">
        <v>28.462998102466798</v>
      </c>
      <c r="I1092" s="76" t="str">
        <f t="shared" si="32"/>
        <v>No</v>
      </c>
      <c r="J1092" s="49" t="str">
        <f t="shared" si="33"/>
        <v>No</v>
      </c>
      <c r="K1092" s="47">
        <v>0.37753240473910699</v>
      </c>
      <c r="L1092" s="50">
        <v>97.316455696202496</v>
      </c>
      <c r="M1092" s="47">
        <v>0.44526118516169899</v>
      </c>
      <c r="N1092" s="50">
        <v>96.584440227703993</v>
      </c>
    </row>
    <row r="1093" spans="1:14" x14ac:dyDescent="0.2">
      <c r="A1093" s="57" t="s">
        <v>2323</v>
      </c>
      <c r="B1093" s="44" t="s">
        <v>2324</v>
      </c>
      <c r="C1093" s="45">
        <v>44</v>
      </c>
      <c r="D1093" s="46" t="s">
        <v>342</v>
      </c>
      <c r="E1093" s="47">
        <v>0.86872627901688704</v>
      </c>
      <c r="F1093" s="48">
        <v>83.493670886076004</v>
      </c>
      <c r="G1093" s="47">
        <v>0.83458228390526701</v>
      </c>
      <c r="H1093" s="50">
        <v>51.992409867172697</v>
      </c>
      <c r="I1093" s="76" t="str">
        <f t="shared" si="32"/>
        <v>No</v>
      </c>
      <c r="J1093" s="49" t="str">
        <f t="shared" si="33"/>
        <v>No</v>
      </c>
      <c r="K1093" s="47">
        <v>0.32055828171609102</v>
      </c>
      <c r="L1093" s="50">
        <v>95.392405063291093</v>
      </c>
      <c r="M1093" s="47">
        <v>0.355865221969274</v>
      </c>
      <c r="N1093" s="50">
        <v>88.804554079696402</v>
      </c>
    </row>
    <row r="1094" spans="1:14" x14ac:dyDescent="0.2">
      <c r="A1094" s="57" t="s">
        <v>2325</v>
      </c>
      <c r="B1094" s="44" t="s">
        <v>2325</v>
      </c>
      <c r="C1094" s="45">
        <v>44</v>
      </c>
      <c r="D1094" s="46" t="s">
        <v>342</v>
      </c>
      <c r="E1094" s="47">
        <v>0.90407438643764304</v>
      </c>
      <c r="F1094" s="48">
        <v>92.354430379746802</v>
      </c>
      <c r="G1094" s="47">
        <v>0.86732721146393099</v>
      </c>
      <c r="H1094" s="50">
        <v>68.690702087286496</v>
      </c>
      <c r="I1094" s="76" t="str">
        <f t="shared" si="32"/>
        <v>No</v>
      </c>
      <c r="J1094" s="49" t="str">
        <f t="shared" si="33"/>
        <v>No</v>
      </c>
      <c r="K1094" s="47">
        <v>0.19951068985623499</v>
      </c>
      <c r="L1094" s="50">
        <v>73.974683544303801</v>
      </c>
      <c r="M1094" s="47">
        <v>0.232034814862043</v>
      </c>
      <c r="N1094" s="50">
        <v>55.977229601517998</v>
      </c>
    </row>
    <row r="1095" spans="1:14" x14ac:dyDescent="0.2">
      <c r="A1095" s="57" t="s">
        <v>2326</v>
      </c>
      <c r="B1095" s="44" t="s">
        <v>2326</v>
      </c>
      <c r="C1095" s="45">
        <v>44</v>
      </c>
      <c r="D1095" s="46" t="s">
        <v>342</v>
      </c>
      <c r="E1095" s="47">
        <v>0.85595956124835904</v>
      </c>
      <c r="F1095" s="48">
        <v>80.506329113924096</v>
      </c>
      <c r="G1095" s="47">
        <v>0.81791979424462802</v>
      </c>
      <c r="H1095" s="50">
        <v>45.161290322580598</v>
      </c>
      <c r="I1095" s="76" t="str">
        <f t="shared" ref="I1095:I1158" si="34">IF(AND(F1095&gt;=90,H1095&gt;=90),"Yes","No")</f>
        <v>No</v>
      </c>
      <c r="J1095" s="49" t="str">
        <f t="shared" ref="J1095:J1158" si="35">IF(AND(F1095&gt;=75,H1095&gt;=75),"Yes","No")</f>
        <v>No</v>
      </c>
      <c r="K1095" s="47">
        <v>0.26970368035660502</v>
      </c>
      <c r="L1095" s="50">
        <v>91.1898734177215</v>
      </c>
      <c r="M1095" s="47">
        <v>0.31165463877598798</v>
      </c>
      <c r="N1095" s="50">
        <v>83.870967741935502</v>
      </c>
    </row>
    <row r="1096" spans="1:14" x14ac:dyDescent="0.2">
      <c r="A1096" s="57" t="s">
        <v>2327</v>
      </c>
      <c r="B1096" s="44" t="s">
        <v>2327</v>
      </c>
      <c r="C1096" s="45">
        <v>44</v>
      </c>
      <c r="D1096" s="46" t="s">
        <v>342</v>
      </c>
      <c r="E1096" s="47">
        <v>0.87037721010246305</v>
      </c>
      <c r="F1096" s="48">
        <v>83.797468354430407</v>
      </c>
      <c r="G1096" s="47">
        <v>0.83637613202740602</v>
      </c>
      <c r="H1096" s="50">
        <v>52.561669829221998</v>
      </c>
      <c r="I1096" s="76" t="str">
        <f t="shared" si="34"/>
        <v>No</v>
      </c>
      <c r="J1096" s="49" t="str">
        <f t="shared" si="35"/>
        <v>No</v>
      </c>
      <c r="K1096" s="47">
        <v>0.14467465776097499</v>
      </c>
      <c r="L1096" s="50">
        <v>43.240506329113899</v>
      </c>
      <c r="M1096" s="47">
        <v>0.19924615807764401</v>
      </c>
      <c r="N1096" s="50">
        <v>41.935483870967701</v>
      </c>
    </row>
    <row r="1097" spans="1:14" x14ac:dyDescent="0.2">
      <c r="A1097" s="57" t="s">
        <v>2328</v>
      </c>
      <c r="B1097" s="44" t="s">
        <v>2329</v>
      </c>
      <c r="C1097" s="45">
        <v>44</v>
      </c>
      <c r="D1097" s="46" t="s">
        <v>342</v>
      </c>
      <c r="E1097" s="47">
        <v>0.87166391432212598</v>
      </c>
      <c r="F1097" s="48">
        <v>84.202531645569593</v>
      </c>
      <c r="G1097" s="47">
        <v>0.83642456515552199</v>
      </c>
      <c r="H1097" s="50">
        <v>52.751423149905101</v>
      </c>
      <c r="I1097" s="76" t="str">
        <f t="shared" si="34"/>
        <v>No</v>
      </c>
      <c r="J1097" s="49" t="str">
        <f t="shared" si="35"/>
        <v>No</v>
      </c>
      <c r="K1097" s="47">
        <v>0.16473789369858499</v>
      </c>
      <c r="L1097" s="50">
        <v>56.8101265822785</v>
      </c>
      <c r="M1097" s="47">
        <v>0.24221920947428999</v>
      </c>
      <c r="N1097" s="50">
        <v>60.910815939278898</v>
      </c>
    </row>
    <row r="1098" spans="1:14" x14ac:dyDescent="0.2">
      <c r="A1098" s="57" t="s">
        <v>2330</v>
      </c>
      <c r="B1098" s="44" t="s">
        <v>2330</v>
      </c>
      <c r="C1098" s="45">
        <v>44</v>
      </c>
      <c r="D1098" s="46" t="s">
        <v>342</v>
      </c>
      <c r="E1098" s="47">
        <v>0.70016429052612505</v>
      </c>
      <c r="F1098" s="48">
        <v>48.4050632911392</v>
      </c>
      <c r="G1098" s="47">
        <v>0.67521113749436301</v>
      </c>
      <c r="H1098" s="50">
        <v>18.406072106261899</v>
      </c>
      <c r="I1098" s="76" t="str">
        <f t="shared" si="34"/>
        <v>No</v>
      </c>
      <c r="J1098" s="49" t="str">
        <f t="shared" si="35"/>
        <v>No</v>
      </c>
      <c r="K1098" s="47">
        <v>0.11067359672474</v>
      </c>
      <c r="L1098" s="50">
        <v>17.670886075949401</v>
      </c>
      <c r="M1098" s="47">
        <v>0.15046475321698</v>
      </c>
      <c r="N1098" s="50">
        <v>18.595825426945002</v>
      </c>
    </row>
    <row r="1099" spans="1:14" x14ac:dyDescent="0.2">
      <c r="A1099" s="57" t="s">
        <v>2331</v>
      </c>
      <c r="B1099" s="44" t="s">
        <v>2331</v>
      </c>
      <c r="C1099" s="45">
        <v>44</v>
      </c>
      <c r="D1099" s="46" t="s">
        <v>342</v>
      </c>
      <c r="E1099" s="47">
        <v>0.71017892150206396</v>
      </c>
      <c r="F1099" s="48">
        <v>50.531645569620302</v>
      </c>
      <c r="G1099" s="47">
        <v>0.67972203977701595</v>
      </c>
      <c r="H1099" s="50">
        <v>19.165085388994299</v>
      </c>
      <c r="I1099" s="76" t="str">
        <f t="shared" si="34"/>
        <v>No</v>
      </c>
      <c r="J1099" s="49" t="str">
        <f t="shared" si="35"/>
        <v>No</v>
      </c>
      <c r="K1099" s="47">
        <v>0.10530371514142101</v>
      </c>
      <c r="L1099" s="50">
        <v>13.4177215189873</v>
      </c>
      <c r="M1099" s="47">
        <v>0.146548715662217</v>
      </c>
      <c r="N1099" s="50">
        <v>16.5085388994307</v>
      </c>
    </row>
    <row r="1100" spans="1:14" x14ac:dyDescent="0.2">
      <c r="A1100" s="57" t="s">
        <v>2332</v>
      </c>
      <c r="B1100" s="44" t="s">
        <v>2333</v>
      </c>
      <c r="C1100" s="45">
        <v>44</v>
      </c>
      <c r="D1100" s="46" t="s">
        <v>342</v>
      </c>
      <c r="E1100" s="47">
        <v>0.68574603696785497</v>
      </c>
      <c r="F1100" s="48">
        <v>44.962025316455701</v>
      </c>
      <c r="G1100" s="47">
        <v>0.64726151527739195</v>
      </c>
      <c r="H1100" s="50">
        <v>14.611005692599599</v>
      </c>
      <c r="I1100" s="76" t="str">
        <f t="shared" si="34"/>
        <v>No</v>
      </c>
      <c r="J1100" s="49" t="str">
        <f t="shared" si="35"/>
        <v>No</v>
      </c>
      <c r="K1100" s="47">
        <v>0.11410558546350399</v>
      </c>
      <c r="L1100" s="50">
        <v>20.050632911392398</v>
      </c>
      <c r="M1100" s="47">
        <v>0.171384420212563</v>
      </c>
      <c r="N1100" s="50">
        <v>29.7912713472486</v>
      </c>
    </row>
    <row r="1101" spans="1:14" x14ac:dyDescent="0.2">
      <c r="A1101" s="57" t="s">
        <v>2334</v>
      </c>
      <c r="B1101" s="44" t="s">
        <v>2334</v>
      </c>
      <c r="C1101" s="45">
        <v>44</v>
      </c>
      <c r="D1101" s="46" t="s">
        <v>342</v>
      </c>
      <c r="E1101" s="47">
        <v>0.69482261914100796</v>
      </c>
      <c r="F1101" s="48">
        <v>46.936708860759502</v>
      </c>
      <c r="G1101" s="47">
        <v>0.66325849196962805</v>
      </c>
      <c r="H1101" s="50">
        <v>16.318785578747601</v>
      </c>
      <c r="I1101" s="76" t="str">
        <f t="shared" si="34"/>
        <v>No</v>
      </c>
      <c r="J1101" s="49" t="str">
        <f t="shared" si="35"/>
        <v>No</v>
      </c>
      <c r="K1101" s="47">
        <v>0.109590829910629</v>
      </c>
      <c r="L1101" s="50">
        <v>16.6075949367089</v>
      </c>
      <c r="M1101" s="47">
        <v>0.16315795209041301</v>
      </c>
      <c r="N1101" s="50">
        <v>25.047438330170799</v>
      </c>
    </row>
    <row r="1102" spans="1:14" x14ac:dyDescent="0.2">
      <c r="A1102" s="147" t="s">
        <v>2335</v>
      </c>
      <c r="B1102" s="44" t="s">
        <v>2335</v>
      </c>
      <c r="C1102" s="45">
        <v>44</v>
      </c>
      <c r="D1102" s="46" t="s">
        <v>342</v>
      </c>
      <c r="E1102" s="47">
        <v>0.91305840929594495</v>
      </c>
      <c r="F1102" s="48">
        <v>94.7848101265823</v>
      </c>
      <c r="G1102" s="47">
        <v>0.88867371598243605</v>
      </c>
      <c r="H1102" s="50">
        <v>83.111954459203005</v>
      </c>
      <c r="I1102" s="76" t="str">
        <f t="shared" si="34"/>
        <v>No</v>
      </c>
      <c r="J1102" s="49" t="str">
        <f t="shared" si="35"/>
        <v>Yes</v>
      </c>
      <c r="K1102" s="47">
        <v>0.103456893012373</v>
      </c>
      <c r="L1102" s="50">
        <v>12.4556962025316</v>
      </c>
      <c r="M1102" s="47">
        <v>0.13110629234910101</v>
      </c>
      <c r="N1102" s="50">
        <v>8.1593927893738094</v>
      </c>
    </row>
    <row r="1103" spans="1:14" x14ac:dyDescent="0.2">
      <c r="A1103" s="57" t="s">
        <v>2147</v>
      </c>
      <c r="B1103" s="44" t="s">
        <v>2336</v>
      </c>
      <c r="C1103" s="45">
        <v>44</v>
      </c>
      <c r="D1103" s="46" t="s">
        <v>342</v>
      </c>
      <c r="E1103" s="47">
        <v>0.889179498112041</v>
      </c>
      <c r="F1103" s="48">
        <v>88.962025316455694</v>
      </c>
      <c r="G1103" s="47">
        <v>0.85575753760104101</v>
      </c>
      <c r="H1103" s="50">
        <v>61.290322580645203</v>
      </c>
      <c r="I1103" s="76" t="str">
        <f t="shared" si="34"/>
        <v>No</v>
      </c>
      <c r="J1103" s="49" t="str">
        <f t="shared" si="35"/>
        <v>No</v>
      </c>
      <c r="K1103" s="47">
        <v>0.10348329940207</v>
      </c>
      <c r="L1103" s="50">
        <v>12.506329113924</v>
      </c>
      <c r="M1103" s="47">
        <v>0.13852145496151699</v>
      </c>
      <c r="N1103" s="50">
        <v>11.5749525616698</v>
      </c>
    </row>
    <row r="1104" spans="1:14" x14ac:dyDescent="0.2">
      <c r="A1104" s="57" t="s">
        <v>2337</v>
      </c>
      <c r="B1104" s="44" t="s">
        <v>2338</v>
      </c>
      <c r="C1104" s="45">
        <v>44</v>
      </c>
      <c r="D1104" s="46" t="s">
        <v>342</v>
      </c>
      <c r="E1104" s="47">
        <v>0.886077795826266</v>
      </c>
      <c r="F1104" s="48">
        <v>87.645569620253198</v>
      </c>
      <c r="G1104" s="47">
        <v>0.86317076192426001</v>
      </c>
      <c r="H1104" s="50">
        <v>66.603415559772301</v>
      </c>
      <c r="I1104" s="76" t="str">
        <f t="shared" si="34"/>
        <v>No</v>
      </c>
      <c r="J1104" s="49" t="str">
        <f t="shared" si="35"/>
        <v>No</v>
      </c>
      <c r="K1104" s="47">
        <v>0.107120209632935</v>
      </c>
      <c r="L1104" s="50">
        <v>14.481012658227799</v>
      </c>
      <c r="M1104" s="47">
        <v>0.155791683046105</v>
      </c>
      <c r="N1104" s="50">
        <v>21.4421252371917</v>
      </c>
    </row>
    <row r="1105" spans="1:14" x14ac:dyDescent="0.2">
      <c r="A1105" s="147" t="s">
        <v>2339</v>
      </c>
      <c r="B1105" s="44" t="s">
        <v>2339</v>
      </c>
      <c r="C1105" s="45">
        <v>44</v>
      </c>
      <c r="D1105" s="46" t="s">
        <v>342</v>
      </c>
      <c r="E1105" s="47">
        <v>0.91703269558581402</v>
      </c>
      <c r="F1105" s="48">
        <v>95.443037974683506</v>
      </c>
      <c r="G1105" s="47">
        <v>0.89332129207320998</v>
      </c>
      <c r="H1105" s="50">
        <v>85.388994307400395</v>
      </c>
      <c r="I1105" s="76" t="str">
        <f t="shared" si="34"/>
        <v>No</v>
      </c>
      <c r="J1105" s="49" t="str">
        <f t="shared" si="35"/>
        <v>Yes</v>
      </c>
      <c r="K1105" s="47">
        <v>0.105260377584991</v>
      </c>
      <c r="L1105" s="50">
        <v>13.3670886075949</v>
      </c>
      <c r="M1105" s="47">
        <v>0.14678579213753301</v>
      </c>
      <c r="N1105" s="50">
        <v>16.698292220113899</v>
      </c>
    </row>
    <row r="1106" spans="1:14" x14ac:dyDescent="0.2">
      <c r="A1106" s="147" t="s">
        <v>2340</v>
      </c>
      <c r="B1106" s="44" t="s">
        <v>2341</v>
      </c>
      <c r="C1106" s="45">
        <v>44</v>
      </c>
      <c r="D1106" s="46" t="s">
        <v>342</v>
      </c>
      <c r="E1106" s="47">
        <v>0.91300562494078996</v>
      </c>
      <c r="F1106" s="48">
        <v>94.683544303797504</v>
      </c>
      <c r="G1106" s="47">
        <v>0.88435409574303103</v>
      </c>
      <c r="H1106" s="50">
        <v>80.075901328273204</v>
      </c>
      <c r="I1106" s="76" t="str">
        <f t="shared" si="34"/>
        <v>No</v>
      </c>
      <c r="J1106" s="49" t="str">
        <f t="shared" si="35"/>
        <v>Yes</v>
      </c>
      <c r="K1106" s="47">
        <v>0.126356947947836</v>
      </c>
      <c r="L1106" s="50">
        <v>29.873417721519001</v>
      </c>
      <c r="M1106" s="47">
        <v>0.184722924332299</v>
      </c>
      <c r="N1106" s="50">
        <v>36.242884250474397</v>
      </c>
    </row>
    <row r="1107" spans="1:14" x14ac:dyDescent="0.2">
      <c r="A1107" s="147" t="s">
        <v>2342</v>
      </c>
      <c r="B1107" s="44" t="s">
        <v>2343</v>
      </c>
      <c r="C1107" s="45">
        <v>44</v>
      </c>
      <c r="D1107" s="46" t="s">
        <v>342</v>
      </c>
      <c r="E1107" s="47">
        <v>0.91471209162368605</v>
      </c>
      <c r="F1107" s="48">
        <v>95.037974683544306</v>
      </c>
      <c r="G1107" s="47">
        <v>0.88862638120816995</v>
      </c>
      <c r="H1107" s="50">
        <v>82.922201138519895</v>
      </c>
      <c r="I1107" s="76" t="str">
        <f t="shared" si="34"/>
        <v>No</v>
      </c>
      <c r="J1107" s="49" t="str">
        <f t="shared" si="35"/>
        <v>Yes</v>
      </c>
      <c r="K1107" s="47">
        <v>0.1449868093112</v>
      </c>
      <c r="L1107" s="50">
        <v>43.645569620253198</v>
      </c>
      <c r="M1107" s="47">
        <v>0.18509512525548499</v>
      </c>
      <c r="N1107" s="50">
        <v>36.622390891840602</v>
      </c>
    </row>
    <row r="1108" spans="1:14" x14ac:dyDescent="0.2">
      <c r="A1108" s="57" t="s">
        <v>2344</v>
      </c>
      <c r="B1108" s="44" t="s">
        <v>2345</v>
      </c>
      <c r="C1108" s="45">
        <v>44</v>
      </c>
      <c r="D1108" s="46" t="s">
        <v>342</v>
      </c>
      <c r="E1108" s="47">
        <v>0.87858666857679801</v>
      </c>
      <c r="F1108" s="48">
        <v>85.822784810126606</v>
      </c>
      <c r="G1108" s="47">
        <v>0.85204156678273901</v>
      </c>
      <c r="H1108" s="50">
        <v>59.772296015180302</v>
      </c>
      <c r="I1108" s="76" t="str">
        <f t="shared" si="34"/>
        <v>No</v>
      </c>
      <c r="J1108" s="49" t="str">
        <f t="shared" si="35"/>
        <v>No</v>
      </c>
      <c r="K1108" s="47">
        <v>8.4961726774448298E-2</v>
      </c>
      <c r="L1108" s="50">
        <v>1.51898734177215</v>
      </c>
      <c r="M1108" s="47">
        <v>0.11690567616044301</v>
      </c>
      <c r="N1108" s="50">
        <v>3.2258064516128999</v>
      </c>
    </row>
    <row r="1109" spans="1:14" x14ac:dyDescent="0.2">
      <c r="A1109" s="57" t="s">
        <v>2346</v>
      </c>
      <c r="B1109" s="44" t="s">
        <v>2347</v>
      </c>
      <c r="C1109" s="45">
        <v>44</v>
      </c>
      <c r="D1109" s="46" t="s">
        <v>342</v>
      </c>
      <c r="E1109" s="47">
        <v>0.86203207791188796</v>
      </c>
      <c r="F1109" s="48">
        <v>82.126582278480996</v>
      </c>
      <c r="G1109" s="47">
        <v>0.82223133628433998</v>
      </c>
      <c r="H1109" s="50">
        <v>48.007590132827303</v>
      </c>
      <c r="I1109" s="76" t="str">
        <f t="shared" si="34"/>
        <v>No</v>
      </c>
      <c r="J1109" s="49" t="str">
        <f t="shared" si="35"/>
        <v>No</v>
      </c>
      <c r="K1109" s="47">
        <v>9.6893843315042597E-2</v>
      </c>
      <c r="L1109" s="50">
        <v>7.4430379746835396</v>
      </c>
      <c r="M1109" s="47">
        <v>0.13720567531949601</v>
      </c>
      <c r="N1109" s="50">
        <v>11.005692599620501</v>
      </c>
    </row>
    <row r="1110" spans="1:14" x14ac:dyDescent="0.2">
      <c r="A1110" s="57" t="s">
        <v>2348</v>
      </c>
      <c r="B1110" s="44" t="s">
        <v>2349</v>
      </c>
      <c r="C1110" s="45">
        <v>44</v>
      </c>
      <c r="D1110" s="46" t="s">
        <v>342</v>
      </c>
      <c r="E1110" s="47">
        <v>0.86344844657840802</v>
      </c>
      <c r="F1110" s="48">
        <v>82.531645569620295</v>
      </c>
      <c r="G1110" s="47">
        <v>0.82438203263239995</v>
      </c>
      <c r="H1110" s="50">
        <v>49.146110056925998</v>
      </c>
      <c r="I1110" s="76" t="str">
        <f t="shared" si="34"/>
        <v>No</v>
      </c>
      <c r="J1110" s="49" t="str">
        <f t="shared" si="35"/>
        <v>No</v>
      </c>
      <c r="K1110" s="47">
        <v>0.10176372761201399</v>
      </c>
      <c r="L1110" s="50">
        <v>10.8860759493671</v>
      </c>
      <c r="M1110" s="47">
        <v>0.16002822574831799</v>
      </c>
      <c r="N1110" s="50">
        <v>23.719165085389001</v>
      </c>
    </row>
    <row r="1111" spans="1:14" x14ac:dyDescent="0.2">
      <c r="A1111" s="57" t="s">
        <v>2350</v>
      </c>
      <c r="B1111" s="44" t="s">
        <v>2351</v>
      </c>
      <c r="C1111" s="45">
        <v>44</v>
      </c>
      <c r="D1111" s="46" t="s">
        <v>342</v>
      </c>
      <c r="E1111" s="47">
        <v>0.85955682127617905</v>
      </c>
      <c r="F1111" s="48">
        <v>81.518987341772203</v>
      </c>
      <c r="G1111" s="47">
        <v>0.82428393360911101</v>
      </c>
      <c r="H1111" s="50">
        <v>48.956356736242903</v>
      </c>
      <c r="I1111" s="76" t="str">
        <f t="shared" si="34"/>
        <v>No</v>
      </c>
      <c r="J1111" s="49" t="str">
        <f t="shared" si="35"/>
        <v>No</v>
      </c>
      <c r="K1111" s="47">
        <v>9.8991857404385902E-2</v>
      </c>
      <c r="L1111" s="50">
        <v>8.6582278481012693</v>
      </c>
      <c r="M1111" s="47">
        <v>0.13862586747977201</v>
      </c>
      <c r="N1111" s="50">
        <v>11.9544592030361</v>
      </c>
    </row>
    <row r="1112" spans="1:14" x14ac:dyDescent="0.2">
      <c r="A1112" s="57" t="s">
        <v>2352</v>
      </c>
      <c r="B1112" s="44" t="s">
        <v>2353</v>
      </c>
      <c r="C1112" s="45">
        <v>44</v>
      </c>
      <c r="D1112" s="46" t="s">
        <v>342</v>
      </c>
      <c r="E1112" s="47">
        <v>0.84849016936235799</v>
      </c>
      <c r="F1112" s="48">
        <v>78.987341772151893</v>
      </c>
      <c r="G1112" s="47">
        <v>0.784845851980433</v>
      </c>
      <c r="H1112" s="50">
        <v>37.001897533206801</v>
      </c>
      <c r="I1112" s="76" t="str">
        <f t="shared" si="34"/>
        <v>No</v>
      </c>
      <c r="J1112" s="49" t="str">
        <f t="shared" si="35"/>
        <v>No</v>
      </c>
      <c r="K1112" s="47">
        <v>9.9719051186609606E-2</v>
      </c>
      <c r="L1112" s="50">
        <v>9.2151898734177191</v>
      </c>
      <c r="M1112" s="47">
        <v>0.151871671806356</v>
      </c>
      <c r="N1112" s="50">
        <v>19.544592030360501</v>
      </c>
    </row>
    <row r="1113" spans="1:14" x14ac:dyDescent="0.2">
      <c r="A1113" s="147" t="s">
        <v>2354</v>
      </c>
      <c r="B1113" s="44" t="s">
        <v>2355</v>
      </c>
      <c r="C1113" s="45">
        <v>27</v>
      </c>
      <c r="D1113" s="46" t="s">
        <v>342</v>
      </c>
      <c r="E1113" s="47">
        <v>0.84406856374231898</v>
      </c>
      <c r="F1113" s="48">
        <v>78.278481012658204</v>
      </c>
      <c r="G1113" s="47">
        <v>0.80755836612868104</v>
      </c>
      <c r="H1113" s="50">
        <v>81.316187594553696</v>
      </c>
      <c r="I1113" s="76" t="str">
        <f t="shared" si="34"/>
        <v>No</v>
      </c>
      <c r="J1113" s="49" t="str">
        <f t="shared" si="35"/>
        <v>Yes</v>
      </c>
      <c r="K1113" s="47">
        <v>0.110212768898652</v>
      </c>
      <c r="L1113" s="50">
        <v>17.0126582278481</v>
      </c>
      <c r="M1113" s="47">
        <v>0.10642155446281901</v>
      </c>
      <c r="N1113" s="50">
        <v>28.895612708018199</v>
      </c>
    </row>
    <row r="1114" spans="1:14" x14ac:dyDescent="0.2">
      <c r="A1114" s="57" t="s">
        <v>2356</v>
      </c>
      <c r="B1114" s="44" t="s">
        <v>2357</v>
      </c>
      <c r="C1114" s="45">
        <v>27</v>
      </c>
      <c r="D1114" s="46" t="s">
        <v>342</v>
      </c>
      <c r="E1114" s="47">
        <v>0.80917593735791804</v>
      </c>
      <c r="F1114" s="48">
        <v>70.379746835443001</v>
      </c>
      <c r="G1114" s="47">
        <v>0.80978308564393098</v>
      </c>
      <c r="H1114" s="50">
        <v>81.921331316187604</v>
      </c>
      <c r="I1114" s="76" t="str">
        <f t="shared" si="34"/>
        <v>No</v>
      </c>
      <c r="J1114" s="49" t="str">
        <f t="shared" si="35"/>
        <v>No</v>
      </c>
      <c r="K1114" s="47">
        <v>0.16725063405896601</v>
      </c>
      <c r="L1114" s="50">
        <v>58.177215189873401</v>
      </c>
      <c r="M1114" s="47">
        <v>0.154988299268044</v>
      </c>
      <c r="N1114" s="50">
        <v>64.258698940998499</v>
      </c>
    </row>
    <row r="1115" spans="1:14" x14ac:dyDescent="0.2">
      <c r="A1115" s="57" t="s">
        <v>2358</v>
      </c>
      <c r="B1115" s="44" t="s">
        <v>2359</v>
      </c>
      <c r="C1115" s="45">
        <v>27</v>
      </c>
      <c r="D1115" s="46" t="s">
        <v>342</v>
      </c>
      <c r="E1115" s="47">
        <v>0.80086106302570803</v>
      </c>
      <c r="F1115" s="48">
        <v>68.253164556962005</v>
      </c>
      <c r="G1115" s="47">
        <v>0.80277029808697598</v>
      </c>
      <c r="H1115" s="50">
        <v>80.370650529500793</v>
      </c>
      <c r="I1115" s="76" t="str">
        <f t="shared" si="34"/>
        <v>No</v>
      </c>
      <c r="J1115" s="49" t="str">
        <f t="shared" si="35"/>
        <v>No</v>
      </c>
      <c r="K1115" s="47">
        <v>0.16964975111916999</v>
      </c>
      <c r="L1115" s="50">
        <v>59.544303797468402</v>
      </c>
      <c r="M1115" s="47">
        <v>0.15628572050223499</v>
      </c>
      <c r="N1115" s="50">
        <v>65.090771558245095</v>
      </c>
    </row>
    <row r="1116" spans="1:14" x14ac:dyDescent="0.2">
      <c r="A1116" s="57" t="s">
        <v>2360</v>
      </c>
      <c r="B1116" s="44" t="s">
        <v>2361</v>
      </c>
      <c r="C1116" s="45">
        <v>44</v>
      </c>
      <c r="D1116" s="46" t="s">
        <v>342</v>
      </c>
      <c r="E1116" s="47">
        <v>0.85285307638609598</v>
      </c>
      <c r="F1116" s="48">
        <v>79.949367088607602</v>
      </c>
      <c r="G1116" s="47">
        <v>0.77522505513948303</v>
      </c>
      <c r="H1116" s="50">
        <v>34.535104364326401</v>
      </c>
      <c r="I1116" s="76" t="str">
        <f t="shared" si="34"/>
        <v>No</v>
      </c>
      <c r="J1116" s="49" t="str">
        <f t="shared" si="35"/>
        <v>No</v>
      </c>
      <c r="K1116" s="47">
        <v>0.10266452229233</v>
      </c>
      <c r="L1116" s="50">
        <v>12.1012658227848</v>
      </c>
      <c r="M1116" s="47">
        <v>0.17132205657632199</v>
      </c>
      <c r="N1116" s="50">
        <v>29.6015180265655</v>
      </c>
    </row>
    <row r="1117" spans="1:14" x14ac:dyDescent="0.2">
      <c r="A1117" s="57" t="s">
        <v>2362</v>
      </c>
      <c r="B1117" s="44" t="s">
        <v>2363</v>
      </c>
      <c r="C1117" s="45">
        <v>27</v>
      </c>
      <c r="D1117" s="46" t="s">
        <v>342</v>
      </c>
      <c r="E1117" s="47">
        <v>0.80481916781090301</v>
      </c>
      <c r="F1117" s="48">
        <v>69.2151898734177</v>
      </c>
      <c r="G1117" s="47">
        <v>0.81590397112345503</v>
      </c>
      <c r="H1117" s="50">
        <v>83.282904689863798</v>
      </c>
      <c r="I1117" s="76" t="str">
        <f t="shared" si="34"/>
        <v>No</v>
      </c>
      <c r="J1117" s="49" t="str">
        <f t="shared" si="35"/>
        <v>No</v>
      </c>
      <c r="K1117" s="47">
        <v>0.18068343155254801</v>
      </c>
      <c r="L1117" s="50">
        <v>65.417721518987307</v>
      </c>
      <c r="M1117" s="47">
        <v>0.17171361914271699</v>
      </c>
      <c r="N1117" s="50">
        <v>72.5037821482602</v>
      </c>
    </row>
    <row r="1118" spans="1:14" x14ac:dyDescent="0.2">
      <c r="A1118" s="57" t="s">
        <v>2364</v>
      </c>
      <c r="B1118" s="44" t="s">
        <v>2365</v>
      </c>
      <c r="C1118" s="45">
        <v>27</v>
      </c>
      <c r="D1118" s="46" t="s">
        <v>342</v>
      </c>
      <c r="E1118" s="47">
        <v>0.68097171105329801</v>
      </c>
      <c r="F1118" s="48">
        <v>44.151898734177202</v>
      </c>
      <c r="G1118" s="47">
        <v>0.681442395172422</v>
      </c>
      <c r="H1118" s="50">
        <v>35.968229954614202</v>
      </c>
      <c r="I1118" s="76" t="str">
        <f t="shared" si="34"/>
        <v>No</v>
      </c>
      <c r="J1118" s="49" t="str">
        <f t="shared" si="35"/>
        <v>No</v>
      </c>
      <c r="K1118" s="47">
        <v>0.16712225313546</v>
      </c>
      <c r="L1118" s="50">
        <v>58.025316455696199</v>
      </c>
      <c r="M1118" s="47">
        <v>0.17076534142563701</v>
      </c>
      <c r="N1118" s="50">
        <v>71.974281391830601</v>
      </c>
    </row>
    <row r="1119" spans="1:14" x14ac:dyDescent="0.2">
      <c r="A1119" s="57" t="s">
        <v>2366</v>
      </c>
      <c r="B1119" s="44" t="s">
        <v>2367</v>
      </c>
      <c r="C1119" s="45">
        <v>27</v>
      </c>
      <c r="D1119" s="46" t="s">
        <v>342</v>
      </c>
      <c r="E1119" s="47">
        <v>0.67637718342566799</v>
      </c>
      <c r="F1119" s="48">
        <v>42.835443037974699</v>
      </c>
      <c r="G1119" s="47">
        <v>0.67902969998739504</v>
      </c>
      <c r="H1119" s="50">
        <v>35.173978819969697</v>
      </c>
      <c r="I1119" s="76" t="str">
        <f t="shared" si="34"/>
        <v>No</v>
      </c>
      <c r="J1119" s="49" t="str">
        <f t="shared" si="35"/>
        <v>No</v>
      </c>
      <c r="K1119" s="47">
        <v>0.22522369912138401</v>
      </c>
      <c r="L1119" s="50">
        <v>83.037974683544306</v>
      </c>
      <c r="M1119" s="47">
        <v>0.23417014582748</v>
      </c>
      <c r="N1119" s="50">
        <v>89.220877458396401</v>
      </c>
    </row>
    <row r="1120" spans="1:14" x14ac:dyDescent="0.2">
      <c r="A1120" s="57" t="s">
        <v>2368</v>
      </c>
      <c r="B1120" s="44" t="s">
        <v>2369</v>
      </c>
      <c r="C1120" s="45">
        <v>27</v>
      </c>
      <c r="D1120" s="46" t="s">
        <v>342</v>
      </c>
      <c r="E1120" s="47">
        <v>0.67036045220559204</v>
      </c>
      <c r="F1120" s="48">
        <v>41.113924050632903</v>
      </c>
      <c r="G1120" s="47">
        <v>0.67674715358436</v>
      </c>
      <c r="H1120" s="50">
        <v>34.190620272314703</v>
      </c>
      <c r="I1120" s="76" t="str">
        <f t="shared" si="34"/>
        <v>No</v>
      </c>
      <c r="J1120" s="49" t="str">
        <f t="shared" si="35"/>
        <v>No</v>
      </c>
      <c r="K1120" s="47">
        <v>0.13781516902422999</v>
      </c>
      <c r="L1120" s="50">
        <v>37.873417721518997</v>
      </c>
      <c r="M1120" s="47">
        <v>0.13160595031783801</v>
      </c>
      <c r="N1120" s="50">
        <v>48.033282904689898</v>
      </c>
    </row>
    <row r="1121" spans="1:14" x14ac:dyDescent="0.2">
      <c r="A1121" s="57" t="s">
        <v>2370</v>
      </c>
      <c r="B1121" s="44" t="s">
        <v>2371</v>
      </c>
      <c r="C1121" s="45">
        <v>27</v>
      </c>
      <c r="D1121" s="46" t="s">
        <v>342</v>
      </c>
      <c r="E1121" s="47">
        <v>0.77008228017833902</v>
      </c>
      <c r="F1121" s="48">
        <v>62.379746835443001</v>
      </c>
      <c r="G1121" s="47">
        <v>0.73116459165574099</v>
      </c>
      <c r="H1121" s="50">
        <v>58.018154311648999</v>
      </c>
      <c r="I1121" s="76" t="str">
        <f t="shared" si="34"/>
        <v>No</v>
      </c>
      <c r="J1121" s="49" t="str">
        <f t="shared" si="35"/>
        <v>No</v>
      </c>
      <c r="K1121" s="47">
        <v>0.110475884232341</v>
      </c>
      <c r="L1121" s="50">
        <v>17.4177215189873</v>
      </c>
      <c r="M1121" s="47">
        <v>0.10679805246708</v>
      </c>
      <c r="N1121" s="50">
        <v>29.273827534039299</v>
      </c>
    </row>
    <row r="1122" spans="1:14" x14ac:dyDescent="0.2">
      <c r="A1122" s="57" t="s">
        <v>2372</v>
      </c>
      <c r="B1122" s="44" t="s">
        <v>2373</v>
      </c>
      <c r="C1122" s="45">
        <v>27</v>
      </c>
      <c r="D1122" s="46" t="s">
        <v>342</v>
      </c>
      <c r="E1122" s="47">
        <v>0.59181743319963398</v>
      </c>
      <c r="F1122" s="48">
        <v>22.5822784810127</v>
      </c>
      <c r="G1122" s="47">
        <v>0.702906271582044</v>
      </c>
      <c r="H1122" s="50">
        <v>45.196671709531003</v>
      </c>
      <c r="I1122" s="76" t="str">
        <f t="shared" si="34"/>
        <v>No</v>
      </c>
      <c r="J1122" s="49" t="str">
        <f t="shared" si="35"/>
        <v>No</v>
      </c>
      <c r="K1122" s="47">
        <v>0.16132063008754</v>
      </c>
      <c r="L1122" s="50">
        <v>54.683544303797497</v>
      </c>
      <c r="M1122" s="47">
        <v>0.15272260120178899</v>
      </c>
      <c r="N1122" s="50">
        <v>63.048411497730697</v>
      </c>
    </row>
    <row r="1123" spans="1:14" x14ac:dyDescent="0.2">
      <c r="A1123" s="57" t="s">
        <v>2374</v>
      </c>
      <c r="B1123" s="44" t="s">
        <v>2375</v>
      </c>
      <c r="C1123" s="45">
        <v>27</v>
      </c>
      <c r="D1123" s="46" t="s">
        <v>342</v>
      </c>
      <c r="E1123" s="47">
        <v>0.616195638873136</v>
      </c>
      <c r="F1123" s="48">
        <v>28</v>
      </c>
      <c r="G1123" s="47">
        <v>0.76778697944147001</v>
      </c>
      <c r="H1123" s="50">
        <v>70.688350983358504</v>
      </c>
      <c r="I1123" s="76" t="str">
        <f t="shared" si="34"/>
        <v>No</v>
      </c>
      <c r="J1123" s="49" t="str">
        <f t="shared" si="35"/>
        <v>No</v>
      </c>
      <c r="K1123" s="47">
        <v>0.130011257065903</v>
      </c>
      <c r="L1123" s="50">
        <v>32.8101265822785</v>
      </c>
      <c r="M1123" s="47">
        <v>0.12641610808102499</v>
      </c>
      <c r="N1123" s="50">
        <v>44.326777609682303</v>
      </c>
    </row>
    <row r="1124" spans="1:14" x14ac:dyDescent="0.2">
      <c r="A1124" s="57" t="s">
        <v>2376</v>
      </c>
      <c r="B1124" s="44" t="s">
        <v>2377</v>
      </c>
      <c r="C1124" s="45">
        <v>27</v>
      </c>
      <c r="D1124" s="46" t="s">
        <v>342</v>
      </c>
      <c r="E1124" s="47">
        <v>0.54633750371416301</v>
      </c>
      <c r="F1124" s="48">
        <v>14.7341772151899</v>
      </c>
      <c r="G1124" s="47">
        <v>0.54357957099702603</v>
      </c>
      <c r="H1124" s="50">
        <v>5.86232980332829</v>
      </c>
      <c r="I1124" s="76" t="str">
        <f t="shared" si="34"/>
        <v>No</v>
      </c>
      <c r="J1124" s="49" t="str">
        <f t="shared" si="35"/>
        <v>No</v>
      </c>
      <c r="K1124" s="47">
        <v>0.16049569083283199</v>
      </c>
      <c r="L1124" s="50">
        <v>54.126582278481003</v>
      </c>
      <c r="M1124" s="47">
        <v>0.16278221969100601</v>
      </c>
      <c r="N1124" s="50">
        <v>68.7594553706505</v>
      </c>
    </row>
    <row r="1125" spans="1:14" x14ac:dyDescent="0.2">
      <c r="A1125" s="57" t="s">
        <v>2378</v>
      </c>
      <c r="B1125" s="44" t="s">
        <v>2379</v>
      </c>
      <c r="C1125" s="45">
        <v>27</v>
      </c>
      <c r="D1125" s="46" t="s">
        <v>342</v>
      </c>
      <c r="E1125" s="47">
        <v>0.50225476836282501</v>
      </c>
      <c r="F1125" s="48">
        <v>9.0126582278480996</v>
      </c>
      <c r="G1125" s="47">
        <v>0.49925388814984001</v>
      </c>
      <c r="H1125" s="50">
        <v>2.9878971255673199</v>
      </c>
      <c r="I1125" s="76" t="str">
        <f t="shared" si="34"/>
        <v>No</v>
      </c>
      <c r="J1125" s="49" t="str">
        <f t="shared" si="35"/>
        <v>No</v>
      </c>
      <c r="K1125" s="47">
        <v>0.27078226394687399</v>
      </c>
      <c r="L1125" s="50">
        <v>91.291139240506297</v>
      </c>
      <c r="M1125" s="47">
        <v>0.284929392005079</v>
      </c>
      <c r="N1125" s="50">
        <v>94.175491679273804</v>
      </c>
    </row>
    <row r="1126" spans="1:14" x14ac:dyDescent="0.2">
      <c r="A1126" s="57" t="s">
        <v>2380</v>
      </c>
      <c r="B1126" s="44" t="s">
        <v>2381</v>
      </c>
      <c r="C1126" s="45">
        <v>27</v>
      </c>
      <c r="D1126" s="46" t="s">
        <v>342</v>
      </c>
      <c r="E1126" s="47">
        <v>0.67973857573610397</v>
      </c>
      <c r="F1126" s="48">
        <v>43.848101265822798</v>
      </c>
      <c r="G1126" s="47">
        <v>0.60795459488174497</v>
      </c>
      <c r="H1126" s="50">
        <v>12.897125567322201</v>
      </c>
      <c r="I1126" s="76" t="str">
        <f t="shared" si="34"/>
        <v>No</v>
      </c>
      <c r="J1126" s="49" t="str">
        <f t="shared" si="35"/>
        <v>No</v>
      </c>
      <c r="K1126" s="47">
        <v>0.121026137307141</v>
      </c>
      <c r="L1126" s="50">
        <v>24.962025316455701</v>
      </c>
      <c r="M1126" s="47">
        <v>0.123526701112529</v>
      </c>
      <c r="N1126" s="50">
        <v>41.944024205748903</v>
      </c>
    </row>
    <row r="1127" spans="1:14" x14ac:dyDescent="0.2">
      <c r="A1127" s="57" t="s">
        <v>2382</v>
      </c>
      <c r="B1127" s="44" t="s">
        <v>2383</v>
      </c>
      <c r="C1127" s="45">
        <v>27</v>
      </c>
      <c r="D1127" s="46" t="s">
        <v>342</v>
      </c>
      <c r="E1127" s="47">
        <v>0.68693498391013597</v>
      </c>
      <c r="F1127" s="48">
        <v>45.164556962025301</v>
      </c>
      <c r="G1127" s="47">
        <v>0.682179052904344</v>
      </c>
      <c r="H1127" s="50">
        <v>36.270801815431199</v>
      </c>
      <c r="I1127" s="76" t="str">
        <f t="shared" si="34"/>
        <v>No</v>
      </c>
      <c r="J1127" s="49" t="str">
        <f t="shared" si="35"/>
        <v>No</v>
      </c>
      <c r="K1127" s="47">
        <v>0.15431949615190299</v>
      </c>
      <c r="L1127" s="50">
        <v>49.772151898734201</v>
      </c>
      <c r="M1127" s="47">
        <v>0.159890708007669</v>
      </c>
      <c r="N1127" s="50">
        <v>67.397881996974306</v>
      </c>
    </row>
    <row r="1128" spans="1:14" x14ac:dyDescent="0.2">
      <c r="A1128" s="57" t="s">
        <v>2384</v>
      </c>
      <c r="B1128" s="44" t="s">
        <v>2385</v>
      </c>
      <c r="C1128" s="45">
        <v>27</v>
      </c>
      <c r="D1128" s="46" t="s">
        <v>342</v>
      </c>
      <c r="E1128" s="47">
        <v>0.74892438081815005</v>
      </c>
      <c r="F1128" s="48">
        <v>58.7848101265823</v>
      </c>
      <c r="G1128" s="47">
        <v>0.71902094088626001</v>
      </c>
      <c r="H1128" s="50">
        <v>52.760968229954599</v>
      </c>
      <c r="I1128" s="76" t="str">
        <f t="shared" si="34"/>
        <v>No</v>
      </c>
      <c r="J1128" s="49" t="str">
        <f t="shared" si="35"/>
        <v>No</v>
      </c>
      <c r="K1128" s="47">
        <v>0.111482133490916</v>
      </c>
      <c r="L1128" s="50">
        <v>18.075949367088601</v>
      </c>
      <c r="M1128" s="47">
        <v>0.111587532781684</v>
      </c>
      <c r="N1128" s="50">
        <v>33.2450832072617</v>
      </c>
    </row>
    <row r="1129" spans="1:14" x14ac:dyDescent="0.2">
      <c r="A1129" s="57" t="s">
        <v>2386</v>
      </c>
      <c r="B1129" s="44" t="s">
        <v>2387</v>
      </c>
      <c r="C1129" s="45">
        <v>27</v>
      </c>
      <c r="D1129" s="46" t="s">
        <v>342</v>
      </c>
      <c r="E1129" s="47">
        <v>0.73869781121384404</v>
      </c>
      <c r="F1129" s="48">
        <v>56.860759493670898</v>
      </c>
      <c r="G1129" s="47">
        <v>0.73248496592108903</v>
      </c>
      <c r="H1129" s="50">
        <v>58.850226928895601</v>
      </c>
      <c r="I1129" s="76" t="str">
        <f t="shared" si="34"/>
        <v>No</v>
      </c>
      <c r="J1129" s="49" t="str">
        <f t="shared" si="35"/>
        <v>No</v>
      </c>
      <c r="K1129" s="47">
        <v>0.122723739117098</v>
      </c>
      <c r="L1129" s="50">
        <v>26.430379746835399</v>
      </c>
      <c r="M1129" s="47">
        <v>0.11991313065937199</v>
      </c>
      <c r="N1129" s="50">
        <v>39.561270801815397</v>
      </c>
    </row>
    <row r="1130" spans="1:14" x14ac:dyDescent="0.2">
      <c r="A1130" s="57" t="s">
        <v>2388</v>
      </c>
      <c r="B1130" s="44" t="s">
        <v>2389</v>
      </c>
      <c r="C1130" s="45">
        <v>27</v>
      </c>
      <c r="D1130" s="46" t="s">
        <v>342</v>
      </c>
      <c r="E1130" s="47">
        <v>0.59333689499106901</v>
      </c>
      <c r="F1130" s="48">
        <v>22.835443037974699</v>
      </c>
      <c r="G1130" s="47">
        <v>0.59985564579149997</v>
      </c>
      <c r="H1130" s="50">
        <v>11.535552193646</v>
      </c>
      <c r="I1130" s="76" t="str">
        <f t="shared" si="34"/>
        <v>No</v>
      </c>
      <c r="J1130" s="49" t="str">
        <f t="shared" si="35"/>
        <v>No</v>
      </c>
      <c r="K1130" s="47">
        <v>0.194229525842575</v>
      </c>
      <c r="L1130" s="50">
        <v>71.5949367088608</v>
      </c>
      <c r="M1130" s="47">
        <v>0.19380890699123801</v>
      </c>
      <c r="N1130" s="50">
        <v>80.711043872919802</v>
      </c>
    </row>
    <row r="1131" spans="1:14" x14ac:dyDescent="0.2">
      <c r="A1131" s="57" t="s">
        <v>1785</v>
      </c>
      <c r="B1131" s="44" t="s">
        <v>2390</v>
      </c>
      <c r="C1131" s="45">
        <v>27</v>
      </c>
      <c r="D1131" s="46" t="s">
        <v>342</v>
      </c>
      <c r="E1131" s="47">
        <v>0.673744963692817</v>
      </c>
      <c r="F1131" s="48">
        <v>42.025316455696199</v>
      </c>
      <c r="G1131" s="47">
        <v>0.67341879326827203</v>
      </c>
      <c r="H1131" s="50">
        <v>32.337367624810902</v>
      </c>
      <c r="I1131" s="76" t="str">
        <f t="shared" si="34"/>
        <v>No</v>
      </c>
      <c r="J1131" s="49" t="str">
        <f t="shared" si="35"/>
        <v>No</v>
      </c>
      <c r="K1131" s="47">
        <v>0.12552695114974499</v>
      </c>
      <c r="L1131" s="50">
        <v>29.1139240506329</v>
      </c>
      <c r="M1131" s="47">
        <v>0.12416076776026599</v>
      </c>
      <c r="N1131" s="50">
        <v>42.397881996974299</v>
      </c>
    </row>
    <row r="1132" spans="1:14" x14ac:dyDescent="0.2">
      <c r="A1132" s="57" t="s">
        <v>2391</v>
      </c>
      <c r="B1132" s="44" t="s">
        <v>2392</v>
      </c>
      <c r="C1132" s="45">
        <v>27</v>
      </c>
      <c r="D1132" s="46" t="s">
        <v>342</v>
      </c>
      <c r="E1132" s="47">
        <v>0.49027875620047401</v>
      </c>
      <c r="F1132" s="48">
        <v>7.4430379746835396</v>
      </c>
      <c r="G1132" s="47">
        <v>0.63180088152109104</v>
      </c>
      <c r="H1132" s="50">
        <v>18.154311649016599</v>
      </c>
      <c r="I1132" s="76" t="str">
        <f t="shared" si="34"/>
        <v>No</v>
      </c>
      <c r="J1132" s="49" t="str">
        <f t="shared" si="35"/>
        <v>No</v>
      </c>
      <c r="K1132" s="47">
        <v>0.14000432784605599</v>
      </c>
      <c r="L1132" s="50">
        <v>39.291139240506297</v>
      </c>
      <c r="M1132" s="47">
        <v>0.13162746574331999</v>
      </c>
      <c r="N1132" s="50">
        <v>48.071104387292003</v>
      </c>
    </row>
    <row r="1133" spans="1:14" x14ac:dyDescent="0.2">
      <c r="A1133" s="57" t="s">
        <v>2352</v>
      </c>
      <c r="B1133" s="44" t="s">
        <v>2393</v>
      </c>
      <c r="C1133" s="45">
        <v>27</v>
      </c>
      <c r="D1133" s="46" t="s">
        <v>342</v>
      </c>
      <c r="E1133" s="47">
        <v>0.76830656606680203</v>
      </c>
      <c r="F1133" s="48">
        <v>61.772151898734201</v>
      </c>
      <c r="G1133" s="47">
        <v>0.768478325559669</v>
      </c>
      <c r="H1133" s="50">
        <v>71.066565809379696</v>
      </c>
      <c r="I1133" s="76" t="str">
        <f t="shared" si="34"/>
        <v>No</v>
      </c>
      <c r="J1133" s="49" t="str">
        <f t="shared" si="35"/>
        <v>No</v>
      </c>
      <c r="K1133" s="47">
        <v>0.14489788009305599</v>
      </c>
      <c r="L1133" s="50">
        <v>43.544303797468402</v>
      </c>
      <c r="M1133" s="47">
        <v>0.14035033831214699</v>
      </c>
      <c r="N1133" s="50">
        <v>54.689863842662596</v>
      </c>
    </row>
    <row r="1134" spans="1:14" x14ac:dyDescent="0.2">
      <c r="A1134" s="57" t="s">
        <v>2394</v>
      </c>
      <c r="B1134" s="44" t="s">
        <v>2395</v>
      </c>
      <c r="C1134" s="45">
        <v>27</v>
      </c>
      <c r="D1134" s="46" t="s">
        <v>342</v>
      </c>
      <c r="E1134" s="47">
        <v>0.65587567549110704</v>
      </c>
      <c r="F1134" s="48">
        <v>37.924050632911403</v>
      </c>
      <c r="G1134" s="47">
        <v>0.82266608672017105</v>
      </c>
      <c r="H1134" s="50">
        <v>84.833585476550695</v>
      </c>
      <c r="I1134" s="76" t="str">
        <f t="shared" si="34"/>
        <v>No</v>
      </c>
      <c r="J1134" s="49" t="str">
        <f t="shared" si="35"/>
        <v>No</v>
      </c>
      <c r="K1134" s="47">
        <v>0.121409947650748</v>
      </c>
      <c r="L1134" s="50">
        <v>25.164556962025301</v>
      </c>
      <c r="M1134" s="47">
        <v>0.121083988287608</v>
      </c>
      <c r="N1134" s="50">
        <v>40.355521936459901</v>
      </c>
    </row>
    <row r="1135" spans="1:14" x14ac:dyDescent="0.2">
      <c r="A1135" s="57" t="s">
        <v>2396</v>
      </c>
      <c r="B1135" s="44" t="s">
        <v>2397</v>
      </c>
      <c r="C1135" s="45">
        <v>44</v>
      </c>
      <c r="D1135" s="46" t="s">
        <v>342</v>
      </c>
      <c r="E1135" s="47">
        <v>0.62014031143977599</v>
      </c>
      <c r="F1135" s="48">
        <v>28.759493670886101</v>
      </c>
      <c r="G1135" s="47">
        <v>0.380816508296907</v>
      </c>
      <c r="H1135" s="50">
        <v>0.18975332068311199</v>
      </c>
      <c r="I1135" s="76" t="str">
        <f t="shared" si="34"/>
        <v>No</v>
      </c>
      <c r="J1135" s="49" t="str">
        <f t="shared" si="35"/>
        <v>No</v>
      </c>
      <c r="K1135" s="47">
        <v>0.30372637073053099</v>
      </c>
      <c r="L1135" s="50">
        <v>94.683544303797504</v>
      </c>
      <c r="M1135" s="47">
        <v>0.54224275583135995</v>
      </c>
      <c r="N1135" s="50">
        <v>99.430740037950699</v>
      </c>
    </row>
    <row r="1136" spans="1:14" x14ac:dyDescent="0.2">
      <c r="A1136" s="57" t="s">
        <v>2398</v>
      </c>
      <c r="B1136" s="44" t="s">
        <v>2399</v>
      </c>
      <c r="C1136" s="45">
        <v>27</v>
      </c>
      <c r="D1136" s="46" t="s">
        <v>342</v>
      </c>
      <c r="E1136" s="47">
        <v>0.59576875089834402</v>
      </c>
      <c r="F1136" s="48">
        <v>23.240506329113899</v>
      </c>
      <c r="G1136" s="47">
        <v>0.73511613343556703</v>
      </c>
      <c r="H1136" s="50">
        <v>59.909228441754898</v>
      </c>
      <c r="I1136" s="76" t="str">
        <f t="shared" si="34"/>
        <v>No</v>
      </c>
      <c r="J1136" s="49" t="str">
        <f t="shared" si="35"/>
        <v>No</v>
      </c>
      <c r="K1136" s="47">
        <v>0.15294161402215201</v>
      </c>
      <c r="L1136" s="50">
        <v>48.962025316455701</v>
      </c>
      <c r="M1136" s="47">
        <v>0.158035847901485</v>
      </c>
      <c r="N1136" s="50">
        <v>66.338880484114995</v>
      </c>
    </row>
    <row r="1137" spans="1:14" x14ac:dyDescent="0.2">
      <c r="A1137" s="57" t="s">
        <v>2400</v>
      </c>
      <c r="B1137" s="44" t="s">
        <v>2401</v>
      </c>
      <c r="C1137" s="45">
        <v>27</v>
      </c>
      <c r="D1137" s="46" t="s">
        <v>342</v>
      </c>
      <c r="E1137" s="47">
        <v>0.72019246637669998</v>
      </c>
      <c r="F1137" s="48">
        <v>53.113924050632903</v>
      </c>
      <c r="G1137" s="47">
        <v>0.72734412066567</v>
      </c>
      <c r="H1137" s="50">
        <v>56.316187594553703</v>
      </c>
      <c r="I1137" s="76" t="str">
        <f t="shared" si="34"/>
        <v>No</v>
      </c>
      <c r="J1137" s="49" t="str">
        <f t="shared" si="35"/>
        <v>No</v>
      </c>
      <c r="K1137" s="47">
        <v>0.27548689066361198</v>
      </c>
      <c r="L1137" s="50">
        <v>91.898734177215204</v>
      </c>
      <c r="M1137" s="47">
        <v>0.27618428095491698</v>
      </c>
      <c r="N1137" s="50">
        <v>93.419062027231504</v>
      </c>
    </row>
    <row r="1138" spans="1:14" x14ac:dyDescent="0.2">
      <c r="A1138" s="57" t="s">
        <v>2402</v>
      </c>
      <c r="B1138" s="44" t="s">
        <v>2403</v>
      </c>
      <c r="C1138" s="45">
        <v>27</v>
      </c>
      <c r="D1138" s="46" t="s">
        <v>342</v>
      </c>
      <c r="E1138" s="47">
        <v>0.70968328283876703</v>
      </c>
      <c r="F1138" s="48">
        <v>50.379746835443001</v>
      </c>
      <c r="G1138" s="47">
        <v>0.63714993279335097</v>
      </c>
      <c r="H1138" s="50">
        <v>19.780635400907698</v>
      </c>
      <c r="I1138" s="76" t="str">
        <f t="shared" si="34"/>
        <v>No</v>
      </c>
      <c r="J1138" s="49" t="str">
        <f t="shared" si="35"/>
        <v>No</v>
      </c>
      <c r="K1138" s="47">
        <v>0.22583335166753801</v>
      </c>
      <c r="L1138" s="50">
        <v>83.1898734177215</v>
      </c>
      <c r="M1138" s="47">
        <v>0.239469709810473</v>
      </c>
      <c r="N1138" s="50">
        <v>89.939485627836603</v>
      </c>
    </row>
    <row r="1139" spans="1:14" x14ac:dyDescent="0.2">
      <c r="A1139" s="57" t="s">
        <v>2404</v>
      </c>
      <c r="B1139" s="44" t="s">
        <v>2405</v>
      </c>
      <c r="C1139" s="45">
        <v>27</v>
      </c>
      <c r="D1139" s="46" t="s">
        <v>342</v>
      </c>
      <c r="E1139" s="47">
        <v>0.61316852207734096</v>
      </c>
      <c r="F1139" s="48">
        <v>27.341772151898699</v>
      </c>
      <c r="G1139" s="47">
        <v>0.76303686961657802</v>
      </c>
      <c r="H1139" s="50">
        <v>69.553706505294997</v>
      </c>
      <c r="I1139" s="76" t="str">
        <f t="shared" si="34"/>
        <v>No</v>
      </c>
      <c r="J1139" s="49" t="str">
        <f t="shared" si="35"/>
        <v>No</v>
      </c>
      <c r="K1139" s="47">
        <v>0.134538821433378</v>
      </c>
      <c r="L1139" s="50">
        <v>35.696202531645604</v>
      </c>
      <c r="M1139" s="47">
        <v>0.133215031109858</v>
      </c>
      <c r="N1139" s="50">
        <v>48.8653555219365</v>
      </c>
    </row>
    <row r="1140" spans="1:14" x14ac:dyDescent="0.2">
      <c r="A1140" s="57" t="s">
        <v>2406</v>
      </c>
      <c r="B1140" s="44" t="s">
        <v>2407</v>
      </c>
      <c r="C1140" s="45">
        <v>27</v>
      </c>
      <c r="D1140" s="46" t="s">
        <v>342</v>
      </c>
      <c r="E1140" s="47">
        <v>0.737554736090695</v>
      </c>
      <c r="F1140" s="48">
        <v>56.658227848101298</v>
      </c>
      <c r="G1140" s="47">
        <v>0.73972842814774198</v>
      </c>
      <c r="H1140" s="50">
        <v>61.4977307110439</v>
      </c>
      <c r="I1140" s="76" t="str">
        <f t="shared" si="34"/>
        <v>No</v>
      </c>
      <c r="J1140" s="49" t="str">
        <f t="shared" si="35"/>
        <v>No</v>
      </c>
      <c r="K1140" s="47">
        <v>0.153361879761574</v>
      </c>
      <c r="L1140" s="50">
        <v>49.2151898734177</v>
      </c>
      <c r="M1140" s="47">
        <v>0.15370951571705699</v>
      </c>
      <c r="N1140" s="50">
        <v>63.6157337367625</v>
      </c>
    </row>
    <row r="1141" spans="1:14" x14ac:dyDescent="0.2">
      <c r="A1141" s="57" t="s">
        <v>2408</v>
      </c>
      <c r="B1141" s="44" t="s">
        <v>2409</v>
      </c>
      <c r="C1141" s="45">
        <v>27</v>
      </c>
      <c r="D1141" s="46" t="s">
        <v>342</v>
      </c>
      <c r="E1141" s="47">
        <v>0.78650280767241798</v>
      </c>
      <c r="F1141" s="48">
        <v>65.873417721519004</v>
      </c>
      <c r="G1141" s="47">
        <v>0.79881239450253105</v>
      </c>
      <c r="H1141" s="50">
        <v>79.576399394856296</v>
      </c>
      <c r="I1141" s="76" t="str">
        <f t="shared" si="34"/>
        <v>No</v>
      </c>
      <c r="J1141" s="49" t="str">
        <f t="shared" si="35"/>
        <v>No</v>
      </c>
      <c r="K1141" s="47">
        <v>0.14441962191149499</v>
      </c>
      <c r="L1141" s="50">
        <v>43.088607594936697</v>
      </c>
      <c r="M1141" s="47">
        <v>0.14923108781000299</v>
      </c>
      <c r="N1141" s="50">
        <v>60.816944024205696</v>
      </c>
    </row>
    <row r="1142" spans="1:14" x14ac:dyDescent="0.2">
      <c r="A1142" s="57" t="s">
        <v>2410</v>
      </c>
      <c r="B1142" s="44" t="s">
        <v>2411</v>
      </c>
      <c r="C1142" s="45">
        <v>27</v>
      </c>
      <c r="D1142" s="46" t="s">
        <v>342</v>
      </c>
      <c r="E1142" s="47">
        <v>0.69213304983751101</v>
      </c>
      <c r="F1142" s="48">
        <v>46.278481012658197</v>
      </c>
      <c r="G1142" s="47">
        <v>0.69255107497658497</v>
      </c>
      <c r="H1142" s="50">
        <v>40.468986384266302</v>
      </c>
      <c r="I1142" s="76" t="str">
        <f t="shared" si="34"/>
        <v>No</v>
      </c>
      <c r="J1142" s="49" t="str">
        <f t="shared" si="35"/>
        <v>No</v>
      </c>
      <c r="K1142" s="47">
        <v>0.12327488388807201</v>
      </c>
      <c r="L1142" s="50">
        <v>27.2911392405063</v>
      </c>
      <c r="M1142" s="47">
        <v>0.120669086604936</v>
      </c>
      <c r="N1142" s="50">
        <v>39.939485627836603</v>
      </c>
    </row>
    <row r="1143" spans="1:14" x14ac:dyDescent="0.2">
      <c r="A1143" s="57" t="s">
        <v>2412</v>
      </c>
      <c r="B1143" s="44" t="s">
        <v>2413</v>
      </c>
      <c r="C1143" s="45">
        <v>27</v>
      </c>
      <c r="D1143" s="46" t="s">
        <v>342</v>
      </c>
      <c r="E1143" s="47">
        <v>0.69779873204407294</v>
      </c>
      <c r="F1143" s="48">
        <v>47.7974683544304</v>
      </c>
      <c r="G1143" s="47">
        <v>0.70742031110687598</v>
      </c>
      <c r="H1143" s="50">
        <v>47.428139183055997</v>
      </c>
      <c r="I1143" s="76" t="str">
        <f t="shared" si="34"/>
        <v>No</v>
      </c>
      <c r="J1143" s="49" t="str">
        <f t="shared" si="35"/>
        <v>No</v>
      </c>
      <c r="K1143" s="47">
        <v>0.14851722908234199</v>
      </c>
      <c r="L1143" s="50">
        <v>45.924050632911403</v>
      </c>
      <c r="M1143" s="47">
        <v>0.14869957409164999</v>
      </c>
      <c r="N1143" s="50">
        <v>60.438729198184603</v>
      </c>
    </row>
    <row r="1144" spans="1:14" x14ac:dyDescent="0.2">
      <c r="A1144" s="148" t="s">
        <v>2414</v>
      </c>
      <c r="B1144" s="44" t="s">
        <v>2415</v>
      </c>
      <c r="C1144" s="45">
        <v>44</v>
      </c>
      <c r="D1144" s="46" t="s">
        <v>342</v>
      </c>
      <c r="E1144" s="47">
        <v>0.921299704389973</v>
      </c>
      <c r="F1144" s="48">
        <v>96.151898734177195</v>
      </c>
      <c r="G1144" s="47">
        <v>0.88846011885932796</v>
      </c>
      <c r="H1144" s="50">
        <v>82.7324478178368</v>
      </c>
      <c r="I1144" s="76" t="str">
        <f t="shared" si="34"/>
        <v>No</v>
      </c>
      <c r="J1144" s="49" t="str">
        <f t="shared" si="35"/>
        <v>Yes</v>
      </c>
      <c r="K1144" s="47">
        <v>0.36448470061306998</v>
      </c>
      <c r="L1144" s="50">
        <v>96.911392405063296</v>
      </c>
      <c r="M1144" s="47">
        <v>0.41744025729089501</v>
      </c>
      <c r="N1144" s="50">
        <v>93.358633776091096</v>
      </c>
    </row>
    <row r="1145" spans="1:14" x14ac:dyDescent="0.2">
      <c r="A1145" s="57" t="s">
        <v>2416</v>
      </c>
      <c r="B1145" s="44" t="s">
        <v>2417</v>
      </c>
      <c r="C1145" s="45">
        <v>44</v>
      </c>
      <c r="D1145" s="46" t="s">
        <v>342</v>
      </c>
      <c r="E1145" s="47">
        <v>0.87585426923013499</v>
      </c>
      <c r="F1145" s="48">
        <v>85.2151898734177</v>
      </c>
      <c r="G1145" s="47">
        <v>0.82067889910013403</v>
      </c>
      <c r="H1145" s="50">
        <v>46.2998102466793</v>
      </c>
      <c r="I1145" s="76" t="str">
        <f t="shared" si="34"/>
        <v>No</v>
      </c>
      <c r="J1145" s="49" t="str">
        <f t="shared" si="35"/>
        <v>No</v>
      </c>
      <c r="K1145" s="47">
        <v>0.218007830567193</v>
      </c>
      <c r="L1145" s="50">
        <v>80.911392405063296</v>
      </c>
      <c r="M1145" s="47">
        <v>0.25338795259040697</v>
      </c>
      <c r="N1145" s="50">
        <v>65.654648956356695</v>
      </c>
    </row>
    <row r="1146" spans="1:14" x14ac:dyDescent="0.2">
      <c r="A1146" s="147" t="s">
        <v>2418</v>
      </c>
      <c r="B1146" s="44" t="s">
        <v>2419</v>
      </c>
      <c r="C1146" s="45">
        <v>44</v>
      </c>
      <c r="D1146" s="46" t="s">
        <v>342</v>
      </c>
      <c r="E1146" s="47">
        <v>0.94723288670253702</v>
      </c>
      <c r="F1146" s="48">
        <v>99.139240506329102</v>
      </c>
      <c r="G1146" s="47">
        <v>0.918783302688853</v>
      </c>
      <c r="H1146" s="50">
        <v>97.153700189753295</v>
      </c>
      <c r="I1146" s="76" t="str">
        <f t="shared" si="34"/>
        <v>Yes</v>
      </c>
      <c r="J1146" s="49" t="str">
        <f t="shared" si="35"/>
        <v>Yes</v>
      </c>
      <c r="K1146" s="47">
        <v>0.137196854893186</v>
      </c>
      <c r="L1146" s="50">
        <v>37.468354430379698</v>
      </c>
      <c r="M1146" s="47">
        <v>0.167723396894359</v>
      </c>
      <c r="N1146" s="50">
        <v>27.514231499051199</v>
      </c>
    </row>
    <row r="1147" spans="1:14" x14ac:dyDescent="0.2">
      <c r="A1147" s="57" t="s">
        <v>2420</v>
      </c>
      <c r="B1147" s="44" t="s">
        <v>2421</v>
      </c>
      <c r="C1147" s="45">
        <v>44</v>
      </c>
      <c r="D1147" s="46" t="s">
        <v>342</v>
      </c>
      <c r="E1147" s="47">
        <v>0.89309579750446899</v>
      </c>
      <c r="F1147" s="48">
        <v>89.924050632911403</v>
      </c>
      <c r="G1147" s="47">
        <v>0.85866620863925602</v>
      </c>
      <c r="H1147" s="50">
        <v>62.998102466793199</v>
      </c>
      <c r="I1147" s="76" t="str">
        <f t="shared" si="34"/>
        <v>No</v>
      </c>
      <c r="J1147" s="49" t="str">
        <f t="shared" si="35"/>
        <v>No</v>
      </c>
      <c r="K1147" s="47">
        <v>0.204699527469619</v>
      </c>
      <c r="L1147" s="50">
        <v>76.202531645569593</v>
      </c>
      <c r="M1147" s="47">
        <v>0.233487742094383</v>
      </c>
      <c r="N1147" s="50">
        <v>57.1157495256167</v>
      </c>
    </row>
    <row r="1148" spans="1:14" x14ac:dyDescent="0.2">
      <c r="A1148" s="57" t="s">
        <v>2422</v>
      </c>
      <c r="B1148" s="44" t="s">
        <v>2422</v>
      </c>
      <c r="C1148" s="45">
        <v>44</v>
      </c>
      <c r="D1148" s="46" t="s">
        <v>342</v>
      </c>
      <c r="E1148" s="47">
        <v>0.89436451612052503</v>
      </c>
      <c r="F1148" s="48">
        <v>90.430379746835399</v>
      </c>
      <c r="G1148" s="47">
        <v>0.857803664456526</v>
      </c>
      <c r="H1148" s="50">
        <v>62.428842504743798</v>
      </c>
      <c r="I1148" s="76" t="str">
        <f t="shared" si="34"/>
        <v>No</v>
      </c>
      <c r="J1148" s="49" t="str">
        <f t="shared" si="35"/>
        <v>No</v>
      </c>
      <c r="K1148" s="47">
        <v>0.17448268593830699</v>
      </c>
      <c r="L1148" s="50">
        <v>62.430379746835399</v>
      </c>
      <c r="M1148" s="47">
        <v>0.20574865681528501</v>
      </c>
      <c r="N1148" s="50">
        <v>45.161290322580598</v>
      </c>
    </row>
    <row r="1149" spans="1:14" x14ac:dyDescent="0.2">
      <c r="A1149" s="57" t="s">
        <v>2423</v>
      </c>
      <c r="B1149" s="44" t="s">
        <v>2423</v>
      </c>
      <c r="C1149" s="45">
        <v>44</v>
      </c>
      <c r="D1149" s="46" t="s">
        <v>342</v>
      </c>
      <c r="E1149" s="47">
        <v>0.89133412767696396</v>
      </c>
      <c r="F1149" s="48">
        <v>89.367088607594894</v>
      </c>
      <c r="G1149" s="47">
        <v>0.86067161098224099</v>
      </c>
      <c r="H1149" s="50">
        <v>64.326375711574997</v>
      </c>
      <c r="I1149" s="76" t="str">
        <f t="shared" si="34"/>
        <v>No</v>
      </c>
      <c r="J1149" s="49" t="str">
        <f t="shared" si="35"/>
        <v>No</v>
      </c>
      <c r="K1149" s="47">
        <v>0.13112952415939</v>
      </c>
      <c r="L1149" s="50">
        <v>33.468354430379698</v>
      </c>
      <c r="M1149" s="47">
        <v>0.169228401240441</v>
      </c>
      <c r="N1149" s="50">
        <v>28.462998102466798</v>
      </c>
    </row>
    <row r="1150" spans="1:14" x14ac:dyDescent="0.2">
      <c r="A1150" s="57" t="s">
        <v>2424</v>
      </c>
      <c r="B1150" s="44" t="s">
        <v>2424</v>
      </c>
      <c r="C1150" s="45">
        <v>44</v>
      </c>
      <c r="D1150" s="46" t="s">
        <v>342</v>
      </c>
      <c r="E1150" s="47">
        <v>0.89273349146368797</v>
      </c>
      <c r="F1150" s="48">
        <v>89.822784810126606</v>
      </c>
      <c r="G1150" s="47">
        <v>0.86262699908185803</v>
      </c>
      <c r="H1150" s="50">
        <v>66.223908918406096</v>
      </c>
      <c r="I1150" s="76" t="str">
        <f t="shared" si="34"/>
        <v>No</v>
      </c>
      <c r="J1150" s="49" t="str">
        <f t="shared" si="35"/>
        <v>No</v>
      </c>
      <c r="K1150" s="47">
        <v>9.7958878323001694E-2</v>
      </c>
      <c r="L1150" s="50">
        <v>8.3544303797468409</v>
      </c>
      <c r="M1150" s="47">
        <v>0.126258828584877</v>
      </c>
      <c r="N1150" s="50">
        <v>6.07210626185958</v>
      </c>
    </row>
    <row r="1151" spans="1:14" x14ac:dyDescent="0.2">
      <c r="A1151" s="147" t="s">
        <v>2425</v>
      </c>
      <c r="B1151" s="44" t="s">
        <v>2426</v>
      </c>
      <c r="C1151" s="45">
        <v>44</v>
      </c>
      <c r="D1151" s="46" t="s">
        <v>342</v>
      </c>
      <c r="E1151" s="47">
        <v>0.94352339524064299</v>
      </c>
      <c r="F1151" s="48">
        <v>98.7848101265823</v>
      </c>
      <c r="G1151" s="47">
        <v>0.91419248146437004</v>
      </c>
      <c r="H1151" s="50">
        <v>95.635673624288401</v>
      </c>
      <c r="I1151" s="76" t="str">
        <f t="shared" si="34"/>
        <v>Yes</v>
      </c>
      <c r="J1151" s="49" t="str">
        <f t="shared" si="35"/>
        <v>Yes</v>
      </c>
      <c r="K1151" s="47">
        <v>0.15050697397589699</v>
      </c>
      <c r="L1151" s="50">
        <v>47.493670886076004</v>
      </c>
      <c r="M1151" s="47">
        <v>0.194215108074273</v>
      </c>
      <c r="N1151" s="50">
        <v>40.227703984819698</v>
      </c>
    </row>
    <row r="1152" spans="1:14" x14ac:dyDescent="0.2">
      <c r="A1152" s="57" t="s">
        <v>2427</v>
      </c>
      <c r="B1152" s="44" t="s">
        <v>2427</v>
      </c>
      <c r="C1152" s="45">
        <v>44</v>
      </c>
      <c r="D1152" s="46" t="s">
        <v>342</v>
      </c>
      <c r="E1152" s="47">
        <v>0.68567969902405002</v>
      </c>
      <c r="F1152" s="48">
        <v>44.860759493670898</v>
      </c>
      <c r="G1152" s="47">
        <v>0.66077842757593896</v>
      </c>
      <c r="H1152" s="50">
        <v>15.559772296015201</v>
      </c>
      <c r="I1152" s="76" t="str">
        <f t="shared" si="34"/>
        <v>No</v>
      </c>
      <c r="J1152" s="49" t="str">
        <f t="shared" si="35"/>
        <v>No</v>
      </c>
      <c r="K1152" s="47">
        <v>9.9557405120113907E-2</v>
      </c>
      <c r="L1152" s="50">
        <v>9.1139240506329102</v>
      </c>
      <c r="M1152" s="47">
        <v>0.128309930628002</v>
      </c>
      <c r="N1152" s="50">
        <v>6.8311195445920303</v>
      </c>
    </row>
    <row r="1153" spans="1:14" x14ac:dyDescent="0.2">
      <c r="A1153" s="147" t="s">
        <v>2428</v>
      </c>
      <c r="B1153" s="44" t="s">
        <v>2429</v>
      </c>
      <c r="C1153" s="45">
        <v>44</v>
      </c>
      <c r="D1153" s="46" t="s">
        <v>342</v>
      </c>
      <c r="E1153" s="47">
        <v>0.91258441859228001</v>
      </c>
      <c r="F1153" s="48">
        <v>94.582278481012693</v>
      </c>
      <c r="G1153" s="47">
        <v>0.887664973767328</v>
      </c>
      <c r="H1153" s="50">
        <v>81.973434535104403</v>
      </c>
      <c r="I1153" s="76" t="str">
        <f t="shared" si="34"/>
        <v>No</v>
      </c>
      <c r="J1153" s="49" t="str">
        <f t="shared" si="35"/>
        <v>Yes</v>
      </c>
      <c r="K1153" s="47">
        <v>0.116653823763486</v>
      </c>
      <c r="L1153" s="50">
        <v>21.670886075949401</v>
      </c>
      <c r="M1153" s="47">
        <v>0.14726386012982301</v>
      </c>
      <c r="N1153" s="50">
        <v>17.077798861480101</v>
      </c>
    </row>
    <row r="1154" spans="1:14" x14ac:dyDescent="0.2">
      <c r="A1154" s="57" t="s">
        <v>2430</v>
      </c>
      <c r="B1154" s="44" t="s">
        <v>2431</v>
      </c>
      <c r="C1154" s="45">
        <v>44</v>
      </c>
      <c r="D1154" s="46" t="s">
        <v>342</v>
      </c>
      <c r="E1154" s="47">
        <v>0.85841379949607599</v>
      </c>
      <c r="F1154" s="48">
        <v>81.2151898734177</v>
      </c>
      <c r="G1154" s="47">
        <v>0.81879074593614098</v>
      </c>
      <c r="H1154" s="50">
        <v>45.540796963946903</v>
      </c>
      <c r="I1154" s="76" t="str">
        <f t="shared" si="34"/>
        <v>No</v>
      </c>
      <c r="J1154" s="49" t="str">
        <f t="shared" si="35"/>
        <v>No</v>
      </c>
      <c r="K1154" s="47">
        <v>0.188996038467176</v>
      </c>
      <c r="L1154" s="50">
        <v>69.2151898734177</v>
      </c>
      <c r="M1154" s="47">
        <v>0.233691558233562</v>
      </c>
      <c r="N1154" s="50">
        <v>57.305502846299802</v>
      </c>
    </row>
    <row r="1155" spans="1:14" x14ac:dyDescent="0.2">
      <c r="A1155" s="57" t="s">
        <v>2432</v>
      </c>
      <c r="B1155" s="44" t="s">
        <v>2433</v>
      </c>
      <c r="C1155" s="45">
        <v>44</v>
      </c>
      <c r="D1155" s="46" t="s">
        <v>342</v>
      </c>
      <c r="E1155" s="47">
        <v>0.85846475508213205</v>
      </c>
      <c r="F1155" s="48">
        <v>81.316455696202496</v>
      </c>
      <c r="G1155" s="47">
        <v>0.78125920037471297</v>
      </c>
      <c r="H1155" s="50">
        <v>35.863377609108198</v>
      </c>
      <c r="I1155" s="76" t="str">
        <f t="shared" si="34"/>
        <v>No</v>
      </c>
      <c r="J1155" s="49" t="str">
        <f t="shared" si="35"/>
        <v>No</v>
      </c>
      <c r="K1155" s="47">
        <v>0.210772882701491</v>
      </c>
      <c r="L1155" s="50">
        <v>78.683544303797504</v>
      </c>
      <c r="M1155" s="47">
        <v>0.24878292627489901</v>
      </c>
      <c r="N1155" s="50">
        <v>63.5673624288425</v>
      </c>
    </row>
    <row r="1156" spans="1:14" x14ac:dyDescent="0.2">
      <c r="A1156" s="57" t="s">
        <v>2434</v>
      </c>
      <c r="B1156" s="44" t="s">
        <v>2435</v>
      </c>
      <c r="C1156" s="45">
        <v>44</v>
      </c>
      <c r="D1156" s="46" t="s">
        <v>342</v>
      </c>
      <c r="E1156" s="47">
        <v>0.69683267023148099</v>
      </c>
      <c r="F1156" s="48">
        <v>47.544303797468402</v>
      </c>
      <c r="G1156" s="47">
        <v>0.67097830075994602</v>
      </c>
      <c r="H1156" s="50">
        <v>17.647058823529399</v>
      </c>
      <c r="I1156" s="76" t="str">
        <f t="shared" si="34"/>
        <v>No</v>
      </c>
      <c r="J1156" s="49" t="str">
        <f t="shared" si="35"/>
        <v>No</v>
      </c>
      <c r="K1156" s="47">
        <v>8.5021603990701397E-2</v>
      </c>
      <c r="L1156" s="50">
        <v>1.62025316455696</v>
      </c>
      <c r="M1156" s="47">
        <v>0.114343132402677</v>
      </c>
      <c r="N1156" s="50">
        <v>2.6565464895635702</v>
      </c>
    </row>
    <row r="1157" spans="1:14" x14ac:dyDescent="0.2">
      <c r="A1157" s="147" t="s">
        <v>2436</v>
      </c>
      <c r="B1157" s="44" t="s">
        <v>2436</v>
      </c>
      <c r="C1157" s="45">
        <v>44</v>
      </c>
      <c r="D1157" s="46" t="s">
        <v>342</v>
      </c>
      <c r="E1157" s="47">
        <v>0.94231454824284699</v>
      </c>
      <c r="F1157" s="48">
        <v>98.582278481012693</v>
      </c>
      <c r="G1157" s="47">
        <v>0.90769250412156199</v>
      </c>
      <c r="H1157" s="50">
        <v>92.220113851992394</v>
      </c>
      <c r="I1157" s="76" t="str">
        <f t="shared" si="34"/>
        <v>Yes</v>
      </c>
      <c r="J1157" s="49" t="str">
        <f t="shared" si="35"/>
        <v>Yes</v>
      </c>
      <c r="K1157" s="47">
        <v>0.14275287367374201</v>
      </c>
      <c r="L1157" s="50">
        <v>41.367088607594901</v>
      </c>
      <c r="M1157" s="47">
        <v>0.171712972329499</v>
      </c>
      <c r="N1157" s="50">
        <v>30.170777988614802</v>
      </c>
    </row>
    <row r="1158" spans="1:14" x14ac:dyDescent="0.2">
      <c r="A1158" s="57" t="s">
        <v>2437</v>
      </c>
      <c r="B1158" s="44" t="s">
        <v>2438</v>
      </c>
      <c r="C1158" s="45">
        <v>44</v>
      </c>
      <c r="D1158" s="46" t="s">
        <v>342</v>
      </c>
      <c r="E1158" s="47">
        <v>0.86338287437675199</v>
      </c>
      <c r="F1158" s="48">
        <v>82.481012658227897</v>
      </c>
      <c r="G1158" s="47">
        <v>0.81422628227470994</v>
      </c>
      <c r="H1158" s="50">
        <v>44.212523719165098</v>
      </c>
      <c r="I1158" s="76" t="str">
        <f t="shared" si="34"/>
        <v>No</v>
      </c>
      <c r="J1158" s="49" t="str">
        <f t="shared" si="35"/>
        <v>No</v>
      </c>
      <c r="K1158" s="47">
        <v>0.111736294900481</v>
      </c>
      <c r="L1158" s="50">
        <v>18.278481012658201</v>
      </c>
      <c r="M1158" s="47">
        <v>0.14826157856165001</v>
      </c>
      <c r="N1158" s="50">
        <v>17.4573055028463</v>
      </c>
    </row>
    <row r="1159" spans="1:14" x14ac:dyDescent="0.2">
      <c r="A1159" s="57" t="s">
        <v>2439</v>
      </c>
      <c r="B1159" s="44" t="s">
        <v>2440</v>
      </c>
      <c r="C1159" s="45">
        <v>44</v>
      </c>
      <c r="D1159" s="46" t="s">
        <v>342</v>
      </c>
      <c r="E1159" s="47">
        <v>0.75067607824626603</v>
      </c>
      <c r="F1159" s="48">
        <v>59.139240506329102</v>
      </c>
      <c r="G1159" s="47">
        <v>0.67194823835267603</v>
      </c>
      <c r="H1159" s="50">
        <v>18.026565464895601</v>
      </c>
      <c r="I1159" s="76" t="str">
        <f t="shared" ref="I1159:I1222" si="36">IF(AND(F1159&gt;=90,H1159&gt;=90),"Yes","No")</f>
        <v>No</v>
      </c>
      <c r="J1159" s="49" t="str">
        <f t="shared" ref="J1159:J1222" si="37">IF(AND(F1159&gt;=75,H1159&gt;=75),"Yes","No")</f>
        <v>No</v>
      </c>
      <c r="K1159" s="47">
        <v>0.109906374815809</v>
      </c>
      <c r="L1159" s="50">
        <v>16.8101265822785</v>
      </c>
      <c r="M1159" s="47">
        <v>0.14216095136332901</v>
      </c>
      <c r="N1159" s="50">
        <v>13.092979127134701</v>
      </c>
    </row>
    <row r="1160" spans="1:14" x14ac:dyDescent="0.2">
      <c r="A1160" s="57" t="s">
        <v>2441</v>
      </c>
      <c r="B1160" s="44" t="s">
        <v>2441</v>
      </c>
      <c r="C1160" s="45">
        <v>44</v>
      </c>
      <c r="D1160" s="46" t="s">
        <v>342</v>
      </c>
      <c r="E1160" s="47">
        <v>0.67125242223778403</v>
      </c>
      <c r="F1160" s="48">
        <v>41.265822784810098</v>
      </c>
      <c r="G1160" s="47">
        <v>0.63468526221389099</v>
      </c>
      <c r="H1160" s="50">
        <v>12.7134724857685</v>
      </c>
      <c r="I1160" s="76" t="str">
        <f t="shared" si="36"/>
        <v>No</v>
      </c>
      <c r="J1160" s="49" t="str">
        <f t="shared" si="37"/>
        <v>No</v>
      </c>
      <c r="K1160" s="47">
        <v>0.100825775548956</v>
      </c>
      <c r="L1160" s="50">
        <v>10.025316455696199</v>
      </c>
      <c r="M1160" s="47">
        <v>0.134887223455216</v>
      </c>
      <c r="N1160" s="50">
        <v>9.1081593927893696</v>
      </c>
    </row>
    <row r="1161" spans="1:14" x14ac:dyDescent="0.2">
      <c r="A1161" s="57" t="s">
        <v>2442</v>
      </c>
      <c r="B1161" s="44" t="s">
        <v>2443</v>
      </c>
      <c r="C1161" s="45">
        <v>44</v>
      </c>
      <c r="D1161" s="46" t="s">
        <v>342</v>
      </c>
      <c r="E1161" s="47">
        <v>0.70914868579484103</v>
      </c>
      <c r="F1161" s="48">
        <v>50.278481012658197</v>
      </c>
      <c r="G1161" s="47">
        <v>0.67692251136014703</v>
      </c>
      <c r="H1161" s="50">
        <v>18.595825426945002</v>
      </c>
      <c r="I1161" s="76" t="str">
        <f t="shared" si="36"/>
        <v>No</v>
      </c>
      <c r="J1161" s="49" t="str">
        <f t="shared" si="37"/>
        <v>No</v>
      </c>
      <c r="K1161" s="47">
        <v>9.4550343624282801E-2</v>
      </c>
      <c r="L1161" s="50">
        <v>5.56962025316456</v>
      </c>
      <c r="M1161" s="47">
        <v>0.124324007553598</v>
      </c>
      <c r="N1161" s="50">
        <v>5.3130929791271404</v>
      </c>
    </row>
    <row r="1162" spans="1:14" x14ac:dyDescent="0.2">
      <c r="A1162" s="57" t="s">
        <v>2444</v>
      </c>
      <c r="B1162" s="44" t="s">
        <v>2445</v>
      </c>
      <c r="C1162" s="45">
        <v>44</v>
      </c>
      <c r="D1162" s="46" t="s">
        <v>342</v>
      </c>
      <c r="E1162" s="47">
        <v>0.71652949580478997</v>
      </c>
      <c r="F1162" s="48">
        <v>52.050632911392398</v>
      </c>
      <c r="G1162" s="47">
        <v>0.69029674324742396</v>
      </c>
      <c r="H1162" s="50">
        <v>20.6831119544592</v>
      </c>
      <c r="I1162" s="76" t="str">
        <f t="shared" si="36"/>
        <v>No</v>
      </c>
      <c r="J1162" s="49" t="str">
        <f t="shared" si="37"/>
        <v>No</v>
      </c>
      <c r="K1162" s="47">
        <v>8.78663094386712E-2</v>
      </c>
      <c r="L1162" s="50">
        <v>2.7341772151898698</v>
      </c>
      <c r="M1162" s="47">
        <v>0.11840586432587</v>
      </c>
      <c r="N1162" s="50">
        <v>3.7950664136622398</v>
      </c>
    </row>
    <row r="1163" spans="1:14" x14ac:dyDescent="0.2">
      <c r="A1163" s="147" t="s">
        <v>2446</v>
      </c>
      <c r="B1163" s="44" t="s">
        <v>2447</v>
      </c>
      <c r="C1163" s="45">
        <v>44</v>
      </c>
      <c r="D1163" s="46" t="s">
        <v>342</v>
      </c>
      <c r="E1163" s="47">
        <v>0.94903145651104803</v>
      </c>
      <c r="F1163" s="48">
        <v>99.240506329113899</v>
      </c>
      <c r="G1163" s="47">
        <v>0.91919164565993405</v>
      </c>
      <c r="H1163" s="50">
        <v>97.343453510436404</v>
      </c>
      <c r="I1163" s="76" t="str">
        <f t="shared" si="36"/>
        <v>Yes</v>
      </c>
      <c r="J1163" s="49" t="str">
        <f t="shared" si="37"/>
        <v>Yes</v>
      </c>
      <c r="K1163" s="47">
        <v>0.192794290192498</v>
      </c>
      <c r="L1163" s="50">
        <v>70.683544303797504</v>
      </c>
      <c r="M1163" s="47">
        <v>0.220712939225435</v>
      </c>
      <c r="N1163" s="50">
        <v>50.474383301707803</v>
      </c>
    </row>
    <row r="1164" spans="1:14" x14ac:dyDescent="0.2">
      <c r="A1164" s="57" t="s">
        <v>2448</v>
      </c>
      <c r="B1164" s="44" t="s">
        <v>2449</v>
      </c>
      <c r="C1164" s="45">
        <v>44</v>
      </c>
      <c r="D1164" s="46" t="s">
        <v>342</v>
      </c>
      <c r="E1164" s="47">
        <v>0.84056459601285705</v>
      </c>
      <c r="F1164" s="48">
        <v>77.316455696202496</v>
      </c>
      <c r="G1164" s="47">
        <v>0.80784465549308104</v>
      </c>
      <c r="H1164" s="50">
        <v>41.555977229601503</v>
      </c>
      <c r="I1164" s="76" t="str">
        <f t="shared" si="36"/>
        <v>No</v>
      </c>
      <c r="J1164" s="49" t="str">
        <f t="shared" si="37"/>
        <v>No</v>
      </c>
      <c r="K1164" s="47">
        <v>8.6346229997531804E-2</v>
      </c>
      <c r="L1164" s="50">
        <v>2.2784810126582302</v>
      </c>
      <c r="M1164" s="47">
        <v>0.118077674895243</v>
      </c>
      <c r="N1164" s="50">
        <v>3.6053130929791299</v>
      </c>
    </row>
    <row r="1165" spans="1:14" x14ac:dyDescent="0.2">
      <c r="A1165" s="57" t="s">
        <v>2450</v>
      </c>
      <c r="B1165" s="44" t="s">
        <v>2451</v>
      </c>
      <c r="C1165" s="45">
        <v>44</v>
      </c>
      <c r="D1165" s="46" t="s">
        <v>342</v>
      </c>
      <c r="E1165" s="47">
        <v>0.88127267600921599</v>
      </c>
      <c r="F1165" s="48">
        <v>86.379746835443001</v>
      </c>
      <c r="G1165" s="47">
        <v>0.82075606199182005</v>
      </c>
      <c r="H1165" s="50">
        <v>46.489563567362403</v>
      </c>
      <c r="I1165" s="76" t="str">
        <f t="shared" si="36"/>
        <v>No</v>
      </c>
      <c r="J1165" s="49" t="str">
        <f t="shared" si="37"/>
        <v>No</v>
      </c>
      <c r="K1165" s="47">
        <v>1.7568824779776601E-2</v>
      </c>
      <c r="L1165" s="50">
        <v>0.30379746835443</v>
      </c>
      <c r="M1165" s="47">
        <v>7.2823849043403402E-2</v>
      </c>
      <c r="N1165" s="50">
        <v>1.1385199240986701</v>
      </c>
    </row>
    <row r="1166" spans="1:14" x14ac:dyDescent="0.2">
      <c r="A1166" s="57" t="s">
        <v>2452</v>
      </c>
      <c r="B1166" s="44" t="s">
        <v>2453</v>
      </c>
      <c r="C1166" s="45">
        <v>44</v>
      </c>
      <c r="D1166" s="46" t="s">
        <v>342</v>
      </c>
      <c r="E1166" s="47">
        <v>0.65145309151948905</v>
      </c>
      <c r="F1166" s="48">
        <v>36.962025316455701</v>
      </c>
      <c r="G1166" s="47">
        <v>0.62002727867521701</v>
      </c>
      <c r="H1166" s="50">
        <v>11.005692599620501</v>
      </c>
      <c r="I1166" s="76" t="str">
        <f t="shared" si="36"/>
        <v>No</v>
      </c>
      <c r="J1166" s="49" t="str">
        <f t="shared" si="37"/>
        <v>No</v>
      </c>
      <c r="K1166" s="47">
        <v>9.3093311696771902E-2</v>
      </c>
      <c r="L1166" s="50">
        <v>5.1139240506329102</v>
      </c>
      <c r="M1166" s="47">
        <v>0.143171185230211</v>
      </c>
      <c r="N1166" s="50">
        <v>13.6622390891841</v>
      </c>
    </row>
    <row r="1167" spans="1:14" x14ac:dyDescent="0.2">
      <c r="A1167" s="57" t="s">
        <v>1628</v>
      </c>
      <c r="B1167" s="44" t="s">
        <v>2454</v>
      </c>
      <c r="C1167" s="45">
        <v>44</v>
      </c>
      <c r="D1167" s="46" t="s">
        <v>342</v>
      </c>
      <c r="E1167" s="47">
        <v>0.72779453565833396</v>
      </c>
      <c r="F1167" s="48">
        <v>54.5822784810127</v>
      </c>
      <c r="G1167" s="47">
        <v>0.48842642243547202</v>
      </c>
      <c r="H1167" s="50">
        <v>4.1745730550284597</v>
      </c>
      <c r="I1167" s="76" t="str">
        <f t="shared" si="36"/>
        <v>No</v>
      </c>
      <c r="J1167" s="49" t="str">
        <f t="shared" si="37"/>
        <v>No</v>
      </c>
      <c r="K1167" s="47">
        <v>0.26796875836791401</v>
      </c>
      <c r="L1167" s="50">
        <v>90.987341772151893</v>
      </c>
      <c r="M1167" s="47">
        <v>0.55646335310050998</v>
      </c>
      <c r="N1167" s="50">
        <v>99.810246679316904</v>
      </c>
    </row>
    <row r="1168" spans="1:14" x14ac:dyDescent="0.2">
      <c r="A1168" s="57" t="s">
        <v>2455</v>
      </c>
      <c r="B1168" s="44" t="s">
        <v>2456</v>
      </c>
      <c r="C1168" s="45">
        <v>27</v>
      </c>
      <c r="D1168" s="46" t="s">
        <v>342</v>
      </c>
      <c r="E1168" s="47">
        <v>0.61837797633679403</v>
      </c>
      <c r="F1168" s="48">
        <v>28.506329113924</v>
      </c>
      <c r="G1168" s="47">
        <v>0.61962727534885198</v>
      </c>
      <c r="H1168" s="50">
        <v>15.204236006051399</v>
      </c>
      <c r="I1168" s="76" t="str">
        <f t="shared" si="36"/>
        <v>No</v>
      </c>
      <c r="J1168" s="49" t="str">
        <f t="shared" si="37"/>
        <v>No</v>
      </c>
      <c r="K1168" s="47">
        <v>0.27994689754489899</v>
      </c>
      <c r="L1168" s="50">
        <v>92.4050632911392</v>
      </c>
      <c r="M1168" s="47">
        <v>0.27989027818405698</v>
      </c>
      <c r="N1168" s="50">
        <v>93.721633888048402</v>
      </c>
    </row>
    <row r="1169" spans="1:14" x14ac:dyDescent="0.2">
      <c r="A1169" s="57" t="s">
        <v>1630</v>
      </c>
      <c r="B1169" s="44" t="s">
        <v>2457</v>
      </c>
      <c r="C1169" s="45">
        <v>27</v>
      </c>
      <c r="D1169" s="46" t="s">
        <v>342</v>
      </c>
      <c r="E1169" s="47">
        <v>0.59730974925166902</v>
      </c>
      <c r="F1169" s="48">
        <v>23.6962025316456</v>
      </c>
      <c r="G1169" s="47">
        <v>0.597646941523443</v>
      </c>
      <c r="H1169" s="50">
        <v>11.232980332828999</v>
      </c>
      <c r="I1169" s="76" t="str">
        <f t="shared" si="36"/>
        <v>No</v>
      </c>
      <c r="J1169" s="49" t="str">
        <f t="shared" si="37"/>
        <v>No</v>
      </c>
      <c r="K1169" s="47">
        <v>0.23462146467227499</v>
      </c>
      <c r="L1169" s="50">
        <v>85.316455696202496</v>
      </c>
      <c r="M1169" s="47">
        <v>0.25138568923944798</v>
      </c>
      <c r="N1169" s="50">
        <v>91.414523449319205</v>
      </c>
    </row>
    <row r="1170" spans="1:14" x14ac:dyDescent="0.2">
      <c r="A1170" s="57" t="s">
        <v>1632</v>
      </c>
      <c r="B1170" s="44" t="s">
        <v>2458</v>
      </c>
      <c r="C1170" s="45">
        <v>27</v>
      </c>
      <c r="D1170" s="46" t="s">
        <v>342</v>
      </c>
      <c r="E1170" s="47">
        <v>0.63862762887869995</v>
      </c>
      <c r="F1170" s="48">
        <v>34.126582278481003</v>
      </c>
      <c r="G1170" s="47">
        <v>0.64573910938286905</v>
      </c>
      <c r="H1170" s="50">
        <v>22.428139183056</v>
      </c>
      <c r="I1170" s="76" t="str">
        <f t="shared" si="36"/>
        <v>No</v>
      </c>
      <c r="J1170" s="49" t="str">
        <f t="shared" si="37"/>
        <v>No</v>
      </c>
      <c r="K1170" s="47">
        <v>0.14725613618665601</v>
      </c>
      <c r="L1170" s="50">
        <v>44.860759493670898</v>
      </c>
      <c r="M1170" s="47">
        <v>0.150184713158449</v>
      </c>
      <c r="N1170" s="50">
        <v>61.4977307110439</v>
      </c>
    </row>
    <row r="1171" spans="1:14" x14ac:dyDescent="0.2">
      <c r="A1171" s="57" t="s">
        <v>2126</v>
      </c>
      <c r="B1171" s="44" t="s">
        <v>2459</v>
      </c>
      <c r="C1171" s="45">
        <v>27</v>
      </c>
      <c r="D1171" s="46" t="s">
        <v>342</v>
      </c>
      <c r="E1171" s="47">
        <v>0.82038994161730905</v>
      </c>
      <c r="F1171" s="48">
        <v>72.658227848101305</v>
      </c>
      <c r="G1171" s="47">
        <v>0.83494310727208698</v>
      </c>
      <c r="H1171" s="50">
        <v>87.934947049924403</v>
      </c>
      <c r="I1171" s="76" t="str">
        <f t="shared" si="36"/>
        <v>No</v>
      </c>
      <c r="J1171" s="49" t="str">
        <f t="shared" si="37"/>
        <v>No</v>
      </c>
      <c r="K1171" s="47">
        <v>0.23756017542674199</v>
      </c>
      <c r="L1171" s="50">
        <v>85.822784810126606</v>
      </c>
      <c r="M1171" s="47">
        <v>0.19734158813611899</v>
      </c>
      <c r="N1171" s="50">
        <v>81.770045385779099</v>
      </c>
    </row>
    <row r="1172" spans="1:14" x14ac:dyDescent="0.2">
      <c r="A1172" s="57" t="s">
        <v>616</v>
      </c>
      <c r="B1172" s="44" t="s">
        <v>2460</v>
      </c>
      <c r="C1172" s="45">
        <v>27</v>
      </c>
      <c r="D1172" s="46" t="s">
        <v>342</v>
      </c>
      <c r="E1172" s="47">
        <v>0.76004357732531003</v>
      </c>
      <c r="F1172" s="48">
        <v>60.455696202531598</v>
      </c>
      <c r="G1172" s="47">
        <v>0.76666113096539501</v>
      </c>
      <c r="H1172" s="50">
        <v>70.499243570348</v>
      </c>
      <c r="I1172" s="76" t="str">
        <f t="shared" si="36"/>
        <v>No</v>
      </c>
      <c r="J1172" s="49" t="str">
        <f t="shared" si="37"/>
        <v>No</v>
      </c>
      <c r="K1172" s="47">
        <v>0.31706093188651902</v>
      </c>
      <c r="L1172" s="50">
        <v>95.139240506329102</v>
      </c>
      <c r="M1172" s="47">
        <v>0.308529857263386</v>
      </c>
      <c r="N1172" s="50">
        <v>95.574886535552196</v>
      </c>
    </row>
    <row r="1173" spans="1:14" x14ac:dyDescent="0.2">
      <c r="A1173" s="57" t="s">
        <v>2461</v>
      </c>
      <c r="B1173" s="44" t="s">
        <v>2462</v>
      </c>
      <c r="C1173" s="45">
        <v>27</v>
      </c>
      <c r="D1173" s="46" t="s">
        <v>342</v>
      </c>
      <c r="E1173" s="47">
        <v>0.672420260838823</v>
      </c>
      <c r="F1173" s="48">
        <v>41.569620253164601</v>
      </c>
      <c r="G1173" s="47">
        <v>0.83305144576387402</v>
      </c>
      <c r="H1173" s="50">
        <v>87.518910741301099</v>
      </c>
      <c r="I1173" s="76" t="str">
        <f t="shared" si="36"/>
        <v>No</v>
      </c>
      <c r="J1173" s="49" t="str">
        <f t="shared" si="37"/>
        <v>No</v>
      </c>
      <c r="K1173" s="47">
        <v>0.13877194952589</v>
      </c>
      <c r="L1173" s="50">
        <v>38.632911392405099</v>
      </c>
      <c r="M1173" s="47">
        <v>0.12750431800475501</v>
      </c>
      <c r="N1173" s="50">
        <v>45.083207261724702</v>
      </c>
    </row>
    <row r="1174" spans="1:14" x14ac:dyDescent="0.2">
      <c r="A1174" s="57" t="s">
        <v>2197</v>
      </c>
      <c r="B1174" s="44" t="s">
        <v>2463</v>
      </c>
      <c r="C1174" s="45">
        <v>27</v>
      </c>
      <c r="D1174" s="46" t="s">
        <v>342</v>
      </c>
      <c r="E1174" s="47">
        <v>0.65539042006332604</v>
      </c>
      <c r="F1174" s="48">
        <v>37.670886075949397</v>
      </c>
      <c r="G1174" s="47">
        <v>0.62145019187858397</v>
      </c>
      <c r="H1174" s="50">
        <v>15.582450832072601</v>
      </c>
      <c r="I1174" s="76" t="str">
        <f t="shared" si="36"/>
        <v>No</v>
      </c>
      <c r="J1174" s="49" t="str">
        <f t="shared" si="37"/>
        <v>No</v>
      </c>
      <c r="K1174" s="47">
        <v>0.170897201066148</v>
      </c>
      <c r="L1174" s="50">
        <v>60.2025316455696</v>
      </c>
      <c r="M1174" s="47">
        <v>0.178684068238529</v>
      </c>
      <c r="N1174" s="50">
        <v>75.264750378214799</v>
      </c>
    </row>
    <row r="1175" spans="1:14" x14ac:dyDescent="0.2">
      <c r="A1175" s="57" t="s">
        <v>2464</v>
      </c>
      <c r="B1175" s="44" t="s">
        <v>2465</v>
      </c>
      <c r="C1175" s="45">
        <v>27</v>
      </c>
      <c r="D1175" s="46" t="s">
        <v>342</v>
      </c>
      <c r="E1175" s="47">
        <v>0.56999511410820503</v>
      </c>
      <c r="F1175" s="48">
        <v>18.278481012658201</v>
      </c>
      <c r="G1175" s="47">
        <v>0.68578443393840804</v>
      </c>
      <c r="H1175" s="50">
        <v>37.708018154311702</v>
      </c>
      <c r="I1175" s="76" t="str">
        <f t="shared" si="36"/>
        <v>No</v>
      </c>
      <c r="J1175" s="49" t="str">
        <f t="shared" si="37"/>
        <v>No</v>
      </c>
      <c r="K1175" s="47">
        <v>0.147138990788171</v>
      </c>
      <c r="L1175" s="50">
        <v>44.708860759493703</v>
      </c>
      <c r="M1175" s="47">
        <v>0.14062959222507099</v>
      </c>
      <c r="N1175" s="50">
        <v>54.8789712556732</v>
      </c>
    </row>
    <row r="1176" spans="1:14" x14ac:dyDescent="0.2">
      <c r="A1176" s="57" t="s">
        <v>2466</v>
      </c>
      <c r="B1176" s="44" t="s">
        <v>2467</v>
      </c>
      <c r="C1176" s="45">
        <v>27</v>
      </c>
      <c r="D1176" s="46" t="s">
        <v>342</v>
      </c>
      <c r="E1176" s="47">
        <v>0.67550941296996103</v>
      </c>
      <c r="F1176" s="48">
        <v>42.430379746835399</v>
      </c>
      <c r="G1176" s="47">
        <v>0.67487743849595805</v>
      </c>
      <c r="H1176" s="50">
        <v>32.980332829046901</v>
      </c>
      <c r="I1176" s="76" t="str">
        <f t="shared" si="36"/>
        <v>No</v>
      </c>
      <c r="J1176" s="49" t="str">
        <f t="shared" si="37"/>
        <v>No</v>
      </c>
      <c r="K1176" s="47">
        <v>0.141573482572007</v>
      </c>
      <c r="L1176" s="50">
        <v>40.6075949367089</v>
      </c>
      <c r="M1176" s="47">
        <v>0.13705590557275399</v>
      </c>
      <c r="N1176" s="50">
        <v>51.928895612707997</v>
      </c>
    </row>
    <row r="1177" spans="1:14" x14ac:dyDescent="0.2">
      <c r="A1177" s="57" t="s">
        <v>2468</v>
      </c>
      <c r="B1177" s="44" t="s">
        <v>2469</v>
      </c>
      <c r="C1177" s="45">
        <v>27</v>
      </c>
      <c r="D1177" s="46" t="s">
        <v>342</v>
      </c>
      <c r="E1177" s="47">
        <v>0.74281075045679501</v>
      </c>
      <c r="F1177" s="48">
        <v>57.265822784810098</v>
      </c>
      <c r="G1177" s="47">
        <v>0.711922190837455</v>
      </c>
      <c r="H1177" s="50">
        <v>49.205748865355503</v>
      </c>
      <c r="I1177" s="76" t="str">
        <f t="shared" si="36"/>
        <v>No</v>
      </c>
      <c r="J1177" s="49" t="str">
        <f t="shared" si="37"/>
        <v>No</v>
      </c>
      <c r="K1177" s="47">
        <v>0.16627085558978</v>
      </c>
      <c r="L1177" s="50">
        <v>57.670886075949397</v>
      </c>
      <c r="M1177" s="47">
        <v>0.16663302747469899</v>
      </c>
      <c r="N1177" s="50">
        <v>70.612708018154294</v>
      </c>
    </row>
    <row r="1178" spans="1:14" x14ac:dyDescent="0.2">
      <c r="A1178" s="57" t="s">
        <v>2470</v>
      </c>
      <c r="B1178" s="44" t="s">
        <v>2471</v>
      </c>
      <c r="C1178" s="45">
        <v>27</v>
      </c>
      <c r="D1178" s="46" t="s">
        <v>342</v>
      </c>
      <c r="E1178" s="47">
        <v>0.63624770646468698</v>
      </c>
      <c r="F1178" s="48">
        <v>33.367088607594901</v>
      </c>
      <c r="G1178" s="47">
        <v>0.800297842043317</v>
      </c>
      <c r="H1178" s="50">
        <v>79.954614220877502</v>
      </c>
      <c r="I1178" s="76" t="str">
        <f t="shared" si="36"/>
        <v>No</v>
      </c>
      <c r="J1178" s="49" t="str">
        <f t="shared" si="37"/>
        <v>No</v>
      </c>
      <c r="K1178" s="47">
        <v>0.14040514482578001</v>
      </c>
      <c r="L1178" s="50">
        <v>39.898734177215204</v>
      </c>
      <c r="M1178" s="47">
        <v>0.13537654081536599</v>
      </c>
      <c r="N1178" s="50">
        <v>50.567322239031803</v>
      </c>
    </row>
    <row r="1179" spans="1:14" x14ac:dyDescent="0.2">
      <c r="A1179" s="57" t="s">
        <v>2472</v>
      </c>
      <c r="B1179" s="44" t="s">
        <v>2473</v>
      </c>
      <c r="C1179" s="45">
        <v>44</v>
      </c>
      <c r="D1179" s="46" t="s">
        <v>342</v>
      </c>
      <c r="E1179" s="47">
        <v>0.81801743024820694</v>
      </c>
      <c r="F1179" s="48">
        <v>72.050632911392398</v>
      </c>
      <c r="G1179" s="47">
        <v>0.76460933147179</v>
      </c>
      <c r="H1179" s="50">
        <v>32.258064516128997</v>
      </c>
      <c r="I1179" s="76" t="str">
        <f t="shared" si="36"/>
        <v>No</v>
      </c>
      <c r="J1179" s="49" t="str">
        <f t="shared" si="37"/>
        <v>No</v>
      </c>
      <c r="K1179" s="47">
        <v>0.24457642049120801</v>
      </c>
      <c r="L1179" s="50">
        <v>87.443037974683506</v>
      </c>
      <c r="M1179" s="47">
        <v>0.32412783455577898</v>
      </c>
      <c r="N1179" s="50">
        <v>86.337760910815902</v>
      </c>
    </row>
    <row r="1180" spans="1:14" x14ac:dyDescent="0.2">
      <c r="A1180" s="57" t="s">
        <v>2474</v>
      </c>
      <c r="B1180" s="44" t="s">
        <v>2475</v>
      </c>
      <c r="C1180" s="45">
        <v>44</v>
      </c>
      <c r="D1180" s="46" t="s">
        <v>342</v>
      </c>
      <c r="E1180" s="47">
        <v>0.781272507529154</v>
      </c>
      <c r="F1180" s="48">
        <v>64.708860759493703</v>
      </c>
      <c r="G1180" s="47">
        <v>0.69568417211817402</v>
      </c>
      <c r="H1180" s="50">
        <v>22.011385199241001</v>
      </c>
      <c r="I1180" s="76" t="str">
        <f t="shared" si="36"/>
        <v>No</v>
      </c>
      <c r="J1180" s="49" t="str">
        <f t="shared" si="37"/>
        <v>No</v>
      </c>
      <c r="K1180" s="47">
        <v>0.317294562249757</v>
      </c>
      <c r="L1180" s="50">
        <v>95.1898734177215</v>
      </c>
      <c r="M1180" s="47">
        <v>0.36567923897156401</v>
      </c>
      <c r="N1180" s="50">
        <v>90.512333965844405</v>
      </c>
    </row>
    <row r="1181" spans="1:14" x14ac:dyDescent="0.2">
      <c r="A1181" s="57" t="s">
        <v>2476</v>
      </c>
      <c r="B1181" s="44" t="s">
        <v>2477</v>
      </c>
      <c r="C1181" s="45">
        <v>44</v>
      </c>
      <c r="D1181" s="46" t="s">
        <v>342</v>
      </c>
      <c r="E1181" s="47">
        <v>0.67685406478427002</v>
      </c>
      <c r="F1181" s="48">
        <v>43.037974683544299</v>
      </c>
      <c r="G1181" s="47">
        <v>0.51756829594673104</v>
      </c>
      <c r="H1181" s="50">
        <v>4.7438330170778</v>
      </c>
      <c r="I1181" s="76" t="str">
        <f t="shared" si="36"/>
        <v>No</v>
      </c>
      <c r="J1181" s="49" t="str">
        <f t="shared" si="37"/>
        <v>No</v>
      </c>
      <c r="K1181" s="47">
        <v>0.14950617743585401</v>
      </c>
      <c r="L1181" s="50">
        <v>46.936708860759502</v>
      </c>
      <c r="M1181" s="47">
        <v>0.23803546109425799</v>
      </c>
      <c r="N1181" s="50">
        <v>58.254269449715402</v>
      </c>
    </row>
    <row r="1182" spans="1:14" x14ac:dyDescent="0.2">
      <c r="A1182" s="57" t="s">
        <v>2478</v>
      </c>
      <c r="B1182" s="44" t="s">
        <v>2478</v>
      </c>
      <c r="C1182" s="45">
        <v>44</v>
      </c>
      <c r="D1182" s="46" t="s">
        <v>342</v>
      </c>
      <c r="E1182" s="47">
        <v>0.77061562299075104</v>
      </c>
      <c r="F1182" s="48">
        <v>62.481012658227897</v>
      </c>
      <c r="G1182" s="47">
        <v>0.67723148593286797</v>
      </c>
      <c r="H1182" s="50">
        <v>18.785578747628101</v>
      </c>
      <c r="I1182" s="76" t="str">
        <f t="shared" si="36"/>
        <v>No</v>
      </c>
      <c r="J1182" s="49" t="str">
        <f t="shared" si="37"/>
        <v>No</v>
      </c>
      <c r="K1182" s="47">
        <v>0.11036842054702201</v>
      </c>
      <c r="L1182" s="50">
        <v>17.2151898734177</v>
      </c>
      <c r="M1182" s="47">
        <v>0.14387932238343301</v>
      </c>
      <c r="N1182" s="50">
        <v>14.231499051233399</v>
      </c>
    </row>
    <row r="1183" spans="1:14" x14ac:dyDescent="0.2">
      <c r="A1183" s="57" t="s">
        <v>2479</v>
      </c>
      <c r="B1183" s="44" t="s">
        <v>2480</v>
      </c>
      <c r="C1183" s="45">
        <v>44</v>
      </c>
      <c r="D1183" s="46" t="s">
        <v>342</v>
      </c>
      <c r="E1183" s="47">
        <v>0.78898676835690496</v>
      </c>
      <c r="F1183" s="48">
        <v>66.430379746835399</v>
      </c>
      <c r="G1183" s="47">
        <v>0.69160643093424701</v>
      </c>
      <c r="H1183" s="50">
        <v>20.872865275142299</v>
      </c>
      <c r="I1183" s="76" t="str">
        <f t="shared" si="36"/>
        <v>No</v>
      </c>
      <c r="J1183" s="49" t="str">
        <f t="shared" si="37"/>
        <v>No</v>
      </c>
      <c r="K1183" s="47">
        <v>0.22124772148626901</v>
      </c>
      <c r="L1183" s="50">
        <v>81.721518987341796</v>
      </c>
      <c r="M1183" s="47">
        <v>0.27637615216344302</v>
      </c>
      <c r="N1183" s="50">
        <v>74.003795066413701</v>
      </c>
    </row>
    <row r="1184" spans="1:14" x14ac:dyDescent="0.2">
      <c r="A1184" s="57" t="s">
        <v>2481</v>
      </c>
      <c r="B1184" s="44" t="s">
        <v>2481</v>
      </c>
      <c r="C1184" s="45">
        <v>44</v>
      </c>
      <c r="D1184" s="46" t="s">
        <v>342</v>
      </c>
      <c r="E1184" s="47">
        <v>0.815478032826504</v>
      </c>
      <c r="F1184" s="48">
        <v>71.544303797468402</v>
      </c>
      <c r="G1184" s="47">
        <v>0.72571646187663996</v>
      </c>
      <c r="H1184" s="50">
        <v>26.185958254269401</v>
      </c>
      <c r="I1184" s="76" t="str">
        <f t="shared" si="36"/>
        <v>No</v>
      </c>
      <c r="J1184" s="49" t="str">
        <f t="shared" si="37"/>
        <v>No</v>
      </c>
      <c r="K1184" s="47">
        <v>0.160406984620973</v>
      </c>
      <c r="L1184" s="50">
        <v>53.974683544303801</v>
      </c>
      <c r="M1184" s="47">
        <v>0.23231243881976801</v>
      </c>
      <c r="N1184" s="50">
        <v>56.356736242884303</v>
      </c>
    </row>
    <row r="1185" spans="1:14" x14ac:dyDescent="0.2">
      <c r="A1185" s="57" t="s">
        <v>2482</v>
      </c>
      <c r="B1185" s="44" t="s">
        <v>2483</v>
      </c>
      <c r="C1185" s="45">
        <v>27</v>
      </c>
      <c r="D1185" s="46" t="s">
        <v>342</v>
      </c>
      <c r="E1185" s="47">
        <v>0.62094850290923798</v>
      </c>
      <c r="F1185" s="48">
        <v>29.0126582278481</v>
      </c>
      <c r="G1185" s="47">
        <v>0.62676107082240595</v>
      </c>
      <c r="H1185" s="50">
        <v>16.5658093797277</v>
      </c>
      <c r="I1185" s="76" t="str">
        <f t="shared" si="36"/>
        <v>No</v>
      </c>
      <c r="J1185" s="49" t="str">
        <f t="shared" si="37"/>
        <v>No</v>
      </c>
      <c r="K1185" s="47">
        <v>0.139253895199799</v>
      </c>
      <c r="L1185" s="50">
        <v>38.886075949367097</v>
      </c>
      <c r="M1185" s="47">
        <v>0.137718975195539</v>
      </c>
      <c r="N1185" s="50">
        <v>52.4962178517398</v>
      </c>
    </row>
    <row r="1186" spans="1:14" x14ac:dyDescent="0.2">
      <c r="A1186" s="57" t="s">
        <v>2484</v>
      </c>
      <c r="B1186" s="44" t="s">
        <v>2485</v>
      </c>
      <c r="C1186" s="45">
        <v>44</v>
      </c>
      <c r="D1186" s="46" t="s">
        <v>342</v>
      </c>
      <c r="E1186" s="47">
        <v>0.77193728550725604</v>
      </c>
      <c r="F1186" s="48">
        <v>62.683544303797497</v>
      </c>
      <c r="G1186" s="47">
        <v>0.629324511786573</v>
      </c>
      <c r="H1186" s="50">
        <v>11.5749525616698</v>
      </c>
      <c r="I1186" s="76" t="str">
        <f t="shared" si="36"/>
        <v>No</v>
      </c>
      <c r="J1186" s="49" t="str">
        <f t="shared" si="37"/>
        <v>No</v>
      </c>
      <c r="K1186" s="47">
        <v>0.1409646313447</v>
      </c>
      <c r="L1186" s="50">
        <v>40.2025316455696</v>
      </c>
      <c r="M1186" s="47">
        <v>0.21241083660815899</v>
      </c>
      <c r="N1186" s="50">
        <v>46.489563567362403</v>
      </c>
    </row>
    <row r="1187" spans="1:14" x14ac:dyDescent="0.2">
      <c r="A1187" s="57" t="s">
        <v>2486</v>
      </c>
      <c r="B1187" s="44" t="s">
        <v>2486</v>
      </c>
      <c r="C1187" s="45">
        <v>27</v>
      </c>
      <c r="D1187" s="46" t="s">
        <v>342</v>
      </c>
      <c r="E1187" s="47">
        <v>0.47958158004107099</v>
      </c>
      <c r="F1187" s="48">
        <v>6.4810126582278498</v>
      </c>
      <c r="G1187" s="47">
        <v>0.47567120711519001</v>
      </c>
      <c r="H1187" s="50">
        <v>1.85325264750378</v>
      </c>
      <c r="I1187" s="76" t="str">
        <f t="shared" si="36"/>
        <v>No</v>
      </c>
      <c r="J1187" s="49" t="str">
        <f t="shared" si="37"/>
        <v>No</v>
      </c>
      <c r="K1187" s="47">
        <v>0.18034458667883299</v>
      </c>
      <c r="L1187" s="50">
        <v>65.265822784810098</v>
      </c>
      <c r="M1187" s="47">
        <v>0.17589444105069399</v>
      </c>
      <c r="N1187" s="50">
        <v>74.092284417549195</v>
      </c>
    </row>
    <row r="1188" spans="1:14" x14ac:dyDescent="0.2">
      <c r="A1188" s="57" t="s">
        <v>2487</v>
      </c>
      <c r="B1188" s="44" t="s">
        <v>2488</v>
      </c>
      <c r="C1188" s="45">
        <v>27</v>
      </c>
      <c r="D1188" s="46" t="s">
        <v>342</v>
      </c>
      <c r="E1188" s="47">
        <v>0.520683626837812</v>
      </c>
      <c r="F1188" s="48">
        <v>11.4936708860759</v>
      </c>
      <c r="G1188" s="47">
        <v>0.65038170080269997</v>
      </c>
      <c r="H1188" s="50">
        <v>24.167927382753401</v>
      </c>
      <c r="I1188" s="76" t="str">
        <f t="shared" si="36"/>
        <v>No</v>
      </c>
      <c r="J1188" s="49" t="str">
        <f t="shared" si="37"/>
        <v>No</v>
      </c>
      <c r="K1188" s="47">
        <v>0.22165830035100201</v>
      </c>
      <c r="L1188" s="50">
        <v>81.822784810126606</v>
      </c>
      <c r="M1188" s="47">
        <v>0.213250675578325</v>
      </c>
      <c r="N1188" s="50">
        <v>85.552193645990897</v>
      </c>
    </row>
    <row r="1189" spans="1:14" x14ac:dyDescent="0.2">
      <c r="A1189" s="57" t="s">
        <v>2489</v>
      </c>
      <c r="B1189" s="44" t="s">
        <v>2490</v>
      </c>
      <c r="C1189" s="45">
        <v>27</v>
      </c>
      <c r="D1189" s="46" t="s">
        <v>342</v>
      </c>
      <c r="E1189" s="47">
        <v>0.62495129878568001</v>
      </c>
      <c r="F1189" s="48">
        <v>30.126582278480999</v>
      </c>
      <c r="G1189" s="47">
        <v>0.62611462601004597</v>
      </c>
      <c r="H1189" s="50">
        <v>16.3767019667171</v>
      </c>
      <c r="I1189" s="76" t="str">
        <f t="shared" si="36"/>
        <v>No</v>
      </c>
      <c r="J1189" s="49" t="str">
        <f t="shared" si="37"/>
        <v>No</v>
      </c>
      <c r="K1189" s="47">
        <v>0.18113257880053699</v>
      </c>
      <c r="L1189" s="50">
        <v>65.620253164556999</v>
      </c>
      <c r="M1189" s="47">
        <v>0.181254167507853</v>
      </c>
      <c r="N1189" s="50">
        <v>76.437216338880503</v>
      </c>
    </row>
    <row r="1190" spans="1:14" x14ac:dyDescent="0.2">
      <c r="A1190" s="57" t="s">
        <v>2491</v>
      </c>
      <c r="B1190" s="44" t="s">
        <v>2492</v>
      </c>
      <c r="C1190" s="45">
        <v>27</v>
      </c>
      <c r="D1190" s="46" t="s">
        <v>342</v>
      </c>
      <c r="E1190" s="47">
        <v>0.451721005662236</v>
      </c>
      <c r="F1190" s="48">
        <v>4.35443037974684</v>
      </c>
      <c r="G1190" s="47">
        <v>0.56528784259216802</v>
      </c>
      <c r="H1190" s="50">
        <v>7.60211800302572</v>
      </c>
      <c r="I1190" s="76" t="str">
        <f t="shared" si="36"/>
        <v>No</v>
      </c>
      <c r="J1190" s="49" t="str">
        <f t="shared" si="37"/>
        <v>No</v>
      </c>
      <c r="K1190" s="47">
        <v>0.22010206412827199</v>
      </c>
      <c r="L1190" s="50">
        <v>81.417721518987307</v>
      </c>
      <c r="M1190" s="47">
        <v>0.20270699933235301</v>
      </c>
      <c r="N1190" s="50">
        <v>83.055975794251097</v>
      </c>
    </row>
    <row r="1191" spans="1:14" x14ac:dyDescent="0.2">
      <c r="A1191" s="57" t="s">
        <v>2493</v>
      </c>
      <c r="B1191" s="44" t="s">
        <v>2494</v>
      </c>
      <c r="C1191" s="45">
        <v>27</v>
      </c>
      <c r="D1191" s="46" t="s">
        <v>342</v>
      </c>
      <c r="E1191" s="47">
        <v>0.54987229236482205</v>
      </c>
      <c r="F1191" s="48">
        <v>15.0379746835443</v>
      </c>
      <c r="G1191" s="47">
        <v>0.54835487749870104</v>
      </c>
      <c r="H1191" s="50">
        <v>6.2405446293494702</v>
      </c>
      <c r="I1191" s="76" t="str">
        <f t="shared" si="36"/>
        <v>No</v>
      </c>
      <c r="J1191" s="49" t="str">
        <f t="shared" si="37"/>
        <v>No</v>
      </c>
      <c r="K1191" s="47">
        <v>0.185276278062036</v>
      </c>
      <c r="L1191" s="50">
        <v>67.544303797468402</v>
      </c>
      <c r="M1191" s="47">
        <v>0.17738512070145299</v>
      </c>
      <c r="N1191" s="50">
        <v>74.583963691376695</v>
      </c>
    </row>
    <row r="1192" spans="1:14" x14ac:dyDescent="0.2">
      <c r="A1192" s="57" t="s">
        <v>2495</v>
      </c>
      <c r="B1192" s="44" t="s">
        <v>2496</v>
      </c>
      <c r="C1192" s="45">
        <v>27</v>
      </c>
      <c r="D1192" s="46" t="s">
        <v>342</v>
      </c>
      <c r="E1192" s="47">
        <v>0.447774126057079</v>
      </c>
      <c r="F1192" s="48">
        <v>4.1012658227848098</v>
      </c>
      <c r="G1192" s="47">
        <v>0.56550629176038503</v>
      </c>
      <c r="H1192" s="50">
        <v>7.6777609682299603</v>
      </c>
      <c r="I1192" s="76" t="str">
        <f t="shared" si="36"/>
        <v>No</v>
      </c>
      <c r="J1192" s="49" t="str">
        <f t="shared" si="37"/>
        <v>No</v>
      </c>
      <c r="K1192" s="47">
        <v>0.14922956383934799</v>
      </c>
      <c r="L1192" s="50">
        <v>46.5822784810127</v>
      </c>
      <c r="M1192" s="47">
        <v>0.14121455024944199</v>
      </c>
      <c r="N1192" s="50">
        <v>55.295007564296498</v>
      </c>
    </row>
    <row r="1193" spans="1:14" x14ac:dyDescent="0.2">
      <c r="A1193" s="57" t="s">
        <v>2497</v>
      </c>
      <c r="B1193" s="44" t="s">
        <v>2498</v>
      </c>
      <c r="C1193" s="45">
        <v>27</v>
      </c>
      <c r="D1193" s="46" t="s">
        <v>342</v>
      </c>
      <c r="E1193" s="47">
        <v>0.64676842893562403</v>
      </c>
      <c r="F1193" s="48">
        <v>36.050632911392398</v>
      </c>
      <c r="G1193" s="47">
        <v>0.64808689509720896</v>
      </c>
      <c r="H1193" s="50">
        <v>23.222390317700501</v>
      </c>
      <c r="I1193" s="76" t="str">
        <f t="shared" si="36"/>
        <v>No</v>
      </c>
      <c r="J1193" s="49" t="str">
        <f t="shared" si="37"/>
        <v>No</v>
      </c>
      <c r="K1193" s="47">
        <v>0.13466080978570699</v>
      </c>
      <c r="L1193" s="50">
        <v>35.949367088607602</v>
      </c>
      <c r="M1193" s="47">
        <v>0.135558388119569</v>
      </c>
      <c r="N1193" s="50">
        <v>50.756429652042399</v>
      </c>
    </row>
    <row r="1194" spans="1:14" x14ac:dyDescent="0.2">
      <c r="A1194" s="57" t="s">
        <v>2499</v>
      </c>
      <c r="B1194" s="44" t="s">
        <v>2500</v>
      </c>
      <c r="C1194" s="45">
        <v>27</v>
      </c>
      <c r="D1194" s="46" t="s">
        <v>342</v>
      </c>
      <c r="E1194" s="47">
        <v>0.520403490843933</v>
      </c>
      <c r="F1194" s="48">
        <v>11.3417721518987</v>
      </c>
      <c r="G1194" s="47">
        <v>0.52063866258765401</v>
      </c>
      <c r="H1194" s="50">
        <v>4.3116490166414501</v>
      </c>
      <c r="I1194" s="76" t="str">
        <f t="shared" si="36"/>
        <v>No</v>
      </c>
      <c r="J1194" s="49" t="str">
        <f t="shared" si="37"/>
        <v>No</v>
      </c>
      <c r="K1194" s="47">
        <v>0.15744318302562199</v>
      </c>
      <c r="L1194" s="50">
        <v>51.746835443038002</v>
      </c>
      <c r="M1194" s="47">
        <v>0.155210042731276</v>
      </c>
      <c r="N1194" s="50">
        <v>64.485627836611201</v>
      </c>
    </row>
    <row r="1195" spans="1:14" x14ac:dyDescent="0.2">
      <c r="A1195" s="57" t="s">
        <v>2501</v>
      </c>
      <c r="B1195" s="44" t="s">
        <v>2502</v>
      </c>
      <c r="C1195" s="45">
        <v>27</v>
      </c>
      <c r="D1195" s="46" t="s">
        <v>342</v>
      </c>
      <c r="E1195" s="47">
        <v>0.50110911250882195</v>
      </c>
      <c r="F1195" s="48">
        <v>8.81012658227848</v>
      </c>
      <c r="G1195" s="47">
        <v>0.62713640367356105</v>
      </c>
      <c r="H1195" s="50">
        <v>16.679273827534001</v>
      </c>
      <c r="I1195" s="76" t="str">
        <f t="shared" si="36"/>
        <v>No</v>
      </c>
      <c r="J1195" s="49" t="str">
        <f t="shared" si="37"/>
        <v>No</v>
      </c>
      <c r="K1195" s="47">
        <v>0.211581912237984</v>
      </c>
      <c r="L1195" s="50">
        <v>79.037974683544306</v>
      </c>
      <c r="M1195" s="47">
        <v>0.202768964902516</v>
      </c>
      <c r="N1195" s="50">
        <v>83.131618759455407</v>
      </c>
    </row>
    <row r="1196" spans="1:14" x14ac:dyDescent="0.2">
      <c r="A1196" s="57" t="s">
        <v>1616</v>
      </c>
      <c r="B1196" s="44" t="s">
        <v>2503</v>
      </c>
      <c r="C1196" s="45">
        <v>27</v>
      </c>
      <c r="D1196" s="46" t="s">
        <v>342</v>
      </c>
      <c r="E1196" s="47">
        <v>0.56934196190068098</v>
      </c>
      <c r="F1196" s="48">
        <v>18.227848101265799</v>
      </c>
      <c r="G1196" s="47">
        <v>0.55955564540135005</v>
      </c>
      <c r="H1196" s="50">
        <v>7.0347957639939498</v>
      </c>
      <c r="I1196" s="76" t="str">
        <f t="shared" si="36"/>
        <v>No</v>
      </c>
      <c r="J1196" s="49" t="str">
        <f t="shared" si="37"/>
        <v>No</v>
      </c>
      <c r="K1196" s="47">
        <v>0.206190722563214</v>
      </c>
      <c r="L1196" s="50">
        <v>76.708860759493703</v>
      </c>
      <c r="M1196" s="47">
        <v>0.21491474167573901</v>
      </c>
      <c r="N1196" s="50">
        <v>86.0060514372163</v>
      </c>
    </row>
    <row r="1197" spans="1:14" x14ac:dyDescent="0.2">
      <c r="A1197" s="57" t="s">
        <v>2504</v>
      </c>
      <c r="B1197" s="44" t="s">
        <v>2505</v>
      </c>
      <c r="C1197" s="45">
        <v>27</v>
      </c>
      <c r="D1197" s="46" t="s">
        <v>342</v>
      </c>
      <c r="E1197" s="47">
        <v>0.56551644515126898</v>
      </c>
      <c r="F1197" s="48">
        <v>17.620253164556999</v>
      </c>
      <c r="G1197" s="47">
        <v>0.56525869212443502</v>
      </c>
      <c r="H1197" s="50">
        <v>7.5642965204235999</v>
      </c>
      <c r="I1197" s="76" t="str">
        <f t="shared" si="36"/>
        <v>No</v>
      </c>
      <c r="J1197" s="49" t="str">
        <f t="shared" si="37"/>
        <v>No</v>
      </c>
      <c r="K1197" s="47">
        <v>0.218483712359545</v>
      </c>
      <c r="L1197" s="50">
        <v>81.012658227848107</v>
      </c>
      <c r="M1197" s="47">
        <v>0.20770046326186201</v>
      </c>
      <c r="N1197" s="50">
        <v>84.341906202723194</v>
      </c>
    </row>
    <row r="1198" spans="1:14" x14ac:dyDescent="0.2">
      <c r="A1198" s="57" t="s">
        <v>2506</v>
      </c>
      <c r="B1198" s="44" t="s">
        <v>2507</v>
      </c>
      <c r="C1198" s="45">
        <v>27</v>
      </c>
      <c r="D1198" s="46" t="s">
        <v>342</v>
      </c>
      <c r="E1198" s="47">
        <v>0.62424237908446001</v>
      </c>
      <c r="F1198" s="48">
        <v>29.822784810126599</v>
      </c>
      <c r="G1198" s="47">
        <v>0.78043220283038095</v>
      </c>
      <c r="H1198" s="50">
        <v>74.205748865355503</v>
      </c>
      <c r="I1198" s="76" t="str">
        <f t="shared" si="36"/>
        <v>No</v>
      </c>
      <c r="J1198" s="49" t="str">
        <f t="shared" si="37"/>
        <v>No</v>
      </c>
      <c r="K1198" s="47">
        <v>0.14952423263245199</v>
      </c>
      <c r="L1198" s="50">
        <v>47.037974683544299</v>
      </c>
      <c r="M1198" s="47">
        <v>0.146072427290518</v>
      </c>
      <c r="N1198" s="50">
        <v>58.434190620272297</v>
      </c>
    </row>
    <row r="1199" spans="1:14" x14ac:dyDescent="0.2">
      <c r="A1199" s="57" t="s">
        <v>2508</v>
      </c>
      <c r="B1199" s="44" t="s">
        <v>2509</v>
      </c>
      <c r="C1199" s="45">
        <v>27</v>
      </c>
      <c r="D1199" s="46" t="s">
        <v>342</v>
      </c>
      <c r="E1199" s="47">
        <v>0.615181752339795</v>
      </c>
      <c r="F1199" s="48">
        <v>27.7974683544304</v>
      </c>
      <c r="G1199" s="47">
        <v>0.61706822731418598</v>
      </c>
      <c r="H1199" s="50">
        <v>14.485627836611201</v>
      </c>
      <c r="I1199" s="76" t="str">
        <f t="shared" si="36"/>
        <v>No</v>
      </c>
      <c r="J1199" s="49" t="str">
        <f t="shared" si="37"/>
        <v>No</v>
      </c>
      <c r="K1199" s="47">
        <v>0.17328595842464301</v>
      </c>
      <c r="L1199" s="50">
        <v>61.620253164556999</v>
      </c>
      <c r="M1199" s="47">
        <v>0.17435848802489401</v>
      </c>
      <c r="N1199" s="50">
        <v>73.373676248108893</v>
      </c>
    </row>
    <row r="1200" spans="1:14" x14ac:dyDescent="0.2">
      <c r="A1200" s="57" t="s">
        <v>2510</v>
      </c>
      <c r="B1200" s="44" t="s">
        <v>2511</v>
      </c>
      <c r="C1200" s="45">
        <v>27</v>
      </c>
      <c r="D1200" s="46" t="s">
        <v>342</v>
      </c>
      <c r="E1200" s="47">
        <v>0.49908950426133902</v>
      </c>
      <c r="F1200" s="48">
        <v>8.5063291139240498</v>
      </c>
      <c r="G1200" s="47">
        <v>0.49587886694808397</v>
      </c>
      <c r="H1200" s="50">
        <v>2.83661119515885</v>
      </c>
      <c r="I1200" s="76" t="str">
        <f t="shared" si="36"/>
        <v>No</v>
      </c>
      <c r="J1200" s="49" t="str">
        <f t="shared" si="37"/>
        <v>No</v>
      </c>
      <c r="K1200" s="47">
        <v>0.20129502064632199</v>
      </c>
      <c r="L1200" s="50">
        <v>74.835443037974699</v>
      </c>
      <c r="M1200" s="47">
        <v>0.19895657513239901</v>
      </c>
      <c r="N1200" s="50">
        <v>82.148260211800306</v>
      </c>
    </row>
    <row r="1201" spans="1:14" x14ac:dyDescent="0.2">
      <c r="A1201" s="57" t="s">
        <v>2512</v>
      </c>
      <c r="B1201" s="44" t="s">
        <v>2513</v>
      </c>
      <c r="C1201" s="45">
        <v>27</v>
      </c>
      <c r="D1201" s="46" t="s">
        <v>342</v>
      </c>
      <c r="E1201" s="47">
        <v>0.500368545497064</v>
      </c>
      <c r="F1201" s="48">
        <v>8.7088607594936693</v>
      </c>
      <c r="G1201" s="47">
        <v>0.63263705284981897</v>
      </c>
      <c r="H1201" s="50">
        <v>18.3812405446293</v>
      </c>
      <c r="I1201" s="76" t="str">
        <f t="shared" si="36"/>
        <v>No</v>
      </c>
      <c r="J1201" s="49" t="str">
        <f t="shared" si="37"/>
        <v>No</v>
      </c>
      <c r="K1201" s="47">
        <v>0.20319713533664199</v>
      </c>
      <c r="L1201" s="50">
        <v>75.493670886075904</v>
      </c>
      <c r="M1201" s="47">
        <v>0.19295348259681699</v>
      </c>
      <c r="N1201" s="50">
        <v>80.408472012102905</v>
      </c>
    </row>
    <row r="1202" spans="1:14" x14ac:dyDescent="0.2">
      <c r="A1202" s="57" t="s">
        <v>2514</v>
      </c>
      <c r="B1202" s="44" t="s">
        <v>2515</v>
      </c>
      <c r="C1202" s="45">
        <v>27</v>
      </c>
      <c r="D1202" s="46" t="s">
        <v>342</v>
      </c>
      <c r="E1202" s="47">
        <v>0.82274305952835503</v>
      </c>
      <c r="F1202" s="48">
        <v>73.063291139240505</v>
      </c>
      <c r="G1202" s="47">
        <v>0.82550619316098295</v>
      </c>
      <c r="H1202" s="50">
        <v>85.627836611195207</v>
      </c>
      <c r="I1202" s="76" t="str">
        <f t="shared" si="36"/>
        <v>No</v>
      </c>
      <c r="J1202" s="49" t="str">
        <f t="shared" si="37"/>
        <v>No</v>
      </c>
      <c r="K1202" s="47">
        <v>0.252778924398599</v>
      </c>
      <c r="L1202" s="50">
        <v>88.759493670886101</v>
      </c>
      <c r="M1202" s="47">
        <v>0.22899408336961199</v>
      </c>
      <c r="N1202" s="50">
        <v>88.5022692889561</v>
      </c>
    </row>
    <row r="1203" spans="1:14" x14ac:dyDescent="0.2">
      <c r="A1203" s="57" t="s">
        <v>2516</v>
      </c>
      <c r="B1203" s="44" t="s">
        <v>2517</v>
      </c>
      <c r="C1203" s="45">
        <v>27</v>
      </c>
      <c r="D1203" s="46" t="s">
        <v>342</v>
      </c>
      <c r="E1203" s="47">
        <v>0.511418423922124</v>
      </c>
      <c r="F1203" s="48">
        <v>10.278481012658199</v>
      </c>
      <c r="G1203" s="47">
        <v>0.662199326764357</v>
      </c>
      <c r="H1203" s="50">
        <v>28.2526475037821</v>
      </c>
      <c r="I1203" s="76" t="str">
        <f t="shared" si="36"/>
        <v>No</v>
      </c>
      <c r="J1203" s="49" t="str">
        <f t="shared" si="37"/>
        <v>No</v>
      </c>
      <c r="K1203" s="47">
        <v>0.413232462530506</v>
      </c>
      <c r="L1203" s="50">
        <v>98.329113924050603</v>
      </c>
      <c r="M1203" s="47">
        <v>0.318797589027493</v>
      </c>
      <c r="N1203" s="50">
        <v>95.9909228441755</v>
      </c>
    </row>
    <row r="1204" spans="1:14" x14ac:dyDescent="0.2">
      <c r="A1204" s="57" t="s">
        <v>2518</v>
      </c>
      <c r="B1204" s="44" t="s">
        <v>2519</v>
      </c>
      <c r="C1204" s="45">
        <v>44</v>
      </c>
      <c r="D1204" s="46" t="s">
        <v>342</v>
      </c>
      <c r="E1204" s="47">
        <v>0.81368644367553999</v>
      </c>
      <c r="F1204" s="48">
        <v>71.341772151898695</v>
      </c>
      <c r="G1204" s="47">
        <v>0.77171826485121398</v>
      </c>
      <c r="H1204" s="50">
        <v>34.155597722960202</v>
      </c>
      <c r="I1204" s="76" t="str">
        <f t="shared" si="36"/>
        <v>No</v>
      </c>
      <c r="J1204" s="49" t="str">
        <f t="shared" si="37"/>
        <v>No</v>
      </c>
      <c r="K1204" s="47">
        <v>0.121854728765511</v>
      </c>
      <c r="L1204" s="50">
        <v>25.721518987341799</v>
      </c>
      <c r="M1204" s="47">
        <v>0.17294345239551601</v>
      </c>
      <c r="N1204" s="50">
        <v>31.119544592030401</v>
      </c>
    </row>
    <row r="1205" spans="1:14" x14ac:dyDescent="0.2">
      <c r="A1205" s="57" t="s">
        <v>2520</v>
      </c>
      <c r="B1205" s="44" t="s">
        <v>2520</v>
      </c>
      <c r="C1205" s="45">
        <v>44</v>
      </c>
      <c r="D1205" s="46" t="s">
        <v>342</v>
      </c>
      <c r="E1205" s="47">
        <v>0.79723281312975303</v>
      </c>
      <c r="F1205" s="48">
        <v>67.544303797468402</v>
      </c>
      <c r="G1205" s="47">
        <v>0.76620094723714305</v>
      </c>
      <c r="H1205" s="50">
        <v>32.637571157495302</v>
      </c>
      <c r="I1205" s="76" t="str">
        <f t="shared" si="36"/>
        <v>No</v>
      </c>
      <c r="J1205" s="49" t="str">
        <f t="shared" si="37"/>
        <v>No</v>
      </c>
      <c r="K1205" s="47">
        <v>0.10241929365012099</v>
      </c>
      <c r="L1205" s="50">
        <v>11.7974683544304</v>
      </c>
      <c r="M1205" s="47">
        <v>0.14621128080913501</v>
      </c>
      <c r="N1205" s="50">
        <v>15.370018975332099</v>
      </c>
    </row>
    <row r="1206" spans="1:14" x14ac:dyDescent="0.2">
      <c r="A1206" s="57" t="s">
        <v>2521</v>
      </c>
      <c r="B1206" s="44" t="s">
        <v>2521</v>
      </c>
      <c r="C1206" s="45">
        <v>44</v>
      </c>
      <c r="D1206" s="46" t="s">
        <v>342</v>
      </c>
      <c r="E1206" s="47">
        <v>0.84249528580126298</v>
      </c>
      <c r="F1206" s="48">
        <v>78.025316455696199</v>
      </c>
      <c r="G1206" s="47">
        <v>0.80659917722085395</v>
      </c>
      <c r="H1206" s="50">
        <v>40.986717267552201</v>
      </c>
      <c r="I1206" s="76" t="str">
        <f t="shared" si="36"/>
        <v>No</v>
      </c>
      <c r="J1206" s="49" t="str">
        <f t="shared" si="37"/>
        <v>No</v>
      </c>
      <c r="K1206" s="47">
        <v>0.10733239069874299</v>
      </c>
      <c r="L1206" s="50">
        <v>14.6329113924051</v>
      </c>
      <c r="M1206" s="47">
        <v>0.15158989169841</v>
      </c>
      <c r="N1206" s="50">
        <v>19.165085388994299</v>
      </c>
    </row>
    <row r="1207" spans="1:14" x14ac:dyDescent="0.2">
      <c r="A1207" s="57" t="s">
        <v>2522</v>
      </c>
      <c r="B1207" s="44" t="s">
        <v>2523</v>
      </c>
      <c r="C1207" s="45">
        <v>44</v>
      </c>
      <c r="D1207" s="46" t="s">
        <v>342</v>
      </c>
      <c r="E1207" s="47">
        <v>0.74409501303150605</v>
      </c>
      <c r="F1207" s="48">
        <v>57.367088607594901</v>
      </c>
      <c r="G1207" s="47">
        <v>0.63154753265605101</v>
      </c>
      <c r="H1207" s="50">
        <v>11.9544592030361</v>
      </c>
      <c r="I1207" s="76" t="str">
        <f t="shared" si="36"/>
        <v>No</v>
      </c>
      <c r="J1207" s="49" t="str">
        <f t="shared" si="37"/>
        <v>No</v>
      </c>
      <c r="K1207" s="47">
        <v>0.106383220717691</v>
      </c>
      <c r="L1207" s="50">
        <v>14.177215189873399</v>
      </c>
      <c r="M1207" s="47">
        <v>0.16368023576996801</v>
      </c>
      <c r="N1207" s="50">
        <v>25.6166982922201</v>
      </c>
    </row>
    <row r="1208" spans="1:14" x14ac:dyDescent="0.2">
      <c r="A1208" s="57" t="s">
        <v>2524</v>
      </c>
      <c r="B1208" s="44" t="s">
        <v>2525</v>
      </c>
      <c r="C1208" s="45">
        <v>44</v>
      </c>
      <c r="D1208" s="46" t="s">
        <v>342</v>
      </c>
      <c r="E1208" s="47">
        <v>0.896662500625096</v>
      </c>
      <c r="F1208" s="48">
        <v>90.835443037974699</v>
      </c>
      <c r="G1208" s="47">
        <v>0.85972971182845004</v>
      </c>
      <c r="H1208" s="50">
        <v>63.5673624288425</v>
      </c>
      <c r="I1208" s="76" t="str">
        <f t="shared" si="36"/>
        <v>No</v>
      </c>
      <c r="J1208" s="49" t="str">
        <f t="shared" si="37"/>
        <v>No</v>
      </c>
      <c r="K1208" s="47">
        <v>0.18296580324646999</v>
      </c>
      <c r="L1208" s="50">
        <v>66.481012658227797</v>
      </c>
      <c r="M1208" s="47">
        <v>0.21024409249836501</v>
      </c>
      <c r="N1208" s="50">
        <v>45.920303605313102</v>
      </c>
    </row>
    <row r="1209" spans="1:14" x14ac:dyDescent="0.2">
      <c r="A1209" s="57" t="s">
        <v>2526</v>
      </c>
      <c r="B1209" s="44" t="s">
        <v>2527</v>
      </c>
      <c r="C1209" s="45">
        <v>44</v>
      </c>
      <c r="D1209" s="46" t="s">
        <v>342</v>
      </c>
      <c r="E1209" s="47">
        <v>0.852231283594309</v>
      </c>
      <c r="F1209" s="48">
        <v>79.696202531645596</v>
      </c>
      <c r="G1209" s="47">
        <v>0.80543795225498604</v>
      </c>
      <c r="H1209" s="50">
        <v>40.607210626186003</v>
      </c>
      <c r="I1209" s="76" t="str">
        <f t="shared" si="36"/>
        <v>No</v>
      </c>
      <c r="J1209" s="49" t="str">
        <f t="shared" si="37"/>
        <v>No</v>
      </c>
      <c r="K1209" s="47">
        <v>0.22881521625082701</v>
      </c>
      <c r="L1209" s="50">
        <v>83.696202531645596</v>
      </c>
      <c r="M1209" s="47">
        <v>0.25870454733272602</v>
      </c>
      <c r="N1209" s="50">
        <v>68.690702087286496</v>
      </c>
    </row>
    <row r="1210" spans="1:14" x14ac:dyDescent="0.2">
      <c r="A1210" s="57" t="s">
        <v>2528</v>
      </c>
      <c r="B1210" s="44" t="s">
        <v>2529</v>
      </c>
      <c r="C1210" s="45">
        <v>44</v>
      </c>
      <c r="D1210" s="46" t="s">
        <v>342</v>
      </c>
      <c r="E1210" s="47">
        <v>0.83788752348783302</v>
      </c>
      <c r="F1210" s="48">
        <v>76.506329113924096</v>
      </c>
      <c r="G1210" s="47">
        <v>0.78814357251602596</v>
      </c>
      <c r="H1210" s="50">
        <v>37.760910815939297</v>
      </c>
      <c r="I1210" s="76" t="str">
        <f t="shared" si="36"/>
        <v>No</v>
      </c>
      <c r="J1210" s="49" t="str">
        <f t="shared" si="37"/>
        <v>No</v>
      </c>
      <c r="K1210" s="47">
        <v>0.27840557832922502</v>
      </c>
      <c r="L1210" s="50">
        <v>92.202531645569593</v>
      </c>
      <c r="M1210" s="47">
        <v>0.30580191864398298</v>
      </c>
      <c r="N1210" s="50">
        <v>82.352941176470594</v>
      </c>
    </row>
    <row r="1211" spans="1:14" x14ac:dyDescent="0.2">
      <c r="A1211" s="148" t="s">
        <v>2530</v>
      </c>
      <c r="B1211" s="44" t="s">
        <v>2531</v>
      </c>
      <c r="C1211" s="45">
        <v>44</v>
      </c>
      <c r="D1211" s="46" t="s">
        <v>342</v>
      </c>
      <c r="E1211" s="47">
        <v>0.90630825029450401</v>
      </c>
      <c r="F1211" s="48">
        <v>92.860759493670898</v>
      </c>
      <c r="G1211" s="47">
        <v>0.877299860669294</v>
      </c>
      <c r="H1211" s="50">
        <v>75.3320683111954</v>
      </c>
      <c r="I1211" s="76" t="str">
        <f t="shared" si="36"/>
        <v>No</v>
      </c>
      <c r="J1211" s="49" t="str">
        <f t="shared" si="37"/>
        <v>Yes</v>
      </c>
      <c r="K1211" s="47">
        <v>0.25315727958124101</v>
      </c>
      <c r="L1211" s="50">
        <v>88.8101265822785</v>
      </c>
      <c r="M1211" s="47">
        <v>0.28054712356204797</v>
      </c>
      <c r="N1211" s="50">
        <v>75.3320683111954</v>
      </c>
    </row>
    <row r="1212" spans="1:14" x14ac:dyDescent="0.2">
      <c r="A1212" s="57" t="s">
        <v>2532</v>
      </c>
      <c r="B1212" s="44" t="s">
        <v>2533</v>
      </c>
      <c r="C1212" s="45">
        <v>44</v>
      </c>
      <c r="D1212" s="46" t="s">
        <v>342</v>
      </c>
      <c r="E1212" s="47">
        <v>0.857627854041631</v>
      </c>
      <c r="F1212" s="48">
        <v>81.063291139240505</v>
      </c>
      <c r="G1212" s="47">
        <v>0.82135100319625098</v>
      </c>
      <c r="H1212" s="50">
        <v>46.679316888045499</v>
      </c>
      <c r="I1212" s="76" t="str">
        <f t="shared" si="36"/>
        <v>No</v>
      </c>
      <c r="J1212" s="49" t="str">
        <f t="shared" si="37"/>
        <v>No</v>
      </c>
      <c r="K1212" s="47">
        <v>0.22960423184199999</v>
      </c>
      <c r="L1212" s="50">
        <v>83.898734177215204</v>
      </c>
      <c r="M1212" s="47">
        <v>0.25648263102278201</v>
      </c>
      <c r="N1212" s="50">
        <v>67.552182163187894</v>
      </c>
    </row>
    <row r="1213" spans="1:14" x14ac:dyDescent="0.2">
      <c r="A1213" s="148" t="s">
        <v>2534</v>
      </c>
      <c r="B1213" s="44" t="s">
        <v>2535</v>
      </c>
      <c r="C1213" s="45">
        <v>44</v>
      </c>
      <c r="D1213" s="46" t="s">
        <v>342</v>
      </c>
      <c r="E1213" s="47">
        <v>0.94329323545463395</v>
      </c>
      <c r="F1213" s="48">
        <v>98.734177215189902</v>
      </c>
      <c r="G1213" s="47">
        <v>0.91840792399075999</v>
      </c>
      <c r="H1213" s="50">
        <v>96.963946869070199</v>
      </c>
      <c r="I1213" s="76" t="str">
        <f t="shared" si="36"/>
        <v>Yes</v>
      </c>
      <c r="J1213" s="49" t="str">
        <f t="shared" si="37"/>
        <v>Yes</v>
      </c>
      <c r="K1213" s="47">
        <v>0.2814097368738</v>
      </c>
      <c r="L1213" s="50">
        <v>92.556962025316494</v>
      </c>
      <c r="M1213" s="47">
        <v>0.30507566350390902</v>
      </c>
      <c r="N1213" s="50">
        <v>81.593927893738098</v>
      </c>
    </row>
    <row r="1214" spans="1:14" x14ac:dyDescent="0.2">
      <c r="A1214" s="57" t="s">
        <v>2536</v>
      </c>
      <c r="B1214" s="44" t="s">
        <v>2537</v>
      </c>
      <c r="C1214" s="45">
        <v>44</v>
      </c>
      <c r="D1214" s="46" t="s">
        <v>342</v>
      </c>
      <c r="E1214" s="47">
        <v>0.84626691156025802</v>
      </c>
      <c r="F1214" s="48">
        <v>78.734177215189902</v>
      </c>
      <c r="G1214" s="47">
        <v>0.81575466259329898</v>
      </c>
      <c r="H1214" s="50">
        <v>44.971537001897502</v>
      </c>
      <c r="I1214" s="76" t="str">
        <f t="shared" si="36"/>
        <v>No</v>
      </c>
      <c r="J1214" s="49" t="str">
        <f t="shared" si="37"/>
        <v>No</v>
      </c>
      <c r="K1214" s="47">
        <v>0.11813432821766599</v>
      </c>
      <c r="L1214" s="50">
        <v>23.037974683544299</v>
      </c>
      <c r="M1214" s="47">
        <v>0.145763197269837</v>
      </c>
      <c r="N1214" s="50">
        <v>14.8007590132827</v>
      </c>
    </row>
    <row r="1215" spans="1:14" x14ac:dyDescent="0.2">
      <c r="A1215" s="57" t="s">
        <v>2538</v>
      </c>
      <c r="B1215" s="44" t="s">
        <v>2539</v>
      </c>
      <c r="C1215" s="45">
        <v>44</v>
      </c>
      <c r="D1215" s="46" t="s">
        <v>342</v>
      </c>
      <c r="E1215" s="47">
        <v>0.87229058776985402</v>
      </c>
      <c r="F1215" s="48">
        <v>84.354430379746802</v>
      </c>
      <c r="G1215" s="47">
        <v>0.84425004591720498</v>
      </c>
      <c r="H1215" s="50">
        <v>55.977229601517998</v>
      </c>
      <c r="I1215" s="76" t="str">
        <f t="shared" si="36"/>
        <v>No</v>
      </c>
      <c r="J1215" s="49" t="str">
        <f t="shared" si="37"/>
        <v>No</v>
      </c>
      <c r="K1215" s="47">
        <v>0.108294482383045</v>
      </c>
      <c r="L1215" s="50">
        <v>15.4430379746835</v>
      </c>
      <c r="M1215" s="47">
        <v>0.139448231922565</v>
      </c>
      <c r="N1215" s="50">
        <v>12.3339658444023</v>
      </c>
    </row>
    <row r="1216" spans="1:14" x14ac:dyDescent="0.2">
      <c r="A1216" s="57" t="s">
        <v>2540</v>
      </c>
      <c r="B1216" s="44" t="s">
        <v>2540</v>
      </c>
      <c r="C1216" s="45">
        <v>44</v>
      </c>
      <c r="D1216" s="46" t="s">
        <v>342</v>
      </c>
      <c r="E1216" s="47">
        <v>0.88276024599626901</v>
      </c>
      <c r="F1216" s="48">
        <v>86.734177215189902</v>
      </c>
      <c r="G1216" s="47">
        <v>0.82246673405830495</v>
      </c>
      <c r="H1216" s="50">
        <v>48.197343453510399</v>
      </c>
      <c r="I1216" s="76" t="str">
        <f t="shared" si="36"/>
        <v>No</v>
      </c>
      <c r="J1216" s="49" t="str">
        <f t="shared" si="37"/>
        <v>No</v>
      </c>
      <c r="K1216" s="47">
        <v>0.119013511651944</v>
      </c>
      <c r="L1216" s="50">
        <v>23.544303797468402</v>
      </c>
      <c r="M1216" s="47">
        <v>0.17470932704449699</v>
      </c>
      <c r="N1216" s="50">
        <v>31.688804554079699</v>
      </c>
    </row>
    <row r="1217" spans="1:14" x14ac:dyDescent="0.2">
      <c r="A1217" s="57" t="s">
        <v>2541</v>
      </c>
      <c r="B1217" s="44" t="s">
        <v>2542</v>
      </c>
      <c r="C1217" s="45">
        <v>44</v>
      </c>
      <c r="D1217" s="46" t="s">
        <v>342</v>
      </c>
      <c r="E1217" s="47">
        <v>0.81793486591918996</v>
      </c>
      <c r="F1217" s="48">
        <v>71.949367088607602</v>
      </c>
      <c r="G1217" s="47">
        <v>0.71706554594093597</v>
      </c>
      <c r="H1217" s="50">
        <v>25.6166982922201</v>
      </c>
      <c r="I1217" s="76" t="str">
        <f t="shared" si="36"/>
        <v>No</v>
      </c>
      <c r="J1217" s="49" t="str">
        <f t="shared" si="37"/>
        <v>No</v>
      </c>
      <c r="K1217" s="47">
        <v>0.11463542592258701</v>
      </c>
      <c r="L1217" s="50">
        <v>20.3037974683544</v>
      </c>
      <c r="M1217" s="47">
        <v>0.19041110287002799</v>
      </c>
      <c r="N1217" s="50">
        <v>38.519924098671702</v>
      </c>
    </row>
    <row r="1218" spans="1:14" x14ac:dyDescent="0.2">
      <c r="A1218" s="57" t="s">
        <v>2543</v>
      </c>
      <c r="B1218" s="44" t="s">
        <v>2544</v>
      </c>
      <c r="C1218" s="45">
        <v>44</v>
      </c>
      <c r="D1218" s="46" t="s">
        <v>342</v>
      </c>
      <c r="E1218" s="47">
        <v>0.51350129067524997</v>
      </c>
      <c r="F1218" s="48">
        <v>10.5822784810127</v>
      </c>
      <c r="G1218" s="47">
        <v>0.41241834095047197</v>
      </c>
      <c r="H1218" s="50">
        <v>1.1385199240986701</v>
      </c>
      <c r="I1218" s="76" t="str">
        <f t="shared" si="36"/>
        <v>No</v>
      </c>
      <c r="J1218" s="49" t="str">
        <f t="shared" si="37"/>
        <v>No</v>
      </c>
      <c r="K1218" s="47">
        <v>0.12250058544443999</v>
      </c>
      <c r="L1218" s="50">
        <v>26.227848101265799</v>
      </c>
      <c r="M1218" s="47">
        <v>0.24785086457417299</v>
      </c>
      <c r="N1218" s="50">
        <v>63.377609108159398</v>
      </c>
    </row>
    <row r="1219" spans="1:14" x14ac:dyDescent="0.2">
      <c r="A1219" s="57" t="s">
        <v>2545</v>
      </c>
      <c r="B1219" s="44" t="s">
        <v>2546</v>
      </c>
      <c r="C1219" s="45">
        <v>44</v>
      </c>
      <c r="D1219" s="46" t="s">
        <v>342</v>
      </c>
      <c r="E1219" s="47">
        <v>0.80905659474775304</v>
      </c>
      <c r="F1219" s="48">
        <v>70.329113924050603</v>
      </c>
      <c r="G1219" s="47">
        <v>0.72446743427257398</v>
      </c>
      <c r="H1219" s="50">
        <v>25.996204933586299</v>
      </c>
      <c r="I1219" s="76" t="str">
        <f t="shared" si="36"/>
        <v>No</v>
      </c>
      <c r="J1219" s="49" t="str">
        <f t="shared" si="37"/>
        <v>No</v>
      </c>
      <c r="K1219" s="47">
        <v>0.13315309281990001</v>
      </c>
      <c r="L1219" s="50">
        <v>34.835443037974699</v>
      </c>
      <c r="M1219" s="47">
        <v>0.23160725537377999</v>
      </c>
      <c r="N1219" s="50">
        <v>55.407969639468703</v>
      </c>
    </row>
    <row r="1220" spans="1:14" x14ac:dyDescent="0.2">
      <c r="A1220" s="57" t="s">
        <v>2547</v>
      </c>
      <c r="B1220" s="44" t="s">
        <v>2547</v>
      </c>
      <c r="C1220" s="45">
        <v>44</v>
      </c>
      <c r="D1220" s="46" t="s">
        <v>342</v>
      </c>
      <c r="E1220" s="47">
        <v>0.60987689406296397</v>
      </c>
      <c r="F1220" s="48">
        <v>26.734177215189899</v>
      </c>
      <c r="G1220" s="47">
        <v>0.55006341071909604</v>
      </c>
      <c r="H1220" s="50">
        <v>6.2618595825426899</v>
      </c>
      <c r="I1220" s="76" t="str">
        <f t="shared" si="36"/>
        <v>No</v>
      </c>
      <c r="J1220" s="49" t="str">
        <f t="shared" si="37"/>
        <v>No</v>
      </c>
      <c r="K1220" s="47">
        <v>0.18559337867409001</v>
      </c>
      <c r="L1220" s="50">
        <v>67.848101265822805</v>
      </c>
      <c r="M1220" s="47">
        <v>0.338940811733557</v>
      </c>
      <c r="N1220" s="50">
        <v>87.6660341555977</v>
      </c>
    </row>
    <row r="1221" spans="1:14" x14ac:dyDescent="0.2">
      <c r="A1221" s="57" t="s">
        <v>2548</v>
      </c>
      <c r="B1221" s="44" t="s">
        <v>2548</v>
      </c>
      <c r="C1221" s="45">
        <v>44</v>
      </c>
      <c r="D1221" s="46" t="s">
        <v>342</v>
      </c>
      <c r="E1221" s="47">
        <v>0.550780059009635</v>
      </c>
      <c r="F1221" s="48">
        <v>15.1898734177215</v>
      </c>
      <c r="G1221" s="47">
        <v>0.43086642313057399</v>
      </c>
      <c r="H1221" s="50">
        <v>1.32827324478178</v>
      </c>
      <c r="I1221" s="76" t="str">
        <f t="shared" si="36"/>
        <v>No</v>
      </c>
      <c r="J1221" s="49" t="str">
        <f t="shared" si="37"/>
        <v>No</v>
      </c>
      <c r="K1221" s="47">
        <v>0.182217757757621</v>
      </c>
      <c r="L1221" s="50">
        <v>66.227848101265806</v>
      </c>
      <c r="M1221" s="47">
        <v>0.34317309389427397</v>
      </c>
      <c r="N1221" s="50">
        <v>87.855787476280796</v>
      </c>
    </row>
    <row r="1222" spans="1:14" x14ac:dyDescent="0.2">
      <c r="A1222" s="57" t="s">
        <v>2549</v>
      </c>
      <c r="B1222" s="44" t="s">
        <v>2550</v>
      </c>
      <c r="C1222" s="45">
        <v>27</v>
      </c>
      <c r="D1222" s="46" t="s">
        <v>342</v>
      </c>
      <c r="E1222" s="47">
        <v>0.63522818143955595</v>
      </c>
      <c r="F1222" s="48">
        <v>32.911392405063303</v>
      </c>
      <c r="G1222" s="47">
        <v>0.63190988426287598</v>
      </c>
      <c r="H1222" s="50">
        <v>18.1921331316188</v>
      </c>
      <c r="I1222" s="76" t="str">
        <f t="shared" si="36"/>
        <v>No</v>
      </c>
      <c r="J1222" s="49" t="str">
        <f t="shared" si="37"/>
        <v>No</v>
      </c>
      <c r="K1222" s="47">
        <v>0.28982581186070699</v>
      </c>
      <c r="L1222" s="50">
        <v>93.670886075949397</v>
      </c>
      <c r="M1222" s="47">
        <v>0.29186691292523897</v>
      </c>
      <c r="N1222" s="50">
        <v>94.704992435703502</v>
      </c>
    </row>
    <row r="1223" spans="1:14" x14ac:dyDescent="0.2">
      <c r="A1223" s="57" t="s">
        <v>2551</v>
      </c>
      <c r="B1223" s="44" t="s">
        <v>2552</v>
      </c>
      <c r="C1223" s="45">
        <v>27</v>
      </c>
      <c r="D1223" s="46" t="s">
        <v>342</v>
      </c>
      <c r="E1223" s="47">
        <v>0.53093579673368896</v>
      </c>
      <c r="F1223" s="48">
        <v>12.4050632911392</v>
      </c>
      <c r="G1223" s="47">
        <v>0.660865576208713</v>
      </c>
      <c r="H1223" s="50">
        <v>28.0635400907716</v>
      </c>
      <c r="I1223" s="76" t="str">
        <f t="shared" ref="I1223:I1286" si="38">IF(AND(F1223&gt;=90,H1223&gt;=90),"Yes","No")</f>
        <v>No</v>
      </c>
      <c r="J1223" s="49" t="str">
        <f t="shared" ref="J1223:J1286" si="39">IF(AND(F1223&gt;=75,H1223&gt;=75),"Yes","No")</f>
        <v>No</v>
      </c>
      <c r="K1223" s="47">
        <v>0.20304398649008201</v>
      </c>
      <c r="L1223" s="50">
        <v>75.291139240506297</v>
      </c>
      <c r="M1223" s="47">
        <v>0.21150788853749899</v>
      </c>
      <c r="N1223" s="50">
        <v>85.249621785174</v>
      </c>
    </row>
    <row r="1224" spans="1:14" x14ac:dyDescent="0.2">
      <c r="A1224" s="57" t="s">
        <v>2553</v>
      </c>
      <c r="B1224" s="44" t="s">
        <v>2554</v>
      </c>
      <c r="C1224" s="45">
        <v>27</v>
      </c>
      <c r="D1224" s="46" t="s">
        <v>342</v>
      </c>
      <c r="E1224" s="47">
        <v>0.58542562201149795</v>
      </c>
      <c r="F1224" s="48">
        <v>21.4177215189873</v>
      </c>
      <c r="G1224" s="47">
        <v>0.58561253019617798</v>
      </c>
      <c r="H1224" s="50">
        <v>9.7201210287443303</v>
      </c>
      <c r="I1224" s="76" t="str">
        <f t="shared" si="38"/>
        <v>No</v>
      </c>
      <c r="J1224" s="49" t="str">
        <f t="shared" si="39"/>
        <v>No</v>
      </c>
      <c r="K1224" s="47">
        <v>0.28735293382473598</v>
      </c>
      <c r="L1224" s="50">
        <v>93.367088607594894</v>
      </c>
      <c r="M1224" s="47">
        <v>0.287336412092418</v>
      </c>
      <c r="N1224" s="50">
        <v>94.326777609682296</v>
      </c>
    </row>
    <row r="1225" spans="1:14" x14ac:dyDescent="0.2">
      <c r="A1225" s="57" t="s">
        <v>2555</v>
      </c>
      <c r="B1225" s="44" t="s">
        <v>2556</v>
      </c>
      <c r="C1225" s="45">
        <v>27</v>
      </c>
      <c r="D1225" s="46" t="s">
        <v>342</v>
      </c>
      <c r="E1225" s="47">
        <v>0.63970860291306797</v>
      </c>
      <c r="F1225" s="48">
        <v>34.430379746835399</v>
      </c>
      <c r="G1225" s="47">
        <v>0.64103506788784104</v>
      </c>
      <c r="H1225" s="50">
        <v>20.9909228441755</v>
      </c>
      <c r="I1225" s="76" t="str">
        <f t="shared" si="38"/>
        <v>No</v>
      </c>
      <c r="J1225" s="49" t="str">
        <f t="shared" si="39"/>
        <v>No</v>
      </c>
      <c r="K1225" s="47">
        <v>0.29430769952928798</v>
      </c>
      <c r="L1225" s="50">
        <v>94.075949367088597</v>
      </c>
      <c r="M1225" s="47">
        <v>0.292700274259657</v>
      </c>
      <c r="N1225" s="50">
        <v>94.818456883509796</v>
      </c>
    </row>
    <row r="1226" spans="1:14" x14ac:dyDescent="0.2">
      <c r="A1226" s="57" t="s">
        <v>2557</v>
      </c>
      <c r="B1226" s="44" t="s">
        <v>2558</v>
      </c>
      <c r="C1226" s="45">
        <v>27</v>
      </c>
      <c r="D1226" s="46" t="s">
        <v>342</v>
      </c>
      <c r="E1226" s="47">
        <v>0.69661642959793602</v>
      </c>
      <c r="F1226" s="48">
        <v>47.3924050632911</v>
      </c>
      <c r="G1226" s="47">
        <v>0.62739640815217701</v>
      </c>
      <c r="H1226" s="50">
        <v>16.7549167927383</v>
      </c>
      <c r="I1226" s="76" t="str">
        <f t="shared" si="38"/>
        <v>No</v>
      </c>
      <c r="J1226" s="49" t="str">
        <f t="shared" si="39"/>
        <v>No</v>
      </c>
      <c r="K1226" s="47">
        <v>0.15594454057301699</v>
      </c>
      <c r="L1226" s="50">
        <v>50.734177215189902</v>
      </c>
      <c r="M1226" s="47">
        <v>0.14733824783358099</v>
      </c>
      <c r="N1226" s="50">
        <v>59.531013615733698</v>
      </c>
    </row>
    <row r="1227" spans="1:14" x14ac:dyDescent="0.2">
      <c r="A1227" s="57" t="s">
        <v>2270</v>
      </c>
      <c r="B1227" s="44" t="s">
        <v>2559</v>
      </c>
      <c r="C1227" s="45">
        <v>27</v>
      </c>
      <c r="D1227" s="46" t="s">
        <v>342</v>
      </c>
      <c r="E1227" s="47">
        <v>0.71642703544085495</v>
      </c>
      <c r="F1227" s="48">
        <v>51.949367088607602</v>
      </c>
      <c r="G1227" s="47">
        <v>0.67477629455120502</v>
      </c>
      <c r="H1227" s="50">
        <v>32.904689863842698</v>
      </c>
      <c r="I1227" s="76" t="str">
        <f t="shared" si="38"/>
        <v>No</v>
      </c>
      <c r="J1227" s="49" t="str">
        <f t="shared" si="39"/>
        <v>No</v>
      </c>
      <c r="K1227" s="47">
        <v>0.16470305175424199</v>
      </c>
      <c r="L1227" s="50">
        <v>56.658227848101298</v>
      </c>
      <c r="M1227" s="47">
        <v>0.16920717362649701</v>
      </c>
      <c r="N1227" s="50">
        <v>71.596066565809394</v>
      </c>
    </row>
    <row r="1228" spans="1:14" x14ac:dyDescent="0.2">
      <c r="A1228" s="57" t="s">
        <v>2560</v>
      </c>
      <c r="B1228" s="44" t="s">
        <v>2561</v>
      </c>
      <c r="C1228" s="45">
        <v>27</v>
      </c>
      <c r="D1228" s="46" t="s">
        <v>342</v>
      </c>
      <c r="E1228" s="47">
        <v>0.64297075520720204</v>
      </c>
      <c r="F1228" s="48">
        <v>35.240506329113899</v>
      </c>
      <c r="G1228" s="47">
        <v>0.64641925231599895</v>
      </c>
      <c r="H1228" s="50">
        <v>22.6172465960666</v>
      </c>
      <c r="I1228" s="76" t="str">
        <f t="shared" si="38"/>
        <v>No</v>
      </c>
      <c r="J1228" s="49" t="str">
        <f t="shared" si="39"/>
        <v>No</v>
      </c>
      <c r="K1228" s="47">
        <v>0.14420838059321101</v>
      </c>
      <c r="L1228" s="50">
        <v>42.7848101265823</v>
      </c>
      <c r="M1228" s="47">
        <v>0.14980034219284599</v>
      </c>
      <c r="N1228" s="50">
        <v>61.157337367624798</v>
      </c>
    </row>
    <row r="1229" spans="1:14" x14ac:dyDescent="0.2">
      <c r="A1229" s="57" t="s">
        <v>2562</v>
      </c>
      <c r="B1229" s="44" t="s">
        <v>2563</v>
      </c>
      <c r="C1229" s="45">
        <v>27</v>
      </c>
      <c r="D1229" s="46" t="s">
        <v>342</v>
      </c>
      <c r="E1229" s="47">
        <v>0.513024997609556</v>
      </c>
      <c r="F1229" s="48">
        <v>10.5316455696203</v>
      </c>
      <c r="G1229" s="47">
        <v>0.63777788607363295</v>
      </c>
      <c r="H1229" s="50">
        <v>19.894099848714099</v>
      </c>
      <c r="I1229" s="76" t="str">
        <f t="shared" si="38"/>
        <v>No</v>
      </c>
      <c r="J1229" s="49" t="str">
        <f t="shared" si="39"/>
        <v>No</v>
      </c>
      <c r="K1229" s="47">
        <v>0.27690904428302598</v>
      </c>
      <c r="L1229" s="50">
        <v>91.949367088607602</v>
      </c>
      <c r="M1229" s="47">
        <v>0.28464605599866299</v>
      </c>
      <c r="N1229" s="50">
        <v>94.099848714069594</v>
      </c>
    </row>
    <row r="1230" spans="1:14" x14ac:dyDescent="0.2">
      <c r="A1230" s="57" t="s">
        <v>2564</v>
      </c>
      <c r="B1230" s="44" t="s">
        <v>2565</v>
      </c>
      <c r="C1230" s="45">
        <v>27</v>
      </c>
      <c r="D1230" s="46" t="s">
        <v>342</v>
      </c>
      <c r="E1230" s="47">
        <v>0.50872341115699105</v>
      </c>
      <c r="F1230" s="48">
        <v>9.9746835443038009</v>
      </c>
      <c r="G1230" s="47">
        <v>0.63612479147467804</v>
      </c>
      <c r="H1230" s="50">
        <v>19.478063540090801</v>
      </c>
      <c r="I1230" s="76" t="str">
        <f t="shared" si="38"/>
        <v>No</v>
      </c>
      <c r="J1230" s="49" t="str">
        <f t="shared" si="39"/>
        <v>No</v>
      </c>
      <c r="K1230" s="47">
        <v>0.21984231344389699</v>
      </c>
      <c r="L1230" s="50">
        <v>81.316455696202496</v>
      </c>
      <c r="M1230" s="47">
        <v>0.22872108507617001</v>
      </c>
      <c r="N1230" s="50">
        <v>88.426626323751904</v>
      </c>
    </row>
    <row r="1231" spans="1:14" x14ac:dyDescent="0.2">
      <c r="A1231" s="57" t="s">
        <v>2566</v>
      </c>
      <c r="B1231" s="44" t="s">
        <v>2567</v>
      </c>
      <c r="C1231" s="45">
        <v>27</v>
      </c>
      <c r="D1231" s="46" t="s">
        <v>342</v>
      </c>
      <c r="E1231" s="47">
        <v>0.50608716398212605</v>
      </c>
      <c r="F1231" s="48">
        <v>9.4683544303797493</v>
      </c>
      <c r="G1231" s="47">
        <v>0.62947614855011802</v>
      </c>
      <c r="H1231" s="50">
        <v>17.4357034795764</v>
      </c>
      <c r="I1231" s="76" t="str">
        <f t="shared" si="38"/>
        <v>No</v>
      </c>
      <c r="J1231" s="49" t="str">
        <f t="shared" si="39"/>
        <v>No</v>
      </c>
      <c r="K1231" s="47">
        <v>0.145012205098697</v>
      </c>
      <c r="L1231" s="50">
        <v>43.746835443038002</v>
      </c>
      <c r="M1231" s="47">
        <v>0.14720529496108301</v>
      </c>
      <c r="N1231" s="50">
        <v>59.455370650529503</v>
      </c>
    </row>
    <row r="1232" spans="1:14" x14ac:dyDescent="0.2">
      <c r="A1232" s="57" t="s">
        <v>2568</v>
      </c>
      <c r="B1232" s="44" t="s">
        <v>2569</v>
      </c>
      <c r="C1232" s="45">
        <v>27</v>
      </c>
      <c r="D1232" s="46" t="s">
        <v>342</v>
      </c>
      <c r="E1232" s="47">
        <v>0.52859632396825795</v>
      </c>
      <c r="F1232" s="48">
        <v>12.253164556962</v>
      </c>
      <c r="G1232" s="47">
        <v>0.66011192208992198</v>
      </c>
      <c r="H1232" s="50">
        <v>27.874432677761</v>
      </c>
      <c r="I1232" s="76" t="str">
        <f t="shared" si="38"/>
        <v>No</v>
      </c>
      <c r="J1232" s="49" t="str">
        <f t="shared" si="39"/>
        <v>No</v>
      </c>
      <c r="K1232" s="47">
        <v>0.14389426246003401</v>
      </c>
      <c r="L1232" s="50">
        <v>42.430379746835399</v>
      </c>
      <c r="M1232" s="47">
        <v>0.138555639093665</v>
      </c>
      <c r="N1232" s="50">
        <v>53.290468986384298</v>
      </c>
    </row>
    <row r="1233" spans="1:14" x14ac:dyDescent="0.2">
      <c r="A1233" s="57" t="s">
        <v>2570</v>
      </c>
      <c r="B1233" s="44" t="s">
        <v>2571</v>
      </c>
      <c r="C1233" s="45">
        <v>44</v>
      </c>
      <c r="D1233" s="46" t="s">
        <v>342</v>
      </c>
      <c r="E1233" s="47">
        <v>0.82039869775735896</v>
      </c>
      <c r="F1233" s="48">
        <v>72.708860759493703</v>
      </c>
      <c r="G1233" s="47">
        <v>0.59412347713758895</v>
      </c>
      <c r="H1233" s="50">
        <v>9.4876660341556001</v>
      </c>
      <c r="I1233" s="76" t="str">
        <f t="shared" si="38"/>
        <v>No</v>
      </c>
      <c r="J1233" s="49" t="str">
        <f t="shared" si="39"/>
        <v>No</v>
      </c>
      <c r="K1233" s="47">
        <v>0.19365317300958301</v>
      </c>
      <c r="L1233" s="50">
        <v>71.240506329113899</v>
      </c>
      <c r="M1233" s="47">
        <v>0.43053517562094901</v>
      </c>
      <c r="N1233" s="50">
        <v>94.876660341556004</v>
      </c>
    </row>
    <row r="1234" spans="1:14" x14ac:dyDescent="0.2">
      <c r="A1234" s="57" t="s">
        <v>2572</v>
      </c>
      <c r="B1234" s="44" t="s">
        <v>2573</v>
      </c>
      <c r="C1234" s="45">
        <v>44</v>
      </c>
      <c r="D1234" s="46" t="s">
        <v>342</v>
      </c>
      <c r="E1234" s="47">
        <v>0.81631474425232198</v>
      </c>
      <c r="F1234" s="48">
        <v>71.746835443037995</v>
      </c>
      <c r="G1234" s="47">
        <v>0.74205860851610905</v>
      </c>
      <c r="H1234" s="50">
        <v>29.222011385199199</v>
      </c>
      <c r="I1234" s="76" t="str">
        <f t="shared" si="38"/>
        <v>No</v>
      </c>
      <c r="J1234" s="49" t="str">
        <f t="shared" si="39"/>
        <v>No</v>
      </c>
      <c r="K1234" s="47">
        <v>0.24327470288880901</v>
      </c>
      <c r="L1234" s="50">
        <v>87.037974683544306</v>
      </c>
      <c r="M1234" s="47">
        <v>0.274192152159702</v>
      </c>
      <c r="N1234" s="50">
        <v>73.055028462998095</v>
      </c>
    </row>
    <row r="1235" spans="1:14" x14ac:dyDescent="0.2">
      <c r="A1235" s="57" t="s">
        <v>2574</v>
      </c>
      <c r="B1235" s="44" t="s">
        <v>2575</v>
      </c>
      <c r="C1235" s="45">
        <v>44</v>
      </c>
      <c r="D1235" s="46" t="s">
        <v>342</v>
      </c>
      <c r="E1235" s="47">
        <v>0.89392617481821401</v>
      </c>
      <c r="F1235" s="48">
        <v>90.227848101265806</v>
      </c>
      <c r="G1235" s="47">
        <v>0.84723091272884599</v>
      </c>
      <c r="H1235" s="50">
        <v>57.1157495256167</v>
      </c>
      <c r="I1235" s="76" t="str">
        <f t="shared" si="38"/>
        <v>No</v>
      </c>
      <c r="J1235" s="49" t="str">
        <f t="shared" si="39"/>
        <v>No</v>
      </c>
      <c r="K1235" s="47">
        <v>0.41477532779457699</v>
      </c>
      <c r="L1235" s="50">
        <v>98.531645569620295</v>
      </c>
      <c r="M1235" s="47">
        <v>0.46293336535359902</v>
      </c>
      <c r="N1235" s="50">
        <v>98.671726755218202</v>
      </c>
    </row>
    <row r="1236" spans="1:14" x14ac:dyDescent="0.2">
      <c r="A1236" s="57" t="s">
        <v>2576</v>
      </c>
      <c r="B1236" s="44" t="s">
        <v>2577</v>
      </c>
      <c r="C1236" s="45">
        <v>44</v>
      </c>
      <c r="D1236" s="46" t="s">
        <v>342</v>
      </c>
      <c r="E1236" s="47">
        <v>0.79733257454349704</v>
      </c>
      <c r="F1236" s="48">
        <v>67.5949367088608</v>
      </c>
      <c r="G1236" s="47">
        <v>0.70670342142327602</v>
      </c>
      <c r="H1236" s="50">
        <v>23.9089184060721</v>
      </c>
      <c r="I1236" s="76" t="str">
        <f t="shared" si="38"/>
        <v>No</v>
      </c>
      <c r="J1236" s="49" t="str">
        <f t="shared" si="39"/>
        <v>No</v>
      </c>
      <c r="K1236" s="47">
        <v>0.25644887876545502</v>
      </c>
      <c r="L1236" s="50">
        <v>89.316455696202496</v>
      </c>
      <c r="M1236" s="47">
        <v>0.315372523798718</v>
      </c>
      <c r="N1236" s="50">
        <v>84.440227703984803</v>
      </c>
    </row>
    <row r="1237" spans="1:14" x14ac:dyDescent="0.2">
      <c r="A1237" s="147" t="s">
        <v>2578</v>
      </c>
      <c r="B1237" s="44" t="s">
        <v>2579</v>
      </c>
      <c r="C1237" s="45">
        <v>44</v>
      </c>
      <c r="D1237" s="46" t="s">
        <v>342</v>
      </c>
      <c r="E1237" s="47">
        <v>0.94322906844180399</v>
      </c>
      <c r="F1237" s="48">
        <v>98.683544303797504</v>
      </c>
      <c r="G1237" s="47">
        <v>0.91241485876380801</v>
      </c>
      <c r="H1237" s="50">
        <v>94.876660341556004</v>
      </c>
      <c r="I1237" s="76" t="str">
        <f t="shared" si="38"/>
        <v>Yes</v>
      </c>
      <c r="J1237" s="49" t="str">
        <f t="shared" si="39"/>
        <v>Yes</v>
      </c>
      <c r="K1237" s="47">
        <v>0.17533354762363701</v>
      </c>
      <c r="L1237" s="50">
        <v>62.7848101265823</v>
      </c>
      <c r="M1237" s="47">
        <v>0.20210050273012101</v>
      </c>
      <c r="N1237" s="50">
        <v>43.453510436432602</v>
      </c>
    </row>
    <row r="1238" spans="1:14" x14ac:dyDescent="0.2">
      <c r="A1238" s="57" t="s">
        <v>2580</v>
      </c>
      <c r="B1238" s="44" t="s">
        <v>2581</v>
      </c>
      <c r="C1238" s="45">
        <v>44</v>
      </c>
      <c r="D1238" s="46" t="s">
        <v>342</v>
      </c>
      <c r="E1238" s="47">
        <v>0.89757891867039696</v>
      </c>
      <c r="F1238" s="48">
        <v>90.987341772151893</v>
      </c>
      <c r="G1238" s="47">
        <v>0.86740000675751305</v>
      </c>
      <c r="H1238" s="50">
        <v>68.880455407969606</v>
      </c>
      <c r="I1238" s="76" t="str">
        <f t="shared" si="38"/>
        <v>No</v>
      </c>
      <c r="J1238" s="49" t="str">
        <f t="shared" si="39"/>
        <v>No</v>
      </c>
      <c r="K1238" s="47">
        <v>0.140877589114656</v>
      </c>
      <c r="L1238" s="50">
        <v>40.151898734177202</v>
      </c>
      <c r="M1238" s="47">
        <v>0.17061533676844201</v>
      </c>
      <c r="N1238" s="50">
        <v>29.222011385199199</v>
      </c>
    </row>
    <row r="1239" spans="1:14" x14ac:dyDescent="0.2">
      <c r="A1239" s="147" t="s">
        <v>2582</v>
      </c>
      <c r="B1239" s="44" t="s">
        <v>2583</v>
      </c>
      <c r="C1239" s="45">
        <v>44</v>
      </c>
      <c r="D1239" s="46" t="s">
        <v>342</v>
      </c>
      <c r="E1239" s="47">
        <v>0.91339764886247099</v>
      </c>
      <c r="F1239" s="48">
        <v>94.835443037974699</v>
      </c>
      <c r="G1239" s="47">
        <v>0.88870570116722802</v>
      </c>
      <c r="H1239" s="50">
        <v>83.301707779886101</v>
      </c>
      <c r="I1239" s="76" t="str">
        <f t="shared" si="38"/>
        <v>No</v>
      </c>
      <c r="J1239" s="49" t="str">
        <f t="shared" si="39"/>
        <v>Yes</v>
      </c>
      <c r="K1239" s="47">
        <v>0.24438939435784099</v>
      </c>
      <c r="L1239" s="50">
        <v>87.392405063291093</v>
      </c>
      <c r="M1239" s="47">
        <v>0.27101839715292497</v>
      </c>
      <c r="N1239" s="50">
        <v>71.537001897533202</v>
      </c>
    </row>
    <row r="1240" spans="1:14" x14ac:dyDescent="0.2">
      <c r="A1240" s="57" t="s">
        <v>2584</v>
      </c>
      <c r="B1240" s="44" t="s">
        <v>2585</v>
      </c>
      <c r="C1240" s="45">
        <v>44</v>
      </c>
      <c r="D1240" s="46" t="s">
        <v>342</v>
      </c>
      <c r="E1240" s="47">
        <v>0.77447186431125503</v>
      </c>
      <c r="F1240" s="48">
        <v>63.240506329113899</v>
      </c>
      <c r="G1240" s="47">
        <v>0.65907715248453402</v>
      </c>
      <c r="H1240" s="50">
        <v>15.370018975332099</v>
      </c>
      <c r="I1240" s="76" t="str">
        <f t="shared" si="38"/>
        <v>No</v>
      </c>
      <c r="J1240" s="49" t="str">
        <f t="shared" si="39"/>
        <v>No</v>
      </c>
      <c r="K1240" s="47">
        <v>0.175593749138618</v>
      </c>
      <c r="L1240" s="50">
        <v>62.936708860759502</v>
      </c>
      <c r="M1240" s="47">
        <v>0.21762848976141899</v>
      </c>
      <c r="N1240" s="50">
        <v>48.7666034155598</v>
      </c>
    </row>
    <row r="1241" spans="1:14" x14ac:dyDescent="0.2">
      <c r="A1241" s="57" t="s">
        <v>2586</v>
      </c>
      <c r="B1241" s="44" t="s">
        <v>2587</v>
      </c>
      <c r="C1241" s="45">
        <v>44</v>
      </c>
      <c r="D1241" s="46" t="s">
        <v>342</v>
      </c>
      <c r="E1241" s="47">
        <v>0.81870085047972496</v>
      </c>
      <c r="F1241" s="48">
        <v>72.151898734177195</v>
      </c>
      <c r="G1241" s="47">
        <v>0.75174747190958302</v>
      </c>
      <c r="H1241" s="50">
        <v>30.550284629981</v>
      </c>
      <c r="I1241" s="76" t="str">
        <f t="shared" si="38"/>
        <v>No</v>
      </c>
      <c r="J1241" s="49" t="str">
        <f t="shared" si="39"/>
        <v>No</v>
      </c>
      <c r="K1241" s="47">
        <v>0.33681924663416102</v>
      </c>
      <c r="L1241" s="50">
        <v>96.101265822784796</v>
      </c>
      <c r="M1241" s="47">
        <v>0.36141711656803599</v>
      </c>
      <c r="N1241" s="50">
        <v>89.753320683111994</v>
      </c>
    </row>
    <row r="1242" spans="1:14" x14ac:dyDescent="0.2">
      <c r="A1242" s="57" t="s">
        <v>2588</v>
      </c>
      <c r="B1242" s="44" t="s">
        <v>2589</v>
      </c>
      <c r="C1242" s="45">
        <v>44</v>
      </c>
      <c r="D1242" s="46" t="s">
        <v>342</v>
      </c>
      <c r="E1242" s="47">
        <v>0.590814705907314</v>
      </c>
      <c r="F1242" s="48">
        <v>22.379746835443001</v>
      </c>
      <c r="G1242" s="47">
        <v>0.431840260627329</v>
      </c>
      <c r="H1242" s="50">
        <v>1.70777988614801</v>
      </c>
      <c r="I1242" s="76" t="str">
        <f t="shared" si="38"/>
        <v>No</v>
      </c>
      <c r="J1242" s="49" t="str">
        <f t="shared" si="39"/>
        <v>No</v>
      </c>
      <c r="K1242" s="47">
        <v>0.22495353068710799</v>
      </c>
      <c r="L1242" s="50">
        <v>82.835443037974699</v>
      </c>
      <c r="M1242" s="47">
        <v>0.36140083384367699</v>
      </c>
      <c r="N1242" s="50">
        <v>89.563567362428799</v>
      </c>
    </row>
    <row r="1243" spans="1:14" x14ac:dyDescent="0.2">
      <c r="A1243" s="57" t="s">
        <v>2590</v>
      </c>
      <c r="B1243" s="44" t="s">
        <v>2591</v>
      </c>
      <c r="C1243" s="45">
        <v>44</v>
      </c>
      <c r="D1243" s="46" t="s">
        <v>342</v>
      </c>
      <c r="E1243" s="47">
        <v>0.63540378933733999</v>
      </c>
      <c r="F1243" s="48">
        <v>33.0126582278481</v>
      </c>
      <c r="G1243" s="47">
        <v>0.55886779137098497</v>
      </c>
      <c r="H1243" s="50">
        <v>7.2106261859582501</v>
      </c>
      <c r="I1243" s="76" t="str">
        <f t="shared" si="38"/>
        <v>No</v>
      </c>
      <c r="J1243" s="49" t="str">
        <f t="shared" si="39"/>
        <v>No</v>
      </c>
      <c r="K1243" s="47">
        <v>0.21668004893544701</v>
      </c>
      <c r="L1243" s="50">
        <v>80.455696202531598</v>
      </c>
      <c r="M1243" s="47">
        <v>0.27548498799174298</v>
      </c>
      <c r="N1243" s="50">
        <v>73.814041745730506</v>
      </c>
    </row>
    <row r="1244" spans="1:14" x14ac:dyDescent="0.2">
      <c r="A1244" s="147" t="s">
        <v>2592</v>
      </c>
      <c r="B1244" s="44" t="s">
        <v>2593</v>
      </c>
      <c r="C1244" s="45">
        <v>44</v>
      </c>
      <c r="D1244" s="46" t="s">
        <v>342</v>
      </c>
      <c r="E1244" s="47">
        <v>0.92994492165590803</v>
      </c>
      <c r="F1244" s="48">
        <v>97.2151898734177</v>
      </c>
      <c r="G1244" s="47">
        <v>0.88688725294760895</v>
      </c>
      <c r="H1244" s="50">
        <v>81.593927893738098</v>
      </c>
      <c r="I1244" s="76" t="str">
        <f t="shared" si="38"/>
        <v>No</v>
      </c>
      <c r="J1244" s="49" t="str">
        <f t="shared" si="39"/>
        <v>Yes</v>
      </c>
      <c r="K1244" s="47">
        <v>0.208232452753769</v>
      </c>
      <c r="L1244" s="50">
        <v>77.468354430379705</v>
      </c>
      <c r="M1244" s="47">
        <v>0.24516468690131701</v>
      </c>
      <c r="N1244" s="50">
        <v>61.480075901328298</v>
      </c>
    </row>
    <row r="1245" spans="1:14" x14ac:dyDescent="0.2">
      <c r="A1245" s="147" t="s">
        <v>935</v>
      </c>
      <c r="B1245" s="44" t="s">
        <v>2594</v>
      </c>
      <c r="C1245" s="45">
        <v>44</v>
      </c>
      <c r="D1245" s="46" t="s">
        <v>342</v>
      </c>
      <c r="E1245" s="47">
        <v>0.91476603843401705</v>
      </c>
      <c r="F1245" s="48">
        <v>95.088607594936704</v>
      </c>
      <c r="G1245" s="47">
        <v>0.88775297535764497</v>
      </c>
      <c r="H1245" s="50">
        <v>82.163187855787498</v>
      </c>
      <c r="I1245" s="76" t="str">
        <f t="shared" si="38"/>
        <v>No</v>
      </c>
      <c r="J1245" s="49" t="str">
        <f t="shared" si="39"/>
        <v>Yes</v>
      </c>
      <c r="K1245" s="47">
        <v>0.129974438833485</v>
      </c>
      <c r="L1245" s="50">
        <v>32.759493670886101</v>
      </c>
      <c r="M1245" s="47">
        <v>0.16315888944166099</v>
      </c>
      <c r="N1245" s="50">
        <v>25.237191650853902</v>
      </c>
    </row>
    <row r="1246" spans="1:14" x14ac:dyDescent="0.2">
      <c r="A1246" s="147" t="s">
        <v>2595</v>
      </c>
      <c r="B1246" s="44" t="s">
        <v>2596</v>
      </c>
      <c r="C1246" s="45">
        <v>44</v>
      </c>
      <c r="D1246" s="46" t="s">
        <v>342</v>
      </c>
      <c r="E1246" s="47">
        <v>0.92986311817316802</v>
      </c>
      <c r="F1246" s="48">
        <v>97.164556962025301</v>
      </c>
      <c r="G1246" s="47">
        <v>0.89205658744905103</v>
      </c>
      <c r="H1246" s="50">
        <v>84.819734345350994</v>
      </c>
      <c r="I1246" s="76" t="str">
        <f t="shared" si="38"/>
        <v>No</v>
      </c>
      <c r="J1246" s="49" t="str">
        <f t="shared" si="39"/>
        <v>Yes</v>
      </c>
      <c r="K1246" s="47">
        <v>0.104354770614455</v>
      </c>
      <c r="L1246" s="50">
        <v>12.8607594936709</v>
      </c>
      <c r="M1246" s="47">
        <v>0.13600085852003799</v>
      </c>
      <c r="N1246" s="50">
        <v>10.246679316888001</v>
      </c>
    </row>
    <row r="1247" spans="1:14" x14ac:dyDescent="0.2">
      <c r="A1247" s="147" t="s">
        <v>2597</v>
      </c>
      <c r="B1247" s="44" t="s">
        <v>2598</v>
      </c>
      <c r="C1247" s="45">
        <v>44</v>
      </c>
      <c r="D1247" s="46" t="s">
        <v>342</v>
      </c>
      <c r="E1247" s="47">
        <v>0.94175335861016496</v>
      </c>
      <c r="F1247" s="48">
        <v>98.531645569620295</v>
      </c>
      <c r="G1247" s="47">
        <v>0.909865016349241</v>
      </c>
      <c r="H1247" s="50">
        <v>93.168880455408001</v>
      </c>
      <c r="I1247" s="76" t="str">
        <f t="shared" si="38"/>
        <v>Yes</v>
      </c>
      <c r="J1247" s="49" t="str">
        <f t="shared" si="39"/>
        <v>Yes</v>
      </c>
      <c r="K1247" s="47">
        <v>0.14925336096268299</v>
      </c>
      <c r="L1247" s="50">
        <v>46.683544303797497</v>
      </c>
      <c r="M1247" s="47">
        <v>0.177815642645721</v>
      </c>
      <c r="N1247" s="50">
        <v>33.206831119544603</v>
      </c>
    </row>
    <row r="1248" spans="1:14" x14ac:dyDescent="0.2">
      <c r="A1248" s="57" t="s">
        <v>2599</v>
      </c>
      <c r="B1248" s="44" t="s">
        <v>2600</v>
      </c>
      <c r="C1248" s="45">
        <v>44</v>
      </c>
      <c r="D1248" s="46" t="s">
        <v>342</v>
      </c>
      <c r="E1248" s="47">
        <v>0.88078538959848396</v>
      </c>
      <c r="F1248" s="48">
        <v>86.278481012658204</v>
      </c>
      <c r="G1248" s="47">
        <v>0.84223533236174597</v>
      </c>
      <c r="H1248" s="50">
        <v>55.028462998102498</v>
      </c>
      <c r="I1248" s="76" t="str">
        <f t="shared" si="38"/>
        <v>No</v>
      </c>
      <c r="J1248" s="49" t="str">
        <f t="shared" si="39"/>
        <v>No</v>
      </c>
      <c r="K1248" s="47">
        <v>0.10846962719080901</v>
      </c>
      <c r="L1248" s="50">
        <v>15.6455696202532</v>
      </c>
      <c r="M1248" s="47">
        <v>0.137138362772738</v>
      </c>
      <c r="N1248" s="50">
        <v>10.8159392789374</v>
      </c>
    </row>
    <row r="1249" spans="1:14" x14ac:dyDescent="0.2">
      <c r="A1249" s="57" t="s">
        <v>679</v>
      </c>
      <c r="B1249" s="44" t="s">
        <v>2601</v>
      </c>
      <c r="C1249" s="45">
        <v>44</v>
      </c>
      <c r="D1249" s="46" t="s">
        <v>342</v>
      </c>
      <c r="E1249" s="47">
        <v>0.88407742406430301</v>
      </c>
      <c r="F1249" s="48">
        <v>87.037974683544306</v>
      </c>
      <c r="G1249" s="47">
        <v>0.84025794617024896</v>
      </c>
      <c r="H1249" s="50">
        <v>53.889943074003803</v>
      </c>
      <c r="I1249" s="76" t="str">
        <f t="shared" si="38"/>
        <v>No</v>
      </c>
      <c r="J1249" s="49" t="str">
        <f t="shared" si="39"/>
        <v>No</v>
      </c>
      <c r="K1249" s="47">
        <v>0.21751986844990501</v>
      </c>
      <c r="L1249" s="50">
        <v>80.708860759493703</v>
      </c>
      <c r="M1249" s="47">
        <v>0.24569373012555601</v>
      </c>
      <c r="N1249" s="50">
        <v>61.859582542694497</v>
      </c>
    </row>
    <row r="1250" spans="1:14" x14ac:dyDescent="0.2">
      <c r="A1250" s="57" t="s">
        <v>2602</v>
      </c>
      <c r="B1250" s="44" t="s">
        <v>2603</v>
      </c>
      <c r="C1250" s="45">
        <v>44</v>
      </c>
      <c r="D1250" s="46" t="s">
        <v>342</v>
      </c>
      <c r="E1250" s="47">
        <v>0.85336415392001397</v>
      </c>
      <c r="F1250" s="48">
        <v>80.101265822784796</v>
      </c>
      <c r="G1250" s="47">
        <v>0.80695996618561905</v>
      </c>
      <c r="H1250" s="50">
        <v>41.176470588235297</v>
      </c>
      <c r="I1250" s="76" t="str">
        <f t="shared" si="38"/>
        <v>No</v>
      </c>
      <c r="J1250" s="49" t="str">
        <f t="shared" si="39"/>
        <v>No</v>
      </c>
      <c r="K1250" s="47">
        <v>0.214644924191222</v>
      </c>
      <c r="L1250" s="50">
        <v>80</v>
      </c>
      <c r="M1250" s="47">
        <v>0.24202785349191999</v>
      </c>
      <c r="N1250" s="50">
        <v>60.721062618595802</v>
      </c>
    </row>
    <row r="1251" spans="1:14" x14ac:dyDescent="0.2">
      <c r="A1251" s="57" t="s">
        <v>2604</v>
      </c>
      <c r="B1251" s="44" t="s">
        <v>2605</v>
      </c>
      <c r="C1251" s="45">
        <v>44</v>
      </c>
      <c r="D1251" s="46" t="s">
        <v>342</v>
      </c>
      <c r="E1251" s="47">
        <v>0.88568132150739398</v>
      </c>
      <c r="F1251" s="48">
        <v>87.493670886075904</v>
      </c>
      <c r="G1251" s="47">
        <v>0.85051703542170198</v>
      </c>
      <c r="H1251" s="50">
        <v>58.823529411764703</v>
      </c>
      <c r="I1251" s="76" t="str">
        <f t="shared" si="38"/>
        <v>No</v>
      </c>
      <c r="J1251" s="49" t="str">
        <f t="shared" si="39"/>
        <v>No</v>
      </c>
      <c r="K1251" s="47">
        <v>0.28561767261999799</v>
      </c>
      <c r="L1251" s="50">
        <v>93.265822784810098</v>
      </c>
      <c r="M1251" s="47">
        <v>0.31167963294950701</v>
      </c>
      <c r="N1251" s="50">
        <v>84.060721062618597</v>
      </c>
    </row>
    <row r="1252" spans="1:14" x14ac:dyDescent="0.2">
      <c r="A1252" s="57" t="s">
        <v>2606</v>
      </c>
      <c r="B1252" s="44" t="s">
        <v>2607</v>
      </c>
      <c r="C1252" s="45">
        <v>44</v>
      </c>
      <c r="D1252" s="46" t="s">
        <v>342</v>
      </c>
      <c r="E1252" s="47">
        <v>0.61055425749770897</v>
      </c>
      <c r="F1252" s="48">
        <v>26.835443037974699</v>
      </c>
      <c r="G1252" s="47">
        <v>0.39919358772750002</v>
      </c>
      <c r="H1252" s="50">
        <v>0.37950664136622397</v>
      </c>
      <c r="I1252" s="76" t="str">
        <f t="shared" si="38"/>
        <v>No</v>
      </c>
      <c r="J1252" s="49" t="str">
        <f t="shared" si="39"/>
        <v>No</v>
      </c>
      <c r="K1252" s="47">
        <v>0.24536335030954901</v>
      </c>
      <c r="L1252" s="50">
        <v>87.544303797468402</v>
      </c>
      <c r="M1252" s="47">
        <v>0.47770388400531599</v>
      </c>
      <c r="N1252" s="50">
        <v>99.240986717267603</v>
      </c>
    </row>
    <row r="1253" spans="1:14" x14ac:dyDescent="0.2">
      <c r="A1253" s="57" t="s">
        <v>2608</v>
      </c>
      <c r="B1253" s="44" t="s">
        <v>2609</v>
      </c>
      <c r="C1253" s="45">
        <v>44</v>
      </c>
      <c r="D1253" s="46" t="s">
        <v>342</v>
      </c>
      <c r="E1253" s="47">
        <v>0.89443831248224503</v>
      </c>
      <c r="F1253" s="48">
        <v>90.481012658227797</v>
      </c>
      <c r="G1253" s="47">
        <v>0.84972878484938896</v>
      </c>
      <c r="H1253" s="50">
        <v>58.254269449715402</v>
      </c>
      <c r="I1253" s="76" t="str">
        <f t="shared" si="38"/>
        <v>No</v>
      </c>
      <c r="J1253" s="49" t="str">
        <f t="shared" si="39"/>
        <v>No</v>
      </c>
      <c r="K1253" s="47">
        <v>0.20786730297259701</v>
      </c>
      <c r="L1253" s="50">
        <v>77.367088607594894</v>
      </c>
      <c r="M1253" s="47">
        <v>0.249044358654952</v>
      </c>
      <c r="N1253" s="50">
        <v>63.757115749525603</v>
      </c>
    </row>
    <row r="1254" spans="1:14" x14ac:dyDescent="0.2">
      <c r="A1254" s="57" t="s">
        <v>2610</v>
      </c>
      <c r="B1254" s="44" t="s">
        <v>2611</v>
      </c>
      <c r="C1254" s="45">
        <v>44</v>
      </c>
      <c r="D1254" s="46" t="s">
        <v>342</v>
      </c>
      <c r="E1254" s="47">
        <v>0.76410005844019102</v>
      </c>
      <c r="F1254" s="48">
        <v>60.911392405063303</v>
      </c>
      <c r="G1254" s="47">
        <v>0.62113382289042995</v>
      </c>
      <c r="H1254" s="50">
        <v>11.1954459203036</v>
      </c>
      <c r="I1254" s="76" t="str">
        <f t="shared" si="38"/>
        <v>No</v>
      </c>
      <c r="J1254" s="49" t="str">
        <f t="shared" si="39"/>
        <v>No</v>
      </c>
      <c r="K1254" s="47">
        <v>0.295928538175739</v>
      </c>
      <c r="L1254" s="50">
        <v>94.177215189873394</v>
      </c>
      <c r="M1254" s="47">
        <v>0.36734172940687099</v>
      </c>
      <c r="N1254" s="50">
        <v>90.702087286527501</v>
      </c>
    </row>
    <row r="1255" spans="1:14" x14ac:dyDescent="0.2">
      <c r="A1255" s="57" t="s">
        <v>2612</v>
      </c>
      <c r="B1255" s="44" t="s">
        <v>2612</v>
      </c>
      <c r="C1255" s="45">
        <v>44</v>
      </c>
      <c r="D1255" s="46" t="s">
        <v>342</v>
      </c>
      <c r="E1255" s="47">
        <v>0.88498575578421101</v>
      </c>
      <c r="F1255" s="48">
        <v>87.1898734177215</v>
      </c>
      <c r="G1255" s="47">
        <v>0.82175739178287599</v>
      </c>
      <c r="H1255" s="50">
        <v>47.248576850094899</v>
      </c>
      <c r="I1255" s="76" t="str">
        <f t="shared" si="38"/>
        <v>No</v>
      </c>
      <c r="J1255" s="49" t="str">
        <f t="shared" si="39"/>
        <v>No</v>
      </c>
      <c r="K1255" s="47">
        <v>0.29860419923508902</v>
      </c>
      <c r="L1255" s="50">
        <v>94.278481012658204</v>
      </c>
      <c r="M1255" s="47">
        <v>0.33752001769995599</v>
      </c>
      <c r="N1255" s="50">
        <v>87.286527514231494</v>
      </c>
    </row>
    <row r="1256" spans="1:14" x14ac:dyDescent="0.2">
      <c r="A1256" s="57" t="s">
        <v>2613</v>
      </c>
      <c r="B1256" s="44" t="s">
        <v>2614</v>
      </c>
      <c r="C1256" s="45">
        <v>44</v>
      </c>
      <c r="D1256" s="46" t="s">
        <v>342</v>
      </c>
      <c r="E1256" s="47">
        <v>0.62273060372744005</v>
      </c>
      <c r="F1256" s="48">
        <v>29.265822784810101</v>
      </c>
      <c r="G1256" s="47">
        <v>0.45080189955264299</v>
      </c>
      <c r="H1256" s="50">
        <v>1.8975332068311199</v>
      </c>
      <c r="I1256" s="76" t="str">
        <f t="shared" si="38"/>
        <v>No</v>
      </c>
      <c r="J1256" s="49" t="str">
        <f t="shared" si="39"/>
        <v>No</v>
      </c>
      <c r="K1256" s="47">
        <v>0.241248680752851</v>
      </c>
      <c r="L1256" s="50">
        <v>86.683544303797504</v>
      </c>
      <c r="M1256" s="47">
        <v>0.38231760292022798</v>
      </c>
      <c r="N1256" s="50">
        <v>92.409867172675504</v>
      </c>
    </row>
    <row r="1257" spans="1:14" x14ac:dyDescent="0.2">
      <c r="A1257" s="57" t="s">
        <v>2615</v>
      </c>
      <c r="B1257" s="44" t="s">
        <v>2616</v>
      </c>
      <c r="C1257" s="45">
        <v>44</v>
      </c>
      <c r="D1257" s="46" t="s">
        <v>342</v>
      </c>
      <c r="E1257" s="47">
        <v>0.88784455235765902</v>
      </c>
      <c r="F1257" s="48">
        <v>88.4050632911392</v>
      </c>
      <c r="G1257" s="47">
        <v>0.84029104597995696</v>
      </c>
      <c r="H1257" s="50">
        <v>54.079696394686898</v>
      </c>
      <c r="I1257" s="76" t="str">
        <f t="shared" si="38"/>
        <v>No</v>
      </c>
      <c r="J1257" s="49" t="str">
        <f t="shared" si="39"/>
        <v>No</v>
      </c>
      <c r="K1257" s="47">
        <v>0.18716991038317099</v>
      </c>
      <c r="L1257" s="50">
        <v>68.556962025316494</v>
      </c>
      <c r="M1257" s="47">
        <v>0.21645616038509199</v>
      </c>
      <c r="N1257" s="50">
        <v>47.817836812144201</v>
      </c>
    </row>
    <row r="1258" spans="1:14" x14ac:dyDescent="0.2">
      <c r="A1258" s="57" t="s">
        <v>2617</v>
      </c>
      <c r="B1258" s="44" t="s">
        <v>2618</v>
      </c>
      <c r="C1258" s="45">
        <v>44</v>
      </c>
      <c r="D1258" s="46" t="s">
        <v>342</v>
      </c>
      <c r="E1258" s="47">
        <v>0.88595507176063504</v>
      </c>
      <c r="F1258" s="48">
        <v>87.5949367088608</v>
      </c>
      <c r="G1258" s="47">
        <v>0.84342616556490202</v>
      </c>
      <c r="H1258" s="50">
        <v>55.597722960151799</v>
      </c>
      <c r="I1258" s="76" t="str">
        <f t="shared" si="38"/>
        <v>No</v>
      </c>
      <c r="J1258" s="49" t="str">
        <f t="shared" si="39"/>
        <v>No</v>
      </c>
      <c r="K1258" s="47">
        <v>0.18932342411720701</v>
      </c>
      <c r="L1258" s="50">
        <v>69.417721518987307</v>
      </c>
      <c r="M1258" s="47">
        <v>0.21769478480860799</v>
      </c>
      <c r="N1258" s="50">
        <v>49.146110056925998</v>
      </c>
    </row>
    <row r="1259" spans="1:14" x14ac:dyDescent="0.2">
      <c r="A1259" s="57" t="s">
        <v>2619</v>
      </c>
      <c r="B1259" s="44" t="s">
        <v>2620</v>
      </c>
      <c r="C1259" s="45">
        <v>44</v>
      </c>
      <c r="D1259" s="46" t="s">
        <v>342</v>
      </c>
      <c r="E1259" s="47">
        <v>0.812166294874063</v>
      </c>
      <c r="F1259" s="48">
        <v>71.139240506329102</v>
      </c>
      <c r="G1259" s="47">
        <v>0.73023520258321295</v>
      </c>
      <c r="H1259" s="50">
        <v>27.134724857685001</v>
      </c>
      <c r="I1259" s="76" t="str">
        <f t="shared" si="38"/>
        <v>No</v>
      </c>
      <c r="J1259" s="49" t="str">
        <f t="shared" si="39"/>
        <v>No</v>
      </c>
      <c r="K1259" s="47">
        <v>0.25833306127391598</v>
      </c>
      <c r="L1259" s="50">
        <v>89.518987341772103</v>
      </c>
      <c r="M1259" s="47">
        <v>0.28477386202436</v>
      </c>
      <c r="N1259" s="50">
        <v>77.039848197343403</v>
      </c>
    </row>
    <row r="1260" spans="1:14" x14ac:dyDescent="0.2">
      <c r="A1260" s="57" t="s">
        <v>2621</v>
      </c>
      <c r="B1260" s="44" t="s">
        <v>2622</v>
      </c>
      <c r="C1260" s="45">
        <v>44</v>
      </c>
      <c r="D1260" s="46" t="s">
        <v>342</v>
      </c>
      <c r="E1260" s="47">
        <v>0.83584851172298202</v>
      </c>
      <c r="F1260" s="48">
        <v>75.746835443037995</v>
      </c>
      <c r="G1260" s="47">
        <v>0.77701771403756803</v>
      </c>
      <c r="H1260" s="50">
        <v>35.104364326375702</v>
      </c>
      <c r="I1260" s="76" t="str">
        <f t="shared" si="38"/>
        <v>No</v>
      </c>
      <c r="J1260" s="49" t="str">
        <f t="shared" si="39"/>
        <v>No</v>
      </c>
      <c r="K1260" s="47">
        <v>0.34733053618479698</v>
      </c>
      <c r="L1260" s="50">
        <v>96.607594936708907</v>
      </c>
      <c r="M1260" s="47">
        <v>0.37043486659345898</v>
      </c>
      <c r="N1260" s="50">
        <v>91.271347248576802</v>
      </c>
    </row>
    <row r="1261" spans="1:14" x14ac:dyDescent="0.2">
      <c r="A1261" s="57" t="s">
        <v>2623</v>
      </c>
      <c r="B1261" s="44" t="s">
        <v>2624</v>
      </c>
      <c r="C1261" s="45">
        <v>44</v>
      </c>
      <c r="D1261" s="46" t="s">
        <v>342</v>
      </c>
      <c r="E1261" s="47">
        <v>0.82415535992973799</v>
      </c>
      <c r="F1261" s="48">
        <v>73.2151898734177</v>
      </c>
      <c r="G1261" s="47">
        <v>0.74415624926680701</v>
      </c>
      <c r="H1261" s="50">
        <v>29.6015180265655</v>
      </c>
      <c r="I1261" s="76" t="str">
        <f t="shared" si="38"/>
        <v>No</v>
      </c>
      <c r="J1261" s="49" t="str">
        <f t="shared" si="39"/>
        <v>No</v>
      </c>
      <c r="K1261" s="47">
        <v>0.40892469762498901</v>
      </c>
      <c r="L1261" s="50">
        <v>98.126582278480996</v>
      </c>
      <c r="M1261" s="47">
        <v>0.45469751251919899</v>
      </c>
      <c r="N1261" s="50">
        <v>97.722960151802695</v>
      </c>
    </row>
    <row r="1262" spans="1:14" x14ac:dyDescent="0.2">
      <c r="A1262" s="57" t="s">
        <v>2625</v>
      </c>
      <c r="B1262" s="44" t="s">
        <v>2626</v>
      </c>
      <c r="C1262" s="45">
        <v>44</v>
      </c>
      <c r="D1262" s="46" t="s">
        <v>342</v>
      </c>
      <c r="E1262" s="47">
        <v>0.88864176413024698</v>
      </c>
      <c r="F1262" s="48">
        <v>88.658227848101305</v>
      </c>
      <c r="G1262" s="47">
        <v>0.85532540080657604</v>
      </c>
      <c r="H1262" s="50">
        <v>60.910815939278898</v>
      </c>
      <c r="I1262" s="76" t="str">
        <f t="shared" si="38"/>
        <v>No</v>
      </c>
      <c r="J1262" s="49" t="str">
        <f t="shared" si="39"/>
        <v>No</v>
      </c>
      <c r="K1262" s="47">
        <v>0.22232617204301</v>
      </c>
      <c r="L1262" s="50">
        <v>82.075949367088597</v>
      </c>
      <c r="M1262" s="47">
        <v>0.25272791909320602</v>
      </c>
      <c r="N1262" s="50">
        <v>65.275142314990504</v>
      </c>
    </row>
    <row r="1263" spans="1:14" x14ac:dyDescent="0.2">
      <c r="A1263" s="57" t="s">
        <v>770</v>
      </c>
      <c r="B1263" s="44" t="s">
        <v>2627</v>
      </c>
      <c r="C1263" s="45">
        <v>44</v>
      </c>
      <c r="D1263" s="46" t="s">
        <v>342</v>
      </c>
      <c r="E1263" s="47">
        <v>0.88698056333881103</v>
      </c>
      <c r="F1263" s="48">
        <v>88.202531645569593</v>
      </c>
      <c r="G1263" s="47">
        <v>0.82301016252402204</v>
      </c>
      <c r="H1263" s="50">
        <v>48.387096774193601</v>
      </c>
      <c r="I1263" s="76" t="str">
        <f t="shared" si="38"/>
        <v>No</v>
      </c>
      <c r="J1263" s="49" t="str">
        <f t="shared" si="39"/>
        <v>No</v>
      </c>
      <c r="K1263" s="47">
        <v>0.41328985263581403</v>
      </c>
      <c r="L1263" s="50">
        <v>98.379746835443001</v>
      </c>
      <c r="M1263" s="47">
        <v>0.44869468336177498</v>
      </c>
      <c r="N1263" s="50">
        <v>96.774193548387103</v>
      </c>
    </row>
    <row r="1264" spans="1:14" x14ac:dyDescent="0.2">
      <c r="A1264" s="57" t="s">
        <v>2628</v>
      </c>
      <c r="B1264" s="44" t="s">
        <v>2629</v>
      </c>
      <c r="C1264" s="45">
        <v>44</v>
      </c>
      <c r="D1264" s="46" t="s">
        <v>342</v>
      </c>
      <c r="E1264" s="47">
        <v>0.878074322165321</v>
      </c>
      <c r="F1264" s="48">
        <v>85.721518987341796</v>
      </c>
      <c r="G1264" s="47">
        <v>0.83099724304537004</v>
      </c>
      <c r="H1264" s="50">
        <v>50.664136622390899</v>
      </c>
      <c r="I1264" s="76" t="str">
        <f t="shared" si="38"/>
        <v>No</v>
      </c>
      <c r="J1264" s="49" t="str">
        <f t="shared" si="39"/>
        <v>No</v>
      </c>
      <c r="K1264" s="47">
        <v>0.33871576370117401</v>
      </c>
      <c r="L1264" s="50">
        <v>96.253164556962005</v>
      </c>
      <c r="M1264" s="47">
        <v>0.365563473050389</v>
      </c>
      <c r="N1264" s="50">
        <v>90.322580645161295</v>
      </c>
    </row>
    <row r="1265" spans="1:14" x14ac:dyDescent="0.2">
      <c r="A1265" s="57" t="s">
        <v>2630</v>
      </c>
      <c r="B1265" s="44" t="s">
        <v>2631</v>
      </c>
      <c r="C1265" s="45">
        <v>44</v>
      </c>
      <c r="D1265" s="46" t="s">
        <v>342</v>
      </c>
      <c r="E1265" s="47">
        <v>0.82964815674611203</v>
      </c>
      <c r="F1265" s="48">
        <v>74.329113924050603</v>
      </c>
      <c r="G1265" s="47">
        <v>0.711256398205384</v>
      </c>
      <c r="H1265" s="50">
        <v>24.288425047438299</v>
      </c>
      <c r="I1265" s="76" t="str">
        <f t="shared" si="38"/>
        <v>No</v>
      </c>
      <c r="J1265" s="49" t="str">
        <f t="shared" si="39"/>
        <v>No</v>
      </c>
      <c r="K1265" s="47">
        <v>0.314920207082374</v>
      </c>
      <c r="L1265" s="50">
        <v>95.037974683544306</v>
      </c>
      <c r="M1265" s="47">
        <v>0.39327216488737798</v>
      </c>
      <c r="N1265" s="50">
        <v>92.5996204933586</v>
      </c>
    </row>
    <row r="1266" spans="1:14" x14ac:dyDescent="0.2">
      <c r="A1266" s="57" t="s">
        <v>677</v>
      </c>
      <c r="B1266" s="44" t="s">
        <v>2632</v>
      </c>
      <c r="C1266" s="45">
        <v>44</v>
      </c>
      <c r="D1266" s="46" t="s">
        <v>342</v>
      </c>
      <c r="E1266" s="47">
        <v>0.90689119865887202</v>
      </c>
      <c r="F1266" s="48">
        <v>93.164556962025301</v>
      </c>
      <c r="G1266" s="47">
        <v>0.87002534011866905</v>
      </c>
      <c r="H1266" s="50">
        <v>70.9677419354839</v>
      </c>
      <c r="I1266" s="76" t="str">
        <f t="shared" si="38"/>
        <v>No</v>
      </c>
      <c r="J1266" s="49" t="str">
        <f t="shared" si="39"/>
        <v>No</v>
      </c>
      <c r="K1266" s="47">
        <v>0.41881509027874098</v>
      </c>
      <c r="L1266" s="50">
        <v>98.632911392405106</v>
      </c>
      <c r="M1266" s="47">
        <v>0.45465485753876</v>
      </c>
      <c r="N1266" s="50">
        <v>97.5332068311195</v>
      </c>
    </row>
    <row r="1267" spans="1:14" x14ac:dyDescent="0.2">
      <c r="A1267" s="57" t="s">
        <v>755</v>
      </c>
      <c r="B1267" s="44" t="s">
        <v>2633</v>
      </c>
      <c r="C1267" s="45">
        <v>44</v>
      </c>
      <c r="D1267" s="46" t="s">
        <v>342</v>
      </c>
      <c r="E1267" s="47">
        <v>0.74706422970053199</v>
      </c>
      <c r="F1267" s="48">
        <v>58.075949367088597</v>
      </c>
      <c r="G1267" s="47">
        <v>0.60228675451942104</v>
      </c>
      <c r="H1267" s="50">
        <v>10.246679316888001</v>
      </c>
      <c r="I1267" s="76" t="str">
        <f t="shared" si="38"/>
        <v>No</v>
      </c>
      <c r="J1267" s="49" t="str">
        <f t="shared" si="39"/>
        <v>No</v>
      </c>
      <c r="K1267" s="47">
        <v>0.30020522153059398</v>
      </c>
      <c r="L1267" s="50">
        <v>94.531645569620295</v>
      </c>
      <c r="M1267" s="47">
        <v>0.36442356696860401</v>
      </c>
      <c r="N1267" s="50">
        <v>90.1328273244782</v>
      </c>
    </row>
    <row r="1268" spans="1:14" x14ac:dyDescent="0.2">
      <c r="A1268" s="57" t="s">
        <v>2634</v>
      </c>
      <c r="B1268" s="44" t="s">
        <v>2635</v>
      </c>
      <c r="C1268" s="45">
        <v>44</v>
      </c>
      <c r="D1268" s="46" t="s">
        <v>342</v>
      </c>
      <c r="E1268" s="47">
        <v>0.87585478198146904</v>
      </c>
      <c r="F1268" s="48">
        <v>85.265822784810098</v>
      </c>
      <c r="G1268" s="47">
        <v>0.828387746540865</v>
      </c>
      <c r="H1268" s="50">
        <v>50.094876660341598</v>
      </c>
      <c r="I1268" s="76" t="str">
        <f t="shared" si="38"/>
        <v>No</v>
      </c>
      <c r="J1268" s="49" t="str">
        <f t="shared" si="39"/>
        <v>No</v>
      </c>
      <c r="K1268" s="47">
        <v>0.408165648312586</v>
      </c>
      <c r="L1268" s="50">
        <v>98.075949367088597</v>
      </c>
      <c r="M1268" s="47">
        <v>0.44373401242911698</v>
      </c>
      <c r="N1268" s="50">
        <v>96.204933586337802</v>
      </c>
    </row>
    <row r="1269" spans="1:14" x14ac:dyDescent="0.2">
      <c r="A1269" s="57" t="s">
        <v>2636</v>
      </c>
      <c r="B1269" s="44" t="s">
        <v>2637</v>
      </c>
      <c r="C1269" s="45">
        <v>44</v>
      </c>
      <c r="D1269" s="46" t="s">
        <v>342</v>
      </c>
      <c r="E1269" s="47">
        <v>0.65790512799506096</v>
      </c>
      <c r="F1269" s="48">
        <v>38.126582278481003</v>
      </c>
      <c r="G1269" s="47">
        <v>0.58469947645706599</v>
      </c>
      <c r="H1269" s="50">
        <v>8.9184060721062597</v>
      </c>
      <c r="I1269" s="76" t="str">
        <f t="shared" si="38"/>
        <v>No</v>
      </c>
      <c r="J1269" s="49" t="str">
        <f t="shared" si="39"/>
        <v>No</v>
      </c>
      <c r="K1269" s="47">
        <v>0.20087173943036801</v>
      </c>
      <c r="L1269" s="50">
        <v>74.531645569620295</v>
      </c>
      <c r="M1269" s="47">
        <v>0.28430844452475901</v>
      </c>
      <c r="N1269" s="50">
        <v>76.470588235294102</v>
      </c>
    </row>
    <row r="1270" spans="1:14" x14ac:dyDescent="0.2">
      <c r="A1270" s="57" t="s">
        <v>2638</v>
      </c>
      <c r="B1270" s="44" t="s">
        <v>2639</v>
      </c>
      <c r="C1270" s="45">
        <v>44</v>
      </c>
      <c r="D1270" s="46" t="s">
        <v>342</v>
      </c>
      <c r="E1270" s="47">
        <v>0.66607153953093301</v>
      </c>
      <c r="F1270" s="48">
        <v>40</v>
      </c>
      <c r="G1270" s="47">
        <v>0.53433386824196205</v>
      </c>
      <c r="H1270" s="50">
        <v>5.3130929791271404</v>
      </c>
      <c r="I1270" s="76" t="str">
        <f t="shared" si="38"/>
        <v>No</v>
      </c>
      <c r="J1270" s="49" t="str">
        <f t="shared" si="39"/>
        <v>No</v>
      </c>
      <c r="K1270" s="47">
        <v>0.34361560426606202</v>
      </c>
      <c r="L1270" s="50">
        <v>96.354430379746802</v>
      </c>
      <c r="M1270" s="47">
        <v>0.43513930701897902</v>
      </c>
      <c r="N1270" s="50">
        <v>95.445920303605305</v>
      </c>
    </row>
    <row r="1271" spans="1:14" x14ac:dyDescent="0.2">
      <c r="A1271" s="57" t="s">
        <v>2640</v>
      </c>
      <c r="B1271" s="44" t="s">
        <v>2641</v>
      </c>
      <c r="C1271" s="45">
        <v>44</v>
      </c>
      <c r="D1271" s="46" t="s">
        <v>342</v>
      </c>
      <c r="E1271" s="47">
        <v>0.59193629683140803</v>
      </c>
      <c r="F1271" s="48">
        <v>22.632911392405099</v>
      </c>
      <c r="G1271" s="47">
        <v>0.43105879156504301</v>
      </c>
      <c r="H1271" s="50">
        <v>1.5180265654648999</v>
      </c>
      <c r="I1271" s="76" t="str">
        <f t="shared" si="38"/>
        <v>No</v>
      </c>
      <c r="J1271" s="49" t="str">
        <f t="shared" si="39"/>
        <v>No</v>
      </c>
      <c r="K1271" s="47">
        <v>0.373776446912158</v>
      </c>
      <c r="L1271" s="50">
        <v>97.164556962025301</v>
      </c>
      <c r="M1271" s="47">
        <v>0.58086415688195103</v>
      </c>
      <c r="N1271" s="50">
        <v>100</v>
      </c>
    </row>
    <row r="1272" spans="1:14" x14ac:dyDescent="0.2">
      <c r="A1272" s="57" t="s">
        <v>2642</v>
      </c>
      <c r="B1272" s="44" t="s">
        <v>2642</v>
      </c>
      <c r="C1272" s="45">
        <v>44</v>
      </c>
      <c r="D1272" s="46" t="s">
        <v>342</v>
      </c>
      <c r="E1272" s="47">
        <v>0.64185422312936302</v>
      </c>
      <c r="F1272" s="48">
        <v>35.037974683544299</v>
      </c>
      <c r="G1272" s="47">
        <v>0.48395188022828201</v>
      </c>
      <c r="H1272" s="50">
        <v>3.7950664136622398</v>
      </c>
      <c r="I1272" s="76" t="str">
        <f t="shared" si="38"/>
        <v>No</v>
      </c>
      <c r="J1272" s="49" t="str">
        <f t="shared" si="39"/>
        <v>No</v>
      </c>
      <c r="K1272" s="47">
        <v>0.26114018445736897</v>
      </c>
      <c r="L1272" s="50">
        <v>89.974683544303801</v>
      </c>
      <c r="M1272" s="47">
        <v>0.37244115979785503</v>
      </c>
      <c r="N1272" s="50">
        <v>91.840607210626203</v>
      </c>
    </row>
    <row r="1273" spans="1:14" x14ac:dyDescent="0.2">
      <c r="A1273" s="57" t="s">
        <v>2643</v>
      </c>
      <c r="B1273" s="44" t="s">
        <v>2644</v>
      </c>
      <c r="C1273" s="45">
        <v>44</v>
      </c>
      <c r="D1273" s="46" t="s">
        <v>342</v>
      </c>
      <c r="E1273" s="47">
        <v>0.60772527721105396</v>
      </c>
      <c r="F1273" s="48">
        <v>26.278481012658201</v>
      </c>
      <c r="G1273" s="47">
        <v>0.47776027534696602</v>
      </c>
      <c r="H1273" s="50">
        <v>3.6053130929791299</v>
      </c>
      <c r="I1273" s="76" t="str">
        <f t="shared" si="38"/>
        <v>No</v>
      </c>
      <c r="J1273" s="49" t="str">
        <f t="shared" si="39"/>
        <v>No</v>
      </c>
      <c r="K1273" s="47">
        <v>0.30836381451495098</v>
      </c>
      <c r="L1273" s="50">
        <v>94.886075949367097</v>
      </c>
      <c r="M1273" s="47">
        <v>0.372459121626529</v>
      </c>
      <c r="N1273" s="50">
        <v>92.030360531309299</v>
      </c>
    </row>
    <row r="1274" spans="1:14" x14ac:dyDescent="0.2">
      <c r="A1274" s="57" t="s">
        <v>2645</v>
      </c>
      <c r="B1274" s="44" t="s">
        <v>2646</v>
      </c>
      <c r="C1274" s="45">
        <v>44</v>
      </c>
      <c r="D1274" s="46" t="s">
        <v>342</v>
      </c>
      <c r="E1274" s="47">
        <v>0.62644442822803503</v>
      </c>
      <c r="F1274" s="48">
        <v>30.278481012658201</v>
      </c>
      <c r="G1274" s="47">
        <v>0.45146361604942498</v>
      </c>
      <c r="H1274" s="50">
        <v>2.2770398481973402</v>
      </c>
      <c r="I1274" s="76" t="str">
        <f t="shared" si="38"/>
        <v>No</v>
      </c>
      <c r="J1274" s="49" t="str">
        <f t="shared" si="39"/>
        <v>No</v>
      </c>
      <c r="K1274" s="47">
        <v>0.28912109029892602</v>
      </c>
      <c r="L1274" s="50">
        <v>93.468354430379705</v>
      </c>
      <c r="M1274" s="47">
        <v>0.40628680398947797</v>
      </c>
      <c r="N1274" s="50">
        <v>93.168880455408001</v>
      </c>
    </row>
    <row r="1275" spans="1:14" x14ac:dyDescent="0.2">
      <c r="A1275" s="57" t="s">
        <v>2647</v>
      </c>
      <c r="B1275" s="44" t="s">
        <v>2647</v>
      </c>
      <c r="C1275" s="45">
        <v>44</v>
      </c>
      <c r="D1275" s="46" t="s">
        <v>342</v>
      </c>
      <c r="E1275" s="47">
        <v>0.64274551330914997</v>
      </c>
      <c r="F1275" s="48">
        <v>35.139240506329102</v>
      </c>
      <c r="G1275" s="47">
        <v>0.53049841263990005</v>
      </c>
      <c r="H1275" s="50">
        <v>5.1233396584440198</v>
      </c>
      <c r="I1275" s="76" t="str">
        <f t="shared" si="38"/>
        <v>No</v>
      </c>
      <c r="J1275" s="49" t="str">
        <f t="shared" si="39"/>
        <v>No</v>
      </c>
      <c r="K1275" s="47">
        <v>0.26643949489949598</v>
      </c>
      <c r="L1275" s="50">
        <v>90.835443037974699</v>
      </c>
      <c r="M1275" s="47">
        <v>0.29410539850669098</v>
      </c>
      <c r="N1275" s="50">
        <v>80.075901328273204</v>
      </c>
    </row>
    <row r="1276" spans="1:14" x14ac:dyDescent="0.2">
      <c r="A1276" s="57" t="s">
        <v>2648</v>
      </c>
      <c r="B1276" s="44" t="s">
        <v>2649</v>
      </c>
      <c r="C1276" s="45">
        <v>42</v>
      </c>
      <c r="D1276" s="46" t="s">
        <v>342</v>
      </c>
      <c r="E1276" s="47">
        <v>0.59635483769276698</v>
      </c>
      <c r="F1276" s="48">
        <v>23.341772151898699</v>
      </c>
      <c r="G1276" s="47">
        <v>0.66581306511310601</v>
      </c>
      <c r="H1276" s="50">
        <v>31.416957026713099</v>
      </c>
      <c r="I1276" s="76" t="str">
        <f t="shared" si="38"/>
        <v>No</v>
      </c>
      <c r="J1276" s="49" t="str">
        <f t="shared" si="39"/>
        <v>No</v>
      </c>
      <c r="K1276" s="47">
        <v>0.22894239881998499</v>
      </c>
      <c r="L1276" s="50">
        <v>83.797468354430407</v>
      </c>
      <c r="M1276" s="47">
        <v>0.28705438879595002</v>
      </c>
      <c r="N1276" s="50">
        <v>88.966318234610895</v>
      </c>
    </row>
    <row r="1277" spans="1:14" x14ac:dyDescent="0.2">
      <c r="A1277" s="57" t="s">
        <v>2650</v>
      </c>
      <c r="B1277" s="44" t="s">
        <v>2651</v>
      </c>
      <c r="C1277" s="45">
        <v>44</v>
      </c>
      <c r="D1277" s="46" t="s">
        <v>342</v>
      </c>
      <c r="E1277" s="47">
        <v>0.82613079083405305</v>
      </c>
      <c r="F1277" s="48">
        <v>73.468354430379705</v>
      </c>
      <c r="G1277" s="47">
        <v>0.75629987146571998</v>
      </c>
      <c r="H1277" s="50">
        <v>31.4990512333966</v>
      </c>
      <c r="I1277" s="76" t="str">
        <f t="shared" si="38"/>
        <v>No</v>
      </c>
      <c r="J1277" s="49" t="str">
        <f t="shared" si="39"/>
        <v>No</v>
      </c>
      <c r="K1277" s="47">
        <v>0.413728738776591</v>
      </c>
      <c r="L1277" s="50">
        <v>98.430379746835399</v>
      </c>
      <c r="M1277" s="47">
        <v>0.44891890663042899</v>
      </c>
      <c r="N1277" s="50">
        <v>96.963946869070199</v>
      </c>
    </row>
    <row r="1278" spans="1:14" x14ac:dyDescent="0.2">
      <c r="A1278" s="57" t="s">
        <v>2652</v>
      </c>
      <c r="B1278" s="44" t="s">
        <v>2653</v>
      </c>
      <c r="C1278" s="45">
        <v>44</v>
      </c>
      <c r="D1278" s="46" t="s">
        <v>342</v>
      </c>
      <c r="E1278" s="47">
        <v>0.803160177528076</v>
      </c>
      <c r="F1278" s="48">
        <v>68.860759493670898</v>
      </c>
      <c r="G1278" s="47">
        <v>0.70194662007390796</v>
      </c>
      <c r="H1278" s="50">
        <v>23.339658444022799</v>
      </c>
      <c r="I1278" s="76" t="str">
        <f t="shared" si="38"/>
        <v>No</v>
      </c>
      <c r="J1278" s="49" t="str">
        <f t="shared" si="39"/>
        <v>No</v>
      </c>
      <c r="K1278" s="47">
        <v>0.40895002451762402</v>
      </c>
      <c r="L1278" s="50">
        <v>98.177215189873394</v>
      </c>
      <c r="M1278" s="47">
        <v>0.453920864573642</v>
      </c>
      <c r="N1278" s="50">
        <v>97.343453510436404</v>
      </c>
    </row>
    <row r="1279" spans="1:14" x14ac:dyDescent="0.2">
      <c r="A1279" s="57" t="s">
        <v>2654</v>
      </c>
      <c r="B1279" s="44" t="s">
        <v>2655</v>
      </c>
      <c r="C1279" s="45">
        <v>44</v>
      </c>
      <c r="D1279" s="46" t="s">
        <v>342</v>
      </c>
      <c r="E1279" s="47">
        <v>0.81011060719404004</v>
      </c>
      <c r="F1279" s="48">
        <v>70.734177215189902</v>
      </c>
      <c r="G1279" s="47">
        <v>0.71006254249630596</v>
      </c>
      <c r="H1279" s="50">
        <v>24.0986717267552</v>
      </c>
      <c r="I1279" s="76" t="str">
        <f t="shared" si="38"/>
        <v>No</v>
      </c>
      <c r="J1279" s="49" t="str">
        <f t="shared" si="39"/>
        <v>No</v>
      </c>
      <c r="K1279" s="47">
        <v>0.18117551416949301</v>
      </c>
      <c r="L1279" s="50">
        <v>65.670886075949397</v>
      </c>
      <c r="M1279" s="47">
        <v>0.26919322816306501</v>
      </c>
      <c r="N1279" s="50">
        <v>70.9677419354839</v>
      </c>
    </row>
    <row r="1280" spans="1:14" x14ac:dyDescent="0.2">
      <c r="A1280" s="57" t="s">
        <v>2656</v>
      </c>
      <c r="B1280" s="44" t="s">
        <v>2657</v>
      </c>
      <c r="C1280" s="45">
        <v>44</v>
      </c>
      <c r="D1280" s="46" t="s">
        <v>342</v>
      </c>
      <c r="E1280" s="47">
        <v>0.80982663976083102</v>
      </c>
      <c r="F1280" s="48">
        <v>70.683544303797504</v>
      </c>
      <c r="G1280" s="47">
        <v>0.71705976989600295</v>
      </c>
      <c r="H1280" s="50">
        <v>25.426944971537001</v>
      </c>
      <c r="I1280" s="76" t="str">
        <f t="shared" si="38"/>
        <v>No</v>
      </c>
      <c r="J1280" s="49" t="str">
        <f t="shared" si="39"/>
        <v>No</v>
      </c>
      <c r="K1280" s="47">
        <v>0.418669233148935</v>
      </c>
      <c r="L1280" s="50">
        <v>98.582278481012693</v>
      </c>
      <c r="M1280" s="47">
        <v>0.45610448801556902</v>
      </c>
      <c r="N1280" s="50">
        <v>97.912713472485805</v>
      </c>
    </row>
    <row r="1281" spans="1:14" x14ac:dyDescent="0.2">
      <c r="A1281" s="57" t="s">
        <v>2658</v>
      </c>
      <c r="B1281" s="44" t="s">
        <v>2659</v>
      </c>
      <c r="C1281" s="45">
        <v>44</v>
      </c>
      <c r="D1281" s="46" t="s">
        <v>342</v>
      </c>
      <c r="E1281" s="47">
        <v>0.70717022098246696</v>
      </c>
      <c r="F1281" s="48">
        <v>49.721518987341803</v>
      </c>
      <c r="G1281" s="47">
        <v>0.55424208767405303</v>
      </c>
      <c r="H1281" s="50">
        <v>7.0208728652751402</v>
      </c>
      <c r="I1281" s="76" t="str">
        <f t="shared" si="38"/>
        <v>No</v>
      </c>
      <c r="J1281" s="49" t="str">
        <f t="shared" si="39"/>
        <v>No</v>
      </c>
      <c r="K1281" s="47">
        <v>0.243681326511554</v>
      </c>
      <c r="L1281" s="50">
        <v>87.1898734177215</v>
      </c>
      <c r="M1281" s="47">
        <v>0.32221900217212102</v>
      </c>
      <c r="N1281" s="50">
        <v>85.768500948766601</v>
      </c>
    </row>
    <row r="1282" spans="1:14" x14ac:dyDescent="0.2">
      <c r="A1282" s="57" t="s">
        <v>2660</v>
      </c>
      <c r="B1282" s="44" t="s">
        <v>2661</v>
      </c>
      <c r="C1282" s="45">
        <v>44</v>
      </c>
      <c r="D1282" s="46" t="s">
        <v>342</v>
      </c>
      <c r="E1282" s="47">
        <v>0.69644918737162298</v>
      </c>
      <c r="F1282" s="48">
        <v>47.240506329113899</v>
      </c>
      <c r="G1282" s="47">
        <v>0.554046416515938</v>
      </c>
      <c r="H1282" s="50">
        <v>6.8311195445920303</v>
      </c>
      <c r="I1282" s="76" t="str">
        <f t="shared" si="38"/>
        <v>No</v>
      </c>
      <c r="J1282" s="49" t="str">
        <f t="shared" si="39"/>
        <v>No</v>
      </c>
      <c r="K1282" s="47">
        <v>0.16075995530211301</v>
      </c>
      <c r="L1282" s="50">
        <v>54.278481012658197</v>
      </c>
      <c r="M1282" s="47">
        <v>0.278211214071794</v>
      </c>
      <c r="N1282" s="50">
        <v>74.762808349146098</v>
      </c>
    </row>
    <row r="1283" spans="1:14" x14ac:dyDescent="0.2">
      <c r="A1283" s="57" t="s">
        <v>2662</v>
      </c>
      <c r="B1283" s="44" t="s">
        <v>2663</v>
      </c>
      <c r="C1283" s="45">
        <v>44</v>
      </c>
      <c r="D1283" s="46" t="s">
        <v>342</v>
      </c>
      <c r="E1283" s="47">
        <v>0.71592784246304897</v>
      </c>
      <c r="F1283" s="48">
        <v>51.898734177215204</v>
      </c>
      <c r="G1283" s="47">
        <v>0.55189830428296305</v>
      </c>
      <c r="H1283" s="50">
        <v>6.4516129032258096</v>
      </c>
      <c r="I1283" s="76" t="str">
        <f t="shared" si="38"/>
        <v>No</v>
      </c>
      <c r="J1283" s="49" t="str">
        <f t="shared" si="39"/>
        <v>No</v>
      </c>
      <c r="K1283" s="47">
        <v>0.217305164931305</v>
      </c>
      <c r="L1283" s="50">
        <v>80.607594936708907</v>
      </c>
      <c r="M1283" s="47">
        <v>0.43786887396475999</v>
      </c>
      <c r="N1283" s="50">
        <v>95.825426944971497</v>
      </c>
    </row>
    <row r="1284" spans="1:14" x14ac:dyDescent="0.2">
      <c r="A1284" s="57" t="s">
        <v>1199</v>
      </c>
      <c r="B1284" s="44" t="s">
        <v>2664</v>
      </c>
      <c r="C1284" s="45">
        <v>47</v>
      </c>
      <c r="D1284" s="46" t="s">
        <v>342</v>
      </c>
      <c r="E1284" s="47">
        <v>0.61193797363825297</v>
      </c>
      <c r="F1284" s="48">
        <v>27.0886075949367</v>
      </c>
      <c r="G1284" s="47">
        <v>0.63042296892443805</v>
      </c>
      <c r="H1284" s="50">
        <v>61.464968152866199</v>
      </c>
      <c r="I1284" s="76" t="str">
        <f t="shared" si="38"/>
        <v>No</v>
      </c>
      <c r="J1284" s="49" t="str">
        <f t="shared" si="39"/>
        <v>No</v>
      </c>
      <c r="K1284" s="47">
        <v>0.18532867913522699</v>
      </c>
      <c r="L1284" s="50">
        <v>67.645569620253198</v>
      </c>
      <c r="M1284" s="47">
        <v>0.25694060158327398</v>
      </c>
      <c r="N1284" s="50">
        <v>95.541401273885398</v>
      </c>
    </row>
    <row r="1285" spans="1:14" x14ac:dyDescent="0.2">
      <c r="A1285" s="57" t="s">
        <v>2665</v>
      </c>
      <c r="B1285" s="44" t="s">
        <v>2666</v>
      </c>
      <c r="C1285" s="45">
        <v>27</v>
      </c>
      <c r="D1285" s="46" t="s">
        <v>342</v>
      </c>
      <c r="E1285" s="47">
        <v>0.58043580222535995</v>
      </c>
      <c r="F1285" s="48">
        <v>20.5063291139241</v>
      </c>
      <c r="G1285" s="47">
        <v>0.54510800437030504</v>
      </c>
      <c r="H1285" s="50">
        <v>5.9757942511346398</v>
      </c>
      <c r="I1285" s="76" t="str">
        <f t="shared" si="38"/>
        <v>No</v>
      </c>
      <c r="J1285" s="49" t="str">
        <f t="shared" si="39"/>
        <v>No</v>
      </c>
      <c r="K1285" s="47">
        <v>0.17751692684554099</v>
      </c>
      <c r="L1285" s="50">
        <v>63.949367088607602</v>
      </c>
      <c r="M1285" s="47">
        <v>0.167910554825631</v>
      </c>
      <c r="N1285" s="50">
        <v>71.066565809379696</v>
      </c>
    </row>
    <row r="1286" spans="1:14" x14ac:dyDescent="0.2">
      <c r="A1286" s="57" t="s">
        <v>2667</v>
      </c>
      <c r="B1286" s="44" t="s">
        <v>2668</v>
      </c>
      <c r="C1286" s="45">
        <v>47</v>
      </c>
      <c r="D1286" s="46" t="s">
        <v>342</v>
      </c>
      <c r="E1286" s="47">
        <v>0.59459682148519</v>
      </c>
      <c r="F1286" s="48">
        <v>23.0886075949367</v>
      </c>
      <c r="G1286" s="47">
        <v>0.79284183834644895</v>
      </c>
      <c r="H1286" s="50">
        <v>95.541401273885398</v>
      </c>
      <c r="I1286" s="76" t="str">
        <f t="shared" si="38"/>
        <v>No</v>
      </c>
      <c r="J1286" s="49" t="str">
        <f t="shared" si="39"/>
        <v>No</v>
      </c>
      <c r="K1286" s="47">
        <v>0.23187610776100401</v>
      </c>
      <c r="L1286" s="50">
        <v>84.556962025316494</v>
      </c>
      <c r="M1286" s="47">
        <v>0.40363926005672901</v>
      </c>
      <c r="N1286" s="50">
        <v>97.890127388535007</v>
      </c>
    </row>
    <row r="1287" spans="1:14" x14ac:dyDescent="0.2">
      <c r="A1287" s="57" t="s">
        <v>2669</v>
      </c>
      <c r="B1287" s="44" t="s">
        <v>2669</v>
      </c>
      <c r="C1287" s="45">
        <v>44</v>
      </c>
      <c r="D1287" s="46" t="s">
        <v>342</v>
      </c>
      <c r="E1287" s="47">
        <v>0.61800966153591597</v>
      </c>
      <c r="F1287" s="48">
        <v>28.455696202531598</v>
      </c>
      <c r="G1287" s="47">
        <v>0.45192530478305998</v>
      </c>
      <c r="H1287" s="50">
        <v>2.4667931688804599</v>
      </c>
      <c r="I1287" s="76" t="str">
        <f t="shared" ref="I1287:I1350" si="40">IF(AND(F1287&gt;=90,H1287&gt;=90),"Yes","No")</f>
        <v>No</v>
      </c>
      <c r="J1287" s="49" t="str">
        <f t="shared" ref="J1287:J1350" si="41">IF(AND(F1287&gt;=75,H1287&gt;=75),"Yes","No")</f>
        <v>No</v>
      </c>
      <c r="K1287" s="47">
        <v>0.22601403244683599</v>
      </c>
      <c r="L1287" s="50">
        <v>83.291139240506297</v>
      </c>
      <c r="M1287" s="47">
        <v>0.438966963209243</v>
      </c>
      <c r="N1287" s="50">
        <v>96.015180265654607</v>
      </c>
    </row>
    <row r="1288" spans="1:14" x14ac:dyDescent="0.2">
      <c r="A1288" s="57" t="s">
        <v>1094</v>
      </c>
      <c r="B1288" s="44" t="s">
        <v>2670</v>
      </c>
      <c r="C1288" s="45">
        <v>44</v>
      </c>
      <c r="D1288" s="46" t="s">
        <v>342</v>
      </c>
      <c r="E1288" s="47">
        <v>0.67144331482360198</v>
      </c>
      <c r="F1288" s="48">
        <v>41.4177215189873</v>
      </c>
      <c r="G1288" s="47">
        <v>0.50057761344811302</v>
      </c>
      <c r="H1288" s="50">
        <v>4.5540796963946901</v>
      </c>
      <c r="I1288" s="76" t="str">
        <f t="shared" si="40"/>
        <v>No</v>
      </c>
      <c r="J1288" s="49" t="str">
        <f t="shared" si="41"/>
        <v>No</v>
      </c>
      <c r="K1288" s="47">
        <v>0.12577533527100301</v>
      </c>
      <c r="L1288" s="50">
        <v>29.367088607594901</v>
      </c>
      <c r="M1288" s="47">
        <v>0.23831130156204999</v>
      </c>
      <c r="N1288" s="50">
        <v>58.6337760910816</v>
      </c>
    </row>
    <row r="1289" spans="1:14" x14ac:dyDescent="0.2">
      <c r="A1289" s="57" t="s">
        <v>2671</v>
      </c>
      <c r="B1289" s="44" t="s">
        <v>2671</v>
      </c>
      <c r="C1289" s="45">
        <v>44</v>
      </c>
      <c r="D1289" s="46" t="s">
        <v>342</v>
      </c>
      <c r="E1289" s="47">
        <v>0.63399906053781696</v>
      </c>
      <c r="F1289" s="48">
        <v>32.506329113923996</v>
      </c>
      <c r="G1289" s="47">
        <v>0.47005569997679503</v>
      </c>
      <c r="H1289" s="50">
        <v>3.41555977229602</v>
      </c>
      <c r="I1289" s="76" t="str">
        <f t="shared" si="40"/>
        <v>No</v>
      </c>
      <c r="J1289" s="49" t="str">
        <f t="shared" si="41"/>
        <v>No</v>
      </c>
      <c r="K1289" s="47">
        <v>0.201423186360457</v>
      </c>
      <c r="L1289" s="50">
        <v>74.886075949367097</v>
      </c>
      <c r="M1289" s="47">
        <v>0.34414251195900503</v>
      </c>
      <c r="N1289" s="50">
        <v>88.045540796963905</v>
      </c>
    </row>
    <row r="1290" spans="1:14" x14ac:dyDescent="0.2">
      <c r="A1290" s="57" t="s">
        <v>2672</v>
      </c>
      <c r="B1290" s="44" t="s">
        <v>2673</v>
      </c>
      <c r="C1290" s="45">
        <v>42</v>
      </c>
      <c r="D1290" s="46" t="s">
        <v>342</v>
      </c>
      <c r="E1290" s="47">
        <v>0.65132460063160302</v>
      </c>
      <c r="F1290" s="48">
        <v>36.8101265822785</v>
      </c>
      <c r="G1290" s="47">
        <v>0.720960164013972</v>
      </c>
      <c r="H1290" s="50">
        <v>48.4901277584204</v>
      </c>
      <c r="I1290" s="76" t="str">
        <f t="shared" si="40"/>
        <v>No</v>
      </c>
      <c r="J1290" s="49" t="str">
        <f t="shared" si="41"/>
        <v>No</v>
      </c>
      <c r="K1290" s="47">
        <v>0.21305818561408599</v>
      </c>
      <c r="L1290" s="50">
        <v>79.341772151898695</v>
      </c>
      <c r="M1290" s="47">
        <v>0.26747612932276499</v>
      </c>
      <c r="N1290" s="50">
        <v>86.004645760743301</v>
      </c>
    </row>
    <row r="1291" spans="1:14" x14ac:dyDescent="0.2">
      <c r="A1291" s="57" t="s">
        <v>2674</v>
      </c>
      <c r="B1291" s="44" t="s">
        <v>2675</v>
      </c>
      <c r="C1291" s="45">
        <v>42</v>
      </c>
      <c r="D1291" s="46" t="s">
        <v>342</v>
      </c>
      <c r="E1291" s="47">
        <v>0.61492355330191895</v>
      </c>
      <c r="F1291" s="48">
        <v>27.6962025316456</v>
      </c>
      <c r="G1291" s="47">
        <v>0.66923891155050397</v>
      </c>
      <c r="H1291" s="50">
        <v>32.520325203252</v>
      </c>
      <c r="I1291" s="76" t="str">
        <f t="shared" si="40"/>
        <v>No</v>
      </c>
      <c r="J1291" s="49" t="str">
        <f t="shared" si="41"/>
        <v>No</v>
      </c>
      <c r="K1291" s="47">
        <v>0.147785910584249</v>
      </c>
      <c r="L1291" s="50">
        <v>45.2151898734177</v>
      </c>
      <c r="M1291" s="47">
        <v>0.191097723632213</v>
      </c>
      <c r="N1291" s="50">
        <v>66.5505226480836</v>
      </c>
    </row>
    <row r="1292" spans="1:14" x14ac:dyDescent="0.2">
      <c r="A1292" s="57" t="s">
        <v>2676</v>
      </c>
      <c r="B1292" s="44" t="s">
        <v>2677</v>
      </c>
      <c r="C1292" s="45">
        <v>47</v>
      </c>
      <c r="D1292" s="46" t="s">
        <v>342</v>
      </c>
      <c r="E1292" s="47">
        <v>0.62058480976905595</v>
      </c>
      <c r="F1292" s="48">
        <v>28.860759493670901</v>
      </c>
      <c r="G1292" s="47">
        <v>0.81240459542189303</v>
      </c>
      <c r="H1292" s="50">
        <v>96.656050955414003</v>
      </c>
      <c r="I1292" s="76" t="str">
        <f t="shared" si="40"/>
        <v>No</v>
      </c>
      <c r="J1292" s="49" t="str">
        <f t="shared" si="41"/>
        <v>No</v>
      </c>
      <c r="K1292" s="47">
        <v>0.18660741574815401</v>
      </c>
      <c r="L1292" s="50">
        <v>68.303797468354404</v>
      </c>
      <c r="M1292" s="47">
        <v>0.27527555886252802</v>
      </c>
      <c r="N1292" s="50">
        <v>95.859872611464993</v>
      </c>
    </row>
    <row r="1293" spans="1:14" x14ac:dyDescent="0.2">
      <c r="A1293" s="57" t="s">
        <v>2678</v>
      </c>
      <c r="B1293" s="44" t="s">
        <v>2679</v>
      </c>
      <c r="C1293" s="45">
        <v>47</v>
      </c>
      <c r="D1293" s="46" t="s">
        <v>342</v>
      </c>
      <c r="E1293" s="47">
        <v>0.47222823118725599</v>
      </c>
      <c r="F1293" s="48">
        <v>5.8227848101265796</v>
      </c>
      <c r="G1293" s="47">
        <v>0.48738682242687398</v>
      </c>
      <c r="H1293" s="50">
        <v>7.3248407643312099</v>
      </c>
      <c r="I1293" s="76" t="str">
        <f t="shared" si="40"/>
        <v>No</v>
      </c>
      <c r="J1293" s="49" t="str">
        <f t="shared" si="41"/>
        <v>No</v>
      </c>
      <c r="K1293" s="47">
        <v>0.17130223338974099</v>
      </c>
      <c r="L1293" s="50">
        <v>60.354430379746802</v>
      </c>
      <c r="M1293" s="47">
        <v>0.24097883701110101</v>
      </c>
      <c r="N1293" s="50">
        <v>94.864649681528704</v>
      </c>
    </row>
    <row r="1294" spans="1:14" x14ac:dyDescent="0.2">
      <c r="A1294" s="57" t="s">
        <v>2680</v>
      </c>
      <c r="B1294" s="44" t="s">
        <v>2681</v>
      </c>
      <c r="C1294" s="45">
        <v>47</v>
      </c>
      <c r="D1294" s="46" t="s">
        <v>342</v>
      </c>
      <c r="E1294" s="47">
        <v>0.60156363247328204</v>
      </c>
      <c r="F1294" s="48">
        <v>24.658227848101301</v>
      </c>
      <c r="G1294" s="47">
        <v>0.54203171571153297</v>
      </c>
      <c r="H1294" s="50">
        <v>26.910828025477699</v>
      </c>
      <c r="I1294" s="76" t="str">
        <f t="shared" si="40"/>
        <v>No</v>
      </c>
      <c r="J1294" s="49" t="str">
        <f t="shared" si="41"/>
        <v>No</v>
      </c>
      <c r="K1294" s="47">
        <v>0.171759281186531</v>
      </c>
      <c r="L1294" s="50">
        <v>60.455696202531598</v>
      </c>
      <c r="M1294" s="47">
        <v>0.238629952872142</v>
      </c>
      <c r="N1294" s="50">
        <v>94.625796178343904</v>
      </c>
    </row>
    <row r="1295" spans="1:14" x14ac:dyDescent="0.2">
      <c r="A1295" s="57" t="s">
        <v>2682</v>
      </c>
      <c r="B1295" s="44" t="s">
        <v>2683</v>
      </c>
      <c r="C1295" s="45">
        <v>47</v>
      </c>
      <c r="D1295" s="46" t="s">
        <v>342</v>
      </c>
      <c r="E1295" s="47">
        <v>0.67456710746188897</v>
      </c>
      <c r="F1295" s="48">
        <v>42.126582278481003</v>
      </c>
      <c r="G1295" s="47">
        <v>0.75158031461757802</v>
      </c>
      <c r="H1295" s="50">
        <v>91.242038216560502</v>
      </c>
      <c r="I1295" s="76" t="str">
        <f t="shared" si="40"/>
        <v>No</v>
      </c>
      <c r="J1295" s="49" t="str">
        <f t="shared" si="41"/>
        <v>No</v>
      </c>
      <c r="K1295" s="47">
        <v>0.24875284968324801</v>
      </c>
      <c r="L1295" s="50">
        <v>88.151898734177195</v>
      </c>
      <c r="M1295" s="47">
        <v>0.33295480214313</v>
      </c>
      <c r="N1295" s="50">
        <v>96.934713375796207</v>
      </c>
    </row>
    <row r="1296" spans="1:14" x14ac:dyDescent="0.2">
      <c r="A1296" s="57" t="s">
        <v>2684</v>
      </c>
      <c r="B1296" s="44" t="s">
        <v>2685</v>
      </c>
      <c r="C1296" s="45">
        <v>47</v>
      </c>
      <c r="D1296" s="46" t="s">
        <v>342</v>
      </c>
      <c r="E1296" s="47">
        <v>0.66703777395656405</v>
      </c>
      <c r="F1296" s="48">
        <v>40.2025316455696</v>
      </c>
      <c r="G1296" s="47">
        <v>0.69066764786648505</v>
      </c>
      <c r="H1296" s="50">
        <v>79.339171974522301</v>
      </c>
      <c r="I1296" s="76" t="str">
        <f t="shared" si="40"/>
        <v>No</v>
      </c>
      <c r="J1296" s="49" t="str">
        <f t="shared" si="41"/>
        <v>No</v>
      </c>
      <c r="K1296" s="47">
        <v>0.17439956511069701</v>
      </c>
      <c r="L1296" s="50">
        <v>62.329113924050603</v>
      </c>
      <c r="M1296" s="47">
        <v>0.233418824273114</v>
      </c>
      <c r="N1296" s="50">
        <v>94.187898089171995</v>
      </c>
    </row>
    <row r="1297" spans="1:14" x14ac:dyDescent="0.2">
      <c r="A1297" s="57" t="s">
        <v>2686</v>
      </c>
      <c r="B1297" s="44" t="s">
        <v>2687</v>
      </c>
      <c r="C1297" s="45">
        <v>47</v>
      </c>
      <c r="D1297" s="46" t="s">
        <v>342</v>
      </c>
      <c r="E1297" s="47">
        <v>0.53568179723572595</v>
      </c>
      <c r="F1297" s="48">
        <v>13.1139240506329</v>
      </c>
      <c r="G1297" s="47">
        <v>0.55183709409789505</v>
      </c>
      <c r="H1297" s="50">
        <v>30.493630573248399</v>
      </c>
      <c r="I1297" s="76" t="str">
        <f t="shared" si="40"/>
        <v>No</v>
      </c>
      <c r="J1297" s="49" t="str">
        <f t="shared" si="41"/>
        <v>No</v>
      </c>
      <c r="K1297" s="47">
        <v>0.172669413063998</v>
      </c>
      <c r="L1297" s="50">
        <v>61.265822784810098</v>
      </c>
      <c r="M1297" s="47">
        <v>0.23282661684890399</v>
      </c>
      <c r="N1297" s="50">
        <v>94.148089171974505</v>
      </c>
    </row>
    <row r="1298" spans="1:14" x14ac:dyDescent="0.2">
      <c r="A1298" s="57" t="s">
        <v>2688</v>
      </c>
      <c r="B1298" s="44" t="s">
        <v>2689</v>
      </c>
      <c r="C1298" s="45">
        <v>47</v>
      </c>
      <c r="D1298" s="46" t="s">
        <v>342</v>
      </c>
      <c r="E1298" s="47">
        <v>0.57530255488049897</v>
      </c>
      <c r="F1298" s="48">
        <v>19.493670886076</v>
      </c>
      <c r="G1298" s="47">
        <v>0.60054689593628396</v>
      </c>
      <c r="H1298" s="50">
        <v>50.517515923566897</v>
      </c>
      <c r="I1298" s="76" t="str">
        <f t="shared" si="40"/>
        <v>No</v>
      </c>
      <c r="J1298" s="49" t="str">
        <f t="shared" si="41"/>
        <v>No</v>
      </c>
      <c r="K1298" s="47">
        <v>0.16049348394517601</v>
      </c>
      <c r="L1298" s="50">
        <v>54.025316455696199</v>
      </c>
      <c r="M1298" s="47">
        <v>0.212973268133621</v>
      </c>
      <c r="N1298" s="50">
        <v>92.754777070063696</v>
      </c>
    </row>
    <row r="1299" spans="1:14" x14ac:dyDescent="0.2">
      <c r="A1299" s="57" t="s">
        <v>2690</v>
      </c>
      <c r="B1299" s="44" t="s">
        <v>2691</v>
      </c>
      <c r="C1299" s="45">
        <v>47</v>
      </c>
      <c r="D1299" s="46" t="s">
        <v>342</v>
      </c>
      <c r="E1299" s="47">
        <v>0.60891631591326201</v>
      </c>
      <c r="F1299" s="48">
        <v>26.531645569620299</v>
      </c>
      <c r="G1299" s="47">
        <v>0.78897906996099698</v>
      </c>
      <c r="H1299" s="50">
        <v>95.103503184713404</v>
      </c>
      <c r="I1299" s="76" t="str">
        <f t="shared" si="40"/>
        <v>No</v>
      </c>
      <c r="J1299" s="49" t="str">
        <f t="shared" si="41"/>
        <v>No</v>
      </c>
      <c r="K1299" s="47">
        <v>0.27521601291916098</v>
      </c>
      <c r="L1299" s="50">
        <v>91.797468354430407</v>
      </c>
      <c r="M1299" s="47">
        <v>0.48425937202639602</v>
      </c>
      <c r="N1299" s="50">
        <v>99.5222929936306</v>
      </c>
    </row>
    <row r="1300" spans="1:14" x14ac:dyDescent="0.2">
      <c r="A1300" s="57" t="s">
        <v>2692</v>
      </c>
      <c r="B1300" s="44" t="s">
        <v>2693</v>
      </c>
      <c r="C1300" s="45">
        <v>47</v>
      </c>
      <c r="D1300" s="46" t="s">
        <v>342</v>
      </c>
      <c r="E1300" s="47">
        <v>0.61123810907751097</v>
      </c>
      <c r="F1300" s="48">
        <v>26.9873417721519</v>
      </c>
      <c r="G1300" s="47">
        <v>0.63556535225576205</v>
      </c>
      <c r="H1300" s="50">
        <v>62.818471337579602</v>
      </c>
      <c r="I1300" s="76" t="str">
        <f t="shared" si="40"/>
        <v>No</v>
      </c>
      <c r="J1300" s="49" t="str">
        <f t="shared" si="41"/>
        <v>No</v>
      </c>
      <c r="K1300" s="47">
        <v>0.16471625199720399</v>
      </c>
      <c r="L1300" s="50">
        <v>56.708860759493703</v>
      </c>
      <c r="M1300" s="47">
        <v>0.229566579503619</v>
      </c>
      <c r="N1300" s="50">
        <v>93.909235668789805</v>
      </c>
    </row>
    <row r="1301" spans="1:14" x14ac:dyDescent="0.2">
      <c r="A1301" s="57" t="s">
        <v>1827</v>
      </c>
      <c r="B1301" s="44" t="s">
        <v>2694</v>
      </c>
      <c r="C1301" s="45">
        <v>47</v>
      </c>
      <c r="D1301" s="46" t="s">
        <v>342</v>
      </c>
      <c r="E1301" s="47">
        <v>0.64046707989063101</v>
      </c>
      <c r="F1301" s="48">
        <v>34.683544303797497</v>
      </c>
      <c r="G1301" s="47">
        <v>0.59513918686090705</v>
      </c>
      <c r="H1301" s="50">
        <v>48.328025477707001</v>
      </c>
      <c r="I1301" s="76" t="str">
        <f t="shared" si="40"/>
        <v>No</v>
      </c>
      <c r="J1301" s="49" t="str">
        <f t="shared" si="41"/>
        <v>No</v>
      </c>
      <c r="K1301" s="47">
        <v>0.16622334085661999</v>
      </c>
      <c r="L1301" s="50">
        <v>57.620253164556999</v>
      </c>
      <c r="M1301" s="47">
        <v>0.222145108375638</v>
      </c>
      <c r="N1301" s="50">
        <v>93.6305732484076</v>
      </c>
    </row>
    <row r="1302" spans="1:14" x14ac:dyDescent="0.2">
      <c r="A1302" s="57" t="s">
        <v>2695</v>
      </c>
      <c r="B1302" s="44" t="s">
        <v>2696</v>
      </c>
      <c r="C1302" s="45">
        <v>47</v>
      </c>
      <c r="D1302" s="46" t="s">
        <v>342</v>
      </c>
      <c r="E1302" s="47">
        <v>0.58127503446391404</v>
      </c>
      <c r="F1302" s="48">
        <v>20.658227848101301</v>
      </c>
      <c r="G1302" s="47">
        <v>0.72266992656713303</v>
      </c>
      <c r="H1302" s="50">
        <v>86.902866242038201</v>
      </c>
      <c r="I1302" s="76" t="str">
        <f t="shared" si="40"/>
        <v>No</v>
      </c>
      <c r="J1302" s="49" t="str">
        <f t="shared" si="41"/>
        <v>No</v>
      </c>
      <c r="K1302" s="47">
        <v>0.22044906490208199</v>
      </c>
      <c r="L1302" s="50">
        <v>81.468354430379705</v>
      </c>
      <c r="M1302" s="47">
        <v>0.32062239776447299</v>
      </c>
      <c r="N1302" s="50">
        <v>96.576433121019093</v>
      </c>
    </row>
    <row r="1303" spans="1:14" x14ac:dyDescent="0.2">
      <c r="A1303" s="57" t="s">
        <v>648</v>
      </c>
      <c r="B1303" s="44" t="s">
        <v>2697</v>
      </c>
      <c r="C1303" s="45">
        <v>47</v>
      </c>
      <c r="D1303" s="46" t="s">
        <v>342</v>
      </c>
      <c r="E1303" s="47">
        <v>0.61742511284280799</v>
      </c>
      <c r="F1303" s="48">
        <v>28.253164556961998</v>
      </c>
      <c r="G1303" s="47">
        <v>0.63415820213170904</v>
      </c>
      <c r="H1303" s="50">
        <v>62.2611464968153</v>
      </c>
      <c r="I1303" s="76" t="str">
        <f t="shared" si="40"/>
        <v>No</v>
      </c>
      <c r="J1303" s="49" t="str">
        <f t="shared" si="41"/>
        <v>No</v>
      </c>
      <c r="K1303" s="47">
        <v>0.163199784877197</v>
      </c>
      <c r="L1303" s="50">
        <v>55.3924050632911</v>
      </c>
      <c r="M1303" s="47">
        <v>0.21711207406788799</v>
      </c>
      <c r="N1303" s="50">
        <v>93.113057324840796</v>
      </c>
    </row>
    <row r="1304" spans="1:14" x14ac:dyDescent="0.2">
      <c r="A1304" s="57" t="s">
        <v>2698</v>
      </c>
      <c r="B1304" s="44" t="s">
        <v>2699</v>
      </c>
      <c r="C1304" s="45">
        <v>47</v>
      </c>
      <c r="D1304" s="46" t="s">
        <v>342</v>
      </c>
      <c r="E1304" s="47">
        <v>0.61855705096452596</v>
      </c>
      <c r="F1304" s="48">
        <v>28.6075949367089</v>
      </c>
      <c r="G1304" s="47">
        <v>0.79841549536961798</v>
      </c>
      <c r="H1304" s="50">
        <v>95.979299363057294</v>
      </c>
      <c r="I1304" s="76" t="str">
        <f t="shared" si="40"/>
        <v>No</v>
      </c>
      <c r="J1304" s="49" t="str">
        <f t="shared" si="41"/>
        <v>No</v>
      </c>
      <c r="K1304" s="47">
        <v>0.32052936891816602</v>
      </c>
      <c r="L1304" s="50">
        <v>95.341772151898695</v>
      </c>
      <c r="M1304" s="47">
        <v>0.50986512345931101</v>
      </c>
      <c r="N1304" s="50">
        <v>99.800955414012705</v>
      </c>
    </row>
    <row r="1305" spans="1:14" x14ac:dyDescent="0.2">
      <c r="A1305" s="57" t="s">
        <v>2700</v>
      </c>
      <c r="B1305" s="44" t="s">
        <v>2700</v>
      </c>
      <c r="C1305" s="45">
        <v>47</v>
      </c>
      <c r="D1305" s="46" t="s">
        <v>342</v>
      </c>
      <c r="E1305" s="47">
        <v>0.57258223988859902</v>
      </c>
      <c r="F1305" s="48">
        <v>18.835443037974699</v>
      </c>
      <c r="G1305" s="47">
        <v>0.73109630425315197</v>
      </c>
      <c r="H1305" s="50">
        <v>88.574840764331199</v>
      </c>
      <c r="I1305" s="76" t="str">
        <f t="shared" si="40"/>
        <v>No</v>
      </c>
      <c r="J1305" s="49" t="str">
        <f t="shared" si="41"/>
        <v>No</v>
      </c>
      <c r="K1305" s="47">
        <v>0.20887001045707301</v>
      </c>
      <c r="L1305" s="50">
        <v>77.670886075949397</v>
      </c>
      <c r="M1305" s="47">
        <v>0.29074574349423099</v>
      </c>
      <c r="N1305" s="50">
        <v>96.178343949044603</v>
      </c>
    </row>
    <row r="1306" spans="1:14" x14ac:dyDescent="0.2">
      <c r="A1306" s="57" t="s">
        <v>2701</v>
      </c>
      <c r="B1306" s="44" t="s">
        <v>2702</v>
      </c>
      <c r="C1306" s="45">
        <v>47</v>
      </c>
      <c r="D1306" s="46" t="s">
        <v>342</v>
      </c>
      <c r="E1306" s="47">
        <v>0.46801720643004502</v>
      </c>
      <c r="F1306" s="48">
        <v>5.5189873417721502</v>
      </c>
      <c r="G1306" s="47">
        <v>0.68373751364562896</v>
      </c>
      <c r="H1306" s="50">
        <v>77.587579617834393</v>
      </c>
      <c r="I1306" s="76" t="str">
        <f t="shared" si="40"/>
        <v>No</v>
      </c>
      <c r="J1306" s="49" t="str">
        <f t="shared" si="41"/>
        <v>No</v>
      </c>
      <c r="K1306" s="47">
        <v>0.47847418494464899</v>
      </c>
      <c r="L1306" s="50">
        <v>99.645569620253198</v>
      </c>
      <c r="M1306" s="47">
        <v>0.58900100959947599</v>
      </c>
      <c r="N1306" s="50">
        <v>99.960191082802595</v>
      </c>
    </row>
    <row r="1307" spans="1:14" x14ac:dyDescent="0.2">
      <c r="A1307" s="57" t="s">
        <v>2703</v>
      </c>
      <c r="B1307" s="44" t="s">
        <v>2704</v>
      </c>
      <c r="C1307" s="45">
        <v>47</v>
      </c>
      <c r="D1307" s="46" t="s">
        <v>342</v>
      </c>
      <c r="E1307" s="47">
        <v>0.60002622966072405</v>
      </c>
      <c r="F1307" s="48">
        <v>24.2025316455696</v>
      </c>
      <c r="G1307" s="47">
        <v>0.64612512064720695</v>
      </c>
      <c r="H1307" s="50">
        <v>66.759554140127406</v>
      </c>
      <c r="I1307" s="76" t="str">
        <f t="shared" si="40"/>
        <v>No</v>
      </c>
      <c r="J1307" s="49" t="str">
        <f t="shared" si="41"/>
        <v>No</v>
      </c>
      <c r="K1307" s="47">
        <v>0.105601802028609</v>
      </c>
      <c r="L1307" s="50">
        <v>13.620253164557001</v>
      </c>
      <c r="M1307" s="47">
        <v>0.12006454346218499</v>
      </c>
      <c r="N1307" s="50">
        <v>76.194267515923599</v>
      </c>
    </row>
    <row r="1308" spans="1:14" x14ac:dyDescent="0.2">
      <c r="A1308" s="57" t="s">
        <v>2705</v>
      </c>
      <c r="B1308" s="44" t="s">
        <v>2706</v>
      </c>
      <c r="C1308" s="45">
        <v>47</v>
      </c>
      <c r="D1308" s="46" t="s">
        <v>342</v>
      </c>
      <c r="E1308" s="47">
        <v>0.58200212934349205</v>
      </c>
      <c r="F1308" s="48">
        <v>20.9113924050633</v>
      </c>
      <c r="G1308" s="47">
        <v>0.63485519558466397</v>
      </c>
      <c r="H1308" s="50">
        <v>62.579617834394902</v>
      </c>
      <c r="I1308" s="76" t="str">
        <f t="shared" si="40"/>
        <v>No</v>
      </c>
      <c r="J1308" s="49" t="str">
        <f t="shared" si="41"/>
        <v>No</v>
      </c>
      <c r="K1308" s="47">
        <v>0.12012115653363201</v>
      </c>
      <c r="L1308" s="50">
        <v>24.4050632911392</v>
      </c>
      <c r="M1308" s="47">
        <v>0.129412052164909</v>
      </c>
      <c r="N1308" s="50">
        <v>80.175159235668801</v>
      </c>
    </row>
    <row r="1309" spans="1:14" x14ac:dyDescent="0.2">
      <c r="A1309" s="57" t="s">
        <v>2707</v>
      </c>
      <c r="B1309" s="44" t="s">
        <v>2708</v>
      </c>
      <c r="C1309" s="45">
        <v>47</v>
      </c>
      <c r="D1309" s="46" t="s">
        <v>342</v>
      </c>
      <c r="E1309" s="47">
        <v>0.55716929770871204</v>
      </c>
      <c r="F1309" s="48">
        <v>15.9493670886076</v>
      </c>
      <c r="G1309" s="47">
        <v>0.58705346046993001</v>
      </c>
      <c r="H1309" s="50">
        <v>45.183121019108299</v>
      </c>
      <c r="I1309" s="76" t="str">
        <f t="shared" si="40"/>
        <v>No</v>
      </c>
      <c r="J1309" s="49" t="str">
        <f t="shared" si="41"/>
        <v>No</v>
      </c>
      <c r="K1309" s="47">
        <v>0.117487382453463</v>
      </c>
      <c r="L1309" s="50">
        <v>22.632911392405099</v>
      </c>
      <c r="M1309" s="47">
        <v>0.15041937875144801</v>
      </c>
      <c r="N1309" s="50">
        <v>85.509554140127406</v>
      </c>
    </row>
    <row r="1310" spans="1:14" x14ac:dyDescent="0.2">
      <c r="A1310" s="57" t="s">
        <v>2709</v>
      </c>
      <c r="B1310" s="44" t="s">
        <v>2710</v>
      </c>
      <c r="C1310" s="45">
        <v>47</v>
      </c>
      <c r="D1310" s="46" t="s">
        <v>342</v>
      </c>
      <c r="E1310" s="47">
        <v>0.51709804290418904</v>
      </c>
      <c r="F1310" s="48">
        <v>11.1392405063291</v>
      </c>
      <c r="G1310" s="47">
        <v>0.53974644038436104</v>
      </c>
      <c r="H1310" s="50">
        <v>26.035031847133801</v>
      </c>
      <c r="I1310" s="76" t="str">
        <f t="shared" si="40"/>
        <v>No</v>
      </c>
      <c r="J1310" s="49" t="str">
        <f t="shared" si="41"/>
        <v>No</v>
      </c>
      <c r="K1310" s="47">
        <v>0.10160356635010701</v>
      </c>
      <c r="L1310" s="50">
        <v>10.7341772151899</v>
      </c>
      <c r="M1310" s="47">
        <v>0.120303769298196</v>
      </c>
      <c r="N1310" s="50">
        <v>76.234076433121004</v>
      </c>
    </row>
    <row r="1311" spans="1:14" x14ac:dyDescent="0.2">
      <c r="A1311" s="57" t="s">
        <v>2711</v>
      </c>
      <c r="B1311" s="44" t="s">
        <v>2712</v>
      </c>
      <c r="C1311" s="45">
        <v>47</v>
      </c>
      <c r="D1311" s="46" t="s">
        <v>342</v>
      </c>
      <c r="E1311" s="47">
        <v>0.64560403093832097</v>
      </c>
      <c r="F1311" s="48">
        <v>35.746835443038002</v>
      </c>
      <c r="G1311" s="47">
        <v>0.68428159302987202</v>
      </c>
      <c r="H1311" s="50">
        <v>77.786624203821603</v>
      </c>
      <c r="I1311" s="76" t="str">
        <f t="shared" si="40"/>
        <v>No</v>
      </c>
      <c r="J1311" s="49" t="str">
        <f t="shared" si="41"/>
        <v>No</v>
      </c>
      <c r="K1311" s="47">
        <v>0.21133781513182601</v>
      </c>
      <c r="L1311" s="50">
        <v>78.886075949367097</v>
      </c>
      <c r="M1311" s="47">
        <v>0.32883098479296802</v>
      </c>
      <c r="N1311" s="50">
        <v>96.855095541401298</v>
      </c>
    </row>
    <row r="1312" spans="1:14" x14ac:dyDescent="0.2">
      <c r="A1312" s="57" t="s">
        <v>2617</v>
      </c>
      <c r="B1312" s="44" t="s">
        <v>2713</v>
      </c>
      <c r="C1312" s="45">
        <v>47</v>
      </c>
      <c r="D1312" s="46" t="s">
        <v>342</v>
      </c>
      <c r="E1312" s="47">
        <v>0.65954293196581903</v>
      </c>
      <c r="F1312" s="48">
        <v>38.531645569620302</v>
      </c>
      <c r="G1312" s="47">
        <v>0.63844282828061505</v>
      </c>
      <c r="H1312" s="50">
        <v>63.773885350318501</v>
      </c>
      <c r="I1312" s="76" t="str">
        <f t="shared" si="40"/>
        <v>No</v>
      </c>
      <c r="J1312" s="49" t="str">
        <f t="shared" si="41"/>
        <v>No</v>
      </c>
      <c r="K1312" s="47">
        <v>0.17737612951024601</v>
      </c>
      <c r="L1312" s="50">
        <v>63.746835443038002</v>
      </c>
      <c r="M1312" s="47">
        <v>0.20282014396690701</v>
      </c>
      <c r="N1312" s="50">
        <v>91.600318471337602</v>
      </c>
    </row>
    <row r="1313" spans="1:14" x14ac:dyDescent="0.2">
      <c r="A1313" s="57" t="s">
        <v>2621</v>
      </c>
      <c r="B1313" s="44" t="s">
        <v>2714</v>
      </c>
      <c r="C1313" s="45">
        <v>47</v>
      </c>
      <c r="D1313" s="46" t="s">
        <v>342</v>
      </c>
      <c r="E1313" s="47">
        <v>0.73149784492013603</v>
      </c>
      <c r="F1313" s="48">
        <v>55.493670886076004</v>
      </c>
      <c r="G1313" s="47">
        <v>0.75272416033588296</v>
      </c>
      <c r="H1313" s="50">
        <v>91.441082802547797</v>
      </c>
      <c r="I1313" s="76" t="str">
        <f t="shared" si="40"/>
        <v>No</v>
      </c>
      <c r="J1313" s="49" t="str">
        <f t="shared" si="41"/>
        <v>No</v>
      </c>
      <c r="K1313" s="47">
        <v>0.21177278210753001</v>
      </c>
      <c r="L1313" s="50">
        <v>79.1898734177215</v>
      </c>
      <c r="M1313" s="47">
        <v>0.317446160855749</v>
      </c>
      <c r="N1313" s="50">
        <v>96.417197452229303</v>
      </c>
    </row>
    <row r="1314" spans="1:14" x14ac:dyDescent="0.2">
      <c r="A1314" s="57" t="s">
        <v>2623</v>
      </c>
      <c r="B1314" s="44" t="s">
        <v>2715</v>
      </c>
      <c r="C1314" s="45">
        <v>47</v>
      </c>
      <c r="D1314" s="46" t="s">
        <v>342</v>
      </c>
      <c r="E1314" s="47">
        <v>0.60553675121022799</v>
      </c>
      <c r="F1314" s="48">
        <v>25.772151898734201</v>
      </c>
      <c r="G1314" s="47">
        <v>0.80650506423619694</v>
      </c>
      <c r="H1314" s="50">
        <v>96.377388535031898</v>
      </c>
      <c r="I1314" s="76" t="str">
        <f t="shared" si="40"/>
        <v>No</v>
      </c>
      <c r="J1314" s="49" t="str">
        <f t="shared" si="41"/>
        <v>No</v>
      </c>
      <c r="K1314" s="47">
        <v>0.177415337930938</v>
      </c>
      <c r="L1314" s="50">
        <v>63.7974683544304</v>
      </c>
      <c r="M1314" s="47">
        <v>0.22911011053386801</v>
      </c>
      <c r="N1314" s="50">
        <v>93.8694267515924</v>
      </c>
    </row>
    <row r="1315" spans="1:14" x14ac:dyDescent="0.2">
      <c r="A1315" s="57" t="s">
        <v>2716</v>
      </c>
      <c r="B1315" s="44" t="s">
        <v>2717</v>
      </c>
      <c r="C1315" s="45">
        <v>47</v>
      </c>
      <c r="D1315" s="46" t="s">
        <v>342</v>
      </c>
      <c r="E1315" s="47">
        <v>0.70406324405588905</v>
      </c>
      <c r="F1315" s="48">
        <v>48.962025316455701</v>
      </c>
      <c r="G1315" s="47">
        <v>0.74732056112776102</v>
      </c>
      <c r="H1315" s="50">
        <v>90.605095541401298</v>
      </c>
      <c r="I1315" s="76" t="str">
        <f t="shared" si="40"/>
        <v>No</v>
      </c>
      <c r="J1315" s="49" t="str">
        <f t="shared" si="41"/>
        <v>No</v>
      </c>
      <c r="K1315" s="47">
        <v>0.233533353380316</v>
      </c>
      <c r="L1315" s="50">
        <v>85.063291139240505</v>
      </c>
      <c r="M1315" s="47">
        <v>0.36671766408529999</v>
      </c>
      <c r="N1315" s="50">
        <v>97.452229299363097</v>
      </c>
    </row>
    <row r="1316" spans="1:14" x14ac:dyDescent="0.2">
      <c r="A1316" s="57" t="s">
        <v>2718</v>
      </c>
      <c r="B1316" s="44" t="s">
        <v>2719</v>
      </c>
      <c r="C1316" s="45">
        <v>47</v>
      </c>
      <c r="D1316" s="46" t="s">
        <v>342</v>
      </c>
      <c r="E1316" s="47">
        <v>0.76562701702870695</v>
      </c>
      <c r="F1316" s="48">
        <v>61.164556962025301</v>
      </c>
      <c r="G1316" s="47">
        <v>0.85863909366942404</v>
      </c>
      <c r="H1316" s="50">
        <v>98.805732484076401</v>
      </c>
      <c r="I1316" s="76" t="str">
        <f t="shared" si="40"/>
        <v>No</v>
      </c>
      <c r="J1316" s="49" t="str">
        <f t="shared" si="41"/>
        <v>No</v>
      </c>
      <c r="K1316" s="47">
        <v>0.27895478298582099</v>
      </c>
      <c r="L1316" s="50">
        <v>92.253164556962005</v>
      </c>
      <c r="M1316" s="47">
        <v>0.47925202532008898</v>
      </c>
      <c r="N1316" s="50">
        <v>99.442675159235705</v>
      </c>
    </row>
    <row r="1317" spans="1:14" x14ac:dyDescent="0.2">
      <c r="A1317" s="57" t="s">
        <v>2720</v>
      </c>
      <c r="B1317" s="44" t="s">
        <v>2721</v>
      </c>
      <c r="C1317" s="45">
        <v>47</v>
      </c>
      <c r="D1317" s="46" t="s">
        <v>342</v>
      </c>
      <c r="E1317" s="47">
        <v>0.78374565831473098</v>
      </c>
      <c r="F1317" s="48">
        <v>65.2151898734177</v>
      </c>
      <c r="G1317" s="47">
        <v>0.83578132404389904</v>
      </c>
      <c r="H1317" s="50">
        <v>97.929936305732497</v>
      </c>
      <c r="I1317" s="76" t="str">
        <f t="shared" si="40"/>
        <v>No</v>
      </c>
      <c r="J1317" s="49" t="str">
        <f t="shared" si="41"/>
        <v>No</v>
      </c>
      <c r="K1317" s="47">
        <v>0.42219708345604601</v>
      </c>
      <c r="L1317" s="50">
        <v>98.835443037974699</v>
      </c>
      <c r="M1317" s="47">
        <v>0.47412152087180898</v>
      </c>
      <c r="N1317" s="50">
        <v>99.402866242038201</v>
      </c>
    </row>
    <row r="1318" spans="1:14" x14ac:dyDescent="0.2">
      <c r="A1318" s="57" t="s">
        <v>2722</v>
      </c>
      <c r="B1318" s="44" t="s">
        <v>2723</v>
      </c>
      <c r="C1318" s="45">
        <v>47</v>
      </c>
      <c r="D1318" s="46" t="s">
        <v>342</v>
      </c>
      <c r="E1318" s="47">
        <v>0.636882779395467</v>
      </c>
      <c r="F1318" s="48">
        <v>33.468354430379698</v>
      </c>
      <c r="G1318" s="47">
        <v>0.83572859493069696</v>
      </c>
      <c r="H1318" s="50">
        <v>97.890127388535007</v>
      </c>
      <c r="I1318" s="76" t="str">
        <f t="shared" si="40"/>
        <v>No</v>
      </c>
      <c r="J1318" s="49" t="str">
        <f t="shared" si="41"/>
        <v>No</v>
      </c>
      <c r="K1318" s="47">
        <v>0.390604307935698</v>
      </c>
      <c r="L1318" s="50">
        <v>97.721518987341796</v>
      </c>
      <c r="M1318" s="47">
        <v>0.49084244553191297</v>
      </c>
      <c r="N1318" s="50">
        <v>99.6417197452229</v>
      </c>
    </row>
    <row r="1319" spans="1:14" x14ac:dyDescent="0.2">
      <c r="A1319" s="57" t="s">
        <v>2724</v>
      </c>
      <c r="B1319" s="44" t="s">
        <v>2725</v>
      </c>
      <c r="C1319" s="45">
        <v>47</v>
      </c>
      <c r="D1319" s="46" t="s">
        <v>342</v>
      </c>
      <c r="E1319" s="47">
        <v>0.57048584852893702</v>
      </c>
      <c r="F1319" s="48">
        <v>18.379746835443001</v>
      </c>
      <c r="G1319" s="47">
        <v>0.72539146414340405</v>
      </c>
      <c r="H1319" s="50">
        <v>87.340764331210195</v>
      </c>
      <c r="I1319" s="76" t="str">
        <f t="shared" si="40"/>
        <v>No</v>
      </c>
      <c r="J1319" s="49" t="str">
        <f t="shared" si="41"/>
        <v>No</v>
      </c>
      <c r="K1319" s="47">
        <v>0.202922601969105</v>
      </c>
      <c r="L1319" s="50">
        <v>75.240506329113899</v>
      </c>
      <c r="M1319" s="47">
        <v>0.29044343642628101</v>
      </c>
      <c r="N1319" s="50">
        <v>96.138535031847098</v>
      </c>
    </row>
    <row r="1320" spans="1:14" x14ac:dyDescent="0.2">
      <c r="A1320" s="57" t="s">
        <v>2726</v>
      </c>
      <c r="B1320" s="44" t="s">
        <v>2727</v>
      </c>
      <c r="C1320" s="45">
        <v>47</v>
      </c>
      <c r="D1320" s="46" t="s">
        <v>342</v>
      </c>
      <c r="E1320" s="47">
        <v>0.50803232641100105</v>
      </c>
      <c r="F1320" s="48">
        <v>9.7215189873417707</v>
      </c>
      <c r="G1320" s="47">
        <v>0.53511677126298796</v>
      </c>
      <c r="H1320" s="50">
        <v>23.964968152866199</v>
      </c>
      <c r="I1320" s="76" t="str">
        <f t="shared" si="40"/>
        <v>No</v>
      </c>
      <c r="J1320" s="49" t="str">
        <f t="shared" si="41"/>
        <v>No</v>
      </c>
      <c r="K1320" s="47">
        <v>9.4634917627616E-2</v>
      </c>
      <c r="L1320" s="50">
        <v>5.7721518987341804</v>
      </c>
      <c r="M1320" s="47">
        <v>0.10347186496491401</v>
      </c>
      <c r="N1320" s="50">
        <v>66.719745222929902</v>
      </c>
    </row>
    <row r="1321" spans="1:14" x14ac:dyDescent="0.2">
      <c r="A1321" s="57" t="s">
        <v>2728</v>
      </c>
      <c r="B1321" s="44" t="s">
        <v>2729</v>
      </c>
      <c r="C1321" s="45">
        <v>47</v>
      </c>
      <c r="D1321" s="46" t="s">
        <v>342</v>
      </c>
      <c r="E1321" s="47">
        <v>0.63794526393832196</v>
      </c>
      <c r="F1321" s="48">
        <v>33.924050632911403</v>
      </c>
      <c r="G1321" s="47">
        <v>0.66434907171330404</v>
      </c>
      <c r="H1321" s="50">
        <v>72.412420382165607</v>
      </c>
      <c r="I1321" s="76" t="str">
        <f t="shared" si="40"/>
        <v>No</v>
      </c>
      <c r="J1321" s="49" t="str">
        <f t="shared" si="41"/>
        <v>No</v>
      </c>
      <c r="K1321" s="47">
        <v>0.15613708543242999</v>
      </c>
      <c r="L1321" s="50">
        <v>50.835443037974699</v>
      </c>
      <c r="M1321" s="47">
        <v>0.21337347168227799</v>
      </c>
      <c r="N1321" s="50">
        <v>92.834394904458605</v>
      </c>
    </row>
    <row r="1322" spans="1:14" x14ac:dyDescent="0.2">
      <c r="A1322" s="57" t="s">
        <v>2730</v>
      </c>
      <c r="B1322" s="44" t="s">
        <v>2731</v>
      </c>
      <c r="C1322" s="45">
        <v>47</v>
      </c>
      <c r="D1322" s="46" t="s">
        <v>342</v>
      </c>
      <c r="E1322" s="47">
        <v>0.56426303197193695</v>
      </c>
      <c r="F1322" s="48">
        <v>17.3164556962025</v>
      </c>
      <c r="G1322" s="47">
        <v>0.59436941025124401</v>
      </c>
      <c r="H1322" s="50">
        <v>47.890127388534999</v>
      </c>
      <c r="I1322" s="76" t="str">
        <f t="shared" si="40"/>
        <v>No</v>
      </c>
      <c r="J1322" s="49" t="str">
        <f t="shared" si="41"/>
        <v>No</v>
      </c>
      <c r="K1322" s="47">
        <v>0.118034021795379</v>
      </c>
      <c r="L1322" s="50">
        <v>22.936708860759499</v>
      </c>
      <c r="M1322" s="47">
        <v>0.13732656514194</v>
      </c>
      <c r="N1322" s="50">
        <v>82.762738853503194</v>
      </c>
    </row>
    <row r="1323" spans="1:14" x14ac:dyDescent="0.2">
      <c r="A1323" s="57" t="s">
        <v>2732</v>
      </c>
      <c r="B1323" s="44" t="s">
        <v>2733</v>
      </c>
      <c r="C1323" s="45">
        <v>47</v>
      </c>
      <c r="D1323" s="46" t="s">
        <v>342</v>
      </c>
      <c r="E1323" s="47">
        <v>0.59878314081813999</v>
      </c>
      <c r="F1323" s="48">
        <v>23.949367088607602</v>
      </c>
      <c r="G1323" s="47">
        <v>0.63342684892416701</v>
      </c>
      <c r="H1323" s="50">
        <v>62.181528662420398</v>
      </c>
      <c r="I1323" s="76" t="str">
        <f t="shared" si="40"/>
        <v>No</v>
      </c>
      <c r="J1323" s="49" t="str">
        <f t="shared" si="41"/>
        <v>No</v>
      </c>
      <c r="K1323" s="47">
        <v>0.102494485182398</v>
      </c>
      <c r="L1323" s="50">
        <v>11.8481012658228</v>
      </c>
      <c r="M1323" s="47">
        <v>9.13490130184616E-2</v>
      </c>
      <c r="N1323" s="50">
        <v>52.5875796178344</v>
      </c>
    </row>
    <row r="1324" spans="1:14" x14ac:dyDescent="0.2">
      <c r="A1324" s="57" t="s">
        <v>2734</v>
      </c>
      <c r="B1324" s="44" t="s">
        <v>2735</v>
      </c>
      <c r="C1324" s="45">
        <v>47</v>
      </c>
      <c r="D1324" s="46" t="s">
        <v>342</v>
      </c>
      <c r="E1324" s="47">
        <v>0.59247710365314699</v>
      </c>
      <c r="F1324" s="48">
        <v>22.7848101265823</v>
      </c>
      <c r="G1324" s="47">
        <v>0.64141410739690496</v>
      </c>
      <c r="H1324" s="50">
        <v>64.848726114649693</v>
      </c>
      <c r="I1324" s="76" t="str">
        <f t="shared" si="40"/>
        <v>No</v>
      </c>
      <c r="J1324" s="49" t="str">
        <f t="shared" si="41"/>
        <v>No</v>
      </c>
      <c r="K1324" s="47">
        <v>8.6768837630362902E-2</v>
      </c>
      <c r="L1324" s="50">
        <v>2.43037974683544</v>
      </c>
      <c r="M1324" s="47">
        <v>8.9303972773129001E-2</v>
      </c>
      <c r="N1324" s="50">
        <v>48.049363057324797</v>
      </c>
    </row>
    <row r="1325" spans="1:14" x14ac:dyDescent="0.2">
      <c r="A1325" s="57" t="s">
        <v>2736</v>
      </c>
      <c r="B1325" s="44" t="s">
        <v>2737</v>
      </c>
      <c r="C1325" s="45">
        <v>47</v>
      </c>
      <c r="D1325" s="46" t="s">
        <v>342</v>
      </c>
      <c r="E1325" s="47">
        <v>0.55040837470713699</v>
      </c>
      <c r="F1325" s="48">
        <v>15.0886075949367</v>
      </c>
      <c r="G1325" s="47">
        <v>0.58056931735776496</v>
      </c>
      <c r="H1325" s="50">
        <v>42.436305732484101</v>
      </c>
      <c r="I1325" s="76" t="str">
        <f t="shared" si="40"/>
        <v>No</v>
      </c>
      <c r="J1325" s="49" t="str">
        <f t="shared" si="41"/>
        <v>No</v>
      </c>
      <c r="K1325" s="47">
        <v>0.12935902443758401</v>
      </c>
      <c r="L1325" s="50">
        <v>32.354430379746802</v>
      </c>
      <c r="M1325" s="47">
        <v>0.11306477653942</v>
      </c>
      <c r="N1325" s="50">
        <v>73.168789808917197</v>
      </c>
    </row>
    <row r="1326" spans="1:14" x14ac:dyDescent="0.2">
      <c r="A1326" s="57" t="s">
        <v>2738</v>
      </c>
      <c r="B1326" s="44" t="s">
        <v>2739</v>
      </c>
      <c r="C1326" s="45">
        <v>47</v>
      </c>
      <c r="D1326" s="46" t="s">
        <v>342</v>
      </c>
      <c r="E1326" s="47">
        <v>0.63192537327553999</v>
      </c>
      <c r="F1326" s="48">
        <v>31.746835443038002</v>
      </c>
      <c r="G1326" s="47">
        <v>0.646486537662049</v>
      </c>
      <c r="H1326" s="50">
        <v>66.839171974522301</v>
      </c>
      <c r="I1326" s="76" t="str">
        <f t="shared" si="40"/>
        <v>No</v>
      </c>
      <c r="J1326" s="49" t="str">
        <f t="shared" si="41"/>
        <v>No</v>
      </c>
      <c r="K1326" s="47">
        <v>0.17032530486172501</v>
      </c>
      <c r="L1326" s="50">
        <v>59.848101265822798</v>
      </c>
      <c r="M1326" s="47">
        <v>0.19561091704040701</v>
      </c>
      <c r="N1326" s="50">
        <v>90.684713375796207</v>
      </c>
    </row>
    <row r="1327" spans="1:14" x14ac:dyDescent="0.2">
      <c r="A1327" s="57" t="s">
        <v>2740</v>
      </c>
      <c r="B1327" s="44" t="s">
        <v>2741</v>
      </c>
      <c r="C1327" s="45">
        <v>47</v>
      </c>
      <c r="D1327" s="46" t="s">
        <v>342</v>
      </c>
      <c r="E1327" s="47">
        <v>0.61163519956435197</v>
      </c>
      <c r="F1327" s="48">
        <v>27.037974683544299</v>
      </c>
      <c r="G1327" s="47">
        <v>0.66916379086178301</v>
      </c>
      <c r="H1327" s="50">
        <v>73.805732484076401</v>
      </c>
      <c r="I1327" s="76" t="str">
        <f t="shared" si="40"/>
        <v>No</v>
      </c>
      <c r="J1327" s="49" t="str">
        <f t="shared" si="41"/>
        <v>No</v>
      </c>
      <c r="K1327" s="47">
        <v>0.15769167613174301</v>
      </c>
      <c r="L1327" s="50">
        <v>52</v>
      </c>
      <c r="M1327" s="47">
        <v>0.20436313172456799</v>
      </c>
      <c r="N1327" s="50">
        <v>91.799363057324797</v>
      </c>
    </row>
    <row r="1328" spans="1:14" x14ac:dyDescent="0.2">
      <c r="A1328" s="57" t="s">
        <v>2742</v>
      </c>
      <c r="B1328" s="44" t="s">
        <v>2742</v>
      </c>
      <c r="C1328" s="45">
        <v>47</v>
      </c>
      <c r="D1328" s="46" t="s">
        <v>342</v>
      </c>
      <c r="E1328" s="47">
        <v>0.55631868182595001</v>
      </c>
      <c r="F1328" s="48">
        <v>15.746835443038</v>
      </c>
      <c r="G1328" s="47">
        <v>0.58610243285869801</v>
      </c>
      <c r="H1328" s="50">
        <v>44.745222929936297</v>
      </c>
      <c r="I1328" s="76" t="str">
        <f t="shared" si="40"/>
        <v>No</v>
      </c>
      <c r="J1328" s="49" t="str">
        <f t="shared" si="41"/>
        <v>No</v>
      </c>
      <c r="K1328" s="47">
        <v>0.170298952911037</v>
      </c>
      <c r="L1328" s="50">
        <v>59.7974683544304</v>
      </c>
      <c r="M1328" s="47">
        <v>0.25052316743043601</v>
      </c>
      <c r="N1328" s="50">
        <v>95.183121019108299</v>
      </c>
    </row>
    <row r="1329" spans="1:14" x14ac:dyDescent="0.2">
      <c r="A1329" s="57" t="s">
        <v>1831</v>
      </c>
      <c r="B1329" s="44" t="s">
        <v>2743</v>
      </c>
      <c r="C1329" s="45">
        <v>47</v>
      </c>
      <c r="D1329" s="46" t="s">
        <v>342</v>
      </c>
      <c r="E1329" s="47">
        <v>0.67574335742824099</v>
      </c>
      <c r="F1329" s="48">
        <v>42.5822784810127</v>
      </c>
      <c r="G1329" s="47">
        <v>0.77447787640545396</v>
      </c>
      <c r="H1329" s="50">
        <v>93.909235668789805</v>
      </c>
      <c r="I1329" s="76" t="str">
        <f t="shared" si="40"/>
        <v>No</v>
      </c>
      <c r="J1329" s="49" t="str">
        <f t="shared" si="41"/>
        <v>No</v>
      </c>
      <c r="K1329" s="47">
        <v>0.17415393775171201</v>
      </c>
      <c r="L1329" s="50">
        <v>62.177215189873401</v>
      </c>
      <c r="M1329" s="47">
        <v>0.25114137484674098</v>
      </c>
      <c r="N1329" s="50">
        <v>95.222929936305704</v>
      </c>
    </row>
    <row r="1330" spans="1:14" x14ac:dyDescent="0.2">
      <c r="A1330" s="57" t="s">
        <v>2744</v>
      </c>
      <c r="B1330" s="44" t="s">
        <v>2745</v>
      </c>
      <c r="C1330" s="45">
        <v>47</v>
      </c>
      <c r="D1330" s="46" t="s">
        <v>342</v>
      </c>
      <c r="E1330" s="47">
        <v>0.54396604212074395</v>
      </c>
      <c r="F1330" s="48">
        <v>14.278481012658199</v>
      </c>
      <c r="G1330" s="47">
        <v>0.72561043637283995</v>
      </c>
      <c r="H1330" s="50">
        <v>87.420382165605105</v>
      </c>
      <c r="I1330" s="76" t="str">
        <f t="shared" si="40"/>
        <v>No</v>
      </c>
      <c r="J1330" s="49" t="str">
        <f t="shared" si="41"/>
        <v>No</v>
      </c>
      <c r="K1330" s="47">
        <v>0.15646878524317501</v>
      </c>
      <c r="L1330" s="50">
        <v>50.9873417721519</v>
      </c>
      <c r="M1330" s="47">
        <v>0.209018259405718</v>
      </c>
      <c r="N1330" s="50">
        <v>92.277070063694296</v>
      </c>
    </row>
    <row r="1331" spans="1:14" x14ac:dyDescent="0.2">
      <c r="A1331" s="57" t="s">
        <v>839</v>
      </c>
      <c r="B1331" s="44" t="s">
        <v>2746</v>
      </c>
      <c r="C1331" s="45">
        <v>47</v>
      </c>
      <c r="D1331" s="46" t="s">
        <v>342</v>
      </c>
      <c r="E1331" s="47">
        <v>0.69971456882897798</v>
      </c>
      <c r="F1331" s="48">
        <v>48.354430379746802</v>
      </c>
      <c r="G1331" s="47">
        <v>0.77786473222843</v>
      </c>
      <c r="H1331" s="50">
        <v>94.307324840764295</v>
      </c>
      <c r="I1331" s="76" t="str">
        <f t="shared" si="40"/>
        <v>No</v>
      </c>
      <c r="J1331" s="49" t="str">
        <f t="shared" si="41"/>
        <v>No</v>
      </c>
      <c r="K1331" s="47">
        <v>0.31430592819150199</v>
      </c>
      <c r="L1331" s="50">
        <v>94.987341772151893</v>
      </c>
      <c r="M1331" s="47">
        <v>0.27452504500298103</v>
      </c>
      <c r="N1331" s="50">
        <v>95.820063694267503</v>
      </c>
    </row>
    <row r="1332" spans="1:14" x14ac:dyDescent="0.2">
      <c r="A1332" s="57" t="s">
        <v>2747</v>
      </c>
      <c r="B1332" s="44" t="s">
        <v>2748</v>
      </c>
      <c r="C1332" s="45">
        <v>47</v>
      </c>
      <c r="D1332" s="46" t="s">
        <v>342</v>
      </c>
      <c r="E1332" s="47">
        <v>0.44200889596249099</v>
      </c>
      <c r="F1332" s="48">
        <v>3.64556962025316</v>
      </c>
      <c r="G1332" s="47">
        <v>0.63807398975544904</v>
      </c>
      <c r="H1332" s="50">
        <v>63.654458598726102</v>
      </c>
      <c r="I1332" s="76" t="str">
        <f t="shared" si="40"/>
        <v>No</v>
      </c>
      <c r="J1332" s="49" t="str">
        <f t="shared" si="41"/>
        <v>No</v>
      </c>
      <c r="K1332" s="47">
        <v>0.43557041087098403</v>
      </c>
      <c r="L1332" s="50">
        <v>99.392405063291093</v>
      </c>
      <c r="M1332" s="47">
        <v>0.43203274288277399</v>
      </c>
      <c r="N1332" s="50">
        <v>98.487261146496806</v>
      </c>
    </row>
    <row r="1333" spans="1:14" x14ac:dyDescent="0.2">
      <c r="A1333" s="57" t="s">
        <v>2749</v>
      </c>
      <c r="B1333" s="44" t="s">
        <v>2750</v>
      </c>
      <c r="C1333" s="45">
        <v>47</v>
      </c>
      <c r="D1333" s="46" t="s">
        <v>342</v>
      </c>
      <c r="E1333" s="47">
        <v>0.52423806787330895</v>
      </c>
      <c r="F1333" s="48">
        <v>11.8481012658228</v>
      </c>
      <c r="G1333" s="47">
        <v>0.54086376495071797</v>
      </c>
      <c r="H1333" s="50">
        <v>26.512738853503201</v>
      </c>
      <c r="I1333" s="76" t="str">
        <f t="shared" si="40"/>
        <v>No</v>
      </c>
      <c r="J1333" s="49" t="str">
        <f t="shared" si="41"/>
        <v>No</v>
      </c>
      <c r="K1333" s="47">
        <v>0.19748108329730801</v>
      </c>
      <c r="L1333" s="50">
        <v>73.2151898734177</v>
      </c>
      <c r="M1333" s="47">
        <v>0.23211007190052799</v>
      </c>
      <c r="N1333" s="50">
        <v>94.068471337579595</v>
      </c>
    </row>
    <row r="1334" spans="1:14" x14ac:dyDescent="0.2">
      <c r="A1334" s="57" t="s">
        <v>2751</v>
      </c>
      <c r="B1334" s="44" t="s">
        <v>2752</v>
      </c>
      <c r="C1334" s="45">
        <v>47</v>
      </c>
      <c r="D1334" s="46" t="s">
        <v>342</v>
      </c>
      <c r="E1334" s="47">
        <v>0.54472725095831698</v>
      </c>
      <c r="F1334" s="48">
        <v>14.379746835442999</v>
      </c>
      <c r="G1334" s="47">
        <v>0.56288885298800095</v>
      </c>
      <c r="H1334" s="50">
        <v>34.832802547770697</v>
      </c>
      <c r="I1334" s="76" t="str">
        <f t="shared" si="40"/>
        <v>No</v>
      </c>
      <c r="J1334" s="49" t="str">
        <f t="shared" si="41"/>
        <v>No</v>
      </c>
      <c r="K1334" s="47">
        <v>0.204944463932211</v>
      </c>
      <c r="L1334" s="50">
        <v>76.253164556962005</v>
      </c>
      <c r="M1334" s="47">
        <v>0.221914718191178</v>
      </c>
      <c r="N1334" s="50">
        <v>93.550955414012705</v>
      </c>
    </row>
    <row r="1335" spans="1:14" x14ac:dyDescent="0.2">
      <c r="A1335" s="57" t="s">
        <v>1790</v>
      </c>
      <c r="B1335" s="44" t="s">
        <v>2753</v>
      </c>
      <c r="C1335" s="45">
        <v>47</v>
      </c>
      <c r="D1335" s="46" t="s">
        <v>342</v>
      </c>
      <c r="E1335" s="47">
        <v>0.57629875988329204</v>
      </c>
      <c r="F1335" s="48">
        <v>19.5949367088608</v>
      </c>
      <c r="G1335" s="47">
        <v>0.60494684298763002</v>
      </c>
      <c r="H1335" s="50">
        <v>51.990445859872601</v>
      </c>
      <c r="I1335" s="76" t="str">
        <f t="shared" si="40"/>
        <v>No</v>
      </c>
      <c r="J1335" s="49" t="str">
        <f t="shared" si="41"/>
        <v>No</v>
      </c>
      <c r="K1335" s="47">
        <v>0.194682761438838</v>
      </c>
      <c r="L1335" s="50">
        <v>71.746835443037995</v>
      </c>
      <c r="M1335" s="47">
        <v>0.25115323263563799</v>
      </c>
      <c r="N1335" s="50">
        <v>95.262738853503194</v>
      </c>
    </row>
    <row r="1336" spans="1:14" x14ac:dyDescent="0.2">
      <c r="A1336" s="57" t="s">
        <v>2754</v>
      </c>
      <c r="B1336" s="44" t="s">
        <v>2755</v>
      </c>
      <c r="C1336" s="45">
        <v>47</v>
      </c>
      <c r="D1336" s="46" t="s">
        <v>342</v>
      </c>
      <c r="E1336" s="47">
        <v>0.45543769239667298</v>
      </c>
      <c r="F1336" s="48">
        <v>4.4556962025316498</v>
      </c>
      <c r="G1336" s="47">
        <v>0.57549436645177698</v>
      </c>
      <c r="H1336" s="50">
        <v>40.167197452229303</v>
      </c>
      <c r="I1336" s="76" t="str">
        <f t="shared" si="40"/>
        <v>No</v>
      </c>
      <c r="J1336" s="49" t="str">
        <f t="shared" si="41"/>
        <v>No</v>
      </c>
      <c r="K1336" s="47">
        <v>0.190243806916364</v>
      </c>
      <c r="L1336" s="50">
        <v>69.772151898734194</v>
      </c>
      <c r="M1336" s="47">
        <v>0.22054938513040401</v>
      </c>
      <c r="N1336" s="50">
        <v>93.3917197452229</v>
      </c>
    </row>
    <row r="1337" spans="1:14" x14ac:dyDescent="0.2">
      <c r="A1337" s="57" t="s">
        <v>2756</v>
      </c>
      <c r="B1337" s="44" t="s">
        <v>2757</v>
      </c>
      <c r="C1337" s="45">
        <v>47</v>
      </c>
      <c r="D1337" s="46" t="s">
        <v>342</v>
      </c>
      <c r="E1337" s="47">
        <v>0.64174826915624195</v>
      </c>
      <c r="F1337" s="48">
        <v>34.936708860759502</v>
      </c>
      <c r="G1337" s="47">
        <v>0.59705354170692004</v>
      </c>
      <c r="H1337" s="50">
        <v>49.323248407643298</v>
      </c>
      <c r="I1337" s="76" t="str">
        <f t="shared" si="40"/>
        <v>No</v>
      </c>
      <c r="J1337" s="49" t="str">
        <f t="shared" si="41"/>
        <v>No</v>
      </c>
      <c r="K1337" s="47">
        <v>0.21157355926503199</v>
      </c>
      <c r="L1337" s="50">
        <v>78.936708860759495</v>
      </c>
      <c r="M1337" s="47">
        <v>0.21149372349682299</v>
      </c>
      <c r="N1337" s="50">
        <v>92.555732484076401</v>
      </c>
    </row>
    <row r="1338" spans="1:14" x14ac:dyDescent="0.2">
      <c r="A1338" s="57" t="s">
        <v>2758</v>
      </c>
      <c r="B1338" s="44" t="s">
        <v>2759</v>
      </c>
      <c r="C1338" s="45">
        <v>47</v>
      </c>
      <c r="D1338" s="46" t="s">
        <v>342</v>
      </c>
      <c r="E1338" s="47">
        <v>0.64693676126762101</v>
      </c>
      <c r="F1338" s="48">
        <v>36.151898734177202</v>
      </c>
      <c r="G1338" s="47">
        <v>0.60516140402962704</v>
      </c>
      <c r="H1338" s="50">
        <v>52.070063694267503</v>
      </c>
      <c r="I1338" s="76" t="str">
        <f t="shared" si="40"/>
        <v>No</v>
      </c>
      <c r="J1338" s="49" t="str">
        <f t="shared" si="41"/>
        <v>No</v>
      </c>
      <c r="K1338" s="47">
        <v>0.19237806602090701</v>
      </c>
      <c r="L1338" s="50">
        <v>70.582278481012693</v>
      </c>
      <c r="M1338" s="47">
        <v>0.199520935494162</v>
      </c>
      <c r="N1338" s="50">
        <v>91.281847133758006</v>
      </c>
    </row>
    <row r="1339" spans="1:14" x14ac:dyDescent="0.2">
      <c r="A1339" s="57" t="s">
        <v>2760</v>
      </c>
      <c r="B1339" s="44" t="s">
        <v>2761</v>
      </c>
      <c r="C1339" s="45">
        <v>47</v>
      </c>
      <c r="D1339" s="46" t="s">
        <v>342</v>
      </c>
      <c r="E1339" s="47">
        <v>0.605752874766052</v>
      </c>
      <c r="F1339" s="48">
        <v>25.822784810126599</v>
      </c>
      <c r="G1339" s="47">
        <v>0.64091420950380695</v>
      </c>
      <c r="H1339" s="50">
        <v>64.729299363057294</v>
      </c>
      <c r="I1339" s="76" t="str">
        <f t="shared" si="40"/>
        <v>No</v>
      </c>
      <c r="J1339" s="49" t="str">
        <f t="shared" si="41"/>
        <v>No</v>
      </c>
      <c r="K1339" s="47">
        <v>0.14154665639915001</v>
      </c>
      <c r="L1339" s="50">
        <v>40.506329113924103</v>
      </c>
      <c r="M1339" s="47">
        <v>0.163521528040936</v>
      </c>
      <c r="N1339" s="50">
        <v>87.0222929936306</v>
      </c>
    </row>
    <row r="1340" spans="1:14" x14ac:dyDescent="0.2">
      <c r="A1340" s="57" t="s">
        <v>2762</v>
      </c>
      <c r="B1340" s="44" t="s">
        <v>2763</v>
      </c>
      <c r="C1340" s="45">
        <v>47</v>
      </c>
      <c r="D1340" s="46" t="s">
        <v>342</v>
      </c>
      <c r="E1340" s="47">
        <v>0.651502721917814</v>
      </c>
      <c r="F1340" s="48">
        <v>37.0126582278481</v>
      </c>
      <c r="G1340" s="47">
        <v>0.84451130073716996</v>
      </c>
      <c r="H1340" s="50">
        <v>98.407643312101897</v>
      </c>
      <c r="I1340" s="76" t="str">
        <f t="shared" si="40"/>
        <v>No</v>
      </c>
      <c r="J1340" s="49" t="str">
        <f t="shared" si="41"/>
        <v>No</v>
      </c>
      <c r="K1340" s="47">
        <v>0.15030659938299101</v>
      </c>
      <c r="L1340" s="50">
        <v>47.3924050632911</v>
      </c>
      <c r="M1340" s="47">
        <v>0.200288943007016</v>
      </c>
      <c r="N1340" s="50">
        <v>91.361464968152902</v>
      </c>
    </row>
    <row r="1341" spans="1:14" x14ac:dyDescent="0.2">
      <c r="A1341" s="57" t="s">
        <v>2764</v>
      </c>
      <c r="B1341" s="44" t="s">
        <v>2765</v>
      </c>
      <c r="C1341" s="45">
        <v>47</v>
      </c>
      <c r="D1341" s="46" t="s">
        <v>342</v>
      </c>
      <c r="E1341" s="47">
        <v>0.63327317663370897</v>
      </c>
      <c r="F1341" s="48">
        <v>32.151898734177202</v>
      </c>
      <c r="G1341" s="47">
        <v>0.82081653243734798</v>
      </c>
      <c r="H1341" s="50">
        <v>97.173566878980907</v>
      </c>
      <c r="I1341" s="76" t="str">
        <f t="shared" si="40"/>
        <v>No</v>
      </c>
      <c r="J1341" s="49" t="str">
        <f t="shared" si="41"/>
        <v>No</v>
      </c>
      <c r="K1341" s="47">
        <v>0.20467647561883601</v>
      </c>
      <c r="L1341" s="50">
        <v>76.151898734177195</v>
      </c>
      <c r="M1341" s="47">
        <v>0.244943215562404</v>
      </c>
      <c r="N1341" s="50">
        <v>94.904458598726094</v>
      </c>
    </row>
    <row r="1342" spans="1:14" x14ac:dyDescent="0.2">
      <c r="A1342" s="57" t="s">
        <v>2766</v>
      </c>
      <c r="B1342" s="44" t="s">
        <v>2767</v>
      </c>
      <c r="C1342" s="45">
        <v>47</v>
      </c>
      <c r="D1342" s="46" t="s">
        <v>342</v>
      </c>
      <c r="E1342" s="47">
        <v>0.65495362292613502</v>
      </c>
      <c r="F1342" s="48">
        <v>37.468354430379698</v>
      </c>
      <c r="G1342" s="47">
        <v>0.70178513265370701</v>
      </c>
      <c r="H1342" s="50">
        <v>82.404458598726094</v>
      </c>
      <c r="I1342" s="76" t="str">
        <f t="shared" si="40"/>
        <v>No</v>
      </c>
      <c r="J1342" s="49" t="str">
        <f t="shared" si="41"/>
        <v>No</v>
      </c>
      <c r="K1342" s="47">
        <v>0.13175633099744299</v>
      </c>
      <c r="L1342" s="50">
        <v>34.126582278481003</v>
      </c>
      <c r="M1342" s="47">
        <v>0.16879631703015399</v>
      </c>
      <c r="N1342" s="50">
        <v>87.898089171974505</v>
      </c>
    </row>
    <row r="1343" spans="1:14" x14ac:dyDescent="0.2">
      <c r="A1343" s="57" t="s">
        <v>2768</v>
      </c>
      <c r="B1343" s="44" t="s">
        <v>2769</v>
      </c>
      <c r="C1343" s="45">
        <v>47</v>
      </c>
      <c r="D1343" s="46" t="s">
        <v>342</v>
      </c>
      <c r="E1343" s="47">
        <v>0.62706208548465003</v>
      </c>
      <c r="F1343" s="48">
        <v>30.632911392405099</v>
      </c>
      <c r="G1343" s="47">
        <v>0.81929387853173896</v>
      </c>
      <c r="H1343" s="50">
        <v>97.014331210191102</v>
      </c>
      <c r="I1343" s="76" t="str">
        <f t="shared" si="40"/>
        <v>No</v>
      </c>
      <c r="J1343" s="49" t="str">
        <f t="shared" si="41"/>
        <v>No</v>
      </c>
      <c r="K1343" s="47">
        <v>0.165461664021989</v>
      </c>
      <c r="L1343" s="50">
        <v>57.265822784810098</v>
      </c>
      <c r="M1343" s="47">
        <v>0.21063847551465201</v>
      </c>
      <c r="N1343" s="50">
        <v>92.476114649681506</v>
      </c>
    </row>
    <row r="1344" spans="1:14" x14ac:dyDescent="0.2">
      <c r="A1344" s="57" t="s">
        <v>1199</v>
      </c>
      <c r="B1344" s="44" t="s">
        <v>2770</v>
      </c>
      <c r="C1344" s="45">
        <v>47</v>
      </c>
      <c r="D1344" s="46" t="s">
        <v>342</v>
      </c>
      <c r="E1344" s="47">
        <v>0.713877789877994</v>
      </c>
      <c r="F1344" s="48">
        <v>51.341772151898702</v>
      </c>
      <c r="G1344" s="47">
        <v>0.77731955329703095</v>
      </c>
      <c r="H1344" s="50">
        <v>94.267515923566904</v>
      </c>
      <c r="I1344" s="76" t="str">
        <f t="shared" si="40"/>
        <v>No</v>
      </c>
      <c r="J1344" s="49" t="str">
        <f t="shared" si="41"/>
        <v>No</v>
      </c>
      <c r="K1344" s="47">
        <v>0.13558553659564401</v>
      </c>
      <c r="L1344" s="50">
        <v>36.4050632911392</v>
      </c>
      <c r="M1344" s="47">
        <v>0.16883488876779801</v>
      </c>
      <c r="N1344" s="50">
        <v>87.937898089171995</v>
      </c>
    </row>
    <row r="1345" spans="1:14" x14ac:dyDescent="0.2">
      <c r="A1345" s="57" t="s">
        <v>2771</v>
      </c>
      <c r="B1345" s="44" t="s">
        <v>2772</v>
      </c>
      <c r="C1345" s="45">
        <v>47</v>
      </c>
      <c r="D1345" s="46" t="s">
        <v>342</v>
      </c>
      <c r="E1345" s="47">
        <v>0.62716440220897396</v>
      </c>
      <c r="F1345" s="48">
        <v>30.6835443037975</v>
      </c>
      <c r="G1345" s="47">
        <v>0.84091760700083396</v>
      </c>
      <c r="H1345" s="50">
        <v>98.208598726114602</v>
      </c>
      <c r="I1345" s="76" t="str">
        <f t="shared" si="40"/>
        <v>No</v>
      </c>
      <c r="J1345" s="49" t="str">
        <f t="shared" si="41"/>
        <v>No</v>
      </c>
      <c r="K1345" s="47">
        <v>0.19624298381366201</v>
      </c>
      <c r="L1345" s="50">
        <v>72.556962025316494</v>
      </c>
      <c r="M1345" s="47">
        <v>0.20642119089692801</v>
      </c>
      <c r="N1345" s="50">
        <v>91.998407643312106</v>
      </c>
    </row>
    <row r="1346" spans="1:14" x14ac:dyDescent="0.2">
      <c r="A1346" s="57" t="s">
        <v>2773</v>
      </c>
      <c r="B1346" s="44" t="s">
        <v>2774</v>
      </c>
      <c r="C1346" s="45">
        <v>47</v>
      </c>
      <c r="D1346" s="46" t="s">
        <v>342</v>
      </c>
      <c r="E1346" s="47">
        <v>0.727984747402035</v>
      </c>
      <c r="F1346" s="48">
        <v>54.632911392405099</v>
      </c>
      <c r="G1346" s="47">
        <v>0.74143510839754101</v>
      </c>
      <c r="H1346" s="50">
        <v>90.007961783439498</v>
      </c>
      <c r="I1346" s="76" t="str">
        <f t="shared" si="40"/>
        <v>No</v>
      </c>
      <c r="J1346" s="49" t="str">
        <f t="shared" si="41"/>
        <v>No</v>
      </c>
      <c r="K1346" s="47">
        <v>0.108997120439843</v>
      </c>
      <c r="L1346" s="50">
        <v>16.151898734177198</v>
      </c>
      <c r="M1346" s="47">
        <v>0.12804405393916601</v>
      </c>
      <c r="N1346" s="50">
        <v>79.816878980891701</v>
      </c>
    </row>
    <row r="1347" spans="1:14" x14ac:dyDescent="0.2">
      <c r="A1347" s="57" t="s">
        <v>2775</v>
      </c>
      <c r="B1347" s="44" t="s">
        <v>2776</v>
      </c>
      <c r="C1347" s="45">
        <v>47</v>
      </c>
      <c r="D1347" s="46" t="s">
        <v>342</v>
      </c>
      <c r="E1347" s="47">
        <v>0.603224003239335</v>
      </c>
      <c r="F1347" s="48">
        <v>25.063291139240501</v>
      </c>
      <c r="G1347" s="47">
        <v>0.64119584029885801</v>
      </c>
      <c r="H1347" s="50">
        <v>64.769108280254798</v>
      </c>
      <c r="I1347" s="76" t="str">
        <f t="shared" si="40"/>
        <v>No</v>
      </c>
      <c r="J1347" s="49" t="str">
        <f t="shared" si="41"/>
        <v>No</v>
      </c>
      <c r="K1347" s="47">
        <v>0.13807448409853099</v>
      </c>
      <c r="L1347" s="50">
        <v>38.075949367088597</v>
      </c>
      <c r="M1347" s="47">
        <v>0.19498135006696099</v>
      </c>
      <c r="N1347" s="50">
        <v>90.644904458598702</v>
      </c>
    </row>
    <row r="1348" spans="1:14" x14ac:dyDescent="0.2">
      <c r="A1348" s="57" t="s">
        <v>2777</v>
      </c>
      <c r="B1348" s="44" t="s">
        <v>2778</v>
      </c>
      <c r="C1348" s="45">
        <v>47</v>
      </c>
      <c r="D1348" s="46" t="s">
        <v>342</v>
      </c>
      <c r="E1348" s="47">
        <v>0.71445028186790205</v>
      </c>
      <c r="F1348" s="48">
        <v>51.493670886075897</v>
      </c>
      <c r="G1348" s="47">
        <v>0.75933908730166599</v>
      </c>
      <c r="H1348" s="50">
        <v>92.117834394904506</v>
      </c>
      <c r="I1348" s="76" t="str">
        <f t="shared" si="40"/>
        <v>No</v>
      </c>
      <c r="J1348" s="49" t="str">
        <f t="shared" si="41"/>
        <v>No</v>
      </c>
      <c r="K1348" s="47">
        <v>0.131615930909458</v>
      </c>
      <c r="L1348" s="50">
        <v>33.873417721518997</v>
      </c>
      <c r="M1348" s="47">
        <v>0.180793187951791</v>
      </c>
      <c r="N1348" s="50">
        <v>89.012738853503194</v>
      </c>
    </row>
    <row r="1349" spans="1:14" x14ac:dyDescent="0.2">
      <c r="A1349" s="57" t="s">
        <v>1616</v>
      </c>
      <c r="B1349" s="44" t="s">
        <v>2779</v>
      </c>
      <c r="C1349" s="45">
        <v>47</v>
      </c>
      <c r="D1349" s="46" t="s">
        <v>342</v>
      </c>
      <c r="E1349" s="47">
        <v>0.59785745847683802</v>
      </c>
      <c r="F1349" s="48">
        <v>23.848101265822802</v>
      </c>
      <c r="G1349" s="47">
        <v>0.540063955487042</v>
      </c>
      <c r="H1349" s="50">
        <v>26.194267515923599</v>
      </c>
      <c r="I1349" s="76" t="str">
        <f t="shared" si="40"/>
        <v>No</v>
      </c>
      <c r="J1349" s="49" t="str">
        <f t="shared" si="41"/>
        <v>No</v>
      </c>
      <c r="K1349" s="47">
        <v>0.16088438955682599</v>
      </c>
      <c r="L1349" s="50">
        <v>54.379746835443001</v>
      </c>
      <c r="M1349" s="47">
        <v>0.19477812535647099</v>
      </c>
      <c r="N1349" s="50">
        <v>90.605095541401298</v>
      </c>
    </row>
    <row r="1350" spans="1:14" x14ac:dyDescent="0.2">
      <c r="A1350" s="57" t="s">
        <v>818</v>
      </c>
      <c r="B1350" s="44" t="s">
        <v>2780</v>
      </c>
      <c r="C1350" s="45">
        <v>47</v>
      </c>
      <c r="D1350" s="46" t="s">
        <v>342</v>
      </c>
      <c r="E1350" s="47">
        <v>0.60072164767932101</v>
      </c>
      <c r="F1350" s="48">
        <v>24.4050632911392</v>
      </c>
      <c r="G1350" s="47">
        <v>0.54238358123147101</v>
      </c>
      <c r="H1350" s="50">
        <v>27.030254777070098</v>
      </c>
      <c r="I1350" s="76" t="str">
        <f t="shared" si="40"/>
        <v>No</v>
      </c>
      <c r="J1350" s="49" t="str">
        <f t="shared" si="41"/>
        <v>No</v>
      </c>
      <c r="K1350" s="47">
        <v>0.13362730088996699</v>
      </c>
      <c r="L1350" s="50">
        <v>35.240506329113899</v>
      </c>
      <c r="M1350" s="47">
        <v>0.186648513385613</v>
      </c>
      <c r="N1350" s="50">
        <v>89.808917197452203</v>
      </c>
    </row>
    <row r="1351" spans="1:14" x14ac:dyDescent="0.2">
      <c r="A1351" s="57" t="s">
        <v>822</v>
      </c>
      <c r="B1351" s="44" t="s">
        <v>2781</v>
      </c>
      <c r="C1351" s="45">
        <v>47</v>
      </c>
      <c r="D1351" s="46" t="s">
        <v>342</v>
      </c>
      <c r="E1351" s="47">
        <v>0.54056659900270898</v>
      </c>
      <c r="F1351" s="48">
        <v>13.721518987341801</v>
      </c>
      <c r="G1351" s="47">
        <v>0.57761065271427503</v>
      </c>
      <c r="H1351" s="50">
        <v>41.242038216560502</v>
      </c>
      <c r="I1351" s="76" t="str">
        <f t="shared" ref="I1351:I1414" si="42">IF(AND(F1351&gt;=90,H1351&gt;=90),"Yes","No")</f>
        <v>No</v>
      </c>
      <c r="J1351" s="49" t="str">
        <f t="shared" ref="J1351:J1414" si="43">IF(AND(F1351&gt;=75,H1351&gt;=75),"Yes","No")</f>
        <v>No</v>
      </c>
      <c r="K1351" s="47">
        <v>0.14924133498450201</v>
      </c>
      <c r="L1351" s="50">
        <v>46.632911392405099</v>
      </c>
      <c r="M1351" s="47">
        <v>0.19723022058342299</v>
      </c>
      <c r="N1351" s="50">
        <v>90.883757961783402</v>
      </c>
    </row>
    <row r="1352" spans="1:14" x14ac:dyDescent="0.2">
      <c r="A1352" s="57" t="s">
        <v>824</v>
      </c>
      <c r="B1352" s="44" t="s">
        <v>2782</v>
      </c>
      <c r="C1352" s="45">
        <v>47</v>
      </c>
      <c r="D1352" s="46" t="s">
        <v>342</v>
      </c>
      <c r="E1352" s="47">
        <v>0.56900303782889905</v>
      </c>
      <c r="F1352" s="48">
        <v>18.126582278480999</v>
      </c>
      <c r="G1352" s="47">
        <v>0.60559505645962697</v>
      </c>
      <c r="H1352" s="50">
        <v>52.149681528662398</v>
      </c>
      <c r="I1352" s="76" t="str">
        <f t="shared" si="42"/>
        <v>No</v>
      </c>
      <c r="J1352" s="49" t="str">
        <f t="shared" si="43"/>
        <v>No</v>
      </c>
      <c r="K1352" s="47">
        <v>0.17949510195914101</v>
      </c>
      <c r="L1352" s="50">
        <v>64.708860759493703</v>
      </c>
      <c r="M1352" s="47">
        <v>0.21316413236006099</v>
      </c>
      <c r="N1352" s="50">
        <v>92.794585987261101</v>
      </c>
    </row>
    <row r="1353" spans="1:14" x14ac:dyDescent="0.2">
      <c r="A1353" s="57" t="s">
        <v>2783</v>
      </c>
      <c r="B1353" s="44" t="s">
        <v>2784</v>
      </c>
      <c r="C1353" s="45">
        <v>47</v>
      </c>
      <c r="D1353" s="46" t="s">
        <v>342</v>
      </c>
      <c r="E1353" s="47">
        <v>0.51988872847136602</v>
      </c>
      <c r="F1353" s="48">
        <v>11.1898734177215</v>
      </c>
      <c r="G1353" s="47">
        <v>0.69342406579666505</v>
      </c>
      <c r="H1353" s="50">
        <v>80.214968152866206</v>
      </c>
      <c r="I1353" s="76" t="str">
        <f t="shared" si="42"/>
        <v>No</v>
      </c>
      <c r="J1353" s="49" t="str">
        <f t="shared" si="43"/>
        <v>No</v>
      </c>
      <c r="K1353" s="47">
        <v>0.125747940209952</v>
      </c>
      <c r="L1353" s="50">
        <v>29.3164556962025</v>
      </c>
      <c r="M1353" s="47">
        <v>0.15905827391170699</v>
      </c>
      <c r="N1353" s="50">
        <v>86.425159235668801</v>
      </c>
    </row>
    <row r="1354" spans="1:14" x14ac:dyDescent="0.2">
      <c r="A1354" s="57" t="s">
        <v>2785</v>
      </c>
      <c r="B1354" s="44" t="s">
        <v>2786</v>
      </c>
      <c r="C1354" s="45">
        <v>47</v>
      </c>
      <c r="D1354" s="46" t="s">
        <v>342</v>
      </c>
      <c r="E1354" s="47">
        <v>0.53759324788995699</v>
      </c>
      <c r="F1354" s="48">
        <v>13.3670886075949</v>
      </c>
      <c r="G1354" s="47">
        <v>0.70440481642420705</v>
      </c>
      <c r="H1354" s="50">
        <v>83.001592356687894</v>
      </c>
      <c r="I1354" s="76" t="str">
        <f t="shared" si="42"/>
        <v>No</v>
      </c>
      <c r="J1354" s="49" t="str">
        <f t="shared" si="43"/>
        <v>No</v>
      </c>
      <c r="K1354" s="47">
        <v>0.16369424943688299</v>
      </c>
      <c r="L1354" s="50">
        <v>55.645569620253198</v>
      </c>
      <c r="M1354" s="47">
        <v>0.21806707692815999</v>
      </c>
      <c r="N1354" s="50">
        <v>93.2722929936306</v>
      </c>
    </row>
    <row r="1355" spans="1:14" x14ac:dyDescent="0.2">
      <c r="A1355" s="57" t="s">
        <v>2126</v>
      </c>
      <c r="B1355" s="44" t="s">
        <v>2787</v>
      </c>
      <c r="C1355" s="45">
        <v>47</v>
      </c>
      <c r="D1355" s="46" t="s">
        <v>342</v>
      </c>
      <c r="E1355" s="47">
        <v>0.505777936225981</v>
      </c>
      <c r="F1355" s="48">
        <v>9.3164556962025298</v>
      </c>
      <c r="G1355" s="47">
        <v>0.63085778330013997</v>
      </c>
      <c r="H1355" s="50">
        <v>61.664012738853501</v>
      </c>
      <c r="I1355" s="76" t="str">
        <f t="shared" si="42"/>
        <v>No</v>
      </c>
      <c r="J1355" s="49" t="str">
        <f t="shared" si="43"/>
        <v>No</v>
      </c>
      <c r="K1355" s="47">
        <v>0.14176362142860999</v>
      </c>
      <c r="L1355" s="50">
        <v>40.8101265822785</v>
      </c>
      <c r="M1355" s="47">
        <v>0.197295053839358</v>
      </c>
      <c r="N1355" s="50">
        <v>90.923566878980907</v>
      </c>
    </row>
    <row r="1356" spans="1:14" x14ac:dyDescent="0.2">
      <c r="A1356" s="57" t="s">
        <v>2788</v>
      </c>
      <c r="B1356" s="44" t="s">
        <v>2789</v>
      </c>
      <c r="C1356" s="45">
        <v>47</v>
      </c>
      <c r="D1356" s="46" t="s">
        <v>342</v>
      </c>
      <c r="E1356" s="47">
        <v>0.58165048780830197</v>
      </c>
      <c r="F1356" s="48">
        <v>20.8101265822785</v>
      </c>
      <c r="G1356" s="47">
        <v>0.74976786188584399</v>
      </c>
      <c r="H1356" s="50">
        <v>91.042993630573207</v>
      </c>
      <c r="I1356" s="76" t="str">
        <f t="shared" si="42"/>
        <v>No</v>
      </c>
      <c r="J1356" s="49" t="str">
        <f t="shared" si="43"/>
        <v>No</v>
      </c>
      <c r="K1356" s="47">
        <v>0.15696084127655199</v>
      </c>
      <c r="L1356" s="50">
        <v>51.291139240506297</v>
      </c>
      <c r="M1356" s="47">
        <v>0.16755046418981301</v>
      </c>
      <c r="N1356" s="50">
        <v>87.7388535031847</v>
      </c>
    </row>
    <row r="1357" spans="1:14" x14ac:dyDescent="0.2">
      <c r="A1357" s="57" t="s">
        <v>2790</v>
      </c>
      <c r="B1357" s="44" t="s">
        <v>2791</v>
      </c>
      <c r="C1357" s="45">
        <v>47</v>
      </c>
      <c r="D1357" s="46" t="s">
        <v>342</v>
      </c>
      <c r="E1357" s="47">
        <v>0.47184296902934603</v>
      </c>
      <c r="F1357" s="48">
        <v>5.7721518987341804</v>
      </c>
      <c r="G1357" s="47">
        <v>0.60755881384989296</v>
      </c>
      <c r="H1357" s="50">
        <v>52.8264331210191</v>
      </c>
      <c r="I1357" s="76" t="str">
        <f t="shared" si="42"/>
        <v>No</v>
      </c>
      <c r="J1357" s="49" t="str">
        <f t="shared" si="43"/>
        <v>No</v>
      </c>
      <c r="K1357" s="47">
        <v>0.25802512595823801</v>
      </c>
      <c r="L1357" s="50">
        <v>89.468354430379705</v>
      </c>
      <c r="M1357" s="47">
        <v>0.214903206306925</v>
      </c>
      <c r="N1357" s="50">
        <v>92.953821656050906</v>
      </c>
    </row>
    <row r="1358" spans="1:14" x14ac:dyDescent="0.2">
      <c r="A1358" s="57" t="s">
        <v>2792</v>
      </c>
      <c r="B1358" s="44" t="s">
        <v>2793</v>
      </c>
      <c r="C1358" s="45">
        <v>47</v>
      </c>
      <c r="D1358" s="46" t="s">
        <v>342</v>
      </c>
      <c r="E1358" s="47">
        <v>0.57206565876849302</v>
      </c>
      <c r="F1358" s="48">
        <v>18.734177215189899</v>
      </c>
      <c r="G1358" s="47">
        <v>0.59708260085645004</v>
      </c>
      <c r="H1358" s="50">
        <v>49.363057324840803</v>
      </c>
      <c r="I1358" s="76" t="str">
        <f t="shared" si="42"/>
        <v>No</v>
      </c>
      <c r="J1358" s="49" t="str">
        <f t="shared" si="43"/>
        <v>No</v>
      </c>
      <c r="K1358" s="47">
        <v>0.12366911443185501</v>
      </c>
      <c r="L1358" s="50">
        <v>27.493670886076</v>
      </c>
      <c r="M1358" s="47">
        <v>0.16715071714962201</v>
      </c>
      <c r="N1358" s="50">
        <v>87.699044585987295</v>
      </c>
    </row>
    <row r="1359" spans="1:14" x14ac:dyDescent="0.2">
      <c r="A1359" s="57" t="s">
        <v>2794</v>
      </c>
      <c r="B1359" s="44" t="s">
        <v>2795</v>
      </c>
      <c r="C1359" s="45">
        <v>47</v>
      </c>
      <c r="D1359" s="46" t="s">
        <v>342</v>
      </c>
      <c r="E1359" s="47">
        <v>0.53567169947300897</v>
      </c>
      <c r="F1359" s="48">
        <v>13.0632911392405</v>
      </c>
      <c r="G1359" s="47">
        <v>0.57930755817981905</v>
      </c>
      <c r="H1359" s="50">
        <v>41.958598726114701</v>
      </c>
      <c r="I1359" s="76" t="str">
        <f t="shared" si="42"/>
        <v>No</v>
      </c>
      <c r="J1359" s="49" t="str">
        <f t="shared" si="43"/>
        <v>No</v>
      </c>
      <c r="K1359" s="47">
        <v>0.20567728371465699</v>
      </c>
      <c r="L1359" s="50">
        <v>76.556962025316494</v>
      </c>
      <c r="M1359" s="47">
        <v>0.131773065033362</v>
      </c>
      <c r="N1359" s="50">
        <v>81.289808917197405</v>
      </c>
    </row>
    <row r="1360" spans="1:14" x14ac:dyDescent="0.2">
      <c r="A1360" s="57" t="s">
        <v>2796</v>
      </c>
      <c r="B1360" s="44" t="s">
        <v>2797</v>
      </c>
      <c r="C1360" s="45">
        <v>47</v>
      </c>
      <c r="D1360" s="46" t="s">
        <v>342</v>
      </c>
      <c r="E1360" s="47">
        <v>0.49206984292433997</v>
      </c>
      <c r="F1360" s="48">
        <v>7.7468354430379804</v>
      </c>
      <c r="G1360" s="47">
        <v>0.51571962049971798</v>
      </c>
      <c r="H1360" s="50">
        <v>15.843949044585999</v>
      </c>
      <c r="I1360" s="76" t="str">
        <f t="shared" si="42"/>
        <v>No</v>
      </c>
      <c r="J1360" s="49" t="str">
        <f t="shared" si="43"/>
        <v>No</v>
      </c>
      <c r="K1360" s="47">
        <v>8.6844281101098694E-2</v>
      </c>
      <c r="L1360" s="50">
        <v>2.4810126582278502</v>
      </c>
      <c r="M1360" s="47">
        <v>8.8035807137379005E-2</v>
      </c>
      <c r="N1360" s="50">
        <v>44.2277070063694</v>
      </c>
    </row>
    <row r="1361" spans="1:14" x14ac:dyDescent="0.2">
      <c r="A1361" s="57" t="s">
        <v>393</v>
      </c>
      <c r="B1361" s="44" t="s">
        <v>2798</v>
      </c>
      <c r="C1361" s="45">
        <v>47</v>
      </c>
      <c r="D1361" s="46" t="s">
        <v>342</v>
      </c>
      <c r="E1361" s="47">
        <v>0.43659496669040998</v>
      </c>
      <c r="F1361" s="48">
        <v>3.3417721518987298</v>
      </c>
      <c r="G1361" s="47">
        <v>0.56620623782262802</v>
      </c>
      <c r="H1361" s="50">
        <v>36.703821656050998</v>
      </c>
      <c r="I1361" s="76" t="str">
        <f t="shared" si="42"/>
        <v>No</v>
      </c>
      <c r="J1361" s="49" t="str">
        <f t="shared" si="43"/>
        <v>No</v>
      </c>
      <c r="K1361" s="47">
        <v>8.5650581268003095E-2</v>
      </c>
      <c r="L1361" s="50">
        <v>1.72151898734177</v>
      </c>
      <c r="M1361" s="47">
        <v>8.5934807755315201E-2</v>
      </c>
      <c r="N1361" s="50">
        <v>36.464968152866199</v>
      </c>
    </row>
    <row r="1362" spans="1:14" x14ac:dyDescent="0.2">
      <c r="A1362" s="57" t="s">
        <v>2799</v>
      </c>
      <c r="B1362" s="44" t="s">
        <v>2800</v>
      </c>
      <c r="C1362" s="45">
        <v>47</v>
      </c>
      <c r="D1362" s="46" t="s">
        <v>342</v>
      </c>
      <c r="E1362" s="47">
        <v>0.54468058951900999</v>
      </c>
      <c r="F1362" s="48">
        <v>14.329113924050599</v>
      </c>
      <c r="G1362" s="47">
        <v>0.58055039215571702</v>
      </c>
      <c r="H1362" s="50">
        <v>42.396496815286604</v>
      </c>
      <c r="I1362" s="76" t="str">
        <f t="shared" si="42"/>
        <v>No</v>
      </c>
      <c r="J1362" s="49" t="str">
        <f t="shared" si="43"/>
        <v>No</v>
      </c>
      <c r="K1362" s="47">
        <v>0.12548024233039801</v>
      </c>
      <c r="L1362" s="50">
        <v>29.063291139240501</v>
      </c>
      <c r="M1362" s="47">
        <v>0.17041458341070601</v>
      </c>
      <c r="N1362" s="50">
        <v>88.176751592356695</v>
      </c>
    </row>
    <row r="1363" spans="1:14" x14ac:dyDescent="0.2">
      <c r="A1363" s="57" t="s">
        <v>2801</v>
      </c>
      <c r="B1363" s="44" t="s">
        <v>2802</v>
      </c>
      <c r="C1363" s="45">
        <v>47</v>
      </c>
      <c r="D1363" s="46" t="s">
        <v>342</v>
      </c>
      <c r="E1363" s="47">
        <v>0.61414182051281496</v>
      </c>
      <c r="F1363" s="48">
        <v>27.544303797468402</v>
      </c>
      <c r="G1363" s="47">
        <v>0.56333528045729897</v>
      </c>
      <c r="H1363" s="50">
        <v>35.071656050955397</v>
      </c>
      <c r="I1363" s="76" t="str">
        <f t="shared" si="42"/>
        <v>No</v>
      </c>
      <c r="J1363" s="49" t="str">
        <f t="shared" si="43"/>
        <v>No</v>
      </c>
      <c r="K1363" s="47">
        <v>0.243100583351159</v>
      </c>
      <c r="L1363" s="50">
        <v>86.936708860759495</v>
      </c>
      <c r="M1363" s="47">
        <v>0.18571459555147099</v>
      </c>
      <c r="N1363" s="50">
        <v>89.729299363057294</v>
      </c>
    </row>
    <row r="1364" spans="1:14" x14ac:dyDescent="0.2">
      <c r="A1364" s="57" t="s">
        <v>2803</v>
      </c>
      <c r="B1364" s="44" t="s">
        <v>2804</v>
      </c>
      <c r="C1364" s="45">
        <v>47</v>
      </c>
      <c r="D1364" s="46" t="s">
        <v>342</v>
      </c>
      <c r="E1364" s="47">
        <v>0.63779424139132701</v>
      </c>
      <c r="F1364" s="48">
        <v>33.822784810126599</v>
      </c>
      <c r="G1364" s="47">
        <v>0.61384751805524496</v>
      </c>
      <c r="H1364" s="50">
        <v>55.135350318471303</v>
      </c>
      <c r="I1364" s="76" t="str">
        <f t="shared" si="42"/>
        <v>No</v>
      </c>
      <c r="J1364" s="49" t="str">
        <f t="shared" si="43"/>
        <v>No</v>
      </c>
      <c r="K1364" s="47">
        <v>0.15785114677429901</v>
      </c>
      <c r="L1364" s="50">
        <v>52.101265822784796</v>
      </c>
      <c r="M1364" s="47">
        <v>0.145435874755353</v>
      </c>
      <c r="N1364" s="50">
        <v>84.832802547770697</v>
      </c>
    </row>
    <row r="1365" spans="1:14" x14ac:dyDescent="0.2">
      <c r="A1365" s="57" t="s">
        <v>2805</v>
      </c>
      <c r="B1365" s="44" t="s">
        <v>2806</v>
      </c>
      <c r="C1365" s="45">
        <v>47</v>
      </c>
      <c r="D1365" s="46" t="s">
        <v>342</v>
      </c>
      <c r="E1365" s="47">
        <v>0.45941752889717802</v>
      </c>
      <c r="F1365" s="48">
        <v>4.75949367088608</v>
      </c>
      <c r="G1365" s="47">
        <v>0.58744551855625204</v>
      </c>
      <c r="H1365" s="50">
        <v>45.382165605095501</v>
      </c>
      <c r="I1365" s="76" t="str">
        <f t="shared" si="42"/>
        <v>No</v>
      </c>
      <c r="J1365" s="49" t="str">
        <f t="shared" si="43"/>
        <v>No</v>
      </c>
      <c r="K1365" s="47">
        <v>0.12148721810403899</v>
      </c>
      <c r="L1365" s="50">
        <v>25.3164556962025</v>
      </c>
      <c r="M1365" s="47">
        <v>0.16149091168516999</v>
      </c>
      <c r="N1365" s="50">
        <v>86.7834394904459</v>
      </c>
    </row>
    <row r="1366" spans="1:14" x14ac:dyDescent="0.2">
      <c r="A1366" s="57" t="s">
        <v>2807</v>
      </c>
      <c r="B1366" s="44" t="s">
        <v>2808</v>
      </c>
      <c r="C1366" s="45">
        <v>47</v>
      </c>
      <c r="D1366" s="46" t="s">
        <v>342</v>
      </c>
      <c r="E1366" s="47">
        <v>0.48628894487546798</v>
      </c>
      <c r="F1366" s="48">
        <v>6.9367088607594898</v>
      </c>
      <c r="G1366" s="47">
        <v>0.61879622480421304</v>
      </c>
      <c r="H1366" s="50">
        <v>56.926751592356702</v>
      </c>
      <c r="I1366" s="76" t="str">
        <f t="shared" si="42"/>
        <v>No</v>
      </c>
      <c r="J1366" s="49" t="str">
        <f t="shared" si="43"/>
        <v>No</v>
      </c>
      <c r="K1366" s="47">
        <v>0.14955534253379801</v>
      </c>
      <c r="L1366" s="50">
        <v>47.139240506329102</v>
      </c>
      <c r="M1366" s="47">
        <v>0.20035575375508799</v>
      </c>
      <c r="N1366" s="50">
        <v>91.401273885350307</v>
      </c>
    </row>
    <row r="1367" spans="1:14" x14ac:dyDescent="0.2">
      <c r="A1367" s="57" t="s">
        <v>2809</v>
      </c>
      <c r="B1367" s="44" t="s">
        <v>2810</v>
      </c>
      <c r="C1367" s="45">
        <v>47</v>
      </c>
      <c r="D1367" s="46" t="s">
        <v>342</v>
      </c>
      <c r="E1367" s="47">
        <v>0.54050848100843296</v>
      </c>
      <c r="F1367" s="48">
        <v>13.670886075949401</v>
      </c>
      <c r="G1367" s="47">
        <v>0.56118802102526599</v>
      </c>
      <c r="H1367" s="50">
        <v>34.116242038216598</v>
      </c>
      <c r="I1367" s="76" t="str">
        <f t="shared" si="42"/>
        <v>No</v>
      </c>
      <c r="J1367" s="49" t="str">
        <f t="shared" si="43"/>
        <v>No</v>
      </c>
      <c r="K1367" s="47">
        <v>0.12318041427685</v>
      </c>
      <c r="L1367" s="50">
        <v>27.037974683544299</v>
      </c>
      <c r="M1367" s="47">
        <v>0.16482344781074401</v>
      </c>
      <c r="N1367" s="50">
        <v>87.221337579617796</v>
      </c>
    </row>
    <row r="1368" spans="1:14" x14ac:dyDescent="0.2">
      <c r="A1368" s="57" t="s">
        <v>2811</v>
      </c>
      <c r="B1368" s="44" t="s">
        <v>2812</v>
      </c>
      <c r="C1368" s="45">
        <v>47</v>
      </c>
      <c r="D1368" s="46" t="s">
        <v>342</v>
      </c>
      <c r="E1368" s="47">
        <v>0.53380598775000798</v>
      </c>
      <c r="F1368" s="48">
        <v>12.8607594936709</v>
      </c>
      <c r="G1368" s="47">
        <v>0.55214479086868395</v>
      </c>
      <c r="H1368" s="50">
        <v>30.613057324840799</v>
      </c>
      <c r="I1368" s="76" t="str">
        <f t="shared" si="42"/>
        <v>No</v>
      </c>
      <c r="J1368" s="49" t="str">
        <f t="shared" si="43"/>
        <v>No</v>
      </c>
      <c r="K1368" s="47">
        <v>0.113003123451833</v>
      </c>
      <c r="L1368" s="50">
        <v>19.2911392405063</v>
      </c>
      <c r="M1368" s="47">
        <v>0.143472792807497</v>
      </c>
      <c r="N1368" s="50">
        <v>84.394904458598702</v>
      </c>
    </row>
    <row r="1369" spans="1:14" x14ac:dyDescent="0.2">
      <c r="A1369" s="57" t="s">
        <v>2813</v>
      </c>
      <c r="B1369" s="44" t="s">
        <v>2814</v>
      </c>
      <c r="C1369" s="45">
        <v>47</v>
      </c>
      <c r="D1369" s="46" t="s">
        <v>342</v>
      </c>
      <c r="E1369" s="47">
        <v>0.52046820853616904</v>
      </c>
      <c r="F1369" s="48">
        <v>11.3924050632911</v>
      </c>
      <c r="G1369" s="47">
        <v>0.54292720933610605</v>
      </c>
      <c r="H1369" s="50">
        <v>27.3089171974522</v>
      </c>
      <c r="I1369" s="76" t="str">
        <f t="shared" si="42"/>
        <v>No</v>
      </c>
      <c r="J1369" s="49" t="str">
        <f t="shared" si="43"/>
        <v>No</v>
      </c>
      <c r="K1369" s="47">
        <v>0.116451861316497</v>
      </c>
      <c r="L1369" s="50">
        <v>21.518987341772199</v>
      </c>
      <c r="M1369" s="47">
        <v>0.14979924289948801</v>
      </c>
      <c r="N1369" s="50">
        <v>85.390127388535007</v>
      </c>
    </row>
    <row r="1370" spans="1:14" x14ac:dyDescent="0.2">
      <c r="A1370" s="57" t="s">
        <v>2815</v>
      </c>
      <c r="B1370" s="44" t="s">
        <v>2816</v>
      </c>
      <c r="C1370" s="45">
        <v>47</v>
      </c>
      <c r="D1370" s="46" t="s">
        <v>342</v>
      </c>
      <c r="E1370" s="47">
        <v>0.61747428118942305</v>
      </c>
      <c r="F1370" s="48">
        <v>28.354430379746798</v>
      </c>
      <c r="G1370" s="47">
        <v>0.56026712048788996</v>
      </c>
      <c r="H1370" s="50">
        <v>33.638535031847098</v>
      </c>
      <c r="I1370" s="76" t="str">
        <f t="shared" si="42"/>
        <v>No</v>
      </c>
      <c r="J1370" s="49" t="str">
        <f t="shared" si="43"/>
        <v>No</v>
      </c>
      <c r="K1370" s="47">
        <v>0.18794378101387699</v>
      </c>
      <c r="L1370" s="50">
        <v>68.8101265822785</v>
      </c>
      <c r="M1370" s="47">
        <v>0.20413827401531301</v>
      </c>
      <c r="N1370" s="50">
        <v>91.759554140127406</v>
      </c>
    </row>
    <row r="1371" spans="1:14" x14ac:dyDescent="0.2">
      <c r="A1371" s="57" t="s">
        <v>2817</v>
      </c>
      <c r="B1371" s="44" t="s">
        <v>2818</v>
      </c>
      <c r="C1371" s="45">
        <v>47</v>
      </c>
      <c r="D1371" s="46" t="s">
        <v>342</v>
      </c>
      <c r="E1371" s="47">
        <v>0.51629521380439203</v>
      </c>
      <c r="F1371" s="48">
        <v>10.9367088607595</v>
      </c>
      <c r="G1371" s="47">
        <v>0.555979845578919</v>
      </c>
      <c r="H1371" s="50">
        <v>32.046178343949002</v>
      </c>
      <c r="I1371" s="76" t="str">
        <f t="shared" si="42"/>
        <v>No</v>
      </c>
      <c r="J1371" s="49" t="str">
        <f t="shared" si="43"/>
        <v>No</v>
      </c>
      <c r="K1371" s="47">
        <v>0.17304126300921999</v>
      </c>
      <c r="L1371" s="50">
        <v>61.4177215189873</v>
      </c>
      <c r="M1371" s="47">
        <v>0.19745546397793401</v>
      </c>
      <c r="N1371" s="50">
        <v>90.963375796178397</v>
      </c>
    </row>
    <row r="1372" spans="1:14" x14ac:dyDescent="0.2">
      <c r="A1372" s="57" t="s">
        <v>2819</v>
      </c>
      <c r="B1372" s="44" t="s">
        <v>2820</v>
      </c>
      <c r="C1372" s="45">
        <v>47</v>
      </c>
      <c r="D1372" s="46" t="s">
        <v>342</v>
      </c>
      <c r="E1372" s="47">
        <v>0.48652895522203399</v>
      </c>
      <c r="F1372" s="48">
        <v>6.9873417721519004</v>
      </c>
      <c r="G1372" s="47">
        <v>0.62060538051658898</v>
      </c>
      <c r="H1372" s="50">
        <v>57.643312101910801</v>
      </c>
      <c r="I1372" s="76" t="str">
        <f t="shared" si="42"/>
        <v>No</v>
      </c>
      <c r="J1372" s="49" t="str">
        <f t="shared" si="43"/>
        <v>No</v>
      </c>
      <c r="K1372" s="47">
        <v>0.15506653301360199</v>
      </c>
      <c r="L1372" s="50">
        <v>50.379746835443001</v>
      </c>
      <c r="M1372" s="47">
        <v>0.199338741896427</v>
      </c>
      <c r="N1372" s="50">
        <v>91.202229299363097</v>
      </c>
    </row>
    <row r="1373" spans="1:14" x14ac:dyDescent="0.2">
      <c r="A1373" s="57" t="s">
        <v>2821</v>
      </c>
      <c r="B1373" s="44" t="s">
        <v>2822</v>
      </c>
      <c r="C1373" s="45">
        <v>47</v>
      </c>
      <c r="D1373" s="46" t="s">
        <v>342</v>
      </c>
      <c r="E1373" s="47">
        <v>0.56881707555767502</v>
      </c>
      <c r="F1373" s="48">
        <v>18.075949367088601</v>
      </c>
      <c r="G1373" s="47">
        <v>0.59210103041071105</v>
      </c>
      <c r="H1373" s="50">
        <v>47.014331210191102</v>
      </c>
      <c r="I1373" s="76" t="str">
        <f t="shared" si="42"/>
        <v>No</v>
      </c>
      <c r="J1373" s="49" t="str">
        <f t="shared" si="43"/>
        <v>No</v>
      </c>
      <c r="K1373" s="47">
        <v>0.141745987554728</v>
      </c>
      <c r="L1373" s="50">
        <v>40.759493670886101</v>
      </c>
      <c r="M1373" s="47">
        <v>0.20076092794648201</v>
      </c>
      <c r="N1373" s="50">
        <v>91.441082802547797</v>
      </c>
    </row>
    <row r="1374" spans="1:14" x14ac:dyDescent="0.2">
      <c r="A1374" s="57" t="s">
        <v>2823</v>
      </c>
      <c r="B1374" s="44" t="s">
        <v>2824</v>
      </c>
      <c r="C1374" s="45">
        <v>47</v>
      </c>
      <c r="D1374" s="46" t="s">
        <v>342</v>
      </c>
      <c r="E1374" s="47">
        <v>0.54921172187989997</v>
      </c>
      <c r="F1374" s="48">
        <v>14.9367088607595</v>
      </c>
      <c r="G1374" s="47">
        <v>0.59409200846186705</v>
      </c>
      <c r="H1374" s="50">
        <v>47.730891719745202</v>
      </c>
      <c r="I1374" s="76" t="str">
        <f t="shared" si="42"/>
        <v>No</v>
      </c>
      <c r="J1374" s="49" t="str">
        <f t="shared" si="43"/>
        <v>No</v>
      </c>
      <c r="K1374" s="47">
        <v>0.10879417399757001</v>
      </c>
      <c r="L1374" s="50">
        <v>15.8987341772152</v>
      </c>
      <c r="M1374" s="47">
        <v>0.12209391346783099</v>
      </c>
      <c r="N1374" s="50">
        <v>77.229299363057294</v>
      </c>
    </row>
    <row r="1375" spans="1:14" x14ac:dyDescent="0.2">
      <c r="A1375" s="57" t="s">
        <v>2825</v>
      </c>
      <c r="B1375" s="44" t="s">
        <v>2826</v>
      </c>
      <c r="C1375" s="45">
        <v>47</v>
      </c>
      <c r="D1375" s="46" t="s">
        <v>342</v>
      </c>
      <c r="E1375" s="47">
        <v>0.60271973227923303</v>
      </c>
      <c r="F1375" s="48">
        <v>24.962025316455701</v>
      </c>
      <c r="G1375" s="47">
        <v>0.62990734392862802</v>
      </c>
      <c r="H1375" s="50">
        <v>61.146496815286604</v>
      </c>
      <c r="I1375" s="76" t="str">
        <f t="shared" si="42"/>
        <v>No</v>
      </c>
      <c r="J1375" s="49" t="str">
        <f t="shared" si="43"/>
        <v>No</v>
      </c>
      <c r="K1375" s="47">
        <v>0.106231303102477</v>
      </c>
      <c r="L1375" s="50">
        <v>14.025316455696199</v>
      </c>
      <c r="M1375" s="47">
        <v>0.116845055112519</v>
      </c>
      <c r="N1375" s="50">
        <v>75.079617834394895</v>
      </c>
    </row>
    <row r="1376" spans="1:14" x14ac:dyDescent="0.2">
      <c r="A1376" s="57" t="s">
        <v>2827</v>
      </c>
      <c r="B1376" s="44" t="s">
        <v>2828</v>
      </c>
      <c r="C1376" s="45">
        <v>47</v>
      </c>
      <c r="D1376" s="46" t="s">
        <v>342</v>
      </c>
      <c r="E1376" s="47">
        <v>0.55467735783279903</v>
      </c>
      <c r="F1376" s="48">
        <v>15.6455696202532</v>
      </c>
      <c r="G1376" s="47">
        <v>0.74328137686201401</v>
      </c>
      <c r="H1376" s="50">
        <v>90.246815286624198</v>
      </c>
      <c r="I1376" s="76" t="str">
        <f t="shared" si="42"/>
        <v>No</v>
      </c>
      <c r="J1376" s="49" t="str">
        <f t="shared" si="43"/>
        <v>No</v>
      </c>
      <c r="K1376" s="47">
        <v>0.23308621941747101</v>
      </c>
      <c r="L1376" s="50">
        <v>84.8101265822785</v>
      </c>
      <c r="M1376" s="47">
        <v>0.18203863521854299</v>
      </c>
      <c r="N1376" s="50">
        <v>89.171974522292999</v>
      </c>
    </row>
    <row r="1377" spans="1:14" x14ac:dyDescent="0.2">
      <c r="A1377" s="57" t="s">
        <v>2829</v>
      </c>
      <c r="B1377" s="44" t="s">
        <v>2830</v>
      </c>
      <c r="C1377" s="45">
        <v>47</v>
      </c>
      <c r="D1377" s="46" t="s">
        <v>342</v>
      </c>
      <c r="E1377" s="47">
        <v>0.561155057236157</v>
      </c>
      <c r="F1377" s="48">
        <v>16.556962025316501</v>
      </c>
      <c r="G1377" s="47">
        <v>0.73625335475882503</v>
      </c>
      <c r="H1377" s="50">
        <v>89.251592356687894</v>
      </c>
      <c r="I1377" s="76" t="str">
        <f t="shared" si="42"/>
        <v>No</v>
      </c>
      <c r="J1377" s="49" t="str">
        <f t="shared" si="43"/>
        <v>No</v>
      </c>
      <c r="K1377" s="47">
        <v>0.119673590697483</v>
      </c>
      <c r="L1377" s="50">
        <v>23.949367088607602</v>
      </c>
      <c r="M1377" s="47">
        <v>0.124914385856669</v>
      </c>
      <c r="N1377" s="50">
        <v>78.383757961783402</v>
      </c>
    </row>
    <row r="1378" spans="1:14" x14ac:dyDescent="0.2">
      <c r="A1378" s="57" t="s">
        <v>2831</v>
      </c>
      <c r="B1378" s="44" t="s">
        <v>2832</v>
      </c>
      <c r="C1378" s="45">
        <v>47</v>
      </c>
      <c r="D1378" s="46" t="s">
        <v>342</v>
      </c>
      <c r="E1378" s="47">
        <v>0.36806741966342099</v>
      </c>
      <c r="F1378" s="48">
        <v>0.911392405063291</v>
      </c>
      <c r="G1378" s="47">
        <v>0.52459338354600404</v>
      </c>
      <c r="H1378" s="50">
        <v>19.705414012738899</v>
      </c>
      <c r="I1378" s="76" t="str">
        <f t="shared" si="42"/>
        <v>No</v>
      </c>
      <c r="J1378" s="49" t="str">
        <f t="shared" si="43"/>
        <v>No</v>
      </c>
      <c r="K1378" s="47">
        <v>0.12776739289223499</v>
      </c>
      <c r="L1378" s="50">
        <v>30.8860759493671</v>
      </c>
      <c r="M1378" s="47">
        <v>0.14679797914359299</v>
      </c>
      <c r="N1378" s="50">
        <v>84.992038216560502</v>
      </c>
    </row>
    <row r="1379" spans="1:14" x14ac:dyDescent="0.2">
      <c r="A1379" s="57" t="s">
        <v>2833</v>
      </c>
      <c r="B1379" s="44" t="s">
        <v>2834</v>
      </c>
      <c r="C1379" s="45">
        <v>47</v>
      </c>
      <c r="D1379" s="46" t="s">
        <v>342</v>
      </c>
      <c r="E1379" s="47">
        <v>0.36500049534835399</v>
      </c>
      <c r="F1379" s="48">
        <v>0.860759493670886</v>
      </c>
      <c r="G1379" s="47">
        <v>0.51638577196309599</v>
      </c>
      <c r="H1379" s="50">
        <v>15.963375796178299</v>
      </c>
      <c r="I1379" s="76" t="str">
        <f t="shared" si="42"/>
        <v>No</v>
      </c>
      <c r="J1379" s="49" t="str">
        <f t="shared" si="43"/>
        <v>No</v>
      </c>
      <c r="K1379" s="47">
        <v>9.0818267562957994E-2</v>
      </c>
      <c r="L1379" s="50">
        <v>4.1012658227848098</v>
      </c>
      <c r="M1379" s="47">
        <v>9.0166940396780706E-2</v>
      </c>
      <c r="N1379" s="50">
        <v>49.840764331210202</v>
      </c>
    </row>
    <row r="1380" spans="1:14" x14ac:dyDescent="0.2">
      <c r="A1380" s="57" t="s">
        <v>2835</v>
      </c>
      <c r="B1380" s="44" t="s">
        <v>2836</v>
      </c>
      <c r="C1380" s="45">
        <v>47</v>
      </c>
      <c r="D1380" s="46" t="s">
        <v>342</v>
      </c>
      <c r="E1380" s="47">
        <v>0.38747703982392001</v>
      </c>
      <c r="F1380" s="48">
        <v>1.46835443037975</v>
      </c>
      <c r="G1380" s="47">
        <v>0.54117832051780901</v>
      </c>
      <c r="H1380" s="50">
        <v>26.5923566878981</v>
      </c>
      <c r="I1380" s="76" t="str">
        <f t="shared" si="42"/>
        <v>No</v>
      </c>
      <c r="J1380" s="49" t="str">
        <f t="shared" si="43"/>
        <v>No</v>
      </c>
      <c r="K1380" s="47">
        <v>9.0002444998216802E-2</v>
      </c>
      <c r="L1380" s="50">
        <v>3.6962025316455702</v>
      </c>
      <c r="M1380" s="47">
        <v>9.1675588449217901E-2</v>
      </c>
      <c r="N1380" s="50">
        <v>53.0652866242038</v>
      </c>
    </row>
    <row r="1381" spans="1:14" x14ac:dyDescent="0.2">
      <c r="A1381" s="57" t="s">
        <v>2837</v>
      </c>
      <c r="B1381" s="44" t="s">
        <v>2838</v>
      </c>
      <c r="C1381" s="45">
        <v>47</v>
      </c>
      <c r="D1381" s="46" t="s">
        <v>342</v>
      </c>
      <c r="E1381" s="47">
        <v>0.49656239354500697</v>
      </c>
      <c r="F1381" s="48">
        <v>8.2531645569620196</v>
      </c>
      <c r="G1381" s="47">
        <v>0.53536558859959305</v>
      </c>
      <c r="H1381" s="50">
        <v>24.084394904458598</v>
      </c>
      <c r="I1381" s="76" t="str">
        <f t="shared" si="42"/>
        <v>No</v>
      </c>
      <c r="J1381" s="49" t="str">
        <f t="shared" si="43"/>
        <v>No</v>
      </c>
      <c r="K1381" s="47">
        <v>8.5009315039395697E-2</v>
      </c>
      <c r="L1381" s="50">
        <v>1.56962025316456</v>
      </c>
      <c r="M1381" s="47">
        <v>8.3838581454740296E-2</v>
      </c>
      <c r="N1381" s="50">
        <v>20.859872611465001</v>
      </c>
    </row>
    <row r="1382" spans="1:14" x14ac:dyDescent="0.2">
      <c r="A1382" s="57" t="s">
        <v>2839</v>
      </c>
      <c r="B1382" s="44" t="s">
        <v>2840</v>
      </c>
      <c r="C1382" s="45">
        <v>47</v>
      </c>
      <c r="D1382" s="46" t="s">
        <v>342</v>
      </c>
      <c r="E1382" s="47">
        <v>0.50087606510543203</v>
      </c>
      <c r="F1382" s="48">
        <v>8.75949367088608</v>
      </c>
      <c r="G1382" s="47">
        <v>0.53915847690729202</v>
      </c>
      <c r="H1382" s="50">
        <v>25.756369426751601</v>
      </c>
      <c r="I1382" s="76" t="str">
        <f t="shared" si="42"/>
        <v>No</v>
      </c>
      <c r="J1382" s="49" t="str">
        <f t="shared" si="43"/>
        <v>No</v>
      </c>
      <c r="K1382" s="47">
        <v>8.6995545714029607E-2</v>
      </c>
      <c r="L1382" s="50">
        <v>2.5316455696202498</v>
      </c>
      <c r="M1382" s="47">
        <v>8.6303772586496602E-2</v>
      </c>
      <c r="N1382" s="50">
        <v>38.136942675159197</v>
      </c>
    </row>
    <row r="1383" spans="1:14" x14ac:dyDescent="0.2">
      <c r="A1383" s="57" t="s">
        <v>2841</v>
      </c>
      <c r="B1383" s="44" t="s">
        <v>2842</v>
      </c>
      <c r="C1383" s="45">
        <v>47</v>
      </c>
      <c r="D1383" s="46" t="s">
        <v>342</v>
      </c>
      <c r="E1383" s="47">
        <v>0.53152047842911199</v>
      </c>
      <c r="F1383" s="48">
        <v>12.6582278481013</v>
      </c>
      <c r="G1383" s="47">
        <v>0.59012290000771594</v>
      </c>
      <c r="H1383" s="50">
        <v>46.3375796178344</v>
      </c>
      <c r="I1383" s="76" t="str">
        <f t="shared" si="42"/>
        <v>No</v>
      </c>
      <c r="J1383" s="49" t="str">
        <f t="shared" si="43"/>
        <v>No</v>
      </c>
      <c r="K1383" s="47">
        <v>9.7618355980075094E-2</v>
      </c>
      <c r="L1383" s="50">
        <v>8.0506329113924107</v>
      </c>
      <c r="M1383" s="47">
        <v>9.5121513420345E-2</v>
      </c>
      <c r="N1383" s="50">
        <v>58.041401273885299</v>
      </c>
    </row>
    <row r="1384" spans="1:14" x14ac:dyDescent="0.2">
      <c r="A1384" s="57" t="s">
        <v>2843</v>
      </c>
      <c r="B1384" s="44" t="s">
        <v>2844</v>
      </c>
      <c r="C1384" s="45">
        <v>47</v>
      </c>
      <c r="D1384" s="46" t="s">
        <v>342</v>
      </c>
      <c r="E1384" s="47">
        <v>0.52023570618683201</v>
      </c>
      <c r="F1384" s="48">
        <v>11.2911392405063</v>
      </c>
      <c r="G1384" s="47">
        <v>0.56257061361043803</v>
      </c>
      <c r="H1384" s="50">
        <v>34.5541401273885</v>
      </c>
      <c r="I1384" s="76" t="str">
        <f t="shared" si="42"/>
        <v>No</v>
      </c>
      <c r="J1384" s="49" t="str">
        <f t="shared" si="43"/>
        <v>No</v>
      </c>
      <c r="K1384" s="47">
        <v>8.8884275793350204E-2</v>
      </c>
      <c r="L1384" s="50">
        <v>3.18987341772152</v>
      </c>
      <c r="M1384" s="47">
        <v>8.5293015771827393E-2</v>
      </c>
      <c r="N1384" s="50">
        <v>33.160828025477699</v>
      </c>
    </row>
    <row r="1385" spans="1:14" x14ac:dyDescent="0.2">
      <c r="A1385" s="57" t="s">
        <v>2845</v>
      </c>
      <c r="B1385" s="44" t="s">
        <v>2846</v>
      </c>
      <c r="C1385" s="45">
        <v>47</v>
      </c>
      <c r="D1385" s="46" t="s">
        <v>342</v>
      </c>
      <c r="E1385" s="47">
        <v>0.57328941101873698</v>
      </c>
      <c r="F1385" s="48">
        <v>19.0886075949367</v>
      </c>
      <c r="G1385" s="47">
        <v>0.73431651933645303</v>
      </c>
      <c r="H1385" s="50">
        <v>88.893312101910794</v>
      </c>
      <c r="I1385" s="76" t="str">
        <f t="shared" si="42"/>
        <v>No</v>
      </c>
      <c r="J1385" s="49" t="str">
        <f t="shared" si="43"/>
        <v>No</v>
      </c>
      <c r="K1385" s="47">
        <v>0.10667791264927499</v>
      </c>
      <c r="L1385" s="50">
        <v>14.278481012658199</v>
      </c>
      <c r="M1385" s="47">
        <v>0.102273287572978</v>
      </c>
      <c r="N1385" s="50">
        <v>65.525477707006402</v>
      </c>
    </row>
    <row r="1386" spans="1:14" x14ac:dyDescent="0.2">
      <c r="A1386" s="57" t="s">
        <v>2847</v>
      </c>
      <c r="B1386" s="44" t="s">
        <v>2848</v>
      </c>
      <c r="C1386" s="45">
        <v>47</v>
      </c>
      <c r="D1386" s="46" t="s">
        <v>342</v>
      </c>
      <c r="E1386" s="47">
        <v>0.40486657387706898</v>
      </c>
      <c r="F1386" s="48">
        <v>2.0759493670886102</v>
      </c>
      <c r="G1386" s="47">
        <v>0.46877011292471699</v>
      </c>
      <c r="H1386" s="50">
        <v>3.14490445859873</v>
      </c>
      <c r="I1386" s="76" t="str">
        <f t="shared" si="42"/>
        <v>No</v>
      </c>
      <c r="J1386" s="49" t="str">
        <f t="shared" si="43"/>
        <v>No</v>
      </c>
      <c r="K1386" s="47">
        <v>0.32680664243190599</v>
      </c>
      <c r="L1386" s="50">
        <v>95.746835443037995</v>
      </c>
      <c r="M1386" s="47">
        <v>0.18374763815294201</v>
      </c>
      <c r="N1386" s="50">
        <v>89.371019108280294</v>
      </c>
    </row>
    <row r="1387" spans="1:14" x14ac:dyDescent="0.2">
      <c r="A1387" s="57" t="s">
        <v>2849</v>
      </c>
      <c r="B1387" s="44" t="s">
        <v>2850</v>
      </c>
      <c r="C1387" s="45">
        <v>47</v>
      </c>
      <c r="D1387" s="46" t="s">
        <v>342</v>
      </c>
      <c r="E1387" s="47">
        <v>0.540062219966712</v>
      </c>
      <c r="F1387" s="48">
        <v>13.620253164557001</v>
      </c>
      <c r="G1387" s="47">
        <v>0.73212916022721497</v>
      </c>
      <c r="H1387" s="50">
        <v>88.654458598726094</v>
      </c>
      <c r="I1387" s="76" t="str">
        <f t="shared" si="42"/>
        <v>No</v>
      </c>
      <c r="J1387" s="49" t="str">
        <f t="shared" si="43"/>
        <v>No</v>
      </c>
      <c r="K1387" s="47">
        <v>0.122357383629962</v>
      </c>
      <c r="L1387" s="50">
        <v>26.126582278480999</v>
      </c>
      <c r="M1387" s="47">
        <v>0.13370237691775</v>
      </c>
      <c r="N1387" s="50">
        <v>81.926751592356695</v>
      </c>
    </row>
    <row r="1388" spans="1:14" x14ac:dyDescent="0.2">
      <c r="A1388" s="57" t="s">
        <v>2851</v>
      </c>
      <c r="B1388" s="44" t="s">
        <v>2852</v>
      </c>
      <c r="C1388" s="45">
        <v>47</v>
      </c>
      <c r="D1388" s="46" t="s">
        <v>342</v>
      </c>
      <c r="E1388" s="47">
        <v>0.53173920928267404</v>
      </c>
      <c r="F1388" s="48">
        <v>12.7088607594937</v>
      </c>
      <c r="G1388" s="47">
        <v>0.62336647432320003</v>
      </c>
      <c r="H1388" s="50">
        <v>58.638535031847098</v>
      </c>
      <c r="I1388" s="76" t="str">
        <f t="shared" si="42"/>
        <v>No</v>
      </c>
      <c r="J1388" s="49" t="str">
        <f t="shared" si="43"/>
        <v>No</v>
      </c>
      <c r="K1388" s="47">
        <v>0.34453542548445498</v>
      </c>
      <c r="L1388" s="50">
        <v>96.455696202531698</v>
      </c>
      <c r="M1388" s="47">
        <v>0.21740651144345399</v>
      </c>
      <c r="N1388" s="50">
        <v>93.192675159235705</v>
      </c>
    </row>
    <row r="1389" spans="1:14" x14ac:dyDescent="0.2">
      <c r="A1389" s="57" t="s">
        <v>2853</v>
      </c>
      <c r="B1389" s="44" t="s">
        <v>2854</v>
      </c>
      <c r="C1389" s="45">
        <v>47</v>
      </c>
      <c r="D1389" s="46" t="s">
        <v>342</v>
      </c>
      <c r="E1389" s="47">
        <v>0.45920745809660102</v>
      </c>
      <c r="F1389" s="48">
        <v>4.7088607594936702</v>
      </c>
      <c r="G1389" s="47">
        <v>0.63863484362966805</v>
      </c>
      <c r="H1389" s="50">
        <v>63.853503184713396</v>
      </c>
      <c r="I1389" s="76" t="str">
        <f t="shared" si="42"/>
        <v>No</v>
      </c>
      <c r="J1389" s="49" t="str">
        <f t="shared" si="43"/>
        <v>No</v>
      </c>
      <c r="K1389" s="47">
        <v>0.27733360820647801</v>
      </c>
      <c r="L1389" s="50">
        <v>92.050632911392398</v>
      </c>
      <c r="M1389" s="47">
        <v>0.21490348803442699</v>
      </c>
      <c r="N1389" s="50">
        <v>92.993630573248396</v>
      </c>
    </row>
    <row r="1390" spans="1:14" x14ac:dyDescent="0.2">
      <c r="A1390" s="57" t="s">
        <v>2855</v>
      </c>
      <c r="B1390" s="44" t="s">
        <v>2856</v>
      </c>
      <c r="C1390" s="45">
        <v>47</v>
      </c>
      <c r="D1390" s="46" t="s">
        <v>342</v>
      </c>
      <c r="E1390" s="47">
        <v>0.53832071253657199</v>
      </c>
      <c r="F1390" s="48">
        <v>13.4683544303797</v>
      </c>
      <c r="G1390" s="47">
        <v>0.568515371703608</v>
      </c>
      <c r="H1390" s="50">
        <v>37.5</v>
      </c>
      <c r="I1390" s="76" t="str">
        <f t="shared" si="42"/>
        <v>No</v>
      </c>
      <c r="J1390" s="49" t="str">
        <f t="shared" si="43"/>
        <v>No</v>
      </c>
      <c r="K1390" s="47">
        <v>0.143405333757849</v>
      </c>
      <c r="L1390" s="50">
        <v>42.075949367088597</v>
      </c>
      <c r="M1390" s="47">
        <v>0.198593731085976</v>
      </c>
      <c r="N1390" s="50">
        <v>91.042993630573207</v>
      </c>
    </row>
    <row r="1391" spans="1:14" x14ac:dyDescent="0.2">
      <c r="A1391" s="57" t="s">
        <v>648</v>
      </c>
      <c r="B1391" s="44" t="s">
        <v>2857</v>
      </c>
      <c r="C1391" s="45">
        <v>47</v>
      </c>
      <c r="D1391" s="46" t="s">
        <v>342</v>
      </c>
      <c r="E1391" s="47">
        <v>0.60680842599318396</v>
      </c>
      <c r="F1391" s="48">
        <v>25.974683544303801</v>
      </c>
      <c r="G1391" s="47">
        <v>0.556144782002021</v>
      </c>
      <c r="H1391" s="50">
        <v>32.324840764331199</v>
      </c>
      <c r="I1391" s="76" t="str">
        <f t="shared" si="42"/>
        <v>No</v>
      </c>
      <c r="J1391" s="49" t="str">
        <f t="shared" si="43"/>
        <v>No</v>
      </c>
      <c r="K1391" s="47">
        <v>0.12780497839572699</v>
      </c>
      <c r="L1391" s="50">
        <v>30.936708860759499</v>
      </c>
      <c r="M1391" s="47">
        <v>0.168126751212541</v>
      </c>
      <c r="N1391" s="50">
        <v>87.778662420382204</v>
      </c>
    </row>
    <row r="1392" spans="1:14" x14ac:dyDescent="0.2">
      <c r="A1392" s="57" t="s">
        <v>2858</v>
      </c>
      <c r="B1392" s="44" t="s">
        <v>2859</v>
      </c>
      <c r="C1392" s="45">
        <v>47</v>
      </c>
      <c r="D1392" s="46" t="s">
        <v>342</v>
      </c>
      <c r="E1392" s="47">
        <v>0.573981572612832</v>
      </c>
      <c r="F1392" s="48">
        <v>19.1898734177215</v>
      </c>
      <c r="G1392" s="47">
        <v>0.60597276592959204</v>
      </c>
      <c r="H1392" s="50">
        <v>52.388535031847098</v>
      </c>
      <c r="I1392" s="76" t="str">
        <f t="shared" si="42"/>
        <v>No</v>
      </c>
      <c r="J1392" s="49" t="str">
        <f t="shared" si="43"/>
        <v>No</v>
      </c>
      <c r="K1392" s="47">
        <v>0.16025693488232001</v>
      </c>
      <c r="L1392" s="50">
        <v>53.822784810126599</v>
      </c>
      <c r="M1392" s="47">
        <v>0.19884709831244499</v>
      </c>
      <c r="N1392" s="50">
        <v>91.082802547770697</v>
      </c>
    </row>
    <row r="1393" spans="1:14" x14ac:dyDescent="0.2">
      <c r="A1393" s="57" t="s">
        <v>2860</v>
      </c>
      <c r="B1393" s="44" t="s">
        <v>2861</v>
      </c>
      <c r="C1393" s="45">
        <v>47</v>
      </c>
      <c r="D1393" s="46" t="s">
        <v>342</v>
      </c>
      <c r="E1393" s="47">
        <v>0.59387586807120096</v>
      </c>
      <c r="F1393" s="48">
        <v>22.8860759493671</v>
      </c>
      <c r="G1393" s="47">
        <v>0.54052445056209297</v>
      </c>
      <c r="H1393" s="50">
        <v>26.273885350318501</v>
      </c>
      <c r="I1393" s="76" t="str">
        <f t="shared" si="42"/>
        <v>No</v>
      </c>
      <c r="J1393" s="49" t="str">
        <f t="shared" si="43"/>
        <v>No</v>
      </c>
      <c r="K1393" s="47">
        <v>0.131670483115647</v>
      </c>
      <c r="L1393" s="50">
        <v>33.974683544303801</v>
      </c>
      <c r="M1393" s="47">
        <v>0.16578638487923</v>
      </c>
      <c r="N1393" s="50">
        <v>87.460191082802595</v>
      </c>
    </row>
    <row r="1394" spans="1:14" x14ac:dyDescent="0.2">
      <c r="A1394" s="57" t="s">
        <v>2862</v>
      </c>
      <c r="B1394" s="44" t="s">
        <v>2863</v>
      </c>
      <c r="C1394" s="45">
        <v>47</v>
      </c>
      <c r="D1394" s="46" t="s">
        <v>342</v>
      </c>
      <c r="E1394" s="47">
        <v>0.50816270370133199</v>
      </c>
      <c r="F1394" s="48">
        <v>9.8227848101265796</v>
      </c>
      <c r="G1394" s="47">
        <v>0.55873535705377597</v>
      </c>
      <c r="H1394" s="50">
        <v>33.081210191082803</v>
      </c>
      <c r="I1394" s="76" t="str">
        <f t="shared" si="42"/>
        <v>No</v>
      </c>
      <c r="J1394" s="49" t="str">
        <f t="shared" si="43"/>
        <v>No</v>
      </c>
      <c r="K1394" s="47">
        <v>0.20195728155517401</v>
      </c>
      <c r="L1394" s="50">
        <v>75.037974683544306</v>
      </c>
      <c r="M1394" s="47">
        <v>0.16549506883630999</v>
      </c>
      <c r="N1394" s="50">
        <v>87.340764331210195</v>
      </c>
    </row>
    <row r="1395" spans="1:14" x14ac:dyDescent="0.2">
      <c r="A1395" s="57" t="s">
        <v>2864</v>
      </c>
      <c r="B1395" s="44" t="s">
        <v>2865</v>
      </c>
      <c r="C1395" s="45">
        <v>47</v>
      </c>
      <c r="D1395" s="46" t="s">
        <v>342</v>
      </c>
      <c r="E1395" s="47">
        <v>0.47639945338695699</v>
      </c>
      <c r="F1395" s="48">
        <v>6.1265822784810098</v>
      </c>
      <c r="G1395" s="47">
        <v>0.59736712481959597</v>
      </c>
      <c r="H1395" s="50">
        <v>49.482484076433103</v>
      </c>
      <c r="I1395" s="76" t="str">
        <f t="shared" si="42"/>
        <v>No</v>
      </c>
      <c r="J1395" s="49" t="str">
        <f t="shared" si="43"/>
        <v>No</v>
      </c>
      <c r="K1395" s="47">
        <v>0.10447355381425801</v>
      </c>
      <c r="L1395" s="50">
        <v>13.1139240506329</v>
      </c>
      <c r="M1395" s="47">
        <v>0.124938760745438</v>
      </c>
      <c r="N1395" s="50">
        <v>78.423566878980907</v>
      </c>
    </row>
    <row r="1396" spans="1:14" x14ac:dyDescent="0.2">
      <c r="A1396" s="57" t="s">
        <v>2866</v>
      </c>
      <c r="B1396" s="44" t="s">
        <v>2867</v>
      </c>
      <c r="C1396" s="45">
        <v>47</v>
      </c>
      <c r="D1396" s="46" t="s">
        <v>342</v>
      </c>
      <c r="E1396" s="47">
        <v>0.50272158327626404</v>
      </c>
      <c r="F1396" s="48">
        <v>9.0632911392405102</v>
      </c>
      <c r="G1396" s="47">
        <v>0.53142642045034305</v>
      </c>
      <c r="H1396" s="50">
        <v>22.253184713375799</v>
      </c>
      <c r="I1396" s="76" t="str">
        <f t="shared" si="42"/>
        <v>No</v>
      </c>
      <c r="J1396" s="49" t="str">
        <f t="shared" si="43"/>
        <v>No</v>
      </c>
      <c r="K1396" s="47">
        <v>0.10963487732180301</v>
      </c>
      <c r="L1396" s="50">
        <v>16.7088607594937</v>
      </c>
      <c r="M1396" s="47">
        <v>9.8243386657385204E-2</v>
      </c>
      <c r="N1396" s="50">
        <v>61.823248407643298</v>
      </c>
    </row>
    <row r="1397" spans="1:14" x14ac:dyDescent="0.2">
      <c r="A1397" s="57" t="s">
        <v>2868</v>
      </c>
      <c r="B1397" s="44" t="s">
        <v>2868</v>
      </c>
      <c r="C1397" s="45">
        <v>47</v>
      </c>
      <c r="D1397" s="46" t="s">
        <v>342</v>
      </c>
      <c r="E1397" s="47">
        <v>0.57530807662015304</v>
      </c>
      <c r="F1397" s="48">
        <v>19.544303797468402</v>
      </c>
      <c r="G1397" s="47">
        <v>0.61147326038055505</v>
      </c>
      <c r="H1397" s="50">
        <v>54.140127388534999</v>
      </c>
      <c r="I1397" s="76" t="str">
        <f t="shared" si="42"/>
        <v>No</v>
      </c>
      <c r="J1397" s="49" t="str">
        <f t="shared" si="43"/>
        <v>No</v>
      </c>
      <c r="K1397" s="47">
        <v>8.5274023776316807E-2</v>
      </c>
      <c r="L1397" s="50">
        <v>1.67088607594937</v>
      </c>
      <c r="M1397" s="47">
        <v>8.6439818066432694E-2</v>
      </c>
      <c r="N1397" s="50">
        <v>38.734076433120997</v>
      </c>
    </row>
    <row r="1398" spans="1:14" x14ac:dyDescent="0.2">
      <c r="A1398" s="57" t="s">
        <v>2869</v>
      </c>
      <c r="B1398" s="44" t="s">
        <v>2870</v>
      </c>
      <c r="C1398" s="45">
        <v>47</v>
      </c>
      <c r="D1398" s="46" t="s">
        <v>342</v>
      </c>
      <c r="E1398" s="47">
        <v>0.47344136792289299</v>
      </c>
      <c r="F1398" s="48">
        <v>5.8734177215189902</v>
      </c>
      <c r="G1398" s="47">
        <v>0.53625748289539299</v>
      </c>
      <c r="H1398" s="50">
        <v>24.5222929936306</v>
      </c>
      <c r="I1398" s="76" t="str">
        <f t="shared" si="42"/>
        <v>No</v>
      </c>
      <c r="J1398" s="49" t="str">
        <f t="shared" si="43"/>
        <v>No</v>
      </c>
      <c r="K1398" s="47">
        <v>0.10016536284195</v>
      </c>
      <c r="L1398" s="50">
        <v>9.62025316455696</v>
      </c>
      <c r="M1398" s="47">
        <v>9.4905803855746304E-2</v>
      </c>
      <c r="N1398" s="50">
        <v>57.643312101910801</v>
      </c>
    </row>
    <row r="1399" spans="1:14" x14ac:dyDescent="0.2">
      <c r="A1399" s="57" t="s">
        <v>2871</v>
      </c>
      <c r="B1399" s="44" t="s">
        <v>2872</v>
      </c>
      <c r="C1399" s="45">
        <v>47</v>
      </c>
      <c r="D1399" s="46" t="s">
        <v>342</v>
      </c>
      <c r="E1399" s="47">
        <v>0.56643016399350399</v>
      </c>
      <c r="F1399" s="48">
        <v>17.873417721519001</v>
      </c>
      <c r="G1399" s="47">
        <v>0.50604549988973102</v>
      </c>
      <c r="H1399" s="50">
        <v>11.982484076433099</v>
      </c>
      <c r="I1399" s="76" t="str">
        <f t="shared" si="42"/>
        <v>No</v>
      </c>
      <c r="J1399" s="49" t="str">
        <f t="shared" si="43"/>
        <v>No</v>
      </c>
      <c r="K1399" s="47">
        <v>8.6396382159767901E-2</v>
      </c>
      <c r="L1399" s="50">
        <v>2.3291139240506298</v>
      </c>
      <c r="M1399" s="47">
        <v>8.7536834723732596E-2</v>
      </c>
      <c r="N1399" s="50">
        <v>42.914012738853501</v>
      </c>
    </row>
    <row r="1400" spans="1:14" x14ac:dyDescent="0.2">
      <c r="A1400" s="57" t="s">
        <v>2873</v>
      </c>
      <c r="B1400" s="44" t="s">
        <v>2874</v>
      </c>
      <c r="C1400" s="45">
        <v>47</v>
      </c>
      <c r="D1400" s="46" t="s">
        <v>342</v>
      </c>
      <c r="E1400" s="47">
        <v>0.52800983287553405</v>
      </c>
      <c r="F1400" s="48">
        <v>12.2025316455696</v>
      </c>
      <c r="G1400" s="47">
        <v>0.54799300328385803</v>
      </c>
      <c r="H1400" s="50">
        <v>29.5382165605096</v>
      </c>
      <c r="I1400" s="76" t="str">
        <f t="shared" si="42"/>
        <v>No</v>
      </c>
      <c r="J1400" s="49" t="str">
        <f t="shared" si="43"/>
        <v>No</v>
      </c>
      <c r="K1400" s="47">
        <v>0.115326969942466</v>
      </c>
      <c r="L1400" s="50">
        <v>20.759493670886101</v>
      </c>
      <c r="M1400" s="47">
        <v>0.112636375506199</v>
      </c>
      <c r="N1400" s="50">
        <v>72.929936305732497</v>
      </c>
    </row>
    <row r="1401" spans="1:14" x14ac:dyDescent="0.2">
      <c r="A1401" s="57" t="s">
        <v>2875</v>
      </c>
      <c r="B1401" s="44" t="s">
        <v>2876</v>
      </c>
      <c r="C1401" s="45">
        <v>47</v>
      </c>
      <c r="D1401" s="46" t="s">
        <v>342</v>
      </c>
      <c r="E1401" s="47">
        <v>0.49124767884014298</v>
      </c>
      <c r="F1401" s="48">
        <v>7.64556962025316</v>
      </c>
      <c r="G1401" s="47">
        <v>0.53552322437806499</v>
      </c>
      <c r="H1401" s="50">
        <v>24.124203821656</v>
      </c>
      <c r="I1401" s="76" t="str">
        <f t="shared" si="42"/>
        <v>No</v>
      </c>
      <c r="J1401" s="49" t="str">
        <f t="shared" si="43"/>
        <v>No</v>
      </c>
      <c r="K1401" s="47">
        <v>0.11933709915933501</v>
      </c>
      <c r="L1401" s="50">
        <v>23.746835443038002</v>
      </c>
      <c r="M1401" s="47">
        <v>9.3339582568162299E-2</v>
      </c>
      <c r="N1401" s="50">
        <v>55.414012738853501</v>
      </c>
    </row>
    <row r="1402" spans="1:14" x14ac:dyDescent="0.2">
      <c r="A1402" s="57" t="s">
        <v>2877</v>
      </c>
      <c r="B1402" s="44" t="s">
        <v>2878</v>
      </c>
      <c r="C1402" s="45">
        <v>47</v>
      </c>
      <c r="D1402" s="46" t="s">
        <v>342</v>
      </c>
      <c r="E1402" s="47">
        <v>0.53747679090925604</v>
      </c>
      <c r="F1402" s="48">
        <v>13.3164556962025</v>
      </c>
      <c r="G1402" s="47">
        <v>0.57661882190338798</v>
      </c>
      <c r="H1402" s="50">
        <v>40.8041401273885</v>
      </c>
      <c r="I1402" s="76" t="str">
        <f t="shared" si="42"/>
        <v>No</v>
      </c>
      <c r="J1402" s="49" t="str">
        <f t="shared" si="43"/>
        <v>No</v>
      </c>
      <c r="K1402" s="47">
        <v>9.77627108406037E-2</v>
      </c>
      <c r="L1402" s="50">
        <v>8.2531645569620196</v>
      </c>
      <c r="M1402" s="47">
        <v>0.11031645852781299</v>
      </c>
      <c r="N1402" s="50">
        <v>71.496815286624198</v>
      </c>
    </row>
    <row r="1403" spans="1:14" x14ac:dyDescent="0.2">
      <c r="A1403" s="57" t="s">
        <v>2879</v>
      </c>
      <c r="B1403" s="44" t="s">
        <v>2880</v>
      </c>
      <c r="C1403" s="45">
        <v>47</v>
      </c>
      <c r="D1403" s="46" t="s">
        <v>342</v>
      </c>
      <c r="E1403" s="47">
        <v>0.53872967230769397</v>
      </c>
      <c r="F1403" s="48">
        <v>13.518987341772201</v>
      </c>
      <c r="G1403" s="47">
        <v>0.56081925160363899</v>
      </c>
      <c r="H1403" s="50">
        <v>33.877388535031798</v>
      </c>
      <c r="I1403" s="76" t="str">
        <f t="shared" si="42"/>
        <v>No</v>
      </c>
      <c r="J1403" s="49" t="str">
        <f t="shared" si="43"/>
        <v>No</v>
      </c>
      <c r="K1403" s="47">
        <v>0.14423066299901899</v>
      </c>
      <c r="L1403" s="50">
        <v>42.835443037974699</v>
      </c>
      <c r="M1403" s="47">
        <v>0.19629281306350599</v>
      </c>
      <c r="N1403" s="50">
        <v>90.804140127388493</v>
      </c>
    </row>
    <row r="1404" spans="1:14" x14ac:dyDescent="0.2">
      <c r="A1404" s="57" t="s">
        <v>2881</v>
      </c>
      <c r="B1404" s="44" t="s">
        <v>2882</v>
      </c>
      <c r="C1404" s="45">
        <v>47</v>
      </c>
      <c r="D1404" s="46" t="s">
        <v>342</v>
      </c>
      <c r="E1404" s="47">
        <v>0.40429265555267102</v>
      </c>
      <c r="F1404" s="48">
        <v>2.0253164556962</v>
      </c>
      <c r="G1404" s="47">
        <v>0.52874137889893502</v>
      </c>
      <c r="H1404" s="50">
        <v>21.019108280254802</v>
      </c>
      <c r="I1404" s="76" t="str">
        <f t="shared" si="42"/>
        <v>No</v>
      </c>
      <c r="J1404" s="49" t="str">
        <f t="shared" si="43"/>
        <v>No</v>
      </c>
      <c r="K1404" s="47">
        <v>5.9362369360809603E-2</v>
      </c>
      <c r="L1404" s="50">
        <v>0.860759493670886</v>
      </c>
      <c r="M1404" s="47">
        <v>1.8855520053583499E-2</v>
      </c>
      <c r="N1404" s="50">
        <v>0.27866242038216599</v>
      </c>
    </row>
    <row r="1405" spans="1:14" x14ac:dyDescent="0.2">
      <c r="A1405" s="57" t="s">
        <v>2883</v>
      </c>
      <c r="B1405" s="44" t="s">
        <v>2884</v>
      </c>
      <c r="C1405" s="45">
        <v>47</v>
      </c>
      <c r="D1405" s="46" t="s">
        <v>342</v>
      </c>
      <c r="E1405" s="47">
        <v>0.40948062819611702</v>
      </c>
      <c r="F1405" s="48">
        <v>2.2784810126582302</v>
      </c>
      <c r="G1405" s="47">
        <v>0.53175246274146104</v>
      </c>
      <c r="H1405" s="50">
        <v>22.492038216560498</v>
      </c>
      <c r="I1405" s="76" t="str">
        <f t="shared" si="42"/>
        <v>No</v>
      </c>
      <c r="J1405" s="49" t="str">
        <f t="shared" si="43"/>
        <v>No</v>
      </c>
      <c r="K1405" s="47">
        <v>4.4496310160867802E-2</v>
      </c>
      <c r="L1405" s="50">
        <v>0.607594936708861</v>
      </c>
      <c r="M1405" s="47">
        <v>8.9775546854676799E-2</v>
      </c>
      <c r="N1405" s="50">
        <v>49.124203821656003</v>
      </c>
    </row>
    <row r="1406" spans="1:14" x14ac:dyDescent="0.2">
      <c r="A1406" s="57" t="s">
        <v>1307</v>
      </c>
      <c r="B1406" s="44" t="s">
        <v>2885</v>
      </c>
      <c r="C1406" s="45">
        <v>47</v>
      </c>
      <c r="D1406" s="46" t="s">
        <v>342</v>
      </c>
      <c r="E1406" s="47">
        <v>0.57016330708775298</v>
      </c>
      <c r="F1406" s="48">
        <v>18.329113924050599</v>
      </c>
      <c r="G1406" s="47">
        <v>0.59506189648880403</v>
      </c>
      <c r="H1406" s="50">
        <v>48.248407643312099</v>
      </c>
      <c r="I1406" s="76" t="str">
        <f t="shared" si="42"/>
        <v>No</v>
      </c>
      <c r="J1406" s="49" t="str">
        <f t="shared" si="43"/>
        <v>No</v>
      </c>
      <c r="K1406" s="47">
        <v>4.8479458042236301E-2</v>
      </c>
      <c r="L1406" s="50">
        <v>0.708860759493671</v>
      </c>
      <c r="M1406" s="47">
        <v>3.1823648586215003E-2</v>
      </c>
      <c r="N1406" s="50">
        <v>0.31847133757961799</v>
      </c>
    </row>
    <row r="1407" spans="1:14" x14ac:dyDescent="0.2">
      <c r="A1407" s="57" t="s">
        <v>2886</v>
      </c>
      <c r="B1407" s="44" t="s">
        <v>2887</v>
      </c>
      <c r="C1407" s="45">
        <v>47</v>
      </c>
      <c r="D1407" s="46" t="s">
        <v>342</v>
      </c>
      <c r="E1407" s="47">
        <v>0.40865208225321897</v>
      </c>
      <c r="F1407" s="48">
        <v>2.22784810126582</v>
      </c>
      <c r="G1407" s="47">
        <v>0.51881597031334703</v>
      </c>
      <c r="H1407" s="50">
        <v>17.078025477707001</v>
      </c>
      <c r="I1407" s="76" t="str">
        <f t="shared" si="42"/>
        <v>No</v>
      </c>
      <c r="J1407" s="49" t="str">
        <f t="shared" si="43"/>
        <v>No</v>
      </c>
      <c r="K1407" s="47">
        <v>0.10175967977353</v>
      </c>
      <c r="L1407" s="50">
        <v>10.8354430379747</v>
      </c>
      <c r="M1407" s="47">
        <v>0.13686292561501601</v>
      </c>
      <c r="N1407" s="50">
        <v>82.563694267515899</v>
      </c>
    </row>
    <row r="1408" spans="1:14" x14ac:dyDescent="0.2">
      <c r="A1408" s="57" t="s">
        <v>2888</v>
      </c>
      <c r="B1408" s="44" t="s">
        <v>2889</v>
      </c>
      <c r="C1408" s="45">
        <v>47</v>
      </c>
      <c r="D1408" s="46" t="s">
        <v>342</v>
      </c>
      <c r="E1408" s="47">
        <v>0.49698414527685603</v>
      </c>
      <c r="F1408" s="48">
        <v>8.3544303797468409</v>
      </c>
      <c r="G1408" s="47">
        <v>0.556363196357476</v>
      </c>
      <c r="H1408" s="50">
        <v>32.404458598726102</v>
      </c>
      <c r="I1408" s="76" t="str">
        <f t="shared" si="42"/>
        <v>No</v>
      </c>
      <c r="J1408" s="49" t="str">
        <f t="shared" si="43"/>
        <v>No</v>
      </c>
      <c r="K1408" s="47">
        <v>0.13726362909296799</v>
      </c>
      <c r="L1408" s="50">
        <v>37.569620253164601</v>
      </c>
      <c r="M1408" s="47">
        <v>0.15641062898017399</v>
      </c>
      <c r="N1408" s="50">
        <v>86.226114649681506</v>
      </c>
    </row>
    <row r="1409" spans="1:14" x14ac:dyDescent="0.2">
      <c r="A1409" s="57" t="s">
        <v>2890</v>
      </c>
      <c r="B1409" s="44" t="s">
        <v>2891</v>
      </c>
      <c r="C1409" s="45">
        <v>47</v>
      </c>
      <c r="D1409" s="46" t="s">
        <v>342</v>
      </c>
      <c r="E1409" s="47">
        <v>0.413708307939194</v>
      </c>
      <c r="F1409" s="48">
        <v>2.63291139240506</v>
      </c>
      <c r="G1409" s="47">
        <v>0.54477280693408403</v>
      </c>
      <c r="H1409" s="50">
        <v>28.264331210191099</v>
      </c>
      <c r="I1409" s="76" t="str">
        <f t="shared" si="42"/>
        <v>No</v>
      </c>
      <c r="J1409" s="49" t="str">
        <f t="shared" si="43"/>
        <v>No</v>
      </c>
      <c r="K1409" s="47">
        <v>9.6805800302050701E-2</v>
      </c>
      <c r="L1409" s="50">
        <v>7.3417721518987298</v>
      </c>
      <c r="M1409" s="47">
        <v>0.113941143660531</v>
      </c>
      <c r="N1409" s="50">
        <v>73.726114649681506</v>
      </c>
    </row>
    <row r="1410" spans="1:14" x14ac:dyDescent="0.2">
      <c r="A1410" s="57" t="s">
        <v>2892</v>
      </c>
      <c r="B1410" s="44" t="s">
        <v>2893</v>
      </c>
      <c r="C1410" s="45">
        <v>47</v>
      </c>
      <c r="D1410" s="46" t="s">
        <v>342</v>
      </c>
      <c r="E1410" s="47">
        <v>0.56072736502585296</v>
      </c>
      <c r="F1410" s="48">
        <v>16.455696202531598</v>
      </c>
      <c r="G1410" s="47">
        <v>0.52941978764376796</v>
      </c>
      <c r="H1410" s="50">
        <v>21.3375796178344</v>
      </c>
      <c r="I1410" s="76" t="str">
        <f t="shared" si="42"/>
        <v>No</v>
      </c>
      <c r="J1410" s="49" t="str">
        <f t="shared" si="43"/>
        <v>No</v>
      </c>
      <c r="K1410" s="47">
        <v>0.14022587139083001</v>
      </c>
      <c r="L1410" s="50">
        <v>39.544303797468402</v>
      </c>
      <c r="M1410" s="47">
        <v>0.16449505274250401</v>
      </c>
      <c r="N1410" s="50">
        <v>87.181528662420405</v>
      </c>
    </row>
    <row r="1411" spans="1:14" x14ac:dyDescent="0.2">
      <c r="A1411" s="57" t="s">
        <v>2894</v>
      </c>
      <c r="B1411" s="44" t="s">
        <v>2895</v>
      </c>
      <c r="C1411" s="45">
        <v>47</v>
      </c>
      <c r="D1411" s="46" t="s">
        <v>342</v>
      </c>
      <c r="E1411" s="47">
        <v>0.41071994065130202</v>
      </c>
      <c r="F1411" s="48">
        <v>2.3291139240506298</v>
      </c>
      <c r="G1411" s="47">
        <v>0.57208635061389701</v>
      </c>
      <c r="H1411" s="50">
        <v>38.972929936305697</v>
      </c>
      <c r="I1411" s="76" t="str">
        <f t="shared" si="42"/>
        <v>No</v>
      </c>
      <c r="J1411" s="49" t="str">
        <f t="shared" si="43"/>
        <v>No</v>
      </c>
      <c r="K1411" s="47">
        <v>0.157066492078166</v>
      </c>
      <c r="L1411" s="50">
        <v>51.341772151898702</v>
      </c>
      <c r="M1411" s="47">
        <v>0.18146858890818801</v>
      </c>
      <c r="N1411" s="50">
        <v>89.092356687898103</v>
      </c>
    </row>
    <row r="1412" spans="1:14" x14ac:dyDescent="0.2">
      <c r="A1412" s="57" t="s">
        <v>2896</v>
      </c>
      <c r="B1412" s="44" t="s">
        <v>2897</v>
      </c>
      <c r="C1412" s="45">
        <v>47</v>
      </c>
      <c r="D1412" s="46" t="s">
        <v>342</v>
      </c>
      <c r="E1412" s="47">
        <v>0.36068993438501901</v>
      </c>
      <c r="F1412" s="48">
        <v>0.810126582278481</v>
      </c>
      <c r="G1412" s="47">
        <v>0.51918374343727303</v>
      </c>
      <c r="H1412" s="50">
        <v>17.316878980891701</v>
      </c>
      <c r="I1412" s="76" t="str">
        <f t="shared" si="42"/>
        <v>No</v>
      </c>
      <c r="J1412" s="49" t="str">
        <f t="shared" si="43"/>
        <v>No</v>
      </c>
      <c r="K1412" s="47">
        <v>0.110372235493213</v>
      </c>
      <c r="L1412" s="50">
        <v>17.265822784810101</v>
      </c>
      <c r="M1412" s="47">
        <v>0.10819686839500101</v>
      </c>
      <c r="N1412" s="50">
        <v>70.063694267515899</v>
      </c>
    </row>
    <row r="1413" spans="1:14" x14ac:dyDescent="0.2">
      <c r="A1413" s="57" t="s">
        <v>2898</v>
      </c>
      <c r="B1413" s="44" t="s">
        <v>2899</v>
      </c>
      <c r="C1413" s="45">
        <v>47</v>
      </c>
      <c r="D1413" s="46" t="s">
        <v>342</v>
      </c>
      <c r="E1413" s="47">
        <v>0.52068135377909996</v>
      </c>
      <c r="F1413" s="48">
        <v>11.4430379746835</v>
      </c>
      <c r="G1413" s="47">
        <v>0.55227697728263703</v>
      </c>
      <c r="H1413" s="50">
        <v>30.652866242038201</v>
      </c>
      <c r="I1413" s="76" t="str">
        <f t="shared" si="42"/>
        <v>No</v>
      </c>
      <c r="J1413" s="49" t="str">
        <f t="shared" si="43"/>
        <v>No</v>
      </c>
      <c r="K1413" s="47">
        <v>8.5961902632864698E-2</v>
      </c>
      <c r="L1413" s="50">
        <v>2.0759493670886102</v>
      </c>
      <c r="M1413" s="47">
        <v>8.6792342601134304E-2</v>
      </c>
      <c r="N1413" s="50">
        <v>40.5652866242038</v>
      </c>
    </row>
    <row r="1414" spans="1:14" x14ac:dyDescent="0.2">
      <c r="A1414" s="57" t="s">
        <v>2900</v>
      </c>
      <c r="B1414" s="44" t="s">
        <v>2901</v>
      </c>
      <c r="C1414" s="45">
        <v>47</v>
      </c>
      <c r="D1414" s="46" t="s">
        <v>342</v>
      </c>
      <c r="E1414" s="47">
        <v>0.40427026772346297</v>
      </c>
      <c r="F1414" s="48">
        <v>1.9746835443038</v>
      </c>
      <c r="G1414" s="47">
        <v>0.55289864166621705</v>
      </c>
      <c r="H1414" s="50">
        <v>30.931528662420401</v>
      </c>
      <c r="I1414" s="76" t="str">
        <f t="shared" si="42"/>
        <v>No</v>
      </c>
      <c r="J1414" s="49" t="str">
        <f t="shared" si="43"/>
        <v>No</v>
      </c>
      <c r="K1414" s="47">
        <v>9.4473781745919999E-2</v>
      </c>
      <c r="L1414" s="50">
        <v>5.5189873417721502</v>
      </c>
      <c r="M1414" s="47">
        <v>9.0959317720589905E-2</v>
      </c>
      <c r="N1414" s="50">
        <v>51.791401273885299</v>
      </c>
    </row>
    <row r="1415" spans="1:14" x14ac:dyDescent="0.2">
      <c r="A1415" s="57" t="s">
        <v>2134</v>
      </c>
      <c r="B1415" s="44" t="s">
        <v>2902</v>
      </c>
      <c r="C1415" s="45">
        <v>47</v>
      </c>
      <c r="D1415" s="46" t="s">
        <v>342</v>
      </c>
      <c r="E1415" s="47">
        <v>0.61285334833260696</v>
      </c>
      <c r="F1415" s="48">
        <v>27.2911392405063</v>
      </c>
      <c r="G1415" s="47">
        <v>0.54778315792382104</v>
      </c>
      <c r="H1415" s="50">
        <v>29.4187898089172</v>
      </c>
      <c r="I1415" s="76" t="str">
        <f t="shared" ref="I1415:I1478" si="44">IF(AND(F1415&gt;=90,H1415&gt;=90),"Yes","No")</f>
        <v>No</v>
      </c>
      <c r="J1415" s="49" t="str">
        <f t="shared" ref="J1415:J1478" si="45">IF(AND(F1415&gt;=75,H1415&gt;=75),"Yes","No")</f>
        <v>No</v>
      </c>
      <c r="K1415" s="47">
        <v>7.4269561659333502E-2</v>
      </c>
      <c r="L1415" s="50">
        <v>1.21518987341772</v>
      </c>
      <c r="M1415" s="47">
        <v>0.107880311017913</v>
      </c>
      <c r="N1415" s="50">
        <v>69.944267515923599</v>
      </c>
    </row>
    <row r="1416" spans="1:14" x14ac:dyDescent="0.2">
      <c r="A1416" s="57" t="s">
        <v>2903</v>
      </c>
      <c r="B1416" s="44" t="s">
        <v>2904</v>
      </c>
      <c r="C1416" s="45">
        <v>47</v>
      </c>
      <c r="D1416" s="46" t="s">
        <v>342</v>
      </c>
      <c r="E1416" s="47">
        <v>0.46597309722469099</v>
      </c>
      <c r="F1416" s="48">
        <v>5.16455696202532</v>
      </c>
      <c r="G1416" s="47">
        <v>0.58966077678829099</v>
      </c>
      <c r="H1416" s="50">
        <v>46.138535031847098</v>
      </c>
      <c r="I1416" s="76" t="str">
        <f t="shared" si="44"/>
        <v>No</v>
      </c>
      <c r="J1416" s="49" t="str">
        <f t="shared" si="45"/>
        <v>No</v>
      </c>
      <c r="K1416" s="47">
        <v>6.8053535062108705E-2</v>
      </c>
      <c r="L1416" s="50">
        <v>1.0126582278481</v>
      </c>
      <c r="M1416" s="47">
        <v>9.77862248992004E-2</v>
      </c>
      <c r="N1416" s="50">
        <v>61.464968152866199</v>
      </c>
    </row>
    <row r="1417" spans="1:14" x14ac:dyDescent="0.2">
      <c r="A1417" s="57" t="s">
        <v>2905</v>
      </c>
      <c r="B1417" s="44" t="s">
        <v>2906</v>
      </c>
      <c r="C1417" s="45">
        <v>47</v>
      </c>
      <c r="D1417" s="46" t="s">
        <v>342</v>
      </c>
      <c r="E1417" s="47">
        <v>0.51417235527595795</v>
      </c>
      <c r="F1417" s="48">
        <v>10.7341772151899</v>
      </c>
      <c r="G1417" s="47">
        <v>0.66207829746813196</v>
      </c>
      <c r="H1417" s="50">
        <v>71.695859872611507</v>
      </c>
      <c r="I1417" s="76" t="str">
        <f t="shared" si="44"/>
        <v>No</v>
      </c>
      <c r="J1417" s="49" t="str">
        <f t="shared" si="45"/>
        <v>No</v>
      </c>
      <c r="K1417" s="47">
        <v>0.108112212685278</v>
      </c>
      <c r="L1417" s="50">
        <v>15.1898734177215</v>
      </c>
      <c r="M1417" s="47">
        <v>0.10933876546336201</v>
      </c>
      <c r="N1417" s="50">
        <v>70.899681528662398</v>
      </c>
    </row>
    <row r="1418" spans="1:14" x14ac:dyDescent="0.2">
      <c r="A1418" s="57" t="s">
        <v>2907</v>
      </c>
      <c r="B1418" s="44" t="s">
        <v>2908</v>
      </c>
      <c r="C1418" s="45">
        <v>47</v>
      </c>
      <c r="D1418" s="46" t="s">
        <v>342</v>
      </c>
      <c r="E1418" s="47">
        <v>0.53347856791680803</v>
      </c>
      <c r="F1418" s="48">
        <v>12.8101265822785</v>
      </c>
      <c r="G1418" s="47">
        <v>0.70443846354293005</v>
      </c>
      <c r="H1418" s="50">
        <v>83.041401273885398</v>
      </c>
      <c r="I1418" s="76" t="str">
        <f t="shared" si="44"/>
        <v>No</v>
      </c>
      <c r="J1418" s="49" t="str">
        <f t="shared" si="45"/>
        <v>No</v>
      </c>
      <c r="K1418" s="47">
        <v>0.11223815322028299</v>
      </c>
      <c r="L1418" s="50">
        <v>18.4810126582279</v>
      </c>
      <c r="M1418" s="47">
        <v>0.12798723323186101</v>
      </c>
      <c r="N1418" s="50">
        <v>79.777070063694296</v>
      </c>
    </row>
    <row r="1419" spans="1:14" x14ac:dyDescent="0.2">
      <c r="A1419" s="57" t="s">
        <v>2909</v>
      </c>
      <c r="B1419" s="44" t="s">
        <v>2910</v>
      </c>
      <c r="C1419" s="45">
        <v>47</v>
      </c>
      <c r="D1419" s="46" t="s">
        <v>342</v>
      </c>
      <c r="E1419" s="47">
        <v>0.45550861343723398</v>
      </c>
      <c r="F1419" s="48">
        <v>4.5063291139240498</v>
      </c>
      <c r="G1419" s="47">
        <v>0.51838896419644598</v>
      </c>
      <c r="H1419" s="50">
        <v>16.799363057324801</v>
      </c>
      <c r="I1419" s="76" t="str">
        <f t="shared" si="44"/>
        <v>No</v>
      </c>
      <c r="J1419" s="49" t="str">
        <f t="shared" si="45"/>
        <v>No</v>
      </c>
      <c r="K1419" s="47">
        <v>0.101422830479808</v>
      </c>
      <c r="L1419" s="50">
        <v>10.5316455696203</v>
      </c>
      <c r="M1419" s="47">
        <v>0.13311049063792799</v>
      </c>
      <c r="N1419" s="50">
        <v>81.6082802547771</v>
      </c>
    </row>
    <row r="1420" spans="1:14" x14ac:dyDescent="0.2">
      <c r="A1420" s="57" t="s">
        <v>2911</v>
      </c>
      <c r="B1420" s="44" t="s">
        <v>2912</v>
      </c>
      <c r="C1420" s="45">
        <v>47</v>
      </c>
      <c r="D1420" s="46" t="s">
        <v>342</v>
      </c>
      <c r="E1420" s="47">
        <v>0.61735624147917401</v>
      </c>
      <c r="F1420" s="48">
        <v>28.1012658227848</v>
      </c>
      <c r="G1420" s="47">
        <v>0.66386024399161803</v>
      </c>
      <c r="H1420" s="50">
        <v>72.292993630573207</v>
      </c>
      <c r="I1420" s="76" t="str">
        <f t="shared" si="44"/>
        <v>No</v>
      </c>
      <c r="J1420" s="49" t="str">
        <f t="shared" si="45"/>
        <v>No</v>
      </c>
      <c r="K1420" s="47">
        <v>7.1013912320182906E-2</v>
      </c>
      <c r="L1420" s="50">
        <v>1.06329113924051</v>
      </c>
      <c r="M1420" s="47">
        <v>0.102345062189358</v>
      </c>
      <c r="N1420" s="50">
        <v>65.565286624203793</v>
      </c>
    </row>
    <row r="1421" spans="1:14" x14ac:dyDescent="0.2">
      <c r="A1421" s="57" t="s">
        <v>2913</v>
      </c>
      <c r="B1421" s="44" t="s">
        <v>2914</v>
      </c>
      <c r="C1421" s="45">
        <v>47</v>
      </c>
      <c r="D1421" s="46" t="s">
        <v>342</v>
      </c>
      <c r="E1421" s="47">
        <v>0.725599072499713</v>
      </c>
      <c r="F1421" s="48">
        <v>54.278481012658197</v>
      </c>
      <c r="G1421" s="47">
        <v>0.73330884335554702</v>
      </c>
      <c r="H1421" s="50">
        <v>88.734076433121004</v>
      </c>
      <c r="I1421" s="76" t="str">
        <f t="shared" si="44"/>
        <v>No</v>
      </c>
      <c r="J1421" s="49" t="str">
        <f t="shared" si="45"/>
        <v>No</v>
      </c>
      <c r="K1421" s="47">
        <v>0.128626283690429</v>
      </c>
      <c r="L1421" s="50">
        <v>31.443037974683499</v>
      </c>
      <c r="M1421" s="47">
        <v>0.13092631115912401</v>
      </c>
      <c r="N1421" s="50">
        <v>80.931528662420405</v>
      </c>
    </row>
    <row r="1422" spans="1:14" x14ac:dyDescent="0.2">
      <c r="A1422" s="57" t="s">
        <v>2915</v>
      </c>
      <c r="B1422" s="44" t="s">
        <v>2916</v>
      </c>
      <c r="C1422" s="45">
        <v>47</v>
      </c>
      <c r="D1422" s="46" t="s">
        <v>342</v>
      </c>
      <c r="E1422" s="47">
        <v>0.69272664363449998</v>
      </c>
      <c r="F1422" s="48">
        <v>46.430379746835399</v>
      </c>
      <c r="G1422" s="47">
        <v>0.66756793519880298</v>
      </c>
      <c r="H1422" s="50">
        <v>73.089171974522301</v>
      </c>
      <c r="I1422" s="76" t="str">
        <f t="shared" si="44"/>
        <v>No</v>
      </c>
      <c r="J1422" s="49" t="str">
        <f t="shared" si="45"/>
        <v>No</v>
      </c>
      <c r="K1422" s="47">
        <v>9.9003740262092799E-2</v>
      </c>
      <c r="L1422" s="50">
        <v>8.75949367088608</v>
      </c>
      <c r="M1422" s="47">
        <v>0.101996270558536</v>
      </c>
      <c r="N1422" s="50">
        <v>65.366242038216598</v>
      </c>
    </row>
    <row r="1423" spans="1:14" x14ac:dyDescent="0.2">
      <c r="A1423" s="57" t="s">
        <v>2917</v>
      </c>
      <c r="B1423" s="44" t="s">
        <v>2918</v>
      </c>
      <c r="C1423" s="45">
        <v>47</v>
      </c>
      <c r="D1423" s="46" t="s">
        <v>342</v>
      </c>
      <c r="E1423" s="47">
        <v>0.64371364688100796</v>
      </c>
      <c r="F1423" s="48">
        <v>35.291139240506297</v>
      </c>
      <c r="G1423" s="47">
        <v>0.62656252377221799</v>
      </c>
      <c r="H1423" s="50">
        <v>60.1512738853503</v>
      </c>
      <c r="I1423" s="76" t="str">
        <f t="shared" si="44"/>
        <v>No</v>
      </c>
      <c r="J1423" s="49" t="str">
        <f t="shared" si="45"/>
        <v>No</v>
      </c>
      <c r="K1423" s="47">
        <v>0.176079340375458</v>
      </c>
      <c r="L1423" s="50">
        <v>63.240506329113899</v>
      </c>
      <c r="M1423" s="47">
        <v>0.13184960030581699</v>
      </c>
      <c r="N1423" s="50">
        <v>81.3694267515924</v>
      </c>
    </row>
    <row r="1424" spans="1:14" x14ac:dyDescent="0.2">
      <c r="A1424" s="57" t="s">
        <v>1785</v>
      </c>
      <c r="B1424" s="44" t="s">
        <v>2919</v>
      </c>
      <c r="C1424" s="45">
        <v>47</v>
      </c>
      <c r="D1424" s="46" t="s">
        <v>342</v>
      </c>
      <c r="E1424" s="47">
        <v>0.61018448038878503</v>
      </c>
      <c r="F1424" s="48">
        <v>26.7848101265823</v>
      </c>
      <c r="G1424" s="47">
        <v>0.61759129939941004</v>
      </c>
      <c r="H1424" s="50">
        <v>56.289808917197398</v>
      </c>
      <c r="I1424" s="76" t="str">
        <f t="shared" si="44"/>
        <v>No</v>
      </c>
      <c r="J1424" s="49" t="str">
        <f t="shared" si="45"/>
        <v>No</v>
      </c>
      <c r="K1424" s="47">
        <v>0.17619114584916701</v>
      </c>
      <c r="L1424" s="50">
        <v>63.341772151898702</v>
      </c>
      <c r="M1424" s="47">
        <v>0.19849664242057999</v>
      </c>
      <c r="N1424" s="50">
        <v>91.003184713375802</v>
      </c>
    </row>
    <row r="1425" spans="1:14" x14ac:dyDescent="0.2">
      <c r="A1425" s="57" t="s">
        <v>2817</v>
      </c>
      <c r="B1425" s="44" t="s">
        <v>2920</v>
      </c>
      <c r="C1425" s="45">
        <v>47</v>
      </c>
      <c r="D1425" s="46" t="s">
        <v>342</v>
      </c>
      <c r="E1425" s="47">
        <v>0.49335720030501301</v>
      </c>
      <c r="F1425" s="48">
        <v>7.8481012658227796</v>
      </c>
      <c r="G1425" s="47">
        <v>0.71527933962290202</v>
      </c>
      <c r="H1425" s="50">
        <v>85.031847133758006</v>
      </c>
      <c r="I1425" s="76" t="str">
        <f t="shared" si="44"/>
        <v>No</v>
      </c>
      <c r="J1425" s="49" t="str">
        <f t="shared" si="45"/>
        <v>No</v>
      </c>
      <c r="K1425" s="47">
        <v>0.17644744044300201</v>
      </c>
      <c r="L1425" s="50">
        <v>63.544303797468402</v>
      </c>
      <c r="M1425" s="47">
        <v>0.21896398363203801</v>
      </c>
      <c r="N1425" s="50">
        <v>93.351910828025495</v>
      </c>
    </row>
    <row r="1426" spans="1:14" x14ac:dyDescent="0.2">
      <c r="A1426" s="57" t="s">
        <v>2921</v>
      </c>
      <c r="B1426" s="44" t="s">
        <v>2922</v>
      </c>
      <c r="C1426" s="45">
        <v>47</v>
      </c>
      <c r="D1426" s="46" t="s">
        <v>342</v>
      </c>
      <c r="E1426" s="47">
        <v>0.48040957575809501</v>
      </c>
      <c r="F1426" s="48">
        <v>6.5822784810126604</v>
      </c>
      <c r="G1426" s="47">
        <v>0.57515825477948102</v>
      </c>
      <c r="H1426" s="50">
        <v>39.928343949044603</v>
      </c>
      <c r="I1426" s="76" t="str">
        <f t="shared" si="44"/>
        <v>No</v>
      </c>
      <c r="J1426" s="49" t="str">
        <f t="shared" si="45"/>
        <v>No</v>
      </c>
      <c r="K1426" s="47">
        <v>0.15023288253999201</v>
      </c>
      <c r="L1426" s="50">
        <v>47.291139240506297</v>
      </c>
      <c r="M1426" s="47">
        <v>0.16887855499450599</v>
      </c>
      <c r="N1426" s="50">
        <v>87.9777070063694</v>
      </c>
    </row>
    <row r="1427" spans="1:14" x14ac:dyDescent="0.2">
      <c r="A1427" s="57" t="s">
        <v>2923</v>
      </c>
      <c r="B1427" s="44" t="s">
        <v>2924</v>
      </c>
      <c r="C1427" s="45">
        <v>47</v>
      </c>
      <c r="D1427" s="46" t="s">
        <v>342</v>
      </c>
      <c r="E1427" s="47">
        <v>0.522925425883494</v>
      </c>
      <c r="F1427" s="48">
        <v>11.6455696202532</v>
      </c>
      <c r="G1427" s="47">
        <v>0.56872627104448703</v>
      </c>
      <c r="H1427" s="50">
        <v>37.659235668789798</v>
      </c>
      <c r="I1427" s="76" t="str">
        <f t="shared" si="44"/>
        <v>No</v>
      </c>
      <c r="J1427" s="49" t="str">
        <f t="shared" si="45"/>
        <v>No</v>
      </c>
      <c r="K1427" s="47">
        <v>0.13832238329273699</v>
      </c>
      <c r="L1427" s="50">
        <v>38.329113924050603</v>
      </c>
      <c r="M1427" s="47">
        <v>0.15529555030790601</v>
      </c>
      <c r="N1427" s="50">
        <v>86.027070063694296</v>
      </c>
    </row>
    <row r="1428" spans="1:14" x14ac:dyDescent="0.2">
      <c r="A1428" s="57" t="s">
        <v>2925</v>
      </c>
      <c r="B1428" s="44" t="s">
        <v>2926</v>
      </c>
      <c r="C1428" s="45">
        <v>47</v>
      </c>
      <c r="D1428" s="46" t="s">
        <v>342</v>
      </c>
      <c r="E1428" s="47">
        <v>0.576965026847025</v>
      </c>
      <c r="F1428" s="48">
        <v>19.746835443038002</v>
      </c>
      <c r="G1428" s="47">
        <v>0.72778228831495595</v>
      </c>
      <c r="H1428" s="50">
        <v>88.017515923566904</v>
      </c>
      <c r="I1428" s="76" t="str">
        <f t="shared" si="44"/>
        <v>No</v>
      </c>
      <c r="J1428" s="49" t="str">
        <f t="shared" si="45"/>
        <v>No</v>
      </c>
      <c r="K1428" s="47">
        <v>0.105746261720627</v>
      </c>
      <c r="L1428" s="50">
        <v>13.721518987341801</v>
      </c>
      <c r="M1428" s="47">
        <v>0.121689144454159</v>
      </c>
      <c r="N1428" s="50">
        <v>77.109872611464993</v>
      </c>
    </row>
    <row r="1429" spans="1:14" x14ac:dyDescent="0.2">
      <c r="A1429" s="57" t="s">
        <v>2927</v>
      </c>
      <c r="B1429" s="44" t="s">
        <v>2928</v>
      </c>
      <c r="C1429" s="45">
        <v>47</v>
      </c>
      <c r="D1429" s="46" t="s">
        <v>342</v>
      </c>
      <c r="E1429" s="47">
        <v>0.53298815818256595</v>
      </c>
      <c r="F1429" s="48">
        <v>12.7594936708861</v>
      </c>
      <c r="G1429" s="47">
        <v>0.59380893266227097</v>
      </c>
      <c r="H1429" s="50">
        <v>47.571656050955397</v>
      </c>
      <c r="I1429" s="76" t="str">
        <f t="shared" si="44"/>
        <v>No</v>
      </c>
      <c r="J1429" s="49" t="str">
        <f t="shared" si="45"/>
        <v>No</v>
      </c>
      <c r="K1429" s="47">
        <v>9.9813941901102904E-2</v>
      </c>
      <c r="L1429" s="50">
        <v>9.3164556962025298</v>
      </c>
      <c r="M1429" s="47">
        <v>0.107137954222273</v>
      </c>
      <c r="N1429" s="50">
        <v>69.347133757961799</v>
      </c>
    </row>
    <row r="1430" spans="1:14" x14ac:dyDescent="0.2">
      <c r="A1430" s="57" t="s">
        <v>2929</v>
      </c>
      <c r="B1430" s="44" t="s">
        <v>2930</v>
      </c>
      <c r="C1430" s="45">
        <v>47</v>
      </c>
      <c r="D1430" s="46" t="s">
        <v>342</v>
      </c>
      <c r="E1430" s="47">
        <v>0.57487081093613601</v>
      </c>
      <c r="F1430" s="48">
        <v>19.3924050632911</v>
      </c>
      <c r="G1430" s="47">
        <v>0.63548097461566599</v>
      </c>
      <c r="H1430" s="50">
        <v>62.7388535031847</v>
      </c>
      <c r="I1430" s="76" t="str">
        <f t="shared" si="44"/>
        <v>No</v>
      </c>
      <c r="J1430" s="49" t="str">
        <f t="shared" si="45"/>
        <v>No</v>
      </c>
      <c r="K1430" s="47">
        <v>0.117120510544759</v>
      </c>
      <c r="L1430" s="50">
        <v>22.430379746835399</v>
      </c>
      <c r="M1430" s="47">
        <v>0.12568589490004201</v>
      </c>
      <c r="N1430" s="50">
        <v>78.662420382165607</v>
      </c>
    </row>
    <row r="1431" spans="1:14" x14ac:dyDescent="0.2">
      <c r="A1431" s="57" t="s">
        <v>2931</v>
      </c>
      <c r="B1431" s="44" t="s">
        <v>2932</v>
      </c>
      <c r="C1431" s="45">
        <v>47</v>
      </c>
      <c r="D1431" s="46" t="s">
        <v>342</v>
      </c>
      <c r="E1431" s="47">
        <v>0.44414706802286402</v>
      </c>
      <c r="F1431" s="48">
        <v>3.79746835443038</v>
      </c>
      <c r="G1431" s="47">
        <v>0.54410338304630101</v>
      </c>
      <c r="H1431" s="50">
        <v>27.906050955413999</v>
      </c>
      <c r="I1431" s="76" t="str">
        <f t="shared" si="44"/>
        <v>No</v>
      </c>
      <c r="J1431" s="49" t="str">
        <f t="shared" si="45"/>
        <v>No</v>
      </c>
      <c r="K1431" s="47">
        <v>0.222840406308946</v>
      </c>
      <c r="L1431" s="50">
        <v>82.177215189873394</v>
      </c>
      <c r="M1431" s="47">
        <v>0.20588102250754201</v>
      </c>
      <c r="N1431" s="50">
        <v>91.918789808917197</v>
      </c>
    </row>
    <row r="1432" spans="1:14" x14ac:dyDescent="0.2">
      <c r="A1432" s="57" t="s">
        <v>2933</v>
      </c>
      <c r="B1432" s="44" t="s">
        <v>2934</v>
      </c>
      <c r="C1432" s="45">
        <v>47</v>
      </c>
      <c r="D1432" s="46" t="s">
        <v>342</v>
      </c>
      <c r="E1432" s="47">
        <v>0.490433239317216</v>
      </c>
      <c r="F1432" s="48">
        <v>7.5443037974683502</v>
      </c>
      <c r="G1432" s="47">
        <v>0.64268398122372705</v>
      </c>
      <c r="H1432" s="50">
        <v>65.445859872611507</v>
      </c>
      <c r="I1432" s="76" t="str">
        <f t="shared" si="44"/>
        <v>No</v>
      </c>
      <c r="J1432" s="49" t="str">
        <f t="shared" si="45"/>
        <v>No</v>
      </c>
      <c r="K1432" s="47">
        <v>0.107200271394484</v>
      </c>
      <c r="L1432" s="50">
        <v>14.5316455696203</v>
      </c>
      <c r="M1432" s="47">
        <v>0.11033607193572501</v>
      </c>
      <c r="N1432" s="50">
        <v>71.536624203821603</v>
      </c>
    </row>
    <row r="1433" spans="1:14" x14ac:dyDescent="0.2">
      <c r="A1433" s="57" t="s">
        <v>2935</v>
      </c>
      <c r="B1433" s="44" t="s">
        <v>2936</v>
      </c>
      <c r="C1433" s="45">
        <v>47</v>
      </c>
      <c r="D1433" s="46" t="s">
        <v>342</v>
      </c>
      <c r="E1433" s="47">
        <v>0.26032849636586403</v>
      </c>
      <c r="F1433" s="48">
        <v>0.151898734177215</v>
      </c>
      <c r="G1433" s="47">
        <v>0.32809426512228501</v>
      </c>
      <c r="H1433" s="50">
        <v>0.43789808917197498</v>
      </c>
      <c r="I1433" s="76" t="str">
        <f t="shared" si="44"/>
        <v>No</v>
      </c>
      <c r="J1433" s="49" t="str">
        <f t="shared" si="45"/>
        <v>No</v>
      </c>
      <c r="K1433" s="47">
        <v>0.48260363098693199</v>
      </c>
      <c r="L1433" s="50">
        <v>99.696202531645596</v>
      </c>
      <c r="M1433" s="47">
        <v>0.45354056195648101</v>
      </c>
      <c r="N1433" s="50">
        <v>99.243630573248396</v>
      </c>
    </row>
    <row r="1434" spans="1:14" x14ac:dyDescent="0.2">
      <c r="A1434" s="57" t="s">
        <v>2937</v>
      </c>
      <c r="B1434" s="44" t="s">
        <v>2938</v>
      </c>
      <c r="C1434" s="45">
        <v>47</v>
      </c>
      <c r="D1434" s="46" t="s">
        <v>342</v>
      </c>
      <c r="E1434" s="47">
        <v>0.31389075927056498</v>
      </c>
      <c r="F1434" s="48">
        <v>0.354430379746835</v>
      </c>
      <c r="G1434" s="47">
        <v>0.27573100093744402</v>
      </c>
      <c r="H1434" s="50">
        <v>3.98089171974522E-2</v>
      </c>
      <c r="I1434" s="76" t="str">
        <f t="shared" si="44"/>
        <v>No</v>
      </c>
      <c r="J1434" s="49" t="str">
        <f t="shared" si="45"/>
        <v>No</v>
      </c>
      <c r="K1434" s="47">
        <v>0.49210906675153898</v>
      </c>
      <c r="L1434" s="50">
        <v>99.797468354430407</v>
      </c>
      <c r="M1434" s="47">
        <v>0.46860379217114301</v>
      </c>
      <c r="N1434" s="50">
        <v>99.363057324840796</v>
      </c>
    </row>
    <row r="1435" spans="1:14" x14ac:dyDescent="0.2">
      <c r="A1435" s="57" t="s">
        <v>2939</v>
      </c>
      <c r="B1435" s="44" t="s">
        <v>2940</v>
      </c>
      <c r="C1435" s="45">
        <v>47</v>
      </c>
      <c r="D1435" s="46" t="s">
        <v>342</v>
      </c>
      <c r="E1435" s="47">
        <v>0.30759459372436798</v>
      </c>
      <c r="F1435" s="48">
        <v>0.30379746835443</v>
      </c>
      <c r="G1435" s="47">
        <v>0.28900572101982502</v>
      </c>
      <c r="H1435" s="50">
        <v>0.11942675159235699</v>
      </c>
      <c r="I1435" s="76" t="str">
        <f t="shared" si="44"/>
        <v>No</v>
      </c>
      <c r="J1435" s="49" t="str">
        <f t="shared" si="45"/>
        <v>No</v>
      </c>
      <c r="K1435" s="47">
        <v>0.552959971423999</v>
      </c>
      <c r="L1435" s="50">
        <v>100</v>
      </c>
      <c r="M1435" s="47">
        <v>0.49266166801132799</v>
      </c>
      <c r="N1435" s="50">
        <v>99.721337579617796</v>
      </c>
    </row>
    <row r="1436" spans="1:14" x14ac:dyDescent="0.2">
      <c r="A1436" s="57" t="s">
        <v>2941</v>
      </c>
      <c r="B1436" s="44" t="s">
        <v>2942</v>
      </c>
      <c r="C1436" s="45">
        <v>47</v>
      </c>
      <c r="D1436" s="46" t="s">
        <v>342</v>
      </c>
      <c r="E1436" s="47">
        <v>0.247503438829168</v>
      </c>
      <c r="F1436" s="48">
        <v>5.0632911392405097E-2</v>
      </c>
      <c r="G1436" s="47">
        <v>0.28261202246488298</v>
      </c>
      <c r="H1436" s="50">
        <v>7.9617834394904496E-2</v>
      </c>
      <c r="I1436" s="76" t="str">
        <f t="shared" si="44"/>
        <v>No</v>
      </c>
      <c r="J1436" s="49" t="str">
        <f t="shared" si="45"/>
        <v>No</v>
      </c>
      <c r="K1436" s="47">
        <v>0.49303318185791201</v>
      </c>
      <c r="L1436" s="50">
        <v>99.848101265822805</v>
      </c>
      <c r="M1436" s="47">
        <v>0.45641509974816402</v>
      </c>
      <c r="N1436" s="50">
        <v>99.2834394904459</v>
      </c>
    </row>
    <row r="1437" spans="1:14" x14ac:dyDescent="0.2">
      <c r="A1437" s="57" t="s">
        <v>2943</v>
      </c>
      <c r="B1437" s="44" t="s">
        <v>2944</v>
      </c>
      <c r="C1437" s="45">
        <v>47</v>
      </c>
      <c r="D1437" s="46" t="s">
        <v>342</v>
      </c>
      <c r="E1437" s="47">
        <v>0.467655488191072</v>
      </c>
      <c r="F1437" s="48">
        <v>5.3670886075949404</v>
      </c>
      <c r="G1437" s="47">
        <v>0.49268020790551198</v>
      </c>
      <c r="H1437" s="50">
        <v>8.6783439490445904</v>
      </c>
      <c r="I1437" s="76" t="str">
        <f t="shared" si="44"/>
        <v>No</v>
      </c>
      <c r="J1437" s="49" t="str">
        <f t="shared" si="45"/>
        <v>No</v>
      </c>
      <c r="K1437" s="47">
        <v>9.9510054408699103E-2</v>
      </c>
      <c r="L1437" s="50">
        <v>9.0632911392405102</v>
      </c>
      <c r="M1437" s="47">
        <v>9.9095872326527099E-2</v>
      </c>
      <c r="N1437" s="50">
        <v>62.818471337579602</v>
      </c>
    </row>
    <row r="1438" spans="1:14" x14ac:dyDescent="0.2">
      <c r="A1438" s="57" t="s">
        <v>2945</v>
      </c>
      <c r="B1438" s="44" t="s">
        <v>2946</v>
      </c>
      <c r="C1438" s="45">
        <v>47</v>
      </c>
      <c r="D1438" s="46" t="s">
        <v>342</v>
      </c>
      <c r="E1438" s="47">
        <v>0.46354844978567</v>
      </c>
      <c r="F1438" s="48">
        <v>4.9620253164557004</v>
      </c>
      <c r="G1438" s="47">
        <v>0.49079471224515803</v>
      </c>
      <c r="H1438" s="50">
        <v>8.3996815286624198</v>
      </c>
      <c r="I1438" s="76" t="str">
        <f t="shared" si="44"/>
        <v>No</v>
      </c>
      <c r="J1438" s="49" t="str">
        <f t="shared" si="45"/>
        <v>No</v>
      </c>
      <c r="K1438" s="47">
        <v>0.10183979767236299</v>
      </c>
      <c r="L1438" s="50">
        <v>11.0379746835443</v>
      </c>
      <c r="M1438" s="47">
        <v>0.102537046467485</v>
      </c>
      <c r="N1438" s="50">
        <v>65.764331210191102</v>
      </c>
    </row>
    <row r="1439" spans="1:14" x14ac:dyDescent="0.2">
      <c r="A1439" s="57" t="s">
        <v>2947</v>
      </c>
      <c r="B1439" s="44" t="s">
        <v>2948</v>
      </c>
      <c r="C1439" s="45">
        <v>47</v>
      </c>
      <c r="D1439" s="46" t="s">
        <v>342</v>
      </c>
      <c r="E1439" s="47">
        <v>0.50511093496354598</v>
      </c>
      <c r="F1439" s="48">
        <v>9.1645569620253209</v>
      </c>
      <c r="G1439" s="47">
        <v>0.54622753076258301</v>
      </c>
      <c r="H1439" s="50">
        <v>28.742038216560498</v>
      </c>
      <c r="I1439" s="76" t="str">
        <f t="shared" si="44"/>
        <v>No</v>
      </c>
      <c r="J1439" s="49" t="str">
        <f t="shared" si="45"/>
        <v>No</v>
      </c>
      <c r="K1439" s="47">
        <v>0.209522800008141</v>
      </c>
      <c r="L1439" s="50">
        <v>78.126582278480996</v>
      </c>
      <c r="M1439" s="47">
        <v>0.19405388386401101</v>
      </c>
      <c r="N1439" s="50">
        <v>90.525477707006402</v>
      </c>
    </row>
    <row r="1440" spans="1:14" x14ac:dyDescent="0.2">
      <c r="A1440" s="57" t="s">
        <v>2949</v>
      </c>
      <c r="B1440" s="44" t="s">
        <v>2950</v>
      </c>
      <c r="C1440" s="45">
        <v>47</v>
      </c>
      <c r="D1440" s="46" t="s">
        <v>342</v>
      </c>
      <c r="E1440" s="47">
        <v>0.38623223958145497</v>
      </c>
      <c r="F1440" s="48">
        <v>1.36708860759494</v>
      </c>
      <c r="G1440" s="47">
        <v>0.29057424062606102</v>
      </c>
      <c r="H1440" s="50">
        <v>0.15923566878980899</v>
      </c>
      <c r="I1440" s="76" t="str">
        <f t="shared" si="44"/>
        <v>No</v>
      </c>
      <c r="J1440" s="49" t="str">
        <f t="shared" si="45"/>
        <v>No</v>
      </c>
      <c r="K1440" s="47">
        <v>0.51775787110877802</v>
      </c>
      <c r="L1440" s="50">
        <v>99.949367088607602</v>
      </c>
      <c r="M1440" s="47">
        <v>0.52672370653378597</v>
      </c>
      <c r="N1440" s="50">
        <v>99.840764331210195</v>
      </c>
    </row>
    <row r="1441" spans="1:14" x14ac:dyDescent="0.2">
      <c r="A1441" s="57" t="s">
        <v>2951</v>
      </c>
      <c r="B1441" s="44" t="s">
        <v>2952</v>
      </c>
      <c r="C1441" s="45">
        <v>47</v>
      </c>
      <c r="D1441" s="46" t="s">
        <v>342</v>
      </c>
      <c r="E1441" s="47">
        <v>0.259676143156156</v>
      </c>
      <c r="F1441" s="48">
        <v>0.10126582278481</v>
      </c>
      <c r="G1441" s="47">
        <v>0.314929830870121</v>
      </c>
      <c r="H1441" s="50">
        <v>0.27866242038216599</v>
      </c>
      <c r="I1441" s="76" t="str">
        <f t="shared" si="44"/>
        <v>No</v>
      </c>
      <c r="J1441" s="49" t="str">
        <f t="shared" si="45"/>
        <v>No</v>
      </c>
      <c r="K1441" s="47">
        <v>0.49723239892002002</v>
      </c>
      <c r="L1441" s="50">
        <v>99.898734177215204</v>
      </c>
      <c r="M1441" s="47">
        <v>0.49208143876275701</v>
      </c>
      <c r="N1441" s="50">
        <v>99.681528662420405</v>
      </c>
    </row>
    <row r="1442" spans="1:14" x14ac:dyDescent="0.2">
      <c r="A1442" s="57" t="s">
        <v>2953</v>
      </c>
      <c r="B1442" s="44" t="s">
        <v>2954</v>
      </c>
      <c r="C1442" s="45">
        <v>47</v>
      </c>
      <c r="D1442" s="46" t="s">
        <v>342</v>
      </c>
      <c r="E1442" s="47">
        <v>0.27977282170474399</v>
      </c>
      <c r="F1442" s="48">
        <v>0.253164556962025</v>
      </c>
      <c r="G1442" s="47">
        <v>0.32084423628293302</v>
      </c>
      <c r="H1442" s="50">
        <v>0.31847133757961799</v>
      </c>
      <c r="I1442" s="76" t="str">
        <f t="shared" si="44"/>
        <v>No</v>
      </c>
      <c r="J1442" s="49" t="str">
        <f t="shared" si="45"/>
        <v>No</v>
      </c>
      <c r="K1442" s="47">
        <v>0.433034705552656</v>
      </c>
      <c r="L1442" s="50">
        <v>99.240506329113899</v>
      </c>
      <c r="M1442" s="47">
        <v>0.40418267363469701</v>
      </c>
      <c r="N1442" s="50">
        <v>97.929936305732497</v>
      </c>
    </row>
    <row r="1443" spans="1:14" x14ac:dyDescent="0.2">
      <c r="A1443" s="57" t="s">
        <v>2955</v>
      </c>
      <c r="B1443" s="44" t="s">
        <v>2956</v>
      </c>
      <c r="C1443" s="45">
        <v>47</v>
      </c>
      <c r="D1443" s="46" t="s">
        <v>342</v>
      </c>
      <c r="E1443" s="47">
        <v>0.69010044520107205</v>
      </c>
      <c r="F1443" s="48">
        <v>45.924050632911403</v>
      </c>
      <c r="G1443" s="47">
        <v>0.74412758205713503</v>
      </c>
      <c r="H1443" s="50">
        <v>90.366242038216598</v>
      </c>
      <c r="I1443" s="76" t="str">
        <f t="shared" si="44"/>
        <v>No</v>
      </c>
      <c r="J1443" s="49" t="str">
        <f t="shared" si="45"/>
        <v>No</v>
      </c>
      <c r="K1443" s="47">
        <v>0.207721261139026</v>
      </c>
      <c r="L1443" s="50">
        <v>77.316455696202496</v>
      </c>
      <c r="M1443" s="47">
        <v>0.234034675964478</v>
      </c>
      <c r="N1443" s="50">
        <v>94.2277070063694</v>
      </c>
    </row>
    <row r="1444" spans="1:14" x14ac:dyDescent="0.2">
      <c r="A1444" s="57" t="s">
        <v>2957</v>
      </c>
      <c r="B1444" s="44" t="s">
        <v>2958</v>
      </c>
      <c r="C1444" s="45">
        <v>47</v>
      </c>
      <c r="D1444" s="46" t="s">
        <v>342</v>
      </c>
      <c r="E1444" s="47">
        <v>0.53512926844418596</v>
      </c>
      <c r="F1444" s="48">
        <v>12.9620253164557</v>
      </c>
      <c r="G1444" s="47">
        <v>0.72711585535330303</v>
      </c>
      <c r="H1444" s="50">
        <v>87.778662420382204</v>
      </c>
      <c r="I1444" s="76" t="str">
        <f t="shared" si="44"/>
        <v>No</v>
      </c>
      <c r="J1444" s="49" t="str">
        <f t="shared" si="45"/>
        <v>No</v>
      </c>
      <c r="K1444" s="47">
        <v>0.14295242808858799</v>
      </c>
      <c r="L1444" s="50">
        <v>41.569620253164601</v>
      </c>
      <c r="M1444" s="47">
        <v>0.15363030136882599</v>
      </c>
      <c r="N1444" s="50">
        <v>85.867834394904506</v>
      </c>
    </row>
    <row r="1445" spans="1:14" x14ac:dyDescent="0.2">
      <c r="A1445" s="57" t="s">
        <v>2959</v>
      </c>
      <c r="B1445" s="44" t="s">
        <v>2960</v>
      </c>
      <c r="C1445" s="45">
        <v>47</v>
      </c>
      <c r="D1445" s="46" t="s">
        <v>342</v>
      </c>
      <c r="E1445" s="47">
        <v>0.446995570025922</v>
      </c>
      <c r="F1445" s="48">
        <v>4</v>
      </c>
      <c r="G1445" s="47">
        <v>0.63949037453349</v>
      </c>
      <c r="H1445" s="50">
        <v>64.092356687898103</v>
      </c>
      <c r="I1445" s="76" t="str">
        <f t="shared" si="44"/>
        <v>No</v>
      </c>
      <c r="J1445" s="49" t="str">
        <f t="shared" si="45"/>
        <v>No</v>
      </c>
      <c r="K1445" s="47">
        <v>0.37187547246686098</v>
      </c>
      <c r="L1445" s="50">
        <v>97.113924050632903</v>
      </c>
      <c r="M1445" s="47">
        <v>0.33938262174753198</v>
      </c>
      <c r="N1445" s="50">
        <v>97.014331210191102</v>
      </c>
    </row>
    <row r="1446" spans="1:14" x14ac:dyDescent="0.2">
      <c r="A1446" s="57" t="s">
        <v>2961</v>
      </c>
      <c r="B1446" s="44" t="s">
        <v>2962</v>
      </c>
      <c r="C1446" s="45">
        <v>47</v>
      </c>
      <c r="D1446" s="46" t="s">
        <v>342</v>
      </c>
      <c r="E1446" s="47">
        <v>0.38078175246648099</v>
      </c>
      <c r="F1446" s="48">
        <v>1.21518987341772</v>
      </c>
      <c r="G1446" s="47">
        <v>0.47276605601960803</v>
      </c>
      <c r="H1446" s="50">
        <v>3.6624203821656001</v>
      </c>
      <c r="I1446" s="76" t="str">
        <f t="shared" si="44"/>
        <v>No</v>
      </c>
      <c r="J1446" s="49" t="str">
        <f t="shared" si="45"/>
        <v>No</v>
      </c>
      <c r="K1446" s="47">
        <v>0.42007245731228599</v>
      </c>
      <c r="L1446" s="50">
        <v>98.7848101265823</v>
      </c>
      <c r="M1446" s="47">
        <v>0.36323356952039498</v>
      </c>
      <c r="N1446" s="50">
        <v>97.412420382165607</v>
      </c>
    </row>
    <row r="1447" spans="1:14" x14ac:dyDescent="0.2">
      <c r="A1447" s="57" t="s">
        <v>2963</v>
      </c>
      <c r="B1447" s="44" t="s">
        <v>2964</v>
      </c>
      <c r="C1447" s="45">
        <v>47</v>
      </c>
      <c r="D1447" s="46" t="s">
        <v>342</v>
      </c>
      <c r="E1447" s="47">
        <v>0.557828949325889</v>
      </c>
      <c r="F1447" s="48">
        <v>16.1012658227848</v>
      </c>
      <c r="G1447" s="47">
        <v>0.57644956685067805</v>
      </c>
      <c r="H1447" s="50">
        <v>40.6847133757962</v>
      </c>
      <c r="I1447" s="76" t="str">
        <f t="shared" si="44"/>
        <v>No</v>
      </c>
      <c r="J1447" s="49" t="str">
        <f t="shared" si="45"/>
        <v>No</v>
      </c>
      <c r="K1447" s="47">
        <v>9.2761854615166506E-2</v>
      </c>
      <c r="L1447" s="50">
        <v>4.81012658227848</v>
      </c>
      <c r="M1447" s="47">
        <v>8.6870767822644399E-2</v>
      </c>
      <c r="N1447" s="50">
        <v>40.8041401273885</v>
      </c>
    </row>
    <row r="1448" spans="1:14" x14ac:dyDescent="0.2">
      <c r="A1448" s="57" t="s">
        <v>2965</v>
      </c>
      <c r="B1448" s="44" t="s">
        <v>2966</v>
      </c>
      <c r="C1448" s="45">
        <v>47</v>
      </c>
      <c r="D1448" s="46" t="s">
        <v>342</v>
      </c>
      <c r="E1448" s="47">
        <v>0.47421460952724398</v>
      </c>
      <c r="F1448" s="48">
        <v>6.0253164556962</v>
      </c>
      <c r="G1448" s="47">
        <v>0.627680585580071</v>
      </c>
      <c r="H1448" s="50">
        <v>60.469745222929902</v>
      </c>
      <c r="I1448" s="76" t="str">
        <f t="shared" si="44"/>
        <v>No</v>
      </c>
      <c r="J1448" s="49" t="str">
        <f t="shared" si="45"/>
        <v>No</v>
      </c>
      <c r="K1448" s="47">
        <v>9.2787711597188405E-2</v>
      </c>
      <c r="L1448" s="50">
        <v>4.9113924050632898</v>
      </c>
      <c r="M1448" s="47">
        <v>9.4570174630962206E-2</v>
      </c>
      <c r="N1448" s="50">
        <v>57.006369426751597</v>
      </c>
    </row>
    <row r="1449" spans="1:14" x14ac:dyDescent="0.2">
      <c r="A1449" s="57" t="s">
        <v>2967</v>
      </c>
      <c r="B1449" s="44" t="s">
        <v>2968</v>
      </c>
      <c r="C1449" s="45">
        <v>47</v>
      </c>
      <c r="D1449" s="46" t="s">
        <v>342</v>
      </c>
      <c r="E1449" s="47">
        <v>0.62309745483245904</v>
      </c>
      <c r="F1449" s="48">
        <v>29.3164556962025</v>
      </c>
      <c r="G1449" s="47">
        <v>0.58261293364341005</v>
      </c>
      <c r="H1449" s="50">
        <v>43.312101910827998</v>
      </c>
      <c r="I1449" s="76" t="str">
        <f t="shared" si="44"/>
        <v>No</v>
      </c>
      <c r="J1449" s="49" t="str">
        <f t="shared" si="45"/>
        <v>No</v>
      </c>
      <c r="K1449" s="47">
        <v>9.29265729916047E-2</v>
      </c>
      <c r="L1449" s="50">
        <v>5.0632911392405102</v>
      </c>
      <c r="M1449" s="47">
        <v>9.8834441541005902E-2</v>
      </c>
      <c r="N1449" s="50">
        <v>62.539808917197398</v>
      </c>
    </row>
    <row r="1450" spans="1:14" x14ac:dyDescent="0.2">
      <c r="A1450" s="57" t="s">
        <v>2969</v>
      </c>
      <c r="B1450" s="44" t="s">
        <v>2970</v>
      </c>
      <c r="C1450" s="45">
        <v>47</v>
      </c>
      <c r="D1450" s="46" t="s">
        <v>342</v>
      </c>
      <c r="E1450" s="47">
        <v>0.61057547437183202</v>
      </c>
      <c r="F1450" s="48">
        <v>26.8860759493671</v>
      </c>
      <c r="G1450" s="47">
        <v>0.69102067555345503</v>
      </c>
      <c r="H1450" s="50">
        <v>79.418789808917197</v>
      </c>
      <c r="I1450" s="76" t="str">
        <f t="shared" si="44"/>
        <v>No</v>
      </c>
      <c r="J1450" s="49" t="str">
        <f t="shared" si="45"/>
        <v>No</v>
      </c>
      <c r="K1450" s="47">
        <v>0.121139199605906</v>
      </c>
      <c r="L1450" s="50">
        <v>25.0126582278481</v>
      </c>
      <c r="M1450" s="47">
        <v>0.121654308866915</v>
      </c>
      <c r="N1450" s="50">
        <v>77.030254777070098</v>
      </c>
    </row>
    <row r="1451" spans="1:14" x14ac:dyDescent="0.2">
      <c r="A1451" s="57" t="s">
        <v>2971</v>
      </c>
      <c r="B1451" s="44" t="s">
        <v>2972</v>
      </c>
      <c r="C1451" s="45">
        <v>47</v>
      </c>
      <c r="D1451" s="46" t="s">
        <v>342</v>
      </c>
      <c r="E1451" s="47">
        <v>0.656556987867425</v>
      </c>
      <c r="F1451" s="48">
        <v>38.025316455696199</v>
      </c>
      <c r="G1451" s="47">
        <v>0.61021331674693202</v>
      </c>
      <c r="H1451" s="50">
        <v>53.781847133757999</v>
      </c>
      <c r="I1451" s="76" t="str">
        <f t="shared" si="44"/>
        <v>No</v>
      </c>
      <c r="J1451" s="49" t="str">
        <f t="shared" si="45"/>
        <v>No</v>
      </c>
      <c r="K1451" s="47">
        <v>0.102785505237277</v>
      </c>
      <c r="L1451" s="50">
        <v>12.1518987341772</v>
      </c>
      <c r="M1451" s="47">
        <v>0.11227885215656901</v>
      </c>
      <c r="N1451" s="50">
        <v>72.691082802547797</v>
      </c>
    </row>
    <row r="1452" spans="1:14" x14ac:dyDescent="0.2">
      <c r="A1452" s="57" t="s">
        <v>2973</v>
      </c>
      <c r="B1452" s="44" t="s">
        <v>2974</v>
      </c>
      <c r="C1452" s="45">
        <v>47</v>
      </c>
      <c r="D1452" s="46" t="s">
        <v>342</v>
      </c>
      <c r="E1452" s="47">
        <v>0.63990558938588904</v>
      </c>
      <c r="F1452" s="48">
        <v>34.481012658227797</v>
      </c>
      <c r="G1452" s="47">
        <v>0.60992141102920205</v>
      </c>
      <c r="H1452" s="50">
        <v>53.702229299363097</v>
      </c>
      <c r="I1452" s="76" t="str">
        <f t="shared" si="44"/>
        <v>No</v>
      </c>
      <c r="J1452" s="49" t="str">
        <f t="shared" si="45"/>
        <v>No</v>
      </c>
      <c r="K1452" s="47">
        <v>9.49596279359501E-2</v>
      </c>
      <c r="L1452" s="50">
        <v>6.0253164556962</v>
      </c>
      <c r="M1452" s="47">
        <v>0.103242111858528</v>
      </c>
      <c r="N1452" s="50">
        <v>66.560509554140097</v>
      </c>
    </row>
    <row r="1453" spans="1:14" x14ac:dyDescent="0.2">
      <c r="A1453" s="57" t="s">
        <v>2975</v>
      </c>
      <c r="B1453" s="44" t="s">
        <v>2976</v>
      </c>
      <c r="C1453" s="45">
        <v>47</v>
      </c>
      <c r="D1453" s="46" t="s">
        <v>342</v>
      </c>
      <c r="E1453" s="47">
        <v>0.62905489979089901</v>
      </c>
      <c r="F1453" s="48">
        <v>31.139240506329099</v>
      </c>
      <c r="G1453" s="47">
        <v>0.59516055758103903</v>
      </c>
      <c r="H1453" s="50">
        <v>48.367834394904499</v>
      </c>
      <c r="I1453" s="76" t="str">
        <f t="shared" si="44"/>
        <v>No</v>
      </c>
      <c r="J1453" s="49" t="str">
        <f t="shared" si="45"/>
        <v>No</v>
      </c>
      <c r="K1453" s="47">
        <v>0.10266138614999</v>
      </c>
      <c r="L1453" s="50">
        <v>12.0506329113924</v>
      </c>
      <c r="M1453" s="47">
        <v>0.10312172605094599</v>
      </c>
      <c r="N1453" s="50">
        <v>66.361464968152902</v>
      </c>
    </row>
    <row r="1454" spans="1:14" x14ac:dyDescent="0.2">
      <c r="A1454" s="57" t="s">
        <v>377</v>
      </c>
      <c r="B1454" s="44" t="s">
        <v>2977</v>
      </c>
      <c r="C1454" s="45">
        <v>47</v>
      </c>
      <c r="D1454" s="46" t="s">
        <v>342</v>
      </c>
      <c r="E1454" s="47">
        <v>0.46392583337709398</v>
      </c>
      <c r="F1454" s="48">
        <v>5.0632911392405102</v>
      </c>
      <c r="G1454" s="47">
        <v>0.52022750508510396</v>
      </c>
      <c r="H1454" s="50">
        <v>17.874203821656</v>
      </c>
      <c r="I1454" s="76" t="str">
        <f t="shared" si="44"/>
        <v>No</v>
      </c>
      <c r="J1454" s="49" t="str">
        <f t="shared" si="45"/>
        <v>No</v>
      </c>
      <c r="K1454" s="47">
        <v>0.112696951111428</v>
      </c>
      <c r="L1454" s="50">
        <v>18.936708860759499</v>
      </c>
      <c r="M1454" s="47">
        <v>9.8472783221043497E-2</v>
      </c>
      <c r="N1454" s="50">
        <v>62.0222929936306</v>
      </c>
    </row>
    <row r="1455" spans="1:14" x14ac:dyDescent="0.2">
      <c r="A1455" s="57" t="s">
        <v>2978</v>
      </c>
      <c r="B1455" s="44" t="s">
        <v>2979</v>
      </c>
      <c r="C1455" s="45">
        <v>47</v>
      </c>
      <c r="D1455" s="46" t="s">
        <v>342</v>
      </c>
      <c r="E1455" s="47">
        <v>0.64576660843719202</v>
      </c>
      <c r="F1455" s="48">
        <v>35.7974683544304</v>
      </c>
      <c r="G1455" s="47">
        <v>0.70963607161678499</v>
      </c>
      <c r="H1455" s="50">
        <v>84.036624203821603</v>
      </c>
      <c r="I1455" s="76" t="str">
        <f t="shared" si="44"/>
        <v>No</v>
      </c>
      <c r="J1455" s="49" t="str">
        <f t="shared" si="45"/>
        <v>No</v>
      </c>
      <c r="K1455" s="47">
        <v>9.1905708121129095E-2</v>
      </c>
      <c r="L1455" s="50">
        <v>4.6075949367088596</v>
      </c>
      <c r="M1455" s="47">
        <v>9.1178402358396304E-2</v>
      </c>
      <c r="N1455" s="50">
        <v>52.070063694267503</v>
      </c>
    </row>
    <row r="1456" spans="1:14" x14ac:dyDescent="0.2">
      <c r="A1456" s="57" t="s">
        <v>2980</v>
      </c>
      <c r="B1456" s="44" t="s">
        <v>2981</v>
      </c>
      <c r="C1456" s="45">
        <v>47</v>
      </c>
      <c r="D1456" s="46" t="s">
        <v>342</v>
      </c>
      <c r="E1456" s="47">
        <v>0.42633617445227101</v>
      </c>
      <c r="F1456" s="48">
        <v>2.83544303797468</v>
      </c>
      <c r="G1456" s="47">
        <v>0.63944766223092098</v>
      </c>
      <c r="H1456" s="50">
        <v>64.052547770700599</v>
      </c>
      <c r="I1456" s="76" t="str">
        <f t="shared" si="44"/>
        <v>No</v>
      </c>
      <c r="J1456" s="49" t="str">
        <f t="shared" si="45"/>
        <v>No</v>
      </c>
      <c r="K1456" s="47">
        <v>0.19075020175271301</v>
      </c>
      <c r="L1456" s="50">
        <v>70.025316455696199</v>
      </c>
      <c r="M1456" s="47">
        <v>0.13064760472972101</v>
      </c>
      <c r="N1456" s="50">
        <v>80.7722929936306</v>
      </c>
    </row>
    <row r="1457" spans="1:14" x14ac:dyDescent="0.2">
      <c r="A1457" s="57" t="s">
        <v>1836</v>
      </c>
      <c r="B1457" s="44" t="s">
        <v>2982</v>
      </c>
      <c r="C1457" s="45">
        <v>47</v>
      </c>
      <c r="D1457" s="46" t="s">
        <v>342</v>
      </c>
      <c r="E1457" s="47">
        <v>0.59636593299528096</v>
      </c>
      <c r="F1457" s="48">
        <v>23.3924050632911</v>
      </c>
      <c r="G1457" s="47">
        <v>0.66082049956509903</v>
      </c>
      <c r="H1457" s="50">
        <v>71.257961783439498</v>
      </c>
      <c r="I1457" s="76" t="str">
        <f t="shared" si="44"/>
        <v>No</v>
      </c>
      <c r="J1457" s="49" t="str">
        <f t="shared" si="45"/>
        <v>No</v>
      </c>
      <c r="K1457" s="47">
        <v>8.7888391110308606E-2</v>
      </c>
      <c r="L1457" s="50">
        <v>2.78481012658228</v>
      </c>
      <c r="M1457" s="47">
        <v>8.8665908673089003E-2</v>
      </c>
      <c r="N1457" s="50">
        <v>46.178343949044603</v>
      </c>
    </row>
    <row r="1458" spans="1:14" x14ac:dyDescent="0.2">
      <c r="A1458" s="57" t="s">
        <v>1911</v>
      </c>
      <c r="B1458" s="44" t="s">
        <v>2983</v>
      </c>
      <c r="C1458" s="45">
        <v>47</v>
      </c>
      <c r="D1458" s="46" t="s">
        <v>342</v>
      </c>
      <c r="E1458" s="47">
        <v>0.63757454690070503</v>
      </c>
      <c r="F1458" s="48">
        <v>33.670886075949397</v>
      </c>
      <c r="G1458" s="47">
        <v>0.68444690760176197</v>
      </c>
      <c r="H1458" s="50">
        <v>77.906050955414003</v>
      </c>
      <c r="I1458" s="76" t="str">
        <f t="shared" si="44"/>
        <v>No</v>
      </c>
      <c r="J1458" s="49" t="str">
        <f t="shared" si="45"/>
        <v>No</v>
      </c>
      <c r="K1458" s="47">
        <v>8.8113486030627894E-2</v>
      </c>
      <c r="L1458" s="50">
        <v>2.9367088607594898</v>
      </c>
      <c r="M1458" s="47">
        <v>8.7452519780239796E-2</v>
      </c>
      <c r="N1458" s="50">
        <v>42.635350318471303</v>
      </c>
    </row>
    <row r="1459" spans="1:14" x14ac:dyDescent="0.2">
      <c r="A1459" s="57" t="s">
        <v>2984</v>
      </c>
      <c r="B1459" s="44" t="s">
        <v>2985</v>
      </c>
      <c r="C1459" s="45">
        <v>47</v>
      </c>
      <c r="D1459" s="46" t="s">
        <v>342</v>
      </c>
      <c r="E1459" s="47">
        <v>0.571637514369713</v>
      </c>
      <c r="F1459" s="48">
        <v>18.5822784810127</v>
      </c>
      <c r="G1459" s="47">
        <v>0.76555763032297397</v>
      </c>
      <c r="H1459" s="50">
        <v>92.874203821656096</v>
      </c>
      <c r="I1459" s="76" t="str">
        <f t="shared" si="44"/>
        <v>No</v>
      </c>
      <c r="J1459" s="49" t="str">
        <f t="shared" si="45"/>
        <v>No</v>
      </c>
      <c r="K1459" s="47">
        <v>8.9481013683904306E-2</v>
      </c>
      <c r="L1459" s="50">
        <v>3.59493670886076</v>
      </c>
      <c r="M1459" s="47">
        <v>9.3196083190301204E-2</v>
      </c>
      <c r="N1459" s="50">
        <v>55.214968152866199</v>
      </c>
    </row>
    <row r="1460" spans="1:14" x14ac:dyDescent="0.2">
      <c r="A1460" s="57" t="s">
        <v>2986</v>
      </c>
      <c r="B1460" s="44" t="s">
        <v>2987</v>
      </c>
      <c r="C1460" s="45">
        <v>47</v>
      </c>
      <c r="D1460" s="46" t="s">
        <v>342</v>
      </c>
      <c r="E1460" s="47">
        <v>0.54864535832204298</v>
      </c>
      <c r="F1460" s="48">
        <v>14.8354430379747</v>
      </c>
      <c r="G1460" s="47">
        <v>0.57779439422869905</v>
      </c>
      <c r="H1460" s="50">
        <v>41.361464968152902</v>
      </c>
      <c r="I1460" s="76" t="str">
        <f t="shared" si="44"/>
        <v>No</v>
      </c>
      <c r="J1460" s="49" t="str">
        <f t="shared" si="45"/>
        <v>No</v>
      </c>
      <c r="K1460" s="47">
        <v>8.62680152554582E-2</v>
      </c>
      <c r="L1460" s="50">
        <v>2.1265822784810098</v>
      </c>
      <c r="M1460" s="47">
        <v>8.9226507728857998E-2</v>
      </c>
      <c r="N1460" s="50">
        <v>47.730891719745202</v>
      </c>
    </row>
    <row r="1461" spans="1:14" x14ac:dyDescent="0.2">
      <c r="A1461" s="57" t="s">
        <v>2988</v>
      </c>
      <c r="B1461" s="44" t="s">
        <v>2989</v>
      </c>
      <c r="C1461" s="45">
        <v>47</v>
      </c>
      <c r="D1461" s="46" t="s">
        <v>342</v>
      </c>
      <c r="E1461" s="47">
        <v>0.60354118453680095</v>
      </c>
      <c r="F1461" s="48">
        <v>25.2151898734177</v>
      </c>
      <c r="G1461" s="47">
        <v>0.62422867196176501</v>
      </c>
      <c r="H1461" s="50">
        <v>59.0764331210191</v>
      </c>
      <c r="I1461" s="76" t="str">
        <f t="shared" si="44"/>
        <v>No</v>
      </c>
      <c r="J1461" s="49" t="str">
        <f t="shared" si="45"/>
        <v>No</v>
      </c>
      <c r="K1461" s="47">
        <v>9.4594320774847404E-2</v>
      </c>
      <c r="L1461" s="50">
        <v>5.6708860759493698</v>
      </c>
      <c r="M1461" s="47">
        <v>9.2599512055076799E-2</v>
      </c>
      <c r="N1461" s="50">
        <v>54.578025477707001</v>
      </c>
    </row>
    <row r="1462" spans="1:14" x14ac:dyDescent="0.2">
      <c r="A1462" s="57" t="s">
        <v>2990</v>
      </c>
      <c r="B1462" s="44" t="s">
        <v>2991</v>
      </c>
      <c r="C1462" s="45">
        <v>47</v>
      </c>
      <c r="D1462" s="46" t="s">
        <v>342</v>
      </c>
      <c r="E1462" s="47">
        <v>0.57458845920811896</v>
      </c>
      <c r="F1462" s="48">
        <v>19.341772151898699</v>
      </c>
      <c r="G1462" s="47">
        <v>0.73073070757672798</v>
      </c>
      <c r="H1462" s="50">
        <v>88.415605095541395</v>
      </c>
      <c r="I1462" s="76" t="str">
        <f t="shared" si="44"/>
        <v>No</v>
      </c>
      <c r="J1462" s="49" t="str">
        <f t="shared" si="45"/>
        <v>No</v>
      </c>
      <c r="K1462" s="47">
        <v>0.100596367801433</v>
      </c>
      <c r="L1462" s="50">
        <v>9.8734177215189902</v>
      </c>
      <c r="M1462" s="47">
        <v>0.10294500102008899</v>
      </c>
      <c r="N1462" s="50">
        <v>66.162420382165607</v>
      </c>
    </row>
    <row r="1463" spans="1:14" x14ac:dyDescent="0.2">
      <c r="A1463" s="57" t="s">
        <v>2992</v>
      </c>
      <c r="B1463" s="44" t="s">
        <v>2993</v>
      </c>
      <c r="C1463" s="45">
        <v>47</v>
      </c>
      <c r="D1463" s="46" t="s">
        <v>342</v>
      </c>
      <c r="E1463" s="47">
        <v>0.51703854312461295</v>
      </c>
      <c r="F1463" s="48">
        <v>11.0379746835443</v>
      </c>
      <c r="G1463" s="47">
        <v>0.69450175143933002</v>
      </c>
      <c r="H1463" s="50">
        <v>80.5334394904459</v>
      </c>
      <c r="I1463" s="76" t="str">
        <f t="shared" si="44"/>
        <v>No</v>
      </c>
      <c r="J1463" s="49" t="str">
        <f t="shared" si="45"/>
        <v>No</v>
      </c>
      <c r="K1463" s="47">
        <v>8.4346944326189693E-2</v>
      </c>
      <c r="L1463" s="50">
        <v>1.46835443037975</v>
      </c>
      <c r="M1463" s="47">
        <v>8.6441639413317201E-2</v>
      </c>
      <c r="N1463" s="50">
        <v>38.813694267515899</v>
      </c>
    </row>
    <row r="1464" spans="1:14" x14ac:dyDescent="0.2">
      <c r="A1464" s="57" t="s">
        <v>2994</v>
      </c>
      <c r="B1464" s="44" t="s">
        <v>2995</v>
      </c>
      <c r="C1464" s="45">
        <v>47</v>
      </c>
      <c r="D1464" s="46" t="s">
        <v>342</v>
      </c>
      <c r="E1464" s="47">
        <v>0.56917607946513604</v>
      </c>
      <c r="F1464" s="48">
        <v>18.177215189873401</v>
      </c>
      <c r="G1464" s="47">
        <v>0.75367184026585599</v>
      </c>
      <c r="H1464" s="50">
        <v>91.600318471337602</v>
      </c>
      <c r="I1464" s="76" t="str">
        <f t="shared" si="44"/>
        <v>No</v>
      </c>
      <c r="J1464" s="49" t="str">
        <f t="shared" si="45"/>
        <v>No</v>
      </c>
      <c r="K1464" s="47">
        <v>8.5902907014466706E-2</v>
      </c>
      <c r="L1464" s="50">
        <v>1.9746835443038</v>
      </c>
      <c r="M1464" s="47">
        <v>8.68721394153711E-2</v>
      </c>
      <c r="N1464" s="50">
        <v>40.843949044585997</v>
      </c>
    </row>
    <row r="1465" spans="1:14" x14ac:dyDescent="0.2">
      <c r="A1465" s="57" t="s">
        <v>2996</v>
      </c>
      <c r="B1465" s="44" t="s">
        <v>2997</v>
      </c>
      <c r="C1465" s="45">
        <v>47</v>
      </c>
      <c r="D1465" s="46" t="s">
        <v>342</v>
      </c>
      <c r="E1465" s="47">
        <v>0.51124550679273495</v>
      </c>
      <c r="F1465" s="48">
        <v>10.227848101265799</v>
      </c>
      <c r="G1465" s="47">
        <v>0.69505323596826496</v>
      </c>
      <c r="H1465" s="50">
        <v>80.732484076433096</v>
      </c>
      <c r="I1465" s="76" t="str">
        <f t="shared" si="44"/>
        <v>No</v>
      </c>
      <c r="J1465" s="49" t="str">
        <f t="shared" si="45"/>
        <v>No</v>
      </c>
      <c r="K1465" s="47">
        <v>8.9521514486009202E-2</v>
      </c>
      <c r="L1465" s="50">
        <v>3.64556962025316</v>
      </c>
      <c r="M1465" s="47">
        <v>9.2158379021562903E-2</v>
      </c>
      <c r="N1465" s="50">
        <v>53.702229299363097</v>
      </c>
    </row>
    <row r="1466" spans="1:14" x14ac:dyDescent="0.2">
      <c r="A1466" s="57" t="s">
        <v>2998</v>
      </c>
      <c r="B1466" s="44" t="s">
        <v>2999</v>
      </c>
      <c r="C1466" s="45">
        <v>47</v>
      </c>
      <c r="D1466" s="46" t="s">
        <v>342</v>
      </c>
      <c r="E1466" s="47">
        <v>0.67322328009747401</v>
      </c>
      <c r="F1466" s="48">
        <v>41.924050632911403</v>
      </c>
      <c r="G1466" s="47">
        <v>0.73419712582070096</v>
      </c>
      <c r="H1466" s="50">
        <v>88.813694267515899</v>
      </c>
      <c r="I1466" s="76" t="str">
        <f t="shared" si="44"/>
        <v>No</v>
      </c>
      <c r="J1466" s="49" t="str">
        <f t="shared" si="45"/>
        <v>No</v>
      </c>
      <c r="K1466" s="47">
        <v>0.15149660845427501</v>
      </c>
      <c r="L1466" s="50">
        <v>48.2025316455696</v>
      </c>
      <c r="M1466" s="47">
        <v>0.194671558494666</v>
      </c>
      <c r="N1466" s="50">
        <v>90.565286624203793</v>
      </c>
    </row>
    <row r="1467" spans="1:14" x14ac:dyDescent="0.2">
      <c r="A1467" s="57" t="s">
        <v>3000</v>
      </c>
      <c r="B1467" s="44" t="s">
        <v>3001</v>
      </c>
      <c r="C1467" s="45">
        <v>47</v>
      </c>
      <c r="D1467" s="46" t="s">
        <v>342</v>
      </c>
      <c r="E1467" s="47">
        <v>0.70259093598459399</v>
      </c>
      <c r="F1467" s="48">
        <v>48.658227848101298</v>
      </c>
      <c r="G1467" s="47">
        <v>0.79480585361761702</v>
      </c>
      <c r="H1467" s="50">
        <v>95.660828025477699</v>
      </c>
      <c r="I1467" s="76" t="str">
        <f t="shared" si="44"/>
        <v>No</v>
      </c>
      <c r="J1467" s="49" t="str">
        <f t="shared" si="45"/>
        <v>No</v>
      </c>
      <c r="K1467" s="47">
        <v>0.218554786222488</v>
      </c>
      <c r="L1467" s="50">
        <v>81.063291139240505</v>
      </c>
      <c r="M1467" s="47">
        <v>0.32821637661915698</v>
      </c>
      <c r="N1467" s="50">
        <v>96.815286624203793</v>
      </c>
    </row>
    <row r="1468" spans="1:14" x14ac:dyDescent="0.2">
      <c r="A1468" s="57" t="s">
        <v>3002</v>
      </c>
      <c r="B1468" s="44" t="s">
        <v>3003</v>
      </c>
      <c r="C1468" s="45">
        <v>47</v>
      </c>
      <c r="D1468" s="46" t="s">
        <v>342</v>
      </c>
      <c r="E1468" s="47">
        <v>0.72229514855023402</v>
      </c>
      <c r="F1468" s="48">
        <v>53.4177215189873</v>
      </c>
      <c r="G1468" s="47">
        <v>0.82774635509041705</v>
      </c>
      <c r="H1468" s="50">
        <v>97.452229299363097</v>
      </c>
      <c r="I1468" s="76" t="str">
        <f t="shared" si="44"/>
        <v>No</v>
      </c>
      <c r="J1468" s="49" t="str">
        <f t="shared" si="45"/>
        <v>No</v>
      </c>
      <c r="K1468" s="47">
        <v>0.260090916190238</v>
      </c>
      <c r="L1468" s="50">
        <v>89.873417721519004</v>
      </c>
      <c r="M1468" s="47">
        <v>0.423228933819219</v>
      </c>
      <c r="N1468" s="50">
        <v>98.288216560509596</v>
      </c>
    </row>
    <row r="1469" spans="1:14" x14ac:dyDescent="0.2">
      <c r="A1469" s="57" t="s">
        <v>3004</v>
      </c>
      <c r="B1469" s="44" t="s">
        <v>3005</v>
      </c>
      <c r="C1469" s="45">
        <v>47</v>
      </c>
      <c r="D1469" s="46" t="s">
        <v>342</v>
      </c>
      <c r="E1469" s="47">
        <v>0.62652417166852004</v>
      </c>
      <c r="F1469" s="48">
        <v>30.430379746835399</v>
      </c>
      <c r="G1469" s="47">
        <v>0.70908585277748204</v>
      </c>
      <c r="H1469" s="50">
        <v>83.996815286624198</v>
      </c>
      <c r="I1469" s="76" t="str">
        <f t="shared" si="44"/>
        <v>No</v>
      </c>
      <c r="J1469" s="49" t="str">
        <f t="shared" si="45"/>
        <v>No</v>
      </c>
      <c r="K1469" s="47">
        <v>0.16049525261646</v>
      </c>
      <c r="L1469" s="50">
        <v>54.075949367088597</v>
      </c>
      <c r="M1469" s="47">
        <v>0.193396929433511</v>
      </c>
      <c r="N1469" s="50">
        <v>90.485668789808898</v>
      </c>
    </row>
    <row r="1470" spans="1:14" x14ac:dyDescent="0.2">
      <c r="A1470" s="57" t="s">
        <v>3006</v>
      </c>
      <c r="B1470" s="44" t="s">
        <v>3007</v>
      </c>
      <c r="C1470" s="45">
        <v>47</v>
      </c>
      <c r="D1470" s="46" t="s">
        <v>342</v>
      </c>
      <c r="E1470" s="47">
        <v>0.69835844294834404</v>
      </c>
      <c r="F1470" s="48">
        <v>47.949367088607602</v>
      </c>
      <c r="G1470" s="47">
        <v>0.69480403220496101</v>
      </c>
      <c r="H1470" s="50">
        <v>80.613057324840796</v>
      </c>
      <c r="I1470" s="76" t="str">
        <f t="shared" si="44"/>
        <v>No</v>
      </c>
      <c r="J1470" s="49" t="str">
        <f t="shared" si="45"/>
        <v>No</v>
      </c>
      <c r="K1470" s="47">
        <v>0.13997688406217601</v>
      </c>
      <c r="L1470" s="50">
        <v>39.1898734177215</v>
      </c>
      <c r="M1470" s="47">
        <v>0.14966140199275199</v>
      </c>
      <c r="N1470" s="50">
        <v>85.350318471337602</v>
      </c>
    </row>
    <row r="1471" spans="1:14" x14ac:dyDescent="0.2">
      <c r="A1471" s="57" t="s">
        <v>2817</v>
      </c>
      <c r="B1471" s="44" t="s">
        <v>3008</v>
      </c>
      <c r="C1471" s="45">
        <v>47</v>
      </c>
      <c r="D1471" s="46" t="s">
        <v>342</v>
      </c>
      <c r="E1471" s="47">
        <v>0.73371261597750304</v>
      </c>
      <c r="F1471" s="48">
        <v>55.949367088607602</v>
      </c>
      <c r="G1471" s="47">
        <v>0.82607978463109</v>
      </c>
      <c r="H1471" s="50">
        <v>97.412420382165607</v>
      </c>
      <c r="I1471" s="76" t="str">
        <f t="shared" si="44"/>
        <v>No</v>
      </c>
      <c r="J1471" s="49" t="str">
        <f t="shared" si="45"/>
        <v>No</v>
      </c>
      <c r="K1471" s="47">
        <v>0.16539006285010099</v>
      </c>
      <c r="L1471" s="50">
        <v>57.164556962025301</v>
      </c>
      <c r="M1471" s="47">
        <v>0.203859699656604</v>
      </c>
      <c r="N1471" s="50">
        <v>91.640127388535007</v>
      </c>
    </row>
    <row r="1472" spans="1:14" x14ac:dyDescent="0.2">
      <c r="A1472" s="57" t="s">
        <v>3009</v>
      </c>
      <c r="B1472" s="44" t="s">
        <v>3010</v>
      </c>
      <c r="C1472" s="45">
        <v>47</v>
      </c>
      <c r="D1472" s="46" t="s">
        <v>342</v>
      </c>
      <c r="E1472" s="47">
        <v>0.73449737765068002</v>
      </c>
      <c r="F1472" s="48">
        <v>56.101265822784796</v>
      </c>
      <c r="G1472" s="47">
        <v>0.75254456169239103</v>
      </c>
      <c r="H1472" s="50">
        <v>91.401273885350307</v>
      </c>
      <c r="I1472" s="76" t="str">
        <f t="shared" si="44"/>
        <v>No</v>
      </c>
      <c r="J1472" s="49" t="str">
        <f t="shared" si="45"/>
        <v>No</v>
      </c>
      <c r="K1472" s="47">
        <v>0.20557920760273099</v>
      </c>
      <c r="L1472" s="50">
        <v>76.455696202531598</v>
      </c>
      <c r="M1472" s="47">
        <v>0.21100828196779201</v>
      </c>
      <c r="N1472" s="50">
        <v>92.515923566878996</v>
      </c>
    </row>
    <row r="1473" spans="1:14" x14ac:dyDescent="0.2">
      <c r="A1473" s="57" t="s">
        <v>948</v>
      </c>
      <c r="B1473" s="44" t="s">
        <v>3011</v>
      </c>
      <c r="C1473" s="45">
        <v>47</v>
      </c>
      <c r="D1473" s="46" t="s">
        <v>342</v>
      </c>
      <c r="E1473" s="47">
        <v>0.58932231650103795</v>
      </c>
      <c r="F1473" s="48">
        <v>21.974683544303801</v>
      </c>
      <c r="G1473" s="47">
        <v>0.649140079805822</v>
      </c>
      <c r="H1473" s="50">
        <v>67.675159235668801</v>
      </c>
      <c r="I1473" s="76" t="str">
        <f t="shared" si="44"/>
        <v>No</v>
      </c>
      <c r="J1473" s="49" t="str">
        <f t="shared" si="45"/>
        <v>No</v>
      </c>
      <c r="K1473" s="47">
        <v>9.5600242799405696E-2</v>
      </c>
      <c r="L1473" s="50">
        <v>6.37974683544304</v>
      </c>
      <c r="M1473" s="47">
        <v>0.104307994181326</v>
      </c>
      <c r="N1473" s="50">
        <v>67.396496815286596</v>
      </c>
    </row>
    <row r="1474" spans="1:14" x14ac:dyDescent="0.2">
      <c r="A1474" s="57" t="s">
        <v>3012</v>
      </c>
      <c r="B1474" s="44" t="s">
        <v>3013</v>
      </c>
      <c r="C1474" s="45">
        <v>47</v>
      </c>
      <c r="D1474" s="46" t="s">
        <v>342</v>
      </c>
      <c r="E1474" s="47">
        <v>0.54486177178089401</v>
      </c>
      <c r="F1474" s="48">
        <v>14.430379746835399</v>
      </c>
      <c r="G1474" s="47">
        <v>0.72345991734206405</v>
      </c>
      <c r="H1474" s="50">
        <v>87.0222929936306</v>
      </c>
      <c r="I1474" s="76" t="str">
        <f t="shared" si="44"/>
        <v>No</v>
      </c>
      <c r="J1474" s="49" t="str">
        <f t="shared" si="45"/>
        <v>No</v>
      </c>
      <c r="K1474" s="47">
        <v>0.13113406390430399</v>
      </c>
      <c r="L1474" s="50">
        <v>33.569620253164601</v>
      </c>
      <c r="M1474" s="47">
        <v>0.156039214754504</v>
      </c>
      <c r="N1474" s="50">
        <v>86.186305732484101</v>
      </c>
    </row>
    <row r="1475" spans="1:14" x14ac:dyDescent="0.2">
      <c r="A1475" s="57" t="s">
        <v>3014</v>
      </c>
      <c r="B1475" s="44" t="s">
        <v>3015</v>
      </c>
      <c r="C1475" s="45">
        <v>47</v>
      </c>
      <c r="D1475" s="46" t="s">
        <v>342</v>
      </c>
      <c r="E1475" s="47">
        <v>0.69034568903234095</v>
      </c>
      <c r="F1475" s="48">
        <v>45.974683544303801</v>
      </c>
      <c r="G1475" s="47">
        <v>0.68577332644246602</v>
      </c>
      <c r="H1475" s="50">
        <v>78.224522292993598</v>
      </c>
      <c r="I1475" s="76" t="str">
        <f t="shared" si="44"/>
        <v>No</v>
      </c>
      <c r="J1475" s="49" t="str">
        <f t="shared" si="45"/>
        <v>No</v>
      </c>
      <c r="K1475" s="47">
        <v>0.12380586552580999</v>
      </c>
      <c r="L1475" s="50">
        <v>27.5949367088608</v>
      </c>
      <c r="M1475" s="47">
        <v>0.144800082631177</v>
      </c>
      <c r="N1475" s="50">
        <v>84.673566878980907</v>
      </c>
    </row>
    <row r="1476" spans="1:14" x14ac:dyDescent="0.2">
      <c r="A1476" s="57" t="s">
        <v>3016</v>
      </c>
      <c r="B1476" s="44" t="s">
        <v>3017</v>
      </c>
      <c r="C1476" s="45">
        <v>47</v>
      </c>
      <c r="D1476" s="46" t="s">
        <v>342</v>
      </c>
      <c r="E1476" s="47">
        <v>0.56193834129963105</v>
      </c>
      <c r="F1476" s="48">
        <v>16.860759493670901</v>
      </c>
      <c r="G1476" s="47">
        <v>0.61590827702037099</v>
      </c>
      <c r="H1476" s="50">
        <v>55.7722929936306</v>
      </c>
      <c r="I1476" s="76" t="str">
        <f t="shared" si="44"/>
        <v>No</v>
      </c>
      <c r="J1476" s="49" t="str">
        <f t="shared" si="45"/>
        <v>No</v>
      </c>
      <c r="K1476" s="47">
        <v>0.109212188904386</v>
      </c>
      <c r="L1476" s="50">
        <v>16.3037974683544</v>
      </c>
      <c r="M1476" s="47">
        <v>0.124480820492455</v>
      </c>
      <c r="N1476" s="50">
        <v>78.144904458598702</v>
      </c>
    </row>
    <row r="1477" spans="1:14" x14ac:dyDescent="0.2">
      <c r="A1477" s="57" t="s">
        <v>3018</v>
      </c>
      <c r="B1477" s="44" t="s">
        <v>3019</v>
      </c>
      <c r="C1477" s="45">
        <v>47</v>
      </c>
      <c r="D1477" s="46" t="s">
        <v>342</v>
      </c>
      <c r="E1477" s="47">
        <v>0.446178355090251</v>
      </c>
      <c r="F1477" s="48">
        <v>3.8987341772151902</v>
      </c>
      <c r="G1477" s="47">
        <v>0.61612066979562397</v>
      </c>
      <c r="H1477" s="50">
        <v>55.931528662420398</v>
      </c>
      <c r="I1477" s="76" t="str">
        <f t="shared" si="44"/>
        <v>No</v>
      </c>
      <c r="J1477" s="49" t="str">
        <f t="shared" si="45"/>
        <v>No</v>
      </c>
      <c r="K1477" s="47">
        <v>0.12569992985328199</v>
      </c>
      <c r="L1477" s="50">
        <v>29.2151898734177</v>
      </c>
      <c r="M1477" s="47">
        <v>0.13336157335163501</v>
      </c>
      <c r="N1477" s="50">
        <v>81.767515923566904</v>
      </c>
    </row>
    <row r="1478" spans="1:14" x14ac:dyDescent="0.2">
      <c r="A1478" s="57" t="s">
        <v>3020</v>
      </c>
      <c r="B1478" s="44" t="s">
        <v>3021</v>
      </c>
      <c r="C1478" s="45">
        <v>47</v>
      </c>
      <c r="D1478" s="46" t="s">
        <v>342</v>
      </c>
      <c r="E1478" s="47">
        <v>0.60289729604380504</v>
      </c>
      <c r="F1478" s="48">
        <v>25.0126582278481</v>
      </c>
      <c r="G1478" s="47">
        <v>0.65043034050124904</v>
      </c>
      <c r="H1478" s="50">
        <v>68.152866242038201</v>
      </c>
      <c r="I1478" s="76" t="str">
        <f t="shared" si="44"/>
        <v>No</v>
      </c>
      <c r="J1478" s="49" t="str">
        <f t="shared" si="45"/>
        <v>No</v>
      </c>
      <c r="K1478" s="47">
        <v>8.9250295348313594E-2</v>
      </c>
      <c r="L1478" s="50">
        <v>3.4936708860759502</v>
      </c>
      <c r="M1478" s="47">
        <v>9.0362809372195194E-2</v>
      </c>
      <c r="N1478" s="50">
        <v>50.3582802547771</v>
      </c>
    </row>
    <row r="1479" spans="1:14" x14ac:dyDescent="0.2">
      <c r="A1479" s="57" t="s">
        <v>3022</v>
      </c>
      <c r="B1479" s="44" t="s">
        <v>3023</v>
      </c>
      <c r="C1479" s="45">
        <v>47</v>
      </c>
      <c r="D1479" s="46" t="s">
        <v>342</v>
      </c>
      <c r="E1479" s="47">
        <v>0.67252190503424103</v>
      </c>
      <c r="F1479" s="48">
        <v>41.620253164556999</v>
      </c>
      <c r="G1479" s="47">
        <v>0.67453359631186305</v>
      </c>
      <c r="H1479" s="50">
        <v>75.2388535031847</v>
      </c>
      <c r="I1479" s="76" t="str">
        <f t="shared" ref="I1479:I1542" si="46">IF(AND(F1479&gt;=90,H1479&gt;=90),"Yes","No")</f>
        <v>No</v>
      </c>
      <c r="J1479" s="49" t="str">
        <f t="shared" ref="J1479:J1542" si="47">IF(AND(F1479&gt;=75,H1479&gt;=75),"Yes","No")</f>
        <v>No</v>
      </c>
      <c r="K1479" s="47">
        <v>0.10178140697558601</v>
      </c>
      <c r="L1479" s="50">
        <v>10.9367088607595</v>
      </c>
      <c r="M1479" s="47">
        <v>0.108131589559051</v>
      </c>
      <c r="N1479" s="50">
        <v>69.984076433121004</v>
      </c>
    </row>
    <row r="1480" spans="1:14" x14ac:dyDescent="0.2">
      <c r="A1480" s="57" t="s">
        <v>3024</v>
      </c>
      <c r="B1480" s="44" t="s">
        <v>3025</v>
      </c>
      <c r="C1480" s="45">
        <v>47</v>
      </c>
      <c r="D1480" s="46" t="s">
        <v>342</v>
      </c>
      <c r="E1480" s="47">
        <v>0.50775706227514195</v>
      </c>
      <c r="F1480" s="48">
        <v>9.62025316455696</v>
      </c>
      <c r="G1480" s="47">
        <v>0.54301466601358594</v>
      </c>
      <c r="H1480" s="50">
        <v>27.388535031847098</v>
      </c>
      <c r="I1480" s="76" t="str">
        <f t="shared" si="46"/>
        <v>No</v>
      </c>
      <c r="J1480" s="49" t="str">
        <f t="shared" si="47"/>
        <v>No</v>
      </c>
      <c r="K1480" s="47">
        <v>9.2025456961994101E-2</v>
      </c>
      <c r="L1480" s="50">
        <v>4.6582278481012702</v>
      </c>
      <c r="M1480" s="47">
        <v>9.6115171847658304E-2</v>
      </c>
      <c r="N1480" s="50">
        <v>59.235668789808898</v>
      </c>
    </row>
    <row r="1481" spans="1:14" x14ac:dyDescent="0.2">
      <c r="A1481" s="57" t="s">
        <v>3026</v>
      </c>
      <c r="B1481" s="44" t="s">
        <v>3027</v>
      </c>
      <c r="C1481" s="45">
        <v>47</v>
      </c>
      <c r="D1481" s="46" t="s">
        <v>342</v>
      </c>
      <c r="E1481" s="47">
        <v>0.442850629148754</v>
      </c>
      <c r="F1481" s="48">
        <v>3.7468354430379698</v>
      </c>
      <c r="G1481" s="47">
        <v>0.59746018140520796</v>
      </c>
      <c r="H1481" s="50">
        <v>49.5222929936306</v>
      </c>
      <c r="I1481" s="76" t="str">
        <f t="shared" si="46"/>
        <v>No</v>
      </c>
      <c r="J1481" s="49" t="str">
        <f t="shared" si="47"/>
        <v>No</v>
      </c>
      <c r="K1481" s="47">
        <v>9.4741767186546505E-2</v>
      </c>
      <c r="L1481" s="50">
        <v>5.8734177215189902</v>
      </c>
      <c r="M1481" s="47">
        <v>0.10013090880588001</v>
      </c>
      <c r="N1481" s="50">
        <v>63.853503184713396</v>
      </c>
    </row>
    <row r="1482" spans="1:14" x14ac:dyDescent="0.2">
      <c r="A1482" s="57" t="s">
        <v>3028</v>
      </c>
      <c r="B1482" s="44" t="s">
        <v>3029</v>
      </c>
      <c r="C1482" s="45">
        <v>47</v>
      </c>
      <c r="D1482" s="46" t="s">
        <v>342</v>
      </c>
      <c r="E1482" s="47">
        <v>0.45905615245069598</v>
      </c>
      <c r="F1482" s="48">
        <v>4.6582278481012702</v>
      </c>
      <c r="G1482" s="47">
        <v>0.60110176036631702</v>
      </c>
      <c r="H1482" s="50">
        <v>50.676751592356702</v>
      </c>
      <c r="I1482" s="76" t="str">
        <f t="shared" si="46"/>
        <v>No</v>
      </c>
      <c r="J1482" s="49" t="str">
        <f t="shared" si="47"/>
        <v>No</v>
      </c>
      <c r="K1482" s="47">
        <v>9.6815861530456293E-2</v>
      </c>
      <c r="L1482" s="50">
        <v>7.3924050632911404</v>
      </c>
      <c r="M1482" s="47">
        <v>0.103645035318608</v>
      </c>
      <c r="N1482" s="50">
        <v>66.878980891719706</v>
      </c>
    </row>
    <row r="1483" spans="1:14" x14ac:dyDescent="0.2">
      <c r="A1483" s="57" t="s">
        <v>383</v>
      </c>
      <c r="B1483" s="44" t="s">
        <v>3030</v>
      </c>
      <c r="C1483" s="45">
        <v>47</v>
      </c>
      <c r="D1483" s="46" t="s">
        <v>342</v>
      </c>
      <c r="E1483" s="47">
        <v>0.67521144703813996</v>
      </c>
      <c r="F1483" s="48">
        <v>42.329113924050603</v>
      </c>
      <c r="G1483" s="47">
        <v>0.70690733667483097</v>
      </c>
      <c r="H1483" s="50">
        <v>83.558917197452203</v>
      </c>
      <c r="I1483" s="76" t="str">
        <f t="shared" si="46"/>
        <v>No</v>
      </c>
      <c r="J1483" s="49" t="str">
        <f t="shared" si="47"/>
        <v>No</v>
      </c>
      <c r="K1483" s="47">
        <v>0.146089269079103</v>
      </c>
      <c r="L1483" s="50">
        <v>44</v>
      </c>
      <c r="M1483" s="47">
        <v>0.186895177590436</v>
      </c>
      <c r="N1483" s="50">
        <v>89.848726114649693</v>
      </c>
    </row>
    <row r="1484" spans="1:14" x14ac:dyDescent="0.2">
      <c r="A1484" s="57" t="s">
        <v>3031</v>
      </c>
      <c r="B1484" s="44" t="s">
        <v>3032</v>
      </c>
      <c r="C1484" s="45">
        <v>47</v>
      </c>
      <c r="D1484" s="46" t="s">
        <v>342</v>
      </c>
      <c r="E1484" s="47">
        <v>0.50570131457656098</v>
      </c>
      <c r="F1484" s="48">
        <v>9.2658227848101298</v>
      </c>
      <c r="G1484" s="47">
        <v>0.63229258070086902</v>
      </c>
      <c r="H1484" s="50">
        <v>61.942675159235698</v>
      </c>
      <c r="I1484" s="76" t="str">
        <f t="shared" si="46"/>
        <v>No</v>
      </c>
      <c r="J1484" s="49" t="str">
        <f t="shared" si="47"/>
        <v>No</v>
      </c>
      <c r="K1484" s="47">
        <v>0.103310603434928</v>
      </c>
      <c r="L1484" s="50">
        <v>12.3544303797468</v>
      </c>
      <c r="M1484" s="47">
        <v>0.109424475418334</v>
      </c>
      <c r="N1484" s="50">
        <v>71.019108280254798</v>
      </c>
    </row>
    <row r="1485" spans="1:14" x14ac:dyDescent="0.2">
      <c r="A1485" s="57" t="s">
        <v>2126</v>
      </c>
      <c r="B1485" s="44" t="s">
        <v>3033</v>
      </c>
      <c r="C1485" s="45">
        <v>47</v>
      </c>
      <c r="D1485" s="46" t="s">
        <v>342</v>
      </c>
      <c r="E1485" s="47">
        <v>0.56224623482826896</v>
      </c>
      <c r="F1485" s="48">
        <v>16.9113924050633</v>
      </c>
      <c r="G1485" s="47">
        <v>0.61887632291161898</v>
      </c>
      <c r="H1485" s="50">
        <v>56.9665605095541</v>
      </c>
      <c r="I1485" s="76" t="str">
        <f t="shared" si="46"/>
        <v>No</v>
      </c>
      <c r="J1485" s="49" t="str">
        <f t="shared" si="47"/>
        <v>No</v>
      </c>
      <c r="K1485" s="47">
        <v>0.103098075354301</v>
      </c>
      <c r="L1485" s="50">
        <v>12.2025316455696</v>
      </c>
      <c r="M1485" s="47">
        <v>0.117519358458948</v>
      </c>
      <c r="N1485" s="50">
        <v>75.318471337579595</v>
      </c>
    </row>
    <row r="1486" spans="1:14" x14ac:dyDescent="0.2">
      <c r="A1486" s="57" t="s">
        <v>3034</v>
      </c>
      <c r="B1486" s="44" t="s">
        <v>3035</v>
      </c>
      <c r="C1486" s="45">
        <v>47</v>
      </c>
      <c r="D1486" s="46" t="s">
        <v>342</v>
      </c>
      <c r="E1486" s="47">
        <v>0.46180158899608897</v>
      </c>
      <c r="F1486" s="48">
        <v>4.8607594936708898</v>
      </c>
      <c r="G1486" s="47">
        <v>0.64083564514757796</v>
      </c>
      <c r="H1486" s="50">
        <v>64.689490445859903</v>
      </c>
      <c r="I1486" s="76" t="str">
        <f t="shared" si="46"/>
        <v>No</v>
      </c>
      <c r="J1486" s="49" t="str">
        <f t="shared" si="47"/>
        <v>No</v>
      </c>
      <c r="K1486" s="47">
        <v>0.10561154014698799</v>
      </c>
      <c r="L1486" s="50">
        <v>13.670886075949401</v>
      </c>
      <c r="M1486" s="47">
        <v>0.115414880282312</v>
      </c>
      <c r="N1486" s="50">
        <v>74.2834394904459</v>
      </c>
    </row>
    <row r="1487" spans="1:14" x14ac:dyDescent="0.2">
      <c r="A1487" s="57" t="s">
        <v>3036</v>
      </c>
      <c r="B1487" s="44" t="s">
        <v>3037</v>
      </c>
      <c r="C1487" s="45">
        <v>47</v>
      </c>
      <c r="D1487" s="46" t="s">
        <v>342</v>
      </c>
      <c r="E1487" s="47">
        <v>0.549209213428411</v>
      </c>
      <c r="F1487" s="48">
        <v>14.8860759493671</v>
      </c>
      <c r="G1487" s="47">
        <v>0.63695668556735796</v>
      </c>
      <c r="H1487" s="50">
        <v>63.335987261146499</v>
      </c>
      <c r="I1487" s="76" t="str">
        <f t="shared" si="46"/>
        <v>No</v>
      </c>
      <c r="J1487" s="49" t="str">
        <f t="shared" si="47"/>
        <v>No</v>
      </c>
      <c r="K1487" s="47">
        <v>0.110292021511964</v>
      </c>
      <c r="L1487" s="50">
        <v>17.164556962025301</v>
      </c>
      <c r="M1487" s="47">
        <v>0.103413112440397</v>
      </c>
      <c r="N1487" s="50">
        <v>66.640127388535007</v>
      </c>
    </row>
    <row r="1488" spans="1:14" x14ac:dyDescent="0.2">
      <c r="A1488" s="57" t="s">
        <v>3038</v>
      </c>
      <c r="B1488" s="44" t="s">
        <v>3039</v>
      </c>
      <c r="C1488" s="45">
        <v>47</v>
      </c>
      <c r="D1488" s="46" t="s">
        <v>342</v>
      </c>
      <c r="E1488" s="47">
        <v>0.50179862123212504</v>
      </c>
      <c r="F1488" s="48">
        <v>8.8607594936708907</v>
      </c>
      <c r="G1488" s="47">
        <v>0.61391243329728795</v>
      </c>
      <c r="H1488" s="50">
        <v>55.175159235668801</v>
      </c>
      <c r="I1488" s="76" t="str">
        <f t="shared" si="46"/>
        <v>No</v>
      </c>
      <c r="J1488" s="49" t="str">
        <f t="shared" si="47"/>
        <v>No</v>
      </c>
      <c r="K1488" s="47">
        <v>0.117806164698921</v>
      </c>
      <c r="L1488" s="50">
        <v>22.6835443037975</v>
      </c>
      <c r="M1488" s="47">
        <v>0.109032528226272</v>
      </c>
      <c r="N1488" s="50">
        <v>70.541401273885398</v>
      </c>
    </row>
    <row r="1489" spans="1:14" x14ac:dyDescent="0.2">
      <c r="A1489" s="57" t="s">
        <v>3040</v>
      </c>
      <c r="B1489" s="44" t="s">
        <v>3041</v>
      </c>
      <c r="C1489" s="45">
        <v>47</v>
      </c>
      <c r="D1489" s="46" t="s">
        <v>342</v>
      </c>
      <c r="E1489" s="47">
        <v>0.47657649198112301</v>
      </c>
      <c r="F1489" s="48">
        <v>6.1772151898734204</v>
      </c>
      <c r="G1489" s="47">
        <v>0.63450884260731999</v>
      </c>
      <c r="H1489" s="50">
        <v>62.420382165605098</v>
      </c>
      <c r="I1489" s="76" t="str">
        <f t="shared" si="46"/>
        <v>No</v>
      </c>
      <c r="J1489" s="49" t="str">
        <f t="shared" si="47"/>
        <v>No</v>
      </c>
      <c r="K1489" s="47">
        <v>9.6795025459071607E-2</v>
      </c>
      <c r="L1489" s="50">
        <v>7.24050632911392</v>
      </c>
      <c r="M1489" s="47">
        <v>0.103022963667323</v>
      </c>
      <c r="N1489" s="50">
        <v>66.281847133758006</v>
      </c>
    </row>
    <row r="1490" spans="1:14" x14ac:dyDescent="0.2">
      <c r="A1490" s="57" t="s">
        <v>3042</v>
      </c>
      <c r="B1490" s="44" t="s">
        <v>3043</v>
      </c>
      <c r="C1490" s="45">
        <v>47</v>
      </c>
      <c r="D1490" s="46" t="s">
        <v>342</v>
      </c>
      <c r="E1490" s="47">
        <v>0.77541016644400096</v>
      </c>
      <c r="F1490" s="48">
        <v>63.443037974683499</v>
      </c>
      <c r="G1490" s="47">
        <v>0.86405718548405996</v>
      </c>
      <c r="H1490" s="50">
        <v>99.044585987261101</v>
      </c>
      <c r="I1490" s="76" t="str">
        <f t="shared" si="46"/>
        <v>No</v>
      </c>
      <c r="J1490" s="49" t="str">
        <f t="shared" si="47"/>
        <v>No</v>
      </c>
      <c r="K1490" s="47">
        <v>0.431824326586422</v>
      </c>
      <c r="L1490" s="50">
        <v>99.1898734177215</v>
      </c>
      <c r="M1490" s="47">
        <v>0.44449635108702801</v>
      </c>
      <c r="N1490" s="50">
        <v>98.805732484076401</v>
      </c>
    </row>
    <row r="1491" spans="1:14" x14ac:dyDescent="0.2">
      <c r="A1491" s="57" t="s">
        <v>3044</v>
      </c>
      <c r="B1491" s="44" t="s">
        <v>3045</v>
      </c>
      <c r="C1491" s="45">
        <v>47</v>
      </c>
      <c r="D1491" s="46" t="s">
        <v>342</v>
      </c>
      <c r="E1491" s="47">
        <v>0.64180662303409897</v>
      </c>
      <c r="F1491" s="48">
        <v>34.9873417721519</v>
      </c>
      <c r="G1491" s="47">
        <v>0.85606116755366102</v>
      </c>
      <c r="H1491" s="50">
        <v>98.686305732484101</v>
      </c>
      <c r="I1491" s="76" t="str">
        <f t="shared" si="46"/>
        <v>No</v>
      </c>
      <c r="J1491" s="49" t="str">
        <f t="shared" si="47"/>
        <v>No</v>
      </c>
      <c r="K1491" s="47">
        <v>0.30216994201732</v>
      </c>
      <c r="L1491" s="50">
        <v>94.582278481012693</v>
      </c>
      <c r="M1491" s="47">
        <v>0.45098343186318801</v>
      </c>
      <c r="N1491" s="50">
        <v>99.084394904458605</v>
      </c>
    </row>
    <row r="1492" spans="1:14" x14ac:dyDescent="0.2">
      <c r="A1492" s="57" t="s">
        <v>3046</v>
      </c>
      <c r="B1492" s="44" t="s">
        <v>3046</v>
      </c>
      <c r="C1492" s="45">
        <v>47</v>
      </c>
      <c r="D1492" s="46" t="s">
        <v>342</v>
      </c>
      <c r="E1492" s="47">
        <v>0.79437644327193302</v>
      </c>
      <c r="F1492" s="48">
        <v>67.291139240506297</v>
      </c>
      <c r="G1492" s="47">
        <v>0.83726597568356098</v>
      </c>
      <c r="H1492" s="50">
        <v>98.049363057324797</v>
      </c>
      <c r="I1492" s="76" t="str">
        <f t="shared" si="46"/>
        <v>No</v>
      </c>
      <c r="J1492" s="49" t="str">
        <f t="shared" si="47"/>
        <v>No</v>
      </c>
      <c r="K1492" s="47">
        <v>0.41099654366025501</v>
      </c>
      <c r="L1492" s="50">
        <v>98.227848101265806</v>
      </c>
      <c r="M1492" s="47">
        <v>0.45144335456640999</v>
      </c>
      <c r="N1492" s="50">
        <v>99.124203821656096</v>
      </c>
    </row>
    <row r="1493" spans="1:14" x14ac:dyDescent="0.2">
      <c r="A1493" s="57" t="s">
        <v>1919</v>
      </c>
      <c r="B1493" s="44" t="s">
        <v>3047</v>
      </c>
      <c r="C1493" s="45">
        <v>47</v>
      </c>
      <c r="D1493" s="46" t="s">
        <v>342</v>
      </c>
      <c r="E1493" s="47">
        <v>0.67742419057217595</v>
      </c>
      <c r="F1493" s="48">
        <v>43.3924050632911</v>
      </c>
      <c r="G1493" s="47">
        <v>0.86885886250512101</v>
      </c>
      <c r="H1493" s="50">
        <v>99.2834394904459</v>
      </c>
      <c r="I1493" s="76" t="str">
        <f t="shared" si="46"/>
        <v>No</v>
      </c>
      <c r="J1493" s="49" t="str">
        <f t="shared" si="47"/>
        <v>No</v>
      </c>
      <c r="K1493" s="47">
        <v>0.17393841097926799</v>
      </c>
      <c r="L1493" s="50">
        <v>61.924050632911403</v>
      </c>
      <c r="M1493" s="47">
        <v>0.21725266206864499</v>
      </c>
      <c r="N1493" s="50">
        <v>93.152866242038201</v>
      </c>
    </row>
    <row r="1494" spans="1:14" x14ac:dyDescent="0.2">
      <c r="A1494" s="57" t="s">
        <v>3048</v>
      </c>
      <c r="B1494" s="44" t="s">
        <v>3049</v>
      </c>
      <c r="C1494" s="45">
        <v>47</v>
      </c>
      <c r="D1494" s="46" t="s">
        <v>342</v>
      </c>
      <c r="E1494" s="47">
        <v>0.79804598979658803</v>
      </c>
      <c r="F1494" s="48">
        <v>67.746835443037995</v>
      </c>
      <c r="G1494" s="47">
        <v>0.84411415344283003</v>
      </c>
      <c r="H1494" s="50">
        <v>98.328025477707001</v>
      </c>
      <c r="I1494" s="76" t="str">
        <f t="shared" si="46"/>
        <v>No</v>
      </c>
      <c r="J1494" s="49" t="str">
        <f t="shared" si="47"/>
        <v>No</v>
      </c>
      <c r="K1494" s="47">
        <v>0.20574986862487199</v>
      </c>
      <c r="L1494" s="50">
        <v>76.607594936708793</v>
      </c>
      <c r="M1494" s="47">
        <v>0.28739745217003898</v>
      </c>
      <c r="N1494" s="50">
        <v>96.058917197452203</v>
      </c>
    </row>
    <row r="1495" spans="1:14" x14ac:dyDescent="0.2">
      <c r="A1495" s="57" t="s">
        <v>3050</v>
      </c>
      <c r="B1495" s="44" t="s">
        <v>3051</v>
      </c>
      <c r="C1495" s="45">
        <v>47</v>
      </c>
      <c r="D1495" s="46" t="s">
        <v>342</v>
      </c>
      <c r="E1495" s="47">
        <v>0.71384976176631598</v>
      </c>
      <c r="F1495" s="48">
        <v>51.291139240506297</v>
      </c>
      <c r="G1495" s="47">
        <v>0.83167063855219803</v>
      </c>
      <c r="H1495" s="50">
        <v>97.730891719745202</v>
      </c>
      <c r="I1495" s="76" t="str">
        <f t="shared" si="46"/>
        <v>No</v>
      </c>
      <c r="J1495" s="49" t="str">
        <f t="shared" si="47"/>
        <v>No</v>
      </c>
      <c r="K1495" s="47">
        <v>0.124206758102388</v>
      </c>
      <c r="L1495" s="50">
        <v>27.746835443038002</v>
      </c>
      <c r="M1495" s="47">
        <v>0.14654585619169599</v>
      </c>
      <c r="N1495" s="50">
        <v>84.912420382165607</v>
      </c>
    </row>
    <row r="1496" spans="1:14" x14ac:dyDescent="0.2">
      <c r="A1496" s="57" t="s">
        <v>3052</v>
      </c>
      <c r="B1496" s="44" t="s">
        <v>3052</v>
      </c>
      <c r="C1496" s="45">
        <v>47</v>
      </c>
      <c r="D1496" s="46" t="s">
        <v>342</v>
      </c>
      <c r="E1496" s="47">
        <v>0.65958146488888003</v>
      </c>
      <c r="F1496" s="48">
        <v>38.5822784810127</v>
      </c>
      <c r="G1496" s="47">
        <v>0.75536716932232795</v>
      </c>
      <c r="H1496" s="50">
        <v>91.679936305732497</v>
      </c>
      <c r="I1496" s="76" t="str">
        <f t="shared" si="46"/>
        <v>No</v>
      </c>
      <c r="J1496" s="49" t="str">
        <f t="shared" si="47"/>
        <v>No</v>
      </c>
      <c r="K1496" s="47">
        <v>0.126443047619413</v>
      </c>
      <c r="L1496" s="50">
        <v>30.025316455696199</v>
      </c>
      <c r="M1496" s="47">
        <v>0.15287831490547099</v>
      </c>
      <c r="N1496" s="50">
        <v>85.748407643312106</v>
      </c>
    </row>
    <row r="1497" spans="1:14" x14ac:dyDescent="0.2">
      <c r="A1497" s="57" t="s">
        <v>3053</v>
      </c>
      <c r="B1497" s="44" t="s">
        <v>3054</v>
      </c>
      <c r="C1497" s="45">
        <v>47</v>
      </c>
      <c r="D1497" s="46" t="s">
        <v>342</v>
      </c>
      <c r="E1497" s="47">
        <v>0.78378129465450797</v>
      </c>
      <c r="F1497" s="48">
        <v>65.265822784810098</v>
      </c>
      <c r="G1497" s="47">
        <v>0.82421836607936905</v>
      </c>
      <c r="H1497" s="50">
        <v>97.292993630573207</v>
      </c>
      <c r="I1497" s="76" t="str">
        <f t="shared" si="46"/>
        <v>No</v>
      </c>
      <c r="J1497" s="49" t="str">
        <f t="shared" si="47"/>
        <v>No</v>
      </c>
      <c r="K1497" s="47">
        <v>0.14139423364422701</v>
      </c>
      <c r="L1497" s="50">
        <v>40.303797468354396</v>
      </c>
      <c r="M1497" s="47">
        <v>0.17379087988539199</v>
      </c>
      <c r="N1497" s="50">
        <v>88.455414012738899</v>
      </c>
    </row>
    <row r="1498" spans="1:14" x14ac:dyDescent="0.2">
      <c r="A1498" s="57" t="s">
        <v>2126</v>
      </c>
      <c r="B1498" s="44" t="s">
        <v>3055</v>
      </c>
      <c r="C1498" s="45">
        <v>47</v>
      </c>
      <c r="D1498" s="46" t="s">
        <v>342</v>
      </c>
      <c r="E1498" s="47">
        <v>0.78372746183188802</v>
      </c>
      <c r="F1498" s="48">
        <v>65.164556962025301</v>
      </c>
      <c r="G1498" s="47">
        <v>0.79815866751045805</v>
      </c>
      <c r="H1498" s="50">
        <v>95.939490445859903</v>
      </c>
      <c r="I1498" s="76" t="str">
        <f t="shared" si="46"/>
        <v>No</v>
      </c>
      <c r="J1498" s="49" t="str">
        <f t="shared" si="47"/>
        <v>No</v>
      </c>
      <c r="K1498" s="47">
        <v>0.103883822110624</v>
      </c>
      <c r="L1498" s="50">
        <v>12.5569620253165</v>
      </c>
      <c r="M1498" s="47">
        <v>0.114419421769718</v>
      </c>
      <c r="N1498" s="50">
        <v>73.885350318471296</v>
      </c>
    </row>
    <row r="1499" spans="1:14" x14ac:dyDescent="0.2">
      <c r="A1499" s="57" t="s">
        <v>3056</v>
      </c>
      <c r="B1499" s="44" t="s">
        <v>3057</v>
      </c>
      <c r="C1499" s="45">
        <v>47</v>
      </c>
      <c r="D1499" s="46" t="s">
        <v>342</v>
      </c>
      <c r="E1499" s="47">
        <v>0.71268899722015</v>
      </c>
      <c r="F1499" s="48">
        <v>51.088607594936697</v>
      </c>
      <c r="G1499" s="47">
        <v>0.72567638425431202</v>
      </c>
      <c r="H1499" s="50">
        <v>87.460191082802595</v>
      </c>
      <c r="I1499" s="76" t="str">
        <f t="shared" si="46"/>
        <v>No</v>
      </c>
      <c r="J1499" s="49" t="str">
        <f t="shared" si="47"/>
        <v>No</v>
      </c>
      <c r="K1499" s="47">
        <v>0.110240665995873</v>
      </c>
      <c r="L1499" s="50">
        <v>17.063291139240501</v>
      </c>
      <c r="M1499" s="47">
        <v>0.12792847207691699</v>
      </c>
      <c r="N1499" s="50">
        <v>79.737261146496806</v>
      </c>
    </row>
    <row r="1500" spans="1:14" x14ac:dyDescent="0.2">
      <c r="A1500" s="57" t="s">
        <v>3058</v>
      </c>
      <c r="B1500" s="44" t="s">
        <v>3059</v>
      </c>
      <c r="C1500" s="45">
        <v>47</v>
      </c>
      <c r="D1500" s="46" t="s">
        <v>342</v>
      </c>
      <c r="E1500" s="47">
        <v>0.67705471244664805</v>
      </c>
      <c r="F1500" s="48">
        <v>43.088607594936697</v>
      </c>
      <c r="G1500" s="47">
        <v>0.72006091068058597</v>
      </c>
      <c r="H1500" s="50">
        <v>86.265923566878996</v>
      </c>
      <c r="I1500" s="76" t="str">
        <f t="shared" si="46"/>
        <v>No</v>
      </c>
      <c r="J1500" s="49" t="str">
        <f t="shared" si="47"/>
        <v>No</v>
      </c>
      <c r="K1500" s="47">
        <v>0.13699557986073399</v>
      </c>
      <c r="L1500" s="50">
        <v>37.265822784810098</v>
      </c>
      <c r="M1500" s="47">
        <v>0.16702271205941899</v>
      </c>
      <c r="N1500" s="50">
        <v>87.6194267515924</v>
      </c>
    </row>
    <row r="1501" spans="1:14" x14ac:dyDescent="0.2">
      <c r="A1501" s="57" t="s">
        <v>3060</v>
      </c>
      <c r="B1501" s="44" t="s">
        <v>3061</v>
      </c>
      <c r="C1501" s="45">
        <v>47</v>
      </c>
      <c r="D1501" s="46" t="s">
        <v>342</v>
      </c>
      <c r="E1501" s="47">
        <v>0.54175487419895896</v>
      </c>
      <c r="F1501" s="48">
        <v>13.822784810126601</v>
      </c>
      <c r="G1501" s="47">
        <v>0.69599220101243497</v>
      </c>
      <c r="H1501" s="50">
        <v>81.090764331210195</v>
      </c>
      <c r="I1501" s="76" t="str">
        <f t="shared" si="46"/>
        <v>No</v>
      </c>
      <c r="J1501" s="49" t="str">
        <f t="shared" si="47"/>
        <v>No</v>
      </c>
      <c r="K1501" s="47">
        <v>0.15789286942021899</v>
      </c>
      <c r="L1501" s="50">
        <v>52.2025316455696</v>
      </c>
      <c r="M1501" s="47">
        <v>0.18740753540494701</v>
      </c>
      <c r="N1501" s="50">
        <v>89.928343949044603</v>
      </c>
    </row>
    <row r="1502" spans="1:14" x14ac:dyDescent="0.2">
      <c r="A1502" s="57" t="s">
        <v>3062</v>
      </c>
      <c r="B1502" s="44" t="s">
        <v>3063</v>
      </c>
      <c r="C1502" s="45">
        <v>47</v>
      </c>
      <c r="D1502" s="46" t="s">
        <v>342</v>
      </c>
      <c r="E1502" s="47">
        <v>0.74388883918418702</v>
      </c>
      <c r="F1502" s="48">
        <v>57.316455696202503</v>
      </c>
      <c r="G1502" s="47">
        <v>0.76357279126101896</v>
      </c>
      <c r="H1502" s="50">
        <v>92.436305732484101</v>
      </c>
      <c r="I1502" s="76" t="str">
        <f t="shared" si="46"/>
        <v>No</v>
      </c>
      <c r="J1502" s="49" t="str">
        <f t="shared" si="47"/>
        <v>No</v>
      </c>
      <c r="K1502" s="47">
        <v>0.14251449051249299</v>
      </c>
      <c r="L1502" s="50">
        <v>41.2151898734177</v>
      </c>
      <c r="M1502" s="47">
        <v>0.170880087626511</v>
      </c>
      <c r="N1502" s="50">
        <v>88.2165605095541</v>
      </c>
    </row>
    <row r="1503" spans="1:14" x14ac:dyDescent="0.2">
      <c r="A1503" s="57" t="s">
        <v>3064</v>
      </c>
      <c r="B1503" s="44" t="s">
        <v>3065</v>
      </c>
      <c r="C1503" s="45">
        <v>47</v>
      </c>
      <c r="D1503" s="46" t="s">
        <v>342</v>
      </c>
      <c r="E1503" s="47">
        <v>0.72305514418862904</v>
      </c>
      <c r="F1503" s="48">
        <v>53.721518987341803</v>
      </c>
      <c r="G1503" s="47">
        <v>0.73664134823296601</v>
      </c>
      <c r="H1503" s="50">
        <v>89.371019108280294</v>
      </c>
      <c r="I1503" s="76" t="str">
        <f t="shared" si="46"/>
        <v>No</v>
      </c>
      <c r="J1503" s="49" t="str">
        <f t="shared" si="47"/>
        <v>No</v>
      </c>
      <c r="K1503" s="47">
        <v>0.17102830751927001</v>
      </c>
      <c r="L1503" s="50">
        <v>60.253164556961998</v>
      </c>
      <c r="M1503" s="47">
        <v>0.217828772164464</v>
      </c>
      <c r="N1503" s="50">
        <v>93.232484076433096</v>
      </c>
    </row>
    <row r="1504" spans="1:14" x14ac:dyDescent="0.2">
      <c r="A1504" s="57" t="s">
        <v>3066</v>
      </c>
      <c r="B1504" s="44" t="s">
        <v>3067</v>
      </c>
      <c r="C1504" s="45">
        <v>47</v>
      </c>
      <c r="D1504" s="46" t="s">
        <v>342</v>
      </c>
      <c r="E1504" s="47">
        <v>0.70537895029723596</v>
      </c>
      <c r="F1504" s="48">
        <v>49.316455696202503</v>
      </c>
      <c r="G1504" s="47">
        <v>0.78990827403664399</v>
      </c>
      <c r="H1504" s="50">
        <v>95.183121019108299</v>
      </c>
      <c r="I1504" s="76" t="str">
        <f t="shared" si="46"/>
        <v>No</v>
      </c>
      <c r="J1504" s="49" t="str">
        <f t="shared" si="47"/>
        <v>No</v>
      </c>
      <c r="K1504" s="47">
        <v>0.203454207935551</v>
      </c>
      <c r="L1504" s="50">
        <v>75.746835443037995</v>
      </c>
      <c r="M1504" s="47">
        <v>0.28369632808043199</v>
      </c>
      <c r="N1504" s="50">
        <v>95.979299363057294</v>
      </c>
    </row>
    <row r="1505" spans="1:14" x14ac:dyDescent="0.2">
      <c r="A1505" s="57" t="s">
        <v>3068</v>
      </c>
      <c r="B1505" s="44" t="s">
        <v>3069</v>
      </c>
      <c r="C1505" s="45">
        <v>47</v>
      </c>
      <c r="D1505" s="46" t="s">
        <v>342</v>
      </c>
      <c r="E1505" s="47">
        <v>0.74672700979464801</v>
      </c>
      <c r="F1505" s="48">
        <v>57.974683544303801</v>
      </c>
      <c r="G1505" s="47">
        <v>0.80544930602864695</v>
      </c>
      <c r="H1505" s="50">
        <v>96.297770700636903</v>
      </c>
      <c r="I1505" s="76" t="str">
        <f t="shared" si="46"/>
        <v>No</v>
      </c>
      <c r="J1505" s="49" t="str">
        <f t="shared" si="47"/>
        <v>No</v>
      </c>
      <c r="K1505" s="47">
        <v>0.419314522056007</v>
      </c>
      <c r="L1505" s="50">
        <v>98.734177215189902</v>
      </c>
      <c r="M1505" s="47">
        <v>0.42143595234862702</v>
      </c>
      <c r="N1505" s="50">
        <v>98.248407643312106</v>
      </c>
    </row>
    <row r="1506" spans="1:14" x14ac:dyDescent="0.2">
      <c r="A1506" s="57" t="s">
        <v>3070</v>
      </c>
      <c r="B1506" s="44" t="s">
        <v>3071</v>
      </c>
      <c r="C1506" s="45">
        <v>47</v>
      </c>
      <c r="D1506" s="46" t="s">
        <v>342</v>
      </c>
      <c r="E1506" s="47">
        <v>0.76839284193753499</v>
      </c>
      <c r="F1506" s="48">
        <v>61.873417721518997</v>
      </c>
      <c r="G1506" s="47">
        <v>0.82592193447897899</v>
      </c>
      <c r="H1506" s="50">
        <v>97.372611464968102</v>
      </c>
      <c r="I1506" s="76" t="str">
        <f t="shared" si="46"/>
        <v>No</v>
      </c>
      <c r="J1506" s="49" t="str">
        <f t="shared" si="47"/>
        <v>No</v>
      </c>
      <c r="K1506" s="47">
        <v>0.41277228641276298</v>
      </c>
      <c r="L1506" s="50">
        <v>98.278481012658204</v>
      </c>
      <c r="M1506" s="47">
        <v>0.46790840193492</v>
      </c>
      <c r="N1506" s="50">
        <v>99.323248407643305</v>
      </c>
    </row>
    <row r="1507" spans="1:14" x14ac:dyDescent="0.2">
      <c r="A1507" s="57" t="s">
        <v>3072</v>
      </c>
      <c r="B1507" s="44" t="s">
        <v>3073</v>
      </c>
      <c r="C1507" s="45">
        <v>47</v>
      </c>
      <c r="D1507" s="46" t="s">
        <v>342</v>
      </c>
      <c r="E1507" s="47">
        <v>0.56099336263284505</v>
      </c>
      <c r="F1507" s="48">
        <v>16.506329113924</v>
      </c>
      <c r="G1507" s="47">
        <v>0.791587061385853</v>
      </c>
      <c r="H1507" s="50">
        <v>95.461783439490404</v>
      </c>
      <c r="I1507" s="76" t="str">
        <f t="shared" si="46"/>
        <v>No</v>
      </c>
      <c r="J1507" s="49" t="str">
        <f t="shared" si="47"/>
        <v>No</v>
      </c>
      <c r="K1507" s="47">
        <v>0.206547338061639</v>
      </c>
      <c r="L1507" s="50">
        <v>76.911392405063296</v>
      </c>
      <c r="M1507" s="47">
        <v>0.289650667723025</v>
      </c>
      <c r="N1507" s="50">
        <v>96.098726114649693</v>
      </c>
    </row>
    <row r="1508" spans="1:14" x14ac:dyDescent="0.2">
      <c r="A1508" s="57" t="s">
        <v>3074</v>
      </c>
      <c r="B1508" s="44" t="s">
        <v>3075</v>
      </c>
      <c r="C1508" s="45">
        <v>47</v>
      </c>
      <c r="D1508" s="46" t="s">
        <v>342</v>
      </c>
      <c r="E1508" s="47">
        <v>0.78381783686751605</v>
      </c>
      <c r="F1508" s="48">
        <v>65.316455696202496</v>
      </c>
      <c r="G1508" s="47">
        <v>0.86228756833957498</v>
      </c>
      <c r="H1508" s="50">
        <v>98.964968152866206</v>
      </c>
      <c r="I1508" s="76" t="str">
        <f t="shared" si="46"/>
        <v>No</v>
      </c>
      <c r="J1508" s="49" t="str">
        <f t="shared" si="47"/>
        <v>No</v>
      </c>
      <c r="K1508" s="47">
        <v>0.425711981198031</v>
      </c>
      <c r="L1508" s="50">
        <v>98.987341772151893</v>
      </c>
      <c r="M1508" s="47">
        <v>0.43344826574787798</v>
      </c>
      <c r="N1508" s="50">
        <v>98.566878980891701</v>
      </c>
    </row>
    <row r="1509" spans="1:14" x14ac:dyDescent="0.2">
      <c r="A1509" s="57" t="s">
        <v>3076</v>
      </c>
      <c r="B1509" s="44" t="s">
        <v>3077</v>
      </c>
      <c r="C1509" s="45">
        <v>47</v>
      </c>
      <c r="D1509" s="46" t="s">
        <v>342</v>
      </c>
      <c r="E1509" s="47">
        <v>0.60335839682583903</v>
      </c>
      <c r="F1509" s="48">
        <v>25.164556962025301</v>
      </c>
      <c r="G1509" s="47">
        <v>0.84200984154511704</v>
      </c>
      <c r="H1509" s="50">
        <v>98.248407643312106</v>
      </c>
      <c r="I1509" s="76" t="str">
        <f t="shared" si="46"/>
        <v>No</v>
      </c>
      <c r="J1509" s="49" t="str">
        <f t="shared" si="47"/>
        <v>No</v>
      </c>
      <c r="K1509" s="47">
        <v>0.33934598502221403</v>
      </c>
      <c r="L1509" s="50">
        <v>96.303797468354404</v>
      </c>
      <c r="M1509" s="47">
        <v>0.44029711481107298</v>
      </c>
      <c r="N1509" s="50">
        <v>98.726114649681506</v>
      </c>
    </row>
    <row r="1510" spans="1:14" x14ac:dyDescent="0.2">
      <c r="A1510" s="57" t="s">
        <v>3078</v>
      </c>
      <c r="B1510" s="44" t="s">
        <v>3079</v>
      </c>
      <c r="C1510" s="45">
        <v>47</v>
      </c>
      <c r="D1510" s="46" t="s">
        <v>342</v>
      </c>
      <c r="E1510" s="47">
        <v>0.76697922415571396</v>
      </c>
      <c r="F1510" s="48">
        <v>61.518987341772103</v>
      </c>
      <c r="G1510" s="47">
        <v>0.83928288106442805</v>
      </c>
      <c r="H1510" s="50">
        <v>98.089171974522301</v>
      </c>
      <c r="I1510" s="76" t="str">
        <f t="shared" si="46"/>
        <v>No</v>
      </c>
      <c r="J1510" s="49" t="str">
        <f t="shared" si="47"/>
        <v>No</v>
      </c>
      <c r="K1510" s="47">
        <v>0.24396556446727</v>
      </c>
      <c r="L1510" s="50">
        <v>87.341772151898695</v>
      </c>
      <c r="M1510" s="47">
        <v>0.395100774310641</v>
      </c>
      <c r="N1510" s="50">
        <v>97.730891719745202</v>
      </c>
    </row>
    <row r="1511" spans="1:14" x14ac:dyDescent="0.2">
      <c r="A1511" s="57" t="s">
        <v>3080</v>
      </c>
      <c r="B1511" s="44" t="s">
        <v>3081</v>
      </c>
      <c r="C1511" s="45">
        <v>47</v>
      </c>
      <c r="D1511" s="46" t="s">
        <v>342</v>
      </c>
      <c r="E1511" s="47">
        <v>0.79830455314563498</v>
      </c>
      <c r="F1511" s="48">
        <v>67.848101265822805</v>
      </c>
      <c r="G1511" s="47">
        <v>0.83928313790536602</v>
      </c>
      <c r="H1511" s="50">
        <v>98.128980891719706</v>
      </c>
      <c r="I1511" s="76" t="str">
        <f t="shared" si="46"/>
        <v>No</v>
      </c>
      <c r="J1511" s="49" t="str">
        <f t="shared" si="47"/>
        <v>No</v>
      </c>
      <c r="K1511" s="47">
        <v>0.28978794050275603</v>
      </c>
      <c r="L1511" s="50">
        <v>93.620253164556999</v>
      </c>
      <c r="M1511" s="47">
        <v>0.42913776056055503</v>
      </c>
      <c r="N1511" s="50">
        <v>98.407643312101897</v>
      </c>
    </row>
    <row r="1512" spans="1:14" x14ac:dyDescent="0.2">
      <c r="A1512" s="57" t="s">
        <v>3082</v>
      </c>
      <c r="B1512" s="44" t="s">
        <v>3083</v>
      </c>
      <c r="C1512" s="45">
        <v>47</v>
      </c>
      <c r="D1512" s="46" t="s">
        <v>342</v>
      </c>
      <c r="E1512" s="47">
        <v>0.56344355346852504</v>
      </c>
      <c r="F1512" s="48">
        <v>17.063291139240501</v>
      </c>
      <c r="G1512" s="47">
        <v>0.76603192393757502</v>
      </c>
      <c r="H1512" s="50">
        <v>92.914012738853501</v>
      </c>
      <c r="I1512" s="76" t="str">
        <f t="shared" si="46"/>
        <v>No</v>
      </c>
      <c r="J1512" s="49" t="str">
        <f t="shared" si="47"/>
        <v>No</v>
      </c>
      <c r="K1512" s="47">
        <v>0.20339403355479599</v>
      </c>
      <c r="L1512" s="50">
        <v>75.696202531645596</v>
      </c>
      <c r="M1512" s="47">
        <v>0.29270915154749799</v>
      </c>
      <c r="N1512" s="50">
        <v>96.257961783439498</v>
      </c>
    </row>
    <row r="1513" spans="1:14" x14ac:dyDescent="0.2">
      <c r="A1513" s="57" t="s">
        <v>3084</v>
      </c>
      <c r="B1513" s="44" t="s">
        <v>3085</v>
      </c>
      <c r="C1513" s="45">
        <v>47</v>
      </c>
      <c r="D1513" s="46" t="s">
        <v>342</v>
      </c>
      <c r="E1513" s="47">
        <v>0.79173359052075798</v>
      </c>
      <c r="F1513" s="48">
        <v>66.7848101265823</v>
      </c>
      <c r="G1513" s="47">
        <v>0.82891892434981296</v>
      </c>
      <c r="H1513" s="50">
        <v>97.531847133758006</v>
      </c>
      <c r="I1513" s="76" t="str">
        <f t="shared" si="46"/>
        <v>No</v>
      </c>
      <c r="J1513" s="49" t="str">
        <f t="shared" si="47"/>
        <v>No</v>
      </c>
      <c r="K1513" s="47">
        <v>0.183288766617664</v>
      </c>
      <c r="L1513" s="50">
        <v>66.683544303797504</v>
      </c>
      <c r="M1513" s="47">
        <v>0.24783608567431201</v>
      </c>
      <c r="N1513" s="50">
        <v>95.023885350318494</v>
      </c>
    </row>
    <row r="1514" spans="1:14" x14ac:dyDescent="0.2">
      <c r="A1514" s="57" t="s">
        <v>3086</v>
      </c>
      <c r="B1514" s="44" t="s">
        <v>3087</v>
      </c>
      <c r="C1514" s="45">
        <v>47</v>
      </c>
      <c r="D1514" s="46" t="s">
        <v>342</v>
      </c>
      <c r="E1514" s="47">
        <v>0.725723750711886</v>
      </c>
      <c r="F1514" s="48">
        <v>54.379746835443001</v>
      </c>
      <c r="G1514" s="47">
        <v>0.82928953064677402</v>
      </c>
      <c r="H1514" s="50">
        <v>97.571656050955397</v>
      </c>
      <c r="I1514" s="76" t="str">
        <f t="shared" si="46"/>
        <v>No</v>
      </c>
      <c r="J1514" s="49" t="str">
        <f t="shared" si="47"/>
        <v>No</v>
      </c>
      <c r="K1514" s="47">
        <v>0.15200486591838699</v>
      </c>
      <c r="L1514" s="50">
        <v>48.455696202531598</v>
      </c>
      <c r="M1514" s="47">
        <v>0.190792416132509</v>
      </c>
      <c r="N1514" s="50">
        <v>90.246815286624198</v>
      </c>
    </row>
    <row r="1515" spans="1:14" x14ac:dyDescent="0.2">
      <c r="A1515" s="57" t="s">
        <v>3088</v>
      </c>
      <c r="B1515" s="44" t="s">
        <v>3089</v>
      </c>
      <c r="C1515" s="45">
        <v>47</v>
      </c>
      <c r="D1515" s="46" t="s">
        <v>342</v>
      </c>
      <c r="E1515" s="47">
        <v>0.60498143350962397</v>
      </c>
      <c r="F1515" s="48">
        <v>25.670886075949401</v>
      </c>
      <c r="G1515" s="47">
        <v>0.67840363919815305</v>
      </c>
      <c r="H1515" s="50">
        <v>76.313694267515899</v>
      </c>
      <c r="I1515" s="76" t="str">
        <f t="shared" si="46"/>
        <v>No</v>
      </c>
      <c r="J1515" s="49" t="str">
        <f t="shared" si="47"/>
        <v>No</v>
      </c>
      <c r="K1515" s="47">
        <v>0.110638026774746</v>
      </c>
      <c r="L1515" s="50">
        <v>17.620253164556999</v>
      </c>
      <c r="M1515" s="47">
        <v>0.126993295792206</v>
      </c>
      <c r="N1515" s="50">
        <v>79.100318471337602</v>
      </c>
    </row>
    <row r="1516" spans="1:14" x14ac:dyDescent="0.2">
      <c r="A1516" s="57" t="s">
        <v>3090</v>
      </c>
      <c r="B1516" s="44" t="s">
        <v>3091</v>
      </c>
      <c r="C1516" s="45">
        <v>47</v>
      </c>
      <c r="D1516" s="46" t="s">
        <v>342</v>
      </c>
      <c r="E1516" s="47">
        <v>0.66541586224174498</v>
      </c>
      <c r="F1516" s="48">
        <v>39.898734177215204</v>
      </c>
      <c r="G1516" s="47">
        <v>0.65970179552946695</v>
      </c>
      <c r="H1516" s="50">
        <v>70.899681528662398</v>
      </c>
      <c r="I1516" s="76" t="str">
        <f t="shared" si="46"/>
        <v>No</v>
      </c>
      <c r="J1516" s="49" t="str">
        <f t="shared" si="47"/>
        <v>No</v>
      </c>
      <c r="K1516" s="47">
        <v>0.101338652795523</v>
      </c>
      <c r="L1516" s="50">
        <v>10.379746835442999</v>
      </c>
      <c r="M1516" s="47">
        <v>0.111698466789034</v>
      </c>
      <c r="N1516" s="50">
        <v>72.412420382165607</v>
      </c>
    </row>
    <row r="1517" spans="1:14" x14ac:dyDescent="0.2">
      <c r="A1517" s="57" t="s">
        <v>3092</v>
      </c>
      <c r="B1517" s="44" t="s">
        <v>3093</v>
      </c>
      <c r="C1517" s="45">
        <v>47</v>
      </c>
      <c r="D1517" s="46" t="s">
        <v>342</v>
      </c>
      <c r="E1517" s="47">
        <v>0.60325166990038304</v>
      </c>
      <c r="F1517" s="48">
        <v>25.1139240506329</v>
      </c>
      <c r="G1517" s="47">
        <v>0.68779479526660103</v>
      </c>
      <c r="H1517" s="50">
        <v>78.662420382165607</v>
      </c>
      <c r="I1517" s="76" t="str">
        <f t="shared" si="46"/>
        <v>No</v>
      </c>
      <c r="J1517" s="49" t="str">
        <f t="shared" si="47"/>
        <v>No</v>
      </c>
      <c r="K1517" s="47">
        <v>0.10947384763083</v>
      </c>
      <c r="L1517" s="50">
        <v>16.455696202531598</v>
      </c>
      <c r="M1517" s="47">
        <v>0.12214922970527101</v>
      </c>
      <c r="N1517" s="50">
        <v>77.269108280254798</v>
      </c>
    </row>
    <row r="1518" spans="1:14" x14ac:dyDescent="0.2">
      <c r="A1518" s="57" t="s">
        <v>3094</v>
      </c>
      <c r="B1518" s="44" t="s">
        <v>3095</v>
      </c>
      <c r="C1518" s="45">
        <v>47</v>
      </c>
      <c r="D1518" s="46" t="s">
        <v>342</v>
      </c>
      <c r="E1518" s="47">
        <v>0.54578194519926904</v>
      </c>
      <c r="F1518" s="48">
        <v>14.6329113924051</v>
      </c>
      <c r="G1518" s="47">
        <v>0.69582543360650095</v>
      </c>
      <c r="H1518" s="50">
        <v>81.050955414012705</v>
      </c>
      <c r="I1518" s="76" t="str">
        <f t="shared" si="46"/>
        <v>No</v>
      </c>
      <c r="J1518" s="49" t="str">
        <f t="shared" si="47"/>
        <v>No</v>
      </c>
      <c r="K1518" s="47">
        <v>9.1362155008926804E-2</v>
      </c>
      <c r="L1518" s="50">
        <v>4.40506329113924</v>
      </c>
      <c r="M1518" s="47">
        <v>9.4467707509282503E-2</v>
      </c>
      <c r="N1518" s="50">
        <v>56.767515923566897</v>
      </c>
    </row>
    <row r="1519" spans="1:14" x14ac:dyDescent="0.2">
      <c r="A1519" s="57" t="s">
        <v>3096</v>
      </c>
      <c r="B1519" s="44" t="s">
        <v>3097</v>
      </c>
      <c r="C1519" s="45">
        <v>47</v>
      </c>
      <c r="D1519" s="46" t="s">
        <v>342</v>
      </c>
      <c r="E1519" s="47">
        <v>0.574327158316566</v>
      </c>
      <c r="F1519" s="48">
        <v>19.2911392405063</v>
      </c>
      <c r="G1519" s="47">
        <v>0.57621393237257601</v>
      </c>
      <c r="H1519" s="50">
        <v>40.485668789808898</v>
      </c>
      <c r="I1519" s="76" t="str">
        <f t="shared" si="46"/>
        <v>No</v>
      </c>
      <c r="J1519" s="49" t="str">
        <f t="shared" si="47"/>
        <v>No</v>
      </c>
      <c r="K1519" s="47">
        <v>9.7069754173949599E-2</v>
      </c>
      <c r="L1519" s="50">
        <v>7.6962025316455698</v>
      </c>
      <c r="M1519" s="47">
        <v>0.107523846476846</v>
      </c>
      <c r="N1519" s="50">
        <v>69.745222929936304</v>
      </c>
    </row>
    <row r="1520" spans="1:14" x14ac:dyDescent="0.2">
      <c r="A1520" s="57" t="s">
        <v>3098</v>
      </c>
      <c r="B1520" s="44" t="s">
        <v>3099</v>
      </c>
      <c r="C1520" s="45">
        <v>47</v>
      </c>
      <c r="D1520" s="46" t="s">
        <v>342</v>
      </c>
      <c r="E1520" s="47">
        <v>0.51106951869606698</v>
      </c>
      <c r="F1520" s="48">
        <v>10.126582278480999</v>
      </c>
      <c r="G1520" s="47">
        <v>0.64365282702705096</v>
      </c>
      <c r="H1520" s="50">
        <v>66.042993630573207</v>
      </c>
      <c r="I1520" s="76" t="str">
        <f t="shared" si="46"/>
        <v>No</v>
      </c>
      <c r="J1520" s="49" t="str">
        <f t="shared" si="47"/>
        <v>No</v>
      </c>
      <c r="K1520" s="47">
        <v>0.10748388553093099</v>
      </c>
      <c r="L1520" s="50">
        <v>14.7848101265823</v>
      </c>
      <c r="M1520" s="47">
        <v>9.6369481204572102E-2</v>
      </c>
      <c r="N1520" s="50">
        <v>59.5541401273885</v>
      </c>
    </row>
    <row r="1521" spans="1:14" x14ac:dyDescent="0.2">
      <c r="A1521" s="57" t="s">
        <v>3100</v>
      </c>
      <c r="B1521" s="44" t="s">
        <v>3101</v>
      </c>
      <c r="C1521" s="45">
        <v>47</v>
      </c>
      <c r="D1521" s="46" t="s">
        <v>342</v>
      </c>
      <c r="E1521" s="47">
        <v>0.75219067387542704</v>
      </c>
      <c r="F1521" s="48">
        <v>59.493670886075897</v>
      </c>
      <c r="G1521" s="47">
        <v>0.76456650968298601</v>
      </c>
      <c r="H1521" s="50">
        <v>92.595541401273906</v>
      </c>
      <c r="I1521" s="76" t="str">
        <f t="shared" si="46"/>
        <v>No</v>
      </c>
      <c r="J1521" s="49" t="str">
        <f t="shared" si="47"/>
        <v>No</v>
      </c>
      <c r="K1521" s="47">
        <v>0.12512032309889801</v>
      </c>
      <c r="L1521" s="50">
        <v>28.455696202531598</v>
      </c>
      <c r="M1521" s="47">
        <v>0.137853535218629</v>
      </c>
      <c r="N1521" s="50">
        <v>82.842356687898103</v>
      </c>
    </row>
    <row r="1522" spans="1:14" x14ac:dyDescent="0.2">
      <c r="A1522" s="57" t="s">
        <v>3102</v>
      </c>
      <c r="B1522" s="44" t="s">
        <v>3103</v>
      </c>
      <c r="C1522" s="45">
        <v>47</v>
      </c>
      <c r="D1522" s="46" t="s">
        <v>342</v>
      </c>
      <c r="E1522" s="47">
        <v>0.53923754607416796</v>
      </c>
      <c r="F1522" s="48">
        <v>13.569620253164601</v>
      </c>
      <c r="G1522" s="47">
        <v>0.64570398733413903</v>
      </c>
      <c r="H1522" s="50">
        <v>66.560509554140097</v>
      </c>
      <c r="I1522" s="76" t="str">
        <f t="shared" si="46"/>
        <v>No</v>
      </c>
      <c r="J1522" s="49" t="str">
        <f t="shared" si="47"/>
        <v>No</v>
      </c>
      <c r="K1522" s="47">
        <v>0.119838599191418</v>
      </c>
      <c r="L1522" s="50">
        <v>24.1012658227848</v>
      </c>
      <c r="M1522" s="47">
        <v>0.104306307737895</v>
      </c>
      <c r="N1522" s="50">
        <v>67.356687898089206</v>
      </c>
    </row>
    <row r="1523" spans="1:14" x14ac:dyDescent="0.2">
      <c r="A1523" s="57" t="s">
        <v>3104</v>
      </c>
      <c r="B1523" s="44" t="s">
        <v>3105</v>
      </c>
      <c r="C1523" s="45">
        <v>47</v>
      </c>
      <c r="D1523" s="46" t="s">
        <v>342</v>
      </c>
      <c r="E1523" s="47">
        <v>0.49359309595665002</v>
      </c>
      <c r="F1523" s="48">
        <v>7.8987341772151902</v>
      </c>
      <c r="G1523" s="47">
        <v>0.629503900196002</v>
      </c>
      <c r="H1523" s="50">
        <v>61.066878980891701</v>
      </c>
      <c r="I1523" s="76" t="str">
        <f t="shared" si="46"/>
        <v>No</v>
      </c>
      <c r="J1523" s="49" t="str">
        <f t="shared" si="47"/>
        <v>No</v>
      </c>
      <c r="K1523" s="47">
        <v>9.0454119529035801E-2</v>
      </c>
      <c r="L1523" s="50">
        <v>3.84810126582278</v>
      </c>
      <c r="M1523" s="47">
        <v>8.7166496072650507E-2</v>
      </c>
      <c r="N1523" s="50">
        <v>41.918789808917197</v>
      </c>
    </row>
    <row r="1524" spans="1:14" x14ac:dyDescent="0.2">
      <c r="A1524" s="57" t="s">
        <v>3106</v>
      </c>
      <c r="B1524" s="44" t="s">
        <v>3107</v>
      </c>
      <c r="C1524" s="45">
        <v>25</v>
      </c>
      <c r="D1524" s="46" t="s">
        <v>342</v>
      </c>
      <c r="E1524" s="47">
        <v>0.62447374704048897</v>
      </c>
      <c r="F1524" s="48">
        <v>29.873417721519001</v>
      </c>
      <c r="G1524" s="47">
        <v>0.71200742410974605</v>
      </c>
      <c r="H1524" s="50">
        <v>27.7201076509035</v>
      </c>
      <c r="I1524" s="76" t="str">
        <f t="shared" si="46"/>
        <v>No</v>
      </c>
      <c r="J1524" s="49" t="str">
        <f t="shared" si="47"/>
        <v>No</v>
      </c>
      <c r="K1524" s="47">
        <v>9.9033243608293006E-2</v>
      </c>
      <c r="L1524" s="50">
        <v>8.81012658227848</v>
      </c>
      <c r="M1524" s="47">
        <v>9.3733769494543401E-2</v>
      </c>
      <c r="N1524" s="50">
        <v>9.7270280661284101</v>
      </c>
    </row>
    <row r="1525" spans="1:14" x14ac:dyDescent="0.2">
      <c r="A1525" s="147" t="s">
        <v>3108</v>
      </c>
      <c r="B1525" s="44" t="s">
        <v>3108</v>
      </c>
      <c r="C1525" s="45">
        <v>25</v>
      </c>
      <c r="D1525" s="46" t="s">
        <v>342</v>
      </c>
      <c r="E1525" s="47">
        <v>0.94575899200367297</v>
      </c>
      <c r="F1525" s="48">
        <v>98.886075949367097</v>
      </c>
      <c r="G1525" s="47">
        <v>0.93576663412843197</v>
      </c>
      <c r="H1525" s="50">
        <v>95.155709342560598</v>
      </c>
      <c r="I1525" s="76" t="str">
        <f t="shared" si="46"/>
        <v>Yes</v>
      </c>
      <c r="J1525" s="49" t="str">
        <f t="shared" si="47"/>
        <v>Yes</v>
      </c>
      <c r="K1525" s="47">
        <v>9.0976915707816103E-2</v>
      </c>
      <c r="L1525" s="50">
        <v>4.2531645569620302</v>
      </c>
      <c r="M1525" s="47">
        <v>8.76544490317335E-2</v>
      </c>
      <c r="N1525" s="50">
        <v>6.2283737024221404</v>
      </c>
    </row>
    <row r="1526" spans="1:14" x14ac:dyDescent="0.2">
      <c r="A1526" s="57" t="s">
        <v>1827</v>
      </c>
      <c r="B1526" s="44" t="s">
        <v>3109</v>
      </c>
      <c r="C1526" s="45">
        <v>25</v>
      </c>
      <c r="D1526" s="46" t="s">
        <v>342</v>
      </c>
      <c r="E1526" s="47">
        <v>0.79741451930379104</v>
      </c>
      <c r="F1526" s="48">
        <v>67.645569620253198</v>
      </c>
      <c r="G1526" s="47">
        <v>0.72896498846841296</v>
      </c>
      <c r="H1526" s="50">
        <v>31.1803152633602</v>
      </c>
      <c r="I1526" s="76" t="str">
        <f t="shared" si="46"/>
        <v>No</v>
      </c>
      <c r="J1526" s="49" t="str">
        <f t="shared" si="47"/>
        <v>No</v>
      </c>
      <c r="K1526" s="47">
        <v>0.121499489067279</v>
      </c>
      <c r="L1526" s="50">
        <v>25.367088607594901</v>
      </c>
      <c r="M1526" s="47">
        <v>0.10423932385257</v>
      </c>
      <c r="N1526" s="50">
        <v>20.722798923490998</v>
      </c>
    </row>
    <row r="1527" spans="1:14" x14ac:dyDescent="0.2">
      <c r="A1527" s="57" t="s">
        <v>3110</v>
      </c>
      <c r="B1527" s="44" t="s">
        <v>3111</v>
      </c>
      <c r="C1527" s="45">
        <v>25</v>
      </c>
      <c r="D1527" s="46" t="s">
        <v>342</v>
      </c>
      <c r="E1527" s="47">
        <v>0.54964247777041897</v>
      </c>
      <c r="F1527" s="48">
        <v>14.9873417721519</v>
      </c>
      <c r="G1527" s="47">
        <v>0.64745385010620105</v>
      </c>
      <c r="H1527" s="50">
        <v>14.648212226066899</v>
      </c>
      <c r="I1527" s="76" t="str">
        <f t="shared" si="46"/>
        <v>No</v>
      </c>
      <c r="J1527" s="49" t="str">
        <f t="shared" si="47"/>
        <v>No</v>
      </c>
      <c r="K1527" s="47">
        <v>9.2485988786443596E-2</v>
      </c>
      <c r="L1527" s="50">
        <v>4.7088607594936702</v>
      </c>
      <c r="M1527" s="47">
        <v>8.9161498340026499E-2</v>
      </c>
      <c r="N1527" s="50">
        <v>6.9204152249134996</v>
      </c>
    </row>
    <row r="1528" spans="1:14" x14ac:dyDescent="0.2">
      <c r="A1528" s="57" t="s">
        <v>2126</v>
      </c>
      <c r="B1528" s="44" t="s">
        <v>3112</v>
      </c>
      <c r="C1528" s="45">
        <v>25</v>
      </c>
      <c r="D1528" s="46" t="s">
        <v>342</v>
      </c>
      <c r="E1528" s="47">
        <v>0.65240569074857802</v>
      </c>
      <c r="F1528" s="48">
        <v>37.164556962025301</v>
      </c>
      <c r="G1528" s="47">
        <v>0.63526404980279005</v>
      </c>
      <c r="H1528" s="50">
        <v>12.2260668973472</v>
      </c>
      <c r="I1528" s="76" t="str">
        <f t="shared" si="46"/>
        <v>No</v>
      </c>
      <c r="J1528" s="49" t="str">
        <f t="shared" si="47"/>
        <v>No</v>
      </c>
      <c r="K1528" s="47">
        <v>0.106858953274376</v>
      </c>
      <c r="L1528" s="50">
        <v>14.329113924050599</v>
      </c>
      <c r="M1528" s="47">
        <v>9.9115805112999694E-2</v>
      </c>
      <c r="N1528" s="50">
        <v>14.9173394848135</v>
      </c>
    </row>
    <row r="1529" spans="1:14" x14ac:dyDescent="0.2">
      <c r="A1529" s="57" t="s">
        <v>3113</v>
      </c>
      <c r="B1529" s="44" t="s">
        <v>3114</v>
      </c>
      <c r="C1529" s="45">
        <v>25</v>
      </c>
      <c r="D1529" s="46" t="s">
        <v>342</v>
      </c>
      <c r="E1529" s="47">
        <v>0.58369624593416203</v>
      </c>
      <c r="F1529" s="48">
        <v>21.2151898734177</v>
      </c>
      <c r="G1529" s="47">
        <v>0.69571941252358205</v>
      </c>
      <c r="H1529" s="50">
        <v>24.2983467896963</v>
      </c>
      <c r="I1529" s="76" t="str">
        <f t="shared" si="46"/>
        <v>No</v>
      </c>
      <c r="J1529" s="49" t="str">
        <f t="shared" si="47"/>
        <v>No</v>
      </c>
      <c r="K1529" s="47">
        <v>0.10228546829542</v>
      </c>
      <c r="L1529" s="50">
        <v>11.4936708860759</v>
      </c>
      <c r="M1529" s="47">
        <v>9.5171453272639497E-2</v>
      </c>
      <c r="N1529" s="50">
        <v>11.1880046136102</v>
      </c>
    </row>
    <row r="1530" spans="1:14" x14ac:dyDescent="0.2">
      <c r="A1530" s="147" t="s">
        <v>2466</v>
      </c>
      <c r="B1530" s="44" t="s">
        <v>3115</v>
      </c>
      <c r="C1530" s="45">
        <v>25</v>
      </c>
      <c r="D1530" s="46" t="s">
        <v>342</v>
      </c>
      <c r="E1530" s="47">
        <v>0.90076917157262504</v>
      </c>
      <c r="F1530" s="48">
        <v>91.898734177215204</v>
      </c>
      <c r="G1530" s="47">
        <v>0.89729684755259098</v>
      </c>
      <c r="H1530" s="50">
        <v>87.504805843906198</v>
      </c>
      <c r="I1530" s="76" t="str">
        <f t="shared" si="46"/>
        <v>No</v>
      </c>
      <c r="J1530" s="49" t="str">
        <f t="shared" si="47"/>
        <v>Yes</v>
      </c>
      <c r="K1530" s="47">
        <v>0.127130329342106</v>
      </c>
      <c r="L1530" s="50">
        <v>30.5822784810127</v>
      </c>
      <c r="M1530" s="47">
        <v>0.107076982277125</v>
      </c>
      <c r="N1530" s="50">
        <v>24.144559784698199</v>
      </c>
    </row>
    <row r="1531" spans="1:14" x14ac:dyDescent="0.2">
      <c r="A1531" s="57" t="s">
        <v>3116</v>
      </c>
      <c r="B1531" s="44" t="s">
        <v>3117</v>
      </c>
      <c r="C1531" s="45">
        <v>25</v>
      </c>
      <c r="D1531" s="46" t="s">
        <v>342</v>
      </c>
      <c r="E1531" s="47">
        <v>0.59389449389944204</v>
      </c>
      <c r="F1531" s="48">
        <v>22.936708860759499</v>
      </c>
      <c r="G1531" s="47">
        <v>0.71748712696658801</v>
      </c>
      <c r="H1531" s="50">
        <v>28.719723183391</v>
      </c>
      <c r="I1531" s="76" t="str">
        <f t="shared" si="46"/>
        <v>No</v>
      </c>
      <c r="J1531" s="49" t="str">
        <f t="shared" si="47"/>
        <v>No</v>
      </c>
      <c r="K1531" s="47">
        <v>8.7975515327255893E-2</v>
      </c>
      <c r="L1531" s="50">
        <v>2.8860759493670902</v>
      </c>
      <c r="M1531" s="47">
        <v>8.7088188680639694E-2</v>
      </c>
      <c r="N1531" s="50">
        <v>5.8054594386774303</v>
      </c>
    </row>
    <row r="1532" spans="1:14" x14ac:dyDescent="0.2">
      <c r="A1532" s="147" t="s">
        <v>3118</v>
      </c>
      <c r="B1532" s="44" t="s">
        <v>3118</v>
      </c>
      <c r="C1532" s="45">
        <v>25</v>
      </c>
      <c r="D1532" s="46" t="s">
        <v>342</v>
      </c>
      <c r="E1532" s="47">
        <v>0.907664241661441</v>
      </c>
      <c r="F1532" s="48">
        <v>93.417721518987307</v>
      </c>
      <c r="G1532" s="47">
        <v>0.89885464820583305</v>
      </c>
      <c r="H1532" s="50">
        <v>87.773933102652805</v>
      </c>
      <c r="I1532" s="76" t="str">
        <f t="shared" si="46"/>
        <v>No</v>
      </c>
      <c r="J1532" s="49" t="str">
        <f t="shared" si="47"/>
        <v>Yes</v>
      </c>
      <c r="K1532" s="47">
        <v>0.154781010389648</v>
      </c>
      <c r="L1532" s="50">
        <v>50.329113924050603</v>
      </c>
      <c r="M1532" s="47">
        <v>0.13448702398936799</v>
      </c>
      <c r="N1532" s="50">
        <v>49.826989619377201</v>
      </c>
    </row>
    <row r="1533" spans="1:14" x14ac:dyDescent="0.2">
      <c r="A1533" s="147" t="s">
        <v>383</v>
      </c>
      <c r="B1533" s="44" t="s">
        <v>3119</v>
      </c>
      <c r="C1533" s="45">
        <v>25</v>
      </c>
      <c r="D1533" s="46" t="s">
        <v>342</v>
      </c>
      <c r="E1533" s="47">
        <v>0.86755890437627503</v>
      </c>
      <c r="F1533" s="48">
        <v>83.240506329113899</v>
      </c>
      <c r="G1533" s="47">
        <v>0.86230437316026998</v>
      </c>
      <c r="H1533" s="50">
        <v>77.508650519031093</v>
      </c>
      <c r="I1533" s="76" t="str">
        <f t="shared" si="46"/>
        <v>No</v>
      </c>
      <c r="J1533" s="49" t="str">
        <f t="shared" si="47"/>
        <v>Yes</v>
      </c>
      <c r="K1533" s="47">
        <v>0.137293377493101</v>
      </c>
      <c r="L1533" s="50">
        <v>37.620253164556999</v>
      </c>
      <c r="M1533" s="47">
        <v>0.11704741886468099</v>
      </c>
      <c r="N1533" s="50">
        <v>34.9480968858132</v>
      </c>
    </row>
    <row r="1534" spans="1:14" x14ac:dyDescent="0.2">
      <c r="A1534" s="57" t="s">
        <v>3120</v>
      </c>
      <c r="B1534" s="44" t="s">
        <v>3121</v>
      </c>
      <c r="C1534" s="45">
        <v>25</v>
      </c>
      <c r="D1534" s="46" t="s">
        <v>342</v>
      </c>
      <c r="E1534" s="47">
        <v>0.57488328678473499</v>
      </c>
      <c r="F1534" s="48">
        <v>19.443037974683499</v>
      </c>
      <c r="G1534" s="47">
        <v>0.69093410475724804</v>
      </c>
      <c r="H1534" s="50">
        <v>23.337178008458299</v>
      </c>
      <c r="I1534" s="76" t="str">
        <f t="shared" si="46"/>
        <v>No</v>
      </c>
      <c r="J1534" s="49" t="str">
        <f t="shared" si="47"/>
        <v>No</v>
      </c>
      <c r="K1534" s="47">
        <v>0.151645998095148</v>
      </c>
      <c r="L1534" s="50">
        <v>48.303797468354396</v>
      </c>
      <c r="M1534" s="47">
        <v>0.12910053508028199</v>
      </c>
      <c r="N1534" s="50">
        <v>45.943867743175701</v>
      </c>
    </row>
    <row r="1535" spans="1:14" x14ac:dyDescent="0.2">
      <c r="A1535" s="147" t="s">
        <v>3122</v>
      </c>
      <c r="B1535" s="44" t="s">
        <v>3122</v>
      </c>
      <c r="C1535" s="45">
        <v>25</v>
      </c>
      <c r="D1535" s="46" t="s">
        <v>342</v>
      </c>
      <c r="E1535" s="47">
        <v>0.94578422572715004</v>
      </c>
      <c r="F1535" s="48">
        <v>98.936708860759495</v>
      </c>
      <c r="G1535" s="47">
        <v>0.93637722568524595</v>
      </c>
      <c r="H1535" s="50">
        <v>95.271049596309098</v>
      </c>
      <c r="I1535" s="76" t="str">
        <f t="shared" si="46"/>
        <v>Yes</v>
      </c>
      <c r="J1535" s="49" t="str">
        <f t="shared" si="47"/>
        <v>Yes</v>
      </c>
      <c r="K1535" s="47">
        <v>9.0727338038601196E-2</v>
      </c>
      <c r="L1535" s="50">
        <v>3.8987341772151902</v>
      </c>
      <c r="M1535" s="47">
        <v>8.7204078483061095E-2</v>
      </c>
      <c r="N1535" s="50">
        <v>5.92079969242599</v>
      </c>
    </row>
    <row r="1536" spans="1:14" x14ac:dyDescent="0.2">
      <c r="A1536" s="147" t="s">
        <v>1327</v>
      </c>
      <c r="B1536" s="44" t="s">
        <v>3123</v>
      </c>
      <c r="C1536" s="45">
        <v>25</v>
      </c>
      <c r="D1536" s="46" t="s">
        <v>342</v>
      </c>
      <c r="E1536" s="47">
        <v>0.89846120179521705</v>
      </c>
      <c r="F1536" s="48">
        <v>91.443037974683506</v>
      </c>
      <c r="G1536" s="47">
        <v>0.887367452796612</v>
      </c>
      <c r="H1536" s="50">
        <v>85.121107266435999</v>
      </c>
      <c r="I1536" s="76" t="str">
        <f t="shared" si="46"/>
        <v>No</v>
      </c>
      <c r="J1536" s="49" t="str">
        <f t="shared" si="47"/>
        <v>Yes</v>
      </c>
      <c r="K1536" s="47">
        <v>0.14688867390139701</v>
      </c>
      <c r="L1536" s="50">
        <v>44.6075949367089</v>
      </c>
      <c r="M1536" s="47">
        <v>0.117472371482872</v>
      </c>
      <c r="N1536" s="50">
        <v>35.371011149557901</v>
      </c>
    </row>
    <row r="1537" spans="1:14" x14ac:dyDescent="0.2">
      <c r="A1537" s="57" t="s">
        <v>3124</v>
      </c>
      <c r="B1537" s="44" t="s">
        <v>3125</v>
      </c>
      <c r="C1537" s="45">
        <v>25</v>
      </c>
      <c r="D1537" s="46" t="s">
        <v>342</v>
      </c>
      <c r="E1537" s="47">
        <v>0.69749235142781796</v>
      </c>
      <c r="F1537" s="48">
        <v>47.746835443038002</v>
      </c>
      <c r="G1537" s="47">
        <v>0.65888095004366498</v>
      </c>
      <c r="H1537" s="50">
        <v>17.301038062283698</v>
      </c>
      <c r="I1537" s="76" t="str">
        <f t="shared" si="46"/>
        <v>No</v>
      </c>
      <c r="J1537" s="49" t="str">
        <f t="shared" si="47"/>
        <v>No</v>
      </c>
      <c r="K1537" s="47">
        <v>0.10485400568322301</v>
      </c>
      <c r="L1537" s="50">
        <v>13.2151898734177</v>
      </c>
      <c r="M1537" s="47">
        <v>9.4494029459314302E-2</v>
      </c>
      <c r="N1537" s="50">
        <v>10.5344098423683</v>
      </c>
    </row>
    <row r="1538" spans="1:14" x14ac:dyDescent="0.2">
      <c r="A1538" s="147" t="s">
        <v>3126</v>
      </c>
      <c r="B1538" s="44" t="s">
        <v>3127</v>
      </c>
      <c r="C1538" s="45">
        <v>25</v>
      </c>
      <c r="D1538" s="46" t="s">
        <v>342</v>
      </c>
      <c r="E1538" s="47">
        <v>0.906623714091642</v>
      </c>
      <c r="F1538" s="48">
        <v>92.962025316455694</v>
      </c>
      <c r="G1538" s="47">
        <v>0.89942318099269203</v>
      </c>
      <c r="H1538" s="50">
        <v>87.889273356401404</v>
      </c>
      <c r="I1538" s="76" t="str">
        <f t="shared" si="46"/>
        <v>No</v>
      </c>
      <c r="J1538" s="49" t="str">
        <f t="shared" si="47"/>
        <v>Yes</v>
      </c>
      <c r="K1538" s="47">
        <v>0.13098697724661701</v>
      </c>
      <c r="L1538" s="50">
        <v>33.367088607594901</v>
      </c>
      <c r="M1538" s="47">
        <v>0.10967215756013</v>
      </c>
      <c r="N1538" s="50">
        <v>26.758938869665499</v>
      </c>
    </row>
    <row r="1539" spans="1:14" x14ac:dyDescent="0.2">
      <c r="A1539" s="147" t="s">
        <v>3128</v>
      </c>
      <c r="B1539" s="44" t="s">
        <v>3129</v>
      </c>
      <c r="C1539" s="45">
        <v>25</v>
      </c>
      <c r="D1539" s="46" t="s">
        <v>342</v>
      </c>
      <c r="E1539" s="47">
        <v>0.89793463105195304</v>
      </c>
      <c r="F1539" s="48">
        <v>91.240506329113899</v>
      </c>
      <c r="G1539" s="47">
        <v>0.88855613453692095</v>
      </c>
      <c r="H1539" s="50">
        <v>85.351787773933097</v>
      </c>
      <c r="I1539" s="76" t="str">
        <f t="shared" si="46"/>
        <v>No</v>
      </c>
      <c r="J1539" s="49" t="str">
        <f t="shared" si="47"/>
        <v>Yes</v>
      </c>
      <c r="K1539" s="47">
        <v>0.101141951943372</v>
      </c>
      <c r="L1539" s="50">
        <v>10.177215189873399</v>
      </c>
      <c r="M1539" s="47">
        <v>9.44145626236053E-2</v>
      </c>
      <c r="N1539" s="50">
        <v>10.380622837370201</v>
      </c>
    </row>
    <row r="1540" spans="1:14" x14ac:dyDescent="0.2">
      <c r="A1540" s="57" t="s">
        <v>3130</v>
      </c>
      <c r="B1540" s="44" t="s">
        <v>3131</v>
      </c>
      <c r="C1540" s="45">
        <v>25</v>
      </c>
      <c r="D1540" s="46" t="s">
        <v>342</v>
      </c>
      <c r="E1540" s="47">
        <v>0.69653829886823904</v>
      </c>
      <c r="F1540" s="48">
        <v>47.341772151898702</v>
      </c>
      <c r="G1540" s="47">
        <v>0.66418170550009104</v>
      </c>
      <c r="H1540" s="50">
        <v>18.3391003460208</v>
      </c>
      <c r="I1540" s="76" t="str">
        <f t="shared" si="46"/>
        <v>No</v>
      </c>
      <c r="J1540" s="49" t="str">
        <f t="shared" si="47"/>
        <v>No</v>
      </c>
      <c r="K1540" s="47">
        <v>0.11156320309548901</v>
      </c>
      <c r="L1540" s="50">
        <v>18.126582278480999</v>
      </c>
      <c r="M1540" s="47">
        <v>0.10399214370546001</v>
      </c>
      <c r="N1540" s="50">
        <v>20.261437908496699</v>
      </c>
    </row>
    <row r="1541" spans="1:14" x14ac:dyDescent="0.2">
      <c r="A1541" s="57" t="s">
        <v>3132</v>
      </c>
      <c r="B1541" s="44" t="s">
        <v>3133</v>
      </c>
      <c r="C1541" s="45">
        <v>25</v>
      </c>
      <c r="D1541" s="46" t="s">
        <v>342</v>
      </c>
      <c r="E1541" s="47">
        <v>0.65959959189957496</v>
      </c>
      <c r="F1541" s="48">
        <v>38.632911392405099</v>
      </c>
      <c r="G1541" s="47">
        <v>0.62842147609127996</v>
      </c>
      <c r="H1541" s="50">
        <v>10.6497500961169</v>
      </c>
      <c r="I1541" s="76" t="str">
        <f t="shared" si="46"/>
        <v>No</v>
      </c>
      <c r="J1541" s="49" t="str">
        <f t="shared" si="47"/>
        <v>No</v>
      </c>
      <c r="K1541" s="47">
        <v>0.129116769450174</v>
      </c>
      <c r="L1541" s="50">
        <v>31.949367088607602</v>
      </c>
      <c r="M1541" s="47">
        <v>0.110188021398458</v>
      </c>
      <c r="N1541" s="50">
        <v>27.412533640907299</v>
      </c>
    </row>
    <row r="1542" spans="1:14" x14ac:dyDescent="0.2">
      <c r="A1542" s="57" t="s">
        <v>3134</v>
      </c>
      <c r="B1542" s="44" t="s">
        <v>3135</v>
      </c>
      <c r="C1542" s="45">
        <v>25</v>
      </c>
      <c r="D1542" s="46" t="s">
        <v>342</v>
      </c>
      <c r="E1542" s="47">
        <v>0.72354830093799105</v>
      </c>
      <c r="F1542" s="48">
        <v>53.924050632911403</v>
      </c>
      <c r="G1542" s="47">
        <v>0.70345926447500695</v>
      </c>
      <c r="H1542" s="50">
        <v>25.682429834678999</v>
      </c>
      <c r="I1542" s="76" t="str">
        <f t="shared" si="46"/>
        <v>No</v>
      </c>
      <c r="J1542" s="49" t="str">
        <f t="shared" si="47"/>
        <v>No</v>
      </c>
      <c r="K1542" s="47">
        <v>9.9971939911020796E-2</v>
      </c>
      <c r="L1542" s="50">
        <v>9.4177215189873404</v>
      </c>
      <c r="M1542" s="47">
        <v>9.2712666902992694E-2</v>
      </c>
      <c r="N1542" s="50">
        <v>9.1503267973856204</v>
      </c>
    </row>
    <row r="1543" spans="1:14" x14ac:dyDescent="0.2">
      <c r="A1543" s="57" t="s">
        <v>3136</v>
      </c>
      <c r="B1543" s="44" t="s">
        <v>3137</v>
      </c>
      <c r="C1543" s="45">
        <v>25</v>
      </c>
      <c r="D1543" s="46" t="s">
        <v>342</v>
      </c>
      <c r="E1543" s="47">
        <v>0.55759563815791902</v>
      </c>
      <c r="F1543" s="48">
        <v>16</v>
      </c>
      <c r="G1543" s="47">
        <v>0.67466963297584204</v>
      </c>
      <c r="H1543" s="50">
        <v>20.107650903498701</v>
      </c>
      <c r="I1543" s="76" t="str">
        <f t="shared" ref="I1543:I1606" si="48">IF(AND(F1543&gt;=90,H1543&gt;=90),"Yes","No")</f>
        <v>No</v>
      </c>
      <c r="J1543" s="49" t="str">
        <f t="shared" ref="J1543:J1606" si="49">IF(AND(F1543&gt;=75,H1543&gt;=75),"Yes","No")</f>
        <v>No</v>
      </c>
      <c r="K1543" s="47">
        <v>0.12509759093172901</v>
      </c>
      <c r="L1543" s="50">
        <v>28.354430379746798</v>
      </c>
      <c r="M1543" s="47">
        <v>0.10718067638500201</v>
      </c>
      <c r="N1543" s="50">
        <v>24.2983467896963</v>
      </c>
    </row>
    <row r="1544" spans="1:14" x14ac:dyDescent="0.2">
      <c r="A1544" s="57" t="s">
        <v>3138</v>
      </c>
      <c r="B1544" s="44" t="s">
        <v>3139</v>
      </c>
      <c r="C1544" s="45">
        <v>25</v>
      </c>
      <c r="D1544" s="46" t="s">
        <v>342</v>
      </c>
      <c r="E1544" s="47">
        <v>0.86106792556335299</v>
      </c>
      <c r="F1544" s="48">
        <v>81.974683544303801</v>
      </c>
      <c r="G1544" s="47">
        <v>0.84380744277403896</v>
      </c>
      <c r="H1544" s="50">
        <v>70.434448289119601</v>
      </c>
      <c r="I1544" s="76" t="str">
        <f t="shared" si="48"/>
        <v>No</v>
      </c>
      <c r="J1544" s="49" t="str">
        <f t="shared" si="49"/>
        <v>No</v>
      </c>
      <c r="K1544" s="47">
        <v>0.13796669965411301</v>
      </c>
      <c r="L1544" s="50">
        <v>37.924050632911403</v>
      </c>
      <c r="M1544" s="47">
        <v>0.112511499246639</v>
      </c>
      <c r="N1544" s="50">
        <v>30.2575932333718</v>
      </c>
    </row>
    <row r="1545" spans="1:14" x14ac:dyDescent="0.2">
      <c r="A1545" s="147" t="s">
        <v>3088</v>
      </c>
      <c r="B1545" s="44" t="s">
        <v>3140</v>
      </c>
      <c r="C1545" s="45">
        <v>25</v>
      </c>
      <c r="D1545" s="46" t="s">
        <v>342</v>
      </c>
      <c r="E1545" s="47">
        <v>0.88374391865944801</v>
      </c>
      <c r="F1545" s="48">
        <v>86.987341772151893</v>
      </c>
      <c r="G1545" s="47">
        <v>0.87150574073782505</v>
      </c>
      <c r="H1545" s="50">
        <v>80.968858131487906</v>
      </c>
      <c r="I1545" s="76" t="str">
        <f t="shared" si="48"/>
        <v>No</v>
      </c>
      <c r="J1545" s="49" t="str">
        <f t="shared" si="49"/>
        <v>Yes</v>
      </c>
      <c r="K1545" s="47">
        <v>0.12315807540399901</v>
      </c>
      <c r="L1545" s="50">
        <v>26.936708860759499</v>
      </c>
      <c r="M1545" s="47">
        <v>0.10450397919971199</v>
      </c>
      <c r="N1545" s="50">
        <v>21.107266435986201</v>
      </c>
    </row>
    <row r="1546" spans="1:14" x14ac:dyDescent="0.2">
      <c r="A1546" s="57" t="s">
        <v>3141</v>
      </c>
      <c r="B1546" s="44" t="s">
        <v>3142</v>
      </c>
      <c r="C1546" s="45">
        <v>25</v>
      </c>
      <c r="D1546" s="46" t="s">
        <v>342</v>
      </c>
      <c r="E1546" s="47">
        <v>0.69356335108205602</v>
      </c>
      <c r="F1546" s="48">
        <v>46.632911392405099</v>
      </c>
      <c r="G1546" s="47">
        <v>0.67470146631251904</v>
      </c>
      <c r="H1546" s="50">
        <v>20.1460976547482</v>
      </c>
      <c r="I1546" s="76" t="str">
        <f t="shared" si="48"/>
        <v>No</v>
      </c>
      <c r="J1546" s="49" t="str">
        <f t="shared" si="49"/>
        <v>No</v>
      </c>
      <c r="K1546" s="47">
        <v>0.102648966268046</v>
      </c>
      <c r="L1546" s="50">
        <v>12</v>
      </c>
      <c r="M1546" s="47">
        <v>9.4044307830522797E-2</v>
      </c>
      <c r="N1546" s="50">
        <v>9.9961553248750494</v>
      </c>
    </row>
    <row r="1547" spans="1:14" x14ac:dyDescent="0.2">
      <c r="A1547" s="57" t="s">
        <v>3143</v>
      </c>
      <c r="B1547" s="44" t="s">
        <v>3144</v>
      </c>
      <c r="C1547" s="45">
        <v>25</v>
      </c>
      <c r="D1547" s="46" t="s">
        <v>342</v>
      </c>
      <c r="E1547" s="47">
        <v>0.68053615408381996</v>
      </c>
      <c r="F1547" s="48">
        <v>44.050632911392398</v>
      </c>
      <c r="G1547" s="47">
        <v>0.65049893887740995</v>
      </c>
      <c r="H1547" s="50">
        <v>15.2633602460592</v>
      </c>
      <c r="I1547" s="76" t="str">
        <f t="shared" si="48"/>
        <v>No</v>
      </c>
      <c r="J1547" s="49" t="str">
        <f t="shared" si="49"/>
        <v>No</v>
      </c>
      <c r="K1547" s="47">
        <v>0.112464717934613</v>
      </c>
      <c r="L1547" s="50">
        <v>18.632911392405099</v>
      </c>
      <c r="M1547" s="47">
        <v>0.106086871333036</v>
      </c>
      <c r="N1547" s="50">
        <v>22.914263744713601</v>
      </c>
    </row>
    <row r="1548" spans="1:14" x14ac:dyDescent="0.2">
      <c r="A1548" s="57" t="s">
        <v>3145</v>
      </c>
      <c r="B1548" s="44" t="s">
        <v>3146</v>
      </c>
      <c r="C1548" s="45">
        <v>27</v>
      </c>
      <c r="D1548" s="46" t="s">
        <v>342</v>
      </c>
      <c r="E1548" s="47">
        <v>0.57696044595984897</v>
      </c>
      <c r="F1548" s="48">
        <v>19.6962025316456</v>
      </c>
      <c r="G1548" s="47">
        <v>0.72818542408030795</v>
      </c>
      <c r="H1548" s="50">
        <v>56.6187594553707</v>
      </c>
      <c r="I1548" s="76" t="str">
        <f t="shared" si="48"/>
        <v>No</v>
      </c>
      <c r="J1548" s="49" t="str">
        <f t="shared" si="49"/>
        <v>No</v>
      </c>
      <c r="K1548" s="47">
        <v>0.11193466452067199</v>
      </c>
      <c r="L1548" s="50">
        <v>18.379746835443001</v>
      </c>
      <c r="M1548" s="47">
        <v>0.11457109483358401</v>
      </c>
      <c r="N1548" s="50">
        <v>35.816944024205696</v>
      </c>
    </row>
    <row r="1549" spans="1:14" x14ac:dyDescent="0.2">
      <c r="A1549" s="57" t="s">
        <v>1911</v>
      </c>
      <c r="B1549" s="44" t="s">
        <v>3147</v>
      </c>
      <c r="C1549" s="45">
        <v>25</v>
      </c>
      <c r="D1549" s="46" t="s">
        <v>342</v>
      </c>
      <c r="E1549" s="47">
        <v>0.650673762042277</v>
      </c>
      <c r="F1549" s="48">
        <v>36.708860759493703</v>
      </c>
      <c r="G1549" s="47">
        <v>0.83414732342091802</v>
      </c>
      <c r="H1549" s="50">
        <v>66.628219915417105</v>
      </c>
      <c r="I1549" s="76" t="str">
        <f t="shared" si="48"/>
        <v>No</v>
      </c>
      <c r="J1549" s="49" t="str">
        <f t="shared" si="49"/>
        <v>No</v>
      </c>
      <c r="K1549" s="47">
        <v>0.10187363997054701</v>
      </c>
      <c r="L1549" s="50">
        <v>11.1898734177215</v>
      </c>
      <c r="M1549" s="47">
        <v>9.7830694027081597E-2</v>
      </c>
      <c r="N1549" s="50">
        <v>13.6870434448289</v>
      </c>
    </row>
    <row r="1550" spans="1:14" x14ac:dyDescent="0.2">
      <c r="A1550" s="147" t="s">
        <v>3148</v>
      </c>
      <c r="B1550" s="44" t="s">
        <v>3148</v>
      </c>
      <c r="C1550" s="45">
        <v>27</v>
      </c>
      <c r="D1550" s="46" t="s">
        <v>342</v>
      </c>
      <c r="E1550" s="47">
        <v>0.88499340078109201</v>
      </c>
      <c r="F1550" s="48">
        <v>87.291139240506297</v>
      </c>
      <c r="G1550" s="47">
        <v>0.89559598372731797</v>
      </c>
      <c r="H1550" s="50">
        <v>97.768532526474999</v>
      </c>
      <c r="I1550" s="76" t="str">
        <f t="shared" si="48"/>
        <v>No</v>
      </c>
      <c r="J1550" s="49" t="str">
        <f t="shared" si="49"/>
        <v>Yes</v>
      </c>
      <c r="K1550" s="47">
        <v>9.9049534703259098E-2</v>
      </c>
      <c r="L1550" s="50">
        <v>8.8607594936708907</v>
      </c>
      <c r="M1550" s="47">
        <v>0.10094610961833</v>
      </c>
      <c r="N1550" s="50">
        <v>23.033282904689901</v>
      </c>
    </row>
    <row r="1551" spans="1:14" x14ac:dyDescent="0.2">
      <c r="A1551" s="57" t="s">
        <v>3149</v>
      </c>
      <c r="B1551" s="44" t="s">
        <v>3149</v>
      </c>
      <c r="C1551" s="45">
        <v>27</v>
      </c>
      <c r="D1551" s="46" t="s">
        <v>342</v>
      </c>
      <c r="E1551" s="47">
        <v>0.67712664608475404</v>
      </c>
      <c r="F1551" s="48">
        <v>43.240506329113899</v>
      </c>
      <c r="G1551" s="47">
        <v>0.91606313291880903</v>
      </c>
      <c r="H1551" s="50">
        <v>99.243570347957601</v>
      </c>
      <c r="I1551" s="76" t="str">
        <f t="shared" si="48"/>
        <v>No</v>
      </c>
      <c r="J1551" s="49" t="str">
        <f t="shared" si="49"/>
        <v>No</v>
      </c>
      <c r="K1551" s="47">
        <v>8.8246591668590599E-2</v>
      </c>
      <c r="L1551" s="50">
        <v>3.0379746835443</v>
      </c>
      <c r="M1551" s="47">
        <v>8.8174844457167806E-2</v>
      </c>
      <c r="N1551" s="50">
        <v>8.9258698940998507</v>
      </c>
    </row>
    <row r="1552" spans="1:14" x14ac:dyDescent="0.2">
      <c r="A1552" s="57" t="s">
        <v>3150</v>
      </c>
      <c r="B1552" s="44" t="s">
        <v>3151</v>
      </c>
      <c r="C1552" s="45">
        <v>25</v>
      </c>
      <c r="D1552" s="46" t="s">
        <v>342</v>
      </c>
      <c r="E1552" s="47">
        <v>0.56184127625389702</v>
      </c>
      <c r="F1552" s="48">
        <v>16.759493670886101</v>
      </c>
      <c r="G1552" s="47">
        <v>0.67480092720989304</v>
      </c>
      <c r="H1552" s="50">
        <v>20.184544405997698</v>
      </c>
      <c r="I1552" s="76" t="str">
        <f t="shared" si="48"/>
        <v>No</v>
      </c>
      <c r="J1552" s="49" t="str">
        <f t="shared" si="49"/>
        <v>No</v>
      </c>
      <c r="K1552" s="47">
        <v>0.167288606595977</v>
      </c>
      <c r="L1552" s="50">
        <v>58.278481012658197</v>
      </c>
      <c r="M1552" s="47">
        <v>0.121022831499841</v>
      </c>
      <c r="N1552" s="50">
        <v>39.292579777008797</v>
      </c>
    </row>
    <row r="1553" spans="1:14" x14ac:dyDescent="0.2">
      <c r="A1553" s="147" t="s">
        <v>3152</v>
      </c>
      <c r="B1553" s="44" t="s">
        <v>3153</v>
      </c>
      <c r="C1553" s="45">
        <v>25</v>
      </c>
      <c r="D1553" s="46" t="s">
        <v>342</v>
      </c>
      <c r="E1553" s="47">
        <v>0.88356496383794803</v>
      </c>
      <c r="F1553" s="48">
        <v>86.886075949367097</v>
      </c>
      <c r="G1553" s="47">
        <v>0.86782586021415198</v>
      </c>
      <c r="H1553" s="50">
        <v>79.3925413302576</v>
      </c>
      <c r="I1553" s="76" t="str">
        <f t="shared" si="48"/>
        <v>No</v>
      </c>
      <c r="J1553" s="49" t="str">
        <f t="shared" si="49"/>
        <v>Yes</v>
      </c>
      <c r="K1553" s="47">
        <v>0.13823786611675701</v>
      </c>
      <c r="L1553" s="50">
        <v>38.177215189873401</v>
      </c>
      <c r="M1553" s="47">
        <v>0.11374871791326401</v>
      </c>
      <c r="N1553" s="50">
        <v>31.7185697808535</v>
      </c>
    </row>
    <row r="1554" spans="1:14" x14ac:dyDescent="0.2">
      <c r="A1554" s="57" t="s">
        <v>3154</v>
      </c>
      <c r="B1554" s="44" t="s">
        <v>3154</v>
      </c>
      <c r="C1554" s="45">
        <v>25</v>
      </c>
      <c r="D1554" s="46" t="s">
        <v>342</v>
      </c>
      <c r="E1554" s="47">
        <v>0.88681329297268097</v>
      </c>
      <c r="F1554" s="48">
        <v>88.151898734177195</v>
      </c>
      <c r="G1554" s="47">
        <v>0.85385014436670104</v>
      </c>
      <c r="H1554" s="50">
        <v>74.279123414071506</v>
      </c>
      <c r="I1554" s="76" t="str">
        <f t="shared" si="48"/>
        <v>No</v>
      </c>
      <c r="J1554" s="49" t="str">
        <f t="shared" si="49"/>
        <v>No</v>
      </c>
      <c r="K1554" s="47">
        <v>0.15447744944151501</v>
      </c>
      <c r="L1554" s="50">
        <v>49.924050632911403</v>
      </c>
      <c r="M1554" s="47">
        <v>0.129759920140574</v>
      </c>
      <c r="N1554" s="50">
        <v>46.482122260669001</v>
      </c>
    </row>
    <row r="1555" spans="1:14" x14ac:dyDescent="0.2">
      <c r="A1555" s="57" t="s">
        <v>3155</v>
      </c>
      <c r="B1555" s="44" t="s">
        <v>3156</v>
      </c>
      <c r="C1555" s="45">
        <v>25</v>
      </c>
      <c r="D1555" s="46" t="s">
        <v>342</v>
      </c>
      <c r="E1555" s="47">
        <v>0.84909328332883804</v>
      </c>
      <c r="F1555" s="48">
        <v>79.088607594936704</v>
      </c>
      <c r="G1555" s="47">
        <v>0.78538835575798105</v>
      </c>
      <c r="H1555" s="50">
        <v>47.2510572856594</v>
      </c>
      <c r="I1555" s="76" t="str">
        <f t="shared" si="48"/>
        <v>No</v>
      </c>
      <c r="J1555" s="49" t="str">
        <f t="shared" si="49"/>
        <v>No</v>
      </c>
      <c r="K1555" s="47">
        <v>0.173481055388925</v>
      </c>
      <c r="L1555" s="50">
        <v>61.772151898734201</v>
      </c>
      <c r="M1555" s="47">
        <v>0.15075395465495101</v>
      </c>
      <c r="N1555" s="50">
        <v>60.361399461745499</v>
      </c>
    </row>
    <row r="1556" spans="1:14" x14ac:dyDescent="0.2">
      <c r="A1556" s="57" t="s">
        <v>3157</v>
      </c>
      <c r="B1556" s="44" t="s">
        <v>3157</v>
      </c>
      <c r="C1556" s="45">
        <v>25</v>
      </c>
      <c r="D1556" s="46" t="s">
        <v>342</v>
      </c>
      <c r="E1556" s="47">
        <v>0.87896332625951201</v>
      </c>
      <c r="F1556" s="48">
        <v>85.924050632911403</v>
      </c>
      <c r="G1556" s="47">
        <v>0.84900636526928897</v>
      </c>
      <c r="H1556" s="50">
        <v>72.587466359092701</v>
      </c>
      <c r="I1556" s="76" t="str">
        <f t="shared" si="48"/>
        <v>No</v>
      </c>
      <c r="J1556" s="49" t="str">
        <f t="shared" si="49"/>
        <v>No</v>
      </c>
      <c r="K1556" s="47">
        <v>9.7652902057330598E-2</v>
      </c>
      <c r="L1556" s="50">
        <v>8.1012658227848107</v>
      </c>
      <c r="M1556" s="47">
        <v>9.1717902087766798E-2</v>
      </c>
      <c r="N1556" s="50">
        <v>8.3429450211457095</v>
      </c>
    </row>
    <row r="1557" spans="1:14" x14ac:dyDescent="0.2">
      <c r="A1557" s="147" t="s">
        <v>3158</v>
      </c>
      <c r="B1557" s="44" t="s">
        <v>3159</v>
      </c>
      <c r="C1557" s="45">
        <v>27</v>
      </c>
      <c r="D1557" s="46" t="s">
        <v>342</v>
      </c>
      <c r="E1557" s="47">
        <v>0.91300999574822095</v>
      </c>
      <c r="F1557" s="48">
        <v>94.734177215189902</v>
      </c>
      <c r="G1557" s="47">
        <v>0.927125746298057</v>
      </c>
      <c r="H1557" s="50">
        <v>99.697428139183003</v>
      </c>
      <c r="I1557" s="76" t="str">
        <f t="shared" si="48"/>
        <v>Yes</v>
      </c>
      <c r="J1557" s="49" t="str">
        <f t="shared" si="49"/>
        <v>Yes</v>
      </c>
      <c r="K1557" s="47">
        <v>9.3244488267778702E-2</v>
      </c>
      <c r="L1557" s="50">
        <v>5.16455696202532</v>
      </c>
      <c r="M1557" s="47">
        <v>9.4177123382340203E-2</v>
      </c>
      <c r="N1557" s="50">
        <v>15.2420574886536</v>
      </c>
    </row>
    <row r="1558" spans="1:14" x14ac:dyDescent="0.2">
      <c r="A1558" s="147" t="s">
        <v>3160</v>
      </c>
      <c r="B1558" s="44" t="s">
        <v>3161</v>
      </c>
      <c r="C1558" s="45">
        <v>27</v>
      </c>
      <c r="D1558" s="46" t="s">
        <v>342</v>
      </c>
      <c r="E1558" s="47">
        <v>0.88522917630528497</v>
      </c>
      <c r="F1558" s="48">
        <v>87.392405063291093</v>
      </c>
      <c r="G1558" s="47">
        <v>0.89528226248391496</v>
      </c>
      <c r="H1558" s="50">
        <v>97.730711043872901</v>
      </c>
      <c r="I1558" s="76" t="str">
        <f t="shared" si="48"/>
        <v>No</v>
      </c>
      <c r="J1558" s="49" t="str">
        <f t="shared" si="49"/>
        <v>Yes</v>
      </c>
      <c r="K1558" s="47">
        <v>0.109612440851992</v>
      </c>
      <c r="L1558" s="50">
        <v>16.658227848101301</v>
      </c>
      <c r="M1558" s="47">
        <v>0.11195578250457899</v>
      </c>
      <c r="N1558" s="50">
        <v>33.547655068078697</v>
      </c>
    </row>
    <row r="1559" spans="1:14" x14ac:dyDescent="0.2">
      <c r="A1559" s="147" t="s">
        <v>3162</v>
      </c>
      <c r="B1559" s="44" t="s">
        <v>3163</v>
      </c>
      <c r="C1559" s="45">
        <v>27</v>
      </c>
      <c r="D1559" s="46" t="s">
        <v>342</v>
      </c>
      <c r="E1559" s="47">
        <v>0.88195092603390002</v>
      </c>
      <c r="F1559" s="48">
        <v>86.582278481012693</v>
      </c>
      <c r="G1559" s="47">
        <v>0.89843692512453199</v>
      </c>
      <c r="H1559" s="50">
        <v>98.108925869894094</v>
      </c>
      <c r="I1559" s="76" t="str">
        <f t="shared" si="48"/>
        <v>No</v>
      </c>
      <c r="J1559" s="49" t="str">
        <f t="shared" si="49"/>
        <v>Yes</v>
      </c>
      <c r="K1559" s="47">
        <v>9.6760436681674805E-2</v>
      </c>
      <c r="L1559" s="50">
        <v>7.1392405063291102</v>
      </c>
      <c r="M1559" s="47">
        <v>9.7151684052229098E-2</v>
      </c>
      <c r="N1559" s="50">
        <v>18.645990922844199</v>
      </c>
    </row>
    <row r="1560" spans="1:14" x14ac:dyDescent="0.2">
      <c r="A1560" s="147" t="s">
        <v>3164</v>
      </c>
      <c r="B1560" s="44" t="s">
        <v>3165</v>
      </c>
      <c r="C1560" s="45">
        <v>27</v>
      </c>
      <c r="D1560" s="46" t="s">
        <v>342</v>
      </c>
      <c r="E1560" s="47">
        <v>0.87484324461784702</v>
      </c>
      <c r="F1560" s="48">
        <v>84.962025316455694</v>
      </c>
      <c r="G1560" s="47">
        <v>0.88903387684919299</v>
      </c>
      <c r="H1560" s="50">
        <v>96.898638426626306</v>
      </c>
      <c r="I1560" s="76" t="str">
        <f t="shared" si="48"/>
        <v>No</v>
      </c>
      <c r="J1560" s="49" t="str">
        <f t="shared" si="49"/>
        <v>Yes</v>
      </c>
      <c r="K1560" s="47">
        <v>0.113180959658192</v>
      </c>
      <c r="L1560" s="50">
        <v>19.443037974683499</v>
      </c>
      <c r="M1560" s="47">
        <v>0.115865249213565</v>
      </c>
      <c r="N1560" s="50">
        <v>36.573373676248103</v>
      </c>
    </row>
    <row r="1561" spans="1:14" x14ac:dyDescent="0.2">
      <c r="A1561" s="147" t="s">
        <v>3166</v>
      </c>
      <c r="B1561" s="44" t="s">
        <v>3167</v>
      </c>
      <c r="C1561" s="45">
        <v>27</v>
      </c>
      <c r="D1561" s="46" t="s">
        <v>342</v>
      </c>
      <c r="E1561" s="47">
        <v>0.84939434441813499</v>
      </c>
      <c r="F1561" s="48">
        <v>79.291139240506297</v>
      </c>
      <c r="G1561" s="47">
        <v>0.85962201566631602</v>
      </c>
      <c r="H1561" s="50">
        <v>93.154311649016606</v>
      </c>
      <c r="I1561" s="76" t="str">
        <f t="shared" si="48"/>
        <v>No</v>
      </c>
      <c r="J1561" s="49" t="str">
        <f t="shared" si="49"/>
        <v>Yes</v>
      </c>
      <c r="K1561" s="47">
        <v>0.1338970542823</v>
      </c>
      <c r="L1561" s="50">
        <v>35.291139240506297</v>
      </c>
      <c r="M1561" s="47">
        <v>0.139215027209901</v>
      </c>
      <c r="N1561" s="50">
        <v>53.857791225416001</v>
      </c>
    </row>
    <row r="1562" spans="1:14" x14ac:dyDescent="0.2">
      <c r="A1562" s="57" t="s">
        <v>3168</v>
      </c>
      <c r="B1562" s="44" t="s">
        <v>3169</v>
      </c>
      <c r="C1562" s="45">
        <v>27</v>
      </c>
      <c r="D1562" s="46" t="s">
        <v>342</v>
      </c>
      <c r="E1562" s="47">
        <v>0.69730630109648895</v>
      </c>
      <c r="F1562" s="48">
        <v>47.645569620253198</v>
      </c>
      <c r="G1562" s="47">
        <v>0.69789346018568199</v>
      </c>
      <c r="H1562" s="50">
        <v>43.0030257186082</v>
      </c>
      <c r="I1562" s="76" t="str">
        <f t="shared" si="48"/>
        <v>No</v>
      </c>
      <c r="J1562" s="49" t="str">
        <f t="shared" si="49"/>
        <v>No</v>
      </c>
      <c r="K1562" s="47">
        <v>0.139818129842882</v>
      </c>
      <c r="L1562" s="50">
        <v>39.139240506329102</v>
      </c>
      <c r="M1562" s="47">
        <v>0.1448898423235</v>
      </c>
      <c r="N1562" s="50">
        <v>57.677760968229997</v>
      </c>
    </row>
    <row r="1563" spans="1:14" x14ac:dyDescent="0.2">
      <c r="A1563" s="57" t="s">
        <v>3170</v>
      </c>
      <c r="B1563" s="44" t="s">
        <v>3171</v>
      </c>
      <c r="C1563" s="45">
        <v>27</v>
      </c>
      <c r="D1563" s="46" t="s">
        <v>342</v>
      </c>
      <c r="E1563" s="47">
        <v>0.68672900152080296</v>
      </c>
      <c r="F1563" s="48">
        <v>45.063291139240498</v>
      </c>
      <c r="G1563" s="47">
        <v>0.69430764065777195</v>
      </c>
      <c r="H1563" s="50">
        <v>41.414523449319198</v>
      </c>
      <c r="I1563" s="76" t="str">
        <f t="shared" si="48"/>
        <v>No</v>
      </c>
      <c r="J1563" s="49" t="str">
        <f t="shared" si="49"/>
        <v>No</v>
      </c>
      <c r="K1563" s="47">
        <v>0.12706585030984999</v>
      </c>
      <c r="L1563" s="50">
        <v>30.481012658227801</v>
      </c>
      <c r="M1563" s="47">
        <v>0.11241560398844</v>
      </c>
      <c r="N1563" s="50">
        <v>33.963691376702002</v>
      </c>
    </row>
    <row r="1564" spans="1:14" x14ac:dyDescent="0.2">
      <c r="A1564" s="57" t="s">
        <v>3172</v>
      </c>
      <c r="B1564" s="44" t="s">
        <v>3173</v>
      </c>
      <c r="C1564" s="45">
        <v>27</v>
      </c>
      <c r="D1564" s="46" t="s">
        <v>342</v>
      </c>
      <c r="E1564" s="47">
        <v>0.692671714425661</v>
      </c>
      <c r="F1564" s="48">
        <v>46.329113924050603</v>
      </c>
      <c r="G1564" s="47">
        <v>0.69779609189847602</v>
      </c>
      <c r="H1564" s="50">
        <v>42.813918305597603</v>
      </c>
      <c r="I1564" s="76" t="str">
        <f t="shared" si="48"/>
        <v>No</v>
      </c>
      <c r="J1564" s="49" t="str">
        <f t="shared" si="49"/>
        <v>No</v>
      </c>
      <c r="K1564" s="47">
        <v>0.11134008953777599</v>
      </c>
      <c r="L1564" s="50">
        <v>17.974683544303801</v>
      </c>
      <c r="M1564" s="47">
        <v>0.113944512179908</v>
      </c>
      <c r="N1564" s="50">
        <v>35.136157337367599</v>
      </c>
    </row>
    <row r="1565" spans="1:14" x14ac:dyDescent="0.2">
      <c r="A1565" s="57" t="s">
        <v>3156</v>
      </c>
      <c r="B1565" s="44" t="s">
        <v>3174</v>
      </c>
      <c r="C1565" s="45">
        <v>27</v>
      </c>
      <c r="D1565" s="46" t="s">
        <v>342</v>
      </c>
      <c r="E1565" s="47">
        <v>0.677915152352911</v>
      </c>
      <c r="F1565" s="48">
        <v>43.544303797468402</v>
      </c>
      <c r="G1565" s="47">
        <v>0.652417556828916</v>
      </c>
      <c r="H1565" s="50">
        <v>24.924357034795801</v>
      </c>
      <c r="I1565" s="76" t="str">
        <f t="shared" si="48"/>
        <v>No</v>
      </c>
      <c r="J1565" s="49" t="str">
        <f t="shared" si="49"/>
        <v>No</v>
      </c>
      <c r="K1565" s="47">
        <v>0.129531583724178</v>
      </c>
      <c r="L1565" s="50">
        <v>32.4050632911392</v>
      </c>
      <c r="M1565" s="47">
        <v>0.13340661777802901</v>
      </c>
      <c r="N1565" s="50">
        <v>49.054462934947097</v>
      </c>
    </row>
    <row r="1566" spans="1:14" x14ac:dyDescent="0.2">
      <c r="A1566" s="57" t="s">
        <v>3175</v>
      </c>
      <c r="B1566" s="44" t="s">
        <v>3176</v>
      </c>
      <c r="C1566" s="45">
        <v>27</v>
      </c>
      <c r="D1566" s="46" t="s">
        <v>342</v>
      </c>
      <c r="E1566" s="47">
        <v>0.65013221391415399</v>
      </c>
      <c r="F1566" s="48">
        <v>36.658227848101298</v>
      </c>
      <c r="G1566" s="47">
        <v>0.65405892938000898</v>
      </c>
      <c r="H1566" s="50">
        <v>25.605143721633901</v>
      </c>
      <c r="I1566" s="76" t="str">
        <f t="shared" si="48"/>
        <v>No</v>
      </c>
      <c r="J1566" s="49" t="str">
        <f t="shared" si="49"/>
        <v>No</v>
      </c>
      <c r="K1566" s="47">
        <v>0.11707493636322</v>
      </c>
      <c r="L1566" s="50">
        <v>22.227848101265799</v>
      </c>
      <c r="M1566" s="47">
        <v>0.121698386375188</v>
      </c>
      <c r="N1566" s="50">
        <v>40.771558245083199</v>
      </c>
    </row>
    <row r="1567" spans="1:14" x14ac:dyDescent="0.2">
      <c r="A1567" s="147" t="s">
        <v>3177</v>
      </c>
      <c r="B1567" s="44" t="s">
        <v>3178</v>
      </c>
      <c r="C1567" s="45">
        <v>27</v>
      </c>
      <c r="D1567" s="46" t="s">
        <v>342</v>
      </c>
      <c r="E1567" s="47">
        <v>0.85460004471242701</v>
      </c>
      <c r="F1567" s="48">
        <v>80.303797468354404</v>
      </c>
      <c r="G1567" s="47">
        <v>0.86388906323414805</v>
      </c>
      <c r="H1567" s="50">
        <v>93.721633888048402</v>
      </c>
      <c r="I1567" s="76" t="str">
        <f t="shared" si="48"/>
        <v>No</v>
      </c>
      <c r="J1567" s="49" t="str">
        <f t="shared" si="49"/>
        <v>Yes</v>
      </c>
      <c r="K1567" s="47">
        <v>0.12738214462613701</v>
      </c>
      <c r="L1567" s="50">
        <v>30.7848101265823</v>
      </c>
      <c r="M1567" s="47">
        <v>0.13126031907501201</v>
      </c>
      <c r="N1567" s="50">
        <v>47.919818456883498</v>
      </c>
    </row>
    <row r="1568" spans="1:14" x14ac:dyDescent="0.2">
      <c r="A1568" s="147" t="s">
        <v>3179</v>
      </c>
      <c r="B1568" s="44" t="s">
        <v>3180</v>
      </c>
      <c r="C1568" s="45">
        <v>27</v>
      </c>
      <c r="D1568" s="46" t="s">
        <v>342</v>
      </c>
      <c r="E1568" s="47">
        <v>0.85689123079263496</v>
      </c>
      <c r="F1568" s="48">
        <v>80.8101265822785</v>
      </c>
      <c r="G1568" s="47">
        <v>0.86756742357806205</v>
      </c>
      <c r="H1568" s="50">
        <v>94.440242057488703</v>
      </c>
      <c r="I1568" s="76" t="str">
        <f t="shared" si="48"/>
        <v>No</v>
      </c>
      <c r="J1568" s="49" t="str">
        <f t="shared" si="49"/>
        <v>Yes</v>
      </c>
      <c r="K1568" s="47">
        <v>0.138329013853107</v>
      </c>
      <c r="L1568" s="50">
        <v>38.379746835443001</v>
      </c>
      <c r="M1568" s="47">
        <v>0.14298755131914601</v>
      </c>
      <c r="N1568" s="50">
        <v>56.467473524962202</v>
      </c>
    </row>
    <row r="1569" spans="1:14" x14ac:dyDescent="0.2">
      <c r="A1569" s="57" t="s">
        <v>3181</v>
      </c>
      <c r="B1569" s="44" t="s">
        <v>3182</v>
      </c>
      <c r="C1569" s="45">
        <v>27</v>
      </c>
      <c r="D1569" s="46" t="s">
        <v>342</v>
      </c>
      <c r="E1569" s="47">
        <v>0.71157044586329299</v>
      </c>
      <c r="F1569" s="48">
        <v>50.835443037974699</v>
      </c>
      <c r="G1569" s="47">
        <v>0.71922578405771498</v>
      </c>
      <c r="H1569" s="50">
        <v>52.836611195158902</v>
      </c>
      <c r="I1569" s="76" t="str">
        <f t="shared" si="48"/>
        <v>No</v>
      </c>
      <c r="J1569" s="49" t="str">
        <f t="shared" si="49"/>
        <v>No</v>
      </c>
      <c r="K1569" s="47">
        <v>0.112887355155304</v>
      </c>
      <c r="L1569" s="50">
        <v>19.240506329113899</v>
      </c>
      <c r="M1569" s="47">
        <v>0.11589037125872401</v>
      </c>
      <c r="N1569" s="50">
        <v>36.649016641452299</v>
      </c>
    </row>
    <row r="1570" spans="1:14" x14ac:dyDescent="0.2">
      <c r="A1570" s="57" t="s">
        <v>3183</v>
      </c>
      <c r="B1570" s="44" t="s">
        <v>3184</v>
      </c>
      <c r="C1570" s="45">
        <v>27</v>
      </c>
      <c r="D1570" s="46" t="s">
        <v>342</v>
      </c>
      <c r="E1570" s="47">
        <v>0.70905860271328602</v>
      </c>
      <c r="F1570" s="48">
        <v>50.227848101265799</v>
      </c>
      <c r="G1570" s="47">
        <v>0.63866703038342498</v>
      </c>
      <c r="H1570" s="50">
        <v>20.196671709531</v>
      </c>
      <c r="I1570" s="76" t="str">
        <f t="shared" si="48"/>
        <v>No</v>
      </c>
      <c r="J1570" s="49" t="str">
        <f t="shared" si="49"/>
        <v>No</v>
      </c>
      <c r="K1570" s="47">
        <v>0.13426747635042399</v>
      </c>
      <c r="L1570" s="50">
        <v>35.544303797468402</v>
      </c>
      <c r="M1570" s="47">
        <v>0.13880232992729399</v>
      </c>
      <c r="N1570" s="50">
        <v>53.517397881996999</v>
      </c>
    </row>
    <row r="1571" spans="1:14" x14ac:dyDescent="0.2">
      <c r="A1571" s="147" t="s">
        <v>3185</v>
      </c>
      <c r="B1571" s="44" t="s">
        <v>3185</v>
      </c>
      <c r="C1571" s="45">
        <v>27</v>
      </c>
      <c r="D1571" s="46" t="s">
        <v>342</v>
      </c>
      <c r="E1571" s="47">
        <v>0.85960372569501597</v>
      </c>
      <c r="F1571" s="48">
        <v>81.569620253164601</v>
      </c>
      <c r="G1571" s="47">
        <v>0.872167721959478</v>
      </c>
      <c r="H1571" s="50">
        <v>94.969742813918302</v>
      </c>
      <c r="I1571" s="76" t="str">
        <f t="shared" si="48"/>
        <v>No</v>
      </c>
      <c r="J1571" s="49" t="str">
        <f t="shared" si="49"/>
        <v>Yes</v>
      </c>
      <c r="K1571" s="47">
        <v>0.123158577502246</v>
      </c>
      <c r="L1571" s="50">
        <v>26.9873417721519</v>
      </c>
      <c r="M1571" s="47">
        <v>0.127760030411988</v>
      </c>
      <c r="N1571" s="50">
        <v>45.347957639939501</v>
      </c>
    </row>
    <row r="1572" spans="1:14" x14ac:dyDescent="0.2">
      <c r="A1572" s="57" t="s">
        <v>3186</v>
      </c>
      <c r="B1572" s="44" t="s">
        <v>3187</v>
      </c>
      <c r="C1572" s="45">
        <v>27</v>
      </c>
      <c r="D1572" s="46" t="s">
        <v>342</v>
      </c>
      <c r="E1572" s="47">
        <v>0.53073297839541</v>
      </c>
      <c r="F1572" s="48">
        <v>12.3544303797468</v>
      </c>
      <c r="G1572" s="47">
        <v>0.66364386433136002</v>
      </c>
      <c r="H1572" s="50">
        <v>28.668683812405401</v>
      </c>
      <c r="I1572" s="76" t="str">
        <f t="shared" si="48"/>
        <v>No</v>
      </c>
      <c r="J1572" s="49" t="str">
        <f t="shared" si="49"/>
        <v>No</v>
      </c>
      <c r="K1572" s="47">
        <v>0.14612456008849001</v>
      </c>
      <c r="L1572" s="50">
        <v>44.151898734177202</v>
      </c>
      <c r="M1572" s="47">
        <v>0.15050033670301299</v>
      </c>
      <c r="N1572" s="50">
        <v>61.762481089258699</v>
      </c>
    </row>
    <row r="1573" spans="1:14" x14ac:dyDescent="0.2">
      <c r="A1573" s="57" t="s">
        <v>3188</v>
      </c>
      <c r="B1573" s="44" t="s">
        <v>3189</v>
      </c>
      <c r="C1573" s="45">
        <v>27</v>
      </c>
      <c r="D1573" s="46" t="s">
        <v>342</v>
      </c>
      <c r="E1573" s="47">
        <v>0.60815412439447603</v>
      </c>
      <c r="F1573" s="48">
        <v>26.379746835443001</v>
      </c>
      <c r="G1573" s="47">
        <v>0.67196427922679502</v>
      </c>
      <c r="H1573" s="50">
        <v>31.959152798789699</v>
      </c>
      <c r="I1573" s="76" t="str">
        <f t="shared" si="48"/>
        <v>No</v>
      </c>
      <c r="J1573" s="49" t="str">
        <f t="shared" si="49"/>
        <v>No</v>
      </c>
      <c r="K1573" s="47">
        <v>0.177940838360235</v>
      </c>
      <c r="L1573" s="50">
        <v>64.202531645569593</v>
      </c>
      <c r="M1573" s="47">
        <v>0.15944707718693801</v>
      </c>
      <c r="N1573" s="50">
        <v>67.133131618759407</v>
      </c>
    </row>
    <row r="1574" spans="1:14" x14ac:dyDescent="0.2">
      <c r="A1574" s="147" t="s">
        <v>2082</v>
      </c>
      <c r="B1574" s="44" t="s">
        <v>3190</v>
      </c>
      <c r="C1574" s="45">
        <v>27</v>
      </c>
      <c r="D1574" s="46" t="s">
        <v>342</v>
      </c>
      <c r="E1574" s="47">
        <v>0.86329884918407396</v>
      </c>
      <c r="F1574" s="48">
        <v>82.430379746835399</v>
      </c>
      <c r="G1574" s="47">
        <v>0.87268559969419801</v>
      </c>
      <c r="H1574" s="50">
        <v>95.045385779122498</v>
      </c>
      <c r="I1574" s="76" t="str">
        <f t="shared" si="48"/>
        <v>No</v>
      </c>
      <c r="J1574" s="49" t="str">
        <f t="shared" si="49"/>
        <v>Yes</v>
      </c>
      <c r="K1574" s="47">
        <v>0.12509652365868601</v>
      </c>
      <c r="L1574" s="50">
        <v>28.3037974683544</v>
      </c>
      <c r="M1574" s="47">
        <v>0.130450696831272</v>
      </c>
      <c r="N1574" s="50">
        <v>47.012102874432699</v>
      </c>
    </row>
    <row r="1575" spans="1:14" x14ac:dyDescent="0.2">
      <c r="A1575" s="57" t="s">
        <v>393</v>
      </c>
      <c r="B1575" s="44" t="s">
        <v>3191</v>
      </c>
      <c r="C1575" s="45">
        <v>27</v>
      </c>
      <c r="D1575" s="46" t="s">
        <v>342</v>
      </c>
      <c r="E1575" s="47">
        <v>0.80270955893968099</v>
      </c>
      <c r="F1575" s="48">
        <v>68.8101265822785</v>
      </c>
      <c r="G1575" s="47">
        <v>0.82521956361284099</v>
      </c>
      <c r="H1575" s="50">
        <v>85.552193645990897</v>
      </c>
      <c r="I1575" s="76" t="str">
        <f t="shared" si="48"/>
        <v>No</v>
      </c>
      <c r="J1575" s="49" t="str">
        <f t="shared" si="49"/>
        <v>No</v>
      </c>
      <c r="K1575" s="47">
        <v>0.104334113562009</v>
      </c>
      <c r="L1575" s="50">
        <v>12.8101265822785</v>
      </c>
      <c r="M1575" s="47">
        <v>0.10600710824798799</v>
      </c>
      <c r="N1575" s="50">
        <v>28.6308623298033</v>
      </c>
    </row>
    <row r="1576" spans="1:14" x14ac:dyDescent="0.2">
      <c r="A1576" s="147" t="s">
        <v>3192</v>
      </c>
      <c r="B1576" s="44" t="s">
        <v>3193</v>
      </c>
      <c r="C1576" s="45">
        <v>27</v>
      </c>
      <c r="D1576" s="46" t="s">
        <v>342</v>
      </c>
      <c r="E1576" s="47">
        <v>0.87370257349355895</v>
      </c>
      <c r="F1576" s="48">
        <v>84.607594936708907</v>
      </c>
      <c r="G1576" s="47">
        <v>0.88958292974570796</v>
      </c>
      <c r="H1576" s="50">
        <v>96.974281391830601</v>
      </c>
      <c r="I1576" s="76" t="str">
        <f t="shared" si="48"/>
        <v>No</v>
      </c>
      <c r="J1576" s="49" t="str">
        <f t="shared" si="49"/>
        <v>Yes</v>
      </c>
      <c r="K1576" s="47">
        <v>9.4804162035013004E-2</v>
      </c>
      <c r="L1576" s="50">
        <v>5.9746835443038</v>
      </c>
      <c r="M1576" s="47">
        <v>9.5504248393901703E-2</v>
      </c>
      <c r="N1576" s="50">
        <v>16.830559757942499</v>
      </c>
    </row>
    <row r="1577" spans="1:14" x14ac:dyDescent="0.2">
      <c r="A1577" s="57" t="s">
        <v>407</v>
      </c>
      <c r="B1577" s="44" t="s">
        <v>3194</v>
      </c>
      <c r="C1577" s="45">
        <v>27</v>
      </c>
      <c r="D1577" s="46" t="s">
        <v>342</v>
      </c>
      <c r="E1577" s="47">
        <v>0.72996091016147802</v>
      </c>
      <c r="F1577" s="48">
        <v>55.291139240506297</v>
      </c>
      <c r="G1577" s="47">
        <v>0.72858066294271895</v>
      </c>
      <c r="H1577" s="50">
        <v>56.732223903177001</v>
      </c>
      <c r="I1577" s="76" t="str">
        <f t="shared" si="48"/>
        <v>No</v>
      </c>
      <c r="J1577" s="49" t="str">
        <f t="shared" si="49"/>
        <v>No</v>
      </c>
      <c r="K1577" s="47">
        <v>0.165445357796524</v>
      </c>
      <c r="L1577" s="50">
        <v>57.2151898734177</v>
      </c>
      <c r="M1577" s="47">
        <v>0.17453538140957001</v>
      </c>
      <c r="N1577" s="50">
        <v>73.487140695915301</v>
      </c>
    </row>
    <row r="1578" spans="1:14" x14ac:dyDescent="0.2">
      <c r="A1578" s="57" t="s">
        <v>3195</v>
      </c>
      <c r="B1578" s="44" t="s">
        <v>3196</v>
      </c>
      <c r="C1578" s="45">
        <v>27</v>
      </c>
      <c r="D1578" s="46" t="s">
        <v>342</v>
      </c>
      <c r="E1578" s="47">
        <v>0.50481689462296797</v>
      </c>
      <c r="F1578" s="48">
        <v>9.1139240506329102</v>
      </c>
      <c r="G1578" s="47">
        <v>0.65314200561427405</v>
      </c>
      <c r="H1578" s="50">
        <v>25.226928895612701</v>
      </c>
      <c r="I1578" s="76" t="str">
        <f t="shared" si="48"/>
        <v>No</v>
      </c>
      <c r="J1578" s="49" t="str">
        <f t="shared" si="49"/>
        <v>No</v>
      </c>
      <c r="K1578" s="47">
        <v>0.17328159154897399</v>
      </c>
      <c r="L1578" s="50">
        <v>61.569620253164601</v>
      </c>
      <c r="M1578" s="47">
        <v>0.15652721265988201</v>
      </c>
      <c r="N1578" s="50">
        <v>65.393343419062006</v>
      </c>
    </row>
    <row r="1579" spans="1:14" x14ac:dyDescent="0.2">
      <c r="A1579" s="147" t="s">
        <v>3197</v>
      </c>
      <c r="B1579" s="44" t="s">
        <v>3197</v>
      </c>
      <c r="C1579" s="45">
        <v>27</v>
      </c>
      <c r="D1579" s="46" t="s">
        <v>342</v>
      </c>
      <c r="E1579" s="47">
        <v>0.88360542678131304</v>
      </c>
      <c r="F1579" s="48">
        <v>86.936708860759495</v>
      </c>
      <c r="G1579" s="47">
        <v>0.89571741232712299</v>
      </c>
      <c r="H1579" s="50">
        <v>97.844175491679295</v>
      </c>
      <c r="I1579" s="76" t="str">
        <f t="shared" si="48"/>
        <v>No</v>
      </c>
      <c r="J1579" s="49" t="str">
        <f t="shared" si="49"/>
        <v>Yes</v>
      </c>
      <c r="K1579" s="47">
        <v>0.10536434119247499</v>
      </c>
      <c r="L1579" s="50">
        <v>13.4683544303797</v>
      </c>
      <c r="M1579" s="47">
        <v>0.107982976926703</v>
      </c>
      <c r="N1579" s="50">
        <v>30.0680786686838</v>
      </c>
    </row>
    <row r="1580" spans="1:14" x14ac:dyDescent="0.2">
      <c r="A1580" s="57" t="s">
        <v>2879</v>
      </c>
      <c r="B1580" s="44" t="s">
        <v>3198</v>
      </c>
      <c r="C1580" s="45">
        <v>27</v>
      </c>
      <c r="D1580" s="46" t="s">
        <v>342</v>
      </c>
      <c r="E1580" s="47">
        <v>0.70455115167160898</v>
      </c>
      <c r="F1580" s="48">
        <v>49.113924050632903</v>
      </c>
      <c r="G1580" s="47">
        <v>0.70581017093680498</v>
      </c>
      <c r="H1580" s="50">
        <v>46.633888048411499</v>
      </c>
      <c r="I1580" s="76" t="str">
        <f t="shared" si="48"/>
        <v>No</v>
      </c>
      <c r="J1580" s="49" t="str">
        <f t="shared" si="49"/>
        <v>No</v>
      </c>
      <c r="K1580" s="47">
        <v>0.142226922725361</v>
      </c>
      <c r="L1580" s="50">
        <v>41.164556962025301</v>
      </c>
      <c r="M1580" s="47">
        <v>0.14670536992348501</v>
      </c>
      <c r="N1580" s="50">
        <v>58.925869894099797</v>
      </c>
    </row>
    <row r="1581" spans="1:14" x14ac:dyDescent="0.2">
      <c r="A1581" s="57" t="s">
        <v>3199</v>
      </c>
      <c r="B1581" s="44" t="s">
        <v>3200</v>
      </c>
      <c r="C1581" s="45">
        <v>27</v>
      </c>
      <c r="D1581" s="46" t="s">
        <v>342</v>
      </c>
      <c r="E1581" s="47">
        <v>0.66387162462681704</v>
      </c>
      <c r="F1581" s="48">
        <v>39.544303797468402</v>
      </c>
      <c r="G1581" s="47">
        <v>0.66880791874029899</v>
      </c>
      <c r="H1581" s="50">
        <v>30.597579425113501</v>
      </c>
      <c r="I1581" s="76" t="str">
        <f t="shared" si="48"/>
        <v>No</v>
      </c>
      <c r="J1581" s="49" t="str">
        <f t="shared" si="49"/>
        <v>No</v>
      </c>
      <c r="K1581" s="47">
        <v>0.12897864186472399</v>
      </c>
      <c r="L1581" s="50">
        <v>31.6962025316456</v>
      </c>
      <c r="M1581" s="47">
        <v>0.12982489780966799</v>
      </c>
      <c r="N1581" s="50">
        <v>46.558245083207296</v>
      </c>
    </row>
    <row r="1582" spans="1:14" x14ac:dyDescent="0.2">
      <c r="A1582" s="57" t="s">
        <v>3201</v>
      </c>
      <c r="B1582" s="44" t="s">
        <v>3202</v>
      </c>
      <c r="C1582" s="45">
        <v>27</v>
      </c>
      <c r="D1582" s="46" t="s">
        <v>342</v>
      </c>
      <c r="E1582" s="47">
        <v>0.82007531582524995</v>
      </c>
      <c r="F1582" s="48">
        <v>72.506329113924096</v>
      </c>
      <c r="G1582" s="47">
        <v>0.83834538908590395</v>
      </c>
      <c r="H1582" s="50">
        <v>88.729198184568801</v>
      </c>
      <c r="I1582" s="76" t="str">
        <f t="shared" si="48"/>
        <v>No</v>
      </c>
      <c r="J1582" s="49" t="str">
        <f t="shared" si="49"/>
        <v>No</v>
      </c>
      <c r="K1582" s="47">
        <v>9.5606066034122902E-2</v>
      </c>
      <c r="L1582" s="50">
        <v>6.43037974683544</v>
      </c>
      <c r="M1582" s="47">
        <v>9.7036884831198503E-2</v>
      </c>
      <c r="N1582" s="50">
        <v>18.5703479576399</v>
      </c>
    </row>
    <row r="1583" spans="1:14" x14ac:dyDescent="0.2">
      <c r="A1583" s="57" t="s">
        <v>3203</v>
      </c>
      <c r="B1583" s="44" t="s">
        <v>3204</v>
      </c>
      <c r="C1583" s="45">
        <v>27</v>
      </c>
      <c r="D1583" s="46" t="s">
        <v>342</v>
      </c>
      <c r="E1583" s="47">
        <v>0.66623127897772005</v>
      </c>
      <c r="F1583" s="48">
        <v>40.151898734177202</v>
      </c>
      <c r="G1583" s="47">
        <v>0.66852358150541003</v>
      </c>
      <c r="H1583" s="50">
        <v>30.521936459909199</v>
      </c>
      <c r="I1583" s="76" t="str">
        <f t="shared" si="48"/>
        <v>No</v>
      </c>
      <c r="J1583" s="49" t="str">
        <f t="shared" si="49"/>
        <v>No</v>
      </c>
      <c r="K1583" s="47">
        <v>0.13455030745239899</v>
      </c>
      <c r="L1583" s="50">
        <v>35.746835443038002</v>
      </c>
      <c r="M1583" s="47">
        <v>0.138192874004961</v>
      </c>
      <c r="N1583" s="50">
        <v>52.950075642965203</v>
      </c>
    </row>
    <row r="1584" spans="1:14" x14ac:dyDescent="0.2">
      <c r="A1584" s="57" t="s">
        <v>3205</v>
      </c>
      <c r="B1584" s="44" t="s">
        <v>3206</v>
      </c>
      <c r="C1584" s="45">
        <v>27</v>
      </c>
      <c r="D1584" s="46" t="s">
        <v>342</v>
      </c>
      <c r="E1584" s="47">
        <v>0.64373662644454599</v>
      </c>
      <c r="F1584" s="48">
        <v>35.341772151898702</v>
      </c>
      <c r="G1584" s="47">
        <v>0.64455722186405495</v>
      </c>
      <c r="H1584" s="50">
        <v>21.898638426626299</v>
      </c>
      <c r="I1584" s="76" t="str">
        <f t="shared" si="48"/>
        <v>No</v>
      </c>
      <c r="J1584" s="49" t="str">
        <f t="shared" si="49"/>
        <v>No</v>
      </c>
      <c r="K1584" s="47">
        <v>0.116243836633889</v>
      </c>
      <c r="L1584" s="50">
        <v>21.4177215189873</v>
      </c>
      <c r="M1584" s="47">
        <v>0.117714713808881</v>
      </c>
      <c r="N1584" s="50">
        <v>38.237518910741301</v>
      </c>
    </row>
    <row r="1585" spans="1:14" x14ac:dyDescent="0.2">
      <c r="A1585" s="57" t="s">
        <v>2817</v>
      </c>
      <c r="B1585" s="44" t="s">
        <v>3207</v>
      </c>
      <c r="C1585" s="45">
        <v>27</v>
      </c>
      <c r="D1585" s="46" t="s">
        <v>342</v>
      </c>
      <c r="E1585" s="47">
        <v>0.69288770679143796</v>
      </c>
      <c r="F1585" s="48">
        <v>46.481012658227797</v>
      </c>
      <c r="G1585" s="47">
        <v>0.69311106023860003</v>
      </c>
      <c r="H1585" s="50">
        <v>40.922844175491697</v>
      </c>
      <c r="I1585" s="76" t="str">
        <f t="shared" si="48"/>
        <v>No</v>
      </c>
      <c r="J1585" s="49" t="str">
        <f t="shared" si="49"/>
        <v>No</v>
      </c>
      <c r="K1585" s="47">
        <v>0.118672415239715</v>
      </c>
      <c r="L1585" s="50">
        <v>23.1898734177215</v>
      </c>
      <c r="M1585" s="47">
        <v>0.12200535180623701</v>
      </c>
      <c r="N1585" s="50">
        <v>40.960665658093802</v>
      </c>
    </row>
    <row r="1586" spans="1:14" x14ac:dyDescent="0.2">
      <c r="A1586" s="57" t="s">
        <v>3208</v>
      </c>
      <c r="B1586" s="44" t="s">
        <v>3209</v>
      </c>
      <c r="C1586" s="45">
        <v>27</v>
      </c>
      <c r="D1586" s="46" t="s">
        <v>342</v>
      </c>
      <c r="E1586" s="47">
        <v>0.66975918982235005</v>
      </c>
      <c r="F1586" s="48">
        <v>40.911392405063303</v>
      </c>
      <c r="G1586" s="47">
        <v>0.67575086133854001</v>
      </c>
      <c r="H1586" s="50">
        <v>33.6232980332829</v>
      </c>
      <c r="I1586" s="76" t="str">
        <f t="shared" si="48"/>
        <v>No</v>
      </c>
      <c r="J1586" s="49" t="str">
        <f t="shared" si="49"/>
        <v>No</v>
      </c>
      <c r="K1586" s="47">
        <v>0.157971864268072</v>
      </c>
      <c r="L1586" s="50">
        <v>52.253164556961998</v>
      </c>
      <c r="M1586" s="47">
        <v>0.15996909923229899</v>
      </c>
      <c r="N1586" s="50">
        <v>67.435703479576404</v>
      </c>
    </row>
    <row r="1587" spans="1:14" x14ac:dyDescent="0.2">
      <c r="A1587" s="57" t="s">
        <v>3210</v>
      </c>
      <c r="B1587" s="44" t="s">
        <v>3211</v>
      </c>
      <c r="C1587" s="45">
        <v>27</v>
      </c>
      <c r="D1587" s="46" t="s">
        <v>342</v>
      </c>
      <c r="E1587" s="47">
        <v>0.676157077251892</v>
      </c>
      <c r="F1587" s="48">
        <v>42.683544303797497</v>
      </c>
      <c r="G1587" s="47">
        <v>0.68309412656114199</v>
      </c>
      <c r="H1587" s="50">
        <v>36.573373676248103</v>
      </c>
      <c r="I1587" s="76" t="str">
        <f t="shared" si="48"/>
        <v>No</v>
      </c>
      <c r="J1587" s="49" t="str">
        <f t="shared" si="49"/>
        <v>No</v>
      </c>
      <c r="K1587" s="47">
        <v>0.14552050836064301</v>
      </c>
      <c r="L1587" s="50">
        <v>43.898734177215204</v>
      </c>
      <c r="M1587" s="47">
        <v>0.14155570286549499</v>
      </c>
      <c r="N1587" s="50">
        <v>55.559757942511297</v>
      </c>
    </row>
    <row r="1588" spans="1:14" x14ac:dyDescent="0.2">
      <c r="A1588" s="57" t="s">
        <v>1886</v>
      </c>
      <c r="B1588" s="44" t="s">
        <v>3212</v>
      </c>
      <c r="C1588" s="45">
        <v>25</v>
      </c>
      <c r="D1588" s="46" t="s">
        <v>342</v>
      </c>
      <c r="E1588" s="47">
        <v>0.63425701429723502</v>
      </c>
      <c r="F1588" s="48">
        <v>32.658227848101298</v>
      </c>
      <c r="G1588" s="47">
        <v>0.56128851477167396</v>
      </c>
      <c r="H1588" s="50">
        <v>3.1526336024605901</v>
      </c>
      <c r="I1588" s="76" t="str">
        <f t="shared" si="48"/>
        <v>No</v>
      </c>
      <c r="J1588" s="49" t="str">
        <f t="shared" si="49"/>
        <v>No</v>
      </c>
      <c r="K1588" s="47">
        <v>0.12821577524264499</v>
      </c>
      <c r="L1588" s="50">
        <v>31.240506329113899</v>
      </c>
      <c r="M1588" s="47">
        <v>0.10691170411399099</v>
      </c>
      <c r="N1588" s="50">
        <v>23.875432525951599</v>
      </c>
    </row>
    <row r="1589" spans="1:14" x14ac:dyDescent="0.2">
      <c r="A1589" s="57" t="s">
        <v>1890</v>
      </c>
      <c r="B1589" s="44" t="s">
        <v>3213</v>
      </c>
      <c r="C1589" s="45">
        <v>25</v>
      </c>
      <c r="D1589" s="46" t="s">
        <v>342</v>
      </c>
      <c r="E1589" s="47">
        <v>0.64142435564086597</v>
      </c>
      <c r="F1589" s="48">
        <v>34.7848101265823</v>
      </c>
      <c r="G1589" s="47">
        <v>0.600879886213741</v>
      </c>
      <c r="H1589" s="50">
        <v>6.9204152249134996</v>
      </c>
      <c r="I1589" s="76" t="str">
        <f t="shared" si="48"/>
        <v>No</v>
      </c>
      <c r="J1589" s="49" t="str">
        <f t="shared" si="49"/>
        <v>No</v>
      </c>
      <c r="K1589" s="47">
        <v>0.12934992172479801</v>
      </c>
      <c r="L1589" s="50">
        <v>32.303797468354396</v>
      </c>
      <c r="M1589" s="47">
        <v>0.109839860291845</v>
      </c>
      <c r="N1589" s="50">
        <v>27.0280661284121</v>
      </c>
    </row>
    <row r="1590" spans="1:14" x14ac:dyDescent="0.2">
      <c r="A1590" s="57" t="s">
        <v>3214</v>
      </c>
      <c r="B1590" s="44" t="s">
        <v>3215</v>
      </c>
      <c r="C1590" s="45">
        <v>25</v>
      </c>
      <c r="D1590" s="46" t="s">
        <v>342</v>
      </c>
      <c r="E1590" s="47">
        <v>0.75560734796157103</v>
      </c>
      <c r="F1590" s="48">
        <v>59.848101265822798</v>
      </c>
      <c r="G1590" s="47">
        <v>0.68552929682995301</v>
      </c>
      <c r="H1590" s="50">
        <v>22.145328719723199</v>
      </c>
      <c r="I1590" s="76" t="str">
        <f t="shared" si="48"/>
        <v>No</v>
      </c>
      <c r="J1590" s="49" t="str">
        <f t="shared" si="49"/>
        <v>No</v>
      </c>
      <c r="K1590" s="47">
        <v>0.15966475408550099</v>
      </c>
      <c r="L1590" s="50">
        <v>53.367088607594901</v>
      </c>
      <c r="M1590" s="47">
        <v>0.12358595379232699</v>
      </c>
      <c r="N1590" s="50">
        <v>41.484044598231399</v>
      </c>
    </row>
    <row r="1591" spans="1:14" x14ac:dyDescent="0.2">
      <c r="A1591" s="57" t="s">
        <v>3216</v>
      </c>
      <c r="B1591" s="44" t="s">
        <v>3217</v>
      </c>
      <c r="C1591" s="45">
        <v>25</v>
      </c>
      <c r="D1591" s="46" t="s">
        <v>342</v>
      </c>
      <c r="E1591" s="47">
        <v>0.73081050627938704</v>
      </c>
      <c r="F1591" s="48">
        <v>55.443037974683499</v>
      </c>
      <c r="G1591" s="47">
        <v>0.63794922676802202</v>
      </c>
      <c r="H1591" s="50">
        <v>12.802768166090001</v>
      </c>
      <c r="I1591" s="76" t="str">
        <f t="shared" si="48"/>
        <v>No</v>
      </c>
      <c r="J1591" s="49" t="str">
        <f t="shared" si="49"/>
        <v>No</v>
      </c>
      <c r="K1591" s="47">
        <v>0.131231825415624</v>
      </c>
      <c r="L1591" s="50">
        <v>33.620253164556999</v>
      </c>
      <c r="M1591" s="47">
        <v>0.108369873682372</v>
      </c>
      <c r="N1591" s="50">
        <v>25.336409073433298</v>
      </c>
    </row>
    <row r="1592" spans="1:14" x14ac:dyDescent="0.2">
      <c r="A1592" s="57" t="s">
        <v>3218</v>
      </c>
      <c r="B1592" s="44" t="s">
        <v>3219</v>
      </c>
      <c r="C1592" s="45">
        <v>25</v>
      </c>
      <c r="D1592" s="46" t="s">
        <v>342</v>
      </c>
      <c r="E1592" s="47">
        <v>0.70684404604163498</v>
      </c>
      <c r="F1592" s="48">
        <v>49.620253164556999</v>
      </c>
      <c r="G1592" s="47">
        <v>0.600392690360387</v>
      </c>
      <c r="H1592" s="50">
        <v>6.8050749711649399</v>
      </c>
      <c r="I1592" s="76" t="str">
        <f t="shared" si="48"/>
        <v>No</v>
      </c>
      <c r="J1592" s="49" t="str">
        <f t="shared" si="49"/>
        <v>No</v>
      </c>
      <c r="K1592" s="47">
        <v>0.19141977763058199</v>
      </c>
      <c r="L1592" s="50">
        <v>70.278481012658204</v>
      </c>
      <c r="M1592" s="47">
        <v>0.142307341481893</v>
      </c>
      <c r="N1592" s="50">
        <v>55.2864282968089</v>
      </c>
    </row>
    <row r="1593" spans="1:14" x14ac:dyDescent="0.2">
      <c r="A1593" s="147" t="s">
        <v>3220</v>
      </c>
      <c r="B1593" s="44" t="s">
        <v>3221</v>
      </c>
      <c r="C1593" s="45">
        <v>25</v>
      </c>
      <c r="D1593" s="46" t="s">
        <v>342</v>
      </c>
      <c r="E1593" s="47">
        <v>0.91576294720216</v>
      </c>
      <c r="F1593" s="48">
        <v>95.1898734177215</v>
      </c>
      <c r="G1593" s="47">
        <v>0.90489322793818205</v>
      </c>
      <c r="H1593" s="50">
        <v>89.234909650134597</v>
      </c>
      <c r="I1593" s="76" t="str">
        <f t="shared" si="48"/>
        <v>No</v>
      </c>
      <c r="J1593" s="49" t="str">
        <f t="shared" si="49"/>
        <v>Yes</v>
      </c>
      <c r="K1593" s="47">
        <v>0.15094713498909601</v>
      </c>
      <c r="L1593" s="50">
        <v>47.746835443038002</v>
      </c>
      <c r="M1593" s="47">
        <v>0.13282170999611601</v>
      </c>
      <c r="N1593" s="50">
        <v>48.750480584390601</v>
      </c>
    </row>
    <row r="1594" spans="1:14" x14ac:dyDescent="0.2">
      <c r="A1594" s="147" t="s">
        <v>3222</v>
      </c>
      <c r="B1594" s="44" t="s">
        <v>3223</v>
      </c>
      <c r="C1594" s="45">
        <v>25</v>
      </c>
      <c r="D1594" s="46" t="s">
        <v>342</v>
      </c>
      <c r="E1594" s="47">
        <v>0.89029774814388196</v>
      </c>
      <c r="F1594" s="48">
        <v>89.063291139240505</v>
      </c>
      <c r="G1594" s="47">
        <v>0.86884641923303696</v>
      </c>
      <c r="H1594" s="50">
        <v>79.815455594002302</v>
      </c>
      <c r="I1594" s="76" t="str">
        <f t="shared" si="48"/>
        <v>No</v>
      </c>
      <c r="J1594" s="49" t="str">
        <f t="shared" si="49"/>
        <v>Yes</v>
      </c>
      <c r="K1594" s="47">
        <v>0.118763778509597</v>
      </c>
      <c r="L1594" s="50">
        <v>23.341772151898699</v>
      </c>
      <c r="M1594" s="47">
        <v>0.102077002089856</v>
      </c>
      <c r="N1594" s="50">
        <v>18.0699730872741</v>
      </c>
    </row>
    <row r="1595" spans="1:14" x14ac:dyDescent="0.2">
      <c r="A1595" s="57" t="s">
        <v>3224</v>
      </c>
      <c r="B1595" s="44" t="s">
        <v>3225</v>
      </c>
      <c r="C1595" s="45">
        <v>25</v>
      </c>
      <c r="D1595" s="46" t="s">
        <v>342</v>
      </c>
      <c r="E1595" s="47">
        <v>0.54256241205064004</v>
      </c>
      <c r="F1595" s="48">
        <v>14.025316455696199</v>
      </c>
      <c r="G1595" s="47">
        <v>0.63740944187609105</v>
      </c>
      <c r="H1595" s="50">
        <v>12.6489811610919</v>
      </c>
      <c r="I1595" s="76" t="str">
        <f t="shared" si="48"/>
        <v>No</v>
      </c>
      <c r="J1595" s="49" t="str">
        <f t="shared" si="49"/>
        <v>No</v>
      </c>
      <c r="K1595" s="47">
        <v>9.9615876028272293E-2</v>
      </c>
      <c r="L1595" s="50">
        <v>9.1645569620253209</v>
      </c>
      <c r="M1595" s="47">
        <v>9.3941660622898299E-2</v>
      </c>
      <c r="N1595" s="50">
        <v>9.9192618223760096</v>
      </c>
    </row>
    <row r="1596" spans="1:14" x14ac:dyDescent="0.2">
      <c r="A1596" s="57" t="s">
        <v>3226</v>
      </c>
      <c r="B1596" s="44" t="s">
        <v>3227</v>
      </c>
      <c r="C1596" s="45">
        <v>25</v>
      </c>
      <c r="D1596" s="46" t="s">
        <v>342</v>
      </c>
      <c r="E1596" s="47">
        <v>0.516859395539774</v>
      </c>
      <c r="F1596" s="48">
        <v>10.9873417721519</v>
      </c>
      <c r="G1596" s="47">
        <v>0.62248881534730904</v>
      </c>
      <c r="H1596" s="50">
        <v>9.6885813148788902</v>
      </c>
      <c r="I1596" s="76" t="str">
        <f t="shared" si="48"/>
        <v>No</v>
      </c>
      <c r="J1596" s="49" t="str">
        <f t="shared" si="49"/>
        <v>No</v>
      </c>
      <c r="K1596" s="47">
        <v>0.126036166833702</v>
      </c>
      <c r="L1596" s="50">
        <v>29.569620253164601</v>
      </c>
      <c r="M1596" s="47">
        <v>0.10451183469755899</v>
      </c>
      <c r="N1596" s="50">
        <v>21.1457131872357</v>
      </c>
    </row>
    <row r="1597" spans="1:14" x14ac:dyDescent="0.2">
      <c r="A1597" s="57" t="s">
        <v>3228</v>
      </c>
      <c r="B1597" s="44" t="s">
        <v>3229</v>
      </c>
      <c r="C1597" s="45">
        <v>25</v>
      </c>
      <c r="D1597" s="46" t="s">
        <v>342</v>
      </c>
      <c r="E1597" s="47">
        <v>0.79156826730695795</v>
      </c>
      <c r="F1597" s="48">
        <v>66.632911392405106</v>
      </c>
      <c r="G1597" s="47">
        <v>0.70234392493632003</v>
      </c>
      <c r="H1597" s="50">
        <v>25.336409073433298</v>
      </c>
      <c r="I1597" s="76" t="str">
        <f t="shared" si="48"/>
        <v>No</v>
      </c>
      <c r="J1597" s="49" t="str">
        <f t="shared" si="49"/>
        <v>No</v>
      </c>
      <c r="K1597" s="47">
        <v>0.12322876649415899</v>
      </c>
      <c r="L1597" s="50">
        <v>27.139240506329099</v>
      </c>
      <c r="M1597" s="47">
        <v>0.110523529564388</v>
      </c>
      <c r="N1597" s="50">
        <v>27.873894655901601</v>
      </c>
    </row>
    <row r="1598" spans="1:14" x14ac:dyDescent="0.2">
      <c r="A1598" s="57" t="s">
        <v>3230</v>
      </c>
      <c r="B1598" s="44" t="s">
        <v>3231</v>
      </c>
      <c r="C1598" s="45">
        <v>25</v>
      </c>
      <c r="D1598" s="46" t="s">
        <v>342</v>
      </c>
      <c r="E1598" s="47">
        <v>0.78466641436698403</v>
      </c>
      <c r="F1598" s="48">
        <v>65.468354430379705</v>
      </c>
      <c r="G1598" s="47">
        <v>0.71204739914665505</v>
      </c>
      <c r="H1598" s="50">
        <v>27.758554402152999</v>
      </c>
      <c r="I1598" s="76" t="str">
        <f t="shared" si="48"/>
        <v>No</v>
      </c>
      <c r="J1598" s="49" t="str">
        <f t="shared" si="49"/>
        <v>No</v>
      </c>
      <c r="K1598" s="47">
        <v>0.14882531931074</v>
      </c>
      <c r="L1598" s="50">
        <v>46.126582278481003</v>
      </c>
      <c r="M1598" s="47">
        <v>0.106849082777104</v>
      </c>
      <c r="N1598" s="50">
        <v>23.760092272203</v>
      </c>
    </row>
    <row r="1599" spans="1:14" x14ac:dyDescent="0.2">
      <c r="A1599" s="57" t="s">
        <v>3232</v>
      </c>
      <c r="B1599" s="44" t="s">
        <v>3233</v>
      </c>
      <c r="C1599" s="45">
        <v>25</v>
      </c>
      <c r="D1599" s="46" t="s">
        <v>342</v>
      </c>
      <c r="E1599" s="47">
        <v>0.83682309902252805</v>
      </c>
      <c r="F1599" s="48">
        <v>76.101265822784796</v>
      </c>
      <c r="G1599" s="47">
        <v>0.81401744682724397</v>
      </c>
      <c r="H1599" s="50">
        <v>58.515955401768601</v>
      </c>
      <c r="I1599" s="76" t="str">
        <f t="shared" si="48"/>
        <v>No</v>
      </c>
      <c r="J1599" s="49" t="str">
        <f t="shared" si="49"/>
        <v>No</v>
      </c>
      <c r="K1599" s="47">
        <v>0.13908042673114299</v>
      </c>
      <c r="L1599" s="50">
        <v>38.7848101265823</v>
      </c>
      <c r="M1599" s="47">
        <v>0.11462034213434399</v>
      </c>
      <c r="N1599" s="50">
        <v>32.679738562091501</v>
      </c>
    </row>
    <row r="1600" spans="1:14" x14ac:dyDescent="0.2">
      <c r="A1600" s="57" t="s">
        <v>3234</v>
      </c>
      <c r="B1600" s="44" t="s">
        <v>3235</v>
      </c>
      <c r="C1600" s="45">
        <v>25</v>
      </c>
      <c r="D1600" s="46" t="s">
        <v>342</v>
      </c>
      <c r="E1600" s="47">
        <v>0.78047649713337897</v>
      </c>
      <c r="F1600" s="48">
        <v>64.556962025316494</v>
      </c>
      <c r="G1600" s="47">
        <v>0.69558120748789098</v>
      </c>
      <c r="H1600" s="50">
        <v>24.259900038446801</v>
      </c>
      <c r="I1600" s="76" t="str">
        <f t="shared" si="48"/>
        <v>No</v>
      </c>
      <c r="J1600" s="49" t="str">
        <f t="shared" si="49"/>
        <v>No</v>
      </c>
      <c r="K1600" s="47">
        <v>0.13458394250199601</v>
      </c>
      <c r="L1600" s="50">
        <v>35.848101265822798</v>
      </c>
      <c r="M1600" s="47">
        <v>0.12906406171132601</v>
      </c>
      <c r="N1600" s="50">
        <v>45.828527489427103</v>
      </c>
    </row>
    <row r="1601" spans="1:14" x14ac:dyDescent="0.2">
      <c r="A1601" s="57" t="s">
        <v>3236</v>
      </c>
      <c r="B1601" s="44" t="s">
        <v>3237</v>
      </c>
      <c r="C1601" s="45">
        <v>25</v>
      </c>
      <c r="D1601" s="46" t="s">
        <v>342</v>
      </c>
      <c r="E1601" s="47">
        <v>0.78018061559631602</v>
      </c>
      <c r="F1601" s="48">
        <v>64.506329113924096</v>
      </c>
      <c r="G1601" s="47">
        <v>0.68538616357860405</v>
      </c>
      <c r="H1601" s="50">
        <v>22.068435217224099</v>
      </c>
      <c r="I1601" s="76" t="str">
        <f t="shared" si="48"/>
        <v>No</v>
      </c>
      <c r="J1601" s="49" t="str">
        <f t="shared" si="49"/>
        <v>No</v>
      </c>
      <c r="K1601" s="47">
        <v>0.114184004640854</v>
      </c>
      <c r="L1601" s="50">
        <v>20.1012658227848</v>
      </c>
      <c r="M1601" s="47">
        <v>0.10717102226441</v>
      </c>
      <c r="N1601" s="50">
        <v>24.259900038446801</v>
      </c>
    </row>
    <row r="1602" spans="1:14" x14ac:dyDescent="0.2">
      <c r="A1602" s="147" t="s">
        <v>3238</v>
      </c>
      <c r="B1602" s="44" t="s">
        <v>3239</v>
      </c>
      <c r="C1602" s="45">
        <v>25</v>
      </c>
      <c r="D1602" s="46" t="s">
        <v>342</v>
      </c>
      <c r="E1602" s="47">
        <v>0.89784677368337595</v>
      </c>
      <c r="F1602" s="48">
        <v>91.1898734177215</v>
      </c>
      <c r="G1602" s="47">
        <v>0.888743714143584</v>
      </c>
      <c r="H1602" s="50">
        <v>85.428681276432101</v>
      </c>
      <c r="I1602" s="76" t="str">
        <f t="shared" si="48"/>
        <v>No</v>
      </c>
      <c r="J1602" s="49" t="str">
        <f t="shared" si="49"/>
        <v>Yes</v>
      </c>
      <c r="K1602" s="47">
        <v>0.115890175095719</v>
      </c>
      <c r="L1602" s="50">
        <v>21.063291139240501</v>
      </c>
      <c r="M1602" s="47">
        <v>0.10205705330156201</v>
      </c>
      <c r="N1602" s="50">
        <v>17.993079584775099</v>
      </c>
    </row>
    <row r="1603" spans="1:14" x14ac:dyDescent="0.2">
      <c r="A1603" s="57" t="s">
        <v>3240</v>
      </c>
      <c r="B1603" s="44" t="s">
        <v>3241</v>
      </c>
      <c r="C1603" s="45">
        <v>25</v>
      </c>
      <c r="D1603" s="46" t="s">
        <v>342</v>
      </c>
      <c r="E1603" s="47">
        <v>0.81585358525450402</v>
      </c>
      <c r="F1603" s="48">
        <v>71.645569620253198</v>
      </c>
      <c r="G1603" s="47">
        <v>0.76603282866760802</v>
      </c>
      <c r="H1603" s="50">
        <v>40.0230680507497</v>
      </c>
      <c r="I1603" s="76" t="str">
        <f t="shared" si="48"/>
        <v>No</v>
      </c>
      <c r="J1603" s="49" t="str">
        <f t="shared" si="49"/>
        <v>No</v>
      </c>
      <c r="K1603" s="47">
        <v>0.104372618975051</v>
      </c>
      <c r="L1603" s="50">
        <v>13.0126582278481</v>
      </c>
      <c r="M1603" s="47">
        <v>9.4638122404625394E-2</v>
      </c>
      <c r="N1603" s="50">
        <v>10.726643598615899</v>
      </c>
    </row>
    <row r="1604" spans="1:14" x14ac:dyDescent="0.2">
      <c r="A1604" s="147" t="s">
        <v>3242</v>
      </c>
      <c r="B1604" s="44" t="s">
        <v>3243</v>
      </c>
      <c r="C1604" s="45">
        <v>27</v>
      </c>
      <c r="D1604" s="46" t="s">
        <v>342</v>
      </c>
      <c r="E1604" s="47">
        <v>0.89428448904001701</v>
      </c>
      <c r="F1604" s="48">
        <v>90.278481012658204</v>
      </c>
      <c r="G1604" s="47">
        <v>0.90438630537021603</v>
      </c>
      <c r="H1604" s="50">
        <v>98.638426626323707</v>
      </c>
      <c r="I1604" s="76" t="str">
        <f t="shared" si="48"/>
        <v>Yes</v>
      </c>
      <c r="J1604" s="49" t="str">
        <f t="shared" si="49"/>
        <v>Yes</v>
      </c>
      <c r="K1604" s="47">
        <v>0.10343548036572001</v>
      </c>
      <c r="L1604" s="50">
        <v>12.4050632911392</v>
      </c>
      <c r="M1604" s="47">
        <v>0.106298141367396</v>
      </c>
      <c r="N1604" s="50">
        <v>28.857791225416001</v>
      </c>
    </row>
    <row r="1605" spans="1:14" x14ac:dyDescent="0.2">
      <c r="A1605" s="57" t="s">
        <v>3244</v>
      </c>
      <c r="B1605" s="44" t="s">
        <v>3245</v>
      </c>
      <c r="C1605" s="45">
        <v>27</v>
      </c>
      <c r="D1605" s="46" t="s">
        <v>342</v>
      </c>
      <c r="E1605" s="47">
        <v>0.51152946901184504</v>
      </c>
      <c r="F1605" s="48">
        <v>10.329113924050599</v>
      </c>
      <c r="G1605" s="47">
        <v>0.64209339080729599</v>
      </c>
      <c r="H1605" s="50">
        <v>21.2556732223903</v>
      </c>
      <c r="I1605" s="76" t="str">
        <f t="shared" si="48"/>
        <v>No</v>
      </c>
      <c r="J1605" s="49" t="str">
        <f t="shared" si="49"/>
        <v>No</v>
      </c>
      <c r="K1605" s="47">
        <v>0.119411625720831</v>
      </c>
      <c r="L1605" s="50">
        <v>23.7974683544304</v>
      </c>
      <c r="M1605" s="47">
        <v>0.12079068487673</v>
      </c>
      <c r="N1605" s="50">
        <v>40.090771558245102</v>
      </c>
    </row>
    <row r="1606" spans="1:14" x14ac:dyDescent="0.2">
      <c r="A1606" s="57" t="s">
        <v>3246</v>
      </c>
      <c r="B1606" s="44" t="s">
        <v>3247</v>
      </c>
      <c r="C1606" s="45">
        <v>27</v>
      </c>
      <c r="D1606" s="46" t="s">
        <v>342</v>
      </c>
      <c r="E1606" s="47">
        <v>0.53115026300468005</v>
      </c>
      <c r="F1606" s="48">
        <v>12.5569620253165</v>
      </c>
      <c r="G1606" s="47">
        <v>0.66940482548323399</v>
      </c>
      <c r="H1606" s="50">
        <v>30.975794251134602</v>
      </c>
      <c r="I1606" s="76" t="str">
        <f t="shared" si="48"/>
        <v>No</v>
      </c>
      <c r="J1606" s="49" t="str">
        <f t="shared" si="49"/>
        <v>No</v>
      </c>
      <c r="K1606" s="47">
        <v>0.18961698783020201</v>
      </c>
      <c r="L1606" s="50">
        <v>69.620253164556999</v>
      </c>
      <c r="M1606" s="47">
        <v>0.185008542543945</v>
      </c>
      <c r="N1606" s="50">
        <v>77.647503782148306</v>
      </c>
    </row>
    <row r="1607" spans="1:14" x14ac:dyDescent="0.2">
      <c r="A1607" s="57" t="s">
        <v>3248</v>
      </c>
      <c r="B1607" s="44" t="s">
        <v>3248</v>
      </c>
      <c r="C1607" s="45">
        <v>25</v>
      </c>
      <c r="D1607" s="46" t="s">
        <v>342</v>
      </c>
      <c r="E1607" s="47">
        <v>0.642870843968391</v>
      </c>
      <c r="F1607" s="48">
        <v>35.1898734177215</v>
      </c>
      <c r="G1607" s="47">
        <v>0.59743287073325402</v>
      </c>
      <c r="H1607" s="50">
        <v>6.4206074586697399</v>
      </c>
      <c r="I1607" s="76" t="str">
        <f t="shared" ref="I1607:I1670" si="50">IF(AND(F1607&gt;=90,H1607&gt;=90),"Yes","No")</f>
        <v>No</v>
      </c>
      <c r="J1607" s="49" t="str">
        <f t="shared" ref="J1607:J1670" si="51">IF(AND(F1607&gt;=75,H1607&gt;=75),"Yes","No")</f>
        <v>No</v>
      </c>
      <c r="K1607" s="47">
        <v>0.143208050388513</v>
      </c>
      <c r="L1607" s="50">
        <v>41.772151898734201</v>
      </c>
      <c r="M1607" s="47">
        <v>0.11631838399716</v>
      </c>
      <c r="N1607" s="50">
        <v>34.294502114571301</v>
      </c>
    </row>
    <row r="1608" spans="1:14" x14ac:dyDescent="0.2">
      <c r="A1608" s="57" t="s">
        <v>3249</v>
      </c>
      <c r="B1608" s="44" t="s">
        <v>3250</v>
      </c>
      <c r="C1608" s="45">
        <v>25</v>
      </c>
      <c r="D1608" s="46" t="s">
        <v>342</v>
      </c>
      <c r="E1608" s="47">
        <v>0.85232171802826495</v>
      </c>
      <c r="F1608" s="48">
        <v>79.797468354430407</v>
      </c>
      <c r="G1608" s="47">
        <v>0.83930221751551903</v>
      </c>
      <c r="H1608" s="50">
        <v>68.358323721645505</v>
      </c>
      <c r="I1608" s="76" t="str">
        <f t="shared" si="50"/>
        <v>No</v>
      </c>
      <c r="J1608" s="49" t="str">
        <f t="shared" si="51"/>
        <v>No</v>
      </c>
      <c r="K1608" s="47">
        <v>0.16174860073327699</v>
      </c>
      <c r="L1608" s="50">
        <v>54.886075949367097</v>
      </c>
      <c r="M1608" s="47">
        <v>0.13775175308402501</v>
      </c>
      <c r="N1608" s="50">
        <v>51.9415609381007</v>
      </c>
    </row>
    <row r="1609" spans="1:14" x14ac:dyDescent="0.2">
      <c r="A1609" s="57" t="s">
        <v>3251</v>
      </c>
      <c r="B1609" s="44" t="s">
        <v>3251</v>
      </c>
      <c r="C1609" s="45">
        <v>25</v>
      </c>
      <c r="D1609" s="46" t="s">
        <v>342</v>
      </c>
      <c r="E1609" s="47">
        <v>0.78398317855973998</v>
      </c>
      <c r="F1609" s="48">
        <v>65.367088607594894</v>
      </c>
      <c r="G1609" s="47">
        <v>0.68445065919314396</v>
      </c>
      <c r="H1609" s="50">
        <v>21.760861207228</v>
      </c>
      <c r="I1609" s="76" t="str">
        <f t="shared" si="50"/>
        <v>No</v>
      </c>
      <c r="J1609" s="49" t="str">
        <f t="shared" si="51"/>
        <v>No</v>
      </c>
      <c r="K1609" s="47">
        <v>0.10186815438487</v>
      </c>
      <c r="L1609" s="50">
        <v>11.1392405063291</v>
      </c>
      <c r="M1609" s="47">
        <v>9.3081242855754906E-2</v>
      </c>
      <c r="N1609" s="50">
        <v>9.3425605536332199</v>
      </c>
    </row>
    <row r="1610" spans="1:14" x14ac:dyDescent="0.2">
      <c r="A1610" s="147" t="s">
        <v>3252</v>
      </c>
      <c r="B1610" s="44" t="s">
        <v>3253</v>
      </c>
      <c r="C1610" s="45">
        <v>25</v>
      </c>
      <c r="D1610" s="46" t="s">
        <v>342</v>
      </c>
      <c r="E1610" s="47">
        <v>0.89258895169555397</v>
      </c>
      <c r="F1610" s="48">
        <v>89.721518987341796</v>
      </c>
      <c r="G1610" s="47">
        <v>0.88102980732047398</v>
      </c>
      <c r="H1610" s="50">
        <v>83.544790465205693</v>
      </c>
      <c r="I1610" s="76" t="str">
        <f t="shared" si="50"/>
        <v>No</v>
      </c>
      <c r="J1610" s="49" t="str">
        <f t="shared" si="51"/>
        <v>Yes</v>
      </c>
      <c r="K1610" s="47">
        <v>0.124397565882785</v>
      </c>
      <c r="L1610" s="50">
        <v>27.949367088607602</v>
      </c>
      <c r="M1610" s="47">
        <v>0.104208877323615</v>
      </c>
      <c r="N1610" s="50">
        <v>20.645905420991902</v>
      </c>
    </row>
    <row r="1611" spans="1:14" x14ac:dyDescent="0.2">
      <c r="A1611" s="57" t="s">
        <v>3254</v>
      </c>
      <c r="B1611" s="44" t="s">
        <v>3254</v>
      </c>
      <c r="C1611" s="45">
        <v>25</v>
      </c>
      <c r="D1611" s="46" t="s">
        <v>342</v>
      </c>
      <c r="E1611" s="47">
        <v>0.82575050563554198</v>
      </c>
      <c r="F1611" s="48">
        <v>73.367088607594894</v>
      </c>
      <c r="G1611" s="47">
        <v>0.77431388365041598</v>
      </c>
      <c r="H1611" s="50">
        <v>43.214148404459799</v>
      </c>
      <c r="I1611" s="76" t="str">
        <f t="shared" si="50"/>
        <v>No</v>
      </c>
      <c r="J1611" s="49" t="str">
        <f t="shared" si="51"/>
        <v>No</v>
      </c>
      <c r="K1611" s="47">
        <v>0.150786964330509</v>
      </c>
      <c r="L1611" s="50">
        <v>47.5949367088608</v>
      </c>
      <c r="M1611" s="47">
        <v>0.122383975527197</v>
      </c>
      <c r="N1611" s="50">
        <v>40.484429065743903</v>
      </c>
    </row>
    <row r="1612" spans="1:14" x14ac:dyDescent="0.2">
      <c r="A1612" s="57" t="s">
        <v>3255</v>
      </c>
      <c r="B1612" s="44" t="s">
        <v>3255</v>
      </c>
      <c r="C1612" s="45">
        <v>25</v>
      </c>
      <c r="D1612" s="46" t="s">
        <v>342</v>
      </c>
      <c r="E1612" s="47">
        <v>0.69583518716474002</v>
      </c>
      <c r="F1612" s="48">
        <v>47.139240506329102</v>
      </c>
      <c r="G1612" s="47">
        <v>0.67386126517905298</v>
      </c>
      <c r="H1612" s="50">
        <v>19.9538638985006</v>
      </c>
      <c r="I1612" s="76" t="str">
        <f t="shared" si="50"/>
        <v>No</v>
      </c>
      <c r="J1612" s="49" t="str">
        <f t="shared" si="51"/>
        <v>No</v>
      </c>
      <c r="K1612" s="47">
        <v>0.140318585063955</v>
      </c>
      <c r="L1612" s="50">
        <v>39.7974683544304</v>
      </c>
      <c r="M1612" s="47">
        <v>0.116892603011608</v>
      </c>
      <c r="N1612" s="50">
        <v>34.755863129565498</v>
      </c>
    </row>
    <row r="1613" spans="1:14" x14ac:dyDescent="0.2">
      <c r="A1613" s="57" t="s">
        <v>3256</v>
      </c>
      <c r="B1613" s="44" t="s">
        <v>3256</v>
      </c>
      <c r="C1613" s="45">
        <v>25</v>
      </c>
      <c r="D1613" s="46" t="s">
        <v>342</v>
      </c>
      <c r="E1613" s="47">
        <v>0.64680441894524798</v>
      </c>
      <c r="F1613" s="48">
        <v>36.101265822784796</v>
      </c>
      <c r="G1613" s="47">
        <v>0.59128729998458196</v>
      </c>
      <c r="H1613" s="50">
        <v>5.92079969242599</v>
      </c>
      <c r="I1613" s="76" t="str">
        <f t="shared" si="50"/>
        <v>No</v>
      </c>
      <c r="J1613" s="49" t="str">
        <f t="shared" si="51"/>
        <v>No</v>
      </c>
      <c r="K1613" s="47">
        <v>0.111444874672243</v>
      </c>
      <c r="L1613" s="50">
        <v>18.025316455696199</v>
      </c>
      <c r="M1613" s="47">
        <v>9.8119803427362901E-2</v>
      </c>
      <c r="N1613" s="50">
        <v>14.109957708573599</v>
      </c>
    </row>
    <row r="1614" spans="1:14" x14ac:dyDescent="0.2">
      <c r="A1614" s="57" t="s">
        <v>3257</v>
      </c>
      <c r="B1614" s="44" t="s">
        <v>3257</v>
      </c>
      <c r="C1614" s="45">
        <v>25</v>
      </c>
      <c r="D1614" s="46" t="s">
        <v>342</v>
      </c>
      <c r="E1614" s="47">
        <v>0.66622360260153302</v>
      </c>
      <c r="F1614" s="48">
        <v>40.101265822784796</v>
      </c>
      <c r="G1614" s="47">
        <v>0.61669766428205097</v>
      </c>
      <c r="H1614" s="50">
        <v>8.9965397923875408</v>
      </c>
      <c r="I1614" s="76" t="str">
        <f t="shared" si="50"/>
        <v>No</v>
      </c>
      <c r="J1614" s="49" t="str">
        <f t="shared" si="51"/>
        <v>No</v>
      </c>
      <c r="K1614" s="47">
        <v>0.159127544704014</v>
      </c>
      <c r="L1614" s="50">
        <v>53.0126582278481</v>
      </c>
      <c r="M1614" s="47">
        <v>0.12339090809709399</v>
      </c>
      <c r="N1614" s="50">
        <v>41.330257593233398</v>
      </c>
    </row>
    <row r="1615" spans="1:14" x14ac:dyDescent="0.2">
      <c r="A1615" s="147" t="s">
        <v>3258</v>
      </c>
      <c r="B1615" s="44" t="s">
        <v>3258</v>
      </c>
      <c r="C1615" s="45">
        <v>25</v>
      </c>
      <c r="D1615" s="46" t="s">
        <v>342</v>
      </c>
      <c r="E1615" s="47">
        <v>0.88893418049385797</v>
      </c>
      <c r="F1615" s="48">
        <v>88.8101265822785</v>
      </c>
      <c r="G1615" s="47">
        <v>0.88534528989178496</v>
      </c>
      <c r="H1615" s="50">
        <v>84.544405997693204</v>
      </c>
      <c r="I1615" s="76" t="str">
        <f t="shared" si="50"/>
        <v>No</v>
      </c>
      <c r="J1615" s="49" t="str">
        <f t="shared" si="51"/>
        <v>Yes</v>
      </c>
      <c r="K1615" s="47">
        <v>0.110413371540662</v>
      </c>
      <c r="L1615" s="50">
        <v>17.3164556962025</v>
      </c>
      <c r="M1615" s="47">
        <v>9.7682112040176294E-2</v>
      </c>
      <c r="N1615" s="50">
        <v>13.533256439830801</v>
      </c>
    </row>
    <row r="1616" spans="1:14" x14ac:dyDescent="0.2">
      <c r="A1616" s="147" t="s">
        <v>3259</v>
      </c>
      <c r="B1616" s="44" t="s">
        <v>3259</v>
      </c>
      <c r="C1616" s="45">
        <v>25</v>
      </c>
      <c r="D1616" s="46" t="s">
        <v>342</v>
      </c>
      <c r="E1616" s="47">
        <v>0.93490504907918703</v>
      </c>
      <c r="F1616" s="48">
        <v>97.974683544303801</v>
      </c>
      <c r="G1616" s="47">
        <v>0.92594629330512501</v>
      </c>
      <c r="H1616" s="50">
        <v>93.694732795078806</v>
      </c>
      <c r="I1616" s="76" t="str">
        <f t="shared" si="50"/>
        <v>Yes</v>
      </c>
      <c r="J1616" s="49" t="str">
        <f t="shared" si="51"/>
        <v>Yes</v>
      </c>
      <c r="K1616" s="47">
        <v>9.1186072156725501E-2</v>
      </c>
      <c r="L1616" s="50">
        <v>4.35443037974684</v>
      </c>
      <c r="M1616" s="47">
        <v>8.7993787908808394E-2</v>
      </c>
      <c r="N1616" s="50">
        <v>6.4206074586697399</v>
      </c>
    </row>
    <row r="1617" spans="1:14" x14ac:dyDescent="0.2">
      <c r="A1617" s="57" t="s">
        <v>3260</v>
      </c>
      <c r="B1617" s="44" t="s">
        <v>3261</v>
      </c>
      <c r="C1617" s="45">
        <v>25</v>
      </c>
      <c r="D1617" s="46" t="s">
        <v>342</v>
      </c>
      <c r="E1617" s="47">
        <v>0.67624731221660095</v>
      </c>
      <c r="F1617" s="48">
        <v>42.734177215189902</v>
      </c>
      <c r="G1617" s="47">
        <v>0.63414622427099698</v>
      </c>
      <c r="H1617" s="50">
        <v>12.072279892349099</v>
      </c>
      <c r="I1617" s="76" t="str">
        <f t="shared" si="50"/>
        <v>No</v>
      </c>
      <c r="J1617" s="49" t="str">
        <f t="shared" si="51"/>
        <v>No</v>
      </c>
      <c r="K1617" s="47">
        <v>0.20707419366473601</v>
      </c>
      <c r="L1617" s="50">
        <v>77.063291139240505</v>
      </c>
      <c r="M1617" s="47">
        <v>0.152417285912165</v>
      </c>
      <c r="N1617" s="50">
        <v>61.3225682429835</v>
      </c>
    </row>
    <row r="1618" spans="1:14" x14ac:dyDescent="0.2">
      <c r="A1618" s="57" t="s">
        <v>3262</v>
      </c>
      <c r="B1618" s="44" t="s">
        <v>3262</v>
      </c>
      <c r="C1618" s="45">
        <v>25</v>
      </c>
      <c r="D1618" s="46" t="s">
        <v>342</v>
      </c>
      <c r="E1618" s="47">
        <v>0.84602191313914299</v>
      </c>
      <c r="F1618" s="48">
        <v>78.582278481012693</v>
      </c>
      <c r="G1618" s="47">
        <v>0.84658980794142602</v>
      </c>
      <c r="H1618" s="50">
        <v>71.510957324106101</v>
      </c>
      <c r="I1618" s="76" t="str">
        <f t="shared" si="50"/>
        <v>No</v>
      </c>
      <c r="J1618" s="49" t="str">
        <f t="shared" si="51"/>
        <v>No</v>
      </c>
      <c r="K1618" s="47">
        <v>0.135461216517795</v>
      </c>
      <c r="L1618" s="50">
        <v>36.354430379746802</v>
      </c>
      <c r="M1618" s="47">
        <v>0.110227687325957</v>
      </c>
      <c r="N1618" s="50">
        <v>27.489427143406399</v>
      </c>
    </row>
    <row r="1619" spans="1:14" x14ac:dyDescent="0.2">
      <c r="A1619" s="57" t="s">
        <v>3263</v>
      </c>
      <c r="B1619" s="44" t="s">
        <v>3263</v>
      </c>
      <c r="C1619" s="45">
        <v>25</v>
      </c>
      <c r="D1619" s="46" t="s">
        <v>342</v>
      </c>
      <c r="E1619" s="47">
        <v>0.77472752574078896</v>
      </c>
      <c r="F1619" s="48">
        <v>63.3924050632911</v>
      </c>
      <c r="G1619" s="47">
        <v>0.696050910311238</v>
      </c>
      <c r="H1619" s="50">
        <v>24.375240292195301</v>
      </c>
      <c r="I1619" s="76" t="str">
        <f t="shared" si="50"/>
        <v>No</v>
      </c>
      <c r="J1619" s="49" t="str">
        <f t="shared" si="51"/>
        <v>No</v>
      </c>
      <c r="K1619" s="47">
        <v>0.107805158639954</v>
      </c>
      <c r="L1619" s="50">
        <v>14.9367088607595</v>
      </c>
      <c r="M1619" s="47">
        <v>0.10423141358978701</v>
      </c>
      <c r="N1619" s="50">
        <v>20.6843521722414</v>
      </c>
    </row>
    <row r="1620" spans="1:14" x14ac:dyDescent="0.2">
      <c r="A1620" s="57" t="s">
        <v>3264</v>
      </c>
      <c r="B1620" s="44" t="s">
        <v>3264</v>
      </c>
      <c r="C1620" s="45">
        <v>25</v>
      </c>
      <c r="D1620" s="46" t="s">
        <v>342</v>
      </c>
      <c r="E1620" s="47">
        <v>0.78290897395769898</v>
      </c>
      <c r="F1620" s="48">
        <v>64.962025316455694</v>
      </c>
      <c r="G1620" s="47">
        <v>0.698884508863301</v>
      </c>
      <c r="H1620" s="50">
        <v>24.798154555939998</v>
      </c>
      <c r="I1620" s="76" t="str">
        <f t="shared" si="50"/>
        <v>No</v>
      </c>
      <c r="J1620" s="49" t="str">
        <f t="shared" si="51"/>
        <v>No</v>
      </c>
      <c r="K1620" s="47">
        <v>0.102380830727579</v>
      </c>
      <c r="L1620" s="50">
        <v>11.5949367088608</v>
      </c>
      <c r="M1620" s="47">
        <v>0.10072874690182899</v>
      </c>
      <c r="N1620" s="50">
        <v>16.570549788542898</v>
      </c>
    </row>
    <row r="1621" spans="1:14" x14ac:dyDescent="0.2">
      <c r="A1621" s="57" t="s">
        <v>3265</v>
      </c>
      <c r="B1621" s="44" t="s">
        <v>3265</v>
      </c>
      <c r="C1621" s="45">
        <v>25</v>
      </c>
      <c r="D1621" s="46" t="s">
        <v>342</v>
      </c>
      <c r="E1621" s="47">
        <v>0.76759318910410501</v>
      </c>
      <c r="F1621" s="48">
        <v>61.569620253164601</v>
      </c>
      <c r="G1621" s="47">
        <v>0.68644317277730904</v>
      </c>
      <c r="H1621" s="50">
        <v>22.376009227220301</v>
      </c>
      <c r="I1621" s="76" t="str">
        <f t="shared" si="50"/>
        <v>No</v>
      </c>
      <c r="J1621" s="49" t="str">
        <f t="shared" si="51"/>
        <v>No</v>
      </c>
      <c r="K1621" s="47">
        <v>0.107920130321944</v>
      </c>
      <c r="L1621" s="50">
        <v>14.9873417721519</v>
      </c>
      <c r="M1621" s="47">
        <v>0.101576046389086</v>
      </c>
      <c r="N1621" s="50">
        <v>17.570165321030402</v>
      </c>
    </row>
    <row r="1622" spans="1:14" x14ac:dyDescent="0.2">
      <c r="A1622" s="57" t="s">
        <v>3266</v>
      </c>
      <c r="B1622" s="44" t="s">
        <v>3267</v>
      </c>
      <c r="C1622" s="45">
        <v>25</v>
      </c>
      <c r="D1622" s="46" t="s">
        <v>342</v>
      </c>
      <c r="E1622" s="47">
        <v>0.77590316076500099</v>
      </c>
      <c r="F1622" s="48">
        <v>63.645569620253198</v>
      </c>
      <c r="G1622" s="47">
        <v>0.69239991179920801</v>
      </c>
      <c r="H1622" s="50">
        <v>23.606305267204899</v>
      </c>
      <c r="I1622" s="76" t="str">
        <f t="shared" si="50"/>
        <v>No</v>
      </c>
      <c r="J1622" s="49" t="str">
        <f t="shared" si="51"/>
        <v>No</v>
      </c>
      <c r="K1622" s="47">
        <v>9.5505747662741003E-2</v>
      </c>
      <c r="L1622" s="50">
        <v>6.3291139240506302</v>
      </c>
      <c r="M1622" s="47">
        <v>9.2058658220924405E-2</v>
      </c>
      <c r="N1622" s="50">
        <v>8.5736255286428307</v>
      </c>
    </row>
    <row r="1623" spans="1:14" x14ac:dyDescent="0.2">
      <c r="A1623" s="57" t="s">
        <v>3268</v>
      </c>
      <c r="B1623" s="44" t="s">
        <v>3268</v>
      </c>
      <c r="C1623" s="45">
        <v>25</v>
      </c>
      <c r="D1623" s="46" t="s">
        <v>342</v>
      </c>
      <c r="E1623" s="47">
        <v>0.85596301174551004</v>
      </c>
      <c r="F1623" s="48">
        <v>80.556962025316494</v>
      </c>
      <c r="G1623" s="47">
        <v>0.821696558068021</v>
      </c>
      <c r="H1623" s="50">
        <v>61.168781237985399</v>
      </c>
      <c r="I1623" s="76" t="str">
        <f t="shared" si="50"/>
        <v>No</v>
      </c>
      <c r="J1623" s="49" t="str">
        <f t="shared" si="51"/>
        <v>No</v>
      </c>
      <c r="K1623" s="47">
        <v>0.14811230546781201</v>
      </c>
      <c r="L1623" s="50">
        <v>45.518987341772203</v>
      </c>
      <c r="M1623" s="47">
        <v>0.118501132895206</v>
      </c>
      <c r="N1623" s="50">
        <v>36.485966935793897</v>
      </c>
    </row>
    <row r="1624" spans="1:14" x14ac:dyDescent="0.2">
      <c r="A1624" s="57" t="s">
        <v>3269</v>
      </c>
      <c r="B1624" s="44" t="s">
        <v>3270</v>
      </c>
      <c r="C1624" s="45">
        <v>25</v>
      </c>
      <c r="D1624" s="46" t="s">
        <v>342</v>
      </c>
      <c r="E1624" s="47">
        <v>0.81890523038204799</v>
      </c>
      <c r="F1624" s="48">
        <v>72.253164556962005</v>
      </c>
      <c r="G1624" s="47">
        <v>0.79082169798716395</v>
      </c>
      <c r="H1624" s="50">
        <v>49.6732026143791</v>
      </c>
      <c r="I1624" s="76" t="str">
        <f t="shared" si="50"/>
        <v>No</v>
      </c>
      <c r="J1624" s="49" t="str">
        <f t="shared" si="51"/>
        <v>No</v>
      </c>
      <c r="K1624" s="47">
        <v>0.13852128552491799</v>
      </c>
      <c r="L1624" s="50">
        <v>38.531645569620302</v>
      </c>
      <c r="M1624" s="47">
        <v>0.11285673108036</v>
      </c>
      <c r="N1624" s="50">
        <v>30.7958477508651</v>
      </c>
    </row>
    <row r="1625" spans="1:14" x14ac:dyDescent="0.2">
      <c r="A1625" s="147" t="s">
        <v>3271</v>
      </c>
      <c r="B1625" s="44" t="s">
        <v>3271</v>
      </c>
      <c r="C1625" s="45">
        <v>25</v>
      </c>
      <c r="D1625" s="46" t="s">
        <v>342</v>
      </c>
      <c r="E1625" s="47">
        <v>0.89288211170704901</v>
      </c>
      <c r="F1625" s="48">
        <v>89.873417721519004</v>
      </c>
      <c r="G1625" s="47">
        <v>0.88108868482772995</v>
      </c>
      <c r="H1625" s="50">
        <v>83.583237216455203</v>
      </c>
      <c r="I1625" s="76" t="str">
        <f t="shared" si="50"/>
        <v>No</v>
      </c>
      <c r="J1625" s="49" t="str">
        <f t="shared" si="51"/>
        <v>Yes</v>
      </c>
      <c r="K1625" s="47">
        <v>0.12144777370083799</v>
      </c>
      <c r="L1625" s="50">
        <v>25.2151898734177</v>
      </c>
      <c r="M1625" s="47">
        <v>0.10546118999729499</v>
      </c>
      <c r="N1625" s="50">
        <v>22.106881968473701</v>
      </c>
    </row>
    <row r="1626" spans="1:14" x14ac:dyDescent="0.2">
      <c r="A1626" s="57" t="s">
        <v>3272</v>
      </c>
      <c r="B1626" s="44" t="s">
        <v>3273</v>
      </c>
      <c r="C1626" s="45">
        <v>25</v>
      </c>
      <c r="D1626" s="46" t="s">
        <v>342</v>
      </c>
      <c r="E1626" s="47">
        <v>0.83877682579356105</v>
      </c>
      <c r="F1626" s="48">
        <v>76.759493670886101</v>
      </c>
      <c r="G1626" s="47">
        <v>0.797291952673433</v>
      </c>
      <c r="H1626" s="50">
        <v>52.2106881968474</v>
      </c>
      <c r="I1626" s="76" t="str">
        <f t="shared" si="50"/>
        <v>No</v>
      </c>
      <c r="J1626" s="49" t="str">
        <f t="shared" si="51"/>
        <v>No</v>
      </c>
      <c r="K1626" s="47">
        <v>0.14761540600130399</v>
      </c>
      <c r="L1626" s="50">
        <v>45.164556962025301</v>
      </c>
      <c r="M1626" s="47">
        <v>0.119209542853462</v>
      </c>
      <c r="N1626" s="50">
        <v>37.370242214532901</v>
      </c>
    </row>
    <row r="1627" spans="1:14" x14ac:dyDescent="0.2">
      <c r="A1627" s="57" t="s">
        <v>3274</v>
      </c>
      <c r="B1627" s="44" t="s">
        <v>3275</v>
      </c>
      <c r="C1627" s="45">
        <v>25</v>
      </c>
      <c r="D1627" s="46" t="s">
        <v>342</v>
      </c>
      <c r="E1627" s="47">
        <v>0.81318675275027996</v>
      </c>
      <c r="F1627" s="48">
        <v>71.240506329113899</v>
      </c>
      <c r="G1627" s="47">
        <v>0.76799878387989695</v>
      </c>
      <c r="H1627" s="50">
        <v>40.8304498269896</v>
      </c>
      <c r="I1627" s="76" t="str">
        <f t="shared" si="50"/>
        <v>No</v>
      </c>
      <c r="J1627" s="49" t="str">
        <f t="shared" si="51"/>
        <v>No</v>
      </c>
      <c r="K1627" s="47">
        <v>0.14285812241307899</v>
      </c>
      <c r="L1627" s="50">
        <v>41.518987341772203</v>
      </c>
      <c r="M1627" s="47">
        <v>0.12891449516900499</v>
      </c>
      <c r="N1627" s="50">
        <v>45.6362937331795</v>
      </c>
    </row>
    <row r="1628" spans="1:14" x14ac:dyDescent="0.2">
      <c r="A1628" s="57" t="s">
        <v>3276</v>
      </c>
      <c r="B1628" s="44" t="s">
        <v>3276</v>
      </c>
      <c r="C1628" s="45">
        <v>25</v>
      </c>
      <c r="D1628" s="46" t="s">
        <v>342</v>
      </c>
      <c r="E1628" s="47">
        <v>0.83787260665136298</v>
      </c>
      <c r="F1628" s="48">
        <v>76.455696202531598</v>
      </c>
      <c r="G1628" s="47">
        <v>0.81182496877975896</v>
      </c>
      <c r="H1628" s="50">
        <v>57.593233371780101</v>
      </c>
      <c r="I1628" s="76" t="str">
        <f t="shared" si="50"/>
        <v>No</v>
      </c>
      <c r="J1628" s="49" t="str">
        <f t="shared" si="51"/>
        <v>No</v>
      </c>
      <c r="K1628" s="47">
        <v>0.14313227027081399</v>
      </c>
      <c r="L1628" s="50">
        <v>41.721518987341803</v>
      </c>
      <c r="M1628" s="47">
        <v>0.115844049767551</v>
      </c>
      <c r="N1628" s="50">
        <v>33.910034602076102</v>
      </c>
    </row>
    <row r="1629" spans="1:14" x14ac:dyDescent="0.2">
      <c r="A1629" s="57" t="s">
        <v>3277</v>
      </c>
      <c r="B1629" s="44" t="s">
        <v>3277</v>
      </c>
      <c r="C1629" s="45">
        <v>25</v>
      </c>
      <c r="D1629" s="46" t="s">
        <v>342</v>
      </c>
      <c r="E1629" s="47">
        <v>0.667731945049445</v>
      </c>
      <c r="F1629" s="48">
        <v>40.455696202531598</v>
      </c>
      <c r="G1629" s="47">
        <v>0.599281475055224</v>
      </c>
      <c r="H1629" s="50">
        <v>6.6128412149173403</v>
      </c>
      <c r="I1629" s="76" t="str">
        <f t="shared" si="50"/>
        <v>No</v>
      </c>
      <c r="J1629" s="49" t="str">
        <f t="shared" si="51"/>
        <v>No</v>
      </c>
      <c r="K1629" s="47">
        <v>0.12789351313549199</v>
      </c>
      <c r="L1629" s="50">
        <v>30.9873417721519</v>
      </c>
      <c r="M1629" s="47">
        <v>0.11166250225907599</v>
      </c>
      <c r="N1629" s="50">
        <v>29.3733179546328</v>
      </c>
    </row>
    <row r="1630" spans="1:14" x14ac:dyDescent="0.2">
      <c r="A1630" s="57" t="s">
        <v>3278</v>
      </c>
      <c r="B1630" s="44" t="s">
        <v>3278</v>
      </c>
      <c r="C1630" s="45">
        <v>25</v>
      </c>
      <c r="D1630" s="46" t="s">
        <v>342</v>
      </c>
      <c r="E1630" s="47">
        <v>0.69108199411441296</v>
      </c>
      <c r="F1630" s="48">
        <v>46.177215189873401</v>
      </c>
      <c r="G1630" s="47">
        <v>0.65291326737933297</v>
      </c>
      <c r="H1630" s="50">
        <v>16.109188773548599</v>
      </c>
      <c r="I1630" s="76" t="str">
        <f t="shared" si="50"/>
        <v>No</v>
      </c>
      <c r="J1630" s="49" t="str">
        <f t="shared" si="51"/>
        <v>No</v>
      </c>
      <c r="K1630" s="47">
        <v>0.12622446967644299</v>
      </c>
      <c r="L1630" s="50">
        <v>29.721518987341799</v>
      </c>
      <c r="M1630" s="47">
        <v>0.10731803806791999</v>
      </c>
      <c r="N1630" s="50">
        <v>24.336793540945798</v>
      </c>
    </row>
    <row r="1631" spans="1:14" x14ac:dyDescent="0.2">
      <c r="A1631" s="57" t="s">
        <v>3279</v>
      </c>
      <c r="B1631" s="44" t="s">
        <v>3280</v>
      </c>
      <c r="C1631" s="45">
        <v>25</v>
      </c>
      <c r="D1631" s="46" t="s">
        <v>342</v>
      </c>
      <c r="E1631" s="47">
        <v>0.56131201480483395</v>
      </c>
      <c r="F1631" s="48">
        <v>16.6075949367089</v>
      </c>
      <c r="G1631" s="47">
        <v>0.66810629093277496</v>
      </c>
      <c r="H1631" s="50">
        <v>19.0695886197616</v>
      </c>
      <c r="I1631" s="76" t="str">
        <f t="shared" si="50"/>
        <v>No</v>
      </c>
      <c r="J1631" s="49" t="str">
        <f t="shared" si="51"/>
        <v>No</v>
      </c>
      <c r="K1631" s="47">
        <v>0.124333883884611</v>
      </c>
      <c r="L1631" s="50">
        <v>27.8987341772152</v>
      </c>
      <c r="M1631" s="47">
        <v>0.107849993844647</v>
      </c>
      <c r="N1631" s="50">
        <v>24.875048058439098</v>
      </c>
    </row>
    <row r="1632" spans="1:14" x14ac:dyDescent="0.2">
      <c r="A1632" s="57" t="s">
        <v>3281</v>
      </c>
      <c r="B1632" s="44" t="s">
        <v>3282</v>
      </c>
      <c r="C1632" s="45">
        <v>25</v>
      </c>
      <c r="D1632" s="46" t="s">
        <v>342</v>
      </c>
      <c r="E1632" s="47">
        <v>0.84929561137176002</v>
      </c>
      <c r="F1632" s="48">
        <v>79.240506329113899</v>
      </c>
      <c r="G1632" s="47">
        <v>0.81038838809065605</v>
      </c>
      <c r="H1632" s="50">
        <v>57.054978854286801</v>
      </c>
      <c r="I1632" s="76" t="str">
        <f t="shared" si="50"/>
        <v>No</v>
      </c>
      <c r="J1632" s="49" t="str">
        <f t="shared" si="51"/>
        <v>No</v>
      </c>
      <c r="K1632" s="47">
        <v>0.112641767640473</v>
      </c>
      <c r="L1632" s="50">
        <v>18.835443037974699</v>
      </c>
      <c r="M1632" s="47">
        <v>9.9283455058628206E-2</v>
      </c>
      <c r="N1632" s="50">
        <v>15.186466743560199</v>
      </c>
    </row>
    <row r="1633" spans="1:14" x14ac:dyDescent="0.2">
      <c r="A1633" s="57" t="s">
        <v>3283</v>
      </c>
      <c r="B1633" s="44" t="s">
        <v>3284</v>
      </c>
      <c r="C1633" s="45">
        <v>25</v>
      </c>
      <c r="D1633" s="46" t="s">
        <v>342</v>
      </c>
      <c r="E1633" s="47">
        <v>0.57198081328476003</v>
      </c>
      <c r="F1633" s="48">
        <v>18.6835443037975</v>
      </c>
      <c r="G1633" s="47">
        <v>0.68692588334083904</v>
      </c>
      <c r="H1633" s="50">
        <v>22.452902729719298</v>
      </c>
      <c r="I1633" s="76" t="str">
        <f t="shared" si="50"/>
        <v>No</v>
      </c>
      <c r="J1633" s="49" t="str">
        <f t="shared" si="51"/>
        <v>No</v>
      </c>
      <c r="K1633" s="47">
        <v>0.100761162017396</v>
      </c>
      <c r="L1633" s="50">
        <v>9.9746835443038009</v>
      </c>
      <c r="M1633" s="47">
        <v>9.6899192298492101E-2</v>
      </c>
      <c r="N1633" s="50">
        <v>12.725874663590901</v>
      </c>
    </row>
    <row r="1634" spans="1:14" x14ac:dyDescent="0.2">
      <c r="A1634" s="57" t="s">
        <v>3285</v>
      </c>
      <c r="B1634" s="44" t="s">
        <v>3286</v>
      </c>
      <c r="C1634" s="45">
        <v>25</v>
      </c>
      <c r="D1634" s="46" t="s">
        <v>342</v>
      </c>
      <c r="E1634" s="47">
        <v>0.56575196034508202</v>
      </c>
      <c r="F1634" s="48">
        <v>17.721518987341799</v>
      </c>
      <c r="G1634" s="47">
        <v>0.674866885512313</v>
      </c>
      <c r="H1634" s="50">
        <v>20.222991157247201</v>
      </c>
      <c r="I1634" s="76" t="str">
        <f t="shared" si="50"/>
        <v>No</v>
      </c>
      <c r="J1634" s="49" t="str">
        <f t="shared" si="51"/>
        <v>No</v>
      </c>
      <c r="K1634" s="47">
        <v>0.11882162346707401</v>
      </c>
      <c r="L1634" s="50">
        <v>23.443037974683499</v>
      </c>
      <c r="M1634" s="47">
        <v>0.108847873721519</v>
      </c>
      <c r="N1634" s="50">
        <v>25.6439830834295</v>
      </c>
    </row>
    <row r="1635" spans="1:14" x14ac:dyDescent="0.2">
      <c r="A1635" s="57" t="s">
        <v>3287</v>
      </c>
      <c r="B1635" s="44" t="s">
        <v>3287</v>
      </c>
      <c r="C1635" s="45">
        <v>25</v>
      </c>
      <c r="D1635" s="46" t="s">
        <v>342</v>
      </c>
      <c r="E1635" s="47">
        <v>0.81812748219035403</v>
      </c>
      <c r="F1635" s="48">
        <v>72.101265822784796</v>
      </c>
      <c r="G1635" s="47">
        <v>0.809027061596298</v>
      </c>
      <c r="H1635" s="50">
        <v>56.401384083045002</v>
      </c>
      <c r="I1635" s="76" t="str">
        <f t="shared" si="50"/>
        <v>No</v>
      </c>
      <c r="J1635" s="49" t="str">
        <f t="shared" si="51"/>
        <v>No</v>
      </c>
      <c r="K1635" s="47">
        <v>0.170415629843924</v>
      </c>
      <c r="L1635" s="50">
        <v>59.949367088607602</v>
      </c>
      <c r="M1635" s="47">
        <v>0.13108580317053101</v>
      </c>
      <c r="N1635" s="50">
        <v>47.404844290657401</v>
      </c>
    </row>
    <row r="1636" spans="1:14" x14ac:dyDescent="0.2">
      <c r="A1636" s="57" t="s">
        <v>3288</v>
      </c>
      <c r="B1636" s="44" t="s">
        <v>3288</v>
      </c>
      <c r="C1636" s="45">
        <v>25</v>
      </c>
      <c r="D1636" s="46" t="s">
        <v>342</v>
      </c>
      <c r="E1636" s="47">
        <v>0.83424615066656205</v>
      </c>
      <c r="F1636" s="48">
        <v>75.341772151898695</v>
      </c>
      <c r="G1636" s="47">
        <v>0.81214711338273304</v>
      </c>
      <c r="H1636" s="50">
        <v>57.7085736255287</v>
      </c>
      <c r="I1636" s="76" t="str">
        <f t="shared" si="50"/>
        <v>No</v>
      </c>
      <c r="J1636" s="49" t="str">
        <f t="shared" si="51"/>
        <v>No</v>
      </c>
      <c r="K1636" s="47">
        <v>0.122980575829178</v>
      </c>
      <c r="L1636" s="50">
        <v>26.734177215189899</v>
      </c>
      <c r="M1636" s="47">
        <v>0.105397601034268</v>
      </c>
      <c r="N1636" s="50">
        <v>22.029988465974601</v>
      </c>
    </row>
    <row r="1637" spans="1:14" x14ac:dyDescent="0.2">
      <c r="A1637" s="57" t="s">
        <v>3289</v>
      </c>
      <c r="B1637" s="44" t="s">
        <v>3289</v>
      </c>
      <c r="C1637" s="45">
        <v>44</v>
      </c>
      <c r="D1637" s="46" t="s">
        <v>342</v>
      </c>
      <c r="E1637" s="47">
        <v>0.84787010225532999</v>
      </c>
      <c r="F1637" s="48">
        <v>78.886075949367097</v>
      </c>
      <c r="G1637" s="47">
        <v>0.78505051674231197</v>
      </c>
      <c r="H1637" s="50">
        <v>37.381404174573099</v>
      </c>
      <c r="I1637" s="76" t="str">
        <f t="shared" si="50"/>
        <v>No</v>
      </c>
      <c r="J1637" s="49" t="str">
        <f t="shared" si="51"/>
        <v>No</v>
      </c>
      <c r="K1637" s="47">
        <v>9.9933266423828507E-2</v>
      </c>
      <c r="L1637" s="50">
        <v>9.3670886075949404</v>
      </c>
      <c r="M1637" s="47">
        <v>0.171762928115373</v>
      </c>
      <c r="N1637" s="50">
        <v>30.360531309297901</v>
      </c>
    </row>
    <row r="1638" spans="1:14" x14ac:dyDescent="0.2">
      <c r="A1638" s="57" t="s">
        <v>3290</v>
      </c>
      <c r="B1638" s="44" t="s">
        <v>3291</v>
      </c>
      <c r="C1638" s="45">
        <v>25</v>
      </c>
      <c r="D1638" s="46" t="s">
        <v>342</v>
      </c>
      <c r="E1638" s="47">
        <v>0.79330740198765703</v>
      </c>
      <c r="F1638" s="48">
        <v>67.037974683544306</v>
      </c>
      <c r="G1638" s="47">
        <v>0.73152330183139402</v>
      </c>
      <c r="H1638" s="50">
        <v>31.5263360246059</v>
      </c>
      <c r="I1638" s="76" t="str">
        <f t="shared" si="50"/>
        <v>No</v>
      </c>
      <c r="J1638" s="49" t="str">
        <f t="shared" si="51"/>
        <v>No</v>
      </c>
      <c r="K1638" s="47">
        <v>0.13414014215401501</v>
      </c>
      <c r="L1638" s="50">
        <v>35.493670886076004</v>
      </c>
      <c r="M1638" s="47">
        <v>0.121134381573199</v>
      </c>
      <c r="N1638" s="50">
        <v>39.407920030757403</v>
      </c>
    </row>
    <row r="1639" spans="1:14" x14ac:dyDescent="0.2">
      <c r="A1639" s="57" t="s">
        <v>3292</v>
      </c>
      <c r="B1639" s="44" t="s">
        <v>3293</v>
      </c>
      <c r="C1639" s="45">
        <v>25</v>
      </c>
      <c r="D1639" s="46" t="s">
        <v>342</v>
      </c>
      <c r="E1639" s="47">
        <v>0.84051526795793297</v>
      </c>
      <c r="F1639" s="48">
        <v>77.2151898734177</v>
      </c>
      <c r="G1639" s="47">
        <v>0.77937331810263899</v>
      </c>
      <c r="H1639" s="50">
        <v>44.752018454440602</v>
      </c>
      <c r="I1639" s="76" t="str">
        <f t="shared" si="50"/>
        <v>No</v>
      </c>
      <c r="J1639" s="49" t="str">
        <f t="shared" si="51"/>
        <v>No</v>
      </c>
      <c r="K1639" s="47">
        <v>0.143753652643477</v>
      </c>
      <c r="L1639" s="50">
        <v>42.278481012658197</v>
      </c>
      <c r="M1639" s="47">
        <v>0.11850608296739799</v>
      </c>
      <c r="N1639" s="50">
        <v>36.524413687043399</v>
      </c>
    </row>
    <row r="1640" spans="1:14" x14ac:dyDescent="0.2">
      <c r="A1640" s="57" t="s">
        <v>393</v>
      </c>
      <c r="B1640" s="44" t="s">
        <v>3294</v>
      </c>
      <c r="C1640" s="45">
        <v>25</v>
      </c>
      <c r="D1640" s="46" t="s">
        <v>342</v>
      </c>
      <c r="E1640" s="47">
        <v>0.82031761755853805</v>
      </c>
      <c r="F1640" s="48">
        <v>72.556962025316494</v>
      </c>
      <c r="G1640" s="47">
        <v>0.74057932704400997</v>
      </c>
      <c r="H1640" s="50">
        <v>33.3333333333333</v>
      </c>
      <c r="I1640" s="76" t="str">
        <f t="shared" si="50"/>
        <v>No</v>
      </c>
      <c r="J1640" s="49" t="str">
        <f t="shared" si="51"/>
        <v>No</v>
      </c>
      <c r="K1640" s="47">
        <v>0.15132173988799599</v>
      </c>
      <c r="L1640" s="50">
        <v>47.949367088607602</v>
      </c>
      <c r="M1640" s="47">
        <v>0.13017342782185201</v>
      </c>
      <c r="N1640" s="50">
        <v>46.674356016916597</v>
      </c>
    </row>
    <row r="1641" spans="1:14" x14ac:dyDescent="0.2">
      <c r="A1641" s="57" t="s">
        <v>3295</v>
      </c>
      <c r="B1641" s="44" t="s">
        <v>3296</v>
      </c>
      <c r="C1641" s="45">
        <v>44</v>
      </c>
      <c r="D1641" s="46" t="s">
        <v>342</v>
      </c>
      <c r="E1641" s="47">
        <v>0.77744905920874596</v>
      </c>
      <c r="F1641" s="48">
        <v>64</v>
      </c>
      <c r="G1641" s="47">
        <v>0.61373314533276702</v>
      </c>
      <c r="H1641" s="50">
        <v>10.8159392789374</v>
      </c>
      <c r="I1641" s="76" t="str">
        <f t="shared" si="50"/>
        <v>No</v>
      </c>
      <c r="J1641" s="49" t="str">
        <f t="shared" si="51"/>
        <v>No</v>
      </c>
      <c r="K1641" s="47">
        <v>0.126372855455049</v>
      </c>
      <c r="L1641" s="50">
        <v>29.924050632911399</v>
      </c>
      <c r="M1641" s="47">
        <v>0.25607153855370002</v>
      </c>
      <c r="N1641" s="50">
        <v>67.362428842504698</v>
      </c>
    </row>
    <row r="1642" spans="1:14" x14ac:dyDescent="0.2">
      <c r="A1642" s="57" t="s">
        <v>3297</v>
      </c>
      <c r="B1642" s="44" t="s">
        <v>3298</v>
      </c>
      <c r="C1642" s="45">
        <v>44</v>
      </c>
      <c r="D1642" s="46" t="s">
        <v>342</v>
      </c>
      <c r="E1642" s="47">
        <v>0.75198583153908305</v>
      </c>
      <c r="F1642" s="48">
        <v>59.443037974683499</v>
      </c>
      <c r="G1642" s="47">
        <v>0.58555851446733798</v>
      </c>
      <c r="H1642" s="50">
        <v>9.1081593927893696</v>
      </c>
      <c r="I1642" s="76" t="str">
        <f t="shared" si="50"/>
        <v>No</v>
      </c>
      <c r="J1642" s="49" t="str">
        <f t="shared" si="51"/>
        <v>No</v>
      </c>
      <c r="K1642" s="47">
        <v>0.137649839339543</v>
      </c>
      <c r="L1642" s="50">
        <v>37.721518987341803</v>
      </c>
      <c r="M1642" s="47">
        <v>0.26294054937880701</v>
      </c>
      <c r="N1642" s="50">
        <v>69.639468690702103</v>
      </c>
    </row>
    <row r="1643" spans="1:14" x14ac:dyDescent="0.2">
      <c r="A1643" s="57" t="s">
        <v>3299</v>
      </c>
      <c r="B1643" s="44" t="s">
        <v>3299</v>
      </c>
      <c r="C1643" s="45">
        <v>44</v>
      </c>
      <c r="D1643" s="46" t="s">
        <v>342</v>
      </c>
      <c r="E1643" s="47">
        <v>0.78578328524710495</v>
      </c>
      <c r="F1643" s="48">
        <v>65.721518987341796</v>
      </c>
      <c r="G1643" s="47">
        <v>0.66504962324668104</v>
      </c>
      <c r="H1643" s="50">
        <v>17.077798861480101</v>
      </c>
      <c r="I1643" s="76" t="str">
        <f t="shared" si="50"/>
        <v>No</v>
      </c>
      <c r="J1643" s="49" t="str">
        <f t="shared" si="51"/>
        <v>No</v>
      </c>
      <c r="K1643" s="47">
        <v>0.157881474599048</v>
      </c>
      <c r="L1643" s="50">
        <v>52.151898734177202</v>
      </c>
      <c r="M1643" s="47">
        <v>0.27131875008371498</v>
      </c>
      <c r="N1643" s="50">
        <v>71.726755218216297</v>
      </c>
    </row>
    <row r="1644" spans="1:14" x14ac:dyDescent="0.2">
      <c r="A1644" s="57" t="s">
        <v>3300</v>
      </c>
      <c r="B1644" s="44" t="s">
        <v>3301</v>
      </c>
      <c r="C1644" s="45">
        <v>44</v>
      </c>
      <c r="D1644" s="46" t="s">
        <v>342</v>
      </c>
      <c r="E1644" s="47">
        <v>0.805843220032323</v>
      </c>
      <c r="F1644" s="48">
        <v>69.417721518987307</v>
      </c>
      <c r="G1644" s="47">
        <v>0.68552160925625505</v>
      </c>
      <c r="H1644" s="50">
        <v>20.303605313093001</v>
      </c>
      <c r="I1644" s="76" t="str">
        <f t="shared" si="50"/>
        <v>No</v>
      </c>
      <c r="J1644" s="49" t="str">
        <f t="shared" si="51"/>
        <v>No</v>
      </c>
      <c r="K1644" s="47">
        <v>9.8989222431517906E-2</v>
      </c>
      <c r="L1644" s="50">
        <v>8.6075949367088604</v>
      </c>
      <c r="M1644" s="47">
        <v>0.17158419318750701</v>
      </c>
      <c r="N1644" s="50">
        <v>29.981024667931699</v>
      </c>
    </row>
    <row r="1645" spans="1:14" x14ac:dyDescent="0.2">
      <c r="A1645" s="57" t="s">
        <v>3302</v>
      </c>
      <c r="B1645" s="44" t="s">
        <v>3303</v>
      </c>
      <c r="C1645" s="45">
        <v>27</v>
      </c>
      <c r="D1645" s="46" t="s">
        <v>342</v>
      </c>
      <c r="E1645" s="47">
        <v>0.77343768036660798</v>
      </c>
      <c r="F1645" s="48">
        <v>63.037974683544299</v>
      </c>
      <c r="G1645" s="47">
        <v>0.77733780882840497</v>
      </c>
      <c r="H1645" s="50">
        <v>73.487140695915301</v>
      </c>
      <c r="I1645" s="76" t="str">
        <f t="shared" si="50"/>
        <v>No</v>
      </c>
      <c r="J1645" s="49" t="str">
        <f t="shared" si="51"/>
        <v>No</v>
      </c>
      <c r="K1645" s="47">
        <v>0.149208981782952</v>
      </c>
      <c r="L1645" s="50">
        <v>46.531645569620302</v>
      </c>
      <c r="M1645" s="47">
        <v>0.15428155308505101</v>
      </c>
      <c r="N1645" s="50">
        <v>63.8804841149773</v>
      </c>
    </row>
    <row r="1646" spans="1:14" x14ac:dyDescent="0.2">
      <c r="A1646" s="57" t="s">
        <v>3304</v>
      </c>
      <c r="B1646" s="44" t="s">
        <v>3305</v>
      </c>
      <c r="C1646" s="45">
        <v>27</v>
      </c>
      <c r="D1646" s="46" t="s">
        <v>342</v>
      </c>
      <c r="E1646" s="47">
        <v>0.62903861263136096</v>
      </c>
      <c r="F1646" s="48">
        <v>31.037974683544299</v>
      </c>
      <c r="G1646" s="47">
        <v>0.79164229180561696</v>
      </c>
      <c r="H1646" s="50">
        <v>77.571860816943996</v>
      </c>
      <c r="I1646" s="76" t="str">
        <f t="shared" si="50"/>
        <v>No</v>
      </c>
      <c r="J1646" s="49" t="str">
        <f t="shared" si="51"/>
        <v>No</v>
      </c>
      <c r="K1646" s="47">
        <v>0.13585903868312499</v>
      </c>
      <c r="L1646" s="50">
        <v>36.708860759493703</v>
      </c>
      <c r="M1646" s="47">
        <v>0.14209397012712499</v>
      </c>
      <c r="N1646" s="50">
        <v>55.862329803328301</v>
      </c>
    </row>
    <row r="1647" spans="1:14" x14ac:dyDescent="0.2">
      <c r="A1647" s="57" t="s">
        <v>3306</v>
      </c>
      <c r="B1647" s="44" t="s">
        <v>3306</v>
      </c>
      <c r="C1647" s="45">
        <v>27</v>
      </c>
      <c r="D1647" s="46" t="s">
        <v>342</v>
      </c>
      <c r="E1647" s="47">
        <v>0.81629989043277895</v>
      </c>
      <c r="F1647" s="48">
        <v>71.696202531645596</v>
      </c>
      <c r="G1647" s="47">
        <v>0.82281324911210796</v>
      </c>
      <c r="H1647" s="50">
        <v>84.947049924357003</v>
      </c>
      <c r="I1647" s="76" t="str">
        <f t="shared" si="50"/>
        <v>No</v>
      </c>
      <c r="J1647" s="49" t="str">
        <f t="shared" si="51"/>
        <v>No</v>
      </c>
      <c r="K1647" s="47">
        <v>0.128020621318859</v>
      </c>
      <c r="L1647" s="50">
        <v>31.139240506329099</v>
      </c>
      <c r="M1647" s="47">
        <v>0.13498143926258999</v>
      </c>
      <c r="N1647" s="50">
        <v>50.264750378214799</v>
      </c>
    </row>
    <row r="1648" spans="1:14" x14ac:dyDescent="0.2">
      <c r="A1648" s="57" t="s">
        <v>3307</v>
      </c>
      <c r="B1648" s="44" t="s">
        <v>3308</v>
      </c>
      <c r="C1648" s="45">
        <v>27</v>
      </c>
      <c r="D1648" s="46" t="s">
        <v>342</v>
      </c>
      <c r="E1648" s="47">
        <v>0.60176115152894805</v>
      </c>
      <c r="F1648" s="48">
        <v>24.759493670886101</v>
      </c>
      <c r="G1648" s="47">
        <v>0.75626116381401098</v>
      </c>
      <c r="H1648" s="50">
        <v>67.208774583963702</v>
      </c>
      <c r="I1648" s="76" t="str">
        <f t="shared" si="50"/>
        <v>No</v>
      </c>
      <c r="J1648" s="49" t="str">
        <f t="shared" si="51"/>
        <v>No</v>
      </c>
      <c r="K1648" s="47">
        <v>0.123522970260251</v>
      </c>
      <c r="L1648" s="50">
        <v>27.443037974683499</v>
      </c>
      <c r="M1648" s="47">
        <v>0.12789648281048999</v>
      </c>
      <c r="N1648" s="50">
        <v>45.461422087745802</v>
      </c>
    </row>
    <row r="1649" spans="1:14" x14ac:dyDescent="0.2">
      <c r="A1649" s="57" t="s">
        <v>3309</v>
      </c>
      <c r="B1649" s="44" t="s">
        <v>3310</v>
      </c>
      <c r="C1649" s="45">
        <v>27</v>
      </c>
      <c r="D1649" s="46" t="s">
        <v>342</v>
      </c>
      <c r="E1649" s="47">
        <v>0.60365673411170295</v>
      </c>
      <c r="F1649" s="48">
        <v>25.367088607594901</v>
      </c>
      <c r="G1649" s="47">
        <v>0.76018778363270201</v>
      </c>
      <c r="H1649" s="50">
        <v>68.645990922844206</v>
      </c>
      <c r="I1649" s="76" t="str">
        <f t="shared" si="50"/>
        <v>No</v>
      </c>
      <c r="J1649" s="49" t="str">
        <f t="shared" si="51"/>
        <v>No</v>
      </c>
      <c r="K1649" s="47">
        <v>0.120793521620027</v>
      </c>
      <c r="L1649" s="50">
        <v>24.8101265822785</v>
      </c>
      <c r="M1649" s="47">
        <v>0.124597409596628</v>
      </c>
      <c r="N1649" s="50">
        <v>42.889561270801799</v>
      </c>
    </row>
    <row r="1650" spans="1:14" x14ac:dyDescent="0.2">
      <c r="A1650" s="57" t="s">
        <v>1626</v>
      </c>
      <c r="B1650" s="44" t="s">
        <v>3311</v>
      </c>
      <c r="C1650" s="45">
        <v>44</v>
      </c>
      <c r="D1650" s="46" t="s">
        <v>342</v>
      </c>
      <c r="E1650" s="47">
        <v>0.86033177502510505</v>
      </c>
      <c r="F1650" s="48">
        <v>81.670886075949397</v>
      </c>
      <c r="G1650" s="47">
        <v>0.74197339135033802</v>
      </c>
      <c r="H1650" s="50">
        <v>29.0322580645161</v>
      </c>
      <c r="I1650" s="76" t="str">
        <f t="shared" si="50"/>
        <v>No</v>
      </c>
      <c r="J1650" s="49" t="str">
        <f t="shared" si="51"/>
        <v>No</v>
      </c>
      <c r="K1650" s="47">
        <v>0.10405487177688</v>
      </c>
      <c r="L1650" s="50">
        <v>12.6582278481013</v>
      </c>
      <c r="M1650" s="47">
        <v>0.166009120756094</v>
      </c>
      <c r="N1650" s="50">
        <v>26.565464895635699</v>
      </c>
    </row>
    <row r="1651" spans="1:14" x14ac:dyDescent="0.2">
      <c r="A1651" s="147" t="s">
        <v>2176</v>
      </c>
      <c r="B1651" s="44" t="s">
        <v>3312</v>
      </c>
      <c r="C1651" s="45">
        <v>27</v>
      </c>
      <c r="D1651" s="46" t="s">
        <v>342</v>
      </c>
      <c r="E1651" s="47">
        <v>0.91416850329916899</v>
      </c>
      <c r="F1651" s="48">
        <v>94.886075949367097</v>
      </c>
      <c r="G1651" s="47">
        <v>0.92844976934128798</v>
      </c>
      <c r="H1651" s="50">
        <v>99.773071104387299</v>
      </c>
      <c r="I1651" s="76" t="str">
        <f t="shared" si="50"/>
        <v>Yes</v>
      </c>
      <c r="J1651" s="49" t="str">
        <f t="shared" si="51"/>
        <v>Yes</v>
      </c>
      <c r="K1651" s="47">
        <v>0.107115171692276</v>
      </c>
      <c r="L1651" s="50">
        <v>14.430379746835399</v>
      </c>
      <c r="M1651" s="47">
        <v>0.110420281022668</v>
      </c>
      <c r="N1651" s="50">
        <v>32.299546142208797</v>
      </c>
    </row>
    <row r="1652" spans="1:14" x14ac:dyDescent="0.2">
      <c r="A1652" s="57" t="s">
        <v>3313</v>
      </c>
      <c r="B1652" s="44" t="s">
        <v>3314</v>
      </c>
      <c r="C1652" s="45">
        <v>27</v>
      </c>
      <c r="D1652" s="46" t="s">
        <v>342</v>
      </c>
      <c r="E1652" s="47">
        <v>0.58185908171876999</v>
      </c>
      <c r="F1652" s="48">
        <v>20.860759493670901</v>
      </c>
      <c r="G1652" s="47">
        <v>0.72825296145015395</v>
      </c>
      <c r="H1652" s="50">
        <v>56.656580937972798</v>
      </c>
      <c r="I1652" s="76" t="str">
        <f t="shared" si="50"/>
        <v>No</v>
      </c>
      <c r="J1652" s="49" t="str">
        <f t="shared" si="51"/>
        <v>No</v>
      </c>
      <c r="K1652" s="47">
        <v>9.3949298112381799E-2</v>
      </c>
      <c r="L1652" s="50">
        <v>5.4177215189873396</v>
      </c>
      <c r="M1652" s="47">
        <v>8.1334669790720293E-2</v>
      </c>
      <c r="N1652" s="50">
        <v>3.8577912254160398</v>
      </c>
    </row>
    <row r="1653" spans="1:14" x14ac:dyDescent="0.2">
      <c r="A1653" s="147" t="s">
        <v>3315</v>
      </c>
      <c r="B1653" s="44" t="s">
        <v>3315</v>
      </c>
      <c r="C1653" s="45">
        <v>27</v>
      </c>
      <c r="D1653" s="46" t="s">
        <v>342</v>
      </c>
      <c r="E1653" s="47">
        <v>0.90989685223260097</v>
      </c>
      <c r="F1653" s="48">
        <v>94.025316455696199</v>
      </c>
      <c r="G1653" s="47">
        <v>0.92397977926338604</v>
      </c>
      <c r="H1653" s="50">
        <v>99.508320726172499</v>
      </c>
      <c r="I1653" s="76" t="str">
        <f t="shared" si="50"/>
        <v>Yes</v>
      </c>
      <c r="J1653" s="49" t="str">
        <f t="shared" si="51"/>
        <v>Yes</v>
      </c>
      <c r="K1653" s="47">
        <v>0.11997398223921001</v>
      </c>
      <c r="L1653" s="50">
        <v>24.2025316455696</v>
      </c>
      <c r="M1653" s="47">
        <v>0.122036003277846</v>
      </c>
      <c r="N1653" s="50">
        <v>40.9984871406959</v>
      </c>
    </row>
    <row r="1654" spans="1:14" x14ac:dyDescent="0.2">
      <c r="A1654" s="57" t="s">
        <v>3316</v>
      </c>
      <c r="B1654" s="44" t="s">
        <v>3317</v>
      </c>
      <c r="C1654" s="45">
        <v>27</v>
      </c>
      <c r="D1654" s="46" t="s">
        <v>342</v>
      </c>
      <c r="E1654" s="47">
        <v>0.56434297409623402</v>
      </c>
      <c r="F1654" s="48">
        <v>17.4177215189873</v>
      </c>
      <c r="G1654" s="47">
        <v>0.70966210818483499</v>
      </c>
      <c r="H1654" s="50">
        <v>48.487140695915301</v>
      </c>
      <c r="I1654" s="76" t="str">
        <f t="shared" si="50"/>
        <v>No</v>
      </c>
      <c r="J1654" s="49" t="str">
        <f t="shared" si="51"/>
        <v>No</v>
      </c>
      <c r="K1654" s="47">
        <v>0.135375902720514</v>
      </c>
      <c r="L1654" s="50">
        <v>36.253164556961998</v>
      </c>
      <c r="M1654" s="47">
        <v>0.137727489627715</v>
      </c>
      <c r="N1654" s="50">
        <v>52.534039334341898</v>
      </c>
    </row>
    <row r="1655" spans="1:14" x14ac:dyDescent="0.2">
      <c r="A1655" s="57" t="s">
        <v>3318</v>
      </c>
      <c r="B1655" s="44" t="s">
        <v>3319</v>
      </c>
      <c r="C1655" s="45">
        <v>27</v>
      </c>
      <c r="D1655" s="46" t="s">
        <v>342</v>
      </c>
      <c r="E1655" s="47">
        <v>0.55989285443552295</v>
      </c>
      <c r="F1655" s="48">
        <v>16.3037974683544</v>
      </c>
      <c r="G1655" s="47">
        <v>0.70339125348270404</v>
      </c>
      <c r="H1655" s="50">
        <v>45.423600605143697</v>
      </c>
      <c r="I1655" s="76" t="str">
        <f t="shared" si="50"/>
        <v>No</v>
      </c>
      <c r="J1655" s="49" t="str">
        <f t="shared" si="51"/>
        <v>No</v>
      </c>
      <c r="K1655" s="47">
        <v>0.114679198036389</v>
      </c>
      <c r="L1655" s="50">
        <v>20.354430379746798</v>
      </c>
      <c r="M1655" s="47">
        <v>0.117392380408588</v>
      </c>
      <c r="N1655" s="50">
        <v>37.783661119515898</v>
      </c>
    </row>
    <row r="1656" spans="1:14" x14ac:dyDescent="0.2">
      <c r="A1656" s="57" t="s">
        <v>3320</v>
      </c>
      <c r="B1656" s="44" t="s">
        <v>3321</v>
      </c>
      <c r="C1656" s="45">
        <v>27</v>
      </c>
      <c r="D1656" s="46" t="s">
        <v>342</v>
      </c>
      <c r="E1656" s="47">
        <v>0.67636167280984605</v>
      </c>
      <c r="F1656" s="48">
        <v>42.7848101265823</v>
      </c>
      <c r="G1656" s="47">
        <v>0.67556475580452402</v>
      </c>
      <c r="H1656" s="50">
        <v>33.396369137670199</v>
      </c>
      <c r="I1656" s="76" t="str">
        <f t="shared" si="50"/>
        <v>No</v>
      </c>
      <c r="J1656" s="49" t="str">
        <f t="shared" si="51"/>
        <v>No</v>
      </c>
      <c r="K1656" s="47">
        <v>0.114079334221647</v>
      </c>
      <c r="L1656" s="50">
        <v>20</v>
      </c>
      <c r="M1656" s="47">
        <v>0.11596885188731899</v>
      </c>
      <c r="N1656" s="50">
        <v>36.762481089258699</v>
      </c>
    </row>
    <row r="1657" spans="1:14" x14ac:dyDescent="0.2">
      <c r="A1657" s="57" t="s">
        <v>3322</v>
      </c>
      <c r="B1657" s="44" t="s">
        <v>3323</v>
      </c>
      <c r="C1657" s="45">
        <v>27</v>
      </c>
      <c r="D1657" s="46" t="s">
        <v>342</v>
      </c>
      <c r="E1657" s="47">
        <v>0.71776469048199198</v>
      </c>
      <c r="F1657" s="48">
        <v>52.4050632911392</v>
      </c>
      <c r="G1657" s="47">
        <v>0.72044006590194998</v>
      </c>
      <c r="H1657" s="50">
        <v>53.177004538577897</v>
      </c>
      <c r="I1657" s="76" t="str">
        <f t="shared" si="50"/>
        <v>No</v>
      </c>
      <c r="J1657" s="49" t="str">
        <f t="shared" si="51"/>
        <v>No</v>
      </c>
      <c r="K1657" s="47">
        <v>9.7220646508168904E-2</v>
      </c>
      <c r="L1657" s="50">
        <v>7.8481012658227796</v>
      </c>
      <c r="M1657" s="47">
        <v>9.7434629290782296E-2</v>
      </c>
      <c r="N1657" s="50">
        <v>18.948562783661099</v>
      </c>
    </row>
    <row r="1658" spans="1:14" x14ac:dyDescent="0.2">
      <c r="A1658" s="57" t="s">
        <v>3324</v>
      </c>
      <c r="B1658" s="44" t="s">
        <v>3325</v>
      </c>
      <c r="C1658" s="45">
        <v>27</v>
      </c>
      <c r="D1658" s="46" t="s">
        <v>342</v>
      </c>
      <c r="E1658" s="47">
        <v>0.74673704482476999</v>
      </c>
      <c r="F1658" s="48">
        <v>58.025316455696199</v>
      </c>
      <c r="G1658" s="47">
        <v>0.75291886249826601</v>
      </c>
      <c r="H1658" s="50">
        <v>66.187594553706504</v>
      </c>
      <c r="I1658" s="76" t="str">
        <f t="shared" si="50"/>
        <v>No</v>
      </c>
      <c r="J1658" s="49" t="str">
        <f t="shared" si="51"/>
        <v>No</v>
      </c>
      <c r="K1658" s="47">
        <v>0.13528757848673501</v>
      </c>
      <c r="L1658" s="50">
        <v>36.2025316455696</v>
      </c>
      <c r="M1658" s="47">
        <v>0.129497002691009</v>
      </c>
      <c r="N1658" s="50">
        <v>46.3691376701967</v>
      </c>
    </row>
    <row r="1659" spans="1:14" x14ac:dyDescent="0.2">
      <c r="A1659" s="147" t="s">
        <v>3326</v>
      </c>
      <c r="B1659" s="44" t="s">
        <v>3326</v>
      </c>
      <c r="C1659" s="45">
        <v>44</v>
      </c>
      <c r="D1659" s="46" t="s">
        <v>342</v>
      </c>
      <c r="E1659" s="47">
        <v>0.95916841850735501</v>
      </c>
      <c r="F1659" s="48">
        <v>99.746835443037995</v>
      </c>
      <c r="G1659" s="47">
        <v>0.91991924803319602</v>
      </c>
      <c r="H1659" s="50">
        <v>97.5332068311195</v>
      </c>
      <c r="I1659" s="76" t="str">
        <f t="shared" si="50"/>
        <v>Yes</v>
      </c>
      <c r="J1659" s="49" t="str">
        <f t="shared" si="51"/>
        <v>Yes</v>
      </c>
      <c r="K1659" s="47">
        <v>0.113668040030729</v>
      </c>
      <c r="L1659" s="50">
        <v>19.746835443038002</v>
      </c>
      <c r="M1659" s="47">
        <v>0.15778924538952399</v>
      </c>
      <c r="N1659" s="50">
        <v>22.960151802656501</v>
      </c>
    </row>
    <row r="1660" spans="1:14" x14ac:dyDescent="0.2">
      <c r="A1660" s="57" t="s">
        <v>3327</v>
      </c>
      <c r="B1660" s="44" t="s">
        <v>3327</v>
      </c>
      <c r="C1660" s="45">
        <v>44</v>
      </c>
      <c r="D1660" s="46" t="s">
        <v>342</v>
      </c>
      <c r="E1660" s="47">
        <v>0.79065725074531001</v>
      </c>
      <c r="F1660" s="48">
        <v>66.582278481012693</v>
      </c>
      <c r="G1660" s="47">
        <v>0.66279137477365502</v>
      </c>
      <c r="H1660" s="50">
        <v>16.129032258064498</v>
      </c>
      <c r="I1660" s="76" t="str">
        <f t="shared" si="50"/>
        <v>No</v>
      </c>
      <c r="J1660" s="49" t="str">
        <f t="shared" si="51"/>
        <v>No</v>
      </c>
      <c r="K1660" s="47">
        <v>9.1078646942137506E-2</v>
      </c>
      <c r="L1660" s="50">
        <v>4.3037974683544302</v>
      </c>
      <c r="M1660" s="47">
        <v>0.14077929476241599</v>
      </c>
      <c r="N1660" s="50">
        <v>12.7134724857685</v>
      </c>
    </row>
    <row r="1661" spans="1:14" x14ac:dyDescent="0.2">
      <c r="A1661" s="57" t="s">
        <v>3328</v>
      </c>
      <c r="B1661" s="44" t="s">
        <v>3328</v>
      </c>
      <c r="C1661" s="45">
        <v>44</v>
      </c>
      <c r="D1661" s="46" t="s">
        <v>342</v>
      </c>
      <c r="E1661" s="47">
        <v>0.72798911899792496</v>
      </c>
      <c r="F1661" s="48">
        <v>54.683544303797497</v>
      </c>
      <c r="G1661" s="47">
        <v>0.58824354214461805</v>
      </c>
      <c r="H1661" s="50">
        <v>9.2979127134724795</v>
      </c>
      <c r="I1661" s="76" t="str">
        <f t="shared" si="50"/>
        <v>No</v>
      </c>
      <c r="J1661" s="49" t="str">
        <f t="shared" si="51"/>
        <v>No</v>
      </c>
      <c r="K1661" s="47">
        <v>0.15367552576440799</v>
      </c>
      <c r="L1661" s="50">
        <v>49.468354430379698</v>
      </c>
      <c r="M1661" s="47">
        <v>0.30933105713025699</v>
      </c>
      <c r="N1661" s="50">
        <v>83.301707779886101</v>
      </c>
    </row>
    <row r="1662" spans="1:14" x14ac:dyDescent="0.2">
      <c r="A1662" s="57" t="s">
        <v>3329</v>
      </c>
      <c r="B1662" s="44" t="s">
        <v>3330</v>
      </c>
      <c r="C1662" s="45">
        <v>44</v>
      </c>
      <c r="D1662" s="46" t="s">
        <v>342</v>
      </c>
      <c r="E1662" s="47">
        <v>0.89533789893513205</v>
      </c>
      <c r="F1662" s="48">
        <v>90.582278481012693</v>
      </c>
      <c r="G1662" s="47">
        <v>0.85131093526144097</v>
      </c>
      <c r="H1662" s="50">
        <v>59.203036053130901</v>
      </c>
      <c r="I1662" s="76" t="str">
        <f t="shared" si="50"/>
        <v>No</v>
      </c>
      <c r="J1662" s="49" t="str">
        <f t="shared" si="51"/>
        <v>No</v>
      </c>
      <c r="K1662" s="47">
        <v>9.7094621714045495E-2</v>
      </c>
      <c r="L1662" s="50">
        <v>7.7974683544303804</v>
      </c>
      <c r="M1662" s="47">
        <v>0.15495963436515101</v>
      </c>
      <c r="N1662" s="50">
        <v>21.062618595825398</v>
      </c>
    </row>
    <row r="1663" spans="1:14" x14ac:dyDescent="0.2">
      <c r="A1663" s="57" t="s">
        <v>3331</v>
      </c>
      <c r="B1663" s="44" t="s">
        <v>3332</v>
      </c>
      <c r="C1663" s="45">
        <v>44</v>
      </c>
      <c r="D1663" s="46" t="s">
        <v>342</v>
      </c>
      <c r="E1663" s="47">
        <v>0.57819527156255401</v>
      </c>
      <c r="F1663" s="48">
        <v>19.949367088607602</v>
      </c>
      <c r="G1663" s="47">
        <v>0.46929269208431501</v>
      </c>
      <c r="H1663" s="50">
        <v>3.2258064516128999</v>
      </c>
      <c r="I1663" s="76" t="str">
        <f t="shared" si="50"/>
        <v>No</v>
      </c>
      <c r="J1663" s="49" t="str">
        <f t="shared" si="51"/>
        <v>No</v>
      </c>
      <c r="K1663" s="47">
        <v>0.205104994570245</v>
      </c>
      <c r="L1663" s="50">
        <v>76.354430379746802</v>
      </c>
      <c r="M1663" s="47">
        <v>0.32650881716426799</v>
      </c>
      <c r="N1663" s="50">
        <v>86.527514231499097</v>
      </c>
    </row>
    <row r="1664" spans="1:14" x14ac:dyDescent="0.2">
      <c r="A1664" s="57" t="s">
        <v>3333</v>
      </c>
      <c r="B1664" s="44" t="s">
        <v>3334</v>
      </c>
      <c r="C1664" s="45">
        <v>44</v>
      </c>
      <c r="D1664" s="46" t="s">
        <v>342</v>
      </c>
      <c r="E1664" s="47">
        <v>0.58111656198646999</v>
      </c>
      <c r="F1664" s="48">
        <v>20.6075949367089</v>
      </c>
      <c r="G1664" s="47">
        <v>0.45096716846623103</v>
      </c>
      <c r="H1664" s="50">
        <v>2.0872865275142298</v>
      </c>
      <c r="I1664" s="76" t="str">
        <f t="shared" si="50"/>
        <v>No</v>
      </c>
      <c r="J1664" s="49" t="str">
        <f t="shared" si="51"/>
        <v>No</v>
      </c>
      <c r="K1664" s="47">
        <v>0.14356018052281899</v>
      </c>
      <c r="L1664" s="50">
        <v>42.126582278481003</v>
      </c>
      <c r="M1664" s="47">
        <v>0.27796018783537602</v>
      </c>
      <c r="N1664" s="50">
        <v>74.383301707779907</v>
      </c>
    </row>
    <row r="1665" spans="1:14" x14ac:dyDescent="0.2">
      <c r="A1665" s="57" t="s">
        <v>3335</v>
      </c>
      <c r="B1665" s="44" t="s">
        <v>3336</v>
      </c>
      <c r="C1665" s="45">
        <v>27</v>
      </c>
      <c r="D1665" s="46" t="s">
        <v>342</v>
      </c>
      <c r="E1665" s="47">
        <v>0.63549385781227596</v>
      </c>
      <c r="F1665" s="48">
        <v>33.113924050632903</v>
      </c>
      <c r="G1665" s="47">
        <v>0.79591336414255398</v>
      </c>
      <c r="H1665" s="50">
        <v>78.630862329803307</v>
      </c>
      <c r="I1665" s="76" t="str">
        <f t="shared" si="50"/>
        <v>No</v>
      </c>
      <c r="J1665" s="49" t="str">
        <f t="shared" si="51"/>
        <v>No</v>
      </c>
      <c r="K1665" s="47">
        <v>0.21129754526431599</v>
      </c>
      <c r="L1665" s="50">
        <v>78.835443037974699</v>
      </c>
      <c r="M1665" s="47">
        <v>0.203072150060634</v>
      </c>
      <c r="N1665" s="50">
        <v>83.207261724659602</v>
      </c>
    </row>
    <row r="1666" spans="1:14" x14ac:dyDescent="0.2">
      <c r="A1666" s="57" t="s">
        <v>3337</v>
      </c>
      <c r="B1666" s="44" t="s">
        <v>3338</v>
      </c>
      <c r="C1666" s="45">
        <v>27</v>
      </c>
      <c r="D1666" s="46" t="s">
        <v>342</v>
      </c>
      <c r="E1666" s="47">
        <v>0.61588980235518298</v>
      </c>
      <c r="F1666" s="48">
        <v>27.949367088607602</v>
      </c>
      <c r="G1666" s="47">
        <v>0.77650427437343394</v>
      </c>
      <c r="H1666" s="50">
        <v>73.184568835098304</v>
      </c>
      <c r="I1666" s="76" t="str">
        <f t="shared" si="50"/>
        <v>No</v>
      </c>
      <c r="J1666" s="49" t="str">
        <f t="shared" si="51"/>
        <v>No</v>
      </c>
      <c r="K1666" s="47">
        <v>0.15726709800011199</v>
      </c>
      <c r="L1666" s="50">
        <v>51.544303797468402</v>
      </c>
      <c r="M1666" s="47">
        <v>0.15055924259995801</v>
      </c>
      <c r="N1666" s="50">
        <v>61.8759455370651</v>
      </c>
    </row>
    <row r="1667" spans="1:14" x14ac:dyDescent="0.2">
      <c r="A1667" s="57" t="s">
        <v>3339</v>
      </c>
      <c r="B1667" s="44" t="s">
        <v>3340</v>
      </c>
      <c r="C1667" s="45">
        <v>44</v>
      </c>
      <c r="D1667" s="46" t="s">
        <v>342</v>
      </c>
      <c r="E1667" s="47">
        <v>0.84614009738100904</v>
      </c>
      <c r="F1667" s="48">
        <v>78.632911392405106</v>
      </c>
      <c r="G1667" s="47">
        <v>0.76631547305629499</v>
      </c>
      <c r="H1667" s="50">
        <v>32.827324478178397</v>
      </c>
      <c r="I1667" s="76" t="str">
        <f t="shared" si="50"/>
        <v>No</v>
      </c>
      <c r="J1667" s="49" t="str">
        <f t="shared" si="51"/>
        <v>No</v>
      </c>
      <c r="K1667" s="47">
        <v>0.24375310528108199</v>
      </c>
      <c r="L1667" s="50">
        <v>87.240506329113899</v>
      </c>
      <c r="M1667" s="47">
        <v>0.367797116516828</v>
      </c>
      <c r="N1667" s="50">
        <v>90.891840607210597</v>
      </c>
    </row>
    <row r="1668" spans="1:14" x14ac:dyDescent="0.2">
      <c r="A1668" s="57" t="s">
        <v>3341</v>
      </c>
      <c r="B1668" s="44" t="s">
        <v>3342</v>
      </c>
      <c r="C1668" s="45">
        <v>27</v>
      </c>
      <c r="D1668" s="46" t="s">
        <v>342</v>
      </c>
      <c r="E1668" s="47">
        <v>0.71469231293737201</v>
      </c>
      <c r="F1668" s="48">
        <v>51.5949367088608</v>
      </c>
      <c r="G1668" s="47">
        <v>0.71303248013781395</v>
      </c>
      <c r="H1668" s="50">
        <v>49.8865355521936</v>
      </c>
      <c r="I1668" s="76" t="str">
        <f t="shared" si="50"/>
        <v>No</v>
      </c>
      <c r="J1668" s="49" t="str">
        <f t="shared" si="51"/>
        <v>No</v>
      </c>
      <c r="K1668" s="47">
        <v>0.25238672815152402</v>
      </c>
      <c r="L1668" s="50">
        <v>88.658227848101305</v>
      </c>
      <c r="M1668" s="47">
        <v>0.239477426617967</v>
      </c>
      <c r="N1668" s="50">
        <v>89.977307110438701</v>
      </c>
    </row>
    <row r="1669" spans="1:14" x14ac:dyDescent="0.2">
      <c r="A1669" s="57" t="s">
        <v>3343</v>
      </c>
      <c r="B1669" s="44" t="s">
        <v>3344</v>
      </c>
      <c r="C1669" s="45">
        <v>27</v>
      </c>
      <c r="D1669" s="46" t="s">
        <v>342</v>
      </c>
      <c r="E1669" s="47">
        <v>0.82426006805170104</v>
      </c>
      <c r="F1669" s="48">
        <v>73.316455696202496</v>
      </c>
      <c r="G1669" s="47">
        <v>0.82592350426857497</v>
      </c>
      <c r="H1669" s="50">
        <v>85.703479576399403</v>
      </c>
      <c r="I1669" s="76" t="str">
        <f t="shared" si="50"/>
        <v>No</v>
      </c>
      <c r="J1669" s="49" t="str">
        <f t="shared" si="51"/>
        <v>No</v>
      </c>
      <c r="K1669" s="47">
        <v>0.271039721048494</v>
      </c>
      <c r="L1669" s="50">
        <v>91.341772151898695</v>
      </c>
      <c r="M1669" s="47">
        <v>0.23843867900104401</v>
      </c>
      <c r="N1669" s="50">
        <v>89.826021180030295</v>
      </c>
    </row>
    <row r="1670" spans="1:14" x14ac:dyDescent="0.2">
      <c r="A1670" s="57" t="s">
        <v>3345</v>
      </c>
      <c r="B1670" s="44" t="s">
        <v>3346</v>
      </c>
      <c r="C1670" s="45">
        <v>27</v>
      </c>
      <c r="D1670" s="46" t="s">
        <v>342</v>
      </c>
      <c r="E1670" s="47">
        <v>0.82212868174472298</v>
      </c>
      <c r="F1670" s="48">
        <v>73.012658227848107</v>
      </c>
      <c r="G1670" s="47">
        <v>0.82397779322172704</v>
      </c>
      <c r="H1670" s="50">
        <v>85.287443267776098</v>
      </c>
      <c r="I1670" s="76" t="str">
        <f t="shared" si="50"/>
        <v>No</v>
      </c>
      <c r="J1670" s="49" t="str">
        <f t="shared" si="51"/>
        <v>No</v>
      </c>
      <c r="K1670" s="47">
        <v>0.33328057031543401</v>
      </c>
      <c r="L1670" s="50">
        <v>95.898734177215204</v>
      </c>
      <c r="M1670" s="47">
        <v>0.29213884964153303</v>
      </c>
      <c r="N1670" s="50">
        <v>94.780635400907698</v>
      </c>
    </row>
    <row r="1671" spans="1:14" x14ac:dyDescent="0.2">
      <c r="A1671" s="57" t="s">
        <v>3347</v>
      </c>
      <c r="B1671" s="44" t="s">
        <v>3348</v>
      </c>
      <c r="C1671" s="45">
        <v>27</v>
      </c>
      <c r="D1671" s="46" t="s">
        <v>342</v>
      </c>
      <c r="E1671" s="47">
        <v>0.831455633838451</v>
      </c>
      <c r="F1671" s="48">
        <v>74.886075949367097</v>
      </c>
      <c r="G1671" s="47">
        <v>0.83488234121078697</v>
      </c>
      <c r="H1671" s="50">
        <v>87.897125567322206</v>
      </c>
      <c r="I1671" s="76" t="str">
        <f t="shared" ref="I1671:I1734" si="52">IF(AND(F1671&gt;=90,H1671&gt;=90),"Yes","No")</f>
        <v>No</v>
      </c>
      <c r="J1671" s="49" t="str">
        <f t="shared" ref="J1671:J1734" si="53">IF(AND(F1671&gt;=75,H1671&gt;=75),"Yes","No")</f>
        <v>No</v>
      </c>
      <c r="K1671" s="47">
        <v>0.14831397433658899</v>
      </c>
      <c r="L1671" s="50">
        <v>45.670886075949397</v>
      </c>
      <c r="M1671" s="47">
        <v>0.137909702548386</v>
      </c>
      <c r="N1671" s="50">
        <v>52.760968229954599</v>
      </c>
    </row>
    <row r="1672" spans="1:14" x14ac:dyDescent="0.2">
      <c r="A1672" s="57" t="s">
        <v>3349</v>
      </c>
      <c r="B1672" s="44" t="s">
        <v>3350</v>
      </c>
      <c r="C1672" s="45">
        <v>27</v>
      </c>
      <c r="D1672" s="46" t="s">
        <v>342</v>
      </c>
      <c r="E1672" s="47">
        <v>0.630555518176387</v>
      </c>
      <c r="F1672" s="48">
        <v>31.341772151898699</v>
      </c>
      <c r="G1672" s="47">
        <v>0.799195025986847</v>
      </c>
      <c r="H1672" s="50">
        <v>79.652042360060506</v>
      </c>
      <c r="I1672" s="76" t="str">
        <f t="shared" si="52"/>
        <v>No</v>
      </c>
      <c r="J1672" s="49" t="str">
        <f t="shared" si="53"/>
        <v>No</v>
      </c>
      <c r="K1672" s="47">
        <v>0.17616913293976</v>
      </c>
      <c r="L1672" s="50">
        <v>63.291139240506297</v>
      </c>
      <c r="M1672" s="47">
        <v>0.16365705333150099</v>
      </c>
      <c r="N1672" s="50">
        <v>69.175491679273804</v>
      </c>
    </row>
    <row r="1673" spans="1:14" x14ac:dyDescent="0.2">
      <c r="A1673" s="57" t="s">
        <v>3351</v>
      </c>
      <c r="B1673" s="44" t="s">
        <v>3352</v>
      </c>
      <c r="C1673" s="45">
        <v>27</v>
      </c>
      <c r="D1673" s="46" t="s">
        <v>342</v>
      </c>
      <c r="E1673" s="47">
        <v>0.77700654499364097</v>
      </c>
      <c r="F1673" s="48">
        <v>63.949367088607602</v>
      </c>
      <c r="G1673" s="47">
        <v>0.77995169073539505</v>
      </c>
      <c r="H1673" s="50">
        <v>74.130105900151307</v>
      </c>
      <c r="I1673" s="76" t="str">
        <f t="shared" si="52"/>
        <v>No</v>
      </c>
      <c r="J1673" s="49" t="str">
        <f t="shared" si="53"/>
        <v>No</v>
      </c>
      <c r="K1673" s="47">
        <v>0.24573897584495699</v>
      </c>
      <c r="L1673" s="50">
        <v>87.696202531645596</v>
      </c>
      <c r="M1673" s="47">
        <v>0.219246488346311</v>
      </c>
      <c r="N1673" s="50">
        <v>87.065052950075597</v>
      </c>
    </row>
    <row r="1674" spans="1:14" x14ac:dyDescent="0.2">
      <c r="A1674" s="147" t="s">
        <v>393</v>
      </c>
      <c r="B1674" s="44" t="s">
        <v>3353</v>
      </c>
      <c r="C1674" s="45">
        <v>27</v>
      </c>
      <c r="D1674" s="46" t="s">
        <v>342</v>
      </c>
      <c r="E1674" s="47">
        <v>0.83940664675542698</v>
      </c>
      <c r="F1674" s="48">
        <v>76.911392405063296</v>
      </c>
      <c r="G1674" s="47">
        <v>0.83770362431876999</v>
      </c>
      <c r="H1674" s="50">
        <v>88.540090771558198</v>
      </c>
      <c r="I1674" s="76" t="str">
        <f t="shared" si="52"/>
        <v>No</v>
      </c>
      <c r="J1674" s="49" t="str">
        <f t="shared" si="53"/>
        <v>Yes</v>
      </c>
      <c r="K1674" s="47">
        <v>0.17375141300360999</v>
      </c>
      <c r="L1674" s="50">
        <v>61.822784810126599</v>
      </c>
      <c r="M1674" s="47">
        <v>0.15862063558353301</v>
      </c>
      <c r="N1674" s="50">
        <v>66.565809379727696</v>
      </c>
    </row>
    <row r="1675" spans="1:14" x14ac:dyDescent="0.2">
      <c r="A1675" s="57" t="s">
        <v>3354</v>
      </c>
      <c r="B1675" s="44" t="s">
        <v>3355</v>
      </c>
      <c r="C1675" s="45">
        <v>27</v>
      </c>
      <c r="D1675" s="46" t="s">
        <v>342</v>
      </c>
      <c r="E1675" s="47">
        <v>0.71648443965155295</v>
      </c>
      <c r="F1675" s="48">
        <v>52</v>
      </c>
      <c r="G1675" s="47">
        <v>0.71928713190796401</v>
      </c>
      <c r="H1675" s="50">
        <v>52.874432677761</v>
      </c>
      <c r="I1675" s="76" t="str">
        <f t="shared" si="52"/>
        <v>No</v>
      </c>
      <c r="J1675" s="49" t="str">
        <f t="shared" si="53"/>
        <v>No</v>
      </c>
      <c r="K1675" s="47">
        <v>0.121345470724966</v>
      </c>
      <c r="L1675" s="50">
        <v>25.1139240506329</v>
      </c>
      <c r="M1675" s="47">
        <v>0.117171941348539</v>
      </c>
      <c r="N1675" s="50">
        <v>37.481089258698901</v>
      </c>
    </row>
    <row r="1676" spans="1:14" x14ac:dyDescent="0.2">
      <c r="A1676" s="57" t="s">
        <v>383</v>
      </c>
      <c r="B1676" s="44" t="s">
        <v>3356</v>
      </c>
      <c r="C1676" s="45">
        <v>27</v>
      </c>
      <c r="D1676" s="46" t="s">
        <v>342</v>
      </c>
      <c r="E1676" s="47">
        <v>0.69648968918114196</v>
      </c>
      <c r="F1676" s="48">
        <v>47.291139240506297</v>
      </c>
      <c r="G1676" s="47">
        <v>0.70368928150529497</v>
      </c>
      <c r="H1676" s="50">
        <v>45.537065052950098</v>
      </c>
      <c r="I1676" s="76" t="str">
        <f t="shared" si="52"/>
        <v>No</v>
      </c>
      <c r="J1676" s="49" t="str">
        <f t="shared" si="53"/>
        <v>No</v>
      </c>
      <c r="K1676" s="47">
        <v>0.14578736442544901</v>
      </c>
      <c r="L1676" s="50">
        <v>43.949367088607602</v>
      </c>
      <c r="M1676" s="47">
        <v>0.14061252095877699</v>
      </c>
      <c r="N1676" s="50">
        <v>54.841149773071102</v>
      </c>
    </row>
    <row r="1677" spans="1:14" x14ac:dyDescent="0.2">
      <c r="A1677" s="57" t="s">
        <v>3357</v>
      </c>
      <c r="B1677" s="44" t="s">
        <v>3358</v>
      </c>
      <c r="C1677" s="45">
        <v>27</v>
      </c>
      <c r="D1677" s="46" t="s">
        <v>342</v>
      </c>
      <c r="E1677" s="47">
        <v>0.586678503521045</v>
      </c>
      <c r="F1677" s="48">
        <v>21.569620253164601</v>
      </c>
      <c r="G1677" s="47">
        <v>0.73487052022454402</v>
      </c>
      <c r="H1677" s="50">
        <v>59.833585476550702</v>
      </c>
      <c r="I1677" s="76" t="str">
        <f t="shared" si="52"/>
        <v>No</v>
      </c>
      <c r="J1677" s="49" t="str">
        <f t="shared" si="53"/>
        <v>No</v>
      </c>
      <c r="K1677" s="47">
        <v>0.15706812588326999</v>
      </c>
      <c r="L1677" s="50">
        <v>51.3924050632911</v>
      </c>
      <c r="M1677" s="47">
        <v>0.154129795553231</v>
      </c>
      <c r="N1677" s="50">
        <v>63.804841149773097</v>
      </c>
    </row>
    <row r="1678" spans="1:14" x14ac:dyDescent="0.2">
      <c r="A1678" s="57" t="s">
        <v>1199</v>
      </c>
      <c r="B1678" s="44" t="s">
        <v>3359</v>
      </c>
      <c r="C1678" s="45">
        <v>27</v>
      </c>
      <c r="D1678" s="46" t="s">
        <v>342</v>
      </c>
      <c r="E1678" s="47">
        <v>0.72240608452065103</v>
      </c>
      <c r="F1678" s="48">
        <v>53.468354430379698</v>
      </c>
      <c r="G1678" s="47">
        <v>0.73090971295325902</v>
      </c>
      <c r="H1678" s="50">
        <v>57.904689863842698</v>
      </c>
      <c r="I1678" s="76" t="str">
        <f t="shared" si="52"/>
        <v>No</v>
      </c>
      <c r="J1678" s="49" t="str">
        <f t="shared" si="53"/>
        <v>No</v>
      </c>
      <c r="K1678" s="47">
        <v>0.14750878670808301</v>
      </c>
      <c r="L1678" s="50">
        <v>45.0126582278481</v>
      </c>
      <c r="M1678" s="47">
        <v>0.14221481964937699</v>
      </c>
      <c r="N1678" s="50">
        <v>55.975794251134602</v>
      </c>
    </row>
    <row r="1679" spans="1:14" x14ac:dyDescent="0.2">
      <c r="A1679" s="57" t="s">
        <v>3360</v>
      </c>
      <c r="B1679" s="44" t="s">
        <v>3361</v>
      </c>
      <c r="C1679" s="45">
        <v>27</v>
      </c>
      <c r="D1679" s="46" t="s">
        <v>342</v>
      </c>
      <c r="E1679" s="47">
        <v>0.54285576926413603</v>
      </c>
      <c r="F1679" s="48">
        <v>14.126582278480999</v>
      </c>
      <c r="G1679" s="47">
        <v>0.68233467360518696</v>
      </c>
      <c r="H1679" s="50">
        <v>36.308623298033297</v>
      </c>
      <c r="I1679" s="76" t="str">
        <f t="shared" si="52"/>
        <v>No</v>
      </c>
      <c r="J1679" s="49" t="str">
        <f t="shared" si="53"/>
        <v>No</v>
      </c>
      <c r="K1679" s="47">
        <v>0.17195844402925201</v>
      </c>
      <c r="L1679" s="50">
        <v>60.8101265822785</v>
      </c>
      <c r="M1679" s="47">
        <v>0.16612452950933601</v>
      </c>
      <c r="N1679" s="50">
        <v>70.385779122541607</v>
      </c>
    </row>
    <row r="1680" spans="1:14" x14ac:dyDescent="0.2">
      <c r="A1680" s="57" t="s">
        <v>3362</v>
      </c>
      <c r="B1680" s="44" t="s">
        <v>3363</v>
      </c>
      <c r="C1680" s="45">
        <v>27</v>
      </c>
      <c r="D1680" s="46" t="s">
        <v>342</v>
      </c>
      <c r="E1680" s="47">
        <v>0.63192718083394905</v>
      </c>
      <c r="F1680" s="48">
        <v>31.7974683544304</v>
      </c>
      <c r="G1680" s="47">
        <v>0.78773714113316395</v>
      </c>
      <c r="H1680" s="50">
        <v>76.2481089258699</v>
      </c>
      <c r="I1680" s="76" t="str">
        <f t="shared" si="52"/>
        <v>No</v>
      </c>
      <c r="J1680" s="49" t="str">
        <f t="shared" si="53"/>
        <v>No</v>
      </c>
      <c r="K1680" s="47">
        <v>0.18390872255526899</v>
      </c>
      <c r="L1680" s="50">
        <v>66.886075949367097</v>
      </c>
      <c r="M1680" s="47">
        <v>0.17554562276365601</v>
      </c>
      <c r="N1680" s="50">
        <v>73.903177004538605</v>
      </c>
    </row>
    <row r="1681" spans="1:14" x14ac:dyDescent="0.2">
      <c r="A1681" s="57" t="s">
        <v>3364</v>
      </c>
      <c r="B1681" s="44" t="s">
        <v>3365</v>
      </c>
      <c r="C1681" s="45">
        <v>27</v>
      </c>
      <c r="D1681" s="46" t="s">
        <v>342</v>
      </c>
      <c r="E1681" s="47">
        <v>0.60413402274806205</v>
      </c>
      <c r="F1681" s="48">
        <v>25.468354430379701</v>
      </c>
      <c r="G1681" s="47">
        <v>0.76038928729261801</v>
      </c>
      <c r="H1681" s="50">
        <v>68.721633888048402</v>
      </c>
      <c r="I1681" s="76" t="str">
        <f t="shared" si="52"/>
        <v>No</v>
      </c>
      <c r="J1681" s="49" t="str">
        <f t="shared" si="53"/>
        <v>No</v>
      </c>
      <c r="K1681" s="47">
        <v>0.130504059255377</v>
      </c>
      <c r="L1681" s="50">
        <v>33.113924050632903</v>
      </c>
      <c r="M1681" s="47">
        <v>0.109681451034486</v>
      </c>
      <c r="N1681" s="50">
        <v>31.656580937972802</v>
      </c>
    </row>
    <row r="1682" spans="1:14" x14ac:dyDescent="0.2">
      <c r="A1682" s="148" t="s">
        <v>3366</v>
      </c>
      <c r="B1682" s="44" t="s">
        <v>3367</v>
      </c>
      <c r="C1682" s="45">
        <v>27</v>
      </c>
      <c r="D1682" s="46" t="s">
        <v>342</v>
      </c>
      <c r="E1682" s="47">
        <v>0.87796740484138902</v>
      </c>
      <c r="F1682" s="48">
        <v>85.620253164556999</v>
      </c>
      <c r="G1682" s="47">
        <v>0.88472963211515598</v>
      </c>
      <c r="H1682" s="50">
        <v>96.520423600605099</v>
      </c>
      <c r="I1682" s="76" t="str">
        <f t="shared" si="52"/>
        <v>No</v>
      </c>
      <c r="J1682" s="49" t="str">
        <f t="shared" si="53"/>
        <v>Yes</v>
      </c>
      <c r="K1682" s="47">
        <v>0.30267925199839901</v>
      </c>
      <c r="L1682" s="50">
        <v>94.632911392405106</v>
      </c>
      <c r="M1682" s="47">
        <v>0.26247815362500199</v>
      </c>
      <c r="N1682" s="50">
        <v>92.435703479576404</v>
      </c>
    </row>
    <row r="1683" spans="1:14" x14ac:dyDescent="0.2">
      <c r="A1683" s="147" t="s">
        <v>3368</v>
      </c>
      <c r="B1683" s="44" t="s">
        <v>3369</v>
      </c>
      <c r="C1683" s="45">
        <v>27</v>
      </c>
      <c r="D1683" s="46" t="s">
        <v>342</v>
      </c>
      <c r="E1683" s="47">
        <v>0.89428651894449196</v>
      </c>
      <c r="F1683" s="48">
        <v>90.329113924050603</v>
      </c>
      <c r="G1683" s="47">
        <v>0.90819653308665904</v>
      </c>
      <c r="H1683" s="50">
        <v>98.865355521936493</v>
      </c>
      <c r="I1683" s="76" t="str">
        <f t="shared" si="52"/>
        <v>Yes</v>
      </c>
      <c r="J1683" s="49" t="str">
        <f t="shared" si="53"/>
        <v>Yes</v>
      </c>
      <c r="K1683" s="47">
        <v>0.15261350338087601</v>
      </c>
      <c r="L1683" s="50">
        <v>48.708860759493703</v>
      </c>
      <c r="M1683" s="47">
        <v>0.14265279746908799</v>
      </c>
      <c r="N1683" s="50">
        <v>56.2405446293495</v>
      </c>
    </row>
    <row r="1684" spans="1:14" x14ac:dyDescent="0.2">
      <c r="A1684" s="147" t="s">
        <v>3370</v>
      </c>
      <c r="B1684" s="44" t="s">
        <v>3371</v>
      </c>
      <c r="C1684" s="45">
        <v>27</v>
      </c>
      <c r="D1684" s="46" t="s">
        <v>342</v>
      </c>
      <c r="E1684" s="47">
        <v>0.88327536284555996</v>
      </c>
      <c r="F1684" s="48">
        <v>86.7848101265823</v>
      </c>
      <c r="G1684" s="47">
        <v>0.89477925217766796</v>
      </c>
      <c r="H1684" s="50">
        <v>97.579425113464495</v>
      </c>
      <c r="I1684" s="76" t="str">
        <f t="shared" si="52"/>
        <v>No</v>
      </c>
      <c r="J1684" s="49" t="str">
        <f t="shared" si="53"/>
        <v>Yes</v>
      </c>
      <c r="K1684" s="47">
        <v>0.13925458945993999</v>
      </c>
      <c r="L1684" s="50">
        <v>38.936708860759502</v>
      </c>
      <c r="M1684" s="47">
        <v>0.137870876667294</v>
      </c>
      <c r="N1684" s="50">
        <v>52.723146747352502</v>
      </c>
    </row>
    <row r="1685" spans="1:14" x14ac:dyDescent="0.2">
      <c r="A1685" s="57" t="s">
        <v>3372</v>
      </c>
      <c r="B1685" s="44" t="s">
        <v>3373</v>
      </c>
      <c r="C1685" s="45">
        <v>27</v>
      </c>
      <c r="D1685" s="46" t="s">
        <v>342</v>
      </c>
      <c r="E1685" s="47">
        <v>0.78747158748672597</v>
      </c>
      <c r="F1685" s="48">
        <v>66.075949367088597</v>
      </c>
      <c r="G1685" s="47">
        <v>0.73779711766470701</v>
      </c>
      <c r="H1685" s="50">
        <v>60.968229954614202</v>
      </c>
      <c r="I1685" s="76" t="str">
        <f t="shared" si="52"/>
        <v>No</v>
      </c>
      <c r="J1685" s="49" t="str">
        <f t="shared" si="53"/>
        <v>No</v>
      </c>
      <c r="K1685" s="47">
        <v>0.12645597900829</v>
      </c>
      <c r="L1685" s="50">
        <v>30.126582278480999</v>
      </c>
      <c r="M1685" s="47">
        <v>0.12766147934253699</v>
      </c>
      <c r="N1685" s="50">
        <v>45.196671709531003</v>
      </c>
    </row>
    <row r="1686" spans="1:14" x14ac:dyDescent="0.2">
      <c r="A1686" s="57" t="s">
        <v>3374</v>
      </c>
      <c r="B1686" s="44" t="s">
        <v>3375</v>
      </c>
      <c r="C1686" s="45">
        <v>27</v>
      </c>
      <c r="D1686" s="46" t="s">
        <v>342</v>
      </c>
      <c r="E1686" s="47">
        <v>0.71542551801076404</v>
      </c>
      <c r="F1686" s="48">
        <v>51.848101265822798</v>
      </c>
      <c r="G1686" s="47">
        <v>0.64885826682844505</v>
      </c>
      <c r="H1686" s="50">
        <v>23.3736762481089</v>
      </c>
      <c r="I1686" s="76" t="str">
        <f t="shared" si="52"/>
        <v>No</v>
      </c>
      <c r="J1686" s="49" t="str">
        <f t="shared" si="53"/>
        <v>No</v>
      </c>
      <c r="K1686" s="47">
        <v>0.117093075048565</v>
      </c>
      <c r="L1686" s="50">
        <v>22.278481012658201</v>
      </c>
      <c r="M1686" s="47">
        <v>0.117343474793911</v>
      </c>
      <c r="N1686" s="50">
        <v>37.708018154311702</v>
      </c>
    </row>
    <row r="1687" spans="1:14" x14ac:dyDescent="0.2">
      <c r="A1687" s="57" t="s">
        <v>3376</v>
      </c>
      <c r="B1687" s="44" t="s">
        <v>3377</v>
      </c>
      <c r="C1687" s="45">
        <v>27</v>
      </c>
      <c r="D1687" s="46" t="s">
        <v>342</v>
      </c>
      <c r="E1687" s="47">
        <v>0.71482864749142105</v>
      </c>
      <c r="F1687" s="48">
        <v>51.645569620253198</v>
      </c>
      <c r="G1687" s="47">
        <v>0.721127410679818</v>
      </c>
      <c r="H1687" s="50">
        <v>53.555219364599097</v>
      </c>
      <c r="I1687" s="76" t="str">
        <f t="shared" si="52"/>
        <v>No</v>
      </c>
      <c r="J1687" s="49" t="str">
        <f t="shared" si="53"/>
        <v>No</v>
      </c>
      <c r="K1687" s="47">
        <v>0.165720634781303</v>
      </c>
      <c r="L1687" s="50">
        <v>57.4177215189873</v>
      </c>
      <c r="M1687" s="47">
        <v>0.15797623469509101</v>
      </c>
      <c r="N1687" s="50">
        <v>66.187594553706504</v>
      </c>
    </row>
    <row r="1688" spans="1:14" x14ac:dyDescent="0.2">
      <c r="A1688" s="57" t="s">
        <v>3378</v>
      </c>
      <c r="B1688" s="44" t="s">
        <v>3379</v>
      </c>
      <c r="C1688" s="45">
        <v>27</v>
      </c>
      <c r="D1688" s="46" t="s">
        <v>342</v>
      </c>
      <c r="E1688" s="47">
        <v>0.75017694018193803</v>
      </c>
      <c r="F1688" s="48">
        <v>59.037974683544299</v>
      </c>
      <c r="G1688" s="47">
        <v>0.75563524478771105</v>
      </c>
      <c r="H1688" s="50">
        <v>66.868381240544593</v>
      </c>
      <c r="I1688" s="76" t="str">
        <f t="shared" si="52"/>
        <v>No</v>
      </c>
      <c r="J1688" s="49" t="str">
        <f t="shared" si="53"/>
        <v>No</v>
      </c>
      <c r="K1688" s="47">
        <v>0.18890745362658201</v>
      </c>
      <c r="L1688" s="50">
        <v>69.164556962025301</v>
      </c>
      <c r="M1688" s="47">
        <v>0.17269314217522599</v>
      </c>
      <c r="N1688" s="50">
        <v>72.730711043872901</v>
      </c>
    </row>
    <row r="1689" spans="1:14" x14ac:dyDescent="0.2">
      <c r="A1689" s="57" t="s">
        <v>3380</v>
      </c>
      <c r="B1689" s="44" t="s">
        <v>3381</v>
      </c>
      <c r="C1689" s="45">
        <v>27</v>
      </c>
      <c r="D1689" s="46" t="s">
        <v>342</v>
      </c>
      <c r="E1689" s="47">
        <v>0.79587880664022803</v>
      </c>
      <c r="F1689" s="48">
        <v>67.392405063291093</v>
      </c>
      <c r="G1689" s="47">
        <v>0.75178480892481703</v>
      </c>
      <c r="H1689" s="50">
        <v>65.544629349470497</v>
      </c>
      <c r="I1689" s="76" t="str">
        <f t="shared" si="52"/>
        <v>No</v>
      </c>
      <c r="J1689" s="49" t="str">
        <f t="shared" si="53"/>
        <v>No</v>
      </c>
      <c r="K1689" s="47">
        <v>0.171193350804657</v>
      </c>
      <c r="L1689" s="50">
        <v>60.303797468354396</v>
      </c>
      <c r="M1689" s="47">
        <v>0.16107230017447399</v>
      </c>
      <c r="N1689" s="50">
        <v>67.889561270801806</v>
      </c>
    </row>
    <row r="1690" spans="1:14" x14ac:dyDescent="0.2">
      <c r="A1690" s="57" t="s">
        <v>3382</v>
      </c>
      <c r="B1690" s="44" t="s">
        <v>3383</v>
      </c>
      <c r="C1690" s="45">
        <v>27</v>
      </c>
      <c r="D1690" s="46" t="s">
        <v>342</v>
      </c>
      <c r="E1690" s="47">
        <v>0.70999202301646103</v>
      </c>
      <c r="F1690" s="48">
        <v>50.481012658227897</v>
      </c>
      <c r="G1690" s="47">
        <v>0.71249704285442195</v>
      </c>
      <c r="H1690" s="50">
        <v>49.546142208774597</v>
      </c>
      <c r="I1690" s="76" t="str">
        <f t="shared" si="52"/>
        <v>No</v>
      </c>
      <c r="J1690" s="49" t="str">
        <f t="shared" si="53"/>
        <v>No</v>
      </c>
      <c r="K1690" s="47">
        <v>0.158899970967468</v>
      </c>
      <c r="L1690" s="50">
        <v>52.708860759493703</v>
      </c>
      <c r="M1690" s="47">
        <v>0.15054978184913101</v>
      </c>
      <c r="N1690" s="50">
        <v>61.838124054462902</v>
      </c>
    </row>
    <row r="1691" spans="1:14" x14ac:dyDescent="0.2">
      <c r="A1691" s="57" t="s">
        <v>3384</v>
      </c>
      <c r="B1691" s="44" t="s">
        <v>3385</v>
      </c>
      <c r="C1691" s="45">
        <v>27</v>
      </c>
      <c r="D1691" s="46" t="s">
        <v>342</v>
      </c>
      <c r="E1691" s="47">
        <v>0.80415916825801503</v>
      </c>
      <c r="F1691" s="48">
        <v>69.063291139240505</v>
      </c>
      <c r="G1691" s="47">
        <v>0.81662140786409598</v>
      </c>
      <c r="H1691" s="50">
        <v>83.472012102874402</v>
      </c>
      <c r="I1691" s="76" t="str">
        <f t="shared" si="52"/>
        <v>No</v>
      </c>
      <c r="J1691" s="49" t="str">
        <f t="shared" si="53"/>
        <v>No</v>
      </c>
      <c r="K1691" s="47">
        <v>0.16215481469194901</v>
      </c>
      <c r="L1691" s="50">
        <v>54.9873417721519</v>
      </c>
      <c r="M1691" s="47">
        <v>0.15169641373930601</v>
      </c>
      <c r="N1691" s="50">
        <v>62.6323751891074</v>
      </c>
    </row>
    <row r="1692" spans="1:14" x14ac:dyDescent="0.2">
      <c r="A1692" s="57" t="s">
        <v>3386</v>
      </c>
      <c r="B1692" s="44" t="s">
        <v>3387</v>
      </c>
      <c r="C1692" s="45">
        <v>27</v>
      </c>
      <c r="D1692" s="46" t="s">
        <v>342</v>
      </c>
      <c r="E1692" s="47">
        <v>0.47661749079011001</v>
      </c>
      <c r="F1692" s="48">
        <v>6.2278481012658196</v>
      </c>
      <c r="G1692" s="47">
        <v>0.60024273926511196</v>
      </c>
      <c r="H1692" s="50">
        <v>11.649016641452301</v>
      </c>
      <c r="I1692" s="76" t="str">
        <f t="shared" si="52"/>
        <v>No</v>
      </c>
      <c r="J1692" s="49" t="str">
        <f t="shared" si="53"/>
        <v>No</v>
      </c>
      <c r="K1692" s="47">
        <v>0.13802219905685001</v>
      </c>
      <c r="L1692" s="50">
        <v>37.974683544303801</v>
      </c>
      <c r="M1692" s="47">
        <v>0.13075459700274999</v>
      </c>
      <c r="N1692" s="50">
        <v>47.276853252647498</v>
      </c>
    </row>
    <row r="1693" spans="1:14" x14ac:dyDescent="0.2">
      <c r="A1693" s="57" t="s">
        <v>3388</v>
      </c>
      <c r="B1693" s="44" t="s">
        <v>3388</v>
      </c>
      <c r="C1693" s="45">
        <v>27</v>
      </c>
      <c r="D1693" s="46" t="s">
        <v>342</v>
      </c>
      <c r="E1693" s="47">
        <v>0.64422947035213096</v>
      </c>
      <c r="F1693" s="48">
        <v>35.443037974683499</v>
      </c>
      <c r="G1693" s="47">
        <v>0.64525896573881403</v>
      </c>
      <c r="H1693" s="50">
        <v>22.201210287443299</v>
      </c>
      <c r="I1693" s="76" t="str">
        <f t="shared" si="52"/>
        <v>No</v>
      </c>
      <c r="J1693" s="49" t="str">
        <f t="shared" si="53"/>
        <v>No</v>
      </c>
      <c r="K1693" s="47">
        <v>0.24106788435889501</v>
      </c>
      <c r="L1693" s="50">
        <v>86.582278481012693</v>
      </c>
      <c r="M1693" s="47">
        <v>0.25497000937651298</v>
      </c>
      <c r="N1693" s="50">
        <v>91.981845688351001</v>
      </c>
    </row>
    <row r="1694" spans="1:14" x14ac:dyDescent="0.2">
      <c r="A1694" s="57" t="s">
        <v>3389</v>
      </c>
      <c r="B1694" s="44" t="s">
        <v>3390</v>
      </c>
      <c r="C1694" s="45">
        <v>27</v>
      </c>
      <c r="D1694" s="46" t="s">
        <v>342</v>
      </c>
      <c r="E1694" s="47">
        <v>0.66569449330057195</v>
      </c>
      <c r="F1694" s="48">
        <v>39.949367088607602</v>
      </c>
      <c r="G1694" s="47">
        <v>0.66842893469167897</v>
      </c>
      <c r="H1694" s="50">
        <v>30.484114977307101</v>
      </c>
      <c r="I1694" s="76" t="str">
        <f t="shared" si="52"/>
        <v>No</v>
      </c>
      <c r="J1694" s="49" t="str">
        <f t="shared" si="53"/>
        <v>No</v>
      </c>
      <c r="K1694" s="47">
        <v>0.11517299393689499</v>
      </c>
      <c r="L1694" s="50">
        <v>20.658227848101301</v>
      </c>
      <c r="M1694" s="47">
        <v>0.116412036847777</v>
      </c>
      <c r="N1694" s="50">
        <v>36.989409984871401</v>
      </c>
    </row>
    <row r="1695" spans="1:14" x14ac:dyDescent="0.2">
      <c r="A1695" s="57" t="s">
        <v>3391</v>
      </c>
      <c r="B1695" s="44" t="s">
        <v>3392</v>
      </c>
      <c r="C1695" s="45">
        <v>27</v>
      </c>
      <c r="D1695" s="46" t="s">
        <v>342</v>
      </c>
      <c r="E1695" s="47">
        <v>0.61742898540264901</v>
      </c>
      <c r="F1695" s="48">
        <v>28.3037974683544</v>
      </c>
      <c r="G1695" s="47">
        <v>0.61718857758729595</v>
      </c>
      <c r="H1695" s="50">
        <v>14.5612708018154</v>
      </c>
      <c r="I1695" s="76" t="str">
        <f t="shared" si="52"/>
        <v>No</v>
      </c>
      <c r="J1695" s="49" t="str">
        <f t="shared" si="53"/>
        <v>No</v>
      </c>
      <c r="K1695" s="47">
        <v>0.114400522074422</v>
      </c>
      <c r="L1695" s="50">
        <v>20.253164556961998</v>
      </c>
      <c r="M1695" s="47">
        <v>0.111780298209796</v>
      </c>
      <c r="N1695" s="50">
        <v>33.358547655068101</v>
      </c>
    </row>
    <row r="1696" spans="1:14" x14ac:dyDescent="0.2">
      <c r="A1696" s="57" t="s">
        <v>3393</v>
      </c>
      <c r="B1696" s="44" t="s">
        <v>3393</v>
      </c>
      <c r="C1696" s="45">
        <v>27</v>
      </c>
      <c r="D1696" s="46" t="s">
        <v>342</v>
      </c>
      <c r="E1696" s="47">
        <v>0.68435144327351105</v>
      </c>
      <c r="F1696" s="48">
        <v>44.455696202531598</v>
      </c>
      <c r="G1696" s="47">
        <v>0.68451172696517104</v>
      </c>
      <c r="H1696" s="50">
        <v>37.216338880484102</v>
      </c>
      <c r="I1696" s="76" t="str">
        <f t="shared" si="52"/>
        <v>No</v>
      </c>
      <c r="J1696" s="49" t="str">
        <f t="shared" si="53"/>
        <v>No</v>
      </c>
      <c r="K1696" s="47">
        <v>0.13509107785368599</v>
      </c>
      <c r="L1696" s="50">
        <v>36.101265822784796</v>
      </c>
      <c r="M1696" s="47">
        <v>0.13868856460769499</v>
      </c>
      <c r="N1696" s="50">
        <v>53.403933434190598</v>
      </c>
    </row>
    <row r="1697" spans="1:14" x14ac:dyDescent="0.2">
      <c r="A1697" s="147" t="s">
        <v>3394</v>
      </c>
      <c r="B1697" s="44" t="s">
        <v>3395</v>
      </c>
      <c r="C1697" s="45">
        <v>27</v>
      </c>
      <c r="D1697" s="46" t="s">
        <v>342</v>
      </c>
      <c r="E1697" s="47">
        <v>0.84614298945280397</v>
      </c>
      <c r="F1697" s="48">
        <v>78.683544303797504</v>
      </c>
      <c r="G1697" s="47">
        <v>0.85964810597720398</v>
      </c>
      <c r="H1697" s="50">
        <v>93.192133131618803</v>
      </c>
      <c r="I1697" s="76" t="str">
        <f t="shared" si="52"/>
        <v>No</v>
      </c>
      <c r="J1697" s="49" t="str">
        <f t="shared" si="53"/>
        <v>Yes</v>
      </c>
      <c r="K1697" s="47">
        <v>0.14534396092643501</v>
      </c>
      <c r="L1697" s="50">
        <v>43.848101265822798</v>
      </c>
      <c r="M1697" s="47">
        <v>0.134516914693073</v>
      </c>
      <c r="N1697" s="50">
        <v>49.810892586989397</v>
      </c>
    </row>
    <row r="1698" spans="1:14" x14ac:dyDescent="0.2">
      <c r="A1698" s="57" t="s">
        <v>1108</v>
      </c>
      <c r="B1698" s="44" t="s">
        <v>3396</v>
      </c>
      <c r="C1698" s="45">
        <v>27</v>
      </c>
      <c r="D1698" s="46" t="s">
        <v>342</v>
      </c>
      <c r="E1698" s="47">
        <v>0.70105468206410104</v>
      </c>
      <c r="F1698" s="48">
        <v>48.455696202531598</v>
      </c>
      <c r="G1698" s="47">
        <v>0.70379474542267695</v>
      </c>
      <c r="H1698" s="50">
        <v>45.726172465960701</v>
      </c>
      <c r="I1698" s="76" t="str">
        <f t="shared" si="52"/>
        <v>No</v>
      </c>
      <c r="J1698" s="49" t="str">
        <f t="shared" si="53"/>
        <v>No</v>
      </c>
      <c r="K1698" s="47">
        <v>0.167948514497368</v>
      </c>
      <c r="L1698" s="50">
        <v>58.734177215189902</v>
      </c>
      <c r="M1698" s="47">
        <v>0.15343012920902399</v>
      </c>
      <c r="N1698" s="50">
        <v>63.5022692889561</v>
      </c>
    </row>
    <row r="1699" spans="1:14" x14ac:dyDescent="0.2">
      <c r="A1699" s="57" t="s">
        <v>1110</v>
      </c>
      <c r="B1699" s="44" t="s">
        <v>3397</v>
      </c>
      <c r="C1699" s="45">
        <v>27</v>
      </c>
      <c r="D1699" s="46" t="s">
        <v>342</v>
      </c>
      <c r="E1699" s="47">
        <v>0.64169754049455696</v>
      </c>
      <c r="F1699" s="48">
        <v>34.886075949367097</v>
      </c>
      <c r="G1699" s="47">
        <v>0.64560721738997295</v>
      </c>
      <c r="H1699" s="50">
        <v>22.352496217851701</v>
      </c>
      <c r="I1699" s="76" t="str">
        <f t="shared" si="52"/>
        <v>No</v>
      </c>
      <c r="J1699" s="49" t="str">
        <f t="shared" si="53"/>
        <v>No</v>
      </c>
      <c r="K1699" s="47">
        <v>0.113925574178619</v>
      </c>
      <c r="L1699" s="50">
        <v>19.949367088607602</v>
      </c>
      <c r="M1699" s="47">
        <v>0.11302857298569199</v>
      </c>
      <c r="N1699" s="50">
        <v>34.4931921331316</v>
      </c>
    </row>
    <row r="1700" spans="1:14" x14ac:dyDescent="0.2">
      <c r="A1700" s="57" t="s">
        <v>3044</v>
      </c>
      <c r="B1700" s="44" t="s">
        <v>3398</v>
      </c>
      <c r="C1700" s="45">
        <v>27</v>
      </c>
      <c r="D1700" s="46" t="s">
        <v>342</v>
      </c>
      <c r="E1700" s="47">
        <v>0.82654126895752</v>
      </c>
      <c r="F1700" s="48">
        <v>73.569620253164601</v>
      </c>
      <c r="G1700" s="47">
        <v>0.84957878635083794</v>
      </c>
      <c r="H1700" s="50">
        <v>90.922844175491704</v>
      </c>
      <c r="I1700" s="76" t="str">
        <f t="shared" si="52"/>
        <v>No</v>
      </c>
      <c r="J1700" s="49" t="str">
        <f t="shared" si="53"/>
        <v>No</v>
      </c>
      <c r="K1700" s="47">
        <v>0.15197267756432101</v>
      </c>
      <c r="L1700" s="50">
        <v>48.4050632911392</v>
      </c>
      <c r="M1700" s="47">
        <v>0.13999417268964301</v>
      </c>
      <c r="N1700" s="50">
        <v>54.425113464447797</v>
      </c>
    </row>
    <row r="1701" spans="1:14" x14ac:dyDescent="0.2">
      <c r="A1701" s="148" t="s">
        <v>3399</v>
      </c>
      <c r="B1701" s="44" t="s">
        <v>3400</v>
      </c>
      <c r="C1701" s="45">
        <v>27</v>
      </c>
      <c r="D1701" s="46" t="s">
        <v>342</v>
      </c>
      <c r="E1701" s="47">
        <v>0.86944743303636696</v>
      </c>
      <c r="F1701" s="48">
        <v>83.5949367088608</v>
      </c>
      <c r="G1701" s="47">
        <v>0.88310262809434403</v>
      </c>
      <c r="H1701" s="50">
        <v>96.369137670196693</v>
      </c>
      <c r="I1701" s="76" t="str">
        <f t="shared" si="52"/>
        <v>No</v>
      </c>
      <c r="J1701" s="49" t="str">
        <f t="shared" si="53"/>
        <v>Yes</v>
      </c>
      <c r="K1701" s="47">
        <v>0.197268356769259</v>
      </c>
      <c r="L1701" s="50">
        <v>73.063291139240505</v>
      </c>
      <c r="M1701" s="47">
        <v>0.19777432862002001</v>
      </c>
      <c r="N1701" s="50">
        <v>81.921331316187604</v>
      </c>
    </row>
    <row r="1702" spans="1:14" x14ac:dyDescent="0.2">
      <c r="A1702" s="57" t="s">
        <v>3401</v>
      </c>
      <c r="B1702" s="44" t="s">
        <v>3401</v>
      </c>
      <c r="C1702" s="45">
        <v>27</v>
      </c>
      <c r="D1702" s="46" t="s">
        <v>342</v>
      </c>
      <c r="E1702" s="47">
        <v>0.50587653872921001</v>
      </c>
      <c r="F1702" s="48">
        <v>9.4177215189873404</v>
      </c>
      <c r="G1702" s="47">
        <v>0.51645043331876395</v>
      </c>
      <c r="H1702" s="50">
        <v>4.0468986384266303</v>
      </c>
      <c r="I1702" s="76" t="str">
        <f t="shared" si="52"/>
        <v>No</v>
      </c>
      <c r="J1702" s="49" t="str">
        <f t="shared" si="53"/>
        <v>No</v>
      </c>
      <c r="K1702" s="47">
        <v>0.15873063666673501</v>
      </c>
      <c r="L1702" s="50">
        <v>52.658227848101298</v>
      </c>
      <c r="M1702" s="47">
        <v>0.165731224859509</v>
      </c>
      <c r="N1702" s="50">
        <v>70.234493192133101</v>
      </c>
    </row>
    <row r="1703" spans="1:14" x14ac:dyDescent="0.2">
      <c r="A1703" s="57" t="s">
        <v>3402</v>
      </c>
      <c r="B1703" s="44" t="s">
        <v>3403</v>
      </c>
      <c r="C1703" s="45">
        <v>27</v>
      </c>
      <c r="D1703" s="46" t="s">
        <v>342</v>
      </c>
      <c r="E1703" s="47">
        <v>0.63533319015872003</v>
      </c>
      <c r="F1703" s="48">
        <v>32.962025316455701</v>
      </c>
      <c r="G1703" s="47">
        <v>0.64004189761032004</v>
      </c>
      <c r="H1703" s="50">
        <v>20.574886535552199</v>
      </c>
      <c r="I1703" s="76" t="str">
        <f t="shared" si="52"/>
        <v>No</v>
      </c>
      <c r="J1703" s="49" t="str">
        <f t="shared" si="53"/>
        <v>No</v>
      </c>
      <c r="K1703" s="47">
        <v>0.237976281761453</v>
      </c>
      <c r="L1703" s="50">
        <v>85.924050632911403</v>
      </c>
      <c r="M1703" s="47">
        <v>0.24590594863625401</v>
      </c>
      <c r="N1703" s="50">
        <v>90.658093797276806</v>
      </c>
    </row>
    <row r="1704" spans="1:14" x14ac:dyDescent="0.2">
      <c r="A1704" s="57" t="s">
        <v>1661</v>
      </c>
      <c r="B1704" s="44" t="s">
        <v>3404</v>
      </c>
      <c r="C1704" s="45">
        <v>27</v>
      </c>
      <c r="D1704" s="46" t="s">
        <v>342</v>
      </c>
      <c r="E1704" s="47">
        <v>0.71767044049527495</v>
      </c>
      <c r="F1704" s="48">
        <v>52.303797468354396</v>
      </c>
      <c r="G1704" s="47">
        <v>0.64853236667282999</v>
      </c>
      <c r="H1704" s="50">
        <v>23.298033282904701</v>
      </c>
      <c r="I1704" s="76" t="str">
        <f t="shared" si="52"/>
        <v>No</v>
      </c>
      <c r="J1704" s="49" t="str">
        <f t="shared" si="53"/>
        <v>No</v>
      </c>
      <c r="K1704" s="47">
        <v>0.118779813159322</v>
      </c>
      <c r="L1704" s="50">
        <v>23.3924050632911</v>
      </c>
      <c r="M1704" s="47">
        <v>0.12130821879843599</v>
      </c>
      <c r="N1704" s="50">
        <v>40.468986384266302</v>
      </c>
    </row>
    <row r="1705" spans="1:14" x14ac:dyDescent="0.2">
      <c r="A1705" s="57" t="s">
        <v>3405</v>
      </c>
      <c r="B1705" s="44" t="s">
        <v>3406</v>
      </c>
      <c r="C1705" s="45">
        <v>27</v>
      </c>
      <c r="D1705" s="46" t="s">
        <v>342</v>
      </c>
      <c r="E1705" s="47">
        <v>0.80940805612830702</v>
      </c>
      <c r="F1705" s="48">
        <v>70.582278481012693</v>
      </c>
      <c r="G1705" s="47">
        <v>0.81892148960910205</v>
      </c>
      <c r="H1705" s="50">
        <v>84.152798789712605</v>
      </c>
      <c r="I1705" s="76" t="str">
        <f t="shared" si="52"/>
        <v>No</v>
      </c>
      <c r="J1705" s="49" t="str">
        <f t="shared" si="53"/>
        <v>No</v>
      </c>
      <c r="K1705" s="47">
        <v>0.107231796801595</v>
      </c>
      <c r="L1705" s="50">
        <v>14.5822784810127</v>
      </c>
      <c r="M1705" s="47">
        <v>0.104223449244189</v>
      </c>
      <c r="N1705" s="50">
        <v>26.739788199697401</v>
      </c>
    </row>
    <row r="1706" spans="1:14" x14ac:dyDescent="0.2">
      <c r="A1706" s="57" t="s">
        <v>393</v>
      </c>
      <c r="B1706" s="44" t="s">
        <v>3407</v>
      </c>
      <c r="C1706" s="45">
        <v>27</v>
      </c>
      <c r="D1706" s="46" t="s">
        <v>342</v>
      </c>
      <c r="E1706" s="47">
        <v>0.73479536676089796</v>
      </c>
      <c r="F1706" s="48">
        <v>56.151898734177202</v>
      </c>
      <c r="G1706" s="47">
        <v>0.75006051295440102</v>
      </c>
      <c r="H1706" s="50">
        <v>64.750378214826</v>
      </c>
      <c r="I1706" s="76" t="str">
        <f t="shared" si="52"/>
        <v>No</v>
      </c>
      <c r="J1706" s="49" t="str">
        <f t="shared" si="53"/>
        <v>No</v>
      </c>
      <c r="K1706" s="47">
        <v>0.112521667482454</v>
      </c>
      <c r="L1706" s="50">
        <v>18.734177215189899</v>
      </c>
      <c r="M1706" s="47">
        <v>0.114039319274269</v>
      </c>
      <c r="N1706" s="50">
        <v>35.249621785174</v>
      </c>
    </row>
    <row r="1707" spans="1:14" x14ac:dyDescent="0.2">
      <c r="A1707" s="57" t="s">
        <v>3408</v>
      </c>
      <c r="B1707" s="44" t="s">
        <v>3409</v>
      </c>
      <c r="C1707" s="45">
        <v>27</v>
      </c>
      <c r="D1707" s="46" t="s">
        <v>342</v>
      </c>
      <c r="E1707" s="47">
        <v>0.66284788215738599</v>
      </c>
      <c r="F1707" s="48">
        <v>39.088607594936697</v>
      </c>
      <c r="G1707" s="47">
        <v>0.665589250431179</v>
      </c>
      <c r="H1707" s="50">
        <v>29.614220877458401</v>
      </c>
      <c r="I1707" s="76" t="str">
        <f t="shared" si="52"/>
        <v>No</v>
      </c>
      <c r="J1707" s="49" t="str">
        <f t="shared" si="53"/>
        <v>No</v>
      </c>
      <c r="K1707" s="47">
        <v>0.157588900372513</v>
      </c>
      <c r="L1707" s="50">
        <v>51.848101265822798</v>
      </c>
      <c r="M1707" s="47">
        <v>0.15802999867440601</v>
      </c>
      <c r="N1707" s="50">
        <v>66.301059001512897</v>
      </c>
    </row>
    <row r="1708" spans="1:14" x14ac:dyDescent="0.2">
      <c r="A1708" s="57" t="s">
        <v>3410</v>
      </c>
      <c r="B1708" s="44" t="s">
        <v>3411</v>
      </c>
      <c r="C1708" s="45">
        <v>27</v>
      </c>
      <c r="D1708" s="46" t="s">
        <v>342</v>
      </c>
      <c r="E1708" s="47">
        <v>0.65927481761814299</v>
      </c>
      <c r="F1708" s="48">
        <v>38.481012658227797</v>
      </c>
      <c r="G1708" s="47">
        <v>0.66054299003163097</v>
      </c>
      <c r="H1708" s="50">
        <v>27.987897125567301</v>
      </c>
      <c r="I1708" s="76" t="str">
        <f t="shared" si="52"/>
        <v>No</v>
      </c>
      <c r="J1708" s="49" t="str">
        <f t="shared" si="53"/>
        <v>No</v>
      </c>
      <c r="K1708" s="47">
        <v>0.13519177916988701</v>
      </c>
      <c r="L1708" s="50">
        <v>36.151898734177202</v>
      </c>
      <c r="M1708" s="47">
        <v>0.13761547030830401</v>
      </c>
      <c r="N1708" s="50">
        <v>52.344931921331302</v>
      </c>
    </row>
    <row r="1709" spans="1:14" x14ac:dyDescent="0.2">
      <c r="A1709" s="147" t="s">
        <v>1785</v>
      </c>
      <c r="B1709" s="44" t="s">
        <v>3412</v>
      </c>
      <c r="C1709" s="45">
        <v>27</v>
      </c>
      <c r="D1709" s="46" t="s">
        <v>342</v>
      </c>
      <c r="E1709" s="47">
        <v>0.84280408840042997</v>
      </c>
      <c r="F1709" s="48">
        <v>78.075949367088597</v>
      </c>
      <c r="G1709" s="47">
        <v>0.84986715313802896</v>
      </c>
      <c r="H1709" s="50">
        <v>91.074130105900196</v>
      </c>
      <c r="I1709" s="76" t="str">
        <f t="shared" si="52"/>
        <v>No</v>
      </c>
      <c r="J1709" s="49" t="str">
        <f t="shared" si="53"/>
        <v>Yes</v>
      </c>
      <c r="K1709" s="47">
        <v>0.14142146659825999</v>
      </c>
      <c r="L1709" s="50">
        <v>40.354430379746802</v>
      </c>
      <c r="M1709" s="47">
        <v>0.14236054357132599</v>
      </c>
      <c r="N1709" s="50">
        <v>56.089258698941002</v>
      </c>
    </row>
    <row r="1710" spans="1:14" x14ac:dyDescent="0.2">
      <c r="A1710" s="57" t="s">
        <v>3413</v>
      </c>
      <c r="B1710" s="44" t="s">
        <v>3414</v>
      </c>
      <c r="C1710" s="45">
        <v>27</v>
      </c>
      <c r="D1710" s="46" t="s">
        <v>342</v>
      </c>
      <c r="E1710" s="47">
        <v>0.564487691861847</v>
      </c>
      <c r="F1710" s="48">
        <v>17.468354430379701</v>
      </c>
      <c r="G1710" s="47">
        <v>0.56520749990575003</v>
      </c>
      <c r="H1710" s="50">
        <v>7.5264750378214798</v>
      </c>
      <c r="I1710" s="76" t="str">
        <f t="shared" si="52"/>
        <v>No</v>
      </c>
      <c r="J1710" s="49" t="str">
        <f t="shared" si="53"/>
        <v>No</v>
      </c>
      <c r="K1710" s="47">
        <v>0.14067394249569501</v>
      </c>
      <c r="L1710" s="50">
        <v>40.050632911392398</v>
      </c>
      <c r="M1710" s="47">
        <v>0.14492639384509201</v>
      </c>
      <c r="N1710" s="50">
        <v>57.715582450832102</v>
      </c>
    </row>
    <row r="1711" spans="1:14" x14ac:dyDescent="0.2">
      <c r="A1711" s="57" t="s">
        <v>3415</v>
      </c>
      <c r="B1711" s="44" t="s">
        <v>3416</v>
      </c>
      <c r="C1711" s="45">
        <v>27</v>
      </c>
      <c r="D1711" s="46" t="s">
        <v>342</v>
      </c>
      <c r="E1711" s="47">
        <v>0.67643868706752097</v>
      </c>
      <c r="F1711" s="48">
        <v>42.886075949367097</v>
      </c>
      <c r="G1711" s="47">
        <v>0.68175776447518699</v>
      </c>
      <c r="H1711" s="50">
        <v>36.043872919818497</v>
      </c>
      <c r="I1711" s="76" t="str">
        <f t="shared" si="52"/>
        <v>No</v>
      </c>
      <c r="J1711" s="49" t="str">
        <f t="shared" si="53"/>
        <v>No</v>
      </c>
      <c r="K1711" s="47">
        <v>0.15350691502962699</v>
      </c>
      <c r="L1711" s="50">
        <v>49.265822784810098</v>
      </c>
      <c r="M1711" s="47">
        <v>0.156080933662405</v>
      </c>
      <c r="N1711" s="50">
        <v>64.939485627836603</v>
      </c>
    </row>
    <row r="1712" spans="1:14" x14ac:dyDescent="0.2">
      <c r="A1712" s="57" t="s">
        <v>3417</v>
      </c>
      <c r="B1712" s="44" t="s">
        <v>3417</v>
      </c>
      <c r="C1712" s="45">
        <v>27</v>
      </c>
      <c r="D1712" s="46" t="s">
        <v>342</v>
      </c>
      <c r="E1712" s="47">
        <v>0.77904155461472602</v>
      </c>
      <c r="F1712" s="48">
        <v>64.151898734177195</v>
      </c>
      <c r="G1712" s="47">
        <v>0.78588655909181404</v>
      </c>
      <c r="H1712" s="50">
        <v>75.680786686838104</v>
      </c>
      <c r="I1712" s="76" t="str">
        <f t="shared" si="52"/>
        <v>No</v>
      </c>
      <c r="J1712" s="49" t="str">
        <f t="shared" si="53"/>
        <v>No</v>
      </c>
      <c r="K1712" s="47">
        <v>0.211252958503136</v>
      </c>
      <c r="L1712" s="50">
        <v>78.7848101265823</v>
      </c>
      <c r="M1712" s="47">
        <v>0.22387239569280301</v>
      </c>
      <c r="N1712" s="50">
        <v>87.7458396369138</v>
      </c>
    </row>
    <row r="1713" spans="1:14" x14ac:dyDescent="0.2">
      <c r="A1713" s="57" t="s">
        <v>3418</v>
      </c>
      <c r="B1713" s="44" t="s">
        <v>3419</v>
      </c>
      <c r="C1713" s="45">
        <v>27</v>
      </c>
      <c r="D1713" s="46" t="s">
        <v>342</v>
      </c>
      <c r="E1713" s="47">
        <v>0.58839472279756</v>
      </c>
      <c r="F1713" s="48">
        <v>21.822784810126599</v>
      </c>
      <c r="G1713" s="47">
        <v>0.58449576301404205</v>
      </c>
      <c r="H1713" s="50">
        <v>9.6066565809379707</v>
      </c>
      <c r="I1713" s="76" t="str">
        <f t="shared" si="52"/>
        <v>No</v>
      </c>
      <c r="J1713" s="49" t="str">
        <f t="shared" si="53"/>
        <v>No</v>
      </c>
      <c r="K1713" s="47">
        <v>0.18391951841092399</v>
      </c>
      <c r="L1713" s="50">
        <v>66.936708860759495</v>
      </c>
      <c r="M1713" s="47">
        <v>0.191909210878945</v>
      </c>
      <c r="N1713" s="50">
        <v>80.068078668683796</v>
      </c>
    </row>
    <row r="1714" spans="1:14" x14ac:dyDescent="0.2">
      <c r="A1714" s="57" t="s">
        <v>3420</v>
      </c>
      <c r="B1714" s="44" t="s">
        <v>3421</v>
      </c>
      <c r="C1714" s="45">
        <v>27</v>
      </c>
      <c r="D1714" s="46" t="s">
        <v>342</v>
      </c>
      <c r="E1714" s="47">
        <v>0.632432939358607</v>
      </c>
      <c r="F1714" s="48">
        <v>32</v>
      </c>
      <c r="G1714" s="47">
        <v>0.63650533403161103</v>
      </c>
      <c r="H1714" s="50">
        <v>19.591527987897098</v>
      </c>
      <c r="I1714" s="76" t="str">
        <f t="shared" si="52"/>
        <v>No</v>
      </c>
      <c r="J1714" s="49" t="str">
        <f t="shared" si="53"/>
        <v>No</v>
      </c>
      <c r="K1714" s="47">
        <v>0.15646379496808099</v>
      </c>
      <c r="L1714" s="50">
        <v>50.936708860759502</v>
      </c>
      <c r="M1714" s="47">
        <v>0.15798098877102101</v>
      </c>
      <c r="N1714" s="50">
        <v>66.225416036308602</v>
      </c>
    </row>
    <row r="1715" spans="1:14" x14ac:dyDescent="0.2">
      <c r="A1715" s="57" t="s">
        <v>3195</v>
      </c>
      <c r="B1715" s="44" t="s">
        <v>3422</v>
      </c>
      <c r="C1715" s="45">
        <v>27</v>
      </c>
      <c r="D1715" s="46" t="s">
        <v>342</v>
      </c>
      <c r="E1715" s="47">
        <v>0.65383691039716896</v>
      </c>
      <c r="F1715" s="48">
        <v>37.4177215189873</v>
      </c>
      <c r="G1715" s="47">
        <v>0.65437914004926401</v>
      </c>
      <c r="H1715" s="50">
        <v>25.907715582450798</v>
      </c>
      <c r="I1715" s="76" t="str">
        <f t="shared" si="52"/>
        <v>No</v>
      </c>
      <c r="J1715" s="49" t="str">
        <f t="shared" si="53"/>
        <v>No</v>
      </c>
      <c r="K1715" s="47">
        <v>0.109645326895472</v>
      </c>
      <c r="L1715" s="50">
        <v>16.759493670886101</v>
      </c>
      <c r="M1715" s="47">
        <v>0.107605376239694</v>
      </c>
      <c r="N1715" s="50">
        <v>29.803328290469</v>
      </c>
    </row>
    <row r="1716" spans="1:14" x14ac:dyDescent="0.2">
      <c r="A1716" s="57" t="s">
        <v>3423</v>
      </c>
      <c r="B1716" s="44" t="s">
        <v>3424</v>
      </c>
      <c r="C1716" s="45">
        <v>27</v>
      </c>
      <c r="D1716" s="46" t="s">
        <v>342</v>
      </c>
      <c r="E1716" s="47">
        <v>0.61283462766444097</v>
      </c>
      <c r="F1716" s="48">
        <v>27.240506329113899</v>
      </c>
      <c r="G1716" s="47">
        <v>0.61126411155526905</v>
      </c>
      <c r="H1716" s="50">
        <v>13.426626323751901</v>
      </c>
      <c r="I1716" s="76" t="str">
        <f t="shared" si="52"/>
        <v>No</v>
      </c>
      <c r="J1716" s="49" t="str">
        <f t="shared" si="53"/>
        <v>No</v>
      </c>
      <c r="K1716" s="47">
        <v>0.144967507232726</v>
      </c>
      <c r="L1716" s="50">
        <v>43.5949367088608</v>
      </c>
      <c r="M1716" s="47">
        <v>0.149381245153866</v>
      </c>
      <c r="N1716" s="50">
        <v>61.0060514372163</v>
      </c>
    </row>
    <row r="1717" spans="1:14" x14ac:dyDescent="0.2">
      <c r="A1717" s="57" t="s">
        <v>3425</v>
      </c>
      <c r="B1717" s="44" t="s">
        <v>3426</v>
      </c>
      <c r="C1717" s="45">
        <v>27</v>
      </c>
      <c r="D1717" s="46" t="s">
        <v>342</v>
      </c>
      <c r="E1717" s="47">
        <v>0.55586194381724097</v>
      </c>
      <c r="F1717" s="48">
        <v>15.6962025316456</v>
      </c>
      <c r="G1717" s="47">
        <v>0.55825150292960601</v>
      </c>
      <c r="H1717" s="50">
        <v>6.7700453857791203</v>
      </c>
      <c r="I1717" s="76" t="str">
        <f t="shared" si="52"/>
        <v>No</v>
      </c>
      <c r="J1717" s="49" t="str">
        <f t="shared" si="53"/>
        <v>No</v>
      </c>
      <c r="K1717" s="47">
        <v>0.24022302627193301</v>
      </c>
      <c r="L1717" s="50">
        <v>86.481012658227897</v>
      </c>
      <c r="M1717" s="47">
        <v>0.25142580661358299</v>
      </c>
      <c r="N1717" s="50">
        <v>91.452344931921303</v>
      </c>
    </row>
    <row r="1718" spans="1:14" x14ac:dyDescent="0.2">
      <c r="A1718" s="57" t="s">
        <v>3427</v>
      </c>
      <c r="B1718" s="44" t="s">
        <v>3428</v>
      </c>
      <c r="C1718" s="45">
        <v>27</v>
      </c>
      <c r="D1718" s="46" t="s">
        <v>342</v>
      </c>
      <c r="E1718" s="47">
        <v>0.73429704336252799</v>
      </c>
      <c r="F1718" s="48">
        <v>56</v>
      </c>
      <c r="G1718" s="47">
        <v>0.67236333933306203</v>
      </c>
      <c r="H1718" s="50">
        <v>32.110438729198201</v>
      </c>
      <c r="I1718" s="76" t="str">
        <f t="shared" si="52"/>
        <v>No</v>
      </c>
      <c r="J1718" s="49" t="str">
        <f t="shared" si="53"/>
        <v>No</v>
      </c>
      <c r="K1718" s="47">
        <v>0.120572769226222</v>
      </c>
      <c r="L1718" s="50">
        <v>24.506329113924</v>
      </c>
      <c r="M1718" s="47">
        <v>0.12086646522663801</v>
      </c>
      <c r="N1718" s="50">
        <v>40.166414523449298</v>
      </c>
    </row>
    <row r="1719" spans="1:14" x14ac:dyDescent="0.2">
      <c r="A1719" s="57" t="s">
        <v>3429</v>
      </c>
      <c r="B1719" s="44" t="s">
        <v>3430</v>
      </c>
      <c r="C1719" s="45">
        <v>27</v>
      </c>
      <c r="D1719" s="46" t="s">
        <v>342</v>
      </c>
      <c r="E1719" s="47">
        <v>0.60035236839595596</v>
      </c>
      <c r="F1719" s="48">
        <v>24.3037974683544</v>
      </c>
      <c r="G1719" s="47">
        <v>0.60240843936474997</v>
      </c>
      <c r="H1719" s="50">
        <v>12.140695915279901</v>
      </c>
      <c r="I1719" s="76" t="str">
        <f t="shared" si="52"/>
        <v>No</v>
      </c>
      <c r="J1719" s="49" t="str">
        <f t="shared" si="53"/>
        <v>No</v>
      </c>
      <c r="K1719" s="47">
        <v>0.18833598453612799</v>
      </c>
      <c r="L1719" s="50">
        <v>68.962025316455694</v>
      </c>
      <c r="M1719" s="47">
        <v>0.19873945921686501</v>
      </c>
      <c r="N1719" s="50">
        <v>82.072617246596096</v>
      </c>
    </row>
    <row r="1720" spans="1:14" x14ac:dyDescent="0.2">
      <c r="A1720" s="57" t="s">
        <v>3431</v>
      </c>
      <c r="B1720" s="44" t="s">
        <v>3432</v>
      </c>
      <c r="C1720" s="45">
        <v>27</v>
      </c>
      <c r="D1720" s="46" t="s">
        <v>342</v>
      </c>
      <c r="E1720" s="47">
        <v>0.71175801088096102</v>
      </c>
      <c r="F1720" s="48">
        <v>50.936708860759502</v>
      </c>
      <c r="G1720" s="47">
        <v>0.64034952474815299</v>
      </c>
      <c r="H1720" s="50">
        <v>20.612708018154301</v>
      </c>
      <c r="I1720" s="76" t="str">
        <f t="shared" si="52"/>
        <v>No</v>
      </c>
      <c r="J1720" s="49" t="str">
        <f t="shared" si="53"/>
        <v>No</v>
      </c>
      <c r="K1720" s="47">
        <v>0.13322081641658001</v>
      </c>
      <c r="L1720" s="50">
        <v>34.886075949367097</v>
      </c>
      <c r="M1720" s="47">
        <v>0.134790905141152</v>
      </c>
      <c r="N1720" s="50">
        <v>50.075642965204203</v>
      </c>
    </row>
    <row r="1721" spans="1:14" x14ac:dyDescent="0.2">
      <c r="A1721" s="57" t="s">
        <v>3433</v>
      </c>
      <c r="B1721" s="44" t="s">
        <v>3434</v>
      </c>
      <c r="C1721" s="45">
        <v>27</v>
      </c>
      <c r="D1721" s="46" t="s">
        <v>342</v>
      </c>
      <c r="E1721" s="47">
        <v>0.564174116702023</v>
      </c>
      <c r="F1721" s="48">
        <v>17.265822784810101</v>
      </c>
      <c r="G1721" s="47">
        <v>0.70142732916768402</v>
      </c>
      <c r="H1721" s="50">
        <v>44.440242057488703</v>
      </c>
      <c r="I1721" s="76" t="str">
        <f t="shared" si="52"/>
        <v>No</v>
      </c>
      <c r="J1721" s="49" t="str">
        <f t="shared" si="53"/>
        <v>No</v>
      </c>
      <c r="K1721" s="47">
        <v>0.11115927885851801</v>
      </c>
      <c r="L1721" s="50">
        <v>17.873417721519001</v>
      </c>
      <c r="M1721" s="47">
        <v>0.110392896965937</v>
      </c>
      <c r="N1721" s="50">
        <v>32.223903177004502</v>
      </c>
    </row>
    <row r="1722" spans="1:14" x14ac:dyDescent="0.2">
      <c r="A1722" s="57" t="s">
        <v>3435</v>
      </c>
      <c r="B1722" s="44" t="s">
        <v>3436</v>
      </c>
      <c r="C1722" s="45">
        <v>27</v>
      </c>
      <c r="D1722" s="46" t="s">
        <v>342</v>
      </c>
      <c r="E1722" s="47">
        <v>0.56400552044861196</v>
      </c>
      <c r="F1722" s="48">
        <v>17.2151898734177</v>
      </c>
      <c r="G1722" s="47">
        <v>0.70951374513739196</v>
      </c>
      <c r="H1722" s="50">
        <v>48.411497730710998</v>
      </c>
      <c r="I1722" s="76" t="str">
        <f t="shared" si="52"/>
        <v>No</v>
      </c>
      <c r="J1722" s="49" t="str">
        <f t="shared" si="53"/>
        <v>No</v>
      </c>
      <c r="K1722" s="47">
        <v>0.10820430151112</v>
      </c>
      <c r="L1722" s="50">
        <v>15.3417721518987</v>
      </c>
      <c r="M1722" s="47">
        <v>6.3770088954457696E-2</v>
      </c>
      <c r="N1722" s="50">
        <v>1.17246596066566</v>
      </c>
    </row>
    <row r="1723" spans="1:14" x14ac:dyDescent="0.2">
      <c r="A1723" s="57" t="s">
        <v>3437</v>
      </c>
      <c r="B1723" s="44" t="s">
        <v>3438</v>
      </c>
      <c r="C1723" s="45">
        <v>27</v>
      </c>
      <c r="D1723" s="46" t="s">
        <v>342</v>
      </c>
      <c r="E1723" s="47">
        <v>0.608661158352232</v>
      </c>
      <c r="F1723" s="48">
        <v>26.481012658227801</v>
      </c>
      <c r="G1723" s="47">
        <v>0.64693557305438099</v>
      </c>
      <c r="H1723" s="50">
        <v>22.730711043872901</v>
      </c>
      <c r="I1723" s="76" t="str">
        <f t="shared" si="52"/>
        <v>No</v>
      </c>
      <c r="J1723" s="49" t="str">
        <f t="shared" si="53"/>
        <v>No</v>
      </c>
      <c r="K1723" s="47">
        <v>0.101859878607325</v>
      </c>
      <c r="L1723" s="50">
        <v>11.0886075949367</v>
      </c>
      <c r="M1723" s="47">
        <v>0.101552451500561</v>
      </c>
      <c r="N1723" s="50">
        <v>23.9409984871407</v>
      </c>
    </row>
    <row r="1724" spans="1:14" x14ac:dyDescent="0.2">
      <c r="A1724" s="57" t="s">
        <v>3439</v>
      </c>
      <c r="B1724" s="44" t="s">
        <v>3440</v>
      </c>
      <c r="C1724" s="45">
        <v>27</v>
      </c>
      <c r="D1724" s="46" t="s">
        <v>342</v>
      </c>
      <c r="E1724" s="47">
        <v>0.69821596808348796</v>
      </c>
      <c r="F1724" s="48">
        <v>47.898734177215204</v>
      </c>
      <c r="G1724" s="47">
        <v>0.62391882472170102</v>
      </c>
      <c r="H1724" s="50">
        <v>15.9606656580938</v>
      </c>
      <c r="I1724" s="76" t="str">
        <f t="shared" si="52"/>
        <v>No</v>
      </c>
      <c r="J1724" s="49" t="str">
        <f t="shared" si="53"/>
        <v>No</v>
      </c>
      <c r="K1724" s="47">
        <v>0.100129622162089</v>
      </c>
      <c r="L1724" s="50">
        <v>9.56962025316456</v>
      </c>
      <c r="M1724" s="47">
        <v>9.9702630336233694E-2</v>
      </c>
      <c r="N1724" s="50">
        <v>21.9364599092284</v>
      </c>
    </row>
    <row r="1725" spans="1:14" x14ac:dyDescent="0.2">
      <c r="A1725" s="57" t="s">
        <v>3441</v>
      </c>
      <c r="B1725" s="44" t="s">
        <v>3441</v>
      </c>
      <c r="C1725" s="45">
        <v>27</v>
      </c>
      <c r="D1725" s="46" t="s">
        <v>342</v>
      </c>
      <c r="E1725" s="47">
        <v>0.70599504020525805</v>
      </c>
      <c r="F1725" s="48">
        <v>49.4177215189873</v>
      </c>
      <c r="G1725" s="47">
        <v>0.63499736217432501</v>
      </c>
      <c r="H1725" s="50">
        <v>19.099848714069601</v>
      </c>
      <c r="I1725" s="76" t="str">
        <f t="shared" si="52"/>
        <v>No</v>
      </c>
      <c r="J1725" s="49" t="str">
        <f t="shared" si="53"/>
        <v>No</v>
      </c>
      <c r="K1725" s="47">
        <v>0.102645846903726</v>
      </c>
      <c r="L1725" s="50">
        <v>11.9493670886076</v>
      </c>
      <c r="M1725" s="47">
        <v>0.100772494147191</v>
      </c>
      <c r="N1725" s="50">
        <v>22.844175491679302</v>
      </c>
    </row>
    <row r="1726" spans="1:14" x14ac:dyDescent="0.2">
      <c r="A1726" s="57" t="s">
        <v>3442</v>
      </c>
      <c r="B1726" s="44" t="s">
        <v>3443</v>
      </c>
      <c r="C1726" s="45">
        <v>27</v>
      </c>
      <c r="D1726" s="46" t="s">
        <v>342</v>
      </c>
      <c r="E1726" s="47">
        <v>0.70816143030731205</v>
      </c>
      <c r="F1726" s="48">
        <v>49.974683544303801</v>
      </c>
      <c r="G1726" s="47">
        <v>0.63778618468325299</v>
      </c>
      <c r="H1726" s="50">
        <v>19.9319213313162</v>
      </c>
      <c r="I1726" s="76" t="str">
        <f t="shared" si="52"/>
        <v>No</v>
      </c>
      <c r="J1726" s="49" t="str">
        <f t="shared" si="53"/>
        <v>No</v>
      </c>
      <c r="K1726" s="47">
        <v>0.10742860941065201</v>
      </c>
      <c r="L1726" s="50">
        <v>14.6835443037975</v>
      </c>
      <c r="M1726" s="47">
        <v>0.10840841626906</v>
      </c>
      <c r="N1726" s="50">
        <v>30.5597579425113</v>
      </c>
    </row>
    <row r="1727" spans="1:14" x14ac:dyDescent="0.2">
      <c r="A1727" s="57" t="s">
        <v>3444</v>
      </c>
      <c r="B1727" s="44" t="s">
        <v>3445</v>
      </c>
      <c r="C1727" s="45">
        <v>27</v>
      </c>
      <c r="D1727" s="46" t="s">
        <v>342</v>
      </c>
      <c r="E1727" s="47">
        <v>0.67959450139163502</v>
      </c>
      <c r="F1727" s="48">
        <v>43.746835443038002</v>
      </c>
      <c r="G1727" s="47">
        <v>0.60160656950803604</v>
      </c>
      <c r="H1727" s="50">
        <v>12.0272314674735</v>
      </c>
      <c r="I1727" s="76" t="str">
        <f t="shared" si="52"/>
        <v>No</v>
      </c>
      <c r="J1727" s="49" t="str">
        <f t="shared" si="53"/>
        <v>No</v>
      </c>
      <c r="K1727" s="47">
        <v>9.89991270493083E-2</v>
      </c>
      <c r="L1727" s="50">
        <v>8.7088607594936693</v>
      </c>
      <c r="M1727" s="47">
        <v>9.92892875132632E-2</v>
      </c>
      <c r="N1727" s="50">
        <v>21.4447806354009</v>
      </c>
    </row>
    <row r="1728" spans="1:14" x14ac:dyDescent="0.2">
      <c r="A1728" s="57" t="s">
        <v>3446</v>
      </c>
      <c r="B1728" s="44" t="s">
        <v>3447</v>
      </c>
      <c r="C1728" s="45">
        <v>27</v>
      </c>
      <c r="D1728" s="46" t="s">
        <v>342</v>
      </c>
      <c r="E1728" s="47">
        <v>0.66775748225143905</v>
      </c>
      <c r="F1728" s="48">
        <v>40.506329113924103</v>
      </c>
      <c r="G1728" s="47">
        <v>0.58691530480132903</v>
      </c>
      <c r="H1728" s="50">
        <v>9.7957639939485599</v>
      </c>
      <c r="I1728" s="76" t="str">
        <f t="shared" si="52"/>
        <v>No</v>
      </c>
      <c r="J1728" s="49" t="str">
        <f t="shared" si="53"/>
        <v>No</v>
      </c>
      <c r="K1728" s="47">
        <v>0.12669973449796501</v>
      </c>
      <c r="L1728" s="50">
        <v>30.329113924050599</v>
      </c>
      <c r="M1728" s="47">
        <v>0.126946200673905</v>
      </c>
      <c r="N1728" s="50">
        <v>44.478063540090801</v>
      </c>
    </row>
    <row r="1729" spans="1:14" x14ac:dyDescent="0.2">
      <c r="A1729" s="147" t="s">
        <v>3448</v>
      </c>
      <c r="B1729" s="44" t="s">
        <v>3448</v>
      </c>
      <c r="C1729" s="45">
        <v>27</v>
      </c>
      <c r="D1729" s="46" t="s">
        <v>342</v>
      </c>
      <c r="E1729" s="47">
        <v>0.85258133044501905</v>
      </c>
      <c r="F1729" s="48">
        <v>79.898734177215204</v>
      </c>
      <c r="G1729" s="47">
        <v>0.86224165569616995</v>
      </c>
      <c r="H1729" s="50">
        <v>93.532526475037798</v>
      </c>
      <c r="I1729" s="76" t="str">
        <f t="shared" si="52"/>
        <v>No</v>
      </c>
      <c r="J1729" s="49" t="str">
        <f t="shared" si="53"/>
        <v>Yes</v>
      </c>
      <c r="K1729" s="47">
        <v>9.3317938260869995E-2</v>
      </c>
      <c r="L1729" s="50">
        <v>5.21518987341772</v>
      </c>
      <c r="M1729" s="47">
        <v>9.3915033786567306E-2</v>
      </c>
      <c r="N1729" s="50">
        <v>14.863842662632401</v>
      </c>
    </row>
    <row r="1730" spans="1:14" x14ac:dyDescent="0.2">
      <c r="A1730" s="57" t="s">
        <v>3449</v>
      </c>
      <c r="B1730" s="44" t="s">
        <v>3450</v>
      </c>
      <c r="C1730" s="45">
        <v>27</v>
      </c>
      <c r="D1730" s="46" t="s">
        <v>342</v>
      </c>
      <c r="E1730" s="47">
        <v>0.62684645088571</v>
      </c>
      <c r="F1730" s="48">
        <v>30.5822784810127</v>
      </c>
      <c r="G1730" s="47">
        <v>0.62991590950694998</v>
      </c>
      <c r="H1730" s="50">
        <v>17.662632375189101</v>
      </c>
      <c r="I1730" s="76" t="str">
        <f t="shared" si="52"/>
        <v>No</v>
      </c>
      <c r="J1730" s="49" t="str">
        <f t="shared" si="53"/>
        <v>No</v>
      </c>
      <c r="K1730" s="47">
        <v>0.13911977513183299</v>
      </c>
      <c r="L1730" s="50">
        <v>38.835443037974699</v>
      </c>
      <c r="M1730" s="47">
        <v>0.145159034731662</v>
      </c>
      <c r="N1730" s="50">
        <v>57.829046898638403</v>
      </c>
    </row>
    <row r="1731" spans="1:14" x14ac:dyDescent="0.2">
      <c r="A1731" s="57" t="s">
        <v>3451</v>
      </c>
      <c r="B1731" s="44" t="s">
        <v>3452</v>
      </c>
      <c r="C1731" s="45">
        <v>27</v>
      </c>
      <c r="D1731" s="46" t="s">
        <v>342</v>
      </c>
      <c r="E1731" s="47">
        <v>0.50914009287120898</v>
      </c>
      <c r="F1731" s="48">
        <v>10.025316455696199</v>
      </c>
      <c r="G1731" s="47">
        <v>0.63876156249937899</v>
      </c>
      <c r="H1731" s="50">
        <v>20.272314674735298</v>
      </c>
      <c r="I1731" s="76" t="str">
        <f t="shared" si="52"/>
        <v>No</v>
      </c>
      <c r="J1731" s="49" t="str">
        <f t="shared" si="53"/>
        <v>No</v>
      </c>
      <c r="K1731" s="47">
        <v>0.116407700896725</v>
      </c>
      <c r="L1731" s="50">
        <v>21.468354430379701</v>
      </c>
      <c r="M1731" s="47">
        <v>0.119478059589327</v>
      </c>
      <c r="N1731" s="50">
        <v>39.258698940998499</v>
      </c>
    </row>
    <row r="1732" spans="1:14" x14ac:dyDescent="0.2">
      <c r="A1732" s="57" t="s">
        <v>3453</v>
      </c>
      <c r="B1732" s="44" t="s">
        <v>3454</v>
      </c>
      <c r="C1732" s="45">
        <v>27</v>
      </c>
      <c r="D1732" s="46" t="s">
        <v>342</v>
      </c>
      <c r="E1732" s="47">
        <v>0.49678854284551699</v>
      </c>
      <c r="F1732" s="48">
        <v>8.3037974683544302</v>
      </c>
      <c r="G1732" s="47">
        <v>0.62297392760998604</v>
      </c>
      <c r="H1732" s="50">
        <v>15.733736762481101</v>
      </c>
      <c r="I1732" s="76" t="str">
        <f t="shared" si="52"/>
        <v>No</v>
      </c>
      <c r="J1732" s="49" t="str">
        <f t="shared" si="53"/>
        <v>No</v>
      </c>
      <c r="K1732" s="47">
        <v>0.13007872182852301</v>
      </c>
      <c r="L1732" s="50">
        <v>32.962025316455701</v>
      </c>
      <c r="M1732" s="47">
        <v>0.13347715521329001</v>
      </c>
      <c r="N1732" s="50">
        <v>49.167927382753398</v>
      </c>
    </row>
    <row r="1733" spans="1:14" x14ac:dyDescent="0.2">
      <c r="A1733" s="57" t="s">
        <v>3455</v>
      </c>
      <c r="B1733" s="44" t="s">
        <v>3456</v>
      </c>
      <c r="C1733" s="45">
        <v>27</v>
      </c>
      <c r="D1733" s="46" t="s">
        <v>342</v>
      </c>
      <c r="E1733" s="47">
        <v>0.47931648871818899</v>
      </c>
      <c r="F1733" s="48">
        <v>6.37974683544304</v>
      </c>
      <c r="G1733" s="47">
        <v>0.60142919344541401</v>
      </c>
      <c r="H1733" s="50">
        <v>11.989409984871401</v>
      </c>
      <c r="I1733" s="76" t="str">
        <f t="shared" si="52"/>
        <v>No</v>
      </c>
      <c r="J1733" s="49" t="str">
        <f t="shared" si="53"/>
        <v>No</v>
      </c>
      <c r="K1733" s="47">
        <v>0.11601957128604</v>
      </c>
      <c r="L1733" s="50">
        <v>21.265822784810101</v>
      </c>
      <c r="M1733" s="47">
        <v>0.117189023340105</v>
      </c>
      <c r="N1733" s="50">
        <v>37.518910741301099</v>
      </c>
    </row>
    <row r="1734" spans="1:14" x14ac:dyDescent="0.2">
      <c r="A1734" s="57" t="s">
        <v>3457</v>
      </c>
      <c r="B1734" s="44" t="s">
        <v>3458</v>
      </c>
      <c r="C1734" s="45">
        <v>27</v>
      </c>
      <c r="D1734" s="46" t="s">
        <v>342</v>
      </c>
      <c r="E1734" s="47">
        <v>0.46376811700584802</v>
      </c>
      <c r="F1734" s="48">
        <v>5.0126582278480996</v>
      </c>
      <c r="G1734" s="47">
        <v>0.58202644091099898</v>
      </c>
      <c r="H1734" s="50">
        <v>9.1527987897125591</v>
      </c>
      <c r="I1734" s="76" t="str">
        <f t="shared" si="52"/>
        <v>No</v>
      </c>
      <c r="J1734" s="49" t="str">
        <f t="shared" si="53"/>
        <v>No</v>
      </c>
      <c r="K1734" s="47">
        <v>0.11971274103916001</v>
      </c>
      <c r="L1734" s="50">
        <v>24.050632911392398</v>
      </c>
      <c r="M1734" s="47">
        <v>0.12179952574738</v>
      </c>
      <c r="N1734" s="50">
        <v>40.809379727685297</v>
      </c>
    </row>
    <row r="1735" spans="1:14" x14ac:dyDescent="0.2">
      <c r="A1735" s="57" t="s">
        <v>3459</v>
      </c>
      <c r="B1735" s="44" t="s">
        <v>3460</v>
      </c>
      <c r="C1735" s="45">
        <v>27</v>
      </c>
      <c r="D1735" s="46" t="s">
        <v>342</v>
      </c>
      <c r="E1735" s="47">
        <v>0.47745607668024598</v>
      </c>
      <c r="F1735" s="48">
        <v>6.2784810126582302</v>
      </c>
      <c r="G1735" s="47">
        <v>0.59950406903458398</v>
      </c>
      <c r="H1735" s="50">
        <v>11.4599092284418</v>
      </c>
      <c r="I1735" s="76" t="str">
        <f t="shared" ref="I1735:I1798" si="54">IF(AND(F1735&gt;=90,H1735&gt;=90),"Yes","No")</f>
        <v>No</v>
      </c>
      <c r="J1735" s="49" t="str">
        <f t="shared" ref="J1735:J1798" si="55">IF(AND(F1735&gt;=75,H1735&gt;=75),"Yes","No")</f>
        <v>No</v>
      </c>
      <c r="K1735" s="47">
        <v>0.112779465847546</v>
      </c>
      <c r="L1735" s="50">
        <v>19.139240506329099</v>
      </c>
      <c r="M1735" s="47">
        <v>0.11307574939056</v>
      </c>
      <c r="N1735" s="50">
        <v>34.568835098335903</v>
      </c>
    </row>
    <row r="1736" spans="1:14" x14ac:dyDescent="0.2">
      <c r="A1736" s="57" t="s">
        <v>3461</v>
      </c>
      <c r="B1736" s="44" t="s">
        <v>3462</v>
      </c>
      <c r="C1736" s="45">
        <v>27</v>
      </c>
      <c r="D1736" s="46" t="s">
        <v>342</v>
      </c>
      <c r="E1736" s="47">
        <v>0.50028343609242998</v>
      </c>
      <c r="F1736" s="48">
        <v>8.6582278481012693</v>
      </c>
      <c r="G1736" s="47">
        <v>0.62855713337456798</v>
      </c>
      <c r="H1736" s="50">
        <v>17.095310136157298</v>
      </c>
      <c r="I1736" s="76" t="str">
        <f t="shared" si="54"/>
        <v>No</v>
      </c>
      <c r="J1736" s="49" t="str">
        <f t="shared" si="55"/>
        <v>No</v>
      </c>
      <c r="K1736" s="47">
        <v>0.11265380502613601</v>
      </c>
      <c r="L1736" s="50">
        <v>18.8860759493671</v>
      </c>
      <c r="M1736" s="47">
        <v>0.11058363562513999</v>
      </c>
      <c r="N1736" s="50">
        <v>32.526475037821498</v>
      </c>
    </row>
    <row r="1737" spans="1:14" x14ac:dyDescent="0.2">
      <c r="A1737" s="57" t="s">
        <v>3463</v>
      </c>
      <c r="B1737" s="44" t="s">
        <v>3464</v>
      </c>
      <c r="C1737" s="45">
        <v>27</v>
      </c>
      <c r="D1737" s="46" t="s">
        <v>342</v>
      </c>
      <c r="E1737" s="47">
        <v>0.48809919460516599</v>
      </c>
      <c r="F1737" s="48">
        <v>7.2911392405063298</v>
      </c>
      <c r="G1737" s="47">
        <v>0.61438916704340296</v>
      </c>
      <c r="H1737" s="50">
        <v>14.145234493192101</v>
      </c>
      <c r="I1737" s="76" t="str">
        <f t="shared" si="54"/>
        <v>No</v>
      </c>
      <c r="J1737" s="49" t="str">
        <f t="shared" si="55"/>
        <v>No</v>
      </c>
      <c r="K1737" s="47">
        <v>0.112484631965</v>
      </c>
      <c r="L1737" s="50">
        <v>18.6835443037975</v>
      </c>
      <c r="M1737" s="47">
        <v>0.110473904092853</v>
      </c>
      <c r="N1737" s="50">
        <v>32.413010590015098</v>
      </c>
    </row>
    <row r="1738" spans="1:14" x14ac:dyDescent="0.2">
      <c r="A1738" s="57" t="s">
        <v>3465</v>
      </c>
      <c r="B1738" s="44" t="s">
        <v>3466</v>
      </c>
      <c r="C1738" s="45">
        <v>27</v>
      </c>
      <c r="D1738" s="46" t="s">
        <v>342</v>
      </c>
      <c r="E1738" s="47">
        <v>0.4795244739374</v>
      </c>
      <c r="F1738" s="48">
        <v>6.43037974683544</v>
      </c>
      <c r="G1738" s="47">
        <v>0.60135641430392905</v>
      </c>
      <c r="H1738" s="50">
        <v>11.951588502269299</v>
      </c>
      <c r="I1738" s="76" t="str">
        <f t="shared" si="54"/>
        <v>No</v>
      </c>
      <c r="J1738" s="49" t="str">
        <f t="shared" si="55"/>
        <v>No</v>
      </c>
      <c r="K1738" s="47">
        <v>0.11051527711529301</v>
      </c>
      <c r="L1738" s="50">
        <v>17.518987341772199</v>
      </c>
      <c r="M1738" s="47">
        <v>0.11198550198226299</v>
      </c>
      <c r="N1738" s="50">
        <v>33.585476550680802</v>
      </c>
    </row>
    <row r="1739" spans="1:14" x14ac:dyDescent="0.2">
      <c r="A1739" s="57" t="s">
        <v>3467</v>
      </c>
      <c r="B1739" s="44" t="s">
        <v>3468</v>
      </c>
      <c r="C1739" s="45">
        <v>27</v>
      </c>
      <c r="D1739" s="46" t="s">
        <v>342</v>
      </c>
      <c r="E1739" s="47">
        <v>0.66246167237868603</v>
      </c>
      <c r="F1739" s="48">
        <v>38.9873417721519</v>
      </c>
      <c r="G1739" s="47">
        <v>0.82484793449806604</v>
      </c>
      <c r="H1739" s="50">
        <v>85.400907715582406</v>
      </c>
      <c r="I1739" s="76" t="str">
        <f t="shared" si="54"/>
        <v>No</v>
      </c>
      <c r="J1739" s="49" t="str">
        <f t="shared" si="55"/>
        <v>No</v>
      </c>
      <c r="K1739" s="47">
        <v>6.6294895240531601E-2</v>
      </c>
      <c r="L1739" s="50">
        <v>0.911392405063291</v>
      </c>
      <c r="M1739" s="47">
        <v>3.2090523000731098E-2</v>
      </c>
      <c r="N1739" s="50">
        <v>0.45385779122541597</v>
      </c>
    </row>
    <row r="1740" spans="1:14" x14ac:dyDescent="0.2">
      <c r="A1740" s="57" t="s">
        <v>3469</v>
      </c>
      <c r="B1740" s="44" t="s">
        <v>3470</v>
      </c>
      <c r="C1740" s="45">
        <v>27</v>
      </c>
      <c r="D1740" s="46" t="s">
        <v>342</v>
      </c>
      <c r="E1740" s="47">
        <v>0.74709427090817104</v>
      </c>
      <c r="F1740" s="48">
        <v>58.126582278481003</v>
      </c>
      <c r="G1740" s="47">
        <v>0.74403044830534404</v>
      </c>
      <c r="H1740" s="50">
        <v>62.6323751891074</v>
      </c>
      <c r="I1740" s="76" t="str">
        <f t="shared" si="54"/>
        <v>No</v>
      </c>
      <c r="J1740" s="49" t="str">
        <f t="shared" si="55"/>
        <v>No</v>
      </c>
      <c r="K1740" s="47">
        <v>0.12663100564131299</v>
      </c>
      <c r="L1740" s="50">
        <v>30.177215189873401</v>
      </c>
      <c r="M1740" s="47">
        <v>0.12930046764599301</v>
      </c>
      <c r="N1740" s="50">
        <v>46.293494704992398</v>
      </c>
    </row>
    <row r="1741" spans="1:14" x14ac:dyDescent="0.2">
      <c r="A1741" s="57" t="s">
        <v>3471</v>
      </c>
      <c r="B1741" s="44" t="s">
        <v>3472</v>
      </c>
      <c r="C1741" s="45">
        <v>27</v>
      </c>
      <c r="D1741" s="46" t="s">
        <v>342</v>
      </c>
      <c r="E1741" s="47">
        <v>0.76815626228836797</v>
      </c>
      <c r="F1741" s="48">
        <v>61.670886075949397</v>
      </c>
      <c r="G1741" s="47">
        <v>0.77213427607170004</v>
      </c>
      <c r="H1741" s="50">
        <v>71.936459909228404</v>
      </c>
      <c r="I1741" s="76" t="str">
        <f t="shared" si="54"/>
        <v>No</v>
      </c>
      <c r="J1741" s="49" t="str">
        <f t="shared" si="55"/>
        <v>No</v>
      </c>
      <c r="K1741" s="47">
        <v>0.271838997280753</v>
      </c>
      <c r="L1741" s="50">
        <v>91.493670886075904</v>
      </c>
      <c r="M1741" s="47">
        <v>0.28586595135175402</v>
      </c>
      <c r="N1741" s="50">
        <v>94.2511346444781</v>
      </c>
    </row>
    <row r="1742" spans="1:14" x14ac:dyDescent="0.2">
      <c r="A1742" s="57" t="s">
        <v>3473</v>
      </c>
      <c r="B1742" s="44" t="s">
        <v>3473</v>
      </c>
      <c r="C1742" s="45">
        <v>27</v>
      </c>
      <c r="D1742" s="46" t="s">
        <v>342</v>
      </c>
      <c r="E1742" s="47">
        <v>0.74223774006854704</v>
      </c>
      <c r="F1742" s="48">
        <v>57.164556962025301</v>
      </c>
      <c r="G1742" s="47">
        <v>0.75214401431874101</v>
      </c>
      <c r="H1742" s="50">
        <v>65.733736762481101</v>
      </c>
      <c r="I1742" s="76" t="str">
        <f t="shared" si="54"/>
        <v>No</v>
      </c>
      <c r="J1742" s="49" t="str">
        <f t="shared" si="55"/>
        <v>No</v>
      </c>
      <c r="K1742" s="47">
        <v>0.10956968626881999</v>
      </c>
      <c r="L1742" s="50">
        <v>16.556962025316501</v>
      </c>
      <c r="M1742" s="47">
        <v>0.10923283739977201</v>
      </c>
      <c r="N1742" s="50">
        <v>31.391830559757899</v>
      </c>
    </row>
    <row r="1743" spans="1:14" x14ac:dyDescent="0.2">
      <c r="A1743" s="57" t="s">
        <v>3474</v>
      </c>
      <c r="B1743" s="44" t="s">
        <v>3475</v>
      </c>
      <c r="C1743" s="45">
        <v>27</v>
      </c>
      <c r="D1743" s="46" t="s">
        <v>342</v>
      </c>
      <c r="E1743" s="47">
        <v>0.76839821056244495</v>
      </c>
      <c r="F1743" s="48">
        <v>61.924050632911403</v>
      </c>
      <c r="G1743" s="47">
        <v>0.77649818265874704</v>
      </c>
      <c r="H1743" s="50">
        <v>73.146747352496206</v>
      </c>
      <c r="I1743" s="76" t="str">
        <f t="shared" si="54"/>
        <v>No</v>
      </c>
      <c r="J1743" s="49" t="str">
        <f t="shared" si="55"/>
        <v>No</v>
      </c>
      <c r="K1743" s="47">
        <v>0.23912731734950199</v>
      </c>
      <c r="L1743" s="50">
        <v>86.227848101265806</v>
      </c>
      <c r="M1743" s="47">
        <v>0.248461381489752</v>
      </c>
      <c r="N1743" s="50">
        <v>90.960665658093802</v>
      </c>
    </row>
    <row r="1744" spans="1:14" x14ac:dyDescent="0.2">
      <c r="A1744" s="57" t="s">
        <v>3476</v>
      </c>
      <c r="B1744" s="44" t="s">
        <v>3477</v>
      </c>
      <c r="C1744" s="45">
        <v>27</v>
      </c>
      <c r="D1744" s="46" t="s">
        <v>342</v>
      </c>
      <c r="E1744" s="47">
        <v>0.63863307594891805</v>
      </c>
      <c r="F1744" s="48">
        <v>34.177215189873401</v>
      </c>
      <c r="G1744" s="47">
        <v>0.64394088685387296</v>
      </c>
      <c r="H1744" s="50">
        <v>21.671709531013601</v>
      </c>
      <c r="I1744" s="76" t="str">
        <f t="shared" si="54"/>
        <v>No</v>
      </c>
      <c r="J1744" s="49" t="str">
        <f t="shared" si="55"/>
        <v>No</v>
      </c>
      <c r="K1744" s="47">
        <v>0.10231615664202</v>
      </c>
      <c r="L1744" s="50">
        <v>11.5443037974684</v>
      </c>
      <c r="M1744" s="47">
        <v>0.101191251937539</v>
      </c>
      <c r="N1744" s="50">
        <v>23.335854765506799</v>
      </c>
    </row>
    <row r="1745" spans="1:14" x14ac:dyDescent="0.2">
      <c r="A1745" s="57" t="s">
        <v>3478</v>
      </c>
      <c r="B1745" s="44" t="s">
        <v>3479</v>
      </c>
      <c r="C1745" s="45">
        <v>27</v>
      </c>
      <c r="D1745" s="46" t="s">
        <v>342</v>
      </c>
      <c r="E1745" s="47">
        <v>0.63902111925689398</v>
      </c>
      <c r="F1745" s="48">
        <v>34.278481012658197</v>
      </c>
      <c r="G1745" s="47">
        <v>0.64355247383187497</v>
      </c>
      <c r="H1745" s="50">
        <v>21.596066565809402</v>
      </c>
      <c r="I1745" s="76" t="str">
        <f t="shared" si="54"/>
        <v>No</v>
      </c>
      <c r="J1745" s="49" t="str">
        <f t="shared" si="55"/>
        <v>No</v>
      </c>
      <c r="K1745" s="47">
        <v>0.14064636269056399</v>
      </c>
      <c r="L1745" s="50">
        <v>40</v>
      </c>
      <c r="M1745" s="47">
        <v>0.14341995504823801</v>
      </c>
      <c r="N1745" s="50">
        <v>56.732223903177001</v>
      </c>
    </row>
    <row r="1746" spans="1:14" x14ac:dyDescent="0.2">
      <c r="A1746" s="57" t="s">
        <v>3480</v>
      </c>
      <c r="B1746" s="44" t="s">
        <v>3481</v>
      </c>
      <c r="C1746" s="45">
        <v>27</v>
      </c>
      <c r="D1746" s="46" t="s">
        <v>342</v>
      </c>
      <c r="E1746" s="47">
        <v>0.74714516993837299</v>
      </c>
      <c r="F1746" s="48">
        <v>58.177215189873401</v>
      </c>
      <c r="G1746" s="47">
        <v>0.74624237640183499</v>
      </c>
      <c r="H1746" s="50">
        <v>63.5022692889561</v>
      </c>
      <c r="I1746" s="76" t="str">
        <f t="shared" si="54"/>
        <v>No</v>
      </c>
      <c r="J1746" s="49" t="str">
        <f t="shared" si="55"/>
        <v>No</v>
      </c>
      <c r="K1746" s="47">
        <v>0.20164450507690501</v>
      </c>
      <c r="L1746" s="50">
        <v>74.936708860759495</v>
      </c>
      <c r="M1746" s="47">
        <v>0.21111906692080501</v>
      </c>
      <c r="N1746" s="50">
        <v>85.136157337367607</v>
      </c>
    </row>
    <row r="1747" spans="1:14" x14ac:dyDescent="0.2">
      <c r="A1747" s="57" t="s">
        <v>3482</v>
      </c>
      <c r="B1747" s="44" t="s">
        <v>3483</v>
      </c>
      <c r="C1747" s="45">
        <v>27</v>
      </c>
      <c r="D1747" s="46" t="s">
        <v>342</v>
      </c>
      <c r="E1747" s="47">
        <v>0.78684432635010804</v>
      </c>
      <c r="F1747" s="48">
        <v>65.924050632911403</v>
      </c>
      <c r="G1747" s="47">
        <v>0.79094122512663301</v>
      </c>
      <c r="H1747" s="50">
        <v>77.420574886535505</v>
      </c>
      <c r="I1747" s="76" t="str">
        <f t="shared" si="54"/>
        <v>No</v>
      </c>
      <c r="J1747" s="49" t="str">
        <f t="shared" si="55"/>
        <v>No</v>
      </c>
      <c r="K1747" s="47">
        <v>0.13691367192402101</v>
      </c>
      <c r="L1747" s="50">
        <v>37.164556962025301</v>
      </c>
      <c r="M1747" s="47">
        <v>0.13693793374351801</v>
      </c>
      <c r="N1747" s="50">
        <v>51.815431164901703</v>
      </c>
    </row>
    <row r="1748" spans="1:14" x14ac:dyDescent="0.2">
      <c r="A1748" s="57" t="s">
        <v>3484</v>
      </c>
      <c r="B1748" s="44" t="s">
        <v>3485</v>
      </c>
      <c r="C1748" s="45">
        <v>27</v>
      </c>
      <c r="D1748" s="46" t="s">
        <v>342</v>
      </c>
      <c r="E1748" s="47">
        <v>0.77388535662247504</v>
      </c>
      <c r="F1748" s="48">
        <v>63.1898734177215</v>
      </c>
      <c r="G1748" s="47">
        <v>0.72564583641873803</v>
      </c>
      <c r="H1748" s="50">
        <v>55.559757942511297</v>
      </c>
      <c r="I1748" s="76" t="str">
        <f t="shared" si="54"/>
        <v>No</v>
      </c>
      <c r="J1748" s="49" t="str">
        <f t="shared" si="55"/>
        <v>No</v>
      </c>
      <c r="K1748" s="47">
        <v>0.125186881499501</v>
      </c>
      <c r="L1748" s="50">
        <v>28.556962025316501</v>
      </c>
      <c r="M1748" s="47">
        <v>0.12553922856748501</v>
      </c>
      <c r="N1748" s="50">
        <v>43.645990922844199</v>
      </c>
    </row>
    <row r="1749" spans="1:14" x14ac:dyDescent="0.2">
      <c r="A1749" s="57" t="s">
        <v>3486</v>
      </c>
      <c r="B1749" s="44" t="s">
        <v>3487</v>
      </c>
      <c r="C1749" s="45">
        <v>27</v>
      </c>
      <c r="D1749" s="46" t="s">
        <v>342</v>
      </c>
      <c r="E1749" s="47">
        <v>0.63738135345138802</v>
      </c>
      <c r="F1749" s="48">
        <v>33.569620253164601</v>
      </c>
      <c r="G1749" s="47">
        <v>0.65283269886248196</v>
      </c>
      <c r="H1749" s="50">
        <v>25.1134644478064</v>
      </c>
      <c r="I1749" s="76" t="str">
        <f t="shared" si="54"/>
        <v>No</v>
      </c>
      <c r="J1749" s="49" t="str">
        <f t="shared" si="55"/>
        <v>No</v>
      </c>
      <c r="K1749" s="47">
        <v>0.25382518519290898</v>
      </c>
      <c r="L1749" s="50">
        <v>89.113924050632903</v>
      </c>
      <c r="M1749" s="47">
        <v>0.213012341106329</v>
      </c>
      <c r="N1749" s="50">
        <v>85.438729198184603</v>
      </c>
    </row>
    <row r="1750" spans="1:14" x14ac:dyDescent="0.2">
      <c r="A1750" s="57" t="s">
        <v>3488</v>
      </c>
      <c r="B1750" s="44" t="s">
        <v>3489</v>
      </c>
      <c r="C1750" s="45">
        <v>27</v>
      </c>
      <c r="D1750" s="46" t="s">
        <v>342</v>
      </c>
      <c r="E1750" s="47">
        <v>0.74016767973564501</v>
      </c>
      <c r="F1750" s="48">
        <v>57.063291139240498</v>
      </c>
      <c r="G1750" s="47">
        <v>0.724803220677253</v>
      </c>
      <c r="H1750" s="50">
        <v>54.954614220877502</v>
      </c>
      <c r="I1750" s="76" t="str">
        <f t="shared" si="54"/>
        <v>No</v>
      </c>
      <c r="J1750" s="49" t="str">
        <f t="shared" si="55"/>
        <v>No</v>
      </c>
      <c r="K1750" s="47">
        <v>0.23313556743338801</v>
      </c>
      <c r="L1750" s="50">
        <v>84.860759493670898</v>
      </c>
      <c r="M1750" s="47">
        <v>0.24619580846446601</v>
      </c>
      <c r="N1750" s="50">
        <v>90.695915279879003</v>
      </c>
    </row>
    <row r="1751" spans="1:14" x14ac:dyDescent="0.2">
      <c r="A1751" s="57" t="s">
        <v>3490</v>
      </c>
      <c r="B1751" s="44" t="s">
        <v>3491</v>
      </c>
      <c r="C1751" s="45">
        <v>27</v>
      </c>
      <c r="D1751" s="46" t="s">
        <v>342</v>
      </c>
      <c r="E1751" s="47">
        <v>0.65608617451885798</v>
      </c>
      <c r="F1751" s="48">
        <v>37.974683544303801</v>
      </c>
      <c r="G1751" s="47">
        <v>0.64896459272251905</v>
      </c>
      <c r="H1751" s="50">
        <v>23.411497730711002</v>
      </c>
      <c r="I1751" s="76" t="str">
        <f t="shared" si="54"/>
        <v>No</v>
      </c>
      <c r="J1751" s="49" t="str">
        <f t="shared" si="55"/>
        <v>No</v>
      </c>
      <c r="K1751" s="47">
        <v>0.14610386304261</v>
      </c>
      <c r="L1751" s="50">
        <v>44.050632911392398</v>
      </c>
      <c r="M1751" s="47">
        <v>0.147687405329266</v>
      </c>
      <c r="N1751" s="50">
        <v>59.947049924357003</v>
      </c>
    </row>
    <row r="1752" spans="1:14" x14ac:dyDescent="0.2">
      <c r="A1752" s="57" t="s">
        <v>3492</v>
      </c>
      <c r="B1752" s="44" t="s">
        <v>3493</v>
      </c>
      <c r="C1752" s="45">
        <v>27</v>
      </c>
      <c r="D1752" s="46" t="s">
        <v>342</v>
      </c>
      <c r="E1752" s="47">
        <v>0.68673542674482002</v>
      </c>
      <c r="F1752" s="48">
        <v>45.113924050632903</v>
      </c>
      <c r="G1752" s="47">
        <v>0.68183277639495499</v>
      </c>
      <c r="H1752" s="50">
        <v>36.1195158850227</v>
      </c>
      <c r="I1752" s="76" t="str">
        <f t="shared" si="54"/>
        <v>No</v>
      </c>
      <c r="J1752" s="49" t="str">
        <f t="shared" si="55"/>
        <v>No</v>
      </c>
      <c r="K1752" s="47">
        <v>0.156934946556856</v>
      </c>
      <c r="L1752" s="50">
        <v>51.1898734177215</v>
      </c>
      <c r="M1752" s="47">
        <v>0.16031725290028501</v>
      </c>
      <c r="N1752" s="50">
        <v>67.586989409984895</v>
      </c>
    </row>
    <row r="1753" spans="1:14" x14ac:dyDescent="0.2">
      <c r="A1753" s="57" t="s">
        <v>3494</v>
      </c>
      <c r="B1753" s="44" t="s">
        <v>3495</v>
      </c>
      <c r="C1753" s="45">
        <v>27</v>
      </c>
      <c r="D1753" s="46" t="s">
        <v>342</v>
      </c>
      <c r="E1753" s="47">
        <v>0.54529935383639705</v>
      </c>
      <c r="F1753" s="48">
        <v>14.5316455696203</v>
      </c>
      <c r="G1753" s="47">
        <v>0.53851306910712504</v>
      </c>
      <c r="H1753" s="50">
        <v>5.4462934947049897</v>
      </c>
      <c r="I1753" s="76" t="str">
        <f t="shared" si="54"/>
        <v>No</v>
      </c>
      <c r="J1753" s="49" t="str">
        <f t="shared" si="55"/>
        <v>No</v>
      </c>
      <c r="K1753" s="47">
        <v>0.18195348169902101</v>
      </c>
      <c r="L1753" s="50">
        <v>65.924050632911403</v>
      </c>
      <c r="M1753" s="47">
        <v>0.18637038919743901</v>
      </c>
      <c r="N1753" s="50">
        <v>78.290468986384298</v>
      </c>
    </row>
    <row r="1754" spans="1:14" x14ac:dyDescent="0.2">
      <c r="A1754" s="57" t="s">
        <v>3496</v>
      </c>
      <c r="B1754" s="44" t="s">
        <v>3497</v>
      </c>
      <c r="C1754" s="45">
        <v>27</v>
      </c>
      <c r="D1754" s="46" t="s">
        <v>342</v>
      </c>
      <c r="E1754" s="47">
        <v>0.57302750779801004</v>
      </c>
      <c r="F1754" s="48">
        <v>18.9873417721519</v>
      </c>
      <c r="G1754" s="47">
        <v>0.56124508874615697</v>
      </c>
      <c r="H1754" s="50">
        <v>7.1104387291981803</v>
      </c>
      <c r="I1754" s="76" t="str">
        <f t="shared" si="54"/>
        <v>No</v>
      </c>
      <c r="J1754" s="49" t="str">
        <f t="shared" si="55"/>
        <v>No</v>
      </c>
      <c r="K1754" s="47">
        <v>0.16323328948667801</v>
      </c>
      <c r="L1754" s="50">
        <v>55.443037974683499</v>
      </c>
      <c r="M1754" s="47">
        <v>0.16836990451105599</v>
      </c>
      <c r="N1754" s="50">
        <v>71.2556732223903</v>
      </c>
    </row>
    <row r="1755" spans="1:14" x14ac:dyDescent="0.2">
      <c r="A1755" s="57" t="s">
        <v>3498</v>
      </c>
      <c r="B1755" s="44" t="s">
        <v>3499</v>
      </c>
      <c r="C1755" s="45">
        <v>27</v>
      </c>
      <c r="D1755" s="46" t="s">
        <v>342</v>
      </c>
      <c r="E1755" s="47">
        <v>0.802013404823544</v>
      </c>
      <c r="F1755" s="48">
        <v>68.506329113924096</v>
      </c>
      <c r="G1755" s="47">
        <v>0.80903478152821995</v>
      </c>
      <c r="H1755" s="50">
        <v>81.656580937972805</v>
      </c>
      <c r="I1755" s="76" t="str">
        <f t="shared" si="54"/>
        <v>No</v>
      </c>
      <c r="J1755" s="49" t="str">
        <f t="shared" si="55"/>
        <v>No</v>
      </c>
      <c r="K1755" s="47">
        <v>0.16642590575744901</v>
      </c>
      <c r="L1755" s="50">
        <v>57.772151898734201</v>
      </c>
      <c r="M1755" s="47">
        <v>0.17160563916377999</v>
      </c>
      <c r="N1755" s="50">
        <v>72.390317700453807</v>
      </c>
    </row>
    <row r="1756" spans="1:14" x14ac:dyDescent="0.2">
      <c r="A1756" s="57" t="s">
        <v>3500</v>
      </c>
      <c r="B1756" s="44" t="s">
        <v>3501</v>
      </c>
      <c r="C1756" s="45">
        <v>27</v>
      </c>
      <c r="D1756" s="46" t="s">
        <v>342</v>
      </c>
      <c r="E1756" s="47">
        <v>0.78469416640808498</v>
      </c>
      <c r="F1756" s="48">
        <v>65.518987341772103</v>
      </c>
      <c r="G1756" s="47">
        <v>0.79080898361558605</v>
      </c>
      <c r="H1756" s="50">
        <v>77.269288956127099</v>
      </c>
      <c r="I1756" s="76" t="str">
        <f t="shared" si="54"/>
        <v>No</v>
      </c>
      <c r="J1756" s="49" t="str">
        <f t="shared" si="55"/>
        <v>No</v>
      </c>
      <c r="K1756" s="47">
        <v>0.16940683008254401</v>
      </c>
      <c r="L1756" s="50">
        <v>59.341772151898702</v>
      </c>
      <c r="M1756" s="47">
        <v>0.17428311747085901</v>
      </c>
      <c r="N1756" s="50">
        <v>73.335854765506795</v>
      </c>
    </row>
    <row r="1757" spans="1:14" x14ac:dyDescent="0.2">
      <c r="A1757" s="57" t="s">
        <v>3502</v>
      </c>
      <c r="B1757" s="44" t="s">
        <v>3503</v>
      </c>
      <c r="C1757" s="45">
        <v>27</v>
      </c>
      <c r="D1757" s="46" t="s">
        <v>342</v>
      </c>
      <c r="E1757" s="47">
        <v>0.728857368180585</v>
      </c>
      <c r="F1757" s="48">
        <v>54.936708860759502</v>
      </c>
      <c r="G1757" s="47">
        <v>0.73240490017956295</v>
      </c>
      <c r="H1757" s="50">
        <v>58.812405446293504</v>
      </c>
      <c r="I1757" s="76" t="str">
        <f t="shared" si="54"/>
        <v>No</v>
      </c>
      <c r="J1757" s="49" t="str">
        <f t="shared" si="55"/>
        <v>No</v>
      </c>
      <c r="K1757" s="47">
        <v>0.20816863064941801</v>
      </c>
      <c r="L1757" s="50">
        <v>77.417721518987307</v>
      </c>
      <c r="M1757" s="47">
        <v>0.22121413752085101</v>
      </c>
      <c r="N1757" s="50">
        <v>87.443267776096803</v>
      </c>
    </row>
    <row r="1758" spans="1:14" x14ac:dyDescent="0.2">
      <c r="A1758" s="57" t="s">
        <v>3504</v>
      </c>
      <c r="B1758" s="44" t="s">
        <v>3505</v>
      </c>
      <c r="C1758" s="45">
        <v>27</v>
      </c>
      <c r="D1758" s="46" t="s">
        <v>342</v>
      </c>
      <c r="E1758" s="47">
        <v>0.53484970667712906</v>
      </c>
      <c r="F1758" s="48">
        <v>12.9113924050633</v>
      </c>
      <c r="G1758" s="47">
        <v>0.67129166030581899</v>
      </c>
      <c r="H1758" s="50">
        <v>31.6944024205749</v>
      </c>
      <c r="I1758" s="76" t="str">
        <f t="shared" si="54"/>
        <v>No</v>
      </c>
      <c r="J1758" s="49" t="str">
        <f t="shared" si="55"/>
        <v>No</v>
      </c>
      <c r="K1758" s="47">
        <v>0.113098300597408</v>
      </c>
      <c r="L1758" s="50">
        <v>19.3924050632911</v>
      </c>
      <c r="M1758" s="47">
        <v>0.112813018583964</v>
      </c>
      <c r="N1758" s="50">
        <v>34.228441754916801</v>
      </c>
    </row>
    <row r="1759" spans="1:14" x14ac:dyDescent="0.2">
      <c r="A1759" s="57" t="s">
        <v>3506</v>
      </c>
      <c r="B1759" s="44" t="s">
        <v>3507</v>
      </c>
      <c r="C1759" s="45">
        <v>27</v>
      </c>
      <c r="D1759" s="46" t="s">
        <v>342</v>
      </c>
      <c r="E1759" s="47">
        <v>0.53662287210463</v>
      </c>
      <c r="F1759" s="48">
        <v>13.1645569620253</v>
      </c>
      <c r="G1759" s="47">
        <v>0.69011342813992105</v>
      </c>
      <c r="H1759" s="50">
        <v>39.599092284417502</v>
      </c>
      <c r="I1759" s="76" t="str">
        <f t="shared" si="54"/>
        <v>No</v>
      </c>
      <c r="J1759" s="49" t="str">
        <f t="shared" si="55"/>
        <v>No</v>
      </c>
      <c r="K1759" s="47">
        <v>9.7661414708141298E-2</v>
      </c>
      <c r="L1759" s="50">
        <v>8.1518987341772196</v>
      </c>
      <c r="M1759" s="47">
        <v>9.7668301144620107E-2</v>
      </c>
      <c r="N1759" s="50">
        <v>19.364599092284401</v>
      </c>
    </row>
    <row r="1760" spans="1:14" x14ac:dyDescent="0.2">
      <c r="A1760" s="57" t="s">
        <v>3508</v>
      </c>
      <c r="B1760" s="44" t="s">
        <v>3509</v>
      </c>
      <c r="C1760" s="45">
        <v>27</v>
      </c>
      <c r="D1760" s="46" t="s">
        <v>342</v>
      </c>
      <c r="E1760" s="47">
        <v>0.62464996325282296</v>
      </c>
      <c r="F1760" s="48">
        <v>29.974683544303801</v>
      </c>
      <c r="G1760" s="47">
        <v>0.69772935229876898</v>
      </c>
      <c r="H1760" s="50">
        <v>42.776096822995498</v>
      </c>
      <c r="I1760" s="76" t="str">
        <f t="shared" si="54"/>
        <v>No</v>
      </c>
      <c r="J1760" s="49" t="str">
        <f t="shared" si="55"/>
        <v>No</v>
      </c>
      <c r="K1760" s="47">
        <v>0.16548191239818399</v>
      </c>
      <c r="L1760" s="50">
        <v>57.367088607594901</v>
      </c>
      <c r="M1760" s="47">
        <v>0.16913879540847301</v>
      </c>
      <c r="N1760" s="50">
        <v>71.482602118003001</v>
      </c>
    </row>
    <row r="1761" spans="1:14" x14ac:dyDescent="0.2">
      <c r="A1761" s="147" t="s">
        <v>1064</v>
      </c>
      <c r="B1761" s="44" t="s">
        <v>3510</v>
      </c>
      <c r="C1761" s="45">
        <v>27</v>
      </c>
      <c r="D1761" s="46" t="s">
        <v>342</v>
      </c>
      <c r="E1761" s="47">
        <v>0.84321802718556405</v>
      </c>
      <c r="F1761" s="48">
        <v>78.126582278480996</v>
      </c>
      <c r="G1761" s="47">
        <v>0.84755785230720204</v>
      </c>
      <c r="H1761" s="50">
        <v>90.5068078668684</v>
      </c>
      <c r="I1761" s="76" t="str">
        <f t="shared" si="54"/>
        <v>No</v>
      </c>
      <c r="J1761" s="49" t="str">
        <f t="shared" si="55"/>
        <v>Yes</v>
      </c>
      <c r="K1761" s="47">
        <v>8.5930668193287596E-2</v>
      </c>
      <c r="L1761" s="50">
        <v>2.0253164556962</v>
      </c>
      <c r="M1761" s="47">
        <v>8.5475576123275193E-2</v>
      </c>
      <c r="N1761" s="50">
        <v>6.2783661119515903</v>
      </c>
    </row>
    <row r="1762" spans="1:14" x14ac:dyDescent="0.2">
      <c r="A1762" s="57" t="s">
        <v>3511</v>
      </c>
      <c r="B1762" s="44" t="s">
        <v>3512</v>
      </c>
      <c r="C1762" s="45">
        <v>27</v>
      </c>
      <c r="D1762" s="46" t="s">
        <v>342</v>
      </c>
      <c r="E1762" s="47">
        <v>0.56068598856337204</v>
      </c>
      <c r="F1762" s="48">
        <v>16.4050632911392</v>
      </c>
      <c r="G1762" s="47">
        <v>0.70225826132878799</v>
      </c>
      <c r="H1762" s="50">
        <v>44.856278366112001</v>
      </c>
      <c r="I1762" s="76" t="str">
        <f t="shared" si="54"/>
        <v>No</v>
      </c>
      <c r="J1762" s="49" t="str">
        <f t="shared" si="55"/>
        <v>No</v>
      </c>
      <c r="K1762" s="47">
        <v>0.107951142470234</v>
      </c>
      <c r="L1762" s="50">
        <v>15.0379746835443</v>
      </c>
      <c r="M1762" s="47">
        <v>0.107392776417917</v>
      </c>
      <c r="N1762" s="50">
        <v>29.727685325264801</v>
      </c>
    </row>
    <row r="1763" spans="1:14" x14ac:dyDescent="0.2">
      <c r="A1763" s="57" t="s">
        <v>3513</v>
      </c>
      <c r="B1763" s="44" t="s">
        <v>3514</v>
      </c>
      <c r="C1763" s="45">
        <v>27</v>
      </c>
      <c r="D1763" s="46" t="s">
        <v>342</v>
      </c>
      <c r="E1763" s="47">
        <v>0.74962964033311696</v>
      </c>
      <c r="F1763" s="48">
        <v>58.886075949367097</v>
      </c>
      <c r="G1763" s="47">
        <v>0.75773417908921303</v>
      </c>
      <c r="H1763" s="50">
        <v>67.662632375189105</v>
      </c>
      <c r="I1763" s="76" t="str">
        <f t="shared" si="54"/>
        <v>No</v>
      </c>
      <c r="J1763" s="49" t="str">
        <f t="shared" si="55"/>
        <v>No</v>
      </c>
      <c r="K1763" s="47">
        <v>0.115474315748265</v>
      </c>
      <c r="L1763" s="50">
        <v>20.9113924050633</v>
      </c>
      <c r="M1763" s="47">
        <v>0.11268690852732</v>
      </c>
      <c r="N1763" s="50">
        <v>34.152798789712598</v>
      </c>
    </row>
    <row r="1764" spans="1:14" x14ac:dyDescent="0.2">
      <c r="A1764" s="57" t="s">
        <v>3515</v>
      </c>
      <c r="B1764" s="44" t="s">
        <v>3516</v>
      </c>
      <c r="C1764" s="45">
        <v>27</v>
      </c>
      <c r="D1764" s="46" t="s">
        <v>342</v>
      </c>
      <c r="E1764" s="47">
        <v>0.78922233815217901</v>
      </c>
      <c r="F1764" s="48">
        <v>66.481012658227797</v>
      </c>
      <c r="G1764" s="47">
        <v>0.79699342618365798</v>
      </c>
      <c r="H1764" s="50">
        <v>78.895612708018206</v>
      </c>
      <c r="I1764" s="76" t="str">
        <f t="shared" si="54"/>
        <v>No</v>
      </c>
      <c r="J1764" s="49" t="str">
        <f t="shared" si="55"/>
        <v>No</v>
      </c>
      <c r="K1764" s="47">
        <v>8.6328905700574499E-2</v>
      </c>
      <c r="L1764" s="50">
        <v>2.22784810126582</v>
      </c>
      <c r="M1764" s="47">
        <v>8.6117438143918507E-2</v>
      </c>
      <c r="N1764" s="50">
        <v>6.7700453857791203</v>
      </c>
    </row>
    <row r="1765" spans="1:14" x14ac:dyDescent="0.2">
      <c r="A1765" s="57" t="s">
        <v>3517</v>
      </c>
      <c r="B1765" s="44" t="s">
        <v>3518</v>
      </c>
      <c r="C1765" s="45">
        <v>27</v>
      </c>
      <c r="D1765" s="46" t="s">
        <v>342</v>
      </c>
      <c r="E1765" s="47">
        <v>0.70477485963016995</v>
      </c>
      <c r="F1765" s="48">
        <v>49.164556962025301</v>
      </c>
      <c r="G1765" s="47">
        <v>0.71291146275421702</v>
      </c>
      <c r="H1765" s="50">
        <v>49.773071104387299</v>
      </c>
      <c r="I1765" s="76" t="str">
        <f t="shared" si="54"/>
        <v>No</v>
      </c>
      <c r="J1765" s="49" t="str">
        <f t="shared" si="55"/>
        <v>No</v>
      </c>
      <c r="K1765" s="47">
        <v>0.117037003531305</v>
      </c>
      <c r="L1765" s="50">
        <v>22.126582278480999</v>
      </c>
      <c r="M1765" s="47">
        <v>0.118335454510215</v>
      </c>
      <c r="N1765" s="50">
        <v>38.577912254160402</v>
      </c>
    </row>
    <row r="1766" spans="1:14" x14ac:dyDescent="0.2">
      <c r="A1766" s="57" t="s">
        <v>3519</v>
      </c>
      <c r="B1766" s="44" t="s">
        <v>3520</v>
      </c>
      <c r="C1766" s="45">
        <v>27</v>
      </c>
      <c r="D1766" s="46" t="s">
        <v>342</v>
      </c>
      <c r="E1766" s="47">
        <v>0.629032459895702</v>
      </c>
      <c r="F1766" s="48">
        <v>30.9873417721519</v>
      </c>
      <c r="G1766" s="47">
        <v>0.628396207640048</v>
      </c>
      <c r="H1766" s="50">
        <v>16.981845688351001</v>
      </c>
      <c r="I1766" s="76" t="str">
        <f t="shared" si="54"/>
        <v>No</v>
      </c>
      <c r="J1766" s="49" t="str">
        <f t="shared" si="55"/>
        <v>No</v>
      </c>
      <c r="K1766" s="47">
        <v>0.279622131774663</v>
      </c>
      <c r="L1766" s="50">
        <v>92.354430379746802</v>
      </c>
      <c r="M1766" s="47">
        <v>0.29127102747271499</v>
      </c>
      <c r="N1766" s="50">
        <v>94.629349470499207</v>
      </c>
    </row>
    <row r="1767" spans="1:14" x14ac:dyDescent="0.2">
      <c r="A1767" s="57" t="s">
        <v>3521</v>
      </c>
      <c r="B1767" s="44" t="s">
        <v>3522</v>
      </c>
      <c r="C1767" s="45">
        <v>27</v>
      </c>
      <c r="D1767" s="46" t="s">
        <v>342</v>
      </c>
      <c r="E1767" s="47">
        <v>0.53006079011468099</v>
      </c>
      <c r="F1767" s="48">
        <v>12.3037974683544</v>
      </c>
      <c r="G1767" s="47">
        <v>0.661712267273312</v>
      </c>
      <c r="H1767" s="50">
        <v>28.177004538577901</v>
      </c>
      <c r="I1767" s="76" t="str">
        <f t="shared" si="54"/>
        <v>No</v>
      </c>
      <c r="J1767" s="49" t="str">
        <f t="shared" si="55"/>
        <v>No</v>
      </c>
      <c r="K1767" s="47">
        <v>0.13113249721725601</v>
      </c>
      <c r="L1767" s="50">
        <v>33.518987341772203</v>
      </c>
      <c r="M1767" s="47">
        <v>0.13536630142782899</v>
      </c>
      <c r="N1767" s="50">
        <v>50.529500756429698</v>
      </c>
    </row>
    <row r="1768" spans="1:14" x14ac:dyDescent="0.2">
      <c r="A1768" s="57" t="s">
        <v>3199</v>
      </c>
      <c r="B1768" s="44" t="s">
        <v>3523</v>
      </c>
      <c r="C1768" s="45">
        <v>27</v>
      </c>
      <c r="D1768" s="46" t="s">
        <v>342</v>
      </c>
      <c r="E1768" s="47">
        <v>0.60131332874106902</v>
      </c>
      <c r="F1768" s="48">
        <v>24.556962025316501</v>
      </c>
      <c r="G1768" s="47">
        <v>0.75390046101800001</v>
      </c>
      <c r="H1768" s="50">
        <v>66.414523449319205</v>
      </c>
      <c r="I1768" s="76" t="str">
        <f t="shared" si="54"/>
        <v>No</v>
      </c>
      <c r="J1768" s="49" t="str">
        <f t="shared" si="55"/>
        <v>No</v>
      </c>
      <c r="K1768" s="47">
        <v>0.15656855970900599</v>
      </c>
      <c r="L1768" s="50">
        <v>51.088607594936697</v>
      </c>
      <c r="M1768" s="47">
        <v>0.16334755898959899</v>
      </c>
      <c r="N1768" s="50">
        <v>68.948562783661103</v>
      </c>
    </row>
    <row r="1769" spans="1:14" x14ac:dyDescent="0.2">
      <c r="A1769" s="57" t="s">
        <v>409</v>
      </c>
      <c r="B1769" s="44" t="s">
        <v>3524</v>
      </c>
      <c r="C1769" s="45">
        <v>27</v>
      </c>
      <c r="D1769" s="46" t="s">
        <v>342</v>
      </c>
      <c r="E1769" s="47">
        <v>0.665276627958855</v>
      </c>
      <c r="F1769" s="48">
        <v>39.746835443038002</v>
      </c>
      <c r="G1769" s="47">
        <v>0.66444736785040104</v>
      </c>
      <c r="H1769" s="50">
        <v>29.084720121028699</v>
      </c>
      <c r="I1769" s="76" t="str">
        <f t="shared" si="54"/>
        <v>No</v>
      </c>
      <c r="J1769" s="49" t="str">
        <f t="shared" si="55"/>
        <v>No</v>
      </c>
      <c r="K1769" s="47">
        <v>0.15509080283829199</v>
      </c>
      <c r="L1769" s="50">
        <v>50.430379746835399</v>
      </c>
      <c r="M1769" s="47">
        <v>0.161935589351167</v>
      </c>
      <c r="N1769" s="50">
        <v>68.381240544629307</v>
      </c>
    </row>
    <row r="1770" spans="1:14" x14ac:dyDescent="0.2">
      <c r="A1770" s="57" t="s">
        <v>472</v>
      </c>
      <c r="B1770" s="44" t="s">
        <v>3525</v>
      </c>
      <c r="C1770" s="45">
        <v>27</v>
      </c>
      <c r="D1770" s="46" t="s">
        <v>342</v>
      </c>
      <c r="E1770" s="47">
        <v>0.64667588587605396</v>
      </c>
      <c r="F1770" s="48">
        <v>35.949367088607602</v>
      </c>
      <c r="G1770" s="47">
        <v>0.65112095726779895</v>
      </c>
      <c r="H1770" s="50">
        <v>24.470499243570298</v>
      </c>
      <c r="I1770" s="76" t="str">
        <f t="shared" si="54"/>
        <v>No</v>
      </c>
      <c r="J1770" s="49" t="str">
        <f t="shared" si="55"/>
        <v>No</v>
      </c>
      <c r="K1770" s="47">
        <v>0.178164971998237</v>
      </c>
      <c r="L1770" s="50">
        <v>64.354430379746802</v>
      </c>
      <c r="M1770" s="47">
        <v>0.184261878534973</v>
      </c>
      <c r="N1770" s="50">
        <v>77.4962178517398</v>
      </c>
    </row>
    <row r="1771" spans="1:14" x14ac:dyDescent="0.2">
      <c r="A1771" s="57" t="s">
        <v>3526</v>
      </c>
      <c r="B1771" s="44" t="s">
        <v>3527</v>
      </c>
      <c r="C1771" s="45">
        <v>27</v>
      </c>
      <c r="D1771" s="46" t="s">
        <v>342</v>
      </c>
      <c r="E1771" s="47">
        <v>0.62678535254482504</v>
      </c>
      <c r="F1771" s="48">
        <v>30.531645569620299</v>
      </c>
      <c r="G1771" s="47">
        <v>0.725944327167378</v>
      </c>
      <c r="H1771" s="50">
        <v>55.673222390317697</v>
      </c>
      <c r="I1771" s="76" t="str">
        <f t="shared" si="54"/>
        <v>No</v>
      </c>
      <c r="J1771" s="49" t="str">
        <f t="shared" si="55"/>
        <v>No</v>
      </c>
      <c r="K1771" s="47">
        <v>0.12628450048470299</v>
      </c>
      <c r="L1771" s="50">
        <v>29.772151898734201</v>
      </c>
      <c r="M1771" s="47">
        <v>0.12668486501596299</v>
      </c>
      <c r="N1771" s="50">
        <v>44.440242057488703</v>
      </c>
    </row>
    <row r="1772" spans="1:14" x14ac:dyDescent="0.2">
      <c r="A1772" s="57" t="s">
        <v>1785</v>
      </c>
      <c r="B1772" s="44" t="s">
        <v>3528</v>
      </c>
      <c r="C1772" s="45">
        <v>27</v>
      </c>
      <c r="D1772" s="46" t="s">
        <v>342</v>
      </c>
      <c r="E1772" s="47">
        <v>0.66354675655582396</v>
      </c>
      <c r="F1772" s="48">
        <v>39.240506329113899</v>
      </c>
      <c r="G1772" s="47">
        <v>0.66511710206944297</v>
      </c>
      <c r="H1772" s="50">
        <v>29.462934947049899</v>
      </c>
      <c r="I1772" s="76" t="str">
        <f t="shared" si="54"/>
        <v>No</v>
      </c>
      <c r="J1772" s="49" t="str">
        <f t="shared" si="55"/>
        <v>No</v>
      </c>
      <c r="K1772" s="47">
        <v>0.14195541188528699</v>
      </c>
      <c r="L1772" s="50">
        <v>40.911392405063303</v>
      </c>
      <c r="M1772" s="47">
        <v>0.14675738530316401</v>
      </c>
      <c r="N1772" s="50">
        <v>59.0015128593041</v>
      </c>
    </row>
    <row r="1773" spans="1:14" x14ac:dyDescent="0.2">
      <c r="A1773" s="57" t="s">
        <v>3529</v>
      </c>
      <c r="B1773" s="44" t="s">
        <v>3530</v>
      </c>
      <c r="C1773" s="45">
        <v>27</v>
      </c>
      <c r="D1773" s="46" t="s">
        <v>342</v>
      </c>
      <c r="E1773" s="47">
        <v>0.73970803509153404</v>
      </c>
      <c r="F1773" s="48">
        <v>56.962025316455701</v>
      </c>
      <c r="G1773" s="47">
        <v>0.74872640014690495</v>
      </c>
      <c r="H1773" s="50">
        <v>64.372163388804793</v>
      </c>
      <c r="I1773" s="76" t="str">
        <f t="shared" si="54"/>
        <v>No</v>
      </c>
      <c r="J1773" s="49" t="str">
        <f t="shared" si="55"/>
        <v>No</v>
      </c>
      <c r="K1773" s="47">
        <v>9.6531882168352096E-2</v>
      </c>
      <c r="L1773" s="50">
        <v>6.9367088607594898</v>
      </c>
      <c r="M1773" s="47">
        <v>9.7174518384771105E-2</v>
      </c>
      <c r="N1773" s="50">
        <v>18.6838124054463</v>
      </c>
    </row>
    <row r="1774" spans="1:14" x14ac:dyDescent="0.2">
      <c r="A1774" s="57" t="s">
        <v>843</v>
      </c>
      <c r="B1774" s="44" t="s">
        <v>3531</v>
      </c>
      <c r="C1774" s="45">
        <v>27</v>
      </c>
      <c r="D1774" s="46" t="s">
        <v>342</v>
      </c>
      <c r="E1774" s="47">
        <v>0.58910709634050595</v>
      </c>
      <c r="F1774" s="48">
        <v>21.924050632911399</v>
      </c>
      <c r="G1774" s="47">
        <v>0.58781046452057095</v>
      </c>
      <c r="H1774" s="50">
        <v>9.9848714069591509</v>
      </c>
      <c r="I1774" s="76" t="str">
        <f t="shared" si="54"/>
        <v>No</v>
      </c>
      <c r="J1774" s="49" t="str">
        <f t="shared" si="55"/>
        <v>No</v>
      </c>
      <c r="K1774" s="47">
        <v>0.11562845704766</v>
      </c>
      <c r="L1774" s="50">
        <v>20.962025316455701</v>
      </c>
      <c r="M1774" s="47">
        <v>0.11815427250895701</v>
      </c>
      <c r="N1774" s="50">
        <v>38.464447806354002</v>
      </c>
    </row>
    <row r="1775" spans="1:14" x14ac:dyDescent="0.2">
      <c r="A1775" s="57" t="s">
        <v>3532</v>
      </c>
      <c r="B1775" s="44" t="s">
        <v>3533</v>
      </c>
      <c r="C1775" s="45">
        <v>27</v>
      </c>
      <c r="D1775" s="46" t="s">
        <v>342</v>
      </c>
      <c r="E1775" s="47">
        <v>0.76024265581726702</v>
      </c>
      <c r="F1775" s="48">
        <v>60.506329113924103</v>
      </c>
      <c r="G1775" s="47">
        <v>0.76095870474676897</v>
      </c>
      <c r="H1775" s="50">
        <v>68.948562783661103</v>
      </c>
      <c r="I1775" s="76" t="str">
        <f t="shared" si="54"/>
        <v>No</v>
      </c>
      <c r="J1775" s="49" t="str">
        <f t="shared" si="55"/>
        <v>No</v>
      </c>
      <c r="K1775" s="47">
        <v>0.133922278446379</v>
      </c>
      <c r="L1775" s="50">
        <v>35.341772151898702</v>
      </c>
      <c r="M1775" s="47">
        <v>0.13591869961990599</v>
      </c>
      <c r="N1775" s="50">
        <v>51.059001512859297</v>
      </c>
    </row>
    <row r="1776" spans="1:14" x14ac:dyDescent="0.2">
      <c r="A1776" s="57" t="s">
        <v>3534</v>
      </c>
      <c r="B1776" s="44" t="s">
        <v>3535</v>
      </c>
      <c r="C1776" s="45">
        <v>27</v>
      </c>
      <c r="D1776" s="46" t="s">
        <v>342</v>
      </c>
      <c r="E1776" s="47">
        <v>0.67743384806367102</v>
      </c>
      <c r="F1776" s="48">
        <v>43.443037974683499</v>
      </c>
      <c r="G1776" s="47">
        <v>0.67404250838248203</v>
      </c>
      <c r="H1776" s="50">
        <v>32.4886535552194</v>
      </c>
      <c r="I1776" s="76" t="str">
        <f t="shared" si="54"/>
        <v>No</v>
      </c>
      <c r="J1776" s="49" t="str">
        <f t="shared" si="55"/>
        <v>No</v>
      </c>
      <c r="K1776" s="47">
        <v>0.17419838282976299</v>
      </c>
      <c r="L1776" s="50">
        <v>62.227848101265799</v>
      </c>
      <c r="M1776" s="47">
        <v>0.17933703227440101</v>
      </c>
      <c r="N1776" s="50">
        <v>75.718608169440202</v>
      </c>
    </row>
    <row r="1777" spans="1:14" x14ac:dyDescent="0.2">
      <c r="A1777" s="57" t="s">
        <v>3536</v>
      </c>
      <c r="B1777" s="44" t="s">
        <v>3537</v>
      </c>
      <c r="C1777" s="45">
        <v>27</v>
      </c>
      <c r="D1777" s="46" t="s">
        <v>342</v>
      </c>
      <c r="E1777" s="47">
        <v>0.67716565756120695</v>
      </c>
      <c r="F1777" s="48">
        <v>43.291139240506297</v>
      </c>
      <c r="G1777" s="47">
        <v>0.70996811271096105</v>
      </c>
      <c r="H1777" s="50">
        <v>48.562783661119497</v>
      </c>
      <c r="I1777" s="76" t="str">
        <f t="shared" si="54"/>
        <v>No</v>
      </c>
      <c r="J1777" s="49" t="str">
        <f t="shared" si="55"/>
        <v>No</v>
      </c>
      <c r="K1777" s="47">
        <v>0.19318627000715199</v>
      </c>
      <c r="L1777" s="50">
        <v>70.987341772151893</v>
      </c>
      <c r="M1777" s="47">
        <v>0.203544692937174</v>
      </c>
      <c r="N1777" s="50">
        <v>83.320726172465996</v>
      </c>
    </row>
    <row r="1778" spans="1:14" x14ac:dyDescent="0.2">
      <c r="A1778" s="57" t="s">
        <v>3538</v>
      </c>
      <c r="B1778" s="44" t="s">
        <v>3539</v>
      </c>
      <c r="C1778" s="45">
        <v>27</v>
      </c>
      <c r="D1778" s="46" t="s">
        <v>342</v>
      </c>
      <c r="E1778" s="47">
        <v>0.62337954513223404</v>
      </c>
      <c r="F1778" s="48">
        <v>29.518987341772199</v>
      </c>
      <c r="G1778" s="47">
        <v>0.68668513024859501</v>
      </c>
      <c r="H1778" s="50">
        <v>37.972768532526501</v>
      </c>
      <c r="I1778" s="76" t="str">
        <f t="shared" si="54"/>
        <v>No</v>
      </c>
      <c r="J1778" s="49" t="str">
        <f t="shared" si="55"/>
        <v>No</v>
      </c>
      <c r="K1778" s="47">
        <v>0.14171893978039801</v>
      </c>
      <c r="L1778" s="50">
        <v>40.708860759493703</v>
      </c>
      <c r="M1778" s="47">
        <v>0.14400878185344301</v>
      </c>
      <c r="N1778" s="50">
        <v>57.072617246596103</v>
      </c>
    </row>
    <row r="1779" spans="1:14" x14ac:dyDescent="0.2">
      <c r="A1779" s="57" t="s">
        <v>3540</v>
      </c>
      <c r="B1779" s="44" t="s">
        <v>3541</v>
      </c>
      <c r="C1779" s="45">
        <v>27</v>
      </c>
      <c r="D1779" s="46" t="s">
        <v>342</v>
      </c>
      <c r="E1779" s="47">
        <v>0.63199145521401101</v>
      </c>
      <c r="F1779" s="48">
        <v>31.848101265822802</v>
      </c>
      <c r="G1779" s="47">
        <v>0.70899228622066102</v>
      </c>
      <c r="H1779" s="50">
        <v>48.222390317700501</v>
      </c>
      <c r="I1779" s="76" t="str">
        <f t="shared" si="54"/>
        <v>No</v>
      </c>
      <c r="J1779" s="49" t="str">
        <f t="shared" si="55"/>
        <v>No</v>
      </c>
      <c r="K1779" s="47">
        <v>0.162263976203945</v>
      </c>
      <c r="L1779" s="50">
        <v>55.1898734177215</v>
      </c>
      <c r="M1779" s="47">
        <v>0.16192685071760099</v>
      </c>
      <c r="N1779" s="50">
        <v>68.343419062027195</v>
      </c>
    </row>
    <row r="1780" spans="1:14" x14ac:dyDescent="0.2">
      <c r="A1780" s="57" t="s">
        <v>3542</v>
      </c>
      <c r="B1780" s="44" t="s">
        <v>3543</v>
      </c>
      <c r="C1780" s="45">
        <v>27</v>
      </c>
      <c r="D1780" s="46" t="s">
        <v>342</v>
      </c>
      <c r="E1780" s="47">
        <v>0.70345208001630299</v>
      </c>
      <c r="F1780" s="48">
        <v>48.8101265822785</v>
      </c>
      <c r="G1780" s="47">
        <v>0.69299121728175195</v>
      </c>
      <c r="H1780" s="50">
        <v>40.771558245083199</v>
      </c>
      <c r="I1780" s="76" t="str">
        <f t="shared" si="54"/>
        <v>No</v>
      </c>
      <c r="J1780" s="49" t="str">
        <f t="shared" si="55"/>
        <v>No</v>
      </c>
      <c r="K1780" s="47">
        <v>0.14325779666506</v>
      </c>
      <c r="L1780" s="50">
        <v>41.822784810126599</v>
      </c>
      <c r="M1780" s="47">
        <v>0.14751243821087501</v>
      </c>
      <c r="N1780" s="50">
        <v>59.7579425113464</v>
      </c>
    </row>
    <row r="1781" spans="1:14" x14ac:dyDescent="0.2">
      <c r="A1781" s="57" t="s">
        <v>3544</v>
      </c>
      <c r="B1781" s="44" t="s">
        <v>3545</v>
      </c>
      <c r="C1781" s="45">
        <v>27</v>
      </c>
      <c r="D1781" s="46" t="s">
        <v>342</v>
      </c>
      <c r="E1781" s="47">
        <v>0.50840633141520697</v>
      </c>
      <c r="F1781" s="48">
        <v>9.8734177215189902</v>
      </c>
      <c r="G1781" s="47">
        <v>0.50504208960573105</v>
      </c>
      <c r="H1781" s="50">
        <v>3.29046898638427</v>
      </c>
      <c r="I1781" s="76" t="str">
        <f t="shared" si="54"/>
        <v>No</v>
      </c>
      <c r="J1781" s="49" t="str">
        <f t="shared" si="55"/>
        <v>No</v>
      </c>
      <c r="K1781" s="47">
        <v>0.19199262531599101</v>
      </c>
      <c r="L1781" s="50">
        <v>70.379746835443001</v>
      </c>
      <c r="M1781" s="47">
        <v>0.18747824209533601</v>
      </c>
      <c r="N1781" s="50">
        <v>78.706505295007602</v>
      </c>
    </row>
    <row r="1782" spans="1:14" x14ac:dyDescent="0.2">
      <c r="A1782" s="57" t="s">
        <v>3546</v>
      </c>
      <c r="B1782" s="44" t="s">
        <v>3547</v>
      </c>
      <c r="C1782" s="45">
        <v>27</v>
      </c>
      <c r="D1782" s="46" t="s">
        <v>342</v>
      </c>
      <c r="E1782" s="47">
        <v>0.50867072044705197</v>
      </c>
      <c r="F1782" s="48">
        <v>9.9240506329113902</v>
      </c>
      <c r="G1782" s="47">
        <v>0.50523316156932196</v>
      </c>
      <c r="H1782" s="50">
        <v>3.3661119515885001</v>
      </c>
      <c r="I1782" s="76" t="str">
        <f t="shared" si="54"/>
        <v>No</v>
      </c>
      <c r="J1782" s="49" t="str">
        <f t="shared" si="55"/>
        <v>No</v>
      </c>
      <c r="K1782" s="47">
        <v>0.22218513746430199</v>
      </c>
      <c r="L1782" s="50">
        <v>81.924050632911403</v>
      </c>
      <c r="M1782" s="47">
        <v>0.21414260592281201</v>
      </c>
      <c r="N1782" s="50">
        <v>85.779122541603599</v>
      </c>
    </row>
    <row r="1783" spans="1:14" x14ac:dyDescent="0.2">
      <c r="A1783" s="57" t="s">
        <v>3548</v>
      </c>
      <c r="B1783" s="44" t="s">
        <v>3549</v>
      </c>
      <c r="C1783" s="45">
        <v>27</v>
      </c>
      <c r="D1783" s="46" t="s">
        <v>342</v>
      </c>
      <c r="E1783" s="47">
        <v>0.66028165917631199</v>
      </c>
      <c r="F1783" s="48">
        <v>38.683544303797497</v>
      </c>
      <c r="G1783" s="47">
        <v>0.63010591351788403</v>
      </c>
      <c r="H1783" s="50">
        <v>17.700453857791199</v>
      </c>
      <c r="I1783" s="76" t="str">
        <f t="shared" si="54"/>
        <v>No</v>
      </c>
      <c r="J1783" s="49" t="str">
        <f t="shared" si="55"/>
        <v>No</v>
      </c>
      <c r="K1783" s="47">
        <v>0.17260063746784199</v>
      </c>
      <c r="L1783" s="50">
        <v>61.2151898734177</v>
      </c>
      <c r="M1783" s="47">
        <v>0.17568869361667999</v>
      </c>
      <c r="N1783" s="50">
        <v>74.016641452344899</v>
      </c>
    </row>
    <row r="1784" spans="1:14" x14ac:dyDescent="0.2">
      <c r="A1784" s="57" t="s">
        <v>3550</v>
      </c>
      <c r="B1784" s="44" t="s">
        <v>3551</v>
      </c>
      <c r="C1784" s="45">
        <v>27</v>
      </c>
      <c r="D1784" s="46" t="s">
        <v>342</v>
      </c>
      <c r="E1784" s="47">
        <v>0.62115414105567701</v>
      </c>
      <c r="F1784" s="48">
        <v>29.1139240506329</v>
      </c>
      <c r="G1784" s="47">
        <v>0.59314028703565302</v>
      </c>
      <c r="H1784" s="50">
        <v>10.6278366111952</v>
      </c>
      <c r="I1784" s="76" t="str">
        <f t="shared" si="54"/>
        <v>No</v>
      </c>
      <c r="J1784" s="49" t="str">
        <f t="shared" si="55"/>
        <v>No</v>
      </c>
      <c r="K1784" s="47">
        <v>0.204431212148833</v>
      </c>
      <c r="L1784" s="50">
        <v>76.050632911392398</v>
      </c>
      <c r="M1784" s="47">
        <v>0.201296322366152</v>
      </c>
      <c r="N1784" s="50">
        <v>82.829046898638396</v>
      </c>
    </row>
    <row r="1785" spans="1:14" x14ac:dyDescent="0.2">
      <c r="A1785" s="57" t="s">
        <v>3552</v>
      </c>
      <c r="B1785" s="44" t="s">
        <v>3552</v>
      </c>
      <c r="C1785" s="45">
        <v>27</v>
      </c>
      <c r="D1785" s="46" t="s">
        <v>342</v>
      </c>
      <c r="E1785" s="47">
        <v>0.38559681911244797</v>
      </c>
      <c r="F1785" s="48">
        <v>1.26582278481013</v>
      </c>
      <c r="G1785" s="47">
        <v>0.448409551796837</v>
      </c>
      <c r="H1785" s="50">
        <v>1.0590015128593</v>
      </c>
      <c r="I1785" s="76" t="str">
        <f t="shared" si="54"/>
        <v>No</v>
      </c>
      <c r="J1785" s="49" t="str">
        <f t="shared" si="55"/>
        <v>No</v>
      </c>
      <c r="K1785" s="47">
        <v>0.16488894712392399</v>
      </c>
      <c r="L1785" s="50">
        <v>56.962025316455701</v>
      </c>
      <c r="M1785" s="47">
        <v>0.16827732378896201</v>
      </c>
      <c r="N1785" s="50">
        <v>71.180030257186104</v>
      </c>
    </row>
    <row r="1786" spans="1:14" x14ac:dyDescent="0.2">
      <c r="A1786" s="57" t="s">
        <v>3553</v>
      </c>
      <c r="B1786" s="44" t="s">
        <v>3554</v>
      </c>
      <c r="C1786" s="45">
        <v>27</v>
      </c>
      <c r="D1786" s="46" t="s">
        <v>342</v>
      </c>
      <c r="E1786" s="47">
        <v>0.63352305309611401</v>
      </c>
      <c r="F1786" s="48">
        <v>32.253164556961998</v>
      </c>
      <c r="G1786" s="47">
        <v>0.63458878725428502</v>
      </c>
      <c r="H1786" s="50">
        <v>18.8729198184569</v>
      </c>
      <c r="I1786" s="76" t="str">
        <f t="shared" si="54"/>
        <v>No</v>
      </c>
      <c r="J1786" s="49" t="str">
        <f t="shared" si="55"/>
        <v>No</v>
      </c>
      <c r="K1786" s="47">
        <v>0.167397097537581</v>
      </c>
      <c r="L1786" s="50">
        <v>58.329113924050603</v>
      </c>
      <c r="M1786" s="47">
        <v>0.16509090663616799</v>
      </c>
      <c r="N1786" s="50">
        <v>69.818456883509796</v>
      </c>
    </row>
    <row r="1787" spans="1:14" x14ac:dyDescent="0.2">
      <c r="A1787" s="57" t="s">
        <v>3555</v>
      </c>
      <c r="B1787" s="44" t="s">
        <v>3556</v>
      </c>
      <c r="C1787" s="45">
        <v>27</v>
      </c>
      <c r="D1787" s="46" t="s">
        <v>342</v>
      </c>
      <c r="E1787" s="47">
        <v>0.44546587001263099</v>
      </c>
      <c r="F1787" s="48">
        <v>3.84810126582278</v>
      </c>
      <c r="G1787" s="47">
        <v>0.464145932890554</v>
      </c>
      <c r="H1787" s="50">
        <v>1.39939485627837</v>
      </c>
      <c r="I1787" s="76" t="str">
        <f t="shared" si="54"/>
        <v>No</v>
      </c>
      <c r="J1787" s="49" t="str">
        <f t="shared" si="55"/>
        <v>No</v>
      </c>
      <c r="K1787" s="47">
        <v>0.335890407367257</v>
      </c>
      <c r="L1787" s="50">
        <v>96.050632911392398</v>
      </c>
      <c r="M1787" s="47">
        <v>0.31091256405877399</v>
      </c>
      <c r="N1787" s="50">
        <v>95.726172465960701</v>
      </c>
    </row>
    <row r="1788" spans="1:14" x14ac:dyDescent="0.2">
      <c r="A1788" s="57" t="s">
        <v>3557</v>
      </c>
      <c r="B1788" s="44" t="s">
        <v>3558</v>
      </c>
      <c r="C1788" s="45">
        <v>27</v>
      </c>
      <c r="D1788" s="46" t="s">
        <v>342</v>
      </c>
      <c r="E1788" s="47">
        <v>0.62818382412593698</v>
      </c>
      <c r="F1788" s="48">
        <v>30.936708860759499</v>
      </c>
      <c r="G1788" s="47">
        <v>0.62424173226171897</v>
      </c>
      <c r="H1788" s="50">
        <v>16.111951588502301</v>
      </c>
      <c r="I1788" s="76" t="str">
        <f t="shared" si="54"/>
        <v>No</v>
      </c>
      <c r="J1788" s="49" t="str">
        <f t="shared" si="55"/>
        <v>No</v>
      </c>
      <c r="K1788" s="47">
        <v>0.209517954999423</v>
      </c>
      <c r="L1788" s="50">
        <v>78.075949367088597</v>
      </c>
      <c r="M1788" s="47">
        <v>0.215211279000321</v>
      </c>
      <c r="N1788" s="50">
        <v>86.043872919818497</v>
      </c>
    </row>
    <row r="1789" spans="1:14" x14ac:dyDescent="0.2">
      <c r="A1789" s="57" t="s">
        <v>3559</v>
      </c>
      <c r="B1789" s="44" t="s">
        <v>3560</v>
      </c>
      <c r="C1789" s="45">
        <v>27</v>
      </c>
      <c r="D1789" s="46" t="s">
        <v>342</v>
      </c>
      <c r="E1789" s="47">
        <v>0.65907511766748095</v>
      </c>
      <c r="F1789" s="48">
        <v>38.430379746835399</v>
      </c>
      <c r="G1789" s="47">
        <v>0.65510173287957596</v>
      </c>
      <c r="H1789" s="50">
        <v>26.1346444780635</v>
      </c>
      <c r="I1789" s="76" t="str">
        <f t="shared" si="54"/>
        <v>No</v>
      </c>
      <c r="J1789" s="49" t="str">
        <f t="shared" si="55"/>
        <v>No</v>
      </c>
      <c r="K1789" s="47">
        <v>0.176982790161439</v>
      </c>
      <c r="L1789" s="50">
        <v>63.5949367088608</v>
      </c>
      <c r="M1789" s="47">
        <v>0.18276023545782499</v>
      </c>
      <c r="N1789" s="50">
        <v>76.777609682299499</v>
      </c>
    </row>
    <row r="1790" spans="1:14" x14ac:dyDescent="0.2">
      <c r="A1790" s="57" t="s">
        <v>3561</v>
      </c>
      <c r="B1790" s="44" t="s">
        <v>3562</v>
      </c>
      <c r="C1790" s="45">
        <v>27</v>
      </c>
      <c r="D1790" s="46" t="s">
        <v>342</v>
      </c>
      <c r="E1790" s="47">
        <v>0.40810641260703001</v>
      </c>
      <c r="F1790" s="48">
        <v>2.17721518987342</v>
      </c>
      <c r="G1790" s="47">
        <v>0.51002486771690503</v>
      </c>
      <c r="H1790" s="50">
        <v>3.7443267776096798</v>
      </c>
      <c r="I1790" s="76" t="str">
        <f t="shared" si="54"/>
        <v>No</v>
      </c>
      <c r="J1790" s="49" t="str">
        <f t="shared" si="55"/>
        <v>No</v>
      </c>
      <c r="K1790" s="47">
        <v>0.21062489600161999</v>
      </c>
      <c r="L1790" s="50">
        <v>78.632911392405106</v>
      </c>
      <c r="M1790" s="47">
        <v>0.208026441725708</v>
      </c>
      <c r="N1790" s="50">
        <v>84.455370650529503</v>
      </c>
    </row>
    <row r="1791" spans="1:14" x14ac:dyDescent="0.2">
      <c r="A1791" s="57" t="s">
        <v>3563</v>
      </c>
      <c r="B1791" s="44" t="s">
        <v>3564</v>
      </c>
      <c r="C1791" s="45">
        <v>27</v>
      </c>
      <c r="D1791" s="46" t="s">
        <v>342</v>
      </c>
      <c r="E1791" s="47">
        <v>0.396522238570446</v>
      </c>
      <c r="F1791" s="48">
        <v>1.72151898734177</v>
      </c>
      <c r="G1791" s="47">
        <v>0.482150329975152</v>
      </c>
      <c r="H1791" s="50">
        <v>2.0801815431164901</v>
      </c>
      <c r="I1791" s="76" t="str">
        <f t="shared" si="54"/>
        <v>No</v>
      </c>
      <c r="J1791" s="49" t="str">
        <f t="shared" si="55"/>
        <v>No</v>
      </c>
      <c r="K1791" s="47">
        <v>0.18019323069163901</v>
      </c>
      <c r="L1791" s="50">
        <v>65.113924050632903</v>
      </c>
      <c r="M1791" s="47">
        <v>0.18555198250421101</v>
      </c>
      <c r="N1791" s="50">
        <v>77.950075642965203</v>
      </c>
    </row>
    <row r="1792" spans="1:14" x14ac:dyDescent="0.2">
      <c r="A1792" s="57" t="s">
        <v>3565</v>
      </c>
      <c r="B1792" s="44" t="s">
        <v>3566</v>
      </c>
      <c r="C1792" s="45">
        <v>27</v>
      </c>
      <c r="D1792" s="46" t="s">
        <v>342</v>
      </c>
      <c r="E1792" s="47">
        <v>0.488947230229616</v>
      </c>
      <c r="F1792" s="48">
        <v>7.3417721518987298</v>
      </c>
      <c r="G1792" s="47">
        <v>0.45268471631361101</v>
      </c>
      <c r="H1792" s="50">
        <v>1.17246596066566</v>
      </c>
      <c r="I1792" s="76" t="str">
        <f t="shared" si="54"/>
        <v>No</v>
      </c>
      <c r="J1792" s="49" t="str">
        <f t="shared" si="55"/>
        <v>No</v>
      </c>
      <c r="K1792" s="47">
        <v>0.21346271751745899</v>
      </c>
      <c r="L1792" s="50">
        <v>79.544303797468402</v>
      </c>
      <c r="M1792" s="47">
        <v>0.21390438656119601</v>
      </c>
      <c r="N1792" s="50">
        <v>85.741301059001501</v>
      </c>
    </row>
    <row r="1793" spans="1:14" x14ac:dyDescent="0.2">
      <c r="A1793" s="57" t="s">
        <v>3567</v>
      </c>
      <c r="B1793" s="44" t="s">
        <v>3568</v>
      </c>
      <c r="C1793" s="45">
        <v>27</v>
      </c>
      <c r="D1793" s="46" t="s">
        <v>342</v>
      </c>
      <c r="E1793" s="47">
        <v>0.38032207553328901</v>
      </c>
      <c r="F1793" s="48">
        <v>1.16455696202532</v>
      </c>
      <c r="G1793" s="47">
        <v>0.46108267952411802</v>
      </c>
      <c r="H1793" s="50">
        <v>1.3237518910741299</v>
      </c>
      <c r="I1793" s="76" t="str">
        <f t="shared" si="54"/>
        <v>No</v>
      </c>
      <c r="J1793" s="49" t="str">
        <f t="shared" si="55"/>
        <v>No</v>
      </c>
      <c r="K1793" s="47">
        <v>0.17874184914376001</v>
      </c>
      <c r="L1793" s="50">
        <v>64.556962025316494</v>
      </c>
      <c r="M1793" s="47">
        <v>0.18418434756944699</v>
      </c>
      <c r="N1793" s="50">
        <v>77.420574886535505</v>
      </c>
    </row>
    <row r="1794" spans="1:14" x14ac:dyDescent="0.2">
      <c r="A1794" s="57" t="s">
        <v>3569</v>
      </c>
      <c r="B1794" s="44" t="s">
        <v>3570</v>
      </c>
      <c r="C1794" s="45">
        <v>27</v>
      </c>
      <c r="D1794" s="46" t="s">
        <v>342</v>
      </c>
      <c r="E1794" s="47">
        <v>0.59999368194598501</v>
      </c>
      <c r="F1794" s="48">
        <v>24.151898734177198</v>
      </c>
      <c r="G1794" s="47">
        <v>0.60031002833777403</v>
      </c>
      <c r="H1794" s="50">
        <v>11.7246596066566</v>
      </c>
      <c r="I1794" s="76" t="str">
        <f t="shared" si="54"/>
        <v>No</v>
      </c>
      <c r="J1794" s="49" t="str">
        <f t="shared" si="55"/>
        <v>No</v>
      </c>
      <c r="K1794" s="47">
        <v>0.119317578412188</v>
      </c>
      <c r="L1794" s="50">
        <v>23.6962025316456</v>
      </c>
      <c r="M1794" s="47">
        <v>0.121912499651554</v>
      </c>
      <c r="N1794" s="50">
        <v>40.847201210287402</v>
      </c>
    </row>
    <row r="1795" spans="1:14" x14ac:dyDescent="0.2">
      <c r="A1795" s="57" t="s">
        <v>3571</v>
      </c>
      <c r="B1795" s="44" t="s">
        <v>3572</v>
      </c>
      <c r="C1795" s="45">
        <v>27</v>
      </c>
      <c r="D1795" s="46" t="s">
        <v>342</v>
      </c>
      <c r="E1795" s="47">
        <v>0.36940211628466102</v>
      </c>
      <c r="F1795" s="48">
        <v>0.962025316455696</v>
      </c>
      <c r="G1795" s="47">
        <v>0.44954816209559301</v>
      </c>
      <c r="H1795" s="50">
        <v>1.0968229954614199</v>
      </c>
      <c r="I1795" s="76" t="str">
        <f t="shared" si="54"/>
        <v>No</v>
      </c>
      <c r="J1795" s="49" t="str">
        <f t="shared" si="55"/>
        <v>No</v>
      </c>
      <c r="K1795" s="47">
        <v>0.163854446238544</v>
      </c>
      <c r="L1795" s="50">
        <v>55.746835443038002</v>
      </c>
      <c r="M1795" s="47">
        <v>0.16850428026636199</v>
      </c>
      <c r="N1795" s="50">
        <v>71.293494704992398</v>
      </c>
    </row>
    <row r="1796" spans="1:14" x14ac:dyDescent="0.2">
      <c r="A1796" s="57" t="s">
        <v>3573</v>
      </c>
      <c r="B1796" s="44" t="s">
        <v>3574</v>
      </c>
      <c r="C1796" s="45">
        <v>27</v>
      </c>
      <c r="D1796" s="46" t="s">
        <v>342</v>
      </c>
      <c r="E1796" s="47">
        <v>0.37059293190920001</v>
      </c>
      <c r="F1796" s="48">
        <v>1.06329113924051</v>
      </c>
      <c r="G1796" s="47">
        <v>0.45380553537270901</v>
      </c>
      <c r="H1796" s="50">
        <v>1.2481089258698901</v>
      </c>
      <c r="I1796" s="76" t="str">
        <f t="shared" si="54"/>
        <v>No</v>
      </c>
      <c r="J1796" s="49" t="str">
        <f t="shared" si="55"/>
        <v>No</v>
      </c>
      <c r="K1796" s="47">
        <v>0.16855578864367299</v>
      </c>
      <c r="L1796" s="50">
        <v>59.088607594936697</v>
      </c>
      <c r="M1796" s="47">
        <v>0.175207887246081</v>
      </c>
      <c r="N1796" s="50">
        <v>73.7518910741301</v>
      </c>
    </row>
    <row r="1797" spans="1:14" x14ac:dyDescent="0.2">
      <c r="A1797" s="57" t="s">
        <v>3575</v>
      </c>
      <c r="B1797" s="44" t="s">
        <v>3576</v>
      </c>
      <c r="C1797" s="45">
        <v>27</v>
      </c>
      <c r="D1797" s="46" t="s">
        <v>342</v>
      </c>
      <c r="E1797" s="47">
        <v>0.59747186372734695</v>
      </c>
      <c r="F1797" s="48">
        <v>23.7974683544304</v>
      </c>
      <c r="G1797" s="47">
        <v>0.57250310674702398</v>
      </c>
      <c r="H1797" s="50">
        <v>8.1694402420574903</v>
      </c>
      <c r="I1797" s="76" t="str">
        <f t="shared" si="54"/>
        <v>No</v>
      </c>
      <c r="J1797" s="49" t="str">
        <f t="shared" si="55"/>
        <v>No</v>
      </c>
      <c r="K1797" s="47">
        <v>0.19807841779502799</v>
      </c>
      <c r="L1797" s="50">
        <v>73.367088607594894</v>
      </c>
      <c r="M1797" s="47">
        <v>0.20140978784364899</v>
      </c>
      <c r="N1797" s="50">
        <v>82.866868381240593</v>
      </c>
    </row>
    <row r="1798" spans="1:14" x14ac:dyDescent="0.2">
      <c r="A1798" s="57" t="s">
        <v>3577</v>
      </c>
      <c r="B1798" s="44" t="s">
        <v>3577</v>
      </c>
      <c r="C1798" s="45">
        <v>27</v>
      </c>
      <c r="D1798" s="46" t="s">
        <v>342</v>
      </c>
      <c r="E1798" s="47">
        <v>0.60399363032298403</v>
      </c>
      <c r="F1798" s="48">
        <v>25.4177215189873</v>
      </c>
      <c r="G1798" s="47">
        <v>0.53933017802053096</v>
      </c>
      <c r="H1798" s="50">
        <v>5.52193645990923</v>
      </c>
      <c r="I1798" s="76" t="str">
        <f t="shared" si="54"/>
        <v>No</v>
      </c>
      <c r="J1798" s="49" t="str">
        <f t="shared" si="55"/>
        <v>No</v>
      </c>
      <c r="K1798" s="47">
        <v>0.135620760155478</v>
      </c>
      <c r="L1798" s="50">
        <v>36.455696202531598</v>
      </c>
      <c r="M1798" s="47">
        <v>0.13778956780023</v>
      </c>
      <c r="N1798" s="50">
        <v>52.609682299546101</v>
      </c>
    </row>
    <row r="1799" spans="1:14" x14ac:dyDescent="0.2">
      <c r="A1799" s="57" t="s">
        <v>3578</v>
      </c>
      <c r="B1799" s="44" t="s">
        <v>3579</v>
      </c>
      <c r="C1799" s="45">
        <v>27</v>
      </c>
      <c r="D1799" s="46" t="s">
        <v>342</v>
      </c>
      <c r="E1799" s="47">
        <v>0.63548281721740796</v>
      </c>
      <c r="F1799" s="48">
        <v>33.063291139240498</v>
      </c>
      <c r="G1799" s="47">
        <v>0.58125842379924197</v>
      </c>
      <c r="H1799" s="50">
        <v>9.0015128593040892</v>
      </c>
      <c r="I1799" s="76" t="str">
        <f t="shared" ref="I1799:I1862" si="56">IF(AND(F1799&gt;=90,H1799&gt;=90),"Yes","No")</f>
        <v>No</v>
      </c>
      <c r="J1799" s="49" t="str">
        <f t="shared" ref="J1799:J1862" si="57">IF(AND(F1799&gt;=75,H1799&gt;=75),"Yes","No")</f>
        <v>No</v>
      </c>
      <c r="K1799" s="47">
        <v>0.20251452026934699</v>
      </c>
      <c r="L1799" s="50">
        <v>75.1898734177215</v>
      </c>
      <c r="M1799" s="47">
        <v>0.199412898880797</v>
      </c>
      <c r="N1799" s="50">
        <v>82.375189107412993</v>
      </c>
    </row>
    <row r="1800" spans="1:14" x14ac:dyDescent="0.2">
      <c r="A1800" s="57" t="s">
        <v>3580</v>
      </c>
      <c r="B1800" s="44" t="s">
        <v>3581</v>
      </c>
      <c r="C1800" s="45">
        <v>27</v>
      </c>
      <c r="D1800" s="46" t="s">
        <v>342</v>
      </c>
      <c r="E1800" s="47">
        <v>0.56572793229452001</v>
      </c>
      <c r="F1800" s="48">
        <v>17.670886075949401</v>
      </c>
      <c r="G1800" s="47">
        <v>0.44692591408489402</v>
      </c>
      <c r="H1800" s="50">
        <v>0.98335854765506803</v>
      </c>
      <c r="I1800" s="76" t="str">
        <f t="shared" si="56"/>
        <v>No</v>
      </c>
      <c r="J1800" s="49" t="str">
        <f t="shared" si="57"/>
        <v>No</v>
      </c>
      <c r="K1800" s="47">
        <v>0.16611171965129201</v>
      </c>
      <c r="L1800" s="50">
        <v>57.569620253164601</v>
      </c>
      <c r="M1800" s="47">
        <v>0.170446902952402</v>
      </c>
      <c r="N1800" s="50">
        <v>71.898638426626306</v>
      </c>
    </row>
    <row r="1801" spans="1:14" x14ac:dyDescent="0.2">
      <c r="A1801" s="57" t="s">
        <v>3582</v>
      </c>
      <c r="B1801" s="44" t="s">
        <v>3583</v>
      </c>
      <c r="C1801" s="45">
        <v>27</v>
      </c>
      <c r="D1801" s="46" t="s">
        <v>342</v>
      </c>
      <c r="E1801" s="47">
        <v>0.37030637789777099</v>
      </c>
      <c r="F1801" s="48">
        <v>1.0126582278481</v>
      </c>
      <c r="G1801" s="47">
        <v>0.37520600111000202</v>
      </c>
      <c r="H1801" s="50">
        <v>0.15128593040847199</v>
      </c>
      <c r="I1801" s="76" t="str">
        <f t="shared" si="56"/>
        <v>No</v>
      </c>
      <c r="J1801" s="49" t="str">
        <f t="shared" si="57"/>
        <v>No</v>
      </c>
      <c r="K1801" s="47">
        <v>0.175447123525629</v>
      </c>
      <c r="L1801" s="50">
        <v>62.835443037974699</v>
      </c>
      <c r="M1801" s="47">
        <v>0.15045912596611699</v>
      </c>
      <c r="N1801" s="50">
        <v>61.686838124054503</v>
      </c>
    </row>
    <row r="1802" spans="1:14" x14ac:dyDescent="0.2">
      <c r="A1802" s="57" t="s">
        <v>3584</v>
      </c>
      <c r="B1802" s="44" t="s">
        <v>3585</v>
      </c>
      <c r="C1802" s="45">
        <v>27</v>
      </c>
      <c r="D1802" s="46" t="s">
        <v>342</v>
      </c>
      <c r="E1802" s="47">
        <v>0.46631786168509098</v>
      </c>
      <c r="F1802" s="48">
        <v>5.21518987341772</v>
      </c>
      <c r="G1802" s="47">
        <v>0.42212544604336599</v>
      </c>
      <c r="H1802" s="50">
        <v>0.56732223903177004</v>
      </c>
      <c r="I1802" s="76" t="str">
        <f t="shared" si="56"/>
        <v>No</v>
      </c>
      <c r="J1802" s="49" t="str">
        <f t="shared" si="57"/>
        <v>No</v>
      </c>
      <c r="K1802" s="47">
        <v>0.15287329394354701</v>
      </c>
      <c r="L1802" s="50">
        <v>48.911392405063303</v>
      </c>
      <c r="M1802" s="47">
        <v>0.155510135444627</v>
      </c>
      <c r="N1802" s="50">
        <v>64.750378214826</v>
      </c>
    </row>
    <row r="1803" spans="1:14" x14ac:dyDescent="0.2">
      <c r="A1803" s="57" t="s">
        <v>3586</v>
      </c>
      <c r="B1803" s="44" t="s">
        <v>3587</v>
      </c>
      <c r="C1803" s="45">
        <v>27</v>
      </c>
      <c r="D1803" s="46" t="s">
        <v>342</v>
      </c>
      <c r="E1803" s="47">
        <v>0.453972557882804</v>
      </c>
      <c r="F1803" s="48">
        <v>4.40506329113924</v>
      </c>
      <c r="G1803" s="47">
        <v>0.44427495847561499</v>
      </c>
      <c r="H1803" s="50">
        <v>0.86989409984871402</v>
      </c>
      <c r="I1803" s="76" t="str">
        <f t="shared" si="56"/>
        <v>No</v>
      </c>
      <c r="J1803" s="49" t="str">
        <f t="shared" si="57"/>
        <v>No</v>
      </c>
      <c r="K1803" s="47">
        <v>0.196378155515086</v>
      </c>
      <c r="L1803" s="50">
        <v>72.658227848101305</v>
      </c>
      <c r="M1803" s="47">
        <v>0.19762090497198001</v>
      </c>
      <c r="N1803" s="50">
        <v>81.883509833585506</v>
      </c>
    </row>
    <row r="1804" spans="1:14" x14ac:dyDescent="0.2">
      <c r="A1804" s="57" t="s">
        <v>3588</v>
      </c>
      <c r="B1804" s="44" t="s">
        <v>3589</v>
      </c>
      <c r="C1804" s="45">
        <v>27</v>
      </c>
      <c r="D1804" s="46" t="s">
        <v>342</v>
      </c>
      <c r="E1804" s="47">
        <v>0.33215251314932798</v>
      </c>
      <c r="F1804" s="48">
        <v>0.455696202531646</v>
      </c>
      <c r="G1804" s="47">
        <v>0.40231772844610098</v>
      </c>
      <c r="H1804" s="50">
        <v>0.18910741301059</v>
      </c>
      <c r="I1804" s="76" t="str">
        <f t="shared" si="56"/>
        <v>No</v>
      </c>
      <c r="J1804" s="49" t="str">
        <f t="shared" si="57"/>
        <v>No</v>
      </c>
      <c r="K1804" s="47">
        <v>0.1541449434944</v>
      </c>
      <c r="L1804" s="50">
        <v>49.721518987341803</v>
      </c>
      <c r="M1804" s="47">
        <v>0.154622336017087</v>
      </c>
      <c r="N1804" s="50">
        <v>64.031770045385798</v>
      </c>
    </row>
    <row r="1805" spans="1:14" x14ac:dyDescent="0.2">
      <c r="A1805" s="57" t="s">
        <v>3590</v>
      </c>
      <c r="B1805" s="44" t="s">
        <v>3591</v>
      </c>
      <c r="C1805" s="45">
        <v>27</v>
      </c>
      <c r="D1805" s="46" t="s">
        <v>342</v>
      </c>
      <c r="E1805" s="47">
        <v>0.57873502899878304</v>
      </c>
      <c r="F1805" s="48">
        <v>20.151898734177198</v>
      </c>
      <c r="G1805" s="47">
        <v>0.55037882621207501</v>
      </c>
      <c r="H1805" s="50">
        <v>6.4674735249621804</v>
      </c>
      <c r="I1805" s="76" t="str">
        <f t="shared" si="56"/>
        <v>No</v>
      </c>
      <c r="J1805" s="49" t="str">
        <f t="shared" si="57"/>
        <v>No</v>
      </c>
      <c r="K1805" s="47">
        <v>0.14815638217476401</v>
      </c>
      <c r="L1805" s="50">
        <v>45.569620253164601</v>
      </c>
      <c r="M1805" s="47">
        <v>0.15297281624224199</v>
      </c>
      <c r="N1805" s="50">
        <v>63.161875945537098</v>
      </c>
    </row>
    <row r="1806" spans="1:14" x14ac:dyDescent="0.2">
      <c r="A1806" s="57" t="s">
        <v>3592</v>
      </c>
      <c r="B1806" s="44" t="s">
        <v>3593</v>
      </c>
      <c r="C1806" s="45">
        <v>27</v>
      </c>
      <c r="D1806" s="46" t="s">
        <v>342</v>
      </c>
      <c r="E1806" s="47">
        <v>0.35835974377352298</v>
      </c>
      <c r="F1806" s="48">
        <v>0.658227848101266</v>
      </c>
      <c r="G1806" s="47">
        <v>0.42395308169026003</v>
      </c>
      <c r="H1806" s="50">
        <v>0.642965204236006</v>
      </c>
      <c r="I1806" s="76" t="str">
        <f t="shared" si="56"/>
        <v>No</v>
      </c>
      <c r="J1806" s="49" t="str">
        <f t="shared" si="57"/>
        <v>No</v>
      </c>
      <c r="K1806" s="47">
        <v>0.14913092954346199</v>
      </c>
      <c r="L1806" s="50">
        <v>46.430379746835399</v>
      </c>
      <c r="M1806" s="47">
        <v>0.153232180398681</v>
      </c>
      <c r="N1806" s="50">
        <v>63.350983358547701</v>
      </c>
    </row>
    <row r="1807" spans="1:14" x14ac:dyDescent="0.2">
      <c r="A1807" s="57" t="s">
        <v>441</v>
      </c>
      <c r="B1807" s="44" t="s">
        <v>3594</v>
      </c>
      <c r="C1807" s="45">
        <v>27</v>
      </c>
      <c r="D1807" s="46" t="s">
        <v>342</v>
      </c>
      <c r="E1807" s="47">
        <v>0.36028893433445902</v>
      </c>
      <c r="F1807" s="48">
        <v>0.759493670886076</v>
      </c>
      <c r="G1807" s="47">
        <v>0.40463706075079597</v>
      </c>
      <c r="H1807" s="50">
        <v>0.264750378214826</v>
      </c>
      <c r="I1807" s="76" t="str">
        <f t="shared" si="56"/>
        <v>No</v>
      </c>
      <c r="J1807" s="49" t="str">
        <f t="shared" si="57"/>
        <v>No</v>
      </c>
      <c r="K1807" s="47">
        <v>0.148340521428029</v>
      </c>
      <c r="L1807" s="50">
        <v>45.721518987341803</v>
      </c>
      <c r="M1807" s="47">
        <v>0.15151043541317599</v>
      </c>
      <c r="N1807" s="50">
        <v>62.329803328290502</v>
      </c>
    </row>
    <row r="1808" spans="1:14" x14ac:dyDescent="0.2">
      <c r="A1808" s="57" t="s">
        <v>3595</v>
      </c>
      <c r="B1808" s="44" t="s">
        <v>3596</v>
      </c>
      <c r="C1808" s="45">
        <v>27</v>
      </c>
      <c r="D1808" s="46" t="s">
        <v>342</v>
      </c>
      <c r="E1808" s="47">
        <v>0.46894623402862901</v>
      </c>
      <c r="F1808" s="48">
        <v>5.56962025316456</v>
      </c>
      <c r="G1808" s="47">
        <v>0.463088254801929</v>
      </c>
      <c r="H1808" s="50">
        <v>1.3615733736762501</v>
      </c>
      <c r="I1808" s="76" t="str">
        <f t="shared" si="56"/>
        <v>No</v>
      </c>
      <c r="J1808" s="49" t="str">
        <f t="shared" si="57"/>
        <v>No</v>
      </c>
      <c r="K1808" s="47">
        <v>0.23355196383068999</v>
      </c>
      <c r="L1808" s="50">
        <v>85.113924050632903</v>
      </c>
      <c r="M1808" s="47">
        <v>0.221342181191792</v>
      </c>
      <c r="N1808" s="50">
        <v>87.481089258698901</v>
      </c>
    </row>
    <row r="1809" spans="1:14" x14ac:dyDescent="0.2">
      <c r="A1809" s="57" t="s">
        <v>1616</v>
      </c>
      <c r="B1809" s="44" t="s">
        <v>3597</v>
      </c>
      <c r="C1809" s="45">
        <v>27</v>
      </c>
      <c r="D1809" s="46" t="s">
        <v>342</v>
      </c>
      <c r="E1809" s="47">
        <v>0.54585407085371396</v>
      </c>
      <c r="F1809" s="48">
        <v>14.6835443037975</v>
      </c>
      <c r="G1809" s="47">
        <v>0.36654046110875099</v>
      </c>
      <c r="H1809" s="50">
        <v>0.11346444780635399</v>
      </c>
      <c r="I1809" s="76" t="str">
        <f t="shared" si="56"/>
        <v>No</v>
      </c>
      <c r="J1809" s="49" t="str">
        <f t="shared" si="57"/>
        <v>No</v>
      </c>
      <c r="K1809" s="47">
        <v>0.201017677668166</v>
      </c>
      <c r="L1809" s="50">
        <v>74.683544303797504</v>
      </c>
      <c r="M1809" s="47">
        <v>0.20277793011211501</v>
      </c>
      <c r="N1809" s="50">
        <v>83.169440242057505</v>
      </c>
    </row>
    <row r="1810" spans="1:14" x14ac:dyDescent="0.2">
      <c r="A1810" s="57" t="s">
        <v>2504</v>
      </c>
      <c r="B1810" s="44" t="s">
        <v>3598</v>
      </c>
      <c r="C1810" s="45">
        <v>27</v>
      </c>
      <c r="D1810" s="46" t="s">
        <v>342</v>
      </c>
      <c r="E1810" s="47">
        <v>0.60832902366784802</v>
      </c>
      <c r="F1810" s="48">
        <v>26.430379746835399</v>
      </c>
      <c r="G1810" s="47">
        <v>0.49651933450855101</v>
      </c>
      <c r="H1810" s="50">
        <v>2.8744326777609701</v>
      </c>
      <c r="I1810" s="76" t="str">
        <f t="shared" si="56"/>
        <v>No</v>
      </c>
      <c r="J1810" s="49" t="str">
        <f t="shared" si="57"/>
        <v>No</v>
      </c>
      <c r="K1810" s="47">
        <v>0.148045398356868</v>
      </c>
      <c r="L1810" s="50">
        <v>45.4177215189873</v>
      </c>
      <c r="M1810" s="47">
        <v>0.14120103979746601</v>
      </c>
      <c r="N1810" s="50">
        <v>55.2571860816944</v>
      </c>
    </row>
    <row r="1811" spans="1:14" x14ac:dyDescent="0.2">
      <c r="A1811" s="57" t="s">
        <v>472</v>
      </c>
      <c r="B1811" s="44" t="s">
        <v>3599</v>
      </c>
      <c r="C1811" s="45">
        <v>27</v>
      </c>
      <c r="D1811" s="46" t="s">
        <v>342</v>
      </c>
      <c r="E1811" s="47">
        <v>0.46770362959035799</v>
      </c>
      <c r="F1811" s="48">
        <v>5.4177215189873396</v>
      </c>
      <c r="G1811" s="47">
        <v>0.467806132474548</v>
      </c>
      <c r="H1811" s="50">
        <v>1.55068078668684</v>
      </c>
      <c r="I1811" s="76" t="str">
        <f t="shared" si="56"/>
        <v>No</v>
      </c>
      <c r="J1811" s="49" t="str">
        <f t="shared" si="57"/>
        <v>No</v>
      </c>
      <c r="K1811" s="47">
        <v>0.15727262811810899</v>
      </c>
      <c r="L1811" s="50">
        <v>51.5949367088608</v>
      </c>
      <c r="M1811" s="47">
        <v>0.16048588181254</v>
      </c>
      <c r="N1811" s="50">
        <v>67.700453857791203</v>
      </c>
    </row>
    <row r="1812" spans="1:14" x14ac:dyDescent="0.2">
      <c r="A1812" s="57" t="s">
        <v>3600</v>
      </c>
      <c r="B1812" s="44" t="s">
        <v>3601</v>
      </c>
      <c r="C1812" s="45">
        <v>27</v>
      </c>
      <c r="D1812" s="46" t="s">
        <v>342</v>
      </c>
      <c r="E1812" s="47">
        <v>0.43856385427190903</v>
      </c>
      <c r="F1812" s="48">
        <v>3.44303797468354</v>
      </c>
      <c r="G1812" s="47">
        <v>0.40260727993700202</v>
      </c>
      <c r="H1812" s="50">
        <v>0.22692889561270799</v>
      </c>
      <c r="I1812" s="76" t="str">
        <f t="shared" si="56"/>
        <v>No</v>
      </c>
      <c r="J1812" s="49" t="str">
        <f t="shared" si="57"/>
        <v>No</v>
      </c>
      <c r="K1812" s="47">
        <v>0.150773100737397</v>
      </c>
      <c r="L1812" s="50">
        <v>47.544303797468402</v>
      </c>
      <c r="M1812" s="47">
        <v>0.151586928044147</v>
      </c>
      <c r="N1812" s="50">
        <v>62.481089258698901</v>
      </c>
    </row>
    <row r="1813" spans="1:14" x14ac:dyDescent="0.2">
      <c r="A1813" s="57" t="s">
        <v>3602</v>
      </c>
      <c r="B1813" s="44" t="s">
        <v>3603</v>
      </c>
      <c r="C1813" s="45">
        <v>27</v>
      </c>
      <c r="D1813" s="46" t="s">
        <v>342</v>
      </c>
      <c r="E1813" s="47">
        <v>0.39242299806682801</v>
      </c>
      <c r="F1813" s="48">
        <v>1.67088607594937</v>
      </c>
      <c r="G1813" s="47">
        <v>0.40808213907388002</v>
      </c>
      <c r="H1813" s="50">
        <v>0.37821482602118001</v>
      </c>
      <c r="I1813" s="76" t="str">
        <f t="shared" si="56"/>
        <v>No</v>
      </c>
      <c r="J1813" s="49" t="str">
        <f t="shared" si="57"/>
        <v>No</v>
      </c>
      <c r="K1813" s="47">
        <v>0.125094504904459</v>
      </c>
      <c r="L1813" s="50">
        <v>28.253164556961998</v>
      </c>
      <c r="M1813" s="47">
        <v>0.12540109574394301</v>
      </c>
      <c r="N1813" s="50">
        <v>43.608169440242101</v>
      </c>
    </row>
    <row r="1814" spans="1:14" x14ac:dyDescent="0.2">
      <c r="A1814" s="57" t="s">
        <v>3604</v>
      </c>
      <c r="B1814" s="44" t="s">
        <v>3605</v>
      </c>
      <c r="C1814" s="45">
        <v>27</v>
      </c>
      <c r="D1814" s="46" t="s">
        <v>342</v>
      </c>
      <c r="E1814" s="47">
        <v>0.51292411066197996</v>
      </c>
      <c r="F1814" s="48">
        <v>10.481012658227799</v>
      </c>
      <c r="G1814" s="47">
        <v>0.58345663794929703</v>
      </c>
      <c r="H1814" s="50">
        <v>9.4175491679273797</v>
      </c>
      <c r="I1814" s="76" t="str">
        <f t="shared" si="56"/>
        <v>No</v>
      </c>
      <c r="J1814" s="49" t="str">
        <f t="shared" si="57"/>
        <v>No</v>
      </c>
      <c r="K1814" s="47">
        <v>0.19844412162879399</v>
      </c>
      <c r="L1814" s="50">
        <v>73.468354430379705</v>
      </c>
      <c r="M1814" s="47">
        <v>0.18616268751783599</v>
      </c>
      <c r="N1814" s="50">
        <v>78.214826021180002</v>
      </c>
    </row>
    <row r="1815" spans="1:14" x14ac:dyDescent="0.2">
      <c r="A1815" s="57" t="s">
        <v>377</v>
      </c>
      <c r="B1815" s="44" t="s">
        <v>3606</v>
      </c>
      <c r="C1815" s="45">
        <v>27</v>
      </c>
      <c r="D1815" s="46" t="s">
        <v>342</v>
      </c>
      <c r="E1815" s="47">
        <v>0.68854877656680902</v>
      </c>
      <c r="F1815" s="48">
        <v>45.569620253164601</v>
      </c>
      <c r="G1815" s="47">
        <v>0.68647818180285602</v>
      </c>
      <c r="H1815" s="50">
        <v>37.859304084720101</v>
      </c>
      <c r="I1815" s="76" t="str">
        <f t="shared" si="56"/>
        <v>No</v>
      </c>
      <c r="J1815" s="49" t="str">
        <f t="shared" si="57"/>
        <v>No</v>
      </c>
      <c r="K1815" s="47">
        <v>0.103124309985705</v>
      </c>
      <c r="L1815" s="50">
        <v>12.3037974683544</v>
      </c>
      <c r="M1815" s="47">
        <v>0.101807327340214</v>
      </c>
      <c r="N1815" s="50">
        <v>24.357034795764001</v>
      </c>
    </row>
    <row r="1816" spans="1:14" x14ac:dyDescent="0.2">
      <c r="A1816" s="57" t="s">
        <v>3607</v>
      </c>
      <c r="B1816" s="44" t="s">
        <v>3608</v>
      </c>
      <c r="C1816" s="45">
        <v>47</v>
      </c>
      <c r="D1816" s="46" t="s">
        <v>342</v>
      </c>
      <c r="E1816" s="47">
        <v>0.411326216700307</v>
      </c>
      <c r="F1816" s="48">
        <v>2.37974683544304</v>
      </c>
      <c r="G1816" s="47">
        <v>0.58300205503533198</v>
      </c>
      <c r="H1816" s="50">
        <v>43.471337579617803</v>
      </c>
      <c r="I1816" s="76" t="str">
        <f t="shared" si="56"/>
        <v>No</v>
      </c>
      <c r="J1816" s="49" t="str">
        <f t="shared" si="57"/>
        <v>No</v>
      </c>
      <c r="K1816" s="47">
        <v>0.220466764957927</v>
      </c>
      <c r="L1816" s="50">
        <v>81.518987341772203</v>
      </c>
      <c r="M1816" s="47">
        <v>0.227548789629551</v>
      </c>
      <c r="N1816" s="50">
        <v>93.829617834394895</v>
      </c>
    </row>
    <row r="1817" spans="1:14" x14ac:dyDescent="0.2">
      <c r="A1817" s="57" t="s">
        <v>3609</v>
      </c>
      <c r="B1817" s="44" t="s">
        <v>3610</v>
      </c>
      <c r="C1817" s="45">
        <v>47</v>
      </c>
      <c r="D1817" s="46" t="s">
        <v>342</v>
      </c>
      <c r="E1817" s="47">
        <v>0.62738875901708402</v>
      </c>
      <c r="F1817" s="48">
        <v>30.7848101265823</v>
      </c>
      <c r="G1817" s="47">
        <v>0.78545716890170103</v>
      </c>
      <c r="H1817" s="50">
        <v>94.824840764331199</v>
      </c>
      <c r="I1817" s="76" t="str">
        <f t="shared" si="56"/>
        <v>No</v>
      </c>
      <c r="J1817" s="49" t="str">
        <f t="shared" si="57"/>
        <v>No</v>
      </c>
      <c r="K1817" s="47">
        <v>0.113825323517878</v>
      </c>
      <c r="L1817" s="50">
        <v>19.8987341772152</v>
      </c>
      <c r="M1817" s="47">
        <v>0.13351118922571201</v>
      </c>
      <c r="N1817" s="50">
        <v>81.847133757961799</v>
      </c>
    </row>
    <row r="1818" spans="1:14" x14ac:dyDescent="0.2">
      <c r="A1818" s="57" t="s">
        <v>3611</v>
      </c>
      <c r="B1818" s="44" t="s">
        <v>3612</v>
      </c>
      <c r="C1818" s="45">
        <v>47</v>
      </c>
      <c r="D1818" s="46" t="s">
        <v>342</v>
      </c>
      <c r="E1818" s="47">
        <v>0.62415401504848</v>
      </c>
      <c r="F1818" s="48">
        <v>29.772151898734201</v>
      </c>
      <c r="G1818" s="47">
        <v>0.66829952907275703</v>
      </c>
      <c r="H1818" s="50">
        <v>73.447452229299401</v>
      </c>
      <c r="I1818" s="76" t="str">
        <f t="shared" si="56"/>
        <v>No</v>
      </c>
      <c r="J1818" s="49" t="str">
        <f t="shared" si="57"/>
        <v>No</v>
      </c>
      <c r="K1818" s="47">
        <v>0.148692583360305</v>
      </c>
      <c r="L1818" s="50">
        <v>46.025316455696199</v>
      </c>
      <c r="M1818" s="47">
        <v>0.17974352017640899</v>
      </c>
      <c r="N1818" s="50">
        <v>88.773885350318494</v>
      </c>
    </row>
    <row r="1819" spans="1:14" x14ac:dyDescent="0.2">
      <c r="A1819" s="57" t="s">
        <v>3613</v>
      </c>
      <c r="B1819" s="44" t="s">
        <v>3614</v>
      </c>
      <c r="C1819" s="45">
        <v>47</v>
      </c>
      <c r="D1819" s="46" t="s">
        <v>342</v>
      </c>
      <c r="E1819" s="47">
        <v>0.48915881453887899</v>
      </c>
      <c r="F1819" s="48">
        <v>7.3924050632911404</v>
      </c>
      <c r="G1819" s="47">
        <v>0.64293386354224602</v>
      </c>
      <c r="H1819" s="50">
        <v>65.644904458598702</v>
      </c>
      <c r="I1819" s="76" t="str">
        <f t="shared" si="56"/>
        <v>No</v>
      </c>
      <c r="J1819" s="49" t="str">
        <f t="shared" si="57"/>
        <v>No</v>
      </c>
      <c r="K1819" s="47">
        <v>0.124942391478595</v>
      </c>
      <c r="L1819" s="50">
        <v>28.2025316455696</v>
      </c>
      <c r="M1819" s="47">
        <v>0.13316483711611801</v>
      </c>
      <c r="N1819" s="50">
        <v>81.687898089171995</v>
      </c>
    </row>
    <row r="1820" spans="1:14" x14ac:dyDescent="0.2">
      <c r="A1820" s="57" t="s">
        <v>3615</v>
      </c>
      <c r="B1820" s="44" t="s">
        <v>3616</v>
      </c>
      <c r="C1820" s="45">
        <v>27</v>
      </c>
      <c r="D1820" s="46" t="s">
        <v>342</v>
      </c>
      <c r="E1820" s="47">
        <v>0.57982197260921398</v>
      </c>
      <c r="F1820" s="48">
        <v>20.4050632911392</v>
      </c>
      <c r="G1820" s="47">
        <v>0.58270574790191498</v>
      </c>
      <c r="H1820" s="50">
        <v>9.2662632375189098</v>
      </c>
      <c r="I1820" s="76" t="str">
        <f t="shared" si="56"/>
        <v>No</v>
      </c>
      <c r="J1820" s="49" t="str">
        <f t="shared" si="57"/>
        <v>No</v>
      </c>
      <c r="K1820" s="47">
        <v>0.132557868326274</v>
      </c>
      <c r="L1820" s="50">
        <v>34.531645569620302</v>
      </c>
      <c r="M1820" s="47">
        <v>0.133367332625311</v>
      </c>
      <c r="N1820" s="50">
        <v>49.016641452344899</v>
      </c>
    </row>
    <row r="1821" spans="1:14" x14ac:dyDescent="0.2">
      <c r="A1821" s="57" t="s">
        <v>3617</v>
      </c>
      <c r="B1821" s="44" t="s">
        <v>3618</v>
      </c>
      <c r="C1821" s="45">
        <v>27</v>
      </c>
      <c r="D1821" s="46" t="s">
        <v>342</v>
      </c>
      <c r="E1821" s="47">
        <v>0.64698164315630002</v>
      </c>
      <c r="F1821" s="48">
        <v>36.2025316455696</v>
      </c>
      <c r="G1821" s="47">
        <v>0.644875991233546</v>
      </c>
      <c r="H1821" s="50">
        <v>22.012102874432699</v>
      </c>
      <c r="I1821" s="76" t="str">
        <f t="shared" si="56"/>
        <v>No</v>
      </c>
      <c r="J1821" s="49" t="str">
        <f t="shared" si="57"/>
        <v>No</v>
      </c>
      <c r="K1821" s="47">
        <v>0.104354923984258</v>
      </c>
      <c r="L1821" s="50">
        <v>12.9113924050633</v>
      </c>
      <c r="M1821" s="47">
        <v>0.103825095924272</v>
      </c>
      <c r="N1821" s="50">
        <v>26.475037821482601</v>
      </c>
    </row>
    <row r="1822" spans="1:14" x14ac:dyDescent="0.2">
      <c r="A1822" s="57" t="s">
        <v>3619</v>
      </c>
      <c r="B1822" s="44" t="s">
        <v>3620</v>
      </c>
      <c r="C1822" s="45">
        <v>27</v>
      </c>
      <c r="D1822" s="46" t="s">
        <v>342</v>
      </c>
      <c r="E1822" s="47">
        <v>0.78490927831852997</v>
      </c>
      <c r="F1822" s="48">
        <v>65.569620253164601</v>
      </c>
      <c r="G1822" s="47">
        <v>0.73146868815566801</v>
      </c>
      <c r="H1822" s="50">
        <v>58.320726172466003</v>
      </c>
      <c r="I1822" s="76" t="str">
        <f t="shared" si="56"/>
        <v>No</v>
      </c>
      <c r="J1822" s="49" t="str">
        <f t="shared" si="57"/>
        <v>No</v>
      </c>
      <c r="K1822" s="47">
        <v>0.12664271294943</v>
      </c>
      <c r="L1822" s="50">
        <v>30.227848101265799</v>
      </c>
      <c r="M1822" s="47">
        <v>0.118780268122751</v>
      </c>
      <c r="N1822" s="50">
        <v>38.804841149773097</v>
      </c>
    </row>
    <row r="1823" spans="1:14" x14ac:dyDescent="0.2">
      <c r="A1823" s="57" t="s">
        <v>3621</v>
      </c>
      <c r="B1823" s="44" t="s">
        <v>3622</v>
      </c>
      <c r="C1823" s="45">
        <v>27</v>
      </c>
      <c r="D1823" s="46" t="s">
        <v>342</v>
      </c>
      <c r="E1823" s="47">
        <v>0.71460485711970501</v>
      </c>
      <c r="F1823" s="48">
        <v>51.544303797468402</v>
      </c>
      <c r="G1823" s="47">
        <v>0.60665309835910097</v>
      </c>
      <c r="H1823" s="50">
        <v>12.7458396369138</v>
      </c>
      <c r="I1823" s="76" t="str">
        <f t="shared" si="56"/>
        <v>No</v>
      </c>
      <c r="J1823" s="49" t="str">
        <f t="shared" si="57"/>
        <v>No</v>
      </c>
      <c r="K1823" s="47">
        <v>0.137673915277403</v>
      </c>
      <c r="L1823" s="50">
        <v>37.772151898734201</v>
      </c>
      <c r="M1823" s="47">
        <v>0.12571698267165099</v>
      </c>
      <c r="N1823" s="50">
        <v>43.7594553706505</v>
      </c>
    </row>
    <row r="1824" spans="1:14" x14ac:dyDescent="0.2">
      <c r="A1824" s="57" t="s">
        <v>3623</v>
      </c>
      <c r="B1824" s="44" t="s">
        <v>3624</v>
      </c>
      <c r="C1824" s="45">
        <v>27</v>
      </c>
      <c r="D1824" s="46" t="s">
        <v>342</v>
      </c>
      <c r="E1824" s="47">
        <v>0.54508050838022104</v>
      </c>
      <c r="F1824" s="48">
        <v>14.481012658227799</v>
      </c>
      <c r="G1824" s="47">
        <v>0.49151415784715002</v>
      </c>
      <c r="H1824" s="50">
        <v>2.68532526475038</v>
      </c>
      <c r="I1824" s="76" t="str">
        <f t="shared" si="56"/>
        <v>No</v>
      </c>
      <c r="J1824" s="49" t="str">
        <f t="shared" si="57"/>
        <v>No</v>
      </c>
      <c r="K1824" s="47">
        <v>0.12535777944448601</v>
      </c>
      <c r="L1824" s="50">
        <v>28.759493670886101</v>
      </c>
      <c r="M1824" s="47">
        <v>0.12630691823550999</v>
      </c>
      <c r="N1824" s="50">
        <v>44.137670196671699</v>
      </c>
    </row>
    <row r="1825" spans="1:14" x14ac:dyDescent="0.2">
      <c r="A1825" s="57" t="s">
        <v>3126</v>
      </c>
      <c r="B1825" s="44" t="s">
        <v>3625</v>
      </c>
      <c r="C1825" s="45">
        <v>47</v>
      </c>
      <c r="D1825" s="46" t="s">
        <v>342</v>
      </c>
      <c r="E1825" s="47">
        <v>0.59735397986168604</v>
      </c>
      <c r="F1825" s="48">
        <v>23.746835443038002</v>
      </c>
      <c r="G1825" s="47">
        <v>0.63000187180054901</v>
      </c>
      <c r="H1825" s="50">
        <v>61.186305732484101</v>
      </c>
      <c r="I1825" s="76" t="str">
        <f t="shared" si="56"/>
        <v>No</v>
      </c>
      <c r="J1825" s="49" t="str">
        <f t="shared" si="57"/>
        <v>No</v>
      </c>
      <c r="K1825" s="47">
        <v>0.144311407608259</v>
      </c>
      <c r="L1825" s="50">
        <v>42.9873417721519</v>
      </c>
      <c r="M1825" s="47">
        <v>0.173083426536732</v>
      </c>
      <c r="N1825" s="50">
        <v>88.375796178343904</v>
      </c>
    </row>
    <row r="1826" spans="1:14" x14ac:dyDescent="0.2">
      <c r="A1826" s="57" t="s">
        <v>3130</v>
      </c>
      <c r="B1826" s="44" t="s">
        <v>3626</v>
      </c>
      <c r="C1826" s="45">
        <v>47</v>
      </c>
      <c r="D1826" s="46" t="s">
        <v>342</v>
      </c>
      <c r="E1826" s="47">
        <v>0.59134034847692796</v>
      </c>
      <c r="F1826" s="48">
        <v>22.481012658227801</v>
      </c>
      <c r="G1826" s="47">
        <v>0.63704635235084695</v>
      </c>
      <c r="H1826" s="50">
        <v>63.375796178343897</v>
      </c>
      <c r="I1826" s="76" t="str">
        <f t="shared" si="56"/>
        <v>No</v>
      </c>
      <c r="J1826" s="49" t="str">
        <f t="shared" si="57"/>
        <v>No</v>
      </c>
      <c r="K1826" s="47">
        <v>0.13073584499632901</v>
      </c>
      <c r="L1826" s="50">
        <v>33.164556962025301</v>
      </c>
      <c r="M1826" s="47">
        <v>0.14162607375220801</v>
      </c>
      <c r="N1826" s="50">
        <v>83.957006369426793</v>
      </c>
    </row>
    <row r="1827" spans="1:14" x14ac:dyDescent="0.2">
      <c r="A1827" s="57" t="s">
        <v>3627</v>
      </c>
      <c r="B1827" s="44" t="s">
        <v>3628</v>
      </c>
      <c r="C1827" s="45">
        <v>47</v>
      </c>
      <c r="D1827" s="46" t="s">
        <v>342</v>
      </c>
      <c r="E1827" s="47">
        <v>0.66959294822583104</v>
      </c>
      <c r="F1827" s="48">
        <v>40.860759493670898</v>
      </c>
      <c r="G1827" s="47">
        <v>0.72866789625277495</v>
      </c>
      <c r="H1827" s="50">
        <v>88.2165605095541</v>
      </c>
      <c r="I1827" s="76" t="str">
        <f t="shared" si="56"/>
        <v>No</v>
      </c>
      <c r="J1827" s="49" t="str">
        <f t="shared" si="57"/>
        <v>No</v>
      </c>
      <c r="K1827" s="47">
        <v>0.11302769430811201</v>
      </c>
      <c r="L1827" s="50">
        <v>19.341772151898699</v>
      </c>
      <c r="M1827" s="47">
        <v>0.13136020974892701</v>
      </c>
      <c r="N1827" s="50">
        <v>81.1305732484076</v>
      </c>
    </row>
    <row r="1828" spans="1:14" x14ac:dyDescent="0.2">
      <c r="A1828" s="57" t="s">
        <v>3629</v>
      </c>
      <c r="B1828" s="44" t="s">
        <v>3630</v>
      </c>
      <c r="C1828" s="45">
        <v>27</v>
      </c>
      <c r="D1828" s="46" t="s">
        <v>342</v>
      </c>
      <c r="E1828" s="47">
        <v>0.50542493905782704</v>
      </c>
      <c r="F1828" s="48">
        <v>9.2151898734177191</v>
      </c>
      <c r="G1828" s="47">
        <v>0.559292485927955</v>
      </c>
      <c r="H1828" s="50">
        <v>6.9591527987897104</v>
      </c>
      <c r="I1828" s="76" t="str">
        <f t="shared" si="56"/>
        <v>No</v>
      </c>
      <c r="J1828" s="49" t="str">
        <f t="shared" si="57"/>
        <v>No</v>
      </c>
      <c r="K1828" s="47">
        <v>0.12127388031465</v>
      </c>
      <c r="L1828" s="50">
        <v>25.063291139240501</v>
      </c>
      <c r="M1828" s="47">
        <v>0.114491230728883</v>
      </c>
      <c r="N1828" s="50">
        <v>35.665658093797298</v>
      </c>
    </row>
    <row r="1829" spans="1:14" x14ac:dyDescent="0.2">
      <c r="A1829" s="57" t="s">
        <v>3631</v>
      </c>
      <c r="B1829" s="44" t="s">
        <v>3632</v>
      </c>
      <c r="C1829" s="45">
        <v>47</v>
      </c>
      <c r="D1829" s="46" t="s">
        <v>342</v>
      </c>
      <c r="E1829" s="47">
        <v>0.62369159193024803</v>
      </c>
      <c r="F1829" s="48">
        <v>29.670886075949401</v>
      </c>
      <c r="G1829" s="47">
        <v>0.57580370085757104</v>
      </c>
      <c r="H1829" s="50">
        <v>40.286624203821702</v>
      </c>
      <c r="I1829" s="76" t="str">
        <f t="shared" si="56"/>
        <v>No</v>
      </c>
      <c r="J1829" s="49" t="str">
        <f t="shared" si="57"/>
        <v>No</v>
      </c>
      <c r="K1829" s="47">
        <v>0.12006116691320599</v>
      </c>
      <c r="L1829" s="50">
        <v>24.354430379746798</v>
      </c>
      <c r="M1829" s="47">
        <v>0.139075365091372</v>
      </c>
      <c r="N1829" s="50">
        <v>83.200636942675203</v>
      </c>
    </row>
    <row r="1830" spans="1:14" x14ac:dyDescent="0.2">
      <c r="A1830" s="57" t="s">
        <v>681</v>
      </c>
      <c r="B1830" s="44" t="s">
        <v>3633</v>
      </c>
      <c r="C1830" s="45">
        <v>47</v>
      </c>
      <c r="D1830" s="46" t="s">
        <v>342</v>
      </c>
      <c r="E1830" s="47">
        <v>0.65829237382190398</v>
      </c>
      <c r="F1830" s="48">
        <v>38.177215189873401</v>
      </c>
      <c r="G1830" s="47">
        <v>0.62020618977847597</v>
      </c>
      <c r="H1830" s="50">
        <v>57.484076433120997</v>
      </c>
      <c r="I1830" s="76" t="str">
        <f t="shared" si="56"/>
        <v>No</v>
      </c>
      <c r="J1830" s="49" t="str">
        <f t="shared" si="57"/>
        <v>No</v>
      </c>
      <c r="K1830" s="47">
        <v>0.122412616246451</v>
      </c>
      <c r="L1830" s="50">
        <v>26.177215189873401</v>
      </c>
      <c r="M1830" s="47">
        <v>0.152718198141895</v>
      </c>
      <c r="N1830" s="50">
        <v>85.708598726114602</v>
      </c>
    </row>
    <row r="1831" spans="1:14" x14ac:dyDescent="0.2">
      <c r="A1831" s="57" t="s">
        <v>3634</v>
      </c>
      <c r="B1831" s="44" t="s">
        <v>3635</v>
      </c>
      <c r="C1831" s="45">
        <v>47</v>
      </c>
      <c r="D1831" s="46" t="s">
        <v>342</v>
      </c>
      <c r="E1831" s="47">
        <v>0.70963944731925299</v>
      </c>
      <c r="F1831" s="48">
        <v>50.329113924050603</v>
      </c>
      <c r="G1831" s="47">
        <v>0.69567578676920105</v>
      </c>
      <c r="H1831" s="50">
        <v>80.931528662420405</v>
      </c>
      <c r="I1831" s="76" t="str">
        <f t="shared" si="56"/>
        <v>No</v>
      </c>
      <c r="J1831" s="49" t="str">
        <f t="shared" si="57"/>
        <v>No</v>
      </c>
      <c r="K1831" s="47">
        <v>9.5034196643654797E-2</v>
      </c>
      <c r="L1831" s="50">
        <v>6.0759493670886098</v>
      </c>
      <c r="M1831" s="47">
        <v>0.10051046502850799</v>
      </c>
      <c r="N1831" s="50">
        <v>64.251592356687894</v>
      </c>
    </row>
    <row r="1832" spans="1:14" x14ac:dyDescent="0.2">
      <c r="A1832" s="57" t="s">
        <v>3636</v>
      </c>
      <c r="B1832" s="44" t="s">
        <v>3637</v>
      </c>
      <c r="C1832" s="45">
        <v>47</v>
      </c>
      <c r="D1832" s="46" t="s">
        <v>342</v>
      </c>
      <c r="E1832" s="47">
        <v>0.44719881564256703</v>
      </c>
      <c r="F1832" s="48">
        <v>4.0506329113924098</v>
      </c>
      <c r="G1832" s="47">
        <v>0.62369657797905498</v>
      </c>
      <c r="H1832" s="50">
        <v>58.797770700636903</v>
      </c>
      <c r="I1832" s="76" t="str">
        <f t="shared" si="56"/>
        <v>No</v>
      </c>
      <c r="J1832" s="49" t="str">
        <f t="shared" si="57"/>
        <v>No</v>
      </c>
      <c r="K1832" s="47">
        <v>0.24828655800087401</v>
      </c>
      <c r="L1832" s="50">
        <v>87.949367088607602</v>
      </c>
      <c r="M1832" s="47">
        <v>0.26074075750054299</v>
      </c>
      <c r="N1832" s="50">
        <v>95.621019108280294</v>
      </c>
    </row>
    <row r="1833" spans="1:14" x14ac:dyDescent="0.2">
      <c r="A1833" s="57" t="s">
        <v>3638</v>
      </c>
      <c r="B1833" s="44" t="s">
        <v>3639</v>
      </c>
      <c r="C1833" s="45">
        <v>27</v>
      </c>
      <c r="D1833" s="46" t="s">
        <v>342</v>
      </c>
      <c r="E1833" s="47">
        <v>0.59031370733421096</v>
      </c>
      <c r="F1833" s="48">
        <v>22.177215189873401</v>
      </c>
      <c r="G1833" s="47">
        <v>0.58822717888946796</v>
      </c>
      <c r="H1833" s="50">
        <v>10.0605143721634</v>
      </c>
      <c r="I1833" s="76" t="str">
        <f t="shared" si="56"/>
        <v>No</v>
      </c>
      <c r="J1833" s="49" t="str">
        <f t="shared" si="57"/>
        <v>No</v>
      </c>
      <c r="K1833" s="47">
        <v>0.108792149430716</v>
      </c>
      <c r="L1833" s="50">
        <v>15.8481012658228</v>
      </c>
      <c r="M1833" s="47">
        <v>0.10732302691071401</v>
      </c>
      <c r="N1833" s="50">
        <v>29.614220877458401</v>
      </c>
    </row>
    <row r="1834" spans="1:14" x14ac:dyDescent="0.2">
      <c r="A1834" s="57" t="s">
        <v>3640</v>
      </c>
      <c r="B1834" s="44" t="s">
        <v>3641</v>
      </c>
      <c r="C1834" s="45">
        <v>27</v>
      </c>
      <c r="D1834" s="46" t="s">
        <v>342</v>
      </c>
      <c r="E1834" s="47">
        <v>0.613686698903814</v>
      </c>
      <c r="F1834" s="48">
        <v>27.493670886076</v>
      </c>
      <c r="G1834" s="47">
        <v>0.61356828049381995</v>
      </c>
      <c r="H1834" s="50">
        <v>13.8426626323752</v>
      </c>
      <c r="I1834" s="76" t="str">
        <f t="shared" si="56"/>
        <v>No</v>
      </c>
      <c r="J1834" s="49" t="str">
        <f t="shared" si="57"/>
        <v>No</v>
      </c>
      <c r="K1834" s="47">
        <v>0.11706755804268</v>
      </c>
      <c r="L1834" s="50">
        <v>22.177215189873401</v>
      </c>
      <c r="M1834" s="47">
        <v>0.11451585519707901</v>
      </c>
      <c r="N1834" s="50">
        <v>35.703479576399403</v>
      </c>
    </row>
    <row r="1835" spans="1:14" x14ac:dyDescent="0.2">
      <c r="A1835" s="57" t="s">
        <v>3642</v>
      </c>
      <c r="B1835" s="44" t="s">
        <v>3643</v>
      </c>
      <c r="C1835" s="45">
        <v>27</v>
      </c>
      <c r="D1835" s="46" t="s">
        <v>342</v>
      </c>
      <c r="E1835" s="47">
        <v>0.52210659539585103</v>
      </c>
      <c r="F1835" s="48">
        <v>11.5949367088608</v>
      </c>
      <c r="G1835" s="47">
        <v>0.64909685071411605</v>
      </c>
      <c r="H1835" s="50">
        <v>23.449319213313199</v>
      </c>
      <c r="I1835" s="76" t="str">
        <f t="shared" si="56"/>
        <v>No</v>
      </c>
      <c r="J1835" s="49" t="str">
        <f t="shared" si="57"/>
        <v>No</v>
      </c>
      <c r="K1835" s="47">
        <v>0.116064793040109</v>
      </c>
      <c r="L1835" s="50">
        <v>21.367088607594901</v>
      </c>
      <c r="M1835" s="47">
        <v>0.112809799800744</v>
      </c>
      <c r="N1835" s="50">
        <v>34.190620272314703</v>
      </c>
    </row>
    <row r="1836" spans="1:14" x14ac:dyDescent="0.2">
      <c r="A1836" s="57" t="s">
        <v>3644</v>
      </c>
      <c r="B1836" s="44" t="s">
        <v>3645</v>
      </c>
      <c r="C1836" s="45">
        <v>27</v>
      </c>
      <c r="D1836" s="46" t="s">
        <v>342</v>
      </c>
      <c r="E1836" s="47">
        <v>0.64028016074248295</v>
      </c>
      <c r="F1836" s="48">
        <v>34.632911392405099</v>
      </c>
      <c r="G1836" s="47">
        <v>0.64302147074999605</v>
      </c>
      <c r="H1836" s="50">
        <v>21.4447806354009</v>
      </c>
      <c r="I1836" s="76" t="str">
        <f t="shared" si="56"/>
        <v>No</v>
      </c>
      <c r="J1836" s="49" t="str">
        <f t="shared" si="57"/>
        <v>No</v>
      </c>
      <c r="K1836" s="47">
        <v>0.10429295020464301</v>
      </c>
      <c r="L1836" s="50">
        <v>12.7594936708861</v>
      </c>
      <c r="M1836" s="47">
        <v>0.102352822574988</v>
      </c>
      <c r="N1836" s="50">
        <v>25.151285930408498</v>
      </c>
    </row>
    <row r="1837" spans="1:14" x14ac:dyDescent="0.2">
      <c r="A1837" s="57" t="s">
        <v>3646</v>
      </c>
      <c r="B1837" s="44" t="s">
        <v>3647</v>
      </c>
      <c r="C1837" s="45">
        <v>27</v>
      </c>
      <c r="D1837" s="46" t="s">
        <v>342</v>
      </c>
      <c r="E1837" s="47">
        <v>0.52606399112839497</v>
      </c>
      <c r="F1837" s="48">
        <v>12.0506329113924</v>
      </c>
      <c r="G1837" s="47">
        <v>0.65697742622415201</v>
      </c>
      <c r="H1837" s="50">
        <v>26.664145234493201</v>
      </c>
      <c r="I1837" s="76" t="str">
        <f t="shared" si="56"/>
        <v>No</v>
      </c>
      <c r="J1837" s="49" t="str">
        <f t="shared" si="57"/>
        <v>No</v>
      </c>
      <c r="K1837" s="47">
        <v>0.123208794607002</v>
      </c>
      <c r="L1837" s="50">
        <v>27.0886075949367</v>
      </c>
      <c r="M1837" s="47">
        <v>0.117486670807061</v>
      </c>
      <c r="N1837" s="50">
        <v>38.048411497730697</v>
      </c>
    </row>
    <row r="1838" spans="1:14" x14ac:dyDescent="0.2">
      <c r="A1838" s="57" t="s">
        <v>3648</v>
      </c>
      <c r="B1838" s="44" t="s">
        <v>3649</v>
      </c>
      <c r="C1838" s="45">
        <v>27</v>
      </c>
      <c r="D1838" s="46" t="s">
        <v>342</v>
      </c>
      <c r="E1838" s="47">
        <v>0.56521444972032697</v>
      </c>
      <c r="F1838" s="48">
        <v>17.569620253164601</v>
      </c>
      <c r="G1838" s="47">
        <v>0.71419857672797704</v>
      </c>
      <c r="H1838" s="50">
        <v>50.416036308623298</v>
      </c>
      <c r="I1838" s="76" t="str">
        <f t="shared" si="56"/>
        <v>No</v>
      </c>
      <c r="J1838" s="49" t="str">
        <f t="shared" si="57"/>
        <v>No</v>
      </c>
      <c r="K1838" s="47">
        <v>0.190875384496002</v>
      </c>
      <c r="L1838" s="50">
        <v>70.075949367088597</v>
      </c>
      <c r="M1838" s="47">
        <v>0.168939612475666</v>
      </c>
      <c r="N1838" s="50">
        <v>71.444780635400903</v>
      </c>
    </row>
    <row r="1839" spans="1:14" x14ac:dyDescent="0.2">
      <c r="A1839" s="57" t="s">
        <v>1199</v>
      </c>
      <c r="B1839" s="44" t="s">
        <v>3650</v>
      </c>
      <c r="C1839" s="45">
        <v>47</v>
      </c>
      <c r="D1839" s="46" t="s">
        <v>342</v>
      </c>
      <c r="E1839" s="47">
        <v>0.61319550338135498</v>
      </c>
      <c r="F1839" s="48">
        <v>27.3924050632911</v>
      </c>
      <c r="G1839" s="47">
        <v>0.639060191358652</v>
      </c>
      <c r="H1839" s="50">
        <v>63.972929936305697</v>
      </c>
      <c r="I1839" s="76" t="str">
        <f t="shared" si="56"/>
        <v>No</v>
      </c>
      <c r="J1839" s="49" t="str">
        <f t="shared" si="57"/>
        <v>No</v>
      </c>
      <c r="K1839" s="47">
        <v>0.100401137161604</v>
      </c>
      <c r="L1839" s="50">
        <v>9.7721518987341796</v>
      </c>
      <c r="M1839" s="47">
        <v>0.112645261934242</v>
      </c>
      <c r="N1839" s="50">
        <v>73.009554140127406</v>
      </c>
    </row>
    <row r="1840" spans="1:14" x14ac:dyDescent="0.2">
      <c r="A1840" s="57" t="s">
        <v>2270</v>
      </c>
      <c r="B1840" s="44" t="s">
        <v>3651</v>
      </c>
      <c r="C1840" s="45">
        <v>47</v>
      </c>
      <c r="D1840" s="46" t="s">
        <v>342</v>
      </c>
      <c r="E1840" s="47">
        <v>0.60937111606025895</v>
      </c>
      <c r="F1840" s="48">
        <v>26.632911392405099</v>
      </c>
      <c r="G1840" s="47">
        <v>0.66641030553247105</v>
      </c>
      <c r="H1840" s="50">
        <v>72.850318471337602</v>
      </c>
      <c r="I1840" s="76" t="str">
        <f t="shared" si="56"/>
        <v>No</v>
      </c>
      <c r="J1840" s="49" t="str">
        <f t="shared" si="57"/>
        <v>No</v>
      </c>
      <c r="K1840" s="47">
        <v>0.11219668347904201</v>
      </c>
      <c r="L1840" s="50">
        <v>18.430379746835399</v>
      </c>
      <c r="M1840" s="47">
        <v>0.12911649531488001</v>
      </c>
      <c r="N1840" s="50">
        <v>80.055732484076401</v>
      </c>
    </row>
    <row r="1841" spans="1:14" x14ac:dyDescent="0.2">
      <c r="A1841" s="57" t="s">
        <v>3652</v>
      </c>
      <c r="B1841" s="44" t="s">
        <v>3653</v>
      </c>
      <c r="C1841" s="45">
        <v>47</v>
      </c>
      <c r="D1841" s="46" t="s">
        <v>342</v>
      </c>
      <c r="E1841" s="47">
        <v>0.56679408228460204</v>
      </c>
      <c r="F1841" s="48">
        <v>17.974683544303801</v>
      </c>
      <c r="G1841" s="47">
        <v>0.74944098732883402</v>
      </c>
      <c r="H1841" s="50">
        <v>91.003184713375802</v>
      </c>
      <c r="I1841" s="76" t="str">
        <f t="shared" si="56"/>
        <v>No</v>
      </c>
      <c r="J1841" s="49" t="str">
        <f t="shared" si="57"/>
        <v>No</v>
      </c>
      <c r="K1841" s="47">
        <v>0.140239781734465</v>
      </c>
      <c r="L1841" s="50">
        <v>39.5949367088608</v>
      </c>
      <c r="M1841" s="47">
        <v>0.16945373307423001</v>
      </c>
      <c r="N1841" s="50">
        <v>88.057324840764295</v>
      </c>
    </row>
    <row r="1842" spans="1:14" x14ac:dyDescent="0.2">
      <c r="A1842" s="57" t="s">
        <v>948</v>
      </c>
      <c r="B1842" s="44" t="s">
        <v>3654</v>
      </c>
      <c r="C1842" s="45">
        <v>47</v>
      </c>
      <c r="D1842" s="46" t="s">
        <v>342</v>
      </c>
      <c r="E1842" s="47">
        <v>0.78642752169958197</v>
      </c>
      <c r="F1842" s="48">
        <v>65.772151898734194</v>
      </c>
      <c r="G1842" s="47">
        <v>0.79678131169649202</v>
      </c>
      <c r="H1842" s="50">
        <v>95.859872611464993</v>
      </c>
      <c r="I1842" s="76" t="str">
        <f t="shared" si="56"/>
        <v>No</v>
      </c>
      <c r="J1842" s="49" t="str">
        <f t="shared" si="57"/>
        <v>No</v>
      </c>
      <c r="K1842" s="47">
        <v>0.25259046772211102</v>
      </c>
      <c r="L1842" s="50">
        <v>88.708860759493703</v>
      </c>
      <c r="M1842" s="47">
        <v>0.43270660599517502</v>
      </c>
      <c r="N1842" s="50">
        <v>98.527070063694296</v>
      </c>
    </row>
    <row r="1843" spans="1:14" x14ac:dyDescent="0.2">
      <c r="A1843" s="57" t="s">
        <v>3655</v>
      </c>
      <c r="B1843" s="44" t="s">
        <v>3656</v>
      </c>
      <c r="C1843" s="45">
        <v>47</v>
      </c>
      <c r="D1843" s="46" t="s">
        <v>342</v>
      </c>
      <c r="E1843" s="47">
        <v>0.79367850405749896</v>
      </c>
      <c r="F1843" s="48">
        <v>67.139240506329102</v>
      </c>
      <c r="G1843" s="47">
        <v>0.86543170023952398</v>
      </c>
      <c r="H1843" s="50">
        <v>99.124203821656096</v>
      </c>
      <c r="I1843" s="76" t="str">
        <f t="shared" si="56"/>
        <v>No</v>
      </c>
      <c r="J1843" s="49" t="str">
        <f t="shared" si="57"/>
        <v>No</v>
      </c>
      <c r="K1843" s="47">
        <v>0.345770462414147</v>
      </c>
      <c r="L1843" s="50">
        <v>96.506329113924096</v>
      </c>
      <c r="M1843" s="47">
        <v>0.41877856306324901</v>
      </c>
      <c r="N1843" s="50">
        <v>98.208598726114602</v>
      </c>
    </row>
    <row r="1844" spans="1:14" x14ac:dyDescent="0.2">
      <c r="A1844" s="57" t="s">
        <v>3657</v>
      </c>
      <c r="B1844" s="44" t="s">
        <v>3657</v>
      </c>
      <c r="C1844" s="45">
        <v>47</v>
      </c>
      <c r="D1844" s="46" t="s">
        <v>342</v>
      </c>
      <c r="E1844" s="47">
        <v>0.64808762456069702</v>
      </c>
      <c r="F1844" s="48">
        <v>36.303797468354396</v>
      </c>
      <c r="G1844" s="47">
        <v>0.84547688469446203</v>
      </c>
      <c r="H1844" s="50">
        <v>98.447452229299401</v>
      </c>
      <c r="I1844" s="76" t="str">
        <f t="shared" si="56"/>
        <v>No</v>
      </c>
      <c r="J1844" s="49" t="str">
        <f t="shared" si="57"/>
        <v>No</v>
      </c>
      <c r="K1844" s="47">
        <v>0.17630732265728299</v>
      </c>
      <c r="L1844" s="50">
        <v>63.3924050632911</v>
      </c>
      <c r="M1844" s="47">
        <v>0.235185945927402</v>
      </c>
      <c r="N1844" s="50">
        <v>94.347133757961799</v>
      </c>
    </row>
    <row r="1845" spans="1:14" x14ac:dyDescent="0.2">
      <c r="A1845" s="57" t="s">
        <v>3658</v>
      </c>
      <c r="B1845" s="44" t="s">
        <v>3659</v>
      </c>
      <c r="C1845" s="45">
        <v>27</v>
      </c>
      <c r="D1845" s="46" t="s">
        <v>342</v>
      </c>
      <c r="E1845" s="47">
        <v>0.67534947881843499</v>
      </c>
      <c r="F1845" s="48">
        <v>42.379746835443001</v>
      </c>
      <c r="G1845" s="47">
        <v>0.66898209099332795</v>
      </c>
      <c r="H1845" s="50">
        <v>30.673222390317701</v>
      </c>
      <c r="I1845" s="76" t="str">
        <f t="shared" si="56"/>
        <v>No</v>
      </c>
      <c r="J1845" s="49" t="str">
        <f t="shared" si="57"/>
        <v>No</v>
      </c>
      <c r="K1845" s="47">
        <v>0.134573824127803</v>
      </c>
      <c r="L1845" s="50">
        <v>35.7974683544304</v>
      </c>
      <c r="M1845" s="47">
        <v>0.134964403073117</v>
      </c>
      <c r="N1845" s="50">
        <v>50.189107413010603</v>
      </c>
    </row>
    <row r="1846" spans="1:14" x14ac:dyDescent="0.2">
      <c r="A1846" s="57" t="s">
        <v>3660</v>
      </c>
      <c r="B1846" s="44" t="s">
        <v>3661</v>
      </c>
      <c r="C1846" s="45">
        <v>27</v>
      </c>
      <c r="D1846" s="46" t="s">
        <v>342</v>
      </c>
      <c r="E1846" s="47">
        <v>0.67708311412984501</v>
      </c>
      <c r="F1846" s="48">
        <v>43.139240506329102</v>
      </c>
      <c r="G1846" s="47">
        <v>0.67442380410861802</v>
      </c>
      <c r="H1846" s="50">
        <v>32.639939485627799</v>
      </c>
      <c r="I1846" s="76" t="str">
        <f t="shared" si="56"/>
        <v>No</v>
      </c>
      <c r="J1846" s="49" t="str">
        <f t="shared" si="57"/>
        <v>No</v>
      </c>
      <c r="K1846" s="47">
        <v>0.170249679479997</v>
      </c>
      <c r="L1846" s="50">
        <v>59.746835443038002</v>
      </c>
      <c r="M1846" s="47">
        <v>0.1758177346293</v>
      </c>
      <c r="N1846" s="50">
        <v>74.054462934947097</v>
      </c>
    </row>
    <row r="1847" spans="1:14" x14ac:dyDescent="0.2">
      <c r="A1847" s="57" t="s">
        <v>3662</v>
      </c>
      <c r="B1847" s="44" t="s">
        <v>3663</v>
      </c>
      <c r="C1847" s="45">
        <v>27</v>
      </c>
      <c r="D1847" s="46" t="s">
        <v>342</v>
      </c>
      <c r="E1847" s="47">
        <v>0.49214850845067798</v>
      </c>
      <c r="F1847" s="48">
        <v>7.7974683544303804</v>
      </c>
      <c r="G1847" s="47">
        <v>0.48811823586275599</v>
      </c>
      <c r="H1847" s="50">
        <v>2.3071104387291999</v>
      </c>
      <c r="I1847" s="76" t="str">
        <f t="shared" si="56"/>
        <v>No</v>
      </c>
      <c r="J1847" s="49" t="str">
        <f t="shared" si="57"/>
        <v>No</v>
      </c>
      <c r="K1847" s="47">
        <v>0.20927117173395099</v>
      </c>
      <c r="L1847" s="50">
        <v>77.924050632911403</v>
      </c>
      <c r="M1847" s="47">
        <v>0.203914880920543</v>
      </c>
      <c r="N1847" s="50">
        <v>83.472012102874402</v>
      </c>
    </row>
    <row r="1848" spans="1:14" x14ac:dyDescent="0.2">
      <c r="A1848" s="57" t="s">
        <v>3664</v>
      </c>
      <c r="B1848" s="44" t="s">
        <v>3665</v>
      </c>
      <c r="C1848" s="45">
        <v>27</v>
      </c>
      <c r="D1848" s="46" t="s">
        <v>342</v>
      </c>
      <c r="E1848" s="47">
        <v>0.73636516834897403</v>
      </c>
      <c r="F1848" s="48">
        <v>56.455696202531598</v>
      </c>
      <c r="G1848" s="47">
        <v>0.73366483867843502</v>
      </c>
      <c r="H1848" s="50">
        <v>59.3797276853253</v>
      </c>
      <c r="I1848" s="76" t="str">
        <f t="shared" si="56"/>
        <v>No</v>
      </c>
      <c r="J1848" s="49" t="str">
        <f t="shared" si="57"/>
        <v>No</v>
      </c>
      <c r="K1848" s="47">
        <v>0.27713188798571597</v>
      </c>
      <c r="L1848" s="50">
        <v>92</v>
      </c>
      <c r="M1848" s="47">
        <v>0.20352744700428799</v>
      </c>
      <c r="N1848" s="50">
        <v>83.282904689863798</v>
      </c>
    </row>
    <row r="1849" spans="1:14" x14ac:dyDescent="0.2">
      <c r="A1849" s="57" t="s">
        <v>3666</v>
      </c>
      <c r="B1849" s="44" t="s">
        <v>3667</v>
      </c>
      <c r="C1849" s="45">
        <v>27</v>
      </c>
      <c r="D1849" s="46" t="s">
        <v>342</v>
      </c>
      <c r="E1849" s="47">
        <v>0.53771490476603201</v>
      </c>
      <c r="F1849" s="48">
        <v>13.4177215189873</v>
      </c>
      <c r="G1849" s="47">
        <v>0.53290707876374999</v>
      </c>
      <c r="H1849" s="50">
        <v>4.9924357034795799</v>
      </c>
      <c r="I1849" s="76" t="str">
        <f t="shared" si="56"/>
        <v>No</v>
      </c>
      <c r="J1849" s="49" t="str">
        <f t="shared" si="57"/>
        <v>No</v>
      </c>
      <c r="K1849" s="47">
        <v>0.161461007991305</v>
      </c>
      <c r="L1849" s="50">
        <v>54.7848101265823</v>
      </c>
      <c r="M1849" s="47">
        <v>0.15557184184874701</v>
      </c>
      <c r="N1849" s="50">
        <v>64.788199697428098</v>
      </c>
    </row>
    <row r="1850" spans="1:14" x14ac:dyDescent="0.2">
      <c r="A1850" s="57" t="s">
        <v>3668</v>
      </c>
      <c r="B1850" s="44" t="s">
        <v>3668</v>
      </c>
      <c r="C1850" s="45">
        <v>27</v>
      </c>
      <c r="D1850" s="46" t="s">
        <v>342</v>
      </c>
      <c r="E1850" s="47">
        <v>0.69418808457060999</v>
      </c>
      <c r="F1850" s="48">
        <v>46.7848101265823</v>
      </c>
      <c r="G1850" s="47">
        <v>0.68531519671057795</v>
      </c>
      <c r="H1850" s="50">
        <v>37.405446293494698</v>
      </c>
      <c r="I1850" s="76" t="str">
        <f t="shared" si="56"/>
        <v>No</v>
      </c>
      <c r="J1850" s="49" t="str">
        <f t="shared" si="57"/>
        <v>No</v>
      </c>
      <c r="K1850" s="47">
        <v>0.131656997034375</v>
      </c>
      <c r="L1850" s="50">
        <v>33.924050632911403</v>
      </c>
      <c r="M1850" s="47">
        <v>0.13227012308870301</v>
      </c>
      <c r="N1850" s="50">
        <v>48.487140695915301</v>
      </c>
    </row>
    <row r="1851" spans="1:14" x14ac:dyDescent="0.2">
      <c r="A1851" s="57" t="s">
        <v>3669</v>
      </c>
      <c r="B1851" s="44" t="s">
        <v>3670</v>
      </c>
      <c r="C1851" s="45">
        <v>27</v>
      </c>
      <c r="D1851" s="46" t="s">
        <v>342</v>
      </c>
      <c r="E1851" s="47">
        <v>0.475973635904265</v>
      </c>
      <c r="F1851" s="48">
        <v>6.0759493670886098</v>
      </c>
      <c r="G1851" s="47">
        <v>0.48289380916722802</v>
      </c>
      <c r="H1851" s="50">
        <v>2.1180030257186102</v>
      </c>
      <c r="I1851" s="76" t="str">
        <f t="shared" si="56"/>
        <v>No</v>
      </c>
      <c r="J1851" s="49" t="str">
        <f t="shared" si="57"/>
        <v>No</v>
      </c>
      <c r="K1851" s="47">
        <v>0.23818794976244101</v>
      </c>
      <c r="L1851" s="50">
        <v>86.025316455696199</v>
      </c>
      <c r="M1851" s="47">
        <v>0.16673957401453901</v>
      </c>
      <c r="N1851" s="50">
        <v>70.726172465960701</v>
      </c>
    </row>
    <row r="1852" spans="1:14" x14ac:dyDescent="0.2">
      <c r="A1852" s="57" t="s">
        <v>3671</v>
      </c>
      <c r="B1852" s="44" t="s">
        <v>3672</v>
      </c>
      <c r="C1852" s="45">
        <v>27</v>
      </c>
      <c r="D1852" s="46" t="s">
        <v>342</v>
      </c>
      <c r="E1852" s="47">
        <v>0.56642536846841396</v>
      </c>
      <c r="F1852" s="48">
        <v>17.822784810126599</v>
      </c>
      <c r="G1852" s="47">
        <v>0.54525379038866395</v>
      </c>
      <c r="H1852" s="50">
        <v>6.0136157337367599</v>
      </c>
      <c r="I1852" s="76" t="str">
        <f t="shared" si="56"/>
        <v>No</v>
      </c>
      <c r="J1852" s="49" t="str">
        <f t="shared" si="57"/>
        <v>No</v>
      </c>
      <c r="K1852" s="47">
        <v>0.14807527065689299</v>
      </c>
      <c r="L1852" s="50">
        <v>45.468354430379698</v>
      </c>
      <c r="M1852" s="47">
        <v>0.15155257597493499</v>
      </c>
      <c r="N1852" s="50">
        <v>62.443267776096803</v>
      </c>
    </row>
    <row r="1853" spans="1:14" x14ac:dyDescent="0.2">
      <c r="A1853" s="57" t="s">
        <v>3673</v>
      </c>
      <c r="B1853" s="44" t="s">
        <v>3674</v>
      </c>
      <c r="C1853" s="45">
        <v>27</v>
      </c>
      <c r="D1853" s="46" t="s">
        <v>342</v>
      </c>
      <c r="E1853" s="47">
        <v>0.55292371013185504</v>
      </c>
      <c r="F1853" s="48">
        <v>15.5443037974684</v>
      </c>
      <c r="G1853" s="47">
        <v>0.544762345224025</v>
      </c>
      <c r="H1853" s="50">
        <v>5.9379727685325303</v>
      </c>
      <c r="I1853" s="76" t="str">
        <f t="shared" si="56"/>
        <v>No</v>
      </c>
      <c r="J1853" s="49" t="str">
        <f t="shared" si="57"/>
        <v>No</v>
      </c>
      <c r="K1853" s="47">
        <v>0.20938523950812901</v>
      </c>
      <c r="L1853" s="50">
        <v>77.974683544303801</v>
      </c>
      <c r="M1853" s="47">
        <v>0.20661534256090899</v>
      </c>
      <c r="N1853" s="50">
        <v>83.963691376702002</v>
      </c>
    </row>
    <row r="1854" spans="1:14" x14ac:dyDescent="0.2">
      <c r="A1854" s="57" t="s">
        <v>3675</v>
      </c>
      <c r="B1854" s="44" t="s">
        <v>3676</v>
      </c>
      <c r="C1854" s="45">
        <v>27</v>
      </c>
      <c r="D1854" s="46" t="s">
        <v>342</v>
      </c>
      <c r="E1854" s="47">
        <v>0.41354303230897799</v>
      </c>
      <c r="F1854" s="48">
        <v>2.58227848101266</v>
      </c>
      <c r="G1854" s="47">
        <v>0.45273777661078102</v>
      </c>
      <c r="H1854" s="50">
        <v>1.2102874432677799</v>
      </c>
      <c r="I1854" s="76" t="str">
        <f t="shared" si="56"/>
        <v>No</v>
      </c>
      <c r="J1854" s="49" t="str">
        <f t="shared" si="57"/>
        <v>No</v>
      </c>
      <c r="K1854" s="47">
        <v>0.43768808235749102</v>
      </c>
      <c r="L1854" s="50">
        <v>99.443037974683506</v>
      </c>
      <c r="M1854" s="47">
        <v>0.394901693425316</v>
      </c>
      <c r="N1854" s="50">
        <v>97.806354009077197</v>
      </c>
    </row>
    <row r="1855" spans="1:14" x14ac:dyDescent="0.2">
      <c r="A1855" s="57" t="s">
        <v>3677</v>
      </c>
      <c r="B1855" s="44" t="s">
        <v>3678</v>
      </c>
      <c r="C1855" s="45">
        <v>27</v>
      </c>
      <c r="D1855" s="46" t="s">
        <v>342</v>
      </c>
      <c r="E1855" s="47">
        <v>0.60719006776797202</v>
      </c>
      <c r="F1855" s="48">
        <v>26.075949367088601</v>
      </c>
      <c r="G1855" s="47">
        <v>0.50602997328048005</v>
      </c>
      <c r="H1855" s="50">
        <v>3.51739788199697</v>
      </c>
      <c r="I1855" s="76" t="str">
        <f t="shared" si="56"/>
        <v>No</v>
      </c>
      <c r="J1855" s="49" t="str">
        <f t="shared" si="57"/>
        <v>No</v>
      </c>
      <c r="K1855" s="47">
        <v>0.17400685564892901</v>
      </c>
      <c r="L1855" s="50">
        <v>62.025316455696199</v>
      </c>
      <c r="M1855" s="47">
        <v>0.17688286435724199</v>
      </c>
      <c r="N1855" s="50">
        <v>74.394856278366106</v>
      </c>
    </row>
    <row r="1856" spans="1:14" x14ac:dyDescent="0.2">
      <c r="A1856" s="57" t="s">
        <v>3679</v>
      </c>
      <c r="B1856" s="44" t="s">
        <v>3680</v>
      </c>
      <c r="C1856" s="45">
        <v>27</v>
      </c>
      <c r="D1856" s="46" t="s">
        <v>342</v>
      </c>
      <c r="E1856" s="47">
        <v>0.62206569486141505</v>
      </c>
      <c r="F1856" s="48">
        <v>29.2151898734177</v>
      </c>
      <c r="G1856" s="47">
        <v>0.52452710102442601</v>
      </c>
      <c r="H1856" s="50">
        <v>4.5385779122541603</v>
      </c>
      <c r="I1856" s="76" t="str">
        <f t="shared" si="56"/>
        <v>No</v>
      </c>
      <c r="J1856" s="49" t="str">
        <f t="shared" si="57"/>
        <v>No</v>
      </c>
      <c r="K1856" s="47">
        <v>0.151493314939357</v>
      </c>
      <c r="L1856" s="50">
        <v>48.151898734177202</v>
      </c>
      <c r="M1856" s="47">
        <v>0.15495677674997599</v>
      </c>
      <c r="N1856" s="50">
        <v>64.220877458396401</v>
      </c>
    </row>
    <row r="1857" spans="1:14" x14ac:dyDescent="0.2">
      <c r="A1857" s="57" t="s">
        <v>3681</v>
      </c>
      <c r="B1857" s="44" t="s">
        <v>3681</v>
      </c>
      <c r="C1857" s="45">
        <v>27</v>
      </c>
      <c r="D1857" s="46" t="s">
        <v>342</v>
      </c>
      <c r="E1857" s="47">
        <v>0.655874327674274</v>
      </c>
      <c r="F1857" s="48">
        <v>37.873417721518997</v>
      </c>
      <c r="G1857" s="47">
        <v>0.64714623293318096</v>
      </c>
      <c r="H1857" s="50">
        <v>22.8063540090772</v>
      </c>
      <c r="I1857" s="76" t="str">
        <f t="shared" si="56"/>
        <v>No</v>
      </c>
      <c r="J1857" s="49" t="str">
        <f t="shared" si="57"/>
        <v>No</v>
      </c>
      <c r="K1857" s="47">
        <v>0.124882754923494</v>
      </c>
      <c r="L1857" s="50">
        <v>28.151898734177198</v>
      </c>
      <c r="M1857" s="47">
        <v>0.127900090845007</v>
      </c>
      <c r="N1857" s="50">
        <v>45.499243570348</v>
      </c>
    </row>
    <row r="1858" spans="1:14" x14ac:dyDescent="0.2">
      <c r="A1858" s="57" t="s">
        <v>3682</v>
      </c>
      <c r="B1858" s="44" t="s">
        <v>3683</v>
      </c>
      <c r="C1858" s="45">
        <v>27</v>
      </c>
      <c r="D1858" s="46" t="s">
        <v>342</v>
      </c>
      <c r="E1858" s="47">
        <v>0.59440175387274197</v>
      </c>
      <c r="F1858" s="48">
        <v>22.9873417721519</v>
      </c>
      <c r="G1858" s="47">
        <v>0.48743525626809298</v>
      </c>
      <c r="H1858" s="50">
        <v>2.23146747352496</v>
      </c>
      <c r="I1858" s="76" t="str">
        <f t="shared" si="56"/>
        <v>No</v>
      </c>
      <c r="J1858" s="49" t="str">
        <f t="shared" si="57"/>
        <v>No</v>
      </c>
      <c r="K1858" s="47">
        <v>0.154097341200717</v>
      </c>
      <c r="L1858" s="50">
        <v>49.620253164556999</v>
      </c>
      <c r="M1858" s="47">
        <v>0.15744239302038601</v>
      </c>
      <c r="N1858" s="50">
        <v>65.960665658093802</v>
      </c>
    </row>
    <row r="1859" spans="1:14" x14ac:dyDescent="0.2">
      <c r="A1859" s="57" t="s">
        <v>3684</v>
      </c>
      <c r="B1859" s="44" t="s">
        <v>3685</v>
      </c>
      <c r="C1859" s="45">
        <v>27</v>
      </c>
      <c r="D1859" s="46" t="s">
        <v>342</v>
      </c>
      <c r="E1859" s="47">
        <v>0.62937031493298001</v>
      </c>
      <c r="F1859" s="48">
        <v>31.240506329113899</v>
      </c>
      <c r="G1859" s="47">
        <v>0.61334338360928597</v>
      </c>
      <c r="H1859" s="50">
        <v>13.7291981845688</v>
      </c>
      <c r="I1859" s="76" t="str">
        <f t="shared" si="56"/>
        <v>No</v>
      </c>
      <c r="J1859" s="49" t="str">
        <f t="shared" si="57"/>
        <v>No</v>
      </c>
      <c r="K1859" s="47">
        <v>0.13582767653114</v>
      </c>
      <c r="L1859" s="50">
        <v>36.658227848101298</v>
      </c>
      <c r="M1859" s="47">
        <v>0.13610673887903901</v>
      </c>
      <c r="N1859" s="50">
        <v>51.2481089258699</v>
      </c>
    </row>
    <row r="1860" spans="1:14" x14ac:dyDescent="0.2">
      <c r="A1860" s="57" t="s">
        <v>3686</v>
      </c>
      <c r="B1860" s="44" t="s">
        <v>3687</v>
      </c>
      <c r="C1860" s="45">
        <v>27</v>
      </c>
      <c r="D1860" s="46" t="s">
        <v>342</v>
      </c>
      <c r="E1860" s="47">
        <v>0.60655293320994896</v>
      </c>
      <c r="F1860" s="48">
        <v>25.924050632911399</v>
      </c>
      <c r="G1860" s="47">
        <v>0.50365740962288097</v>
      </c>
      <c r="H1860" s="50">
        <v>3.2526475037821498</v>
      </c>
      <c r="I1860" s="76" t="str">
        <f t="shared" si="56"/>
        <v>No</v>
      </c>
      <c r="J1860" s="49" t="str">
        <f t="shared" si="57"/>
        <v>No</v>
      </c>
      <c r="K1860" s="47">
        <v>0.173961622751826</v>
      </c>
      <c r="L1860" s="50">
        <v>61.974683544303801</v>
      </c>
      <c r="M1860" s="47">
        <v>0.171292738599608</v>
      </c>
      <c r="N1860" s="50">
        <v>72.163388804841105</v>
      </c>
    </row>
    <row r="1861" spans="1:14" x14ac:dyDescent="0.2">
      <c r="A1861" s="57" t="s">
        <v>3688</v>
      </c>
      <c r="B1861" s="44" t="s">
        <v>3689</v>
      </c>
      <c r="C1861" s="45">
        <v>27</v>
      </c>
      <c r="D1861" s="46" t="s">
        <v>342</v>
      </c>
      <c r="E1861" s="47">
        <v>0.63315003295334404</v>
      </c>
      <c r="F1861" s="48">
        <v>32.101265822784796</v>
      </c>
      <c r="G1861" s="47">
        <v>0.63255734225434601</v>
      </c>
      <c r="H1861" s="50">
        <v>18.343419062027198</v>
      </c>
      <c r="I1861" s="76" t="str">
        <f t="shared" si="56"/>
        <v>No</v>
      </c>
      <c r="J1861" s="49" t="str">
        <f t="shared" si="57"/>
        <v>No</v>
      </c>
      <c r="K1861" s="47">
        <v>0.17737005753554</v>
      </c>
      <c r="L1861" s="50">
        <v>63.696202531645604</v>
      </c>
      <c r="M1861" s="47">
        <v>0.18023659588709201</v>
      </c>
      <c r="N1861" s="50">
        <v>76.059001512859297</v>
      </c>
    </row>
    <row r="1862" spans="1:14" x14ac:dyDescent="0.2">
      <c r="A1862" s="57" t="s">
        <v>3690</v>
      </c>
      <c r="B1862" s="44" t="s">
        <v>3691</v>
      </c>
      <c r="C1862" s="45">
        <v>27</v>
      </c>
      <c r="D1862" s="46" t="s">
        <v>342</v>
      </c>
      <c r="E1862" s="47">
        <v>0.63424403742663904</v>
      </c>
      <c r="F1862" s="48">
        <v>32.556962025316501</v>
      </c>
      <c r="G1862" s="47">
        <v>0.62979112046887098</v>
      </c>
      <c r="H1862" s="50">
        <v>17.586989409984898</v>
      </c>
      <c r="I1862" s="76" t="str">
        <f t="shared" si="56"/>
        <v>No</v>
      </c>
      <c r="J1862" s="49" t="str">
        <f t="shared" si="57"/>
        <v>No</v>
      </c>
      <c r="K1862" s="47">
        <v>0.231933945266493</v>
      </c>
      <c r="L1862" s="50">
        <v>84.607594936708907</v>
      </c>
      <c r="M1862" s="47">
        <v>0.21461294769865899</v>
      </c>
      <c r="N1862" s="50">
        <v>85.930408472012104</v>
      </c>
    </row>
    <row r="1863" spans="1:14" x14ac:dyDescent="0.2">
      <c r="A1863" s="57" t="s">
        <v>3692</v>
      </c>
      <c r="B1863" s="44" t="s">
        <v>3693</v>
      </c>
      <c r="C1863" s="45">
        <v>27</v>
      </c>
      <c r="D1863" s="46" t="s">
        <v>342</v>
      </c>
      <c r="E1863" s="47">
        <v>0.62949561951805499</v>
      </c>
      <c r="F1863" s="48">
        <v>31.2911392405063</v>
      </c>
      <c r="G1863" s="47">
        <v>0.62920746050867504</v>
      </c>
      <c r="H1863" s="50">
        <v>17.32223903177</v>
      </c>
      <c r="I1863" s="76" t="str">
        <f t="shared" ref="I1863:I1926" si="58">IF(AND(F1863&gt;=90,H1863&gt;=90),"Yes","No")</f>
        <v>No</v>
      </c>
      <c r="J1863" s="49" t="str">
        <f t="shared" ref="J1863:J1926" si="59">IF(AND(F1863&gt;=75,H1863&gt;=75),"Yes","No")</f>
        <v>No</v>
      </c>
      <c r="K1863" s="47">
        <v>0.17799843809342</v>
      </c>
      <c r="L1863" s="50">
        <v>64.253164556962005</v>
      </c>
      <c r="M1863" s="47">
        <v>0.17847884019364299</v>
      </c>
      <c r="N1863" s="50">
        <v>75.189107413010603</v>
      </c>
    </row>
    <row r="1864" spans="1:14" x14ac:dyDescent="0.2">
      <c r="A1864" s="57" t="s">
        <v>3694</v>
      </c>
      <c r="B1864" s="44" t="s">
        <v>3695</v>
      </c>
      <c r="C1864" s="45">
        <v>27</v>
      </c>
      <c r="D1864" s="46" t="s">
        <v>342</v>
      </c>
      <c r="E1864" s="47">
        <v>0.508038002015892</v>
      </c>
      <c r="F1864" s="48">
        <v>9.7721518987341796</v>
      </c>
      <c r="G1864" s="47">
        <v>0.50123654275005702</v>
      </c>
      <c r="H1864" s="50">
        <v>3.1013615733736799</v>
      </c>
      <c r="I1864" s="76" t="str">
        <f t="shared" si="58"/>
        <v>No</v>
      </c>
      <c r="J1864" s="49" t="str">
        <f t="shared" si="59"/>
        <v>No</v>
      </c>
      <c r="K1864" s="47">
        <v>0.17178494692426399</v>
      </c>
      <c r="L1864" s="50">
        <v>60.506329113924103</v>
      </c>
      <c r="M1864" s="47">
        <v>0.174624210882038</v>
      </c>
      <c r="N1864" s="50">
        <v>73.524962178517399</v>
      </c>
    </row>
    <row r="1865" spans="1:14" x14ac:dyDescent="0.2">
      <c r="A1865" s="57" t="s">
        <v>3696</v>
      </c>
      <c r="B1865" s="44" t="s">
        <v>3697</v>
      </c>
      <c r="C1865" s="45">
        <v>27</v>
      </c>
      <c r="D1865" s="46" t="s">
        <v>342</v>
      </c>
      <c r="E1865" s="47">
        <v>0.40684238206962797</v>
      </c>
      <c r="F1865" s="48">
        <v>2.1265822784810098</v>
      </c>
      <c r="G1865" s="47">
        <v>0.50799763895469197</v>
      </c>
      <c r="H1865" s="50">
        <v>3.5930408472012099</v>
      </c>
      <c r="I1865" s="76" t="str">
        <f t="shared" si="58"/>
        <v>No</v>
      </c>
      <c r="J1865" s="49" t="str">
        <f t="shared" si="59"/>
        <v>No</v>
      </c>
      <c r="K1865" s="47">
        <v>0.142018276347778</v>
      </c>
      <c r="L1865" s="50">
        <v>41.063291139240498</v>
      </c>
      <c r="M1865" s="47">
        <v>0.14468092329459201</v>
      </c>
      <c r="N1865" s="50">
        <v>57.564296520423603</v>
      </c>
    </row>
    <row r="1866" spans="1:14" x14ac:dyDescent="0.2">
      <c r="A1866" s="57" t="s">
        <v>3698</v>
      </c>
      <c r="B1866" s="44" t="s">
        <v>3699</v>
      </c>
      <c r="C1866" s="45">
        <v>27</v>
      </c>
      <c r="D1866" s="46" t="s">
        <v>342</v>
      </c>
      <c r="E1866" s="47">
        <v>0.34461337203162001</v>
      </c>
      <c r="F1866" s="48">
        <v>0.556962025316456</v>
      </c>
      <c r="G1866" s="47">
        <v>0.466345007787965</v>
      </c>
      <c r="H1866" s="50">
        <v>1.4750378214826001</v>
      </c>
      <c r="I1866" s="76" t="str">
        <f t="shared" si="58"/>
        <v>No</v>
      </c>
      <c r="J1866" s="49" t="str">
        <f t="shared" si="59"/>
        <v>No</v>
      </c>
      <c r="K1866" s="47">
        <v>0.28542722644874802</v>
      </c>
      <c r="L1866" s="50">
        <v>93.2151898734177</v>
      </c>
      <c r="M1866" s="47">
        <v>0.244272343233956</v>
      </c>
      <c r="N1866" s="50">
        <v>90.431164901664104</v>
      </c>
    </row>
    <row r="1867" spans="1:14" x14ac:dyDescent="0.2">
      <c r="A1867" s="57" t="s">
        <v>3700</v>
      </c>
      <c r="B1867" s="44" t="s">
        <v>3701</v>
      </c>
      <c r="C1867" s="45">
        <v>27</v>
      </c>
      <c r="D1867" s="46" t="s">
        <v>342</v>
      </c>
      <c r="E1867" s="47">
        <v>0.43019804020136498</v>
      </c>
      <c r="F1867" s="48">
        <v>2.9873417721519</v>
      </c>
      <c r="G1867" s="47">
        <v>0.53261095092982802</v>
      </c>
      <c r="H1867" s="50">
        <v>4.9546142208774597</v>
      </c>
      <c r="I1867" s="76" t="str">
        <f t="shared" si="58"/>
        <v>No</v>
      </c>
      <c r="J1867" s="49" t="str">
        <f t="shared" si="59"/>
        <v>No</v>
      </c>
      <c r="K1867" s="47">
        <v>0.20941524651935101</v>
      </c>
      <c r="L1867" s="50">
        <v>78.025316455696199</v>
      </c>
      <c r="M1867" s="47">
        <v>0.21545702789165</v>
      </c>
      <c r="N1867" s="50">
        <v>86.195158850226903</v>
      </c>
    </row>
    <row r="1868" spans="1:14" x14ac:dyDescent="0.2">
      <c r="A1868" s="57" t="s">
        <v>3702</v>
      </c>
      <c r="B1868" s="44" t="s">
        <v>3703</v>
      </c>
      <c r="C1868" s="45">
        <v>27</v>
      </c>
      <c r="D1868" s="46" t="s">
        <v>342</v>
      </c>
      <c r="E1868" s="47">
        <v>0.40413373706732603</v>
      </c>
      <c r="F1868" s="48">
        <v>1.92405063291139</v>
      </c>
      <c r="G1868" s="47">
        <v>0.49123815061699799</v>
      </c>
      <c r="H1868" s="50">
        <v>2.6475037821482599</v>
      </c>
      <c r="I1868" s="76" t="str">
        <f t="shared" si="58"/>
        <v>No</v>
      </c>
      <c r="J1868" s="49" t="str">
        <f t="shared" si="59"/>
        <v>No</v>
      </c>
      <c r="K1868" s="47">
        <v>0.16403821246478101</v>
      </c>
      <c r="L1868" s="50">
        <v>55.949367088607602</v>
      </c>
      <c r="M1868" s="47">
        <v>0.16092314818496001</v>
      </c>
      <c r="N1868" s="50">
        <v>67.738275340393301</v>
      </c>
    </row>
    <row r="1869" spans="1:14" x14ac:dyDescent="0.2">
      <c r="A1869" s="57" t="s">
        <v>3704</v>
      </c>
      <c r="B1869" s="44" t="s">
        <v>3705</v>
      </c>
      <c r="C1869" s="45">
        <v>27</v>
      </c>
      <c r="D1869" s="46" t="s">
        <v>342</v>
      </c>
      <c r="E1869" s="47">
        <v>0.40310037205523302</v>
      </c>
      <c r="F1869" s="48">
        <v>1.87341772151899</v>
      </c>
      <c r="G1869" s="47">
        <v>0.47209597557351302</v>
      </c>
      <c r="H1869" s="50">
        <v>1.77760968229955</v>
      </c>
      <c r="I1869" s="76" t="str">
        <f t="shared" si="58"/>
        <v>No</v>
      </c>
      <c r="J1869" s="49" t="str">
        <f t="shared" si="59"/>
        <v>No</v>
      </c>
      <c r="K1869" s="47">
        <v>0.13847881930587499</v>
      </c>
      <c r="L1869" s="50">
        <v>38.481012658227797</v>
      </c>
      <c r="M1869" s="47">
        <v>0.138090097497161</v>
      </c>
      <c r="N1869" s="50">
        <v>52.874432677761</v>
      </c>
    </row>
    <row r="1870" spans="1:14" x14ac:dyDescent="0.2">
      <c r="A1870" s="57" t="s">
        <v>3706</v>
      </c>
      <c r="B1870" s="44" t="s">
        <v>3707</v>
      </c>
      <c r="C1870" s="45">
        <v>27</v>
      </c>
      <c r="D1870" s="46" t="s">
        <v>342</v>
      </c>
      <c r="E1870" s="47">
        <v>0.66428846589107404</v>
      </c>
      <c r="F1870" s="48">
        <v>39.5949367088608</v>
      </c>
      <c r="G1870" s="47">
        <v>0.66931990288460896</v>
      </c>
      <c r="H1870" s="50">
        <v>30.824508320726199</v>
      </c>
      <c r="I1870" s="76" t="str">
        <f t="shared" si="58"/>
        <v>No</v>
      </c>
      <c r="J1870" s="49" t="str">
        <f t="shared" si="59"/>
        <v>No</v>
      </c>
      <c r="K1870" s="47">
        <v>0.19999255885068301</v>
      </c>
      <c r="L1870" s="50">
        <v>74.227848101265806</v>
      </c>
      <c r="M1870" s="47">
        <v>0.197786261901778</v>
      </c>
      <c r="N1870" s="50">
        <v>81.959152798789702</v>
      </c>
    </row>
    <row r="1871" spans="1:14" x14ac:dyDescent="0.2">
      <c r="A1871" s="57" t="s">
        <v>3708</v>
      </c>
      <c r="B1871" s="44" t="s">
        <v>3709</v>
      </c>
      <c r="C1871" s="45">
        <v>27</v>
      </c>
      <c r="D1871" s="46" t="s">
        <v>342</v>
      </c>
      <c r="E1871" s="47">
        <v>0.68532473572630703</v>
      </c>
      <c r="F1871" s="48">
        <v>44.8101265822785</v>
      </c>
      <c r="G1871" s="47">
        <v>0.67730031343616603</v>
      </c>
      <c r="H1871" s="50">
        <v>34.455370650529503</v>
      </c>
      <c r="I1871" s="76" t="str">
        <f t="shared" si="58"/>
        <v>No</v>
      </c>
      <c r="J1871" s="49" t="str">
        <f t="shared" si="59"/>
        <v>No</v>
      </c>
      <c r="K1871" s="47">
        <v>0.13137594037519101</v>
      </c>
      <c r="L1871" s="50">
        <v>33.721518987341803</v>
      </c>
      <c r="M1871" s="47">
        <v>0.13396016112151499</v>
      </c>
      <c r="N1871" s="50">
        <v>49.546142208774597</v>
      </c>
    </row>
    <row r="1872" spans="1:14" x14ac:dyDescent="0.2">
      <c r="A1872" s="57" t="s">
        <v>3710</v>
      </c>
      <c r="B1872" s="44" t="s">
        <v>3711</v>
      </c>
      <c r="C1872" s="45">
        <v>27</v>
      </c>
      <c r="D1872" s="46" t="s">
        <v>342</v>
      </c>
      <c r="E1872" s="47">
        <v>0.42310781056979102</v>
      </c>
      <c r="F1872" s="48">
        <v>2.78481012658228</v>
      </c>
      <c r="G1872" s="47">
        <v>0.50956399432127797</v>
      </c>
      <c r="H1872" s="50">
        <v>3.7065052950075601</v>
      </c>
      <c r="I1872" s="76" t="str">
        <f t="shared" si="58"/>
        <v>No</v>
      </c>
      <c r="J1872" s="49" t="str">
        <f t="shared" si="59"/>
        <v>No</v>
      </c>
      <c r="K1872" s="47">
        <v>0.15623622642539201</v>
      </c>
      <c r="L1872" s="50">
        <v>50.886075949367097</v>
      </c>
      <c r="M1872" s="47">
        <v>0.15878331840496401</v>
      </c>
      <c r="N1872" s="50">
        <v>66.603630862329794</v>
      </c>
    </row>
    <row r="1873" spans="1:14" x14ac:dyDescent="0.2">
      <c r="A1873" s="57" t="s">
        <v>3712</v>
      </c>
      <c r="B1873" s="44" t="s">
        <v>3713</v>
      </c>
      <c r="C1873" s="45">
        <v>27</v>
      </c>
      <c r="D1873" s="46" t="s">
        <v>342</v>
      </c>
      <c r="E1873" s="47">
        <v>0.41237334896842198</v>
      </c>
      <c r="F1873" s="48">
        <v>2.4810126582278502</v>
      </c>
      <c r="G1873" s="47">
        <v>0.512859530962957</v>
      </c>
      <c r="H1873" s="50">
        <v>3.8199697428139201</v>
      </c>
      <c r="I1873" s="76" t="str">
        <f t="shared" si="58"/>
        <v>No</v>
      </c>
      <c r="J1873" s="49" t="str">
        <f t="shared" si="59"/>
        <v>No</v>
      </c>
      <c r="K1873" s="47">
        <v>0.14934543221180199</v>
      </c>
      <c r="L1873" s="50">
        <v>46.7848101265823</v>
      </c>
      <c r="M1873" s="47">
        <v>0.15383955140025601</v>
      </c>
      <c r="N1873" s="50">
        <v>63.653555219364598</v>
      </c>
    </row>
    <row r="1874" spans="1:14" x14ac:dyDescent="0.2">
      <c r="A1874" s="57" t="s">
        <v>3714</v>
      </c>
      <c r="B1874" s="44" t="s">
        <v>3715</v>
      </c>
      <c r="C1874" s="45">
        <v>27</v>
      </c>
      <c r="D1874" s="46" t="s">
        <v>342</v>
      </c>
      <c r="E1874" s="47">
        <v>0.386918838015744</v>
      </c>
      <c r="F1874" s="48">
        <v>1.41772151898734</v>
      </c>
      <c r="G1874" s="47">
        <v>0.488395307333233</v>
      </c>
      <c r="H1874" s="50">
        <v>2.34493192133132</v>
      </c>
      <c r="I1874" s="76" t="str">
        <f t="shared" si="58"/>
        <v>No</v>
      </c>
      <c r="J1874" s="49" t="str">
        <f t="shared" si="59"/>
        <v>No</v>
      </c>
      <c r="K1874" s="47">
        <v>0.152951998000183</v>
      </c>
      <c r="L1874" s="50">
        <v>49.0126582278481</v>
      </c>
      <c r="M1874" s="47">
        <v>0.15796019757819199</v>
      </c>
      <c r="N1874" s="50">
        <v>66.149773071104406</v>
      </c>
    </row>
    <row r="1875" spans="1:14" x14ac:dyDescent="0.2">
      <c r="A1875" s="57" t="s">
        <v>3126</v>
      </c>
      <c r="B1875" s="44" t="s">
        <v>3716</v>
      </c>
      <c r="C1875" s="45">
        <v>27</v>
      </c>
      <c r="D1875" s="46" t="s">
        <v>342</v>
      </c>
      <c r="E1875" s="47">
        <v>0.62448298620790699</v>
      </c>
      <c r="F1875" s="48">
        <v>29.924050632911399</v>
      </c>
      <c r="G1875" s="47">
        <v>0.57940451858396402</v>
      </c>
      <c r="H1875" s="50">
        <v>8.7745839636913807</v>
      </c>
      <c r="I1875" s="76" t="str">
        <f t="shared" si="58"/>
        <v>No</v>
      </c>
      <c r="J1875" s="49" t="str">
        <f t="shared" si="59"/>
        <v>No</v>
      </c>
      <c r="K1875" s="47">
        <v>0.148926898173174</v>
      </c>
      <c r="L1875" s="50">
        <v>46.177215189873401</v>
      </c>
      <c r="M1875" s="47">
        <v>0.15132121181989999</v>
      </c>
      <c r="N1875" s="50">
        <v>62.291981845688298</v>
      </c>
    </row>
    <row r="1876" spans="1:14" x14ac:dyDescent="0.2">
      <c r="A1876" s="57" t="s">
        <v>3130</v>
      </c>
      <c r="B1876" s="44" t="s">
        <v>3717</v>
      </c>
      <c r="C1876" s="45">
        <v>27</v>
      </c>
      <c r="D1876" s="46" t="s">
        <v>342</v>
      </c>
      <c r="E1876" s="47">
        <v>0.52553654108726999</v>
      </c>
      <c r="F1876" s="48">
        <v>11.8987341772152</v>
      </c>
      <c r="G1876" s="47">
        <v>0.50904200521963905</v>
      </c>
      <c r="H1876" s="50">
        <v>3.6686838124054502</v>
      </c>
      <c r="I1876" s="76" t="str">
        <f t="shared" si="58"/>
        <v>No</v>
      </c>
      <c r="J1876" s="49" t="str">
        <f t="shared" si="59"/>
        <v>No</v>
      </c>
      <c r="K1876" s="47">
        <v>0.15855185488020199</v>
      </c>
      <c r="L1876" s="50">
        <v>52.556962025316501</v>
      </c>
      <c r="M1876" s="47">
        <v>0.16273508839713599</v>
      </c>
      <c r="N1876" s="50">
        <v>68.721633888048402</v>
      </c>
    </row>
    <row r="1877" spans="1:14" x14ac:dyDescent="0.2">
      <c r="A1877" s="57" t="s">
        <v>3718</v>
      </c>
      <c r="B1877" s="44" t="s">
        <v>3719</v>
      </c>
      <c r="C1877" s="45">
        <v>27</v>
      </c>
      <c r="D1877" s="46" t="s">
        <v>342</v>
      </c>
      <c r="E1877" s="47">
        <v>0.48772472369148101</v>
      </c>
      <c r="F1877" s="48">
        <v>7.18987341772152</v>
      </c>
      <c r="G1877" s="47">
        <v>0.48423083325822203</v>
      </c>
      <c r="H1877" s="50">
        <v>2.1558245083207299</v>
      </c>
      <c r="I1877" s="76" t="str">
        <f t="shared" si="58"/>
        <v>No</v>
      </c>
      <c r="J1877" s="49" t="str">
        <f t="shared" si="59"/>
        <v>No</v>
      </c>
      <c r="K1877" s="47">
        <v>0.13699122354589099</v>
      </c>
      <c r="L1877" s="50">
        <v>37.2151898734177</v>
      </c>
      <c r="M1877" s="47">
        <v>0.140009302378304</v>
      </c>
      <c r="N1877" s="50">
        <v>54.462934947049902</v>
      </c>
    </row>
    <row r="1878" spans="1:14" x14ac:dyDescent="0.2">
      <c r="A1878" s="57" t="s">
        <v>3720</v>
      </c>
      <c r="B1878" s="44" t="s">
        <v>3721</v>
      </c>
      <c r="C1878" s="45">
        <v>27</v>
      </c>
      <c r="D1878" s="46" t="s">
        <v>342</v>
      </c>
      <c r="E1878" s="47">
        <v>0.40099932279496098</v>
      </c>
      <c r="F1878" s="48">
        <v>1.77215189873418</v>
      </c>
      <c r="G1878" s="47">
        <v>0.49393323372507503</v>
      </c>
      <c r="H1878" s="50">
        <v>2.7609682299546101</v>
      </c>
      <c r="I1878" s="76" t="str">
        <f t="shared" si="58"/>
        <v>No</v>
      </c>
      <c r="J1878" s="49" t="str">
        <f t="shared" si="59"/>
        <v>No</v>
      </c>
      <c r="K1878" s="47">
        <v>0.17328806923446799</v>
      </c>
      <c r="L1878" s="50">
        <v>61.670886075949397</v>
      </c>
      <c r="M1878" s="47">
        <v>0.17843112650719201</v>
      </c>
      <c r="N1878" s="50">
        <v>75.075642965204196</v>
      </c>
    </row>
    <row r="1879" spans="1:14" x14ac:dyDescent="0.2">
      <c r="A1879" s="57" t="s">
        <v>3722</v>
      </c>
      <c r="B1879" s="44" t="s">
        <v>3723</v>
      </c>
      <c r="C1879" s="45">
        <v>27</v>
      </c>
      <c r="D1879" s="46" t="s">
        <v>342</v>
      </c>
      <c r="E1879" s="47">
        <v>0.62196641293872801</v>
      </c>
      <c r="F1879" s="48">
        <v>29.164556962025301</v>
      </c>
      <c r="G1879" s="47">
        <v>0.60242730826213897</v>
      </c>
      <c r="H1879" s="50">
        <v>12.178517397882</v>
      </c>
      <c r="I1879" s="76" t="str">
        <f t="shared" si="58"/>
        <v>No</v>
      </c>
      <c r="J1879" s="49" t="str">
        <f t="shared" si="59"/>
        <v>No</v>
      </c>
      <c r="K1879" s="47">
        <v>0.14280876286764099</v>
      </c>
      <c r="L1879" s="50">
        <v>41.4177215189873</v>
      </c>
      <c r="M1879" s="47">
        <v>0.14421319949139</v>
      </c>
      <c r="N1879" s="50">
        <v>57.299546142208797</v>
      </c>
    </row>
    <row r="1880" spans="1:14" x14ac:dyDescent="0.2">
      <c r="A1880" s="57" t="s">
        <v>3724</v>
      </c>
      <c r="B1880" s="44" t="s">
        <v>3725</v>
      </c>
      <c r="C1880" s="45">
        <v>27</v>
      </c>
      <c r="D1880" s="46" t="s">
        <v>342</v>
      </c>
      <c r="E1880" s="47">
        <v>0.63912657601378697</v>
      </c>
      <c r="F1880" s="48">
        <v>34.329113924050603</v>
      </c>
      <c r="G1880" s="47">
        <v>0.60738596506035103</v>
      </c>
      <c r="H1880" s="50">
        <v>12.859304084720099</v>
      </c>
      <c r="I1880" s="76" t="str">
        <f t="shared" si="58"/>
        <v>No</v>
      </c>
      <c r="J1880" s="49" t="str">
        <f t="shared" si="59"/>
        <v>No</v>
      </c>
      <c r="K1880" s="47">
        <v>0.20059901221389501</v>
      </c>
      <c r="L1880" s="50">
        <v>74.430379746835399</v>
      </c>
      <c r="M1880" s="47">
        <v>0.209508644975786</v>
      </c>
      <c r="N1880" s="50">
        <v>84.947049924357003</v>
      </c>
    </row>
    <row r="1881" spans="1:14" x14ac:dyDescent="0.2">
      <c r="A1881" s="57" t="s">
        <v>1919</v>
      </c>
      <c r="B1881" s="44" t="s">
        <v>3726</v>
      </c>
      <c r="C1881" s="45">
        <v>27</v>
      </c>
      <c r="D1881" s="46" t="s">
        <v>342</v>
      </c>
      <c r="E1881" s="47">
        <v>0.48315555504887697</v>
      </c>
      <c r="F1881" s="48">
        <v>6.6835443037974702</v>
      </c>
      <c r="G1881" s="47">
        <v>0.48076040628403999</v>
      </c>
      <c r="H1881" s="50">
        <v>1.9667170953101401</v>
      </c>
      <c r="I1881" s="76" t="str">
        <f t="shared" si="58"/>
        <v>No</v>
      </c>
      <c r="J1881" s="49" t="str">
        <f t="shared" si="59"/>
        <v>No</v>
      </c>
      <c r="K1881" s="47">
        <v>0.12511925822195399</v>
      </c>
      <c r="L1881" s="50">
        <v>28.4050632911392</v>
      </c>
      <c r="M1881" s="47">
        <v>0.127349409827269</v>
      </c>
      <c r="N1881" s="50">
        <v>44.818456883509803</v>
      </c>
    </row>
    <row r="1882" spans="1:14" x14ac:dyDescent="0.2">
      <c r="A1882" s="57" t="s">
        <v>3727</v>
      </c>
      <c r="B1882" s="44" t="s">
        <v>3728</v>
      </c>
      <c r="C1882" s="45">
        <v>27</v>
      </c>
      <c r="D1882" s="46" t="s">
        <v>342</v>
      </c>
      <c r="E1882" s="47">
        <v>0.43489176391340301</v>
      </c>
      <c r="F1882" s="48">
        <v>3.24050632911392</v>
      </c>
      <c r="G1882" s="47">
        <v>0.53484576056871802</v>
      </c>
      <c r="H1882" s="50">
        <v>5.18154311649017</v>
      </c>
      <c r="I1882" s="76" t="str">
        <f t="shared" si="58"/>
        <v>No</v>
      </c>
      <c r="J1882" s="49" t="str">
        <f t="shared" si="59"/>
        <v>No</v>
      </c>
      <c r="K1882" s="47">
        <v>0.12521555866508599</v>
      </c>
      <c r="L1882" s="50">
        <v>28.6075949367089</v>
      </c>
      <c r="M1882" s="47">
        <v>0.12700658585611199</v>
      </c>
      <c r="N1882" s="50">
        <v>44.515885022692899</v>
      </c>
    </row>
    <row r="1883" spans="1:14" x14ac:dyDescent="0.2">
      <c r="A1883" s="57" t="s">
        <v>3729</v>
      </c>
      <c r="B1883" s="44" t="s">
        <v>3730</v>
      </c>
      <c r="C1883" s="45">
        <v>27</v>
      </c>
      <c r="D1883" s="46" t="s">
        <v>342</v>
      </c>
      <c r="E1883" s="47">
        <v>0.49955895789504901</v>
      </c>
      <c r="F1883" s="48">
        <v>8.5569620253164604</v>
      </c>
      <c r="G1883" s="47">
        <v>0.57494768605515401</v>
      </c>
      <c r="H1883" s="50">
        <v>8.5098335854765494</v>
      </c>
      <c r="I1883" s="76" t="str">
        <f t="shared" si="58"/>
        <v>No</v>
      </c>
      <c r="J1883" s="49" t="str">
        <f t="shared" si="59"/>
        <v>No</v>
      </c>
      <c r="K1883" s="47">
        <v>0.10888880822859701</v>
      </c>
      <c r="L1883" s="50">
        <v>16</v>
      </c>
      <c r="M1883" s="47">
        <v>0.10807322454592</v>
      </c>
      <c r="N1883" s="50">
        <v>30.219364599092302</v>
      </c>
    </row>
    <row r="1884" spans="1:14" x14ac:dyDescent="0.2">
      <c r="A1884" s="57" t="s">
        <v>3731</v>
      </c>
      <c r="B1884" s="44" t="s">
        <v>3732</v>
      </c>
      <c r="C1884" s="45">
        <v>27</v>
      </c>
      <c r="D1884" s="46" t="s">
        <v>342</v>
      </c>
      <c r="E1884" s="47">
        <v>0.61736623431783899</v>
      </c>
      <c r="F1884" s="48">
        <v>28.151898734177198</v>
      </c>
      <c r="G1884" s="47">
        <v>0.57338915069872398</v>
      </c>
      <c r="H1884" s="50">
        <v>8.3207261724659602</v>
      </c>
      <c r="I1884" s="76" t="str">
        <f t="shared" si="58"/>
        <v>No</v>
      </c>
      <c r="J1884" s="49" t="str">
        <f t="shared" si="59"/>
        <v>No</v>
      </c>
      <c r="K1884" s="47">
        <v>0.13978265819712299</v>
      </c>
      <c r="L1884" s="50">
        <v>39.088607594936697</v>
      </c>
      <c r="M1884" s="47">
        <v>0.14253253082627601</v>
      </c>
      <c r="N1884" s="50">
        <v>56.202723146747402</v>
      </c>
    </row>
    <row r="1885" spans="1:14" x14ac:dyDescent="0.2">
      <c r="A1885" s="57" t="s">
        <v>3733</v>
      </c>
      <c r="B1885" s="44" t="s">
        <v>3734</v>
      </c>
      <c r="C1885" s="45">
        <v>27</v>
      </c>
      <c r="D1885" s="46" t="s">
        <v>342</v>
      </c>
      <c r="E1885" s="47">
        <v>0.596058649902246</v>
      </c>
      <c r="F1885" s="48">
        <v>23.2911392405063</v>
      </c>
      <c r="G1885" s="47">
        <v>0.47069876506657499</v>
      </c>
      <c r="H1885" s="50">
        <v>1.66414523449319</v>
      </c>
      <c r="I1885" s="76" t="str">
        <f t="shared" si="58"/>
        <v>No</v>
      </c>
      <c r="J1885" s="49" t="str">
        <f t="shared" si="59"/>
        <v>No</v>
      </c>
      <c r="K1885" s="47">
        <v>0.16192240829759899</v>
      </c>
      <c r="L1885" s="50">
        <v>54.936708860759502</v>
      </c>
      <c r="M1885" s="47">
        <v>0.16696742609861101</v>
      </c>
      <c r="N1885" s="50">
        <v>70.839636913766995</v>
      </c>
    </row>
    <row r="1886" spans="1:14" x14ac:dyDescent="0.2">
      <c r="A1886" s="57" t="s">
        <v>3549</v>
      </c>
      <c r="B1886" s="44" t="s">
        <v>3735</v>
      </c>
      <c r="C1886" s="45">
        <v>27</v>
      </c>
      <c r="D1886" s="46" t="s">
        <v>342</v>
      </c>
      <c r="E1886" s="47">
        <v>0.46690268660552298</v>
      </c>
      <c r="F1886" s="48">
        <v>5.3164556962025298</v>
      </c>
      <c r="G1886" s="47">
        <v>0.43860531868017899</v>
      </c>
      <c r="H1886" s="50">
        <v>0.75642965204236001</v>
      </c>
      <c r="I1886" s="76" t="str">
        <f t="shared" si="58"/>
        <v>No</v>
      </c>
      <c r="J1886" s="49" t="str">
        <f t="shared" si="59"/>
        <v>No</v>
      </c>
      <c r="K1886" s="47">
        <v>0.13825115594437901</v>
      </c>
      <c r="L1886" s="50">
        <v>38.227848101265799</v>
      </c>
      <c r="M1886" s="47">
        <v>0.13899126860341701</v>
      </c>
      <c r="N1886" s="50">
        <v>53.668683812405398</v>
      </c>
    </row>
    <row r="1887" spans="1:14" x14ac:dyDescent="0.2">
      <c r="A1887" s="57" t="s">
        <v>3736</v>
      </c>
      <c r="B1887" s="44" t="s">
        <v>3737</v>
      </c>
      <c r="C1887" s="45">
        <v>27</v>
      </c>
      <c r="D1887" s="46" t="s">
        <v>342</v>
      </c>
      <c r="E1887" s="47">
        <v>0.57914426752126802</v>
      </c>
      <c r="F1887" s="48">
        <v>20.3037974683544</v>
      </c>
      <c r="G1887" s="47">
        <v>0.44388248600171898</v>
      </c>
      <c r="H1887" s="50">
        <v>0.83207261724659598</v>
      </c>
      <c r="I1887" s="76" t="str">
        <f t="shared" si="58"/>
        <v>No</v>
      </c>
      <c r="J1887" s="49" t="str">
        <f t="shared" si="59"/>
        <v>No</v>
      </c>
      <c r="K1887" s="47">
        <v>0.15993750931719999</v>
      </c>
      <c r="L1887" s="50">
        <v>53.569620253164601</v>
      </c>
      <c r="M1887" s="47">
        <v>0.15799449251577399</v>
      </c>
      <c r="N1887" s="50">
        <v>66.263237518910699</v>
      </c>
    </row>
    <row r="1888" spans="1:14" x14ac:dyDescent="0.2">
      <c r="A1888" s="57" t="s">
        <v>3738</v>
      </c>
      <c r="B1888" s="44" t="s">
        <v>3739</v>
      </c>
      <c r="C1888" s="45">
        <v>27</v>
      </c>
      <c r="D1888" s="46" t="s">
        <v>342</v>
      </c>
      <c r="E1888" s="47">
        <v>0.649832511167169</v>
      </c>
      <c r="F1888" s="48">
        <v>36.556962025316501</v>
      </c>
      <c r="G1888" s="47">
        <v>0.60904084644479495</v>
      </c>
      <c r="H1888" s="50">
        <v>13.086232980332801</v>
      </c>
      <c r="I1888" s="76" t="str">
        <f t="shared" si="58"/>
        <v>No</v>
      </c>
      <c r="J1888" s="49" t="str">
        <f t="shared" si="59"/>
        <v>No</v>
      </c>
      <c r="K1888" s="47">
        <v>0.15859980749003</v>
      </c>
      <c r="L1888" s="50">
        <v>52.6075949367089</v>
      </c>
      <c r="M1888" s="47">
        <v>0.16396797095868201</v>
      </c>
      <c r="N1888" s="50">
        <v>69.288956127080198</v>
      </c>
    </row>
    <row r="1889" spans="1:14" x14ac:dyDescent="0.2">
      <c r="A1889" s="57" t="s">
        <v>3740</v>
      </c>
      <c r="B1889" s="44" t="s">
        <v>3741</v>
      </c>
      <c r="C1889" s="45">
        <v>27</v>
      </c>
      <c r="D1889" s="46" t="s">
        <v>342</v>
      </c>
      <c r="E1889" s="47">
        <v>0.60356434832142902</v>
      </c>
      <c r="F1889" s="48">
        <v>25.265822784810101</v>
      </c>
      <c r="G1889" s="47">
        <v>0.47710744713947101</v>
      </c>
      <c r="H1889" s="50">
        <v>1.8910741301059</v>
      </c>
      <c r="I1889" s="76" t="str">
        <f t="shared" si="58"/>
        <v>No</v>
      </c>
      <c r="J1889" s="49" t="str">
        <f t="shared" si="59"/>
        <v>No</v>
      </c>
      <c r="K1889" s="47">
        <v>0.12421437221062499</v>
      </c>
      <c r="L1889" s="50">
        <v>27.7974683544304</v>
      </c>
      <c r="M1889" s="47">
        <v>0.127387205302888</v>
      </c>
      <c r="N1889" s="50">
        <v>44.856278366112001</v>
      </c>
    </row>
    <row r="1890" spans="1:14" x14ac:dyDescent="0.2">
      <c r="A1890" s="57" t="s">
        <v>3742</v>
      </c>
      <c r="B1890" s="44" t="s">
        <v>3743</v>
      </c>
      <c r="C1890" s="45">
        <v>27</v>
      </c>
      <c r="D1890" s="46" t="s">
        <v>342</v>
      </c>
      <c r="E1890" s="47">
        <v>0.47411056146665798</v>
      </c>
      <c r="F1890" s="48">
        <v>5.9746835443038</v>
      </c>
      <c r="G1890" s="47">
        <v>0.60984215618163795</v>
      </c>
      <c r="H1890" s="50">
        <v>13.237518910741301</v>
      </c>
      <c r="I1890" s="76" t="str">
        <f t="shared" si="58"/>
        <v>No</v>
      </c>
      <c r="J1890" s="49" t="str">
        <f t="shared" si="59"/>
        <v>No</v>
      </c>
      <c r="K1890" s="47">
        <v>0.10132659316793</v>
      </c>
      <c r="L1890" s="50">
        <v>10.329113924050599</v>
      </c>
      <c r="M1890" s="47">
        <v>0.10135831472621</v>
      </c>
      <c r="N1890" s="50">
        <v>23.714069591527998</v>
      </c>
    </row>
    <row r="1891" spans="1:14" x14ac:dyDescent="0.2">
      <c r="A1891" s="57" t="s">
        <v>3744</v>
      </c>
      <c r="B1891" s="44" t="s">
        <v>3745</v>
      </c>
      <c r="C1891" s="45">
        <v>27</v>
      </c>
      <c r="D1891" s="46" t="s">
        <v>342</v>
      </c>
      <c r="E1891" s="47">
        <v>0.60085432370187697</v>
      </c>
      <c r="F1891" s="48">
        <v>24.455696202531598</v>
      </c>
      <c r="G1891" s="47">
        <v>0.60491774871855097</v>
      </c>
      <c r="H1891" s="50">
        <v>12.4054462934947</v>
      </c>
      <c r="I1891" s="76" t="str">
        <f t="shared" si="58"/>
        <v>No</v>
      </c>
      <c r="J1891" s="49" t="str">
        <f t="shared" si="59"/>
        <v>No</v>
      </c>
      <c r="K1891" s="47">
        <v>0.144285180872431</v>
      </c>
      <c r="L1891" s="50">
        <v>42.936708860759502</v>
      </c>
      <c r="M1891" s="47">
        <v>0.148775100142644</v>
      </c>
      <c r="N1891" s="50">
        <v>60.476550680786701</v>
      </c>
    </row>
    <row r="1892" spans="1:14" x14ac:dyDescent="0.2">
      <c r="A1892" s="57" t="s">
        <v>3746</v>
      </c>
      <c r="B1892" s="44" t="s">
        <v>3747</v>
      </c>
      <c r="C1892" s="45">
        <v>27</v>
      </c>
      <c r="D1892" s="46" t="s">
        <v>342</v>
      </c>
      <c r="E1892" s="47">
        <v>0.65139519467659501</v>
      </c>
      <c r="F1892" s="48">
        <v>36.911392405063303</v>
      </c>
      <c r="G1892" s="47">
        <v>0.65383847523275795</v>
      </c>
      <c r="H1892" s="50">
        <v>25.529500756429702</v>
      </c>
      <c r="I1892" s="76" t="str">
        <f t="shared" si="58"/>
        <v>No</v>
      </c>
      <c r="J1892" s="49" t="str">
        <f t="shared" si="59"/>
        <v>No</v>
      </c>
      <c r="K1892" s="47">
        <v>0.12665177038285599</v>
      </c>
      <c r="L1892" s="50">
        <v>30.278481012658201</v>
      </c>
      <c r="M1892" s="47">
        <v>0.12892144753860599</v>
      </c>
      <c r="N1892" s="50">
        <v>45.953101361573403</v>
      </c>
    </row>
    <row r="1893" spans="1:14" x14ac:dyDescent="0.2">
      <c r="A1893" s="57" t="s">
        <v>3748</v>
      </c>
      <c r="B1893" s="44" t="s">
        <v>3749</v>
      </c>
      <c r="C1893" s="45">
        <v>27</v>
      </c>
      <c r="D1893" s="46" t="s">
        <v>342</v>
      </c>
      <c r="E1893" s="47">
        <v>0.72115805462756699</v>
      </c>
      <c r="F1893" s="48">
        <v>53.316455696202503</v>
      </c>
      <c r="G1893" s="47">
        <v>0.64975332592521196</v>
      </c>
      <c r="H1893" s="50">
        <v>23.827534039334299</v>
      </c>
      <c r="I1893" s="76" t="str">
        <f t="shared" si="58"/>
        <v>No</v>
      </c>
      <c r="J1893" s="49" t="str">
        <f t="shared" si="59"/>
        <v>No</v>
      </c>
      <c r="K1893" s="47">
        <v>0.104442771212445</v>
      </c>
      <c r="L1893" s="50">
        <v>13.0632911392405</v>
      </c>
      <c r="M1893" s="47">
        <v>0.10537315834417101</v>
      </c>
      <c r="N1893" s="50">
        <v>27.912254160363101</v>
      </c>
    </row>
    <row r="1894" spans="1:14" x14ac:dyDescent="0.2">
      <c r="A1894" s="57" t="s">
        <v>3750</v>
      </c>
      <c r="B1894" s="44" t="s">
        <v>3751</v>
      </c>
      <c r="C1894" s="45">
        <v>27</v>
      </c>
      <c r="D1894" s="46" t="s">
        <v>342</v>
      </c>
      <c r="E1894" s="47">
        <v>0.65866166105877</v>
      </c>
      <c r="F1894" s="48">
        <v>38.278481012658197</v>
      </c>
      <c r="G1894" s="47">
        <v>0.65767377247976799</v>
      </c>
      <c r="H1894" s="50">
        <v>27.0045385779122</v>
      </c>
      <c r="I1894" s="76" t="str">
        <f t="shared" si="58"/>
        <v>No</v>
      </c>
      <c r="J1894" s="49" t="str">
        <f t="shared" si="59"/>
        <v>No</v>
      </c>
      <c r="K1894" s="47">
        <v>9.6756849713601295E-2</v>
      </c>
      <c r="L1894" s="50">
        <v>7.0886075949367102</v>
      </c>
      <c r="M1894" s="47">
        <v>9.7002170641963301E-2</v>
      </c>
      <c r="N1894" s="50">
        <v>18.532526475037798</v>
      </c>
    </row>
    <row r="1895" spans="1:14" x14ac:dyDescent="0.2">
      <c r="A1895" s="57" t="s">
        <v>3752</v>
      </c>
      <c r="B1895" s="44" t="s">
        <v>3753</v>
      </c>
      <c r="C1895" s="45">
        <v>27</v>
      </c>
      <c r="D1895" s="46" t="s">
        <v>342</v>
      </c>
      <c r="E1895" s="47">
        <v>0.66338366858885001</v>
      </c>
      <c r="F1895" s="48">
        <v>39.1898734177215</v>
      </c>
      <c r="G1895" s="47">
        <v>0.57340002948497004</v>
      </c>
      <c r="H1895" s="50">
        <v>8.3585476550680795</v>
      </c>
      <c r="I1895" s="76" t="str">
        <f t="shared" si="58"/>
        <v>No</v>
      </c>
      <c r="J1895" s="49" t="str">
        <f t="shared" si="59"/>
        <v>No</v>
      </c>
      <c r="K1895" s="47">
        <v>0.112718355917207</v>
      </c>
      <c r="L1895" s="50">
        <v>19.0886075949367</v>
      </c>
      <c r="M1895" s="47">
        <v>0.11309978394659401</v>
      </c>
      <c r="N1895" s="50">
        <v>34.606656580938001</v>
      </c>
    </row>
    <row r="1896" spans="1:14" x14ac:dyDescent="0.2">
      <c r="A1896" s="57" t="s">
        <v>3754</v>
      </c>
      <c r="B1896" s="44" t="s">
        <v>3754</v>
      </c>
      <c r="C1896" s="45">
        <v>27</v>
      </c>
      <c r="D1896" s="46" t="s">
        <v>342</v>
      </c>
      <c r="E1896" s="47">
        <v>0.66063954404054503</v>
      </c>
      <c r="F1896" s="48">
        <v>38.734177215189902</v>
      </c>
      <c r="G1896" s="47">
        <v>0.61432040189812098</v>
      </c>
      <c r="H1896" s="50">
        <v>14.0695915279879</v>
      </c>
      <c r="I1896" s="76" t="str">
        <f t="shared" si="58"/>
        <v>No</v>
      </c>
      <c r="J1896" s="49" t="str">
        <f t="shared" si="59"/>
        <v>No</v>
      </c>
      <c r="K1896" s="47">
        <v>0.119212601915185</v>
      </c>
      <c r="L1896" s="50">
        <v>23.5949367088608</v>
      </c>
      <c r="M1896" s="47">
        <v>0.122280546843362</v>
      </c>
      <c r="N1896" s="50">
        <v>41.187594553706496</v>
      </c>
    </row>
    <row r="1897" spans="1:14" x14ac:dyDescent="0.2">
      <c r="A1897" s="57" t="s">
        <v>3755</v>
      </c>
      <c r="B1897" s="44" t="s">
        <v>3756</v>
      </c>
      <c r="C1897" s="45">
        <v>27</v>
      </c>
      <c r="D1897" s="46" t="s">
        <v>342</v>
      </c>
      <c r="E1897" s="47">
        <v>0.63299739696843005</v>
      </c>
      <c r="F1897" s="48">
        <v>32.050632911392398</v>
      </c>
      <c r="G1897" s="47">
        <v>0.52970473280521202</v>
      </c>
      <c r="H1897" s="50">
        <v>4.8789712556732203</v>
      </c>
      <c r="I1897" s="76" t="str">
        <f t="shared" si="58"/>
        <v>No</v>
      </c>
      <c r="J1897" s="49" t="str">
        <f t="shared" si="59"/>
        <v>No</v>
      </c>
      <c r="K1897" s="47">
        <v>0.13338692398598501</v>
      </c>
      <c r="L1897" s="50">
        <v>34.936708860759502</v>
      </c>
      <c r="M1897" s="47">
        <v>0.136475913066257</v>
      </c>
      <c r="N1897" s="50">
        <v>51.588502269289002</v>
      </c>
    </row>
    <row r="1898" spans="1:14" x14ac:dyDescent="0.2">
      <c r="A1898" s="57" t="s">
        <v>3757</v>
      </c>
      <c r="B1898" s="44" t="s">
        <v>3758</v>
      </c>
      <c r="C1898" s="45">
        <v>27</v>
      </c>
      <c r="D1898" s="46" t="s">
        <v>342</v>
      </c>
      <c r="E1898" s="47">
        <v>0.59104083953297604</v>
      </c>
      <c r="F1898" s="48">
        <v>22.430379746835399</v>
      </c>
      <c r="G1898" s="47">
        <v>0.47074271996669198</v>
      </c>
      <c r="H1898" s="50">
        <v>1.7019667170953099</v>
      </c>
      <c r="I1898" s="76" t="str">
        <f t="shared" si="58"/>
        <v>No</v>
      </c>
      <c r="J1898" s="49" t="str">
        <f t="shared" si="59"/>
        <v>No</v>
      </c>
      <c r="K1898" s="47">
        <v>0.19282075024867601</v>
      </c>
      <c r="L1898" s="50">
        <v>70.734177215189902</v>
      </c>
      <c r="M1898" s="47">
        <v>0.202711300880903</v>
      </c>
      <c r="N1898" s="50">
        <v>83.093797276853294</v>
      </c>
    </row>
    <row r="1899" spans="1:14" x14ac:dyDescent="0.2">
      <c r="A1899" s="57" t="s">
        <v>3759</v>
      </c>
      <c r="B1899" s="44" t="s">
        <v>3760</v>
      </c>
      <c r="C1899" s="45">
        <v>27</v>
      </c>
      <c r="D1899" s="46" t="s">
        <v>342</v>
      </c>
      <c r="E1899" s="47">
        <v>0.75123769052935296</v>
      </c>
      <c r="F1899" s="48">
        <v>59.240506329113899</v>
      </c>
      <c r="G1899" s="47">
        <v>0.75128549177205495</v>
      </c>
      <c r="H1899" s="50">
        <v>65.279878971255698</v>
      </c>
      <c r="I1899" s="76" t="str">
        <f t="shared" si="58"/>
        <v>No</v>
      </c>
      <c r="J1899" s="49" t="str">
        <f t="shared" si="59"/>
        <v>No</v>
      </c>
      <c r="K1899" s="47">
        <v>0.13354017239323601</v>
      </c>
      <c r="L1899" s="50">
        <v>35.1898734177215</v>
      </c>
      <c r="M1899" s="47">
        <v>0.13751583358681599</v>
      </c>
      <c r="N1899" s="50">
        <v>52.193645990922803</v>
      </c>
    </row>
    <row r="1900" spans="1:14" x14ac:dyDescent="0.2">
      <c r="A1900" s="57" t="s">
        <v>3761</v>
      </c>
      <c r="B1900" s="44" t="s">
        <v>3762</v>
      </c>
      <c r="C1900" s="45">
        <v>27</v>
      </c>
      <c r="D1900" s="46" t="s">
        <v>342</v>
      </c>
      <c r="E1900" s="47">
        <v>0.60527869654084798</v>
      </c>
      <c r="F1900" s="48">
        <v>25.721518987341799</v>
      </c>
      <c r="G1900" s="47">
        <v>0.51442110399857099</v>
      </c>
      <c r="H1900" s="50">
        <v>3.8956127080181502</v>
      </c>
      <c r="I1900" s="76" t="str">
        <f t="shared" si="58"/>
        <v>No</v>
      </c>
      <c r="J1900" s="49" t="str">
        <f t="shared" si="59"/>
        <v>No</v>
      </c>
      <c r="K1900" s="47">
        <v>0.14252350518293</v>
      </c>
      <c r="L1900" s="50">
        <v>41.265822784810098</v>
      </c>
      <c r="M1900" s="47">
        <v>0.14115819752717201</v>
      </c>
      <c r="N1900" s="50">
        <v>55.219364599092302</v>
      </c>
    </row>
    <row r="1901" spans="1:14" x14ac:dyDescent="0.2">
      <c r="A1901" s="57" t="s">
        <v>383</v>
      </c>
      <c r="B1901" s="44" t="s">
        <v>3763</v>
      </c>
      <c r="C1901" s="45">
        <v>27</v>
      </c>
      <c r="D1901" s="46" t="s">
        <v>342</v>
      </c>
      <c r="E1901" s="47">
        <v>0.615538292313762</v>
      </c>
      <c r="F1901" s="48">
        <v>27.848101265822802</v>
      </c>
      <c r="G1901" s="47">
        <v>0.61483397235205595</v>
      </c>
      <c r="H1901" s="50">
        <v>14.2208774583964</v>
      </c>
      <c r="I1901" s="76" t="str">
        <f t="shared" si="58"/>
        <v>No</v>
      </c>
      <c r="J1901" s="49" t="str">
        <f t="shared" si="59"/>
        <v>No</v>
      </c>
      <c r="K1901" s="47">
        <v>0.113603557241186</v>
      </c>
      <c r="L1901" s="50">
        <v>19.6962025316456</v>
      </c>
      <c r="M1901" s="47">
        <v>0.115816324984096</v>
      </c>
      <c r="N1901" s="50">
        <v>36.4977307110439</v>
      </c>
    </row>
    <row r="1902" spans="1:14" x14ac:dyDescent="0.2">
      <c r="A1902" s="57" t="s">
        <v>3764</v>
      </c>
      <c r="B1902" s="44" t="s">
        <v>3764</v>
      </c>
      <c r="C1902" s="45">
        <v>27</v>
      </c>
      <c r="D1902" s="46" t="s">
        <v>342</v>
      </c>
      <c r="E1902" s="47">
        <v>0.637197621573383</v>
      </c>
      <c r="F1902" s="48">
        <v>33.518987341772203</v>
      </c>
      <c r="G1902" s="47">
        <v>0.54587593014589997</v>
      </c>
      <c r="H1902" s="50">
        <v>6.0892586989410002</v>
      </c>
      <c r="I1902" s="76" t="str">
        <f t="shared" si="58"/>
        <v>No</v>
      </c>
      <c r="J1902" s="49" t="str">
        <f t="shared" si="59"/>
        <v>No</v>
      </c>
      <c r="K1902" s="47">
        <v>0.11596245408017</v>
      </c>
      <c r="L1902" s="50">
        <v>21.2151898734177</v>
      </c>
      <c r="M1902" s="47">
        <v>0.117247591105865</v>
      </c>
      <c r="N1902" s="50">
        <v>37.6323751891074</v>
      </c>
    </row>
    <row r="1903" spans="1:14" x14ac:dyDescent="0.2">
      <c r="A1903" s="57" t="s">
        <v>3765</v>
      </c>
      <c r="B1903" s="44" t="s">
        <v>3766</v>
      </c>
      <c r="C1903" s="45">
        <v>27</v>
      </c>
      <c r="D1903" s="46" t="s">
        <v>342</v>
      </c>
      <c r="E1903" s="47">
        <v>0.43463503614203602</v>
      </c>
      <c r="F1903" s="48">
        <v>3.1392405063291098</v>
      </c>
      <c r="G1903" s="47">
        <v>0.54075566130163599</v>
      </c>
      <c r="H1903" s="50">
        <v>5.6732223903176999</v>
      </c>
      <c r="I1903" s="76" t="str">
        <f t="shared" si="58"/>
        <v>No</v>
      </c>
      <c r="J1903" s="49" t="str">
        <f t="shared" si="59"/>
        <v>No</v>
      </c>
      <c r="K1903" s="47">
        <v>0.101461028889498</v>
      </c>
      <c r="L1903" s="50">
        <v>10.6329113924051</v>
      </c>
      <c r="M1903" s="47">
        <v>0.101179030001121</v>
      </c>
      <c r="N1903" s="50">
        <v>23.298033282904701</v>
      </c>
    </row>
    <row r="1904" spans="1:14" x14ac:dyDescent="0.2">
      <c r="A1904" s="57" t="s">
        <v>3767</v>
      </c>
      <c r="B1904" s="44" t="s">
        <v>3768</v>
      </c>
      <c r="C1904" s="45">
        <v>27</v>
      </c>
      <c r="D1904" s="46" t="s">
        <v>342</v>
      </c>
      <c r="E1904" s="47">
        <v>0.48264753394884802</v>
      </c>
      <c r="F1904" s="48">
        <v>6.6329113924050596</v>
      </c>
      <c r="G1904" s="47">
        <v>0.52794430136951598</v>
      </c>
      <c r="H1904" s="50">
        <v>4.6142208774583997</v>
      </c>
      <c r="I1904" s="76" t="str">
        <f t="shared" si="58"/>
        <v>No</v>
      </c>
      <c r="J1904" s="49" t="str">
        <f t="shared" si="59"/>
        <v>No</v>
      </c>
      <c r="K1904" s="47">
        <v>0.13284682043461099</v>
      </c>
      <c r="L1904" s="50">
        <v>34.7848101265823</v>
      </c>
      <c r="M1904" s="47">
        <v>0.13256073524970599</v>
      </c>
      <c r="N1904" s="50">
        <v>48.524962178517399</v>
      </c>
    </row>
    <row r="1905" spans="1:14" x14ac:dyDescent="0.2">
      <c r="A1905" s="57" t="s">
        <v>3769</v>
      </c>
      <c r="B1905" s="44" t="s">
        <v>3770</v>
      </c>
      <c r="C1905" s="45">
        <v>47</v>
      </c>
      <c r="D1905" s="46" t="s">
        <v>342</v>
      </c>
      <c r="E1905" s="47">
        <v>0.73500587548607599</v>
      </c>
      <c r="F1905" s="48">
        <v>56.2025316455696</v>
      </c>
      <c r="G1905" s="47">
        <v>0.81352356866095099</v>
      </c>
      <c r="H1905" s="50">
        <v>96.695859872611507</v>
      </c>
      <c r="I1905" s="76" t="str">
        <f t="shared" si="58"/>
        <v>No</v>
      </c>
      <c r="J1905" s="49" t="str">
        <f t="shared" si="59"/>
        <v>No</v>
      </c>
      <c r="K1905" s="47">
        <v>0.29285505675996298</v>
      </c>
      <c r="L1905" s="50">
        <v>93.924050632911403</v>
      </c>
      <c r="M1905" s="47">
        <v>0.44688040298771903</v>
      </c>
      <c r="N1905" s="50">
        <v>98.885350318471296</v>
      </c>
    </row>
    <row r="1906" spans="1:14" x14ac:dyDescent="0.2">
      <c r="A1906" s="57" t="s">
        <v>3771</v>
      </c>
      <c r="B1906" s="44" t="s">
        <v>3772</v>
      </c>
      <c r="C1906" s="45">
        <v>47</v>
      </c>
      <c r="D1906" s="46" t="s">
        <v>342</v>
      </c>
      <c r="E1906" s="47">
        <v>0.772616218673156</v>
      </c>
      <c r="F1906" s="48">
        <v>62.835443037974699</v>
      </c>
      <c r="G1906" s="47">
        <v>0.83496941847790696</v>
      </c>
      <c r="H1906" s="50">
        <v>97.850318471337602</v>
      </c>
      <c r="I1906" s="76" t="str">
        <f t="shared" si="58"/>
        <v>No</v>
      </c>
      <c r="J1906" s="49" t="str">
        <f t="shared" si="59"/>
        <v>No</v>
      </c>
      <c r="K1906" s="47">
        <v>0.15960646918848301</v>
      </c>
      <c r="L1906" s="50">
        <v>53.265822784810098</v>
      </c>
      <c r="M1906" s="47">
        <v>0.206333601770532</v>
      </c>
      <c r="N1906" s="50">
        <v>91.958598726114602</v>
      </c>
    </row>
    <row r="1907" spans="1:14" x14ac:dyDescent="0.2">
      <c r="A1907" s="57" t="s">
        <v>3773</v>
      </c>
      <c r="B1907" s="44" t="s">
        <v>3774</v>
      </c>
      <c r="C1907" s="45">
        <v>47</v>
      </c>
      <c r="D1907" s="46" t="s">
        <v>342</v>
      </c>
      <c r="E1907" s="47">
        <v>0.56514800235094598</v>
      </c>
      <c r="F1907" s="48">
        <v>17.518987341772199</v>
      </c>
      <c r="G1907" s="47">
        <v>0.71765043765259195</v>
      </c>
      <c r="H1907" s="50">
        <v>85.788216560509596</v>
      </c>
      <c r="I1907" s="76" t="str">
        <f t="shared" si="58"/>
        <v>No</v>
      </c>
      <c r="J1907" s="49" t="str">
        <f t="shared" si="59"/>
        <v>No</v>
      </c>
      <c r="K1907" s="47">
        <v>0.122301971711174</v>
      </c>
      <c r="L1907" s="50">
        <v>26.075949367088601</v>
      </c>
      <c r="M1907" s="47">
        <v>0.14773448953843099</v>
      </c>
      <c r="N1907" s="50">
        <v>85.071656050955397</v>
      </c>
    </row>
    <row r="1908" spans="1:14" x14ac:dyDescent="0.2">
      <c r="A1908" s="57" t="s">
        <v>3775</v>
      </c>
      <c r="B1908" s="44" t="s">
        <v>3776</v>
      </c>
      <c r="C1908" s="45">
        <v>27</v>
      </c>
      <c r="D1908" s="46" t="s">
        <v>342</v>
      </c>
      <c r="E1908" s="47">
        <v>0.62650922347729199</v>
      </c>
      <c r="F1908" s="48">
        <v>30.379746835443001</v>
      </c>
      <c r="G1908" s="47">
        <v>0.67686809997152098</v>
      </c>
      <c r="H1908" s="50">
        <v>34.266263237518899</v>
      </c>
      <c r="I1908" s="76" t="str">
        <f t="shared" si="58"/>
        <v>No</v>
      </c>
      <c r="J1908" s="49" t="str">
        <f t="shared" si="59"/>
        <v>No</v>
      </c>
      <c r="K1908" s="47">
        <v>0.12537401409875101</v>
      </c>
      <c r="L1908" s="50">
        <v>28.8101265822785</v>
      </c>
      <c r="M1908" s="47">
        <v>0.117882033564529</v>
      </c>
      <c r="N1908" s="50">
        <v>38.388804841149799</v>
      </c>
    </row>
    <row r="1909" spans="1:14" x14ac:dyDescent="0.2">
      <c r="A1909" s="57" t="s">
        <v>924</v>
      </c>
      <c r="B1909" s="44" t="s">
        <v>3777</v>
      </c>
      <c r="C1909" s="45">
        <v>27</v>
      </c>
      <c r="D1909" s="46" t="s">
        <v>342</v>
      </c>
      <c r="E1909" s="47">
        <v>0.61736767327480102</v>
      </c>
      <c r="F1909" s="48">
        <v>28.2025316455696</v>
      </c>
      <c r="G1909" s="47">
        <v>0.61307366867885704</v>
      </c>
      <c r="H1909" s="50">
        <v>13.6535552193646</v>
      </c>
      <c r="I1909" s="76" t="str">
        <f t="shared" si="58"/>
        <v>No</v>
      </c>
      <c r="J1909" s="49" t="str">
        <f t="shared" si="59"/>
        <v>No</v>
      </c>
      <c r="K1909" s="47">
        <v>0.30607310270247101</v>
      </c>
      <c r="L1909" s="50">
        <v>94.835443037974699</v>
      </c>
      <c r="M1909" s="47">
        <v>0.258205877484947</v>
      </c>
      <c r="N1909" s="50">
        <v>92.284417549167898</v>
      </c>
    </row>
    <row r="1910" spans="1:14" x14ac:dyDescent="0.2">
      <c r="A1910" s="57" t="s">
        <v>3778</v>
      </c>
      <c r="B1910" s="44" t="s">
        <v>3779</v>
      </c>
      <c r="C1910" s="45">
        <v>27</v>
      </c>
      <c r="D1910" s="46" t="s">
        <v>342</v>
      </c>
      <c r="E1910" s="47">
        <v>0.68351732371787599</v>
      </c>
      <c r="F1910" s="48">
        <v>44.253164556961998</v>
      </c>
      <c r="G1910" s="47">
        <v>0.68872340699971202</v>
      </c>
      <c r="H1910" s="50">
        <v>38.956127080181503</v>
      </c>
      <c r="I1910" s="76" t="str">
        <f t="shared" si="58"/>
        <v>No</v>
      </c>
      <c r="J1910" s="49" t="str">
        <f t="shared" si="59"/>
        <v>No</v>
      </c>
      <c r="K1910" s="47">
        <v>0.177698889685455</v>
      </c>
      <c r="L1910" s="50">
        <v>64.101265822784796</v>
      </c>
      <c r="M1910" s="47">
        <v>0.184970811861248</v>
      </c>
      <c r="N1910" s="50">
        <v>77.609682299546193</v>
      </c>
    </row>
    <row r="1911" spans="1:14" x14ac:dyDescent="0.2">
      <c r="A1911" s="57" t="s">
        <v>926</v>
      </c>
      <c r="B1911" s="44" t="s">
        <v>3780</v>
      </c>
      <c r="C1911" s="45">
        <v>27</v>
      </c>
      <c r="D1911" s="46" t="s">
        <v>342</v>
      </c>
      <c r="E1911" s="47">
        <v>0.57684653542823405</v>
      </c>
      <c r="F1911" s="48">
        <v>19.645569620253202</v>
      </c>
      <c r="G1911" s="47">
        <v>0.575355181351767</v>
      </c>
      <c r="H1911" s="50">
        <v>8.5854765506807897</v>
      </c>
      <c r="I1911" s="76" t="str">
        <f t="shared" si="58"/>
        <v>No</v>
      </c>
      <c r="J1911" s="49" t="str">
        <f t="shared" si="59"/>
        <v>No</v>
      </c>
      <c r="K1911" s="47">
        <v>0.18301290853910401</v>
      </c>
      <c r="L1911" s="50">
        <v>66.531645569620295</v>
      </c>
      <c r="M1911" s="47">
        <v>0.186934155817647</v>
      </c>
      <c r="N1911" s="50">
        <v>78.479576399394901</v>
      </c>
    </row>
    <row r="1912" spans="1:14" x14ac:dyDescent="0.2">
      <c r="A1912" s="57" t="s">
        <v>3781</v>
      </c>
      <c r="B1912" s="44" t="s">
        <v>3782</v>
      </c>
      <c r="C1912" s="45">
        <v>27</v>
      </c>
      <c r="D1912" s="46" t="s">
        <v>342</v>
      </c>
      <c r="E1912" s="47">
        <v>0.75378661614035403</v>
      </c>
      <c r="F1912" s="48">
        <v>59.696202531645604</v>
      </c>
      <c r="G1912" s="47">
        <v>0.75841783869812496</v>
      </c>
      <c r="H1912" s="50">
        <v>67.889561270801806</v>
      </c>
      <c r="I1912" s="76" t="str">
        <f t="shared" si="58"/>
        <v>No</v>
      </c>
      <c r="J1912" s="49" t="str">
        <f t="shared" si="59"/>
        <v>No</v>
      </c>
      <c r="K1912" s="47">
        <v>0.284867480359283</v>
      </c>
      <c r="L1912" s="50">
        <v>93.063291139240505</v>
      </c>
      <c r="M1912" s="47">
        <v>0.28491551382875502</v>
      </c>
      <c r="N1912" s="50">
        <v>94.137670196671706</v>
      </c>
    </row>
    <row r="1913" spans="1:14" x14ac:dyDescent="0.2">
      <c r="A1913" s="57" t="s">
        <v>3783</v>
      </c>
      <c r="B1913" s="44" t="s">
        <v>3784</v>
      </c>
      <c r="C1913" s="45">
        <v>27</v>
      </c>
      <c r="D1913" s="46" t="s">
        <v>342</v>
      </c>
      <c r="E1913" s="47">
        <v>0.72273483035570896</v>
      </c>
      <c r="F1913" s="48">
        <v>53.569620253164601</v>
      </c>
      <c r="G1913" s="47">
        <v>0.72107274432832502</v>
      </c>
      <c r="H1913" s="50">
        <v>53.517397881996999</v>
      </c>
      <c r="I1913" s="76" t="str">
        <f t="shared" si="58"/>
        <v>No</v>
      </c>
      <c r="J1913" s="49" t="str">
        <f t="shared" si="59"/>
        <v>No</v>
      </c>
      <c r="K1913" s="47">
        <v>0.187810494124729</v>
      </c>
      <c r="L1913" s="50">
        <v>68.759493670886101</v>
      </c>
      <c r="M1913" s="47">
        <v>0.195416999923997</v>
      </c>
      <c r="N1913" s="50">
        <v>81.127080181543107</v>
      </c>
    </row>
    <row r="1914" spans="1:14" x14ac:dyDescent="0.2">
      <c r="A1914" s="57" t="s">
        <v>3785</v>
      </c>
      <c r="B1914" s="44" t="s">
        <v>3786</v>
      </c>
      <c r="C1914" s="45">
        <v>27</v>
      </c>
      <c r="D1914" s="46" t="s">
        <v>342</v>
      </c>
      <c r="E1914" s="47">
        <v>0.57295924028791401</v>
      </c>
      <c r="F1914" s="48">
        <v>18.936708860759499</v>
      </c>
      <c r="G1914" s="47">
        <v>0.57092427166113802</v>
      </c>
      <c r="H1914" s="50">
        <v>8.0559757942511308</v>
      </c>
      <c r="I1914" s="76" t="str">
        <f t="shared" si="58"/>
        <v>No</v>
      </c>
      <c r="J1914" s="49" t="str">
        <f t="shared" si="59"/>
        <v>No</v>
      </c>
      <c r="K1914" s="47">
        <v>0.17994760010942701</v>
      </c>
      <c r="L1914" s="50">
        <v>64.860759493670898</v>
      </c>
      <c r="M1914" s="47">
        <v>0.185882184841623</v>
      </c>
      <c r="N1914" s="50">
        <v>78.101361573373694</v>
      </c>
    </row>
    <row r="1915" spans="1:14" x14ac:dyDescent="0.2">
      <c r="A1915" s="57" t="s">
        <v>3787</v>
      </c>
      <c r="B1915" s="44" t="s">
        <v>3788</v>
      </c>
      <c r="C1915" s="45">
        <v>27</v>
      </c>
      <c r="D1915" s="46" t="s">
        <v>342</v>
      </c>
      <c r="E1915" s="47">
        <v>0.72959593662418099</v>
      </c>
      <c r="F1915" s="48">
        <v>55.240506329113899</v>
      </c>
      <c r="G1915" s="47">
        <v>0.73076460547550903</v>
      </c>
      <c r="H1915" s="50">
        <v>57.866868381240501</v>
      </c>
      <c r="I1915" s="76" t="str">
        <f t="shared" si="58"/>
        <v>No</v>
      </c>
      <c r="J1915" s="49" t="str">
        <f t="shared" si="59"/>
        <v>No</v>
      </c>
      <c r="K1915" s="47">
        <v>0.20328790327486901</v>
      </c>
      <c r="L1915" s="50">
        <v>75.5949367088608</v>
      </c>
      <c r="M1915" s="47">
        <v>0.213538295746764</v>
      </c>
      <c r="N1915" s="50">
        <v>85.627836611195207</v>
      </c>
    </row>
    <row r="1916" spans="1:14" x14ac:dyDescent="0.2">
      <c r="A1916" s="57" t="s">
        <v>3789</v>
      </c>
      <c r="B1916" s="44" t="s">
        <v>3790</v>
      </c>
      <c r="C1916" s="45">
        <v>27</v>
      </c>
      <c r="D1916" s="46" t="s">
        <v>342</v>
      </c>
      <c r="E1916" s="47">
        <v>0.74444972250626595</v>
      </c>
      <c r="F1916" s="48">
        <v>57.4177215189873</v>
      </c>
      <c r="G1916" s="47">
        <v>0.74682597299120201</v>
      </c>
      <c r="H1916" s="50">
        <v>63.653555219364598</v>
      </c>
      <c r="I1916" s="76" t="str">
        <f t="shared" si="58"/>
        <v>No</v>
      </c>
      <c r="J1916" s="49" t="str">
        <f t="shared" si="59"/>
        <v>No</v>
      </c>
      <c r="K1916" s="47">
        <v>0.188129613533385</v>
      </c>
      <c r="L1916" s="50">
        <v>68.860759493670898</v>
      </c>
      <c r="M1916" s="47">
        <v>0.19516205290351801</v>
      </c>
      <c r="N1916" s="50">
        <v>81.013615733736799</v>
      </c>
    </row>
    <row r="1917" spans="1:14" x14ac:dyDescent="0.2">
      <c r="A1917" s="57" t="s">
        <v>3791</v>
      </c>
      <c r="B1917" s="44" t="s">
        <v>3792</v>
      </c>
      <c r="C1917" s="45">
        <v>27</v>
      </c>
      <c r="D1917" s="46" t="s">
        <v>342</v>
      </c>
      <c r="E1917" s="47">
        <v>0.53107180488804595</v>
      </c>
      <c r="F1917" s="48">
        <v>12.506329113924</v>
      </c>
      <c r="G1917" s="47">
        <v>0.52865251584904804</v>
      </c>
      <c r="H1917" s="50">
        <v>4.7276853252647504</v>
      </c>
      <c r="I1917" s="76" t="str">
        <f t="shared" si="58"/>
        <v>No</v>
      </c>
      <c r="J1917" s="49" t="str">
        <f t="shared" si="59"/>
        <v>No</v>
      </c>
      <c r="K1917" s="47">
        <v>0.17228009978985001</v>
      </c>
      <c r="L1917" s="50">
        <v>61.113924050632903</v>
      </c>
      <c r="M1917" s="47">
        <v>0.17907204429777701</v>
      </c>
      <c r="N1917" s="50">
        <v>75.529500756429698</v>
      </c>
    </row>
    <row r="1918" spans="1:14" x14ac:dyDescent="0.2">
      <c r="A1918" s="57" t="s">
        <v>3673</v>
      </c>
      <c r="B1918" s="44" t="s">
        <v>3793</v>
      </c>
      <c r="C1918" s="45">
        <v>27</v>
      </c>
      <c r="D1918" s="46" t="s">
        <v>342</v>
      </c>
      <c r="E1918" s="47">
        <v>0.67269715909095495</v>
      </c>
      <c r="F1918" s="48">
        <v>41.772151898734201</v>
      </c>
      <c r="G1918" s="47">
        <v>0.67519505056649798</v>
      </c>
      <c r="H1918" s="50">
        <v>33.207261724659602</v>
      </c>
      <c r="I1918" s="76" t="str">
        <f t="shared" si="58"/>
        <v>No</v>
      </c>
      <c r="J1918" s="49" t="str">
        <f t="shared" si="59"/>
        <v>No</v>
      </c>
      <c r="K1918" s="47">
        <v>0.14034927167899</v>
      </c>
      <c r="L1918" s="50">
        <v>39.848101265822798</v>
      </c>
      <c r="M1918" s="47">
        <v>0.14454127910730599</v>
      </c>
      <c r="N1918" s="50">
        <v>57.526475037821498</v>
      </c>
    </row>
    <row r="1919" spans="1:14" x14ac:dyDescent="0.2">
      <c r="A1919" s="57" t="s">
        <v>3794</v>
      </c>
      <c r="B1919" s="44" t="s">
        <v>3795</v>
      </c>
      <c r="C1919" s="45">
        <v>27</v>
      </c>
      <c r="D1919" s="46" t="s">
        <v>342</v>
      </c>
      <c r="E1919" s="47">
        <v>0.66815298803080903</v>
      </c>
      <c r="F1919" s="48">
        <v>40.6075949367089</v>
      </c>
      <c r="G1919" s="47">
        <v>0.66952063461762401</v>
      </c>
      <c r="H1919" s="50">
        <v>31.013615733736799</v>
      </c>
      <c r="I1919" s="76" t="str">
        <f t="shared" si="58"/>
        <v>No</v>
      </c>
      <c r="J1919" s="49" t="str">
        <f t="shared" si="59"/>
        <v>No</v>
      </c>
      <c r="K1919" s="47">
        <v>0.108428427397026</v>
      </c>
      <c r="L1919" s="50">
        <v>15.5443037974684</v>
      </c>
      <c r="M1919" s="47">
        <v>0.11026829404074801</v>
      </c>
      <c r="N1919" s="50">
        <v>32.148260211800299</v>
      </c>
    </row>
    <row r="1920" spans="1:14" x14ac:dyDescent="0.2">
      <c r="A1920" s="57" t="s">
        <v>3796</v>
      </c>
      <c r="B1920" s="44" t="s">
        <v>3797</v>
      </c>
      <c r="C1920" s="45">
        <v>27</v>
      </c>
      <c r="D1920" s="46" t="s">
        <v>342</v>
      </c>
      <c r="E1920" s="47">
        <v>0.68351155166841004</v>
      </c>
      <c r="F1920" s="48">
        <v>44.2025316455696</v>
      </c>
      <c r="G1920" s="47">
        <v>0.68899684223162305</v>
      </c>
      <c r="H1920" s="50">
        <v>39.107413010590001</v>
      </c>
      <c r="I1920" s="76" t="str">
        <f t="shared" si="58"/>
        <v>No</v>
      </c>
      <c r="J1920" s="49" t="str">
        <f t="shared" si="59"/>
        <v>No</v>
      </c>
      <c r="K1920" s="47">
        <v>0.233499908401018</v>
      </c>
      <c r="L1920" s="50">
        <v>85.012658227848107</v>
      </c>
      <c r="M1920" s="47">
        <v>0.24728823555082699</v>
      </c>
      <c r="N1920" s="50">
        <v>90.847201210287395</v>
      </c>
    </row>
    <row r="1921" spans="1:14" x14ac:dyDescent="0.2">
      <c r="A1921" s="57" t="s">
        <v>3798</v>
      </c>
      <c r="B1921" s="44" t="s">
        <v>3799</v>
      </c>
      <c r="C1921" s="45">
        <v>27</v>
      </c>
      <c r="D1921" s="46" t="s">
        <v>342</v>
      </c>
      <c r="E1921" s="47">
        <v>0.52118227602920397</v>
      </c>
      <c r="F1921" s="48">
        <v>11.5443037974684</v>
      </c>
      <c r="G1921" s="47">
        <v>0.51712217635225599</v>
      </c>
      <c r="H1921" s="50">
        <v>4.12254160363086</v>
      </c>
      <c r="I1921" s="76" t="str">
        <f t="shared" si="58"/>
        <v>No</v>
      </c>
      <c r="J1921" s="49" t="str">
        <f t="shared" si="59"/>
        <v>No</v>
      </c>
      <c r="K1921" s="47">
        <v>0.185663566253673</v>
      </c>
      <c r="L1921" s="50">
        <v>67.949367088607602</v>
      </c>
      <c r="M1921" s="47">
        <v>0.19345196904147399</v>
      </c>
      <c r="N1921" s="50">
        <v>80.559757942511297</v>
      </c>
    </row>
    <row r="1922" spans="1:14" x14ac:dyDescent="0.2">
      <c r="A1922" s="57" t="s">
        <v>3800</v>
      </c>
      <c r="B1922" s="44" t="s">
        <v>3801</v>
      </c>
      <c r="C1922" s="45">
        <v>27</v>
      </c>
      <c r="D1922" s="46" t="s">
        <v>342</v>
      </c>
      <c r="E1922" s="47">
        <v>0.63238356804981899</v>
      </c>
      <c r="F1922" s="48">
        <v>31.949367088607602</v>
      </c>
      <c r="G1922" s="47">
        <v>0.54291245396023302</v>
      </c>
      <c r="H1922" s="50">
        <v>5.8245083207261699</v>
      </c>
      <c r="I1922" s="76" t="str">
        <f t="shared" si="58"/>
        <v>No</v>
      </c>
      <c r="J1922" s="49" t="str">
        <f t="shared" si="59"/>
        <v>No</v>
      </c>
      <c r="K1922" s="47">
        <v>0.183107317338873</v>
      </c>
      <c r="L1922" s="50">
        <v>66.632911392405106</v>
      </c>
      <c r="M1922" s="47">
        <v>0.18338118489579899</v>
      </c>
      <c r="N1922" s="50">
        <v>77.0045385779123</v>
      </c>
    </row>
    <row r="1923" spans="1:14" x14ac:dyDescent="0.2">
      <c r="A1923" s="57" t="s">
        <v>3802</v>
      </c>
      <c r="B1923" s="44" t="s">
        <v>3803</v>
      </c>
      <c r="C1923" s="45">
        <v>27</v>
      </c>
      <c r="D1923" s="46" t="s">
        <v>342</v>
      </c>
      <c r="E1923" s="47">
        <v>0.66437583779681297</v>
      </c>
      <c r="F1923" s="48">
        <v>39.645569620253198</v>
      </c>
      <c r="G1923" s="47">
        <v>0.67491203374264797</v>
      </c>
      <c r="H1923" s="50">
        <v>33.018154311648999</v>
      </c>
      <c r="I1923" s="76" t="str">
        <f t="shared" si="58"/>
        <v>No</v>
      </c>
      <c r="J1923" s="49" t="str">
        <f t="shared" si="59"/>
        <v>No</v>
      </c>
      <c r="K1923" s="47">
        <v>0.20240405152038601</v>
      </c>
      <c r="L1923" s="50">
        <v>75.088607594936704</v>
      </c>
      <c r="M1923" s="47">
        <v>0.18552807631155899</v>
      </c>
      <c r="N1923" s="50">
        <v>77.874432677761007</v>
      </c>
    </row>
    <row r="1924" spans="1:14" x14ac:dyDescent="0.2">
      <c r="A1924" s="57" t="s">
        <v>3804</v>
      </c>
      <c r="B1924" s="44" t="s">
        <v>3805</v>
      </c>
      <c r="C1924" s="45">
        <v>27</v>
      </c>
      <c r="D1924" s="46" t="s">
        <v>342</v>
      </c>
      <c r="E1924" s="47">
        <v>0.707748451749598</v>
      </c>
      <c r="F1924" s="48">
        <v>49.924050632911403</v>
      </c>
      <c r="G1924" s="47">
        <v>0.61090898940897598</v>
      </c>
      <c r="H1924" s="50">
        <v>13.350983358547699</v>
      </c>
      <c r="I1924" s="76" t="str">
        <f t="shared" si="58"/>
        <v>No</v>
      </c>
      <c r="J1924" s="49" t="str">
        <f t="shared" si="59"/>
        <v>No</v>
      </c>
      <c r="K1924" s="47">
        <v>0.19437927903791299</v>
      </c>
      <c r="L1924" s="50">
        <v>71.645569620253198</v>
      </c>
      <c r="M1924" s="47">
        <v>0.20255656464274199</v>
      </c>
      <c r="N1924" s="50">
        <v>82.980332829046901</v>
      </c>
    </row>
    <row r="1925" spans="1:14" x14ac:dyDescent="0.2">
      <c r="A1925" s="57" t="s">
        <v>3806</v>
      </c>
      <c r="B1925" s="44" t="s">
        <v>3807</v>
      </c>
      <c r="C1925" s="45">
        <v>27</v>
      </c>
      <c r="D1925" s="46" t="s">
        <v>342</v>
      </c>
      <c r="E1925" s="47">
        <v>0.430107277761409</v>
      </c>
      <c r="F1925" s="48">
        <v>2.9367088607594898</v>
      </c>
      <c r="G1925" s="47">
        <v>0.60901420787014304</v>
      </c>
      <c r="H1925" s="50">
        <v>13.048411497730701</v>
      </c>
      <c r="I1925" s="76" t="str">
        <f t="shared" si="58"/>
        <v>No</v>
      </c>
      <c r="J1925" s="49" t="str">
        <f t="shared" si="59"/>
        <v>No</v>
      </c>
      <c r="K1925" s="47">
        <v>0.15533420545954399</v>
      </c>
      <c r="L1925" s="50">
        <v>50.531645569620302</v>
      </c>
      <c r="M1925" s="47">
        <v>0.13692650464356099</v>
      </c>
      <c r="N1925" s="50">
        <v>51.739788199697401</v>
      </c>
    </row>
    <row r="1926" spans="1:14" x14ac:dyDescent="0.2">
      <c r="A1926" s="57" t="s">
        <v>3808</v>
      </c>
      <c r="B1926" s="44" t="s">
        <v>3809</v>
      </c>
      <c r="C1926" s="45">
        <v>27</v>
      </c>
      <c r="D1926" s="46" t="s">
        <v>342</v>
      </c>
      <c r="E1926" s="47">
        <v>0.64836328328168003</v>
      </c>
      <c r="F1926" s="48">
        <v>36.354430379746802</v>
      </c>
      <c r="G1926" s="47">
        <v>0.64972519326345002</v>
      </c>
      <c r="H1926" s="50">
        <v>23.7518910741301</v>
      </c>
      <c r="I1926" s="76" t="str">
        <f t="shared" si="58"/>
        <v>No</v>
      </c>
      <c r="J1926" s="49" t="str">
        <f t="shared" si="59"/>
        <v>No</v>
      </c>
      <c r="K1926" s="47">
        <v>0.159375985254884</v>
      </c>
      <c r="L1926" s="50">
        <v>53.164556962025301</v>
      </c>
      <c r="M1926" s="47">
        <v>0.157348461667981</v>
      </c>
      <c r="N1926" s="50">
        <v>65.885022692889606</v>
      </c>
    </row>
    <row r="1927" spans="1:14" x14ac:dyDescent="0.2">
      <c r="A1927" s="57" t="s">
        <v>407</v>
      </c>
      <c r="B1927" s="44" t="s">
        <v>3810</v>
      </c>
      <c r="C1927" s="45">
        <v>27</v>
      </c>
      <c r="D1927" s="46" t="s">
        <v>342</v>
      </c>
      <c r="E1927" s="47">
        <v>0.79874760311115001</v>
      </c>
      <c r="F1927" s="48">
        <v>67.949367088607602</v>
      </c>
      <c r="G1927" s="47">
        <v>0.79202484424817499</v>
      </c>
      <c r="H1927" s="50">
        <v>77.685325264750404</v>
      </c>
      <c r="I1927" s="76" t="str">
        <f t="shared" ref="I1927:I1980" si="60">IF(AND(F1927&gt;=90,H1927&gt;=90),"Yes","No")</f>
        <v>No</v>
      </c>
      <c r="J1927" s="49" t="str">
        <f t="shared" ref="J1927:J1980" si="61">IF(AND(F1927&gt;=75,H1927&gt;=75),"Yes","No")</f>
        <v>No</v>
      </c>
      <c r="K1927" s="47">
        <v>0.187145401414964</v>
      </c>
      <c r="L1927" s="50">
        <v>68.506329113924096</v>
      </c>
      <c r="M1927" s="47">
        <v>0.18507970944604599</v>
      </c>
      <c r="N1927" s="50">
        <v>77.760968229954599</v>
      </c>
    </row>
    <row r="1928" spans="1:14" x14ac:dyDescent="0.2">
      <c r="A1928" s="57" t="s">
        <v>472</v>
      </c>
      <c r="B1928" s="44" t="s">
        <v>3811</v>
      </c>
      <c r="C1928" s="45">
        <v>27</v>
      </c>
      <c r="D1928" s="46" t="s">
        <v>342</v>
      </c>
      <c r="E1928" s="47">
        <v>0.82048383334734298</v>
      </c>
      <c r="F1928" s="48">
        <v>72.8101265822785</v>
      </c>
      <c r="G1928" s="47">
        <v>0.82986809934959704</v>
      </c>
      <c r="H1928" s="50">
        <v>86.913767019667205</v>
      </c>
      <c r="I1928" s="76" t="str">
        <f t="shared" si="60"/>
        <v>No</v>
      </c>
      <c r="J1928" s="49" t="str">
        <f t="shared" si="61"/>
        <v>No</v>
      </c>
      <c r="K1928" s="47">
        <v>0.14742587143046601</v>
      </c>
      <c r="L1928" s="50">
        <v>44.962025316455701</v>
      </c>
      <c r="M1928" s="47">
        <v>0.14406159566729099</v>
      </c>
      <c r="N1928" s="50">
        <v>57.110438729198201</v>
      </c>
    </row>
    <row r="1929" spans="1:14" x14ac:dyDescent="0.2">
      <c r="A1929" s="57" t="s">
        <v>1874</v>
      </c>
      <c r="B1929" s="44" t="s">
        <v>3812</v>
      </c>
      <c r="C1929" s="45">
        <v>27</v>
      </c>
      <c r="D1929" s="46" t="s">
        <v>342</v>
      </c>
      <c r="E1929" s="47">
        <v>0.80074416622954503</v>
      </c>
      <c r="F1929" s="48">
        <v>68.202531645569593</v>
      </c>
      <c r="G1929" s="47">
        <v>0.78961959840011398</v>
      </c>
      <c r="H1929" s="50">
        <v>76.891074130105906</v>
      </c>
      <c r="I1929" s="76" t="str">
        <f t="shared" si="60"/>
        <v>No</v>
      </c>
      <c r="J1929" s="49" t="str">
        <f t="shared" si="61"/>
        <v>No</v>
      </c>
      <c r="K1929" s="47">
        <v>0.167239145380742</v>
      </c>
      <c r="L1929" s="50">
        <v>58.126582278481003</v>
      </c>
      <c r="M1929" s="47">
        <v>0.16534466192661901</v>
      </c>
      <c r="N1929" s="50">
        <v>69.969742813918302</v>
      </c>
    </row>
    <row r="1930" spans="1:14" x14ac:dyDescent="0.2">
      <c r="A1930" s="57" t="s">
        <v>3813</v>
      </c>
      <c r="B1930" s="44" t="s">
        <v>3814</v>
      </c>
      <c r="C1930" s="45">
        <v>27</v>
      </c>
      <c r="D1930" s="46" t="s">
        <v>342</v>
      </c>
      <c r="E1930" s="47">
        <v>0.58083591733746198</v>
      </c>
      <c r="F1930" s="48">
        <v>20.556962025316501</v>
      </c>
      <c r="G1930" s="47">
        <v>0.61808816521905996</v>
      </c>
      <c r="H1930" s="50">
        <v>14.750378214826</v>
      </c>
      <c r="I1930" s="76" t="str">
        <f t="shared" si="60"/>
        <v>No</v>
      </c>
      <c r="J1930" s="49" t="str">
        <f t="shared" si="61"/>
        <v>No</v>
      </c>
      <c r="K1930" s="47">
        <v>0.39117703752996602</v>
      </c>
      <c r="L1930" s="50">
        <v>97.822784810126606</v>
      </c>
      <c r="M1930" s="47">
        <v>0.359123082516832</v>
      </c>
      <c r="N1930" s="50">
        <v>97.125567322238993</v>
      </c>
    </row>
    <row r="1931" spans="1:14" x14ac:dyDescent="0.2">
      <c r="A1931" s="57" t="s">
        <v>3815</v>
      </c>
      <c r="B1931" s="44" t="s">
        <v>3816</v>
      </c>
      <c r="C1931" s="45">
        <v>27</v>
      </c>
      <c r="D1931" s="46" t="s">
        <v>342</v>
      </c>
      <c r="E1931" s="47">
        <v>0.68847799058410897</v>
      </c>
      <c r="F1931" s="48">
        <v>45.518987341772203</v>
      </c>
      <c r="G1931" s="47">
        <v>0.69270347606148297</v>
      </c>
      <c r="H1931" s="50">
        <v>40.544629349470497</v>
      </c>
      <c r="I1931" s="76" t="str">
        <f t="shared" si="60"/>
        <v>No</v>
      </c>
      <c r="J1931" s="49" t="str">
        <f t="shared" si="61"/>
        <v>No</v>
      </c>
      <c r="K1931" s="47">
        <v>0.28355038526906601</v>
      </c>
      <c r="L1931" s="50">
        <v>92.962025316455694</v>
      </c>
      <c r="M1931" s="47">
        <v>0.25073075369113301</v>
      </c>
      <c r="N1931" s="50">
        <v>91.263237518910699</v>
      </c>
    </row>
    <row r="1932" spans="1:14" x14ac:dyDescent="0.2">
      <c r="A1932" s="57" t="s">
        <v>3817</v>
      </c>
      <c r="B1932" s="44" t="s">
        <v>3818</v>
      </c>
      <c r="C1932" s="45">
        <v>27</v>
      </c>
      <c r="D1932" s="46" t="s">
        <v>342</v>
      </c>
      <c r="E1932" s="47">
        <v>0.61479063469787099</v>
      </c>
      <c r="F1932" s="48">
        <v>27.5949367088608</v>
      </c>
      <c r="G1932" s="47">
        <v>0.72428681794030803</v>
      </c>
      <c r="H1932" s="50">
        <v>54.689863842662596</v>
      </c>
      <c r="I1932" s="76" t="str">
        <f t="shared" si="60"/>
        <v>No</v>
      </c>
      <c r="J1932" s="49" t="str">
        <f t="shared" si="61"/>
        <v>No</v>
      </c>
      <c r="K1932" s="47">
        <v>0.176323638626326</v>
      </c>
      <c r="L1932" s="50">
        <v>63.443037974683499</v>
      </c>
      <c r="M1932" s="47">
        <v>0.17679195457543301</v>
      </c>
      <c r="N1932" s="50">
        <v>74.319213313161896</v>
      </c>
    </row>
    <row r="1933" spans="1:14" x14ac:dyDescent="0.2">
      <c r="A1933" s="57" t="s">
        <v>3819</v>
      </c>
      <c r="B1933" s="44" t="s">
        <v>3820</v>
      </c>
      <c r="C1933" s="45">
        <v>27</v>
      </c>
      <c r="D1933" s="46" t="s">
        <v>342</v>
      </c>
      <c r="E1933" s="47">
        <v>0.72351957098729103</v>
      </c>
      <c r="F1933" s="48">
        <v>53.873417721518997</v>
      </c>
      <c r="G1933" s="47">
        <v>0.662966669522428</v>
      </c>
      <c r="H1933" s="50">
        <v>28.4417549167927</v>
      </c>
      <c r="I1933" s="76" t="str">
        <f t="shared" si="60"/>
        <v>No</v>
      </c>
      <c r="J1933" s="49" t="str">
        <f t="shared" si="61"/>
        <v>No</v>
      </c>
      <c r="K1933" s="47">
        <v>0.130890859494636</v>
      </c>
      <c r="L1933" s="50">
        <v>33.265822784810098</v>
      </c>
      <c r="M1933" s="47">
        <v>0.12630406344178499</v>
      </c>
      <c r="N1933" s="50">
        <v>44.099848714069601</v>
      </c>
    </row>
    <row r="1934" spans="1:14" x14ac:dyDescent="0.2">
      <c r="A1934" s="57" t="s">
        <v>3821</v>
      </c>
      <c r="B1934" s="44" t="s">
        <v>3822</v>
      </c>
      <c r="C1934" s="45">
        <v>27</v>
      </c>
      <c r="D1934" s="46" t="s">
        <v>342</v>
      </c>
      <c r="E1934" s="47">
        <v>0.72837629650404501</v>
      </c>
      <c r="F1934" s="48">
        <v>54.835443037974699</v>
      </c>
      <c r="G1934" s="47">
        <v>0.65442411934589895</v>
      </c>
      <c r="H1934" s="50">
        <v>25.9455370650529</v>
      </c>
      <c r="I1934" s="76" t="str">
        <f t="shared" si="60"/>
        <v>No</v>
      </c>
      <c r="J1934" s="49" t="str">
        <f t="shared" si="61"/>
        <v>No</v>
      </c>
      <c r="K1934" s="47">
        <v>0.14953243732705199</v>
      </c>
      <c r="L1934" s="50">
        <v>47.088607594936697</v>
      </c>
      <c r="M1934" s="47">
        <v>0.140355356487989</v>
      </c>
      <c r="N1934" s="50">
        <v>54.727685325264801</v>
      </c>
    </row>
    <row r="1935" spans="1:14" x14ac:dyDescent="0.2">
      <c r="A1935" s="57" t="s">
        <v>1827</v>
      </c>
      <c r="B1935" s="44" t="s">
        <v>3823</v>
      </c>
      <c r="C1935" s="45">
        <v>27</v>
      </c>
      <c r="D1935" s="46" t="s">
        <v>342</v>
      </c>
      <c r="E1935" s="47">
        <v>0.54219018224239801</v>
      </c>
      <c r="F1935" s="48">
        <v>13.873417721519001</v>
      </c>
      <c r="G1935" s="47">
        <v>0.539647416454063</v>
      </c>
      <c r="H1935" s="50">
        <v>5.5597579425113501</v>
      </c>
      <c r="I1935" s="76" t="str">
        <f t="shared" si="60"/>
        <v>No</v>
      </c>
      <c r="J1935" s="49" t="str">
        <f t="shared" si="61"/>
        <v>No</v>
      </c>
      <c r="K1935" s="47">
        <v>0.20049879763907899</v>
      </c>
      <c r="L1935" s="50">
        <v>74.379746835443001</v>
      </c>
      <c r="M1935" s="47">
        <v>0.18173093777843</v>
      </c>
      <c r="N1935" s="50">
        <v>76.550680786686797</v>
      </c>
    </row>
    <row r="1936" spans="1:14" x14ac:dyDescent="0.2">
      <c r="A1936" s="57" t="s">
        <v>3824</v>
      </c>
      <c r="B1936" s="44" t="s">
        <v>3825</v>
      </c>
      <c r="C1936" s="45">
        <v>27</v>
      </c>
      <c r="D1936" s="46" t="s">
        <v>342</v>
      </c>
      <c r="E1936" s="47">
        <v>0.55820568794764602</v>
      </c>
      <c r="F1936" s="48">
        <v>16.2025316455696</v>
      </c>
      <c r="G1936" s="47">
        <v>0.69299418192343598</v>
      </c>
      <c r="H1936" s="50">
        <v>40.809379727685297</v>
      </c>
      <c r="I1936" s="76" t="str">
        <f t="shared" si="60"/>
        <v>No</v>
      </c>
      <c r="J1936" s="49" t="str">
        <f t="shared" si="61"/>
        <v>No</v>
      </c>
      <c r="K1936" s="47">
        <v>0.16437546130508601</v>
      </c>
      <c r="L1936" s="50">
        <v>56.303797468354396</v>
      </c>
      <c r="M1936" s="47">
        <v>0.157285297797669</v>
      </c>
      <c r="N1936" s="50">
        <v>65.771558245083199</v>
      </c>
    </row>
    <row r="1937" spans="1:14" x14ac:dyDescent="0.2">
      <c r="A1937" s="57" t="s">
        <v>3718</v>
      </c>
      <c r="B1937" s="44" t="s">
        <v>3826</v>
      </c>
      <c r="C1937" s="45">
        <v>27</v>
      </c>
      <c r="D1937" s="46" t="s">
        <v>342</v>
      </c>
      <c r="E1937" s="47">
        <v>0.58021788842495003</v>
      </c>
      <c r="F1937" s="48">
        <v>20.455696202531598</v>
      </c>
      <c r="G1937" s="47">
        <v>0.57422068615043698</v>
      </c>
      <c r="H1937" s="50">
        <v>8.4341906202723091</v>
      </c>
      <c r="I1937" s="76" t="str">
        <f t="shared" si="60"/>
        <v>No</v>
      </c>
      <c r="J1937" s="49" t="str">
        <f t="shared" si="61"/>
        <v>No</v>
      </c>
      <c r="K1937" s="47">
        <v>0.21514707549374701</v>
      </c>
      <c r="L1937" s="50">
        <v>80.101265822784796</v>
      </c>
      <c r="M1937" s="47">
        <v>0.19528347364582099</v>
      </c>
      <c r="N1937" s="50">
        <v>81.051437216338897</v>
      </c>
    </row>
    <row r="1938" spans="1:14" x14ac:dyDescent="0.2">
      <c r="A1938" s="57" t="s">
        <v>3827</v>
      </c>
      <c r="B1938" s="44" t="s">
        <v>3828</v>
      </c>
      <c r="C1938" s="45">
        <v>27</v>
      </c>
      <c r="D1938" s="46" t="s">
        <v>342</v>
      </c>
      <c r="E1938" s="47">
        <v>0.70737932126514902</v>
      </c>
      <c r="F1938" s="48">
        <v>49.772151898734201</v>
      </c>
      <c r="G1938" s="47">
        <v>0.70377859015153998</v>
      </c>
      <c r="H1938" s="50">
        <v>45.650529500756399</v>
      </c>
      <c r="I1938" s="76" t="str">
        <f t="shared" si="60"/>
        <v>No</v>
      </c>
      <c r="J1938" s="49" t="str">
        <f t="shared" si="61"/>
        <v>No</v>
      </c>
      <c r="K1938" s="47">
        <v>0.14670134267817</v>
      </c>
      <c r="L1938" s="50">
        <v>44.455696202531598</v>
      </c>
      <c r="M1938" s="47">
        <v>0.13856748407574801</v>
      </c>
      <c r="N1938" s="50">
        <v>53.366111951588501</v>
      </c>
    </row>
    <row r="1939" spans="1:14" x14ac:dyDescent="0.2">
      <c r="A1939" s="57" t="s">
        <v>1108</v>
      </c>
      <c r="B1939" s="44" t="s">
        <v>3829</v>
      </c>
      <c r="C1939" s="45">
        <v>27</v>
      </c>
      <c r="D1939" s="46" t="s">
        <v>342</v>
      </c>
      <c r="E1939" s="47">
        <v>0.73803757311996498</v>
      </c>
      <c r="F1939" s="48">
        <v>56.8101265822785</v>
      </c>
      <c r="G1939" s="47">
        <v>0.67343359029097305</v>
      </c>
      <c r="H1939" s="50">
        <v>32.375189107413</v>
      </c>
      <c r="I1939" s="76" t="str">
        <f t="shared" si="60"/>
        <v>No</v>
      </c>
      <c r="J1939" s="49" t="str">
        <f t="shared" si="61"/>
        <v>No</v>
      </c>
      <c r="K1939" s="47">
        <v>0.131800093638611</v>
      </c>
      <c r="L1939" s="50">
        <v>34.227848101265799</v>
      </c>
      <c r="M1939" s="47">
        <v>0.133690207991289</v>
      </c>
      <c r="N1939" s="50">
        <v>49.243570347957601</v>
      </c>
    </row>
    <row r="1940" spans="1:14" x14ac:dyDescent="0.2">
      <c r="A1940" s="57" t="s">
        <v>1110</v>
      </c>
      <c r="B1940" s="44" t="s">
        <v>3830</v>
      </c>
      <c r="C1940" s="45">
        <v>27</v>
      </c>
      <c r="D1940" s="46" t="s">
        <v>342</v>
      </c>
      <c r="E1940" s="47">
        <v>0.72304466204031204</v>
      </c>
      <c r="F1940" s="48">
        <v>53.670886075949397</v>
      </c>
      <c r="G1940" s="47">
        <v>0.65305632373399403</v>
      </c>
      <c r="H1940" s="50">
        <v>25.1891074130106</v>
      </c>
      <c r="I1940" s="76" t="str">
        <f t="shared" si="60"/>
        <v>No</v>
      </c>
      <c r="J1940" s="49" t="str">
        <f t="shared" si="61"/>
        <v>No</v>
      </c>
      <c r="K1940" s="47">
        <v>0.12165796003457501</v>
      </c>
      <c r="L1940" s="50">
        <v>25.468354430379701</v>
      </c>
      <c r="M1940" s="47">
        <v>0.119995291094252</v>
      </c>
      <c r="N1940" s="50">
        <v>39.636913767019699</v>
      </c>
    </row>
    <row r="1941" spans="1:14" x14ac:dyDescent="0.2">
      <c r="A1941" s="57" t="s">
        <v>3831</v>
      </c>
      <c r="B1941" s="44" t="s">
        <v>3832</v>
      </c>
      <c r="C1941" s="45">
        <v>27</v>
      </c>
      <c r="D1941" s="46" t="s">
        <v>342</v>
      </c>
      <c r="E1941" s="47">
        <v>0.61970368532026299</v>
      </c>
      <c r="F1941" s="48">
        <v>28.658227848101301</v>
      </c>
      <c r="G1941" s="47">
        <v>0.76485493094899304</v>
      </c>
      <c r="H1941" s="50">
        <v>69.969742813918302</v>
      </c>
      <c r="I1941" s="76" t="str">
        <f t="shared" si="60"/>
        <v>No</v>
      </c>
      <c r="J1941" s="49" t="str">
        <f t="shared" si="61"/>
        <v>No</v>
      </c>
      <c r="K1941" s="47">
        <v>0.22208193882204599</v>
      </c>
      <c r="L1941" s="50">
        <v>81.873417721519004</v>
      </c>
      <c r="M1941" s="47">
        <v>0.21144554107674901</v>
      </c>
      <c r="N1941" s="50">
        <v>85.211800302571902</v>
      </c>
    </row>
    <row r="1942" spans="1:14" x14ac:dyDescent="0.2">
      <c r="A1942" s="57" t="s">
        <v>3833</v>
      </c>
      <c r="B1942" s="44" t="s">
        <v>3834</v>
      </c>
      <c r="C1942" s="45">
        <v>27</v>
      </c>
      <c r="D1942" s="46" t="s">
        <v>342</v>
      </c>
      <c r="E1942" s="47">
        <v>0.71929220315257503</v>
      </c>
      <c r="F1942" s="48">
        <v>52.860759493670898</v>
      </c>
      <c r="G1942" s="47">
        <v>0.71472852669619902</v>
      </c>
      <c r="H1942" s="50">
        <v>50.567322239031803</v>
      </c>
      <c r="I1942" s="76" t="str">
        <f t="shared" si="60"/>
        <v>No</v>
      </c>
      <c r="J1942" s="49" t="str">
        <f t="shared" si="61"/>
        <v>No</v>
      </c>
      <c r="K1942" s="47">
        <v>0.20165395064927799</v>
      </c>
      <c r="L1942" s="50">
        <v>74.987341772151893</v>
      </c>
      <c r="M1942" s="47">
        <v>0.19138487982044</v>
      </c>
      <c r="N1942" s="50">
        <v>79.954614220877502</v>
      </c>
    </row>
    <row r="1943" spans="1:14" x14ac:dyDescent="0.2">
      <c r="A1943" s="57" t="s">
        <v>3835</v>
      </c>
      <c r="B1943" s="44" t="s">
        <v>3836</v>
      </c>
      <c r="C1943" s="45">
        <v>27</v>
      </c>
      <c r="D1943" s="46" t="s">
        <v>342</v>
      </c>
      <c r="E1943" s="47">
        <v>0.712040539874226</v>
      </c>
      <c r="F1943" s="48">
        <v>50.9873417721519</v>
      </c>
      <c r="G1943" s="47">
        <v>0.69409056890472298</v>
      </c>
      <c r="H1943" s="50">
        <v>41.338880484115002</v>
      </c>
      <c r="I1943" s="76" t="str">
        <f t="shared" si="60"/>
        <v>No</v>
      </c>
      <c r="J1943" s="49" t="str">
        <f t="shared" si="61"/>
        <v>No</v>
      </c>
      <c r="K1943" s="47">
        <v>0.119995677330999</v>
      </c>
      <c r="L1943" s="50">
        <v>24.253164556961998</v>
      </c>
      <c r="M1943" s="47">
        <v>0.12259682936018899</v>
      </c>
      <c r="N1943" s="50">
        <v>41.452344931921303</v>
      </c>
    </row>
    <row r="1944" spans="1:14" x14ac:dyDescent="0.2">
      <c r="A1944" s="57" t="s">
        <v>3837</v>
      </c>
      <c r="B1944" s="44" t="s">
        <v>3838</v>
      </c>
      <c r="C1944" s="45">
        <v>27</v>
      </c>
      <c r="D1944" s="46" t="s">
        <v>342</v>
      </c>
      <c r="E1944" s="47">
        <v>0.50792125836497504</v>
      </c>
      <c r="F1944" s="48">
        <v>9.6708860759493707</v>
      </c>
      <c r="G1944" s="47">
        <v>0.49428807955339699</v>
      </c>
      <c r="H1944" s="50">
        <v>2.7987897125567298</v>
      </c>
      <c r="I1944" s="76" t="str">
        <f t="shared" si="60"/>
        <v>No</v>
      </c>
      <c r="J1944" s="49" t="str">
        <f t="shared" si="61"/>
        <v>No</v>
      </c>
      <c r="K1944" s="47">
        <v>0.180740925727296</v>
      </c>
      <c r="L1944" s="50">
        <v>65.518987341772103</v>
      </c>
      <c r="M1944" s="47">
        <v>0.186728694381253</v>
      </c>
      <c r="N1944" s="50">
        <v>78.366111951588493</v>
      </c>
    </row>
    <row r="1945" spans="1:14" x14ac:dyDescent="0.2">
      <c r="A1945" s="57" t="s">
        <v>3839</v>
      </c>
      <c r="B1945" s="44" t="s">
        <v>3840</v>
      </c>
      <c r="C1945" s="45">
        <v>27</v>
      </c>
      <c r="D1945" s="46" t="s">
        <v>342</v>
      </c>
      <c r="E1945" s="47">
        <v>0.64530351845352196</v>
      </c>
      <c r="F1945" s="48">
        <v>35.645569620253198</v>
      </c>
      <c r="G1945" s="47">
        <v>0.65931780994170597</v>
      </c>
      <c r="H1945" s="50">
        <v>27.4962178517398</v>
      </c>
      <c r="I1945" s="76" t="str">
        <f t="shared" si="60"/>
        <v>No</v>
      </c>
      <c r="J1945" s="49" t="str">
        <f t="shared" si="61"/>
        <v>No</v>
      </c>
      <c r="K1945" s="47">
        <v>0.38559167333781402</v>
      </c>
      <c r="L1945" s="50">
        <v>97.518987341772203</v>
      </c>
      <c r="M1945" s="47">
        <v>0.33744244713698401</v>
      </c>
      <c r="N1945" s="50">
        <v>96.482602118003001</v>
      </c>
    </row>
    <row r="1946" spans="1:14" x14ac:dyDescent="0.2">
      <c r="A1946" s="57" t="s">
        <v>3841</v>
      </c>
      <c r="B1946" s="44" t="s">
        <v>3842</v>
      </c>
      <c r="C1946" s="45">
        <v>27</v>
      </c>
      <c r="D1946" s="46" t="s">
        <v>342</v>
      </c>
      <c r="E1946" s="47">
        <v>0.52785139849655305</v>
      </c>
      <c r="F1946" s="48">
        <v>12.1518987341772</v>
      </c>
      <c r="G1946" s="47">
        <v>0.52255350085534302</v>
      </c>
      <c r="H1946" s="50">
        <v>4.3872919818456904</v>
      </c>
      <c r="I1946" s="76" t="str">
        <f t="shared" si="60"/>
        <v>No</v>
      </c>
      <c r="J1946" s="49" t="str">
        <f t="shared" si="61"/>
        <v>No</v>
      </c>
      <c r="K1946" s="47">
        <v>0.23109993678547999</v>
      </c>
      <c r="L1946" s="50">
        <v>84.4050632911392</v>
      </c>
      <c r="M1946" s="47">
        <v>0.21614257177469001</v>
      </c>
      <c r="N1946" s="50">
        <v>86.384266263237507</v>
      </c>
    </row>
    <row r="1947" spans="1:14" x14ac:dyDescent="0.2">
      <c r="A1947" s="57" t="s">
        <v>3843</v>
      </c>
      <c r="B1947" s="44" t="s">
        <v>3844</v>
      </c>
      <c r="C1947" s="45">
        <v>27</v>
      </c>
      <c r="D1947" s="46" t="s">
        <v>342</v>
      </c>
      <c r="E1947" s="47">
        <v>0.66143020027444999</v>
      </c>
      <c r="F1947" s="48">
        <v>38.835443037974699</v>
      </c>
      <c r="G1947" s="47">
        <v>0.61918387068065806</v>
      </c>
      <c r="H1947" s="50">
        <v>15.015128593040799</v>
      </c>
      <c r="I1947" s="76" t="str">
        <f t="shared" si="60"/>
        <v>No</v>
      </c>
      <c r="J1947" s="49" t="str">
        <f t="shared" si="61"/>
        <v>No</v>
      </c>
      <c r="K1947" s="47">
        <v>0.14083372147195899</v>
      </c>
      <c r="L1947" s="50">
        <v>40.101265822784796</v>
      </c>
      <c r="M1947" s="47">
        <v>0.14301142816981599</v>
      </c>
      <c r="N1947" s="50">
        <v>56.5052950075643</v>
      </c>
    </row>
    <row r="1948" spans="1:14" x14ac:dyDescent="0.2">
      <c r="A1948" s="57" t="s">
        <v>3845</v>
      </c>
      <c r="B1948" s="44" t="s">
        <v>3846</v>
      </c>
      <c r="C1948" s="45">
        <v>27</v>
      </c>
      <c r="D1948" s="46" t="s">
        <v>342</v>
      </c>
      <c r="E1948" s="47">
        <v>0.577590396867663</v>
      </c>
      <c r="F1948" s="48">
        <v>19.848101265822802</v>
      </c>
      <c r="G1948" s="47">
        <v>0.57362160488381897</v>
      </c>
      <c r="H1948" s="50">
        <v>8.3963691376702005</v>
      </c>
      <c r="I1948" s="76" t="str">
        <f t="shared" si="60"/>
        <v>No</v>
      </c>
      <c r="J1948" s="49" t="str">
        <f t="shared" si="61"/>
        <v>No</v>
      </c>
      <c r="K1948" s="47">
        <v>0.12301848042713801</v>
      </c>
      <c r="L1948" s="50">
        <v>26.7848101265823</v>
      </c>
      <c r="M1948" s="47">
        <v>0.12606093305145699</v>
      </c>
      <c r="N1948" s="50">
        <v>43.8729198184569</v>
      </c>
    </row>
    <row r="1949" spans="1:14" x14ac:dyDescent="0.2">
      <c r="A1949" s="57" t="s">
        <v>3847</v>
      </c>
      <c r="B1949" s="44" t="s">
        <v>3848</v>
      </c>
      <c r="C1949" s="45">
        <v>27</v>
      </c>
      <c r="D1949" s="46" t="s">
        <v>342</v>
      </c>
      <c r="E1949" s="47">
        <v>0.49143809391793303</v>
      </c>
      <c r="F1949" s="48">
        <v>7.6962025316455698</v>
      </c>
      <c r="G1949" s="47">
        <v>0.45575158818346201</v>
      </c>
      <c r="H1949" s="50">
        <v>1.28593040847201</v>
      </c>
      <c r="I1949" s="76" t="str">
        <f t="shared" si="60"/>
        <v>No</v>
      </c>
      <c r="J1949" s="49" t="str">
        <f t="shared" si="61"/>
        <v>No</v>
      </c>
      <c r="K1949" s="47">
        <v>0.16238901802178499</v>
      </c>
      <c r="L1949" s="50">
        <v>55.240506329113899</v>
      </c>
      <c r="M1949" s="47">
        <v>0.166922774364372</v>
      </c>
      <c r="N1949" s="50">
        <v>70.801815431164897</v>
      </c>
    </row>
    <row r="1950" spans="1:14" x14ac:dyDescent="0.2">
      <c r="A1950" s="57" t="s">
        <v>3849</v>
      </c>
      <c r="B1950" s="44" t="s">
        <v>3850</v>
      </c>
      <c r="C1950" s="45">
        <v>27</v>
      </c>
      <c r="D1950" s="46" t="s">
        <v>342</v>
      </c>
      <c r="E1950" s="47">
        <v>0.55170331293880703</v>
      </c>
      <c r="F1950" s="48">
        <v>15.3924050632911</v>
      </c>
      <c r="G1950" s="47">
        <v>0.542716337387257</v>
      </c>
      <c r="H1950" s="50">
        <v>5.7488653555219402</v>
      </c>
      <c r="I1950" s="76" t="str">
        <f t="shared" si="60"/>
        <v>No</v>
      </c>
      <c r="J1950" s="49" t="str">
        <f t="shared" si="61"/>
        <v>No</v>
      </c>
      <c r="K1950" s="47">
        <v>0.119950515047771</v>
      </c>
      <c r="L1950" s="50">
        <v>24.151898734177198</v>
      </c>
      <c r="M1950" s="47">
        <v>0.12194000709998</v>
      </c>
      <c r="N1950" s="50">
        <v>40.885022692889599</v>
      </c>
    </row>
    <row r="1951" spans="1:14" x14ac:dyDescent="0.2">
      <c r="A1951" s="57" t="s">
        <v>3851</v>
      </c>
      <c r="B1951" s="44" t="s">
        <v>3852</v>
      </c>
      <c r="C1951" s="45">
        <v>27</v>
      </c>
      <c r="D1951" s="46" t="s">
        <v>342</v>
      </c>
      <c r="E1951" s="47">
        <v>0.51241765560118302</v>
      </c>
      <c r="F1951" s="48">
        <v>10.379746835442999</v>
      </c>
      <c r="G1951" s="47">
        <v>0.489031952315094</v>
      </c>
      <c r="H1951" s="50">
        <v>2.4205748865355501</v>
      </c>
      <c r="I1951" s="76" t="str">
        <f t="shared" si="60"/>
        <v>No</v>
      </c>
      <c r="J1951" s="49" t="str">
        <f t="shared" si="61"/>
        <v>No</v>
      </c>
      <c r="K1951" s="47">
        <v>0.16136461073761799</v>
      </c>
      <c r="L1951" s="50">
        <v>54.734177215189902</v>
      </c>
      <c r="M1951" s="47">
        <v>0.16579276698918399</v>
      </c>
      <c r="N1951" s="50">
        <v>70.272314674735199</v>
      </c>
    </row>
    <row r="1952" spans="1:14" x14ac:dyDescent="0.2">
      <c r="A1952" s="57" t="s">
        <v>3853</v>
      </c>
      <c r="B1952" s="44" t="s">
        <v>3854</v>
      </c>
      <c r="C1952" s="45">
        <v>27</v>
      </c>
      <c r="D1952" s="46" t="s">
        <v>342</v>
      </c>
      <c r="E1952" s="47">
        <v>0.63849214695752299</v>
      </c>
      <c r="F1952" s="48">
        <v>33.974683544303801</v>
      </c>
      <c r="G1952" s="47">
        <v>0.636378898319509</v>
      </c>
      <c r="H1952" s="50">
        <v>19.553706505295001</v>
      </c>
      <c r="I1952" s="76" t="str">
        <f t="shared" si="60"/>
        <v>No</v>
      </c>
      <c r="J1952" s="49" t="str">
        <f t="shared" si="61"/>
        <v>No</v>
      </c>
      <c r="K1952" s="47">
        <v>0.16001425879321299</v>
      </c>
      <c r="L1952" s="50">
        <v>53.670886075949397</v>
      </c>
      <c r="M1952" s="47">
        <v>0.16533606112384999</v>
      </c>
      <c r="N1952" s="50">
        <v>69.931921331316204</v>
      </c>
    </row>
    <row r="1953" spans="1:14" x14ac:dyDescent="0.2">
      <c r="A1953" s="57" t="s">
        <v>1445</v>
      </c>
      <c r="B1953" s="44" t="s">
        <v>3855</v>
      </c>
      <c r="C1953" s="45">
        <v>27</v>
      </c>
      <c r="D1953" s="46" t="s">
        <v>342</v>
      </c>
      <c r="E1953" s="47">
        <v>0.65586467087443101</v>
      </c>
      <c r="F1953" s="48">
        <v>37.721518987341803</v>
      </c>
      <c r="G1953" s="47">
        <v>0.61990732446677599</v>
      </c>
      <c r="H1953" s="50">
        <v>15.2798789712557</v>
      </c>
      <c r="I1953" s="76" t="str">
        <f t="shared" si="60"/>
        <v>No</v>
      </c>
      <c r="J1953" s="49" t="str">
        <f t="shared" si="61"/>
        <v>No</v>
      </c>
      <c r="K1953" s="47">
        <v>0.151960576710408</v>
      </c>
      <c r="L1953" s="50">
        <v>48.354430379746802</v>
      </c>
      <c r="M1953" s="47">
        <v>0.15633299849948401</v>
      </c>
      <c r="N1953" s="50">
        <v>65.166414523449305</v>
      </c>
    </row>
    <row r="1954" spans="1:14" x14ac:dyDescent="0.2">
      <c r="A1954" s="57" t="s">
        <v>3856</v>
      </c>
      <c r="B1954" s="44" t="s">
        <v>3857</v>
      </c>
      <c r="C1954" s="45">
        <v>27</v>
      </c>
      <c r="D1954" s="46" t="s">
        <v>342</v>
      </c>
      <c r="E1954" s="47">
        <v>0.40200424903204302</v>
      </c>
      <c r="F1954" s="48">
        <v>1.82278481012658</v>
      </c>
      <c r="G1954" s="47">
        <v>0.499009627104191</v>
      </c>
      <c r="H1954" s="50">
        <v>2.9500756429652002</v>
      </c>
      <c r="I1954" s="76" t="str">
        <f t="shared" si="60"/>
        <v>No</v>
      </c>
      <c r="J1954" s="49" t="str">
        <f t="shared" si="61"/>
        <v>No</v>
      </c>
      <c r="K1954" s="47">
        <v>0.13778845871694601</v>
      </c>
      <c r="L1954" s="50">
        <v>37.822784810126599</v>
      </c>
      <c r="M1954" s="47">
        <v>0.140787444656746</v>
      </c>
      <c r="N1954" s="50">
        <v>54.9924357034796</v>
      </c>
    </row>
    <row r="1955" spans="1:14" x14ac:dyDescent="0.2">
      <c r="A1955" s="57" t="s">
        <v>3858</v>
      </c>
      <c r="B1955" s="44" t="s">
        <v>3859</v>
      </c>
      <c r="C1955" s="45">
        <v>27</v>
      </c>
      <c r="D1955" s="46" t="s">
        <v>342</v>
      </c>
      <c r="E1955" s="47">
        <v>0.39200315511254802</v>
      </c>
      <c r="F1955" s="48">
        <v>1.62025316455696</v>
      </c>
      <c r="G1955" s="47">
        <v>0.48745592758322898</v>
      </c>
      <c r="H1955" s="50">
        <v>2.2692889561270801</v>
      </c>
      <c r="I1955" s="76" t="str">
        <f t="shared" si="60"/>
        <v>No</v>
      </c>
      <c r="J1955" s="49" t="str">
        <f t="shared" si="61"/>
        <v>No</v>
      </c>
      <c r="K1955" s="47">
        <v>0.120051634786383</v>
      </c>
      <c r="L1955" s="50">
        <v>24.3037974683544</v>
      </c>
      <c r="M1955" s="47">
        <v>0.12229954891947301</v>
      </c>
      <c r="N1955" s="50">
        <v>41.225416036308602</v>
      </c>
    </row>
    <row r="1956" spans="1:14" x14ac:dyDescent="0.2">
      <c r="A1956" s="57" t="s">
        <v>3860</v>
      </c>
      <c r="B1956" s="44" t="s">
        <v>3861</v>
      </c>
      <c r="C1956" s="45">
        <v>27</v>
      </c>
      <c r="D1956" s="46" t="s">
        <v>342</v>
      </c>
      <c r="E1956" s="47">
        <v>0.43271378497913499</v>
      </c>
      <c r="F1956" s="48">
        <v>3.0886075949367102</v>
      </c>
      <c r="G1956" s="47">
        <v>0.532919217045557</v>
      </c>
      <c r="H1956" s="50">
        <v>5.0302571860816903</v>
      </c>
      <c r="I1956" s="76" t="str">
        <f t="shared" si="60"/>
        <v>No</v>
      </c>
      <c r="J1956" s="49" t="str">
        <f t="shared" si="61"/>
        <v>No</v>
      </c>
      <c r="K1956" s="47">
        <v>0.12709119130934499</v>
      </c>
      <c r="L1956" s="50">
        <v>30.531645569620299</v>
      </c>
      <c r="M1956" s="47">
        <v>0.12940280851404901</v>
      </c>
      <c r="N1956" s="50">
        <v>46.331316187594602</v>
      </c>
    </row>
    <row r="1957" spans="1:14" x14ac:dyDescent="0.2">
      <c r="A1957" s="57" t="s">
        <v>3862</v>
      </c>
      <c r="B1957" s="44" t="s">
        <v>3863</v>
      </c>
      <c r="C1957" s="45">
        <v>27</v>
      </c>
      <c r="D1957" s="46" t="s">
        <v>342</v>
      </c>
      <c r="E1957" s="47">
        <v>0.44882207744211899</v>
      </c>
      <c r="F1957" s="48">
        <v>4.2025316455696196</v>
      </c>
      <c r="G1957" s="47">
        <v>0.53513633387318804</v>
      </c>
      <c r="H1957" s="50">
        <v>5.2571860816943996</v>
      </c>
      <c r="I1957" s="76" t="str">
        <f t="shared" si="60"/>
        <v>No</v>
      </c>
      <c r="J1957" s="49" t="str">
        <f t="shared" si="61"/>
        <v>No</v>
      </c>
      <c r="K1957" s="47">
        <v>0.132818438912953</v>
      </c>
      <c r="L1957" s="50">
        <v>34.734177215189902</v>
      </c>
      <c r="M1957" s="47">
        <v>0.133291072056342</v>
      </c>
      <c r="N1957" s="50">
        <v>48.978819969742801</v>
      </c>
    </row>
    <row r="1958" spans="1:14" x14ac:dyDescent="0.2">
      <c r="A1958" s="57" t="s">
        <v>1626</v>
      </c>
      <c r="B1958" s="44" t="s">
        <v>3864</v>
      </c>
      <c r="C1958" s="45">
        <v>27</v>
      </c>
      <c r="D1958" s="46" t="s">
        <v>342</v>
      </c>
      <c r="E1958" s="47">
        <v>0.46002279839614502</v>
      </c>
      <c r="F1958" s="48">
        <v>4.81012658227848</v>
      </c>
      <c r="G1958" s="47">
        <v>0.566509288311695</v>
      </c>
      <c r="H1958" s="50">
        <v>7.8290468986384303</v>
      </c>
      <c r="I1958" s="76" t="str">
        <f t="shared" si="60"/>
        <v>No</v>
      </c>
      <c r="J1958" s="49" t="str">
        <f t="shared" si="61"/>
        <v>No</v>
      </c>
      <c r="K1958" s="47">
        <v>0.115005692425682</v>
      </c>
      <c r="L1958" s="50">
        <v>20.6075949367089</v>
      </c>
      <c r="M1958" s="47">
        <v>0.11762827840868199</v>
      </c>
      <c r="N1958" s="50">
        <v>38.124054462935</v>
      </c>
    </row>
    <row r="1959" spans="1:14" x14ac:dyDescent="0.2">
      <c r="A1959" s="57" t="s">
        <v>1628</v>
      </c>
      <c r="B1959" s="44" t="s">
        <v>3865</v>
      </c>
      <c r="C1959" s="45">
        <v>27</v>
      </c>
      <c r="D1959" s="46" t="s">
        <v>342</v>
      </c>
      <c r="E1959" s="47">
        <v>0.42261182379653101</v>
      </c>
      <c r="F1959" s="48">
        <v>2.7341772151898698</v>
      </c>
      <c r="G1959" s="47">
        <v>0.51952623216323401</v>
      </c>
      <c r="H1959" s="50">
        <v>4.2738275340393299</v>
      </c>
      <c r="I1959" s="76" t="str">
        <f t="shared" si="60"/>
        <v>No</v>
      </c>
      <c r="J1959" s="49" t="str">
        <f t="shared" si="61"/>
        <v>No</v>
      </c>
      <c r="K1959" s="47">
        <v>0.14393399071264301</v>
      </c>
      <c r="L1959" s="50">
        <v>42.481012658227797</v>
      </c>
      <c r="M1959" s="47">
        <v>0.14850399813918</v>
      </c>
      <c r="N1959" s="50">
        <v>60.249621785174</v>
      </c>
    </row>
    <row r="1960" spans="1:14" x14ac:dyDescent="0.2">
      <c r="A1960" s="57" t="s">
        <v>3866</v>
      </c>
      <c r="B1960" s="44" t="s">
        <v>3867</v>
      </c>
      <c r="C1960" s="45">
        <v>27</v>
      </c>
      <c r="D1960" s="46" t="s">
        <v>342</v>
      </c>
      <c r="E1960" s="47">
        <v>0.64966721124824101</v>
      </c>
      <c r="F1960" s="48">
        <v>36.455696202531598</v>
      </c>
      <c r="G1960" s="47">
        <v>0.65760899482638702</v>
      </c>
      <c r="H1960" s="50">
        <v>26.966717095310099</v>
      </c>
      <c r="I1960" s="76" t="str">
        <f t="shared" si="60"/>
        <v>No</v>
      </c>
      <c r="J1960" s="49" t="str">
        <f t="shared" si="61"/>
        <v>No</v>
      </c>
      <c r="K1960" s="47">
        <v>0.116796678222331</v>
      </c>
      <c r="L1960" s="50">
        <v>21.873417721519001</v>
      </c>
      <c r="M1960" s="47">
        <v>0.11723596809157601</v>
      </c>
      <c r="N1960" s="50">
        <v>37.594553706505302</v>
      </c>
    </row>
    <row r="1961" spans="1:14" x14ac:dyDescent="0.2">
      <c r="A1961" s="57" t="s">
        <v>1630</v>
      </c>
      <c r="B1961" s="44" t="s">
        <v>3868</v>
      </c>
      <c r="C1961" s="45">
        <v>27</v>
      </c>
      <c r="D1961" s="46" t="s">
        <v>342</v>
      </c>
      <c r="E1961" s="47">
        <v>0.42173905046223598</v>
      </c>
      <c r="F1961" s="48">
        <v>2.6835443037974702</v>
      </c>
      <c r="G1961" s="47">
        <v>0.52426471961351295</v>
      </c>
      <c r="H1961" s="50">
        <v>4.5007564296520401</v>
      </c>
      <c r="I1961" s="76" t="str">
        <f t="shared" si="60"/>
        <v>No</v>
      </c>
      <c r="J1961" s="49" t="str">
        <f t="shared" si="61"/>
        <v>No</v>
      </c>
      <c r="K1961" s="47">
        <v>0.14190127273422401</v>
      </c>
      <c r="L1961" s="50">
        <v>40.860759493670898</v>
      </c>
      <c r="M1961" s="47">
        <v>0.14663095230109499</v>
      </c>
      <c r="N1961" s="50">
        <v>58.812405446293504</v>
      </c>
    </row>
    <row r="1962" spans="1:14" x14ac:dyDescent="0.2">
      <c r="A1962" s="57" t="s">
        <v>3869</v>
      </c>
      <c r="B1962" s="44" t="s">
        <v>3870</v>
      </c>
      <c r="C1962" s="45">
        <v>27</v>
      </c>
      <c r="D1962" s="46" t="s">
        <v>342</v>
      </c>
      <c r="E1962" s="47">
        <v>0.61081243852067801</v>
      </c>
      <c r="F1962" s="48">
        <v>26.936708860759499</v>
      </c>
      <c r="G1962" s="47">
        <v>0.595272640168236</v>
      </c>
      <c r="H1962" s="50">
        <v>11.0060514372163</v>
      </c>
      <c r="I1962" s="76" t="str">
        <f t="shared" si="60"/>
        <v>No</v>
      </c>
      <c r="J1962" s="49" t="str">
        <f t="shared" si="61"/>
        <v>No</v>
      </c>
      <c r="K1962" s="47">
        <v>0.11048917240188701</v>
      </c>
      <c r="L1962" s="50">
        <v>17.468354430379701</v>
      </c>
      <c r="M1962" s="47">
        <v>0.113129679217124</v>
      </c>
      <c r="N1962" s="50">
        <v>34.644478063540099</v>
      </c>
    </row>
    <row r="1963" spans="1:14" x14ac:dyDescent="0.2">
      <c r="A1963" s="57" t="s">
        <v>1632</v>
      </c>
      <c r="B1963" s="44" t="s">
        <v>3871</v>
      </c>
      <c r="C1963" s="45">
        <v>27</v>
      </c>
      <c r="D1963" s="46" t="s">
        <v>342</v>
      </c>
      <c r="E1963" s="47">
        <v>0.43854078121900902</v>
      </c>
      <c r="F1963" s="48">
        <v>3.39240506329114</v>
      </c>
      <c r="G1963" s="47">
        <v>0.55026982744644204</v>
      </c>
      <c r="H1963" s="50">
        <v>6.3918305597579401</v>
      </c>
      <c r="I1963" s="76" t="str">
        <f t="shared" si="60"/>
        <v>No</v>
      </c>
      <c r="J1963" s="49" t="str">
        <f t="shared" si="61"/>
        <v>No</v>
      </c>
      <c r="K1963" s="47">
        <v>0.121842865034443</v>
      </c>
      <c r="L1963" s="50">
        <v>25.670886075949401</v>
      </c>
      <c r="M1963" s="47">
        <v>0.12353317584783501</v>
      </c>
      <c r="N1963" s="50">
        <v>41.981845688351001</v>
      </c>
    </row>
    <row r="1964" spans="1:14" x14ac:dyDescent="0.2">
      <c r="A1964" s="57" t="s">
        <v>3872</v>
      </c>
      <c r="B1964" s="44" t="s">
        <v>3873</v>
      </c>
      <c r="C1964" s="45">
        <v>27</v>
      </c>
      <c r="D1964" s="46" t="s">
        <v>342</v>
      </c>
      <c r="E1964" s="47">
        <v>0.74871248040371596</v>
      </c>
      <c r="F1964" s="48">
        <v>58.632911392405099</v>
      </c>
      <c r="G1964" s="47">
        <v>0.72737740000733098</v>
      </c>
      <c r="H1964" s="50">
        <v>56.354009077155801</v>
      </c>
      <c r="I1964" s="76" t="str">
        <f t="shared" si="60"/>
        <v>No</v>
      </c>
      <c r="J1964" s="49" t="str">
        <f t="shared" si="61"/>
        <v>No</v>
      </c>
      <c r="K1964" s="47">
        <v>0.14835446384430701</v>
      </c>
      <c r="L1964" s="50">
        <v>45.772151898734201</v>
      </c>
      <c r="M1964" s="47">
        <v>0.15339272262728401</v>
      </c>
      <c r="N1964" s="50">
        <v>63.464447806354002</v>
      </c>
    </row>
    <row r="1965" spans="1:14" x14ac:dyDescent="0.2">
      <c r="A1965" s="57" t="s">
        <v>3874</v>
      </c>
      <c r="B1965" s="44" t="s">
        <v>3875</v>
      </c>
      <c r="C1965" s="45">
        <v>27</v>
      </c>
      <c r="D1965" s="46" t="s">
        <v>342</v>
      </c>
      <c r="E1965" s="47">
        <v>0.57351561753712599</v>
      </c>
      <c r="F1965" s="48">
        <v>19.139240506329099</v>
      </c>
      <c r="G1965" s="47">
        <v>0.71245228193726196</v>
      </c>
      <c r="H1965" s="50">
        <v>49.432677760968197</v>
      </c>
      <c r="I1965" s="76" t="str">
        <f t="shared" si="60"/>
        <v>No</v>
      </c>
      <c r="J1965" s="49" t="str">
        <f t="shared" si="61"/>
        <v>No</v>
      </c>
      <c r="K1965" s="47">
        <v>0.172054430082316</v>
      </c>
      <c r="L1965" s="50">
        <v>61.0126582278481</v>
      </c>
      <c r="M1965" s="47">
        <v>0.17418429924477799</v>
      </c>
      <c r="N1965" s="50">
        <v>73.260211800302599</v>
      </c>
    </row>
    <row r="1966" spans="1:14" x14ac:dyDescent="0.2">
      <c r="A1966" s="57" t="s">
        <v>393</v>
      </c>
      <c r="B1966" s="44" t="s">
        <v>3876</v>
      </c>
      <c r="C1966" s="45">
        <v>27</v>
      </c>
      <c r="D1966" s="46" t="s">
        <v>342</v>
      </c>
      <c r="E1966" s="47">
        <v>0.50587285926885395</v>
      </c>
      <c r="F1966" s="48">
        <v>9.3670886075949404</v>
      </c>
      <c r="G1966" s="47">
        <v>0.62983494479492497</v>
      </c>
      <c r="H1966" s="50">
        <v>17.624810892587</v>
      </c>
      <c r="I1966" s="76" t="str">
        <f t="shared" si="60"/>
        <v>No</v>
      </c>
      <c r="J1966" s="49" t="str">
        <f t="shared" si="61"/>
        <v>No</v>
      </c>
      <c r="K1966" s="47">
        <v>0.11737820336472</v>
      </c>
      <c r="L1966" s="50">
        <v>22.5822784810127</v>
      </c>
      <c r="M1966" s="47">
        <v>0.119492265926785</v>
      </c>
      <c r="N1966" s="50">
        <v>39.296520423600597</v>
      </c>
    </row>
    <row r="1967" spans="1:14" x14ac:dyDescent="0.2">
      <c r="A1967" s="57" t="s">
        <v>3877</v>
      </c>
      <c r="B1967" s="44" t="s">
        <v>3878</v>
      </c>
      <c r="C1967" s="45">
        <v>27</v>
      </c>
      <c r="D1967" s="46" t="s">
        <v>342</v>
      </c>
      <c r="E1967" s="47">
        <v>0.64026275450216696</v>
      </c>
      <c r="F1967" s="48">
        <v>34.5822784810127</v>
      </c>
      <c r="G1967" s="47">
        <v>0.79798325457741903</v>
      </c>
      <c r="H1967" s="50">
        <v>79.236006051437201</v>
      </c>
      <c r="I1967" s="76" t="str">
        <f t="shared" si="60"/>
        <v>No</v>
      </c>
      <c r="J1967" s="49" t="str">
        <f t="shared" si="61"/>
        <v>No</v>
      </c>
      <c r="K1967" s="47">
        <v>0.10517813476778801</v>
      </c>
      <c r="L1967" s="50">
        <v>13.3164556962025</v>
      </c>
      <c r="M1967" s="47">
        <v>0.104866744417214</v>
      </c>
      <c r="N1967" s="50">
        <v>27.458396369137699</v>
      </c>
    </row>
    <row r="1968" spans="1:14" x14ac:dyDescent="0.2">
      <c r="A1968" s="57" t="s">
        <v>3879</v>
      </c>
      <c r="B1968" s="44" t="s">
        <v>3880</v>
      </c>
      <c r="C1968" s="45">
        <v>27</v>
      </c>
      <c r="D1968" s="46" t="s">
        <v>342</v>
      </c>
      <c r="E1968" s="47">
        <v>0.68721013314740298</v>
      </c>
      <c r="F1968" s="48">
        <v>45.265822784810098</v>
      </c>
      <c r="G1968" s="47">
        <v>0.85755849419137398</v>
      </c>
      <c r="H1968" s="50">
        <v>92.813918305597596</v>
      </c>
      <c r="I1968" s="76" t="str">
        <f t="shared" si="60"/>
        <v>No</v>
      </c>
      <c r="J1968" s="49" t="str">
        <f t="shared" si="61"/>
        <v>No</v>
      </c>
      <c r="K1968" s="47">
        <v>9.6775772270018101E-2</v>
      </c>
      <c r="L1968" s="50">
        <v>7.18987341772152</v>
      </c>
      <c r="M1968" s="47">
        <v>9.6422424673909504E-2</v>
      </c>
      <c r="N1968" s="50">
        <v>17.738275340393301</v>
      </c>
    </row>
    <row r="1969" spans="1:14" x14ac:dyDescent="0.2">
      <c r="A1969" s="57" t="s">
        <v>3718</v>
      </c>
      <c r="B1969" s="44" t="s">
        <v>3881</v>
      </c>
      <c r="C1969" s="45">
        <v>27</v>
      </c>
      <c r="D1969" s="46" t="s">
        <v>342</v>
      </c>
      <c r="E1969" s="47">
        <v>0.66610256770137199</v>
      </c>
      <c r="F1969" s="48">
        <v>40.050632911392398</v>
      </c>
      <c r="G1969" s="47">
        <v>0.65863364422315596</v>
      </c>
      <c r="H1969" s="50">
        <v>27.3071104387292</v>
      </c>
      <c r="I1969" s="76" t="str">
        <f t="shared" si="60"/>
        <v>No</v>
      </c>
      <c r="J1969" s="49" t="str">
        <f t="shared" si="61"/>
        <v>No</v>
      </c>
      <c r="K1969" s="47">
        <v>0.11046020793519</v>
      </c>
      <c r="L1969" s="50">
        <v>17.367088607594901</v>
      </c>
      <c r="M1969" s="47">
        <v>0.11243726116528401</v>
      </c>
      <c r="N1969" s="50">
        <v>34.039334341906198</v>
      </c>
    </row>
    <row r="1970" spans="1:14" x14ac:dyDescent="0.2">
      <c r="A1970" s="57" t="s">
        <v>3833</v>
      </c>
      <c r="B1970" s="44" t="s">
        <v>3882</v>
      </c>
      <c r="C1970" s="45">
        <v>27</v>
      </c>
      <c r="D1970" s="46" t="s">
        <v>342</v>
      </c>
      <c r="E1970" s="47">
        <v>0.67207285183722298</v>
      </c>
      <c r="F1970" s="48">
        <v>41.518987341772203</v>
      </c>
      <c r="G1970" s="47">
        <v>0.67099878722714401</v>
      </c>
      <c r="H1970" s="50">
        <v>31.6187594553707</v>
      </c>
      <c r="I1970" s="76" t="str">
        <f t="shared" si="60"/>
        <v>No</v>
      </c>
      <c r="J1970" s="49" t="str">
        <f t="shared" si="61"/>
        <v>No</v>
      </c>
      <c r="K1970" s="47">
        <v>0.10143745010997</v>
      </c>
      <c r="L1970" s="50">
        <v>10.5822784810127</v>
      </c>
      <c r="M1970" s="47">
        <v>0.102290120014293</v>
      </c>
      <c r="N1970" s="50">
        <v>25.037821482602101</v>
      </c>
    </row>
    <row r="1971" spans="1:14" x14ac:dyDescent="0.2">
      <c r="A1971" s="57" t="s">
        <v>3837</v>
      </c>
      <c r="B1971" s="44" t="s">
        <v>3883</v>
      </c>
      <c r="C1971" s="45">
        <v>27</v>
      </c>
      <c r="D1971" s="46" t="s">
        <v>342</v>
      </c>
      <c r="E1971" s="47">
        <v>0.67559515840168405</v>
      </c>
      <c r="F1971" s="48">
        <v>42.481012658227797</v>
      </c>
      <c r="G1971" s="47">
        <v>0.67742034196808998</v>
      </c>
      <c r="H1971" s="50">
        <v>34.531013615733698</v>
      </c>
      <c r="I1971" s="76" t="str">
        <f t="shared" si="60"/>
        <v>No</v>
      </c>
      <c r="J1971" s="49" t="str">
        <f t="shared" si="61"/>
        <v>No</v>
      </c>
      <c r="K1971" s="47">
        <v>0.12985762619583799</v>
      </c>
      <c r="L1971" s="50">
        <v>32.658227848101298</v>
      </c>
      <c r="M1971" s="47">
        <v>0.13091154599496499</v>
      </c>
      <c r="N1971" s="50">
        <v>47.5037821482602</v>
      </c>
    </row>
    <row r="1972" spans="1:14" x14ac:dyDescent="0.2">
      <c r="A1972" s="57" t="s">
        <v>3884</v>
      </c>
      <c r="B1972" s="44" t="s">
        <v>3885</v>
      </c>
      <c r="C1972" s="45">
        <v>27</v>
      </c>
      <c r="D1972" s="46" t="s">
        <v>342</v>
      </c>
      <c r="E1972" s="47">
        <v>0.62480724910985896</v>
      </c>
      <c r="F1972" s="48">
        <v>30.075949367088601</v>
      </c>
      <c r="G1972" s="47">
        <v>0.78663815421241001</v>
      </c>
      <c r="H1972" s="50">
        <v>75.983358547655101</v>
      </c>
      <c r="I1972" s="76" t="str">
        <f t="shared" si="60"/>
        <v>No</v>
      </c>
      <c r="J1972" s="49" t="str">
        <f t="shared" si="61"/>
        <v>No</v>
      </c>
      <c r="K1972" s="47">
        <v>0.167581626296853</v>
      </c>
      <c r="L1972" s="50">
        <v>58.481012658227797</v>
      </c>
      <c r="M1972" s="47">
        <v>0.14546734761108099</v>
      </c>
      <c r="N1972" s="50">
        <v>58.018154311648999</v>
      </c>
    </row>
    <row r="1973" spans="1:14" x14ac:dyDescent="0.2">
      <c r="A1973" s="57" t="s">
        <v>3886</v>
      </c>
      <c r="B1973" s="44" t="s">
        <v>3887</v>
      </c>
      <c r="C1973" s="45">
        <v>27</v>
      </c>
      <c r="D1973" s="46" t="s">
        <v>342</v>
      </c>
      <c r="E1973" s="47">
        <v>0.56692998826868801</v>
      </c>
      <c r="F1973" s="48">
        <v>18.025316455696199</v>
      </c>
      <c r="G1973" s="47">
        <v>0.71816850074416005</v>
      </c>
      <c r="H1973" s="50">
        <v>52.269288956127099</v>
      </c>
      <c r="I1973" s="76" t="str">
        <f t="shared" si="60"/>
        <v>No</v>
      </c>
      <c r="J1973" s="49" t="str">
        <f t="shared" si="61"/>
        <v>No</v>
      </c>
      <c r="K1973" s="47">
        <v>0.17499146543092001</v>
      </c>
      <c r="L1973" s="50">
        <v>62.5822784810127</v>
      </c>
      <c r="M1973" s="47">
        <v>0.167337801702613</v>
      </c>
      <c r="N1973" s="50">
        <v>70.915279878971305</v>
      </c>
    </row>
    <row r="1974" spans="1:14" x14ac:dyDescent="0.2">
      <c r="A1974" s="57" t="s">
        <v>3888</v>
      </c>
      <c r="B1974" s="44" t="s">
        <v>3889</v>
      </c>
      <c r="C1974" s="45">
        <v>27</v>
      </c>
      <c r="D1974" s="46" t="s">
        <v>342</v>
      </c>
      <c r="E1974" s="47">
        <v>0.67958873558687904</v>
      </c>
      <c r="F1974" s="48">
        <v>43.696202531645604</v>
      </c>
      <c r="G1974" s="47">
        <v>0.66933353615651903</v>
      </c>
      <c r="H1974" s="50">
        <v>30.862329803328301</v>
      </c>
      <c r="I1974" s="76" t="str">
        <f t="shared" si="60"/>
        <v>No</v>
      </c>
      <c r="J1974" s="49" t="str">
        <f t="shared" si="61"/>
        <v>No</v>
      </c>
      <c r="K1974" s="47">
        <v>0.10891243497733</v>
      </c>
      <c r="L1974" s="50">
        <v>16.1012658227848</v>
      </c>
      <c r="M1974" s="47">
        <v>0.110206916765448</v>
      </c>
      <c r="N1974" s="50">
        <v>32.034795763993898</v>
      </c>
    </row>
    <row r="1975" spans="1:14" x14ac:dyDescent="0.2">
      <c r="A1975" s="57" t="s">
        <v>3890</v>
      </c>
      <c r="B1975" s="44" t="s">
        <v>3891</v>
      </c>
      <c r="C1975" s="45">
        <v>27</v>
      </c>
      <c r="D1975" s="46" t="s">
        <v>342</v>
      </c>
      <c r="E1975" s="47">
        <v>0.69667045438555597</v>
      </c>
      <c r="F1975" s="48">
        <v>47.443037974683499</v>
      </c>
      <c r="G1975" s="47">
        <v>0.70117949517398503</v>
      </c>
      <c r="H1975" s="50">
        <v>44.213313161875902</v>
      </c>
      <c r="I1975" s="76" t="str">
        <f t="shared" si="60"/>
        <v>No</v>
      </c>
      <c r="J1975" s="49" t="str">
        <f t="shared" si="61"/>
        <v>No</v>
      </c>
      <c r="K1975" s="47">
        <v>9.2748980097099407E-2</v>
      </c>
      <c r="L1975" s="50">
        <v>4.75949367088608</v>
      </c>
      <c r="M1975" s="47">
        <v>9.3165361796171298E-2</v>
      </c>
      <c r="N1975" s="50">
        <v>14.258698940998499</v>
      </c>
    </row>
    <row r="1976" spans="1:14" x14ac:dyDescent="0.2">
      <c r="A1976" s="57" t="s">
        <v>3892</v>
      </c>
      <c r="B1976" s="44" t="s">
        <v>3893</v>
      </c>
      <c r="C1976" s="45">
        <v>27</v>
      </c>
      <c r="D1976" s="46" t="s">
        <v>342</v>
      </c>
      <c r="E1976" s="47">
        <v>0.46773300784808203</v>
      </c>
      <c r="F1976" s="48">
        <v>5.4683544303797502</v>
      </c>
      <c r="G1976" s="47">
        <v>0.58883945290329698</v>
      </c>
      <c r="H1976" s="50">
        <v>10.2118003025719</v>
      </c>
      <c r="I1976" s="76" t="str">
        <f t="shared" si="60"/>
        <v>No</v>
      </c>
      <c r="J1976" s="49" t="str">
        <f t="shared" si="61"/>
        <v>No</v>
      </c>
      <c r="K1976" s="47">
        <v>0.10636989160157399</v>
      </c>
      <c r="L1976" s="50">
        <v>14.126582278480999</v>
      </c>
      <c r="M1976" s="47">
        <v>0.106123533404462</v>
      </c>
      <c r="N1976" s="50">
        <v>28.706505295007599</v>
      </c>
    </row>
    <row r="1977" spans="1:14" x14ac:dyDescent="0.2">
      <c r="A1977" s="57" t="s">
        <v>3894</v>
      </c>
      <c r="B1977" s="44" t="s">
        <v>3895</v>
      </c>
      <c r="C1977" s="45">
        <v>27</v>
      </c>
      <c r="D1977" s="46" t="s">
        <v>342</v>
      </c>
      <c r="E1977" s="47">
        <v>0.77006734136255195</v>
      </c>
      <c r="F1977" s="48">
        <v>62.278481012658197</v>
      </c>
      <c r="G1977" s="47">
        <v>0.76817043404074903</v>
      </c>
      <c r="H1977" s="50">
        <v>70.801815431164897</v>
      </c>
      <c r="I1977" s="76" t="str">
        <f t="shared" si="60"/>
        <v>No</v>
      </c>
      <c r="J1977" s="49" t="str">
        <f t="shared" si="61"/>
        <v>No</v>
      </c>
      <c r="K1977" s="47">
        <v>0.137076072633318</v>
      </c>
      <c r="L1977" s="50">
        <v>37.367088607594901</v>
      </c>
      <c r="M1977" s="47">
        <v>0.130534639466233</v>
      </c>
      <c r="N1977" s="50">
        <v>47.087745839636902</v>
      </c>
    </row>
    <row r="1978" spans="1:14" x14ac:dyDescent="0.2">
      <c r="A1978" s="57" t="s">
        <v>3896</v>
      </c>
      <c r="B1978" s="44" t="s">
        <v>3897</v>
      </c>
      <c r="C1978" s="45">
        <v>27</v>
      </c>
      <c r="D1978" s="46" t="s">
        <v>342</v>
      </c>
      <c r="E1978" s="47">
        <v>0.77802387731517897</v>
      </c>
      <c r="F1978" s="48">
        <v>64.050632911392398</v>
      </c>
      <c r="G1978" s="47">
        <v>0.78415493679765103</v>
      </c>
      <c r="H1978" s="50">
        <v>75</v>
      </c>
      <c r="I1978" s="76" t="str">
        <f t="shared" si="60"/>
        <v>No</v>
      </c>
      <c r="J1978" s="49" t="str">
        <f t="shared" si="61"/>
        <v>No</v>
      </c>
      <c r="K1978" s="47">
        <v>0.17461331278332401</v>
      </c>
      <c r="L1978" s="50">
        <v>62.481012658227897</v>
      </c>
      <c r="M1978" s="47">
        <v>0.15936337522734001</v>
      </c>
      <c r="N1978" s="50">
        <v>66.981845688351001</v>
      </c>
    </row>
    <row r="1979" spans="1:14" x14ac:dyDescent="0.2">
      <c r="A1979" s="57" t="s">
        <v>2126</v>
      </c>
      <c r="B1979" s="44" t="s">
        <v>3898</v>
      </c>
      <c r="C1979" s="45">
        <v>27</v>
      </c>
      <c r="D1979" s="46" t="s">
        <v>342</v>
      </c>
      <c r="E1979" s="47">
        <v>0.65134863591959102</v>
      </c>
      <c r="F1979" s="48">
        <v>36.860759493670898</v>
      </c>
      <c r="G1979" s="47">
        <v>0.81436307740340297</v>
      </c>
      <c r="H1979" s="50">
        <v>82.942511346444803</v>
      </c>
      <c r="I1979" s="76" t="str">
        <f t="shared" si="60"/>
        <v>No</v>
      </c>
      <c r="J1979" s="49" t="str">
        <f t="shared" si="61"/>
        <v>No</v>
      </c>
      <c r="K1979" s="47">
        <v>0.138621647614287</v>
      </c>
      <c r="L1979" s="50">
        <v>38.5822784810127</v>
      </c>
      <c r="M1979" s="47">
        <v>0.12469418257539</v>
      </c>
      <c r="N1979" s="50">
        <v>43.0030257186082</v>
      </c>
    </row>
    <row r="1980" spans="1:14" x14ac:dyDescent="0.2">
      <c r="A1980" s="57" t="s">
        <v>3899</v>
      </c>
      <c r="B1980" s="44" t="s">
        <v>3900</v>
      </c>
      <c r="C1980" s="45">
        <v>27</v>
      </c>
      <c r="D1980" s="46" t="s">
        <v>342</v>
      </c>
      <c r="E1980" s="47">
        <v>0.718089290936756</v>
      </c>
      <c r="F1980" s="48">
        <v>52.556962025316501</v>
      </c>
      <c r="G1980" s="47">
        <v>0.85218207590634798</v>
      </c>
      <c r="H1980" s="50">
        <v>91.679273827534004</v>
      </c>
      <c r="I1980" s="76" t="str">
        <f t="shared" si="60"/>
        <v>No</v>
      </c>
      <c r="J1980" s="49" t="str">
        <f t="shared" si="61"/>
        <v>No</v>
      </c>
      <c r="K1980" s="47">
        <v>0.16387493046269599</v>
      </c>
      <c r="L1980" s="50">
        <v>55.7974683544304</v>
      </c>
      <c r="M1980" s="47">
        <v>0.150016652408996</v>
      </c>
      <c r="N1980" s="50">
        <v>61.3842662632375</v>
      </c>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227</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304</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305</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306</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307</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226</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308</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103</v>
      </c>
      <c r="B1" s="200"/>
      <c r="C1" s="200"/>
      <c r="D1" s="201"/>
      <c r="E1" s="197" t="s">
        <v>99</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51</v>
      </c>
      <c r="B2" s="10" t="s">
        <v>0</v>
      </c>
      <c r="C2" s="10" t="s">
        <v>1</v>
      </c>
      <c r="D2" s="10" t="s">
        <v>2</v>
      </c>
      <c r="E2" s="73" t="s">
        <v>244</v>
      </c>
      <c r="F2" s="74" t="s">
        <v>245</v>
      </c>
      <c r="G2" s="73" t="s">
        <v>246</v>
      </c>
      <c r="H2" s="74" t="s">
        <v>247</v>
      </c>
      <c r="I2" s="73" t="s">
        <v>248</v>
      </c>
      <c r="J2" s="74" t="s">
        <v>249</v>
      </c>
      <c r="K2" s="73" t="s">
        <v>250</v>
      </c>
      <c r="L2" s="74" t="s">
        <v>251</v>
      </c>
      <c r="M2" s="73" t="s">
        <v>252</v>
      </c>
      <c r="N2" s="74" t="s">
        <v>253</v>
      </c>
      <c r="O2" s="73" t="s">
        <v>254</v>
      </c>
      <c r="P2" s="74" t="s">
        <v>255</v>
      </c>
      <c r="Q2" s="73" t="s">
        <v>256</v>
      </c>
      <c r="R2" s="74" t="s">
        <v>257</v>
      </c>
    </row>
    <row r="3" spans="1:18" x14ac:dyDescent="0.2">
      <c r="A3" s="141" t="s">
        <v>340</v>
      </c>
      <c r="B3" s="67" t="s">
        <v>341</v>
      </c>
      <c r="C3" s="67">
        <v>43</v>
      </c>
      <c r="D3" s="67" t="s">
        <v>342</v>
      </c>
      <c r="E3" s="71">
        <v>0.80577374982066496</v>
      </c>
      <c r="F3" s="68">
        <v>69.367088607594894</v>
      </c>
      <c r="G3" s="71">
        <v>0.89323478456428695</v>
      </c>
      <c r="H3" s="68">
        <v>83.5949367088608</v>
      </c>
      <c r="I3" s="71">
        <v>0.79597715116238199</v>
      </c>
      <c r="J3" s="68">
        <v>57.772151898734201</v>
      </c>
      <c r="K3" s="71">
        <v>0.84255910637641096</v>
      </c>
      <c r="L3" s="68">
        <v>51.898734177215204</v>
      </c>
      <c r="M3" s="71">
        <v>0.95497813223565697</v>
      </c>
      <c r="N3" s="68">
        <v>85.714285714285694</v>
      </c>
      <c r="O3" s="71">
        <v>0.34789332458524902</v>
      </c>
      <c r="P3" s="68">
        <v>31.648936170212799</v>
      </c>
      <c r="Q3" s="71">
        <v>1</v>
      </c>
      <c r="R3" s="68">
        <v>100</v>
      </c>
    </row>
    <row r="4" spans="1:18" x14ac:dyDescent="0.2">
      <c r="A4" s="141" t="s">
        <v>343</v>
      </c>
      <c r="B4" s="67" t="s">
        <v>344</v>
      </c>
      <c r="C4" s="67">
        <v>25</v>
      </c>
      <c r="D4" s="67" t="s">
        <v>342</v>
      </c>
      <c r="E4" s="71">
        <v>0.80666011282831196</v>
      </c>
      <c r="F4" s="68">
        <v>69.721518987341796</v>
      </c>
      <c r="G4" s="71">
        <v>0.86904301383285798</v>
      </c>
      <c r="H4" s="68">
        <v>74.227848101265806</v>
      </c>
      <c r="I4" s="71">
        <v>0.82804189342517198</v>
      </c>
      <c r="J4" s="68">
        <v>63.1898734177215</v>
      </c>
      <c r="K4" s="71">
        <v>0.88437900443655404</v>
      </c>
      <c r="L4" s="68">
        <v>63.848101265822798</v>
      </c>
      <c r="M4" s="71">
        <v>0.97748906611782904</v>
      </c>
      <c r="N4" s="68">
        <v>90.777576853526199</v>
      </c>
      <c r="O4" s="71">
        <v>0.47434758632914797</v>
      </c>
      <c r="P4" s="68">
        <v>45.412234042553202</v>
      </c>
      <c r="Q4" s="71"/>
      <c r="R4" s="68"/>
    </row>
    <row r="5" spans="1:18" x14ac:dyDescent="0.2">
      <c r="A5" s="141" t="s">
        <v>345</v>
      </c>
      <c r="B5" s="67" t="s">
        <v>346</v>
      </c>
      <c r="C5" s="67">
        <v>43</v>
      </c>
      <c r="D5" s="67" t="s">
        <v>342</v>
      </c>
      <c r="E5" s="71">
        <v>0.838381843386236</v>
      </c>
      <c r="F5" s="68">
        <v>76.607594936708793</v>
      </c>
      <c r="G5" s="71">
        <v>0.90688666165608101</v>
      </c>
      <c r="H5" s="68">
        <v>89.518987341772103</v>
      </c>
      <c r="I5" s="71">
        <v>0.66822633285511102</v>
      </c>
      <c r="J5" s="68">
        <v>28.6075949367089</v>
      </c>
      <c r="K5" s="71">
        <v>0.93854610226986701</v>
      </c>
      <c r="L5" s="68">
        <v>83.392405063291093</v>
      </c>
      <c r="M5" s="71">
        <v>1</v>
      </c>
      <c r="N5" s="68">
        <v>100</v>
      </c>
      <c r="O5" s="71">
        <v>0.51663196353635699</v>
      </c>
      <c r="P5" s="68">
        <v>50.731382978723403</v>
      </c>
      <c r="Q5" s="71">
        <v>1</v>
      </c>
      <c r="R5" s="68">
        <v>100</v>
      </c>
    </row>
    <row r="6" spans="1:18" x14ac:dyDescent="0.2">
      <c r="A6" s="141" t="s">
        <v>347</v>
      </c>
      <c r="B6" s="67" t="s">
        <v>348</v>
      </c>
      <c r="C6" s="67">
        <v>25</v>
      </c>
      <c r="D6" s="67" t="s">
        <v>342</v>
      </c>
      <c r="E6" s="71">
        <v>0.81682701557289195</v>
      </c>
      <c r="F6" s="68">
        <v>71.797468354430407</v>
      </c>
      <c r="G6" s="71">
        <v>0.85121777376223995</v>
      </c>
      <c r="H6" s="68">
        <v>70.075949367088597</v>
      </c>
      <c r="I6" s="71">
        <v>0.82020669978830096</v>
      </c>
      <c r="J6" s="68">
        <v>61.772151898734201</v>
      </c>
      <c r="K6" s="71">
        <v>0.89156564161242002</v>
      </c>
      <c r="L6" s="68">
        <v>66.227848101265806</v>
      </c>
      <c r="M6" s="71">
        <v>0.94211474144584495</v>
      </c>
      <c r="N6" s="68">
        <v>84.990958408679901</v>
      </c>
      <c r="O6" s="71">
        <v>0.57903022125565495</v>
      </c>
      <c r="P6" s="68">
        <v>59.175531914893597</v>
      </c>
      <c r="Q6" s="71"/>
      <c r="R6" s="68"/>
    </row>
    <row r="7" spans="1:18" x14ac:dyDescent="0.2">
      <c r="A7" s="141" t="s">
        <v>349</v>
      </c>
      <c r="B7" s="67" t="s">
        <v>350</v>
      </c>
      <c r="C7" s="67">
        <v>43</v>
      </c>
      <c r="D7" s="67" t="s">
        <v>342</v>
      </c>
      <c r="E7" s="71">
        <v>0.77023336102969897</v>
      </c>
      <c r="F7" s="68">
        <v>62.430379746835399</v>
      </c>
      <c r="G7" s="71">
        <v>0.89557147605703702</v>
      </c>
      <c r="H7" s="68">
        <v>84.354430379746802</v>
      </c>
      <c r="I7" s="71">
        <v>0.734213341129765</v>
      </c>
      <c r="J7" s="68">
        <v>43.240506329113899</v>
      </c>
      <c r="K7" s="71">
        <v>0.88816852360684895</v>
      </c>
      <c r="L7" s="68">
        <v>64.658227848101305</v>
      </c>
      <c r="M7" s="71">
        <v>0.96140982763056304</v>
      </c>
      <c r="N7" s="68">
        <v>87.8842676311031</v>
      </c>
      <c r="O7" s="71">
        <v>0.37180363672428102</v>
      </c>
      <c r="P7" s="68">
        <v>34.574468085106403</v>
      </c>
      <c r="Q7" s="71"/>
      <c r="R7" s="68"/>
    </row>
    <row r="8" spans="1:18" x14ac:dyDescent="0.2">
      <c r="A8" s="141" t="s">
        <v>351</v>
      </c>
      <c r="B8" s="67" t="s">
        <v>352</v>
      </c>
      <c r="C8" s="67">
        <v>43</v>
      </c>
      <c r="D8" s="67" t="s">
        <v>342</v>
      </c>
      <c r="E8" s="71">
        <v>0.86139637821069404</v>
      </c>
      <c r="F8" s="68">
        <v>82.025316455696199</v>
      </c>
      <c r="G8" s="71">
        <v>0.90792324387059498</v>
      </c>
      <c r="H8" s="68">
        <v>89.822784810126606</v>
      </c>
      <c r="I8" s="71">
        <v>0.71235209464535798</v>
      </c>
      <c r="J8" s="68">
        <v>38.886075949367097</v>
      </c>
      <c r="K8" s="71">
        <v>0.84460526051154206</v>
      </c>
      <c r="L8" s="68">
        <v>52.556962025316501</v>
      </c>
      <c r="M8" s="71">
        <v>0.98070491381528202</v>
      </c>
      <c r="N8" s="68">
        <v>92.224231464737798</v>
      </c>
      <c r="O8" s="71"/>
      <c r="P8" s="68"/>
      <c r="Q8" s="71"/>
      <c r="R8" s="68"/>
    </row>
    <row r="9" spans="1:18" x14ac:dyDescent="0.2">
      <c r="A9" s="141" t="s">
        <v>353</v>
      </c>
      <c r="B9" s="67" t="s">
        <v>354</v>
      </c>
      <c r="C9" s="67">
        <v>43</v>
      </c>
      <c r="D9" s="67" t="s">
        <v>342</v>
      </c>
      <c r="E9" s="71">
        <v>0.73715295830469996</v>
      </c>
      <c r="F9" s="68">
        <v>56.6075949367089</v>
      </c>
      <c r="G9" s="71">
        <v>0.91149160418117203</v>
      </c>
      <c r="H9" s="68">
        <v>91.139240506329102</v>
      </c>
      <c r="I9" s="71">
        <v>0.60444024356277604</v>
      </c>
      <c r="J9" s="68">
        <v>12.8101265822785</v>
      </c>
      <c r="K9" s="71">
        <v>0.90901981847665303</v>
      </c>
      <c r="L9" s="68">
        <v>72.658227848101305</v>
      </c>
      <c r="M9" s="71">
        <v>0.98713660921018798</v>
      </c>
      <c r="N9" s="68">
        <v>93.851717902350799</v>
      </c>
      <c r="O9" s="71">
        <v>0.27367651609271199</v>
      </c>
      <c r="P9" s="68">
        <v>22.805851063829799</v>
      </c>
      <c r="Q9" s="71"/>
      <c r="R9" s="68"/>
    </row>
    <row r="10" spans="1:18" x14ac:dyDescent="0.2">
      <c r="A10" s="141" t="s">
        <v>355</v>
      </c>
      <c r="B10" s="67" t="s">
        <v>356</v>
      </c>
      <c r="C10" s="67">
        <v>43</v>
      </c>
      <c r="D10" s="67" t="s">
        <v>342</v>
      </c>
      <c r="E10" s="71">
        <v>0.89762941473824998</v>
      </c>
      <c r="F10" s="68">
        <v>91.037974683544306</v>
      </c>
      <c r="G10" s="71">
        <v>0.88753655347929095</v>
      </c>
      <c r="H10" s="68">
        <v>80.759493670886101</v>
      </c>
      <c r="I10" s="71">
        <v>0.725199022963117</v>
      </c>
      <c r="J10" s="68">
        <v>41.2151898734177</v>
      </c>
      <c r="K10" s="71">
        <v>0.97778208251059295</v>
      </c>
      <c r="L10" s="68">
        <v>96.455696202531698</v>
      </c>
      <c r="M10" s="71">
        <v>1</v>
      </c>
      <c r="N10" s="68">
        <v>100</v>
      </c>
      <c r="O10" s="71"/>
      <c r="P10" s="68"/>
      <c r="Q10" s="71"/>
      <c r="R10" s="68"/>
    </row>
    <row r="11" spans="1:18" x14ac:dyDescent="0.2">
      <c r="A11" s="141" t="s">
        <v>357</v>
      </c>
      <c r="B11" s="67" t="s">
        <v>358</v>
      </c>
      <c r="C11" s="67">
        <v>43</v>
      </c>
      <c r="D11" s="67" t="s">
        <v>342</v>
      </c>
      <c r="E11" s="71">
        <v>0.67465779820210003</v>
      </c>
      <c r="F11" s="68">
        <v>42.177215189873401</v>
      </c>
      <c r="G11" s="71">
        <v>0.87491089791176402</v>
      </c>
      <c r="H11" s="68">
        <v>76.202531645569593</v>
      </c>
      <c r="I11" s="71">
        <v>0.65002254715499797</v>
      </c>
      <c r="J11" s="68">
        <v>23.848101265822802</v>
      </c>
      <c r="K11" s="71">
        <v>0.86121893673355199</v>
      </c>
      <c r="L11" s="68">
        <v>56.962025316455701</v>
      </c>
      <c r="M11" s="71">
        <v>0.98713660921018798</v>
      </c>
      <c r="N11" s="68">
        <v>93.851717902350799</v>
      </c>
      <c r="O11" s="71"/>
      <c r="P11" s="68"/>
      <c r="Q11" s="71">
        <v>0</v>
      </c>
      <c r="R11" s="68">
        <v>43.341708542713597</v>
      </c>
    </row>
    <row r="12" spans="1:18" x14ac:dyDescent="0.2">
      <c r="A12" s="141" t="s">
        <v>359</v>
      </c>
      <c r="B12" s="67" t="s">
        <v>360</v>
      </c>
      <c r="C12" s="67">
        <v>25</v>
      </c>
      <c r="D12" s="67" t="s">
        <v>342</v>
      </c>
      <c r="E12" s="71">
        <v>0.84582941244286103</v>
      </c>
      <c r="F12" s="68">
        <v>78.531645569620295</v>
      </c>
      <c r="G12" s="71">
        <v>0.86980927286796195</v>
      </c>
      <c r="H12" s="68">
        <v>74.582278481012693</v>
      </c>
      <c r="I12" s="71">
        <v>0.671318717461176</v>
      </c>
      <c r="J12" s="68">
        <v>29.1139240506329</v>
      </c>
      <c r="K12" s="71">
        <v>0.99636024699944603</v>
      </c>
      <c r="L12" s="68">
        <v>98.278481012658204</v>
      </c>
      <c r="M12" s="71"/>
      <c r="N12" s="68"/>
      <c r="O12" s="71"/>
      <c r="P12" s="68"/>
      <c r="Q12" s="71"/>
      <c r="R12" s="68"/>
    </row>
    <row r="13" spans="1:18" x14ac:dyDescent="0.2">
      <c r="A13" s="141" t="s">
        <v>361</v>
      </c>
      <c r="B13" s="67" t="s">
        <v>362</v>
      </c>
      <c r="C13" s="67">
        <v>25</v>
      </c>
      <c r="D13" s="67" t="s">
        <v>342</v>
      </c>
      <c r="E13" s="71">
        <v>0.89271444575206804</v>
      </c>
      <c r="F13" s="68">
        <v>89.772151898734194</v>
      </c>
      <c r="G13" s="71">
        <v>0.84099727782853795</v>
      </c>
      <c r="H13" s="68">
        <v>67.544303797468402</v>
      </c>
      <c r="I13" s="71">
        <v>0.75755223196314103</v>
      </c>
      <c r="J13" s="68">
        <v>49.164556962025301</v>
      </c>
      <c r="K13" s="71">
        <v>0.89566213281704798</v>
      </c>
      <c r="L13" s="68">
        <v>68.303797468354404</v>
      </c>
      <c r="M13" s="71"/>
      <c r="N13" s="68"/>
      <c r="O13" s="71">
        <v>0.96936058615161202</v>
      </c>
      <c r="P13" s="68">
        <v>99.268617021276597</v>
      </c>
      <c r="Q13" s="71">
        <v>1</v>
      </c>
      <c r="R13" s="68">
        <v>100</v>
      </c>
    </row>
    <row r="14" spans="1:18" x14ac:dyDescent="0.2">
      <c r="A14" s="141" t="s">
        <v>363</v>
      </c>
      <c r="B14" s="67" t="s">
        <v>364</v>
      </c>
      <c r="C14" s="67">
        <v>25</v>
      </c>
      <c r="D14" s="67" t="s">
        <v>342</v>
      </c>
      <c r="E14" s="71">
        <v>0.91235531120714897</v>
      </c>
      <c r="F14" s="68">
        <v>94.531645569620295</v>
      </c>
      <c r="G14" s="71">
        <v>0.84000669668512595</v>
      </c>
      <c r="H14" s="68">
        <v>67.291139240506297</v>
      </c>
      <c r="I14" s="71">
        <v>0.89203108296465505</v>
      </c>
      <c r="J14" s="68">
        <v>72.506329113924096</v>
      </c>
      <c r="K14" s="71">
        <v>0.84809702448470303</v>
      </c>
      <c r="L14" s="68">
        <v>53.620253164556999</v>
      </c>
      <c r="M14" s="71"/>
      <c r="N14" s="68"/>
      <c r="O14" s="71">
        <v>0.98164175190125902</v>
      </c>
      <c r="P14" s="68">
        <v>99.401595744680805</v>
      </c>
      <c r="Q14" s="71">
        <v>1</v>
      </c>
      <c r="R14" s="68">
        <v>100</v>
      </c>
    </row>
    <row r="15" spans="1:18" x14ac:dyDescent="0.2">
      <c r="A15" s="141" t="s">
        <v>365</v>
      </c>
      <c r="B15" s="67" t="s">
        <v>366</v>
      </c>
      <c r="C15" s="67">
        <v>25</v>
      </c>
      <c r="D15" s="67" t="s">
        <v>342</v>
      </c>
      <c r="E15" s="71">
        <v>0.72911946506869296</v>
      </c>
      <c r="F15" s="68">
        <v>54.9873417721519</v>
      </c>
      <c r="G15" s="71">
        <v>0.86022994370864903</v>
      </c>
      <c r="H15" s="68">
        <v>72.354430379746802</v>
      </c>
      <c r="I15" s="71">
        <v>0.88890592515891997</v>
      </c>
      <c r="J15" s="68">
        <v>71.746835443037995</v>
      </c>
      <c r="K15" s="71">
        <v>0.93248925610886002</v>
      </c>
      <c r="L15" s="68">
        <v>81.367088607594894</v>
      </c>
      <c r="M15" s="71"/>
      <c r="N15" s="68"/>
      <c r="O15" s="71">
        <v>0.96197220036703401</v>
      </c>
      <c r="P15" s="68">
        <v>98.869680851063805</v>
      </c>
      <c r="Q15" s="71">
        <v>2E-3</v>
      </c>
      <c r="R15" s="68">
        <v>45.7286432160804</v>
      </c>
    </row>
    <row r="16" spans="1:18" x14ac:dyDescent="0.2">
      <c r="A16" s="141" t="s">
        <v>367</v>
      </c>
      <c r="B16" s="67" t="s">
        <v>368</v>
      </c>
      <c r="C16" s="67">
        <v>25</v>
      </c>
      <c r="D16" s="67" t="s">
        <v>342</v>
      </c>
      <c r="E16" s="71">
        <v>0.84335680512362798</v>
      </c>
      <c r="F16" s="68">
        <v>78.177215189873394</v>
      </c>
      <c r="G16" s="71">
        <v>0.83789465216035297</v>
      </c>
      <c r="H16" s="68">
        <v>66.632911392405106</v>
      </c>
      <c r="I16" s="71">
        <v>0.80559852086675499</v>
      </c>
      <c r="J16" s="68">
        <v>59.3924050632911</v>
      </c>
      <c r="K16" s="71">
        <v>0.86781070098471402</v>
      </c>
      <c r="L16" s="68">
        <v>59.240506329113899</v>
      </c>
      <c r="M16" s="71"/>
      <c r="N16" s="68"/>
      <c r="O16" s="71">
        <v>0.86212334648269195</v>
      </c>
      <c r="P16" s="68">
        <v>93.218085106383</v>
      </c>
      <c r="Q16" s="71"/>
      <c r="R16" s="68"/>
    </row>
    <row r="17" spans="1:18" x14ac:dyDescent="0.2">
      <c r="A17" s="141" t="s">
        <v>369</v>
      </c>
      <c r="B17" s="67" t="s">
        <v>370</v>
      </c>
      <c r="C17" s="67">
        <v>25</v>
      </c>
      <c r="D17" s="67" t="s">
        <v>342</v>
      </c>
      <c r="E17" s="71">
        <v>0.89903548941607503</v>
      </c>
      <c r="F17" s="68">
        <v>91.645569620253198</v>
      </c>
      <c r="G17" s="71">
        <v>0.85064912413946403</v>
      </c>
      <c r="H17" s="68">
        <v>69.924050632911403</v>
      </c>
      <c r="I17" s="71">
        <v>0.84555848374948706</v>
      </c>
      <c r="J17" s="68">
        <v>65.620253164556999</v>
      </c>
      <c r="K17" s="71">
        <v>0.98704693718942105</v>
      </c>
      <c r="L17" s="68">
        <v>97.772151898734194</v>
      </c>
      <c r="M17" s="71"/>
      <c r="N17" s="68"/>
      <c r="O17" s="71">
        <v>0.81192290200200001</v>
      </c>
      <c r="P17" s="68">
        <v>86.901595744680805</v>
      </c>
      <c r="Q17" s="71">
        <v>1</v>
      </c>
      <c r="R17" s="68">
        <v>100</v>
      </c>
    </row>
    <row r="18" spans="1:18" x14ac:dyDescent="0.2">
      <c r="A18" s="141" t="s">
        <v>371</v>
      </c>
      <c r="B18" s="67" t="s">
        <v>372</v>
      </c>
      <c r="C18" s="67">
        <v>25</v>
      </c>
      <c r="D18" s="67" t="s">
        <v>342</v>
      </c>
      <c r="E18" s="71">
        <v>0.72002609119750505</v>
      </c>
      <c r="F18" s="68">
        <v>53.063291139240498</v>
      </c>
      <c r="G18" s="71">
        <v>0.83064497058872</v>
      </c>
      <c r="H18" s="68">
        <v>65.316455696202496</v>
      </c>
      <c r="I18" s="71">
        <v>0.72573876235122603</v>
      </c>
      <c r="J18" s="68">
        <v>41.367088607594901</v>
      </c>
      <c r="K18" s="71">
        <v>0.865102647787513</v>
      </c>
      <c r="L18" s="68">
        <v>58.227848101265799</v>
      </c>
      <c r="M18" s="71"/>
      <c r="N18" s="68"/>
      <c r="O18" s="71">
        <v>0.67999407526006805</v>
      </c>
      <c r="P18" s="68">
        <v>69.747340425531902</v>
      </c>
      <c r="Q18" s="71">
        <v>0.49864999999999998</v>
      </c>
      <c r="R18" s="68">
        <v>55.276381909547702</v>
      </c>
    </row>
    <row r="19" spans="1:18" x14ac:dyDescent="0.2">
      <c r="A19" s="141" t="s">
        <v>373</v>
      </c>
      <c r="B19" s="67" t="s">
        <v>374</v>
      </c>
      <c r="C19" s="67">
        <v>25</v>
      </c>
      <c r="D19" s="67" t="s">
        <v>342</v>
      </c>
      <c r="E19" s="71">
        <v>0.68999457188042201</v>
      </c>
      <c r="F19" s="68">
        <v>45.873417721518997</v>
      </c>
      <c r="G19" s="71">
        <v>0.83221225883154104</v>
      </c>
      <c r="H19" s="68">
        <v>65.670886075949397</v>
      </c>
      <c r="I19" s="71">
        <v>0.83969292754468605</v>
      </c>
      <c r="J19" s="68">
        <v>64.658227848101305</v>
      </c>
      <c r="K19" s="71">
        <v>0.90409655250548704</v>
      </c>
      <c r="L19" s="68">
        <v>70.886075949367097</v>
      </c>
      <c r="M19" s="71"/>
      <c r="N19" s="68"/>
      <c r="O19" s="71">
        <v>0.87397112052039605</v>
      </c>
      <c r="P19" s="68">
        <v>94.614361702127695</v>
      </c>
      <c r="Q19" s="71">
        <v>0</v>
      </c>
      <c r="R19" s="68">
        <v>43.341708542713597</v>
      </c>
    </row>
    <row r="20" spans="1:18" x14ac:dyDescent="0.2">
      <c r="A20" s="141" t="s">
        <v>375</v>
      </c>
      <c r="B20" s="67" t="s">
        <v>376</v>
      </c>
      <c r="C20" s="67">
        <v>25</v>
      </c>
      <c r="D20" s="67" t="s">
        <v>342</v>
      </c>
      <c r="E20" s="71">
        <v>0.81801130891051299</v>
      </c>
      <c r="F20" s="68">
        <v>72</v>
      </c>
      <c r="G20" s="71">
        <v>0.84969591784692899</v>
      </c>
      <c r="H20" s="68">
        <v>69.670886075949397</v>
      </c>
      <c r="I20" s="71">
        <v>0.75870675049498004</v>
      </c>
      <c r="J20" s="68">
        <v>49.518987341772203</v>
      </c>
      <c r="K20" s="71">
        <v>0.90483114460912395</v>
      </c>
      <c r="L20" s="68">
        <v>71.037974683544306</v>
      </c>
      <c r="M20" s="71">
        <v>0.75881142269102098</v>
      </c>
      <c r="N20" s="68">
        <v>67.811934900542497</v>
      </c>
      <c r="O20" s="71"/>
      <c r="P20" s="68"/>
      <c r="Q20" s="71"/>
      <c r="R20" s="68"/>
    </row>
    <row r="21" spans="1:18" x14ac:dyDescent="0.2">
      <c r="A21" s="141" t="s">
        <v>377</v>
      </c>
      <c r="B21" s="67" t="s">
        <v>378</v>
      </c>
      <c r="C21" s="67">
        <v>25</v>
      </c>
      <c r="D21" s="67" t="s">
        <v>342</v>
      </c>
      <c r="E21" s="71">
        <v>0.57909010242950099</v>
      </c>
      <c r="F21" s="68">
        <v>20.2025316455696</v>
      </c>
      <c r="G21" s="71">
        <v>0.85169652603976298</v>
      </c>
      <c r="H21" s="68">
        <v>70.177215189873394</v>
      </c>
      <c r="I21" s="71">
        <v>0.71372441017683796</v>
      </c>
      <c r="J21" s="68">
        <v>39.139240506329102</v>
      </c>
      <c r="K21" s="71">
        <v>0.78891560941931205</v>
      </c>
      <c r="L21" s="68">
        <v>38.683544303797497</v>
      </c>
      <c r="M21" s="71">
        <v>0.819912528942629</v>
      </c>
      <c r="N21" s="68">
        <v>71.971066907775807</v>
      </c>
      <c r="O21" s="71">
        <v>0.30029153999845998</v>
      </c>
      <c r="P21" s="68">
        <v>25.598404255319199</v>
      </c>
      <c r="Q21" s="71">
        <v>0</v>
      </c>
      <c r="R21" s="68">
        <v>43.341708542713597</v>
      </c>
    </row>
    <row r="22" spans="1:18" x14ac:dyDescent="0.2">
      <c r="A22" s="141" t="s">
        <v>379</v>
      </c>
      <c r="B22" s="67" t="s">
        <v>380</v>
      </c>
      <c r="C22" s="67">
        <v>25</v>
      </c>
      <c r="D22" s="67" t="s">
        <v>342</v>
      </c>
      <c r="E22" s="71">
        <v>0.57845246214766299</v>
      </c>
      <c r="F22" s="68">
        <v>20.050632911392398</v>
      </c>
      <c r="G22" s="71">
        <v>0.78999425827891701</v>
      </c>
      <c r="H22" s="68">
        <v>56.050632911392398</v>
      </c>
      <c r="I22" s="71">
        <v>0.728332509357146</v>
      </c>
      <c r="J22" s="68">
        <v>41.924050632911403</v>
      </c>
      <c r="K22" s="71">
        <v>0.81117144303617705</v>
      </c>
      <c r="L22" s="68">
        <v>45.113924050632903</v>
      </c>
      <c r="M22" s="71">
        <v>0.70092616413686704</v>
      </c>
      <c r="N22" s="68">
        <v>62.567811934900497</v>
      </c>
      <c r="O22" s="71">
        <v>0.44029039807686898</v>
      </c>
      <c r="P22" s="68">
        <v>41.622340425531902</v>
      </c>
      <c r="Q22" s="71">
        <v>0</v>
      </c>
      <c r="R22" s="68">
        <v>43.341708542713597</v>
      </c>
    </row>
    <row r="23" spans="1:18" x14ac:dyDescent="0.2">
      <c r="A23" s="141" t="s">
        <v>381</v>
      </c>
      <c r="B23" s="67" t="s">
        <v>382</v>
      </c>
      <c r="C23" s="67">
        <v>25</v>
      </c>
      <c r="D23" s="67" t="s">
        <v>342</v>
      </c>
      <c r="E23" s="71">
        <v>0.85374885828829905</v>
      </c>
      <c r="F23" s="68">
        <v>80.151898734177195</v>
      </c>
      <c r="G23" s="71">
        <v>0.84673234019181898</v>
      </c>
      <c r="H23" s="68">
        <v>68.8101265822785</v>
      </c>
      <c r="I23" s="71">
        <v>0.81127085755113204</v>
      </c>
      <c r="J23" s="68">
        <v>60.253164556961998</v>
      </c>
      <c r="K23" s="71">
        <v>0.91778462028289998</v>
      </c>
      <c r="L23" s="68">
        <v>75.848101265822805</v>
      </c>
      <c r="M23" s="71">
        <v>0.83920761512734798</v>
      </c>
      <c r="N23" s="68">
        <v>75.045207956600393</v>
      </c>
      <c r="O23" s="71"/>
      <c r="P23" s="68"/>
      <c r="Q23" s="71"/>
      <c r="R23" s="68"/>
    </row>
    <row r="24" spans="1:18" x14ac:dyDescent="0.2">
      <c r="A24" s="141" t="s">
        <v>383</v>
      </c>
      <c r="B24" s="67" t="s">
        <v>384</v>
      </c>
      <c r="C24" s="67">
        <v>43</v>
      </c>
      <c r="D24" s="67" t="s">
        <v>342</v>
      </c>
      <c r="E24" s="71">
        <v>0.75456883698301302</v>
      </c>
      <c r="F24" s="68">
        <v>59.746835443038002</v>
      </c>
      <c r="G24" s="71">
        <v>0.76377506225333203</v>
      </c>
      <c r="H24" s="68">
        <v>50.379746835443001</v>
      </c>
      <c r="I24" s="71">
        <v>0.68411363005368198</v>
      </c>
      <c r="J24" s="68">
        <v>31.949367088607602</v>
      </c>
      <c r="K24" s="71">
        <v>0.89197142537034102</v>
      </c>
      <c r="L24" s="68">
        <v>66.582278481012693</v>
      </c>
      <c r="M24" s="71">
        <v>0.67841523025469497</v>
      </c>
      <c r="N24" s="68">
        <v>61.663652802893303</v>
      </c>
      <c r="O24" s="71"/>
      <c r="P24" s="68"/>
      <c r="Q24" s="71"/>
      <c r="R24" s="68"/>
    </row>
    <row r="25" spans="1:18" x14ac:dyDescent="0.2">
      <c r="A25" s="141" t="s">
        <v>385</v>
      </c>
      <c r="B25" s="67" t="s">
        <v>386</v>
      </c>
      <c r="C25" s="67">
        <v>43</v>
      </c>
      <c r="D25" s="67" t="s">
        <v>342</v>
      </c>
      <c r="E25" s="71">
        <v>0.76892930702880202</v>
      </c>
      <c r="F25" s="68">
        <v>62.126582278481003</v>
      </c>
      <c r="G25" s="71">
        <v>0.87847562264457901</v>
      </c>
      <c r="H25" s="68">
        <v>77.417721518987307</v>
      </c>
      <c r="I25" s="71">
        <v>0.72590938744864897</v>
      </c>
      <c r="J25" s="68">
        <v>41.4177215189873</v>
      </c>
      <c r="K25" s="71">
        <v>0.95319725040270398</v>
      </c>
      <c r="L25" s="68">
        <v>90.430379746835399</v>
      </c>
      <c r="M25" s="71">
        <v>0.93889889374839197</v>
      </c>
      <c r="N25" s="68">
        <v>84.629294755876998</v>
      </c>
      <c r="O25" s="71">
        <v>0.34816538089968901</v>
      </c>
      <c r="P25" s="68">
        <v>31.715425531914899</v>
      </c>
      <c r="Q25" s="71"/>
      <c r="R25" s="68"/>
    </row>
    <row r="26" spans="1:18" x14ac:dyDescent="0.2">
      <c r="A26" s="141" t="s">
        <v>387</v>
      </c>
      <c r="B26" s="67" t="s">
        <v>388</v>
      </c>
      <c r="C26" s="67">
        <v>43</v>
      </c>
      <c r="D26" s="67" t="s">
        <v>342</v>
      </c>
      <c r="E26" s="71">
        <v>0.74846919581439697</v>
      </c>
      <c r="F26" s="68">
        <v>58.481012658227797</v>
      </c>
      <c r="G26" s="71">
        <v>0.78749377771361395</v>
      </c>
      <c r="H26" s="68">
        <v>55.3924050632911</v>
      </c>
      <c r="I26" s="71">
        <v>0.70383034592923299</v>
      </c>
      <c r="J26" s="68">
        <v>36.556962025316501</v>
      </c>
      <c r="K26" s="71">
        <v>0.77751879457297601</v>
      </c>
      <c r="L26" s="68">
        <v>36.455696202531598</v>
      </c>
      <c r="M26" s="71">
        <v>0.87458193979933097</v>
      </c>
      <c r="N26" s="68">
        <v>78.661844484629299</v>
      </c>
      <c r="O26" s="71">
        <v>0.35129031687122603</v>
      </c>
      <c r="P26" s="68">
        <v>32.047872340425499</v>
      </c>
      <c r="Q26" s="71">
        <v>0.99609999999999999</v>
      </c>
      <c r="R26" s="68">
        <v>62.437185929648201</v>
      </c>
    </row>
    <row r="27" spans="1:18" x14ac:dyDescent="0.2">
      <c r="A27" s="141" t="s">
        <v>389</v>
      </c>
      <c r="B27" s="67" t="s">
        <v>390</v>
      </c>
      <c r="C27" s="67">
        <v>43</v>
      </c>
      <c r="D27" s="67" t="s">
        <v>342</v>
      </c>
      <c r="E27" s="71">
        <v>0.78728385083151697</v>
      </c>
      <c r="F27" s="68">
        <v>66.025316455696199</v>
      </c>
      <c r="G27" s="71">
        <v>0.90234583672566904</v>
      </c>
      <c r="H27" s="68">
        <v>87.898734177215204</v>
      </c>
      <c r="I27" s="71">
        <v>0.49793775154047298</v>
      </c>
      <c r="J27" s="68">
        <v>2.0253164556962</v>
      </c>
      <c r="K27" s="71">
        <v>0.74885181505992604</v>
      </c>
      <c r="L27" s="68">
        <v>29.822784810126599</v>
      </c>
      <c r="M27" s="71">
        <v>1</v>
      </c>
      <c r="N27" s="68">
        <v>100</v>
      </c>
      <c r="O27" s="71"/>
      <c r="P27" s="68"/>
      <c r="Q27" s="71"/>
      <c r="R27" s="68"/>
    </row>
    <row r="28" spans="1:18" x14ac:dyDescent="0.2">
      <c r="A28" s="141" t="s">
        <v>391</v>
      </c>
      <c r="B28" s="67" t="s">
        <v>392</v>
      </c>
      <c r="C28" s="67">
        <v>43</v>
      </c>
      <c r="D28" s="67" t="s">
        <v>342</v>
      </c>
      <c r="E28" s="71">
        <v>0.80454110767464204</v>
      </c>
      <c r="F28" s="68">
        <v>69.164556962025301</v>
      </c>
      <c r="G28" s="71">
        <v>0.91180855673338901</v>
      </c>
      <c r="H28" s="68">
        <v>91.1898734177215</v>
      </c>
      <c r="I28" s="71">
        <v>0.49190607128108998</v>
      </c>
      <c r="J28" s="68">
        <v>1.67088607594937</v>
      </c>
      <c r="K28" s="71">
        <v>0.81444980268408795</v>
      </c>
      <c r="L28" s="68">
        <v>45.569620253164601</v>
      </c>
      <c r="M28" s="71">
        <v>1</v>
      </c>
      <c r="N28" s="68">
        <v>100</v>
      </c>
      <c r="O28" s="71"/>
      <c r="P28" s="68"/>
      <c r="Q28" s="71"/>
      <c r="R28" s="68"/>
    </row>
    <row r="29" spans="1:18" x14ac:dyDescent="0.2">
      <c r="A29" s="141" t="s">
        <v>393</v>
      </c>
      <c r="B29" s="67" t="s">
        <v>394</v>
      </c>
      <c r="C29" s="67">
        <v>43</v>
      </c>
      <c r="D29" s="67" t="s">
        <v>342</v>
      </c>
      <c r="E29" s="71">
        <v>0.83179623056201202</v>
      </c>
      <c r="F29" s="68">
        <v>74.987341772151893</v>
      </c>
      <c r="G29" s="71">
        <v>0.94442952547682801</v>
      </c>
      <c r="H29" s="68">
        <v>96.860759493670898</v>
      </c>
      <c r="I29" s="71">
        <v>0.59181974671609605</v>
      </c>
      <c r="J29" s="68">
        <v>10.7848101265823</v>
      </c>
      <c r="K29" s="71">
        <v>0.82952582242456097</v>
      </c>
      <c r="L29" s="68">
        <v>49.670886075949397</v>
      </c>
      <c r="M29" s="71">
        <v>0.96140982763056304</v>
      </c>
      <c r="N29" s="68">
        <v>87.8842676311031</v>
      </c>
      <c r="O29" s="71"/>
      <c r="P29" s="68"/>
      <c r="Q29" s="71"/>
      <c r="R29" s="68"/>
    </row>
    <row r="30" spans="1:18" x14ac:dyDescent="0.2">
      <c r="A30" s="141" t="s">
        <v>395</v>
      </c>
      <c r="B30" s="67" t="s">
        <v>396</v>
      </c>
      <c r="C30" s="67">
        <v>43</v>
      </c>
      <c r="D30" s="67" t="s">
        <v>342</v>
      </c>
      <c r="E30" s="71">
        <v>0.63069048803122296</v>
      </c>
      <c r="F30" s="68">
        <v>31.4936708860759</v>
      </c>
      <c r="G30" s="71">
        <v>0.88588248730697605</v>
      </c>
      <c r="H30" s="68">
        <v>80.202531645569593</v>
      </c>
      <c r="I30" s="71">
        <v>0.63451248442810104</v>
      </c>
      <c r="J30" s="68">
        <v>19.645569620253202</v>
      </c>
      <c r="K30" s="71">
        <v>0.81090466757903701</v>
      </c>
      <c r="L30" s="68">
        <v>44.860759493670898</v>
      </c>
      <c r="M30" s="71">
        <v>0.97427321842037595</v>
      </c>
      <c r="N30" s="68">
        <v>90.415913200723296</v>
      </c>
      <c r="O30" s="71">
        <v>0.103570070452846</v>
      </c>
      <c r="P30" s="68">
        <v>6.8484042553191502</v>
      </c>
      <c r="Q30" s="71">
        <v>0.375</v>
      </c>
      <c r="R30" s="68">
        <v>53.643216080401999</v>
      </c>
    </row>
    <row r="31" spans="1:18" x14ac:dyDescent="0.2">
      <c r="A31" s="141" t="s">
        <v>397</v>
      </c>
      <c r="B31" s="67" t="s">
        <v>398</v>
      </c>
      <c r="C31" s="67">
        <v>43</v>
      </c>
      <c r="D31" s="67" t="s">
        <v>342</v>
      </c>
      <c r="E31" s="71">
        <v>0.85233002520066603</v>
      </c>
      <c r="F31" s="68">
        <v>79.848101265822805</v>
      </c>
      <c r="G31" s="71">
        <v>0.88734842906161204</v>
      </c>
      <c r="H31" s="68">
        <v>80.658227848101305</v>
      </c>
      <c r="I31" s="71">
        <v>0.63019385646995296</v>
      </c>
      <c r="J31" s="68">
        <v>18.9873417721519</v>
      </c>
      <c r="K31" s="71">
        <v>0.89177781527109801</v>
      </c>
      <c r="L31" s="68">
        <v>66.430379746835399</v>
      </c>
      <c r="M31" s="71">
        <v>1</v>
      </c>
      <c r="N31" s="68">
        <v>100</v>
      </c>
      <c r="O31" s="71"/>
      <c r="P31" s="68"/>
      <c r="Q31" s="71"/>
      <c r="R31" s="68"/>
    </row>
    <row r="32" spans="1:18" x14ac:dyDescent="0.2">
      <c r="A32" s="141" t="s">
        <v>399</v>
      </c>
      <c r="B32" s="67" t="s">
        <v>400</v>
      </c>
      <c r="C32" s="67">
        <v>43</v>
      </c>
      <c r="D32" s="67" t="s">
        <v>342</v>
      </c>
      <c r="E32" s="71">
        <v>0.85734953577499096</v>
      </c>
      <c r="F32" s="68">
        <v>80.911392405063296</v>
      </c>
      <c r="G32" s="71">
        <v>0.89013638466400402</v>
      </c>
      <c r="H32" s="68">
        <v>82.075949367088597</v>
      </c>
      <c r="I32" s="71">
        <v>0.61671215597432105</v>
      </c>
      <c r="J32" s="68">
        <v>15.2405063291139</v>
      </c>
      <c r="K32" s="71">
        <v>0.92254960246163797</v>
      </c>
      <c r="L32" s="68">
        <v>77.367088607594894</v>
      </c>
      <c r="M32" s="71">
        <v>1</v>
      </c>
      <c r="N32" s="68">
        <v>100</v>
      </c>
      <c r="O32" s="71"/>
      <c r="P32" s="68"/>
      <c r="Q32" s="71"/>
      <c r="R32" s="68"/>
    </row>
    <row r="33" spans="1:18" x14ac:dyDescent="0.2">
      <c r="A33" s="141" t="s">
        <v>401</v>
      </c>
      <c r="B33" s="67" t="s">
        <v>402</v>
      </c>
      <c r="C33" s="67">
        <v>43</v>
      </c>
      <c r="D33" s="67" t="s">
        <v>342</v>
      </c>
      <c r="E33" s="71">
        <v>0.84210720665080996</v>
      </c>
      <c r="F33" s="68">
        <v>77.822784810126606</v>
      </c>
      <c r="G33" s="71">
        <v>0.87029972026533198</v>
      </c>
      <c r="H33" s="68">
        <v>74.835443037974699</v>
      </c>
      <c r="I33" s="71">
        <v>0.65119066620024302</v>
      </c>
      <c r="J33" s="68">
        <v>24.2025316455696</v>
      </c>
      <c r="K33" s="71">
        <v>0.97235650033833199</v>
      </c>
      <c r="L33" s="68">
        <v>95.392405063291093</v>
      </c>
      <c r="M33" s="71">
        <v>0.87458193979933097</v>
      </c>
      <c r="N33" s="68">
        <v>78.661844484629299</v>
      </c>
      <c r="O33" s="71"/>
      <c r="P33" s="68"/>
      <c r="Q33" s="71"/>
      <c r="R33" s="68"/>
    </row>
    <row r="34" spans="1:18" x14ac:dyDescent="0.2">
      <c r="A34" s="141" t="s">
        <v>403</v>
      </c>
      <c r="B34" s="67" t="s">
        <v>404</v>
      </c>
      <c r="C34" s="67">
        <v>43</v>
      </c>
      <c r="D34" s="67" t="s">
        <v>342</v>
      </c>
      <c r="E34" s="71">
        <v>0.87710157094664398</v>
      </c>
      <c r="F34" s="68">
        <v>85.468354430379705</v>
      </c>
      <c r="G34" s="71">
        <v>0.88460528316736098</v>
      </c>
      <c r="H34" s="68">
        <v>79.696202531645596</v>
      </c>
      <c r="I34" s="71">
        <v>0.65179402286764299</v>
      </c>
      <c r="J34" s="68">
        <v>24.4050632911392</v>
      </c>
      <c r="K34" s="71">
        <v>0.97200697775157396</v>
      </c>
      <c r="L34" s="68">
        <v>95.341772151898695</v>
      </c>
      <c r="M34" s="71">
        <v>1</v>
      </c>
      <c r="N34" s="68">
        <v>100</v>
      </c>
      <c r="O34" s="71"/>
      <c r="P34" s="68"/>
      <c r="Q34" s="71"/>
      <c r="R34" s="68"/>
    </row>
    <row r="35" spans="1:18" x14ac:dyDescent="0.2">
      <c r="A35" s="141" t="s">
        <v>405</v>
      </c>
      <c r="B35" s="67" t="s">
        <v>406</v>
      </c>
      <c r="C35" s="67">
        <v>43</v>
      </c>
      <c r="D35" s="67" t="s">
        <v>342</v>
      </c>
      <c r="E35" s="71">
        <v>0.71093009263680496</v>
      </c>
      <c r="F35" s="68">
        <v>50.683544303797497</v>
      </c>
      <c r="G35" s="71">
        <v>0.90355458002855504</v>
      </c>
      <c r="H35" s="68">
        <v>88.556962025316494</v>
      </c>
      <c r="I35" s="71">
        <v>0.64912467568550103</v>
      </c>
      <c r="J35" s="68">
        <v>23.443037974683499</v>
      </c>
      <c r="K35" s="71">
        <v>0.95698045808075705</v>
      </c>
      <c r="L35" s="68">
        <v>91.645569620253198</v>
      </c>
      <c r="M35" s="71">
        <v>0.98713660921018798</v>
      </c>
      <c r="N35" s="68">
        <v>93.851717902350799</v>
      </c>
      <c r="O35" s="71">
        <v>5.78541401790253E-2</v>
      </c>
      <c r="P35" s="68">
        <v>3.4574468085106398</v>
      </c>
      <c r="Q35" s="71"/>
      <c r="R35" s="68"/>
    </row>
    <row r="36" spans="1:18" x14ac:dyDescent="0.2">
      <c r="A36" s="141" t="s">
        <v>407</v>
      </c>
      <c r="B36" s="67" t="s">
        <v>408</v>
      </c>
      <c r="C36" s="67">
        <v>25</v>
      </c>
      <c r="D36" s="67" t="s">
        <v>342</v>
      </c>
      <c r="E36" s="71">
        <v>0.77574908460139602</v>
      </c>
      <c r="F36" s="68">
        <v>63.5949367088608</v>
      </c>
      <c r="G36" s="71">
        <v>0.84447632300656195</v>
      </c>
      <c r="H36" s="68">
        <v>68.4050632911392</v>
      </c>
      <c r="I36" s="71">
        <v>0.74856354995271301</v>
      </c>
      <c r="J36" s="68">
        <v>46.430379746835399</v>
      </c>
      <c r="K36" s="71">
        <v>0.90285916606276795</v>
      </c>
      <c r="L36" s="68">
        <v>70.531645569620295</v>
      </c>
      <c r="M36" s="71">
        <v>0.82312837664008198</v>
      </c>
      <c r="N36" s="68">
        <v>72.151898734177195</v>
      </c>
      <c r="O36" s="71">
        <v>0.33546709194625102</v>
      </c>
      <c r="P36" s="68">
        <v>29.986702127659601</v>
      </c>
      <c r="Q36" s="71">
        <v>1</v>
      </c>
      <c r="R36" s="68">
        <v>100</v>
      </c>
    </row>
    <row r="37" spans="1:18" x14ac:dyDescent="0.2">
      <c r="A37" s="141" t="s">
        <v>409</v>
      </c>
      <c r="B37" s="67" t="s">
        <v>410</v>
      </c>
      <c r="C37" s="67">
        <v>25</v>
      </c>
      <c r="D37" s="67" t="s">
        <v>342</v>
      </c>
      <c r="E37" s="71">
        <v>0.73350432485676498</v>
      </c>
      <c r="F37" s="68">
        <v>55.898734177215204</v>
      </c>
      <c r="G37" s="71">
        <v>0.83428599394796199</v>
      </c>
      <c r="H37" s="68">
        <v>66.025316455696199</v>
      </c>
      <c r="I37" s="71">
        <v>0.58589120740186196</v>
      </c>
      <c r="J37" s="68">
        <v>9.7721518987341796</v>
      </c>
      <c r="K37" s="71">
        <v>0.881501002384249</v>
      </c>
      <c r="L37" s="68">
        <v>63.088607594936697</v>
      </c>
      <c r="M37" s="71">
        <v>0.91638795986622101</v>
      </c>
      <c r="N37" s="68">
        <v>81.735985533453899</v>
      </c>
      <c r="O37" s="71">
        <v>0.44945546068353098</v>
      </c>
      <c r="P37" s="68">
        <v>42.619680851063798</v>
      </c>
      <c r="Q37" s="71"/>
      <c r="R37" s="68"/>
    </row>
    <row r="38" spans="1:18" x14ac:dyDescent="0.2">
      <c r="A38" s="141" t="s">
        <v>411</v>
      </c>
      <c r="B38" s="67" t="s">
        <v>412</v>
      </c>
      <c r="C38" s="67">
        <v>43</v>
      </c>
      <c r="D38" s="67" t="s">
        <v>342</v>
      </c>
      <c r="E38" s="71">
        <v>0.74841888173718496</v>
      </c>
      <c r="F38" s="68">
        <v>58.379746835443001</v>
      </c>
      <c r="G38" s="71">
        <v>0.76253739276255905</v>
      </c>
      <c r="H38" s="68">
        <v>50.278481012658197</v>
      </c>
      <c r="I38" s="71">
        <v>0.63705674572215998</v>
      </c>
      <c r="J38" s="68">
        <v>20.354430379746798</v>
      </c>
      <c r="K38" s="71">
        <v>0.82695357091868105</v>
      </c>
      <c r="L38" s="68">
        <v>48.911392405063303</v>
      </c>
      <c r="M38" s="71">
        <v>0.86815024440442501</v>
      </c>
      <c r="N38" s="68">
        <v>77.576853526220603</v>
      </c>
      <c r="O38" s="71">
        <v>0.39581533661528201</v>
      </c>
      <c r="P38" s="68">
        <v>37.433510638297903</v>
      </c>
      <c r="Q38" s="71">
        <v>1</v>
      </c>
      <c r="R38" s="68">
        <v>100</v>
      </c>
    </row>
    <row r="39" spans="1:18" x14ac:dyDescent="0.2">
      <c r="A39" s="141" t="s">
        <v>413</v>
      </c>
      <c r="B39" s="67" t="s">
        <v>414</v>
      </c>
      <c r="C39" s="67">
        <v>25</v>
      </c>
      <c r="D39" s="67" t="s">
        <v>342</v>
      </c>
      <c r="E39" s="71">
        <v>0.77618741924687296</v>
      </c>
      <c r="F39" s="68">
        <v>63.746835443038002</v>
      </c>
      <c r="G39" s="71">
        <v>0.80800070990124595</v>
      </c>
      <c r="H39" s="68">
        <v>60.506329113924103</v>
      </c>
      <c r="I39" s="71">
        <v>0.72432712332061999</v>
      </c>
      <c r="J39" s="68">
        <v>41.0126582278481</v>
      </c>
      <c r="K39" s="71">
        <v>0.92353785651941001</v>
      </c>
      <c r="L39" s="68">
        <v>77.670886075949397</v>
      </c>
      <c r="M39" s="71">
        <v>0.67841523025469497</v>
      </c>
      <c r="N39" s="68">
        <v>61.663652802893303</v>
      </c>
      <c r="O39" s="71">
        <v>0.74665617623839498</v>
      </c>
      <c r="P39" s="68">
        <v>76.529255319148902</v>
      </c>
      <c r="Q39" s="71"/>
      <c r="R39" s="68"/>
    </row>
    <row r="40" spans="1:18" x14ac:dyDescent="0.2">
      <c r="A40" s="141" t="s">
        <v>415</v>
      </c>
      <c r="B40" s="67" t="s">
        <v>416</v>
      </c>
      <c r="C40" s="67">
        <v>25</v>
      </c>
      <c r="D40" s="67" t="s">
        <v>342</v>
      </c>
      <c r="E40" s="71">
        <v>0.73648165927749298</v>
      </c>
      <c r="F40" s="68">
        <v>56.506329113923996</v>
      </c>
      <c r="G40" s="71">
        <v>0.82165443099512503</v>
      </c>
      <c r="H40" s="68">
        <v>63.544303797468402</v>
      </c>
      <c r="I40" s="71">
        <v>0.76151071618306299</v>
      </c>
      <c r="J40" s="68">
        <v>50.227848101265799</v>
      </c>
      <c r="K40" s="71">
        <v>0.87800909079190304</v>
      </c>
      <c r="L40" s="68">
        <v>62.278481012658197</v>
      </c>
      <c r="M40" s="71">
        <v>0.85528685361461299</v>
      </c>
      <c r="N40" s="68">
        <v>76.672694394213394</v>
      </c>
      <c r="O40" s="71">
        <v>0.36594720480276099</v>
      </c>
      <c r="P40" s="68">
        <v>34.042553191489397</v>
      </c>
      <c r="Q40" s="71"/>
      <c r="R40" s="68"/>
    </row>
    <row r="41" spans="1:18" x14ac:dyDescent="0.2">
      <c r="A41" s="141" t="s">
        <v>417</v>
      </c>
      <c r="B41" s="67" t="s">
        <v>418</v>
      </c>
      <c r="C41" s="67">
        <v>25</v>
      </c>
      <c r="D41" s="67" t="s">
        <v>342</v>
      </c>
      <c r="E41" s="71">
        <v>0.65171812648876704</v>
      </c>
      <c r="F41" s="68">
        <v>37.063291139240498</v>
      </c>
      <c r="G41" s="71">
        <v>0.83120458203840597</v>
      </c>
      <c r="H41" s="68">
        <v>65.367088607594894</v>
      </c>
      <c r="I41" s="71">
        <v>0.74012046075355198</v>
      </c>
      <c r="J41" s="68">
        <v>44.506329113923996</v>
      </c>
      <c r="K41" s="71">
        <v>0.859312589344709</v>
      </c>
      <c r="L41" s="68">
        <v>56.4050632911392</v>
      </c>
      <c r="M41" s="71">
        <v>0.51762284538204295</v>
      </c>
      <c r="N41" s="68">
        <v>42.857142857142897</v>
      </c>
      <c r="O41" s="71">
        <v>0.46204828141389398</v>
      </c>
      <c r="P41" s="68">
        <v>43.683510638297903</v>
      </c>
      <c r="Q41" s="71">
        <v>0.5</v>
      </c>
      <c r="R41" s="68">
        <v>57.035175879397002</v>
      </c>
    </row>
    <row r="42" spans="1:18" x14ac:dyDescent="0.2">
      <c r="A42" s="141" t="s">
        <v>419</v>
      </c>
      <c r="B42" s="67" t="s">
        <v>420</v>
      </c>
      <c r="C42" s="67">
        <v>43</v>
      </c>
      <c r="D42" s="67" t="s">
        <v>342</v>
      </c>
      <c r="E42" s="71">
        <v>0.76438279916339502</v>
      </c>
      <c r="F42" s="68">
        <v>61.0126582278481</v>
      </c>
      <c r="G42" s="71">
        <v>0.81318495843386995</v>
      </c>
      <c r="H42" s="68">
        <v>61.518987341772103</v>
      </c>
      <c r="I42" s="71">
        <v>0.64517624987258504</v>
      </c>
      <c r="J42" s="68">
        <v>22.531645569620299</v>
      </c>
      <c r="K42" s="71">
        <v>0.84445458313266597</v>
      </c>
      <c r="L42" s="68">
        <v>52.4050632911392</v>
      </c>
      <c r="M42" s="71">
        <v>0.87136609210187799</v>
      </c>
      <c r="N42" s="68">
        <v>77.757685352622104</v>
      </c>
      <c r="O42" s="71">
        <v>0.41421491143936801</v>
      </c>
      <c r="P42" s="68">
        <v>39.029255319148902</v>
      </c>
      <c r="Q42" s="71">
        <v>0.99790000000000001</v>
      </c>
      <c r="R42" s="68">
        <v>63.5678391959799</v>
      </c>
    </row>
    <row r="43" spans="1:18" x14ac:dyDescent="0.2">
      <c r="A43" s="141" t="s">
        <v>421</v>
      </c>
      <c r="B43" s="67" t="s">
        <v>422</v>
      </c>
      <c r="C43" s="67">
        <v>25</v>
      </c>
      <c r="D43" s="67" t="s">
        <v>342</v>
      </c>
      <c r="E43" s="71">
        <v>0.80422153432615495</v>
      </c>
      <c r="F43" s="68">
        <v>69.113924050632903</v>
      </c>
      <c r="G43" s="71">
        <v>0.86252652328826296</v>
      </c>
      <c r="H43" s="68">
        <v>72.962025316455694</v>
      </c>
      <c r="I43" s="71">
        <v>0.74131426406038003</v>
      </c>
      <c r="J43" s="68">
        <v>44.759493670886101</v>
      </c>
      <c r="K43" s="71">
        <v>0.87994790369935105</v>
      </c>
      <c r="L43" s="68">
        <v>62.683544303797497</v>
      </c>
      <c r="M43" s="71">
        <v>0.67841523025469497</v>
      </c>
      <c r="N43" s="68">
        <v>61.663652802893303</v>
      </c>
      <c r="O43" s="71">
        <v>0.85890375032808797</v>
      </c>
      <c r="P43" s="68">
        <v>92.819148936170194</v>
      </c>
      <c r="Q43" s="71"/>
      <c r="R43" s="68"/>
    </row>
    <row r="44" spans="1:18" x14ac:dyDescent="0.2">
      <c r="A44" s="141" t="s">
        <v>423</v>
      </c>
      <c r="B44" s="67" t="s">
        <v>424</v>
      </c>
      <c r="C44" s="67">
        <v>25</v>
      </c>
      <c r="D44" s="67" t="s">
        <v>342</v>
      </c>
      <c r="E44" s="71">
        <v>0.90413476078595401</v>
      </c>
      <c r="F44" s="68">
        <v>92.4050632911392</v>
      </c>
      <c r="G44" s="71">
        <v>0.88232668750121102</v>
      </c>
      <c r="H44" s="68">
        <v>78.936708860759495</v>
      </c>
      <c r="I44" s="71">
        <v>0.81362707151744496</v>
      </c>
      <c r="J44" s="68">
        <v>60.759493670886101</v>
      </c>
      <c r="K44" s="71">
        <v>0.91913389227618303</v>
      </c>
      <c r="L44" s="68">
        <v>76.4050632911392</v>
      </c>
      <c r="M44" s="71"/>
      <c r="N44" s="68"/>
      <c r="O44" s="71">
        <v>0.90558615263493303</v>
      </c>
      <c r="P44" s="68">
        <v>96.476063829787194</v>
      </c>
      <c r="Q44" s="71">
        <v>1</v>
      </c>
      <c r="R44" s="68">
        <v>100</v>
      </c>
    </row>
    <row r="45" spans="1:18" x14ac:dyDescent="0.2">
      <c r="A45" s="141" t="s">
        <v>425</v>
      </c>
      <c r="B45" s="67" t="s">
        <v>426</v>
      </c>
      <c r="C45" s="67">
        <v>43</v>
      </c>
      <c r="D45" s="67" t="s">
        <v>342</v>
      </c>
      <c r="E45" s="71">
        <v>0.79967980032913599</v>
      </c>
      <c r="F45" s="68">
        <v>68.151898734177195</v>
      </c>
      <c r="G45" s="71">
        <v>0.82464041626858897</v>
      </c>
      <c r="H45" s="68">
        <v>64.101265822784796</v>
      </c>
      <c r="I45" s="71">
        <v>0.65313054197498499</v>
      </c>
      <c r="J45" s="68">
        <v>24.759493670886101</v>
      </c>
      <c r="K45" s="71">
        <v>0.88698551971563999</v>
      </c>
      <c r="L45" s="68">
        <v>64.354430379746802</v>
      </c>
      <c r="M45" s="71">
        <v>0.983920761512735</v>
      </c>
      <c r="N45" s="68">
        <v>92.766726943942103</v>
      </c>
      <c r="O45" s="71">
        <v>0.449401562502868</v>
      </c>
      <c r="P45" s="68">
        <v>42.553191489361701</v>
      </c>
      <c r="Q45" s="71">
        <v>1</v>
      </c>
      <c r="R45" s="68">
        <v>100</v>
      </c>
    </row>
    <row r="46" spans="1:18" x14ac:dyDescent="0.2">
      <c r="A46" s="141" t="s">
        <v>427</v>
      </c>
      <c r="B46" s="67" t="s">
        <v>428</v>
      </c>
      <c r="C46" s="67">
        <v>25</v>
      </c>
      <c r="D46" s="67" t="s">
        <v>342</v>
      </c>
      <c r="E46" s="71">
        <v>0.84100347703226397</v>
      </c>
      <c r="F46" s="68">
        <v>77.417721518987307</v>
      </c>
      <c r="G46" s="71">
        <v>0.87350664945647105</v>
      </c>
      <c r="H46" s="68">
        <v>75.898734177215204</v>
      </c>
      <c r="I46" s="71">
        <v>0.72212361939480096</v>
      </c>
      <c r="J46" s="68">
        <v>40.658227848101298</v>
      </c>
      <c r="K46" s="71">
        <v>0.85143257909237402</v>
      </c>
      <c r="L46" s="68">
        <v>54.531645569620302</v>
      </c>
      <c r="M46" s="71"/>
      <c r="N46" s="68"/>
      <c r="O46" s="71">
        <v>0.91695106018541095</v>
      </c>
      <c r="P46" s="68">
        <v>97.739361702127695</v>
      </c>
      <c r="Q46" s="71"/>
      <c r="R46" s="68"/>
    </row>
    <row r="47" spans="1:18" x14ac:dyDescent="0.2">
      <c r="A47" s="141" t="s">
        <v>429</v>
      </c>
      <c r="B47" s="67" t="s">
        <v>430</v>
      </c>
      <c r="C47" s="67">
        <v>25</v>
      </c>
      <c r="D47" s="67" t="s">
        <v>342</v>
      </c>
      <c r="E47" s="71">
        <v>0.66745654517644204</v>
      </c>
      <c r="F47" s="68">
        <v>40.354430379746802</v>
      </c>
      <c r="G47" s="71">
        <v>0.83959848916259205</v>
      </c>
      <c r="H47" s="68">
        <v>67.240506329113899</v>
      </c>
      <c r="I47" s="71">
        <v>0.70027076784180198</v>
      </c>
      <c r="J47" s="68">
        <v>35.696202531645604</v>
      </c>
      <c r="K47" s="71">
        <v>0.89344962995458999</v>
      </c>
      <c r="L47" s="68">
        <v>67.1898734177215</v>
      </c>
      <c r="M47" s="71">
        <v>1</v>
      </c>
      <c r="N47" s="68">
        <v>100</v>
      </c>
      <c r="O47" s="71">
        <v>0.57142038409967</v>
      </c>
      <c r="P47" s="68">
        <v>57.779255319148902</v>
      </c>
      <c r="Q47" s="71">
        <v>0</v>
      </c>
      <c r="R47" s="68">
        <v>43.341708542713597</v>
      </c>
    </row>
    <row r="48" spans="1:18" x14ac:dyDescent="0.2">
      <c r="A48" s="141" t="s">
        <v>431</v>
      </c>
      <c r="B48" s="67" t="s">
        <v>432</v>
      </c>
      <c r="C48" s="67">
        <v>43</v>
      </c>
      <c r="D48" s="67" t="s">
        <v>342</v>
      </c>
      <c r="E48" s="71">
        <v>0.73803662405751702</v>
      </c>
      <c r="F48" s="68">
        <v>56.759493670886101</v>
      </c>
      <c r="G48" s="71">
        <v>0.87998926385425102</v>
      </c>
      <c r="H48" s="68">
        <v>77.974683544303801</v>
      </c>
      <c r="I48" s="71">
        <v>0.64679906206907201</v>
      </c>
      <c r="J48" s="68">
        <v>22.8860759493671</v>
      </c>
      <c r="K48" s="71">
        <v>0.97306913861998201</v>
      </c>
      <c r="L48" s="68">
        <v>95.544303797468402</v>
      </c>
      <c r="M48" s="71">
        <v>0.93889889374839197</v>
      </c>
      <c r="N48" s="68">
        <v>84.629294755876998</v>
      </c>
      <c r="O48" s="71">
        <v>0.25142676199588998</v>
      </c>
      <c r="P48" s="68">
        <v>20.944148936170201</v>
      </c>
      <c r="Q48" s="71"/>
      <c r="R48" s="68"/>
    </row>
    <row r="49" spans="1:18" x14ac:dyDescent="0.2">
      <c r="A49" s="141" t="s">
        <v>433</v>
      </c>
      <c r="B49" s="67" t="s">
        <v>434</v>
      </c>
      <c r="C49" s="67">
        <v>43</v>
      </c>
      <c r="D49" s="67" t="s">
        <v>342</v>
      </c>
      <c r="E49" s="71">
        <v>0.71532083834571103</v>
      </c>
      <c r="F49" s="68">
        <v>51.746835443038002</v>
      </c>
      <c r="G49" s="71">
        <v>0.68648762075537995</v>
      </c>
      <c r="H49" s="68">
        <v>32.962025316455701</v>
      </c>
      <c r="I49" s="71">
        <v>0.591195054425533</v>
      </c>
      <c r="J49" s="68">
        <v>10.6329113924051</v>
      </c>
      <c r="K49" s="71">
        <v>0.82834245244657501</v>
      </c>
      <c r="L49" s="68">
        <v>49.265822784810098</v>
      </c>
      <c r="M49" s="71">
        <v>0.78132235657319304</v>
      </c>
      <c r="N49" s="68">
        <v>69.439421338155498</v>
      </c>
      <c r="O49" s="71">
        <v>0.40457754587358602</v>
      </c>
      <c r="P49" s="68">
        <v>38.297872340425499</v>
      </c>
      <c r="Q49" s="71">
        <v>1</v>
      </c>
      <c r="R49" s="68">
        <v>100</v>
      </c>
    </row>
    <row r="50" spans="1:18" x14ac:dyDescent="0.2">
      <c r="A50" s="141" t="s">
        <v>435</v>
      </c>
      <c r="B50" s="67" t="s">
        <v>436</v>
      </c>
      <c r="C50" s="67">
        <v>43</v>
      </c>
      <c r="D50" s="67" t="s">
        <v>342</v>
      </c>
      <c r="E50" s="71">
        <v>0.756304805334296</v>
      </c>
      <c r="F50" s="68">
        <v>59.949367088607602</v>
      </c>
      <c r="G50" s="71">
        <v>0.84351061022639096</v>
      </c>
      <c r="H50" s="68">
        <v>68.151898734177195</v>
      </c>
      <c r="I50" s="71">
        <v>0.76156916296191302</v>
      </c>
      <c r="J50" s="68">
        <v>50.278481012658197</v>
      </c>
      <c r="K50" s="71">
        <v>0.94287073816663702</v>
      </c>
      <c r="L50" s="68">
        <v>85.924050632911403</v>
      </c>
      <c r="M50" s="71">
        <v>0.99678415230254702</v>
      </c>
      <c r="N50" s="68">
        <v>95.4792043399638</v>
      </c>
      <c r="O50" s="71">
        <v>0.23678936301399001</v>
      </c>
      <c r="P50" s="68">
        <v>19.747340425531899</v>
      </c>
      <c r="Q50" s="71"/>
      <c r="R50" s="68"/>
    </row>
    <row r="51" spans="1:18" x14ac:dyDescent="0.2">
      <c r="A51" s="141" t="s">
        <v>437</v>
      </c>
      <c r="B51" s="67" t="s">
        <v>438</v>
      </c>
      <c r="C51" s="67">
        <v>43</v>
      </c>
      <c r="D51" s="67" t="s">
        <v>342</v>
      </c>
      <c r="E51" s="71">
        <v>0.80815072456708703</v>
      </c>
      <c r="F51" s="68">
        <v>69.924050632911403</v>
      </c>
      <c r="G51" s="71">
        <v>0.88326674929234705</v>
      </c>
      <c r="H51" s="68">
        <v>79.240506329113899</v>
      </c>
      <c r="I51" s="71">
        <v>0.67733333242503402</v>
      </c>
      <c r="J51" s="68">
        <v>30.329113924050599</v>
      </c>
      <c r="K51" s="71">
        <v>0.92435983684642298</v>
      </c>
      <c r="L51" s="68">
        <v>78.025316455696199</v>
      </c>
      <c r="M51" s="71">
        <v>0.99678415230254702</v>
      </c>
      <c r="N51" s="68">
        <v>95.4792043399638</v>
      </c>
      <c r="O51" s="71">
        <v>0.36716027653616901</v>
      </c>
      <c r="P51" s="68">
        <v>34.308510638297903</v>
      </c>
      <c r="Q51" s="71">
        <v>1</v>
      </c>
      <c r="R51" s="68">
        <v>100</v>
      </c>
    </row>
    <row r="52" spans="1:18" x14ac:dyDescent="0.2">
      <c r="A52" s="141" t="s">
        <v>439</v>
      </c>
      <c r="B52" s="67" t="s">
        <v>440</v>
      </c>
      <c r="C52" s="67">
        <v>25</v>
      </c>
      <c r="D52" s="67" t="s">
        <v>342</v>
      </c>
      <c r="E52" s="71">
        <v>0.82898670008016895</v>
      </c>
      <c r="F52" s="68">
        <v>74.126582278480996</v>
      </c>
      <c r="G52" s="71">
        <v>0.89674814834443695</v>
      </c>
      <c r="H52" s="68">
        <v>84.860759493670898</v>
      </c>
      <c r="I52" s="71">
        <v>0.81277728213959</v>
      </c>
      <c r="J52" s="68">
        <v>60.556962025316501</v>
      </c>
      <c r="K52" s="71">
        <v>0.94211504935435297</v>
      </c>
      <c r="L52" s="68">
        <v>85.670886075949397</v>
      </c>
      <c r="M52" s="71"/>
      <c r="N52" s="68"/>
      <c r="O52" s="71">
        <v>0.66430632048229699</v>
      </c>
      <c r="P52" s="68">
        <v>67.686170212766001</v>
      </c>
      <c r="Q52" s="71"/>
      <c r="R52" s="68"/>
    </row>
    <row r="53" spans="1:18" x14ac:dyDescent="0.2">
      <c r="A53" s="141" t="s">
        <v>441</v>
      </c>
      <c r="B53" s="67" t="s">
        <v>442</v>
      </c>
      <c r="C53" s="67">
        <v>25</v>
      </c>
      <c r="D53" s="67" t="s">
        <v>342</v>
      </c>
      <c r="E53" s="71">
        <v>0.77943946540130704</v>
      </c>
      <c r="F53" s="68">
        <v>64.354430379746802</v>
      </c>
      <c r="G53" s="71">
        <v>0.85675825467336597</v>
      </c>
      <c r="H53" s="68">
        <v>71.645569620253198</v>
      </c>
      <c r="I53" s="71">
        <v>0.66376992869947904</v>
      </c>
      <c r="J53" s="68">
        <v>27.0886075949367</v>
      </c>
      <c r="K53" s="71">
        <v>0.817790212831076</v>
      </c>
      <c r="L53" s="68">
        <v>46.734177215189902</v>
      </c>
      <c r="M53" s="71"/>
      <c r="N53" s="68"/>
      <c r="O53" s="71"/>
      <c r="P53" s="68"/>
      <c r="Q53" s="71"/>
      <c r="R53" s="68"/>
    </row>
    <row r="54" spans="1:18" x14ac:dyDescent="0.2">
      <c r="A54" s="141" t="s">
        <v>443</v>
      </c>
      <c r="B54" s="67" t="s">
        <v>444</v>
      </c>
      <c r="C54" s="67">
        <v>25</v>
      </c>
      <c r="D54" s="67" t="s">
        <v>342</v>
      </c>
      <c r="E54" s="71">
        <v>0.83510731752146605</v>
      </c>
      <c r="F54" s="68">
        <v>75.544303797468402</v>
      </c>
      <c r="G54" s="71">
        <v>0.85052918644578601</v>
      </c>
      <c r="H54" s="68">
        <v>69.873417721519004</v>
      </c>
      <c r="I54" s="71">
        <v>0.74625753950042395</v>
      </c>
      <c r="J54" s="68">
        <v>45.822784810126599</v>
      </c>
      <c r="K54" s="71">
        <v>0.88590927278493903</v>
      </c>
      <c r="L54" s="68">
        <v>64.202531645569593</v>
      </c>
      <c r="M54" s="71"/>
      <c r="N54" s="68"/>
      <c r="O54" s="71">
        <v>0.857733271354715</v>
      </c>
      <c r="P54" s="68">
        <v>92.752659574468098</v>
      </c>
      <c r="Q54" s="71"/>
      <c r="R54" s="68"/>
    </row>
    <row r="55" spans="1:18" x14ac:dyDescent="0.2">
      <c r="A55" s="141" t="s">
        <v>445</v>
      </c>
      <c r="B55" s="67" t="s">
        <v>446</v>
      </c>
      <c r="C55" s="67">
        <v>25</v>
      </c>
      <c r="D55" s="67" t="s">
        <v>342</v>
      </c>
      <c r="E55" s="71">
        <v>0.84019415085929094</v>
      </c>
      <c r="F55" s="68">
        <v>77.164556962025301</v>
      </c>
      <c r="G55" s="71">
        <v>0.87679799458503005</v>
      </c>
      <c r="H55" s="68">
        <v>76.8101265822785</v>
      </c>
      <c r="I55" s="71">
        <v>0.73943490403114598</v>
      </c>
      <c r="J55" s="68">
        <v>44.4050632911392</v>
      </c>
      <c r="K55" s="71">
        <v>0.901975144767446</v>
      </c>
      <c r="L55" s="68">
        <v>70.227848101265806</v>
      </c>
      <c r="M55" s="71"/>
      <c r="N55" s="68"/>
      <c r="O55" s="71">
        <v>0.84256856005354297</v>
      </c>
      <c r="P55" s="68">
        <v>91.223404255319195</v>
      </c>
      <c r="Q55" s="71"/>
      <c r="R55" s="68"/>
    </row>
    <row r="56" spans="1:18" x14ac:dyDescent="0.2">
      <c r="A56" s="141" t="s">
        <v>447</v>
      </c>
      <c r="B56" s="67" t="s">
        <v>448</v>
      </c>
      <c r="C56" s="67">
        <v>25</v>
      </c>
      <c r="D56" s="67" t="s">
        <v>342</v>
      </c>
      <c r="E56" s="71">
        <v>0.81121551704899297</v>
      </c>
      <c r="F56" s="68">
        <v>71.037974683544306</v>
      </c>
      <c r="G56" s="71">
        <v>0.84253479356479399</v>
      </c>
      <c r="H56" s="68">
        <v>67.848101265822805</v>
      </c>
      <c r="I56" s="71">
        <v>0.66032304074658199</v>
      </c>
      <c r="J56" s="68">
        <v>26.379746835443001</v>
      </c>
      <c r="K56" s="71">
        <v>0.90270187807587599</v>
      </c>
      <c r="L56" s="68">
        <v>70.430379746835399</v>
      </c>
      <c r="M56" s="71"/>
      <c r="N56" s="68"/>
      <c r="O56" s="71">
        <v>0.83930235580872103</v>
      </c>
      <c r="P56" s="68">
        <v>90.8909574468085</v>
      </c>
      <c r="Q56" s="71"/>
      <c r="R56" s="68"/>
    </row>
    <row r="57" spans="1:18" x14ac:dyDescent="0.2">
      <c r="A57" s="141" t="s">
        <v>449</v>
      </c>
      <c r="B57" s="67" t="s">
        <v>450</v>
      </c>
      <c r="C57" s="67">
        <v>25</v>
      </c>
      <c r="D57" s="67" t="s">
        <v>342</v>
      </c>
      <c r="E57" s="71">
        <v>0.90559766484052995</v>
      </c>
      <c r="F57" s="68">
        <v>92.607594936708907</v>
      </c>
      <c r="G57" s="71">
        <v>0.87592575832772002</v>
      </c>
      <c r="H57" s="68">
        <v>76.607594936708793</v>
      </c>
      <c r="I57" s="71">
        <v>0.77585711811373304</v>
      </c>
      <c r="J57" s="68">
        <v>53.620253164556999</v>
      </c>
      <c r="K57" s="71">
        <v>0.90767673021634798</v>
      </c>
      <c r="L57" s="68">
        <v>72.303797468354404</v>
      </c>
      <c r="M57" s="71"/>
      <c r="N57" s="68"/>
      <c r="O57" s="71">
        <v>0.96852871754484704</v>
      </c>
      <c r="P57" s="68">
        <v>99.202127659574501</v>
      </c>
      <c r="Q57" s="71">
        <v>1</v>
      </c>
      <c r="R57" s="68">
        <v>100</v>
      </c>
    </row>
    <row r="58" spans="1:18" x14ac:dyDescent="0.2">
      <c r="A58" s="141" t="s">
        <v>451</v>
      </c>
      <c r="B58" s="67" t="s">
        <v>452</v>
      </c>
      <c r="C58" s="67">
        <v>25</v>
      </c>
      <c r="D58" s="67" t="s">
        <v>342</v>
      </c>
      <c r="E58" s="71">
        <v>0.89084909844742399</v>
      </c>
      <c r="F58" s="68">
        <v>89.164556962025301</v>
      </c>
      <c r="G58" s="71">
        <v>0.84810926676245901</v>
      </c>
      <c r="H58" s="68">
        <v>69.367088607594894</v>
      </c>
      <c r="I58" s="71">
        <v>0.79575403733966099</v>
      </c>
      <c r="J58" s="68">
        <v>57.721518987341803</v>
      </c>
      <c r="K58" s="71">
        <v>0.91953308968757397</v>
      </c>
      <c r="L58" s="68">
        <v>76.658227848101305</v>
      </c>
      <c r="M58" s="71">
        <v>1</v>
      </c>
      <c r="N58" s="68">
        <v>100</v>
      </c>
      <c r="O58" s="71"/>
      <c r="P58" s="68"/>
      <c r="Q58" s="71"/>
      <c r="R58" s="68"/>
    </row>
    <row r="59" spans="1:18" x14ac:dyDescent="0.2">
      <c r="A59" s="141" t="s">
        <v>453</v>
      </c>
      <c r="B59" s="67" t="s">
        <v>454</v>
      </c>
      <c r="C59" s="67">
        <v>25</v>
      </c>
      <c r="D59" s="67" t="s">
        <v>342</v>
      </c>
      <c r="E59" s="71">
        <v>0.74015882989592396</v>
      </c>
      <c r="F59" s="68">
        <v>57.0126582278481</v>
      </c>
      <c r="G59" s="71">
        <v>0.83824312077032903</v>
      </c>
      <c r="H59" s="68">
        <v>66.7848101265823</v>
      </c>
      <c r="I59" s="71">
        <v>0.79732765837285102</v>
      </c>
      <c r="J59" s="68">
        <v>58.025316455696199</v>
      </c>
      <c r="K59" s="71">
        <v>0.87331891159545605</v>
      </c>
      <c r="L59" s="68">
        <v>61.063291139240498</v>
      </c>
      <c r="M59" s="71">
        <v>0.83920761512734798</v>
      </c>
      <c r="N59" s="68">
        <v>75.045207956600393</v>
      </c>
      <c r="O59" s="71">
        <v>0.35269684361363701</v>
      </c>
      <c r="P59" s="68">
        <v>32.247340425531902</v>
      </c>
      <c r="Q59" s="71"/>
      <c r="R59" s="68"/>
    </row>
    <row r="60" spans="1:18" x14ac:dyDescent="0.2">
      <c r="A60" s="141" t="s">
        <v>455</v>
      </c>
      <c r="B60" s="67" t="s">
        <v>456</v>
      </c>
      <c r="C60" s="67">
        <v>25</v>
      </c>
      <c r="D60" s="67" t="s">
        <v>342</v>
      </c>
      <c r="E60" s="71">
        <v>0.79162765080062603</v>
      </c>
      <c r="F60" s="68">
        <v>66.734177215189902</v>
      </c>
      <c r="G60" s="71">
        <v>0.90015899744747396</v>
      </c>
      <c r="H60" s="68">
        <v>86.734177215189902</v>
      </c>
      <c r="I60" s="71">
        <v>0.82267104015052195</v>
      </c>
      <c r="J60" s="68">
        <v>62.278481012658197</v>
      </c>
      <c r="K60" s="71">
        <v>0.95364752982193601</v>
      </c>
      <c r="L60" s="68">
        <v>90.582278481012693</v>
      </c>
      <c r="M60" s="71">
        <v>0.96462567532801602</v>
      </c>
      <c r="N60" s="68">
        <v>88.245931283906003</v>
      </c>
      <c r="O60" s="71">
        <v>0.31703501125518002</v>
      </c>
      <c r="P60" s="68">
        <v>27.726063829787201</v>
      </c>
      <c r="Q60" s="71"/>
      <c r="R60" s="68"/>
    </row>
    <row r="61" spans="1:18" x14ac:dyDescent="0.2">
      <c r="A61" s="141" t="s">
        <v>457</v>
      </c>
      <c r="B61" s="67" t="s">
        <v>458</v>
      </c>
      <c r="C61" s="67">
        <v>25</v>
      </c>
      <c r="D61" s="67" t="s">
        <v>342</v>
      </c>
      <c r="E61" s="71">
        <v>0.75580607695754498</v>
      </c>
      <c r="F61" s="68">
        <v>59.898734177215204</v>
      </c>
      <c r="G61" s="71">
        <v>0.86909061914581998</v>
      </c>
      <c r="H61" s="68">
        <v>74.278481012658204</v>
      </c>
      <c r="I61" s="71">
        <v>0.73756142949852999</v>
      </c>
      <c r="J61" s="68">
        <v>43.898734177215204</v>
      </c>
      <c r="K61" s="71">
        <v>0.89094715888689002</v>
      </c>
      <c r="L61" s="68">
        <v>65.924050632911403</v>
      </c>
      <c r="M61" s="71">
        <v>0.96784152302547</v>
      </c>
      <c r="N61" s="68">
        <v>88.969258589511796</v>
      </c>
      <c r="O61" s="71">
        <v>0.31358965423101498</v>
      </c>
      <c r="P61" s="68">
        <v>27.061170212766001</v>
      </c>
      <c r="Q61" s="71"/>
      <c r="R61" s="68"/>
    </row>
    <row r="62" spans="1:18" x14ac:dyDescent="0.2">
      <c r="A62" s="141" t="s">
        <v>459</v>
      </c>
      <c r="B62" s="67" t="s">
        <v>460</v>
      </c>
      <c r="C62" s="67">
        <v>25</v>
      </c>
      <c r="D62" s="67" t="s">
        <v>342</v>
      </c>
      <c r="E62" s="71">
        <v>0.78071051320037799</v>
      </c>
      <c r="F62" s="68">
        <v>64.607594936708793</v>
      </c>
      <c r="G62" s="71">
        <v>0.88102919299418803</v>
      </c>
      <c r="H62" s="68">
        <v>78.379746835443001</v>
      </c>
      <c r="I62" s="71">
        <v>0.68191189012946596</v>
      </c>
      <c r="J62" s="68">
        <v>31.341772151898699</v>
      </c>
      <c r="K62" s="71">
        <v>0.92755059359106296</v>
      </c>
      <c r="L62" s="68">
        <v>79.1898734177215</v>
      </c>
      <c r="M62" s="71"/>
      <c r="N62" s="68"/>
      <c r="O62" s="71">
        <v>0.63235037608679601</v>
      </c>
      <c r="P62" s="68">
        <v>64.760638297872305</v>
      </c>
      <c r="Q62" s="71"/>
      <c r="R62" s="68"/>
    </row>
    <row r="63" spans="1:18" x14ac:dyDescent="0.2">
      <c r="A63" s="141" t="s">
        <v>461</v>
      </c>
      <c r="B63" s="67" t="s">
        <v>462</v>
      </c>
      <c r="C63" s="67">
        <v>44</v>
      </c>
      <c r="D63" s="67" t="s">
        <v>342</v>
      </c>
      <c r="E63" s="71">
        <v>0.85794502493027203</v>
      </c>
      <c r="F63" s="68">
        <v>81.164556962025301</v>
      </c>
      <c r="G63" s="71">
        <v>0.91873772773402695</v>
      </c>
      <c r="H63" s="68">
        <v>93.316455696202496</v>
      </c>
      <c r="I63" s="71">
        <v>0.80749148497907197</v>
      </c>
      <c r="J63" s="68">
        <v>59.7974683544304</v>
      </c>
      <c r="K63" s="71">
        <v>0.90035572530709895</v>
      </c>
      <c r="L63" s="68">
        <v>69.772151898734194</v>
      </c>
      <c r="M63" s="71"/>
      <c r="N63" s="68"/>
      <c r="O63" s="71">
        <v>0.805195161700892</v>
      </c>
      <c r="P63" s="68">
        <v>85.372340425531902</v>
      </c>
      <c r="Q63" s="71"/>
      <c r="R63" s="68"/>
    </row>
    <row r="64" spans="1:18" x14ac:dyDescent="0.2">
      <c r="A64" s="141" t="s">
        <v>463</v>
      </c>
      <c r="B64" s="67" t="s">
        <v>464</v>
      </c>
      <c r="C64" s="67">
        <v>42</v>
      </c>
      <c r="D64" s="67" t="s">
        <v>342</v>
      </c>
      <c r="E64" s="71">
        <v>0.72628512931088796</v>
      </c>
      <c r="F64" s="68">
        <v>54.481012658227797</v>
      </c>
      <c r="G64" s="71">
        <v>0.76761586138942794</v>
      </c>
      <c r="H64" s="68">
        <v>51.3924050632911</v>
      </c>
      <c r="I64" s="71">
        <v>0.65511755307858199</v>
      </c>
      <c r="J64" s="68">
        <v>25.367088607594901</v>
      </c>
      <c r="K64" s="71">
        <v>0.83894993438795296</v>
      </c>
      <c r="L64" s="68">
        <v>51.139240506329102</v>
      </c>
      <c r="M64" s="71">
        <v>0.88422948289169001</v>
      </c>
      <c r="N64" s="68">
        <v>79.746835443037995</v>
      </c>
      <c r="O64" s="71">
        <v>0.23309794411767201</v>
      </c>
      <c r="P64" s="68">
        <v>19.414893617021299</v>
      </c>
      <c r="Q64" s="71">
        <v>0.97870000000000001</v>
      </c>
      <c r="R64" s="68">
        <v>61.557788944723598</v>
      </c>
    </row>
    <row r="65" spans="1:18" x14ac:dyDescent="0.2">
      <c r="A65" s="141" t="s">
        <v>465</v>
      </c>
      <c r="B65" s="67" t="s">
        <v>466</v>
      </c>
      <c r="C65" s="67">
        <v>42</v>
      </c>
      <c r="D65" s="67" t="s">
        <v>342</v>
      </c>
      <c r="E65" s="71">
        <v>0.69077733844834599</v>
      </c>
      <c r="F65" s="68">
        <v>46.075949367088597</v>
      </c>
      <c r="G65" s="71">
        <v>0.71078418902170704</v>
      </c>
      <c r="H65" s="68">
        <v>37.974683544303801</v>
      </c>
      <c r="I65" s="71">
        <v>0.64023209645802703</v>
      </c>
      <c r="J65" s="68">
        <v>21.468354430379701</v>
      </c>
      <c r="K65" s="71">
        <v>0.80874170560826397</v>
      </c>
      <c r="L65" s="68">
        <v>44.303797468354396</v>
      </c>
      <c r="M65" s="71">
        <v>0.76202727038847395</v>
      </c>
      <c r="N65" s="68">
        <v>68.1735985533454</v>
      </c>
      <c r="O65" s="71">
        <v>0.222878769213602</v>
      </c>
      <c r="P65" s="68">
        <v>18.218085106383</v>
      </c>
      <c r="Q65" s="71">
        <v>1</v>
      </c>
      <c r="R65" s="68">
        <v>100</v>
      </c>
    </row>
    <row r="66" spans="1:18" x14ac:dyDescent="0.2">
      <c r="A66" s="141" t="s">
        <v>383</v>
      </c>
      <c r="B66" s="67" t="s">
        <v>467</v>
      </c>
      <c r="C66" s="67">
        <v>42</v>
      </c>
      <c r="D66" s="67" t="s">
        <v>342</v>
      </c>
      <c r="E66" s="71">
        <v>0.60005392067795904</v>
      </c>
      <c r="F66" s="68">
        <v>24.253164556961998</v>
      </c>
      <c r="G66" s="71">
        <v>0.77448959066043499</v>
      </c>
      <c r="H66" s="68">
        <v>52.860759493670898</v>
      </c>
      <c r="I66" s="71">
        <v>0.62876961941616005</v>
      </c>
      <c r="J66" s="68">
        <v>18.632911392405099</v>
      </c>
      <c r="K66" s="71">
        <v>0.62160302788996202</v>
      </c>
      <c r="L66" s="68">
        <v>7.24050632911392</v>
      </c>
      <c r="M66" s="71">
        <v>0.68163107795214795</v>
      </c>
      <c r="N66" s="68">
        <v>61.844484629294797</v>
      </c>
      <c r="O66" s="71">
        <v>0.29377628747109302</v>
      </c>
      <c r="P66" s="68">
        <v>24.8670212765957</v>
      </c>
      <c r="Q66" s="71"/>
      <c r="R66" s="68"/>
    </row>
    <row r="67" spans="1:18" x14ac:dyDescent="0.2">
      <c r="A67" s="141" t="s">
        <v>468</v>
      </c>
      <c r="B67" s="67" t="s">
        <v>469</v>
      </c>
      <c r="C67" s="67">
        <v>42</v>
      </c>
      <c r="D67" s="67" t="s">
        <v>342</v>
      </c>
      <c r="E67" s="71">
        <v>0.66322728136224096</v>
      </c>
      <c r="F67" s="68">
        <v>39.139240506329102</v>
      </c>
      <c r="G67" s="71">
        <v>0.78210724921057395</v>
      </c>
      <c r="H67" s="68">
        <v>54.025316455696199</v>
      </c>
      <c r="I67" s="71">
        <v>0.62870839674577905</v>
      </c>
      <c r="J67" s="68">
        <v>18.531645569620299</v>
      </c>
      <c r="K67" s="71">
        <v>0.84958828038925205</v>
      </c>
      <c r="L67" s="68">
        <v>54.075949367088597</v>
      </c>
      <c r="M67" s="71">
        <v>0.89387702598404895</v>
      </c>
      <c r="N67" s="68">
        <v>80.2893309222423</v>
      </c>
      <c r="O67" s="71">
        <v>0.161855454481549</v>
      </c>
      <c r="P67" s="68">
        <v>12.4335106382979</v>
      </c>
      <c r="Q67" s="71"/>
      <c r="R67" s="68"/>
    </row>
    <row r="68" spans="1:18" x14ac:dyDescent="0.2">
      <c r="A68" s="141" t="s">
        <v>470</v>
      </c>
      <c r="B68" s="67" t="s">
        <v>471</v>
      </c>
      <c r="C68" s="67">
        <v>42</v>
      </c>
      <c r="D68" s="67" t="s">
        <v>342</v>
      </c>
      <c r="E68" s="71">
        <v>0.72602558237401904</v>
      </c>
      <c r="F68" s="68">
        <v>54.430379746835399</v>
      </c>
      <c r="G68" s="71">
        <v>0.75533497347538003</v>
      </c>
      <c r="H68" s="68">
        <v>48.506329113924103</v>
      </c>
      <c r="I68" s="71">
        <v>0.63424838372096703</v>
      </c>
      <c r="J68" s="68">
        <v>19.5949367088608</v>
      </c>
      <c r="K68" s="71">
        <v>0.88227287642851204</v>
      </c>
      <c r="L68" s="68">
        <v>63.341772151898702</v>
      </c>
      <c r="M68" s="71">
        <v>0.81669668124517603</v>
      </c>
      <c r="N68" s="68">
        <v>71.790235081374306</v>
      </c>
      <c r="O68" s="71">
        <v>0.268100579374078</v>
      </c>
      <c r="P68" s="68">
        <v>22.273936170212799</v>
      </c>
      <c r="Q68" s="71">
        <v>0.99950000000000006</v>
      </c>
      <c r="R68" s="68">
        <v>65.326633165829193</v>
      </c>
    </row>
    <row r="69" spans="1:18" x14ac:dyDescent="0.2">
      <c r="A69" s="141" t="s">
        <v>472</v>
      </c>
      <c r="B69" s="67" t="s">
        <v>473</v>
      </c>
      <c r="C69" s="67">
        <v>42</v>
      </c>
      <c r="D69" s="67" t="s">
        <v>342</v>
      </c>
      <c r="E69" s="71">
        <v>0.718695534791565</v>
      </c>
      <c r="F69" s="68">
        <v>52.708860759493703</v>
      </c>
      <c r="G69" s="71">
        <v>0.73664552520198001</v>
      </c>
      <c r="H69" s="68">
        <v>43.7974683544304</v>
      </c>
      <c r="I69" s="71">
        <v>0.61819288193473998</v>
      </c>
      <c r="J69" s="68">
        <v>15.8987341772152</v>
      </c>
      <c r="K69" s="71">
        <v>0.79007493861559597</v>
      </c>
      <c r="L69" s="68">
        <v>39.139240506329102</v>
      </c>
      <c r="M69" s="71">
        <v>0.72986879341394395</v>
      </c>
      <c r="N69" s="68">
        <v>65.099457504520799</v>
      </c>
      <c r="O69" s="71"/>
      <c r="P69" s="68"/>
      <c r="Q69" s="71"/>
      <c r="R69" s="68"/>
    </row>
    <row r="70" spans="1:18" x14ac:dyDescent="0.2">
      <c r="A70" s="141" t="s">
        <v>474</v>
      </c>
      <c r="B70" s="67" t="s">
        <v>475</v>
      </c>
      <c r="C70" s="67">
        <v>42</v>
      </c>
      <c r="D70" s="67" t="s">
        <v>342</v>
      </c>
      <c r="E70" s="71">
        <v>0.66384986901348897</v>
      </c>
      <c r="F70" s="68">
        <v>39.493670886075897</v>
      </c>
      <c r="G70" s="71">
        <v>0.72217954726441203</v>
      </c>
      <c r="H70" s="68">
        <v>40.303797468354396</v>
      </c>
      <c r="I70" s="71">
        <v>0.65869185672458297</v>
      </c>
      <c r="J70" s="68">
        <v>26.075949367088601</v>
      </c>
      <c r="K70" s="71">
        <v>0.84272509357690595</v>
      </c>
      <c r="L70" s="68">
        <v>52</v>
      </c>
      <c r="M70" s="71">
        <v>0.87458193979933097</v>
      </c>
      <c r="N70" s="68">
        <v>78.661844484629299</v>
      </c>
      <c r="O70" s="71">
        <v>0.22107090770221199</v>
      </c>
      <c r="P70" s="68">
        <v>17.819148936170201</v>
      </c>
      <c r="Q70" s="71"/>
      <c r="R70" s="68"/>
    </row>
    <row r="71" spans="1:18" x14ac:dyDescent="0.2">
      <c r="A71" s="141" t="s">
        <v>476</v>
      </c>
      <c r="B71" s="67" t="s">
        <v>477</v>
      </c>
      <c r="C71" s="67">
        <v>42</v>
      </c>
      <c r="D71" s="67" t="s">
        <v>342</v>
      </c>
      <c r="E71" s="71">
        <v>0.57430783340948599</v>
      </c>
      <c r="F71" s="68">
        <v>19.240506329113899</v>
      </c>
      <c r="G71" s="71">
        <v>0.76965980044427096</v>
      </c>
      <c r="H71" s="68">
        <v>51.696202531645604</v>
      </c>
      <c r="I71" s="71">
        <v>0.67684536818007801</v>
      </c>
      <c r="J71" s="68">
        <v>30.227848101265799</v>
      </c>
      <c r="K71" s="71">
        <v>0.86824629940155096</v>
      </c>
      <c r="L71" s="68">
        <v>59.341772151898702</v>
      </c>
      <c r="M71" s="71">
        <v>0.83920761512734798</v>
      </c>
      <c r="N71" s="68">
        <v>75.045207956600393</v>
      </c>
      <c r="O71" s="71">
        <v>0.29188791730366498</v>
      </c>
      <c r="P71" s="68">
        <v>24.6675531914894</v>
      </c>
      <c r="Q71" s="71">
        <v>0</v>
      </c>
      <c r="R71" s="68">
        <v>43.341708542713597</v>
      </c>
    </row>
    <row r="72" spans="1:18" x14ac:dyDescent="0.2">
      <c r="A72" s="141" t="s">
        <v>478</v>
      </c>
      <c r="B72" s="67" t="s">
        <v>479</v>
      </c>
      <c r="C72" s="67">
        <v>42</v>
      </c>
      <c r="D72" s="67" t="s">
        <v>342</v>
      </c>
      <c r="E72" s="71">
        <v>0.58630667311337603</v>
      </c>
      <c r="F72" s="68">
        <v>21.518987341772199</v>
      </c>
      <c r="G72" s="71">
        <v>0.79465933101364505</v>
      </c>
      <c r="H72" s="68">
        <v>57.316455696202503</v>
      </c>
      <c r="I72" s="71">
        <v>0.70921214402587796</v>
      </c>
      <c r="J72" s="68">
        <v>38.075949367088597</v>
      </c>
      <c r="K72" s="71">
        <v>0.91101707631252404</v>
      </c>
      <c r="L72" s="68">
        <v>73.620253164556999</v>
      </c>
      <c r="M72" s="71">
        <v>0.81669668124517603</v>
      </c>
      <c r="N72" s="68">
        <v>71.790235081374306</v>
      </c>
      <c r="O72" s="71">
        <v>0.28625480608303</v>
      </c>
      <c r="P72" s="68">
        <v>23.936170212766001</v>
      </c>
      <c r="Q72" s="71">
        <v>0</v>
      </c>
      <c r="R72" s="68">
        <v>43.341708542713597</v>
      </c>
    </row>
    <row r="73" spans="1:18" x14ac:dyDescent="0.2">
      <c r="A73" s="141" t="s">
        <v>480</v>
      </c>
      <c r="B73" s="67" t="s">
        <v>481</v>
      </c>
      <c r="C73" s="67">
        <v>42</v>
      </c>
      <c r="D73" s="67" t="s">
        <v>342</v>
      </c>
      <c r="E73" s="71">
        <v>0.60170939050208005</v>
      </c>
      <c r="F73" s="68">
        <v>24.7088607594937</v>
      </c>
      <c r="G73" s="71">
        <v>0.802069493120801</v>
      </c>
      <c r="H73" s="68">
        <v>59.443037974683499</v>
      </c>
      <c r="I73" s="71">
        <v>0.77094473205968805</v>
      </c>
      <c r="J73" s="68">
        <v>52.354430379746802</v>
      </c>
      <c r="K73" s="71">
        <v>0.90164156811646301</v>
      </c>
      <c r="L73" s="68">
        <v>70.126582278480996</v>
      </c>
      <c r="M73" s="71">
        <v>0.79418574736300496</v>
      </c>
      <c r="N73" s="68">
        <v>69.801084990958401</v>
      </c>
      <c r="O73" s="71">
        <v>0.34141480235252097</v>
      </c>
      <c r="P73" s="68">
        <v>30.718085106383</v>
      </c>
      <c r="Q73" s="71">
        <v>0</v>
      </c>
      <c r="R73" s="68">
        <v>43.341708542713597</v>
      </c>
    </row>
    <row r="74" spans="1:18" x14ac:dyDescent="0.2">
      <c r="A74" s="141" t="s">
        <v>482</v>
      </c>
      <c r="B74" s="67" t="s">
        <v>483</v>
      </c>
      <c r="C74" s="67">
        <v>25</v>
      </c>
      <c r="D74" s="67" t="s">
        <v>342</v>
      </c>
      <c r="E74" s="71">
        <v>0.77989993684131798</v>
      </c>
      <c r="F74" s="68">
        <v>64.455696202531598</v>
      </c>
      <c r="G74" s="71">
        <v>0.88630542363166398</v>
      </c>
      <c r="H74" s="68">
        <v>80.303797468354404</v>
      </c>
      <c r="I74" s="71">
        <v>0.64304641942973095</v>
      </c>
      <c r="J74" s="68">
        <v>22.126582278480999</v>
      </c>
      <c r="K74" s="71">
        <v>0.93719214585200505</v>
      </c>
      <c r="L74" s="68">
        <v>82.734177215189902</v>
      </c>
      <c r="M74" s="71"/>
      <c r="N74" s="68"/>
      <c r="O74" s="71">
        <v>0.432955695293189</v>
      </c>
      <c r="P74" s="68">
        <v>40.824468085106403</v>
      </c>
      <c r="Q74" s="71">
        <v>1</v>
      </c>
      <c r="R74" s="68">
        <v>100</v>
      </c>
    </row>
    <row r="75" spans="1:18" x14ac:dyDescent="0.2">
      <c r="A75" s="141" t="s">
        <v>484</v>
      </c>
      <c r="B75" s="67" t="s">
        <v>485</v>
      </c>
      <c r="C75" s="67">
        <v>25</v>
      </c>
      <c r="D75" s="67" t="s">
        <v>342</v>
      </c>
      <c r="E75" s="71">
        <v>0.84053649180069201</v>
      </c>
      <c r="F75" s="68">
        <v>77.265822784810098</v>
      </c>
      <c r="G75" s="71">
        <v>0.86932579854826797</v>
      </c>
      <c r="H75" s="68">
        <v>74.430379746835399</v>
      </c>
      <c r="I75" s="71">
        <v>0.64734721374902005</v>
      </c>
      <c r="J75" s="68">
        <v>23.037974683544299</v>
      </c>
      <c r="K75" s="71">
        <v>0.97276459774447699</v>
      </c>
      <c r="L75" s="68">
        <v>95.443037974683506</v>
      </c>
      <c r="M75" s="71"/>
      <c r="N75" s="68"/>
      <c r="O75" s="71">
        <v>0.87270835716100204</v>
      </c>
      <c r="P75" s="68">
        <v>94.215425531914903</v>
      </c>
      <c r="Q75" s="71"/>
      <c r="R75" s="68"/>
    </row>
    <row r="76" spans="1:18" x14ac:dyDescent="0.2">
      <c r="A76" s="141" t="s">
        <v>486</v>
      </c>
      <c r="B76" s="67" t="s">
        <v>487</v>
      </c>
      <c r="C76" s="67">
        <v>25</v>
      </c>
      <c r="D76" s="67" t="s">
        <v>342</v>
      </c>
      <c r="E76" s="71">
        <v>0.80884913122855895</v>
      </c>
      <c r="F76" s="68">
        <v>70.177215189873394</v>
      </c>
      <c r="G76" s="71">
        <v>0.88586100337401696</v>
      </c>
      <c r="H76" s="68">
        <v>80.151898734177195</v>
      </c>
      <c r="I76" s="71">
        <v>0.61872008163636605</v>
      </c>
      <c r="J76" s="68">
        <v>16</v>
      </c>
      <c r="K76" s="71">
        <v>0.92196630867529505</v>
      </c>
      <c r="L76" s="68">
        <v>77.265822784810098</v>
      </c>
      <c r="M76" s="71"/>
      <c r="N76" s="68"/>
      <c r="O76" s="71"/>
      <c r="P76" s="68"/>
      <c r="Q76" s="71"/>
      <c r="R76" s="68"/>
    </row>
    <row r="77" spans="1:18" x14ac:dyDescent="0.2">
      <c r="A77" s="141" t="s">
        <v>488</v>
      </c>
      <c r="B77" s="67" t="s">
        <v>489</v>
      </c>
      <c r="C77" s="67">
        <v>25</v>
      </c>
      <c r="D77" s="67" t="s">
        <v>342</v>
      </c>
      <c r="E77" s="71">
        <v>0.83576385316041202</v>
      </c>
      <c r="F77" s="68">
        <v>75.696202531645596</v>
      </c>
      <c r="G77" s="71">
        <v>0.91739275647476604</v>
      </c>
      <c r="H77" s="68">
        <v>92.8101265822785</v>
      </c>
      <c r="I77" s="71">
        <v>0.64706475932747098</v>
      </c>
      <c r="J77" s="68">
        <v>22.936708860759499</v>
      </c>
      <c r="K77" s="71">
        <v>0.94283404367899803</v>
      </c>
      <c r="L77" s="68">
        <v>85.873417721519004</v>
      </c>
      <c r="M77" s="71"/>
      <c r="N77" s="68"/>
      <c r="O77" s="71"/>
      <c r="P77" s="68"/>
      <c r="Q77" s="71"/>
      <c r="R77" s="68"/>
    </row>
    <row r="78" spans="1:18" x14ac:dyDescent="0.2">
      <c r="A78" s="141" t="s">
        <v>490</v>
      </c>
      <c r="B78" s="67" t="s">
        <v>491</v>
      </c>
      <c r="C78" s="67">
        <v>25</v>
      </c>
      <c r="D78" s="67" t="s">
        <v>342</v>
      </c>
      <c r="E78" s="71">
        <v>0.77868348138139198</v>
      </c>
      <c r="F78" s="68">
        <v>64.101265822784796</v>
      </c>
      <c r="G78" s="71">
        <v>0.89581766905123394</v>
      </c>
      <c r="H78" s="68">
        <v>84.455696202531698</v>
      </c>
      <c r="I78" s="71">
        <v>0.65370648949613397</v>
      </c>
      <c r="J78" s="68">
        <v>25.0126582278481</v>
      </c>
      <c r="K78" s="71">
        <v>0.95142008810432399</v>
      </c>
      <c r="L78" s="68">
        <v>89.822784810126606</v>
      </c>
      <c r="M78" s="71"/>
      <c r="N78" s="68"/>
      <c r="O78" s="71">
        <v>0.39247316025526502</v>
      </c>
      <c r="P78" s="68">
        <v>36.835106382978701</v>
      </c>
      <c r="Q78" s="71">
        <v>1</v>
      </c>
      <c r="R78" s="68">
        <v>100</v>
      </c>
    </row>
    <row r="79" spans="1:18" x14ac:dyDescent="0.2">
      <c r="A79" s="141" t="s">
        <v>492</v>
      </c>
      <c r="B79" s="67" t="s">
        <v>492</v>
      </c>
      <c r="C79" s="67">
        <v>25</v>
      </c>
      <c r="D79" s="67" t="s">
        <v>342</v>
      </c>
      <c r="E79" s="71">
        <v>0.81367622982012899</v>
      </c>
      <c r="F79" s="68">
        <v>71.291139240506297</v>
      </c>
      <c r="G79" s="71">
        <v>0.92918517667325595</v>
      </c>
      <c r="H79" s="68">
        <v>95.037974683544306</v>
      </c>
      <c r="I79" s="71">
        <v>0.76288030411488095</v>
      </c>
      <c r="J79" s="68">
        <v>50.632911392405099</v>
      </c>
      <c r="K79" s="71">
        <v>0.93868088655657</v>
      </c>
      <c r="L79" s="68">
        <v>83.5949367088608</v>
      </c>
      <c r="M79" s="71"/>
      <c r="N79" s="68"/>
      <c r="O79" s="71">
        <v>0.62395855193580696</v>
      </c>
      <c r="P79" s="68">
        <v>63.763297872340402</v>
      </c>
      <c r="Q79" s="71"/>
      <c r="R79" s="68"/>
    </row>
    <row r="80" spans="1:18" x14ac:dyDescent="0.2">
      <c r="A80" s="141" t="s">
        <v>493</v>
      </c>
      <c r="B80" s="67" t="s">
        <v>494</v>
      </c>
      <c r="C80" s="67">
        <v>25</v>
      </c>
      <c r="D80" s="67" t="s">
        <v>342</v>
      </c>
      <c r="E80" s="71">
        <v>0.889487108505573</v>
      </c>
      <c r="F80" s="68">
        <v>89.012658227848107</v>
      </c>
      <c r="G80" s="71">
        <v>0.90072891589983906</v>
      </c>
      <c r="H80" s="68">
        <v>86.987341772151893</v>
      </c>
      <c r="I80" s="71">
        <v>0.81130180270701102</v>
      </c>
      <c r="J80" s="68">
        <v>60.303797468354396</v>
      </c>
      <c r="K80" s="71">
        <v>0.95643060690987003</v>
      </c>
      <c r="L80" s="68">
        <v>91.443037974683506</v>
      </c>
      <c r="M80" s="71"/>
      <c r="N80" s="68"/>
      <c r="O80" s="71"/>
      <c r="P80" s="68"/>
      <c r="Q80" s="71"/>
      <c r="R80" s="68"/>
    </row>
    <row r="81" spans="1:18" x14ac:dyDescent="0.2">
      <c r="A81" s="141" t="s">
        <v>495</v>
      </c>
      <c r="B81" s="67" t="s">
        <v>496</v>
      </c>
      <c r="C81" s="67">
        <v>25</v>
      </c>
      <c r="D81" s="67" t="s">
        <v>342</v>
      </c>
      <c r="E81" s="71">
        <v>0.83724445586206098</v>
      </c>
      <c r="F81" s="68">
        <v>76.253164556962005</v>
      </c>
      <c r="G81" s="71">
        <v>0.92136772471126305</v>
      </c>
      <c r="H81" s="68">
        <v>93.772151898734194</v>
      </c>
      <c r="I81" s="71">
        <v>0.78649848857726501</v>
      </c>
      <c r="J81" s="68">
        <v>55.645569620253198</v>
      </c>
      <c r="K81" s="71">
        <v>0.96693952032420605</v>
      </c>
      <c r="L81" s="68">
        <v>94.177215189873394</v>
      </c>
      <c r="M81" s="71"/>
      <c r="N81" s="68"/>
      <c r="O81" s="71">
        <v>0.67417208983551202</v>
      </c>
      <c r="P81" s="68">
        <v>68.882978723404193</v>
      </c>
      <c r="Q81" s="71"/>
      <c r="R81" s="68"/>
    </row>
    <row r="82" spans="1:18" x14ac:dyDescent="0.2">
      <c r="A82" s="141" t="s">
        <v>497</v>
      </c>
      <c r="B82" s="67" t="s">
        <v>498</v>
      </c>
      <c r="C82" s="67">
        <v>25</v>
      </c>
      <c r="D82" s="67" t="s">
        <v>342</v>
      </c>
      <c r="E82" s="71">
        <v>0.83865123886374604</v>
      </c>
      <c r="F82" s="68">
        <v>76.658227848101305</v>
      </c>
      <c r="G82" s="71">
        <v>0.92323086018484601</v>
      </c>
      <c r="H82" s="68">
        <v>93.974683544303801</v>
      </c>
      <c r="I82" s="71">
        <v>0.65295133678942197</v>
      </c>
      <c r="J82" s="68">
        <v>24.7088607594937</v>
      </c>
      <c r="K82" s="71">
        <v>0.93977151961696903</v>
      </c>
      <c r="L82" s="68">
        <v>84.556962025316494</v>
      </c>
      <c r="M82" s="71"/>
      <c r="N82" s="68"/>
      <c r="O82" s="71"/>
      <c r="P82" s="68"/>
      <c r="Q82" s="71"/>
      <c r="R82" s="68"/>
    </row>
    <row r="83" spans="1:18" x14ac:dyDescent="0.2">
      <c r="A83" s="141" t="s">
        <v>499</v>
      </c>
      <c r="B83" s="67" t="s">
        <v>500</v>
      </c>
      <c r="C83" s="67">
        <v>25</v>
      </c>
      <c r="D83" s="67" t="s">
        <v>342</v>
      </c>
      <c r="E83" s="71">
        <v>0.827710064660788</v>
      </c>
      <c r="F83" s="68">
        <v>73.822784810126606</v>
      </c>
      <c r="G83" s="71">
        <v>0.88097534495303398</v>
      </c>
      <c r="H83" s="68">
        <v>78.278481012658204</v>
      </c>
      <c r="I83" s="71">
        <v>0.65179235528454804</v>
      </c>
      <c r="J83" s="68">
        <v>24.354430379746798</v>
      </c>
      <c r="K83" s="71">
        <v>0.95036249374477999</v>
      </c>
      <c r="L83" s="68">
        <v>89.417721518987307</v>
      </c>
      <c r="M83" s="71"/>
      <c r="N83" s="68"/>
      <c r="O83" s="71"/>
      <c r="P83" s="68"/>
      <c r="Q83" s="71"/>
      <c r="R83" s="68"/>
    </row>
    <row r="84" spans="1:18" x14ac:dyDescent="0.2">
      <c r="A84" s="141" t="s">
        <v>501</v>
      </c>
      <c r="B84" s="67" t="s">
        <v>502</v>
      </c>
      <c r="C84" s="67">
        <v>25</v>
      </c>
      <c r="D84" s="67" t="s">
        <v>342</v>
      </c>
      <c r="E84" s="71">
        <v>0.77294012632833398</v>
      </c>
      <c r="F84" s="68">
        <v>62.9873417721519</v>
      </c>
      <c r="G84" s="71">
        <v>0.897536282130453</v>
      </c>
      <c r="H84" s="68">
        <v>85.367088607594894</v>
      </c>
      <c r="I84" s="71">
        <v>0.64540543851888499</v>
      </c>
      <c r="J84" s="68">
        <v>22.6835443037975</v>
      </c>
      <c r="K84" s="71">
        <v>0.97347601145684803</v>
      </c>
      <c r="L84" s="68">
        <v>95.5949367088608</v>
      </c>
      <c r="M84" s="71"/>
      <c r="N84" s="68"/>
      <c r="O84" s="71">
        <v>0.57534277320715199</v>
      </c>
      <c r="P84" s="68">
        <v>58.444148936170201</v>
      </c>
      <c r="Q84" s="71"/>
      <c r="R84" s="68"/>
    </row>
    <row r="85" spans="1:18" x14ac:dyDescent="0.2">
      <c r="A85" s="141" t="s">
        <v>503</v>
      </c>
      <c r="B85" s="67" t="s">
        <v>503</v>
      </c>
      <c r="C85" s="67">
        <v>25</v>
      </c>
      <c r="D85" s="67" t="s">
        <v>342</v>
      </c>
      <c r="E85" s="71">
        <v>0.78295055705817596</v>
      </c>
      <c r="F85" s="68">
        <v>65.012658227848107</v>
      </c>
      <c r="G85" s="71">
        <v>0.87749372561994998</v>
      </c>
      <c r="H85" s="68">
        <v>77.063291139240505</v>
      </c>
      <c r="I85" s="71">
        <v>0.65325701594678898</v>
      </c>
      <c r="J85" s="68">
        <v>24.8101265822785</v>
      </c>
      <c r="K85" s="71">
        <v>0.96598879870385501</v>
      </c>
      <c r="L85" s="68">
        <v>93.924050632911403</v>
      </c>
      <c r="M85" s="71"/>
      <c r="N85" s="68"/>
      <c r="O85" s="71">
        <v>0.63506268796210896</v>
      </c>
      <c r="P85" s="68">
        <v>65.226063829787194</v>
      </c>
      <c r="Q85" s="71"/>
      <c r="R85" s="68"/>
    </row>
    <row r="86" spans="1:18" x14ac:dyDescent="0.2">
      <c r="A86" s="141" t="s">
        <v>504</v>
      </c>
      <c r="B86" s="67" t="s">
        <v>505</v>
      </c>
      <c r="C86" s="67">
        <v>25</v>
      </c>
      <c r="D86" s="67" t="s">
        <v>342</v>
      </c>
      <c r="E86" s="71">
        <v>0.772589041609543</v>
      </c>
      <c r="F86" s="68">
        <v>62.7848101265823</v>
      </c>
      <c r="G86" s="71">
        <v>0.86883873996296002</v>
      </c>
      <c r="H86" s="68">
        <v>74.177215189873394</v>
      </c>
      <c r="I86" s="71">
        <v>0.66259570373805798</v>
      </c>
      <c r="J86" s="68">
        <v>26.734177215189899</v>
      </c>
      <c r="K86" s="71">
        <v>0.95867318578484995</v>
      </c>
      <c r="L86" s="68">
        <v>92.101265822784796</v>
      </c>
      <c r="M86" s="71"/>
      <c r="N86" s="68"/>
      <c r="O86" s="71">
        <v>0.37283757856185001</v>
      </c>
      <c r="P86" s="68">
        <v>34.773936170212799</v>
      </c>
      <c r="Q86" s="71">
        <v>1</v>
      </c>
      <c r="R86" s="68">
        <v>100</v>
      </c>
    </row>
    <row r="87" spans="1:18" x14ac:dyDescent="0.2">
      <c r="A87" s="141" t="s">
        <v>506</v>
      </c>
      <c r="B87" s="67" t="s">
        <v>507</v>
      </c>
      <c r="C87" s="67">
        <v>25</v>
      </c>
      <c r="D87" s="67" t="s">
        <v>342</v>
      </c>
      <c r="E87" s="71">
        <v>0.83023691275095102</v>
      </c>
      <c r="F87" s="68">
        <v>74.531645569620295</v>
      </c>
      <c r="G87" s="71">
        <v>0.86994322544616898</v>
      </c>
      <c r="H87" s="68">
        <v>74.683544303797504</v>
      </c>
      <c r="I87" s="71">
        <v>0.66301289470070601</v>
      </c>
      <c r="J87" s="68">
        <v>26.835443037974699</v>
      </c>
      <c r="K87" s="71">
        <v>0.95775461810597695</v>
      </c>
      <c r="L87" s="68">
        <v>91.848101265822805</v>
      </c>
      <c r="M87" s="71"/>
      <c r="N87" s="68"/>
      <c r="O87" s="71"/>
      <c r="P87" s="68"/>
      <c r="Q87" s="71"/>
      <c r="R87" s="68"/>
    </row>
    <row r="88" spans="1:18" x14ac:dyDescent="0.2">
      <c r="A88" s="141" t="s">
        <v>508</v>
      </c>
      <c r="B88" s="67" t="s">
        <v>509</v>
      </c>
      <c r="C88" s="67">
        <v>25</v>
      </c>
      <c r="D88" s="67" t="s">
        <v>342</v>
      </c>
      <c r="E88" s="71">
        <v>0.85073009372034103</v>
      </c>
      <c r="F88" s="68">
        <v>79.493670886075904</v>
      </c>
      <c r="G88" s="71">
        <v>0.85983815414541998</v>
      </c>
      <c r="H88" s="68">
        <v>72.303797468354404</v>
      </c>
      <c r="I88" s="71">
        <v>0.70742403216817396</v>
      </c>
      <c r="J88" s="68">
        <v>37.468354430379698</v>
      </c>
      <c r="K88" s="71">
        <v>0.98492809484742905</v>
      </c>
      <c r="L88" s="68">
        <v>97.468354430379705</v>
      </c>
      <c r="M88" s="71"/>
      <c r="N88" s="68"/>
      <c r="O88" s="71"/>
      <c r="P88" s="68"/>
      <c r="Q88" s="71"/>
      <c r="R88" s="68"/>
    </row>
    <row r="89" spans="1:18" x14ac:dyDescent="0.2">
      <c r="A89" s="141" t="s">
        <v>510</v>
      </c>
      <c r="B89" s="67" t="s">
        <v>510</v>
      </c>
      <c r="C89" s="67">
        <v>25</v>
      </c>
      <c r="D89" s="67" t="s">
        <v>342</v>
      </c>
      <c r="E89" s="71">
        <v>0.82816106752409202</v>
      </c>
      <c r="F89" s="68">
        <v>74.075949367088597</v>
      </c>
      <c r="G89" s="71">
        <v>0.85544840985722104</v>
      </c>
      <c r="H89" s="68">
        <v>71.139240506329102</v>
      </c>
      <c r="I89" s="71">
        <v>0.65472369684452203</v>
      </c>
      <c r="J89" s="68">
        <v>25.265822784810101</v>
      </c>
      <c r="K89" s="71">
        <v>0.97431109587053299</v>
      </c>
      <c r="L89" s="68">
        <v>95.848101265822805</v>
      </c>
      <c r="M89" s="71"/>
      <c r="N89" s="68"/>
      <c r="O89" s="71"/>
      <c r="P89" s="68"/>
      <c r="Q89" s="71"/>
      <c r="R89" s="68"/>
    </row>
    <row r="90" spans="1:18" x14ac:dyDescent="0.2">
      <c r="A90" s="141" t="s">
        <v>511</v>
      </c>
      <c r="B90" s="67" t="s">
        <v>512</v>
      </c>
      <c r="C90" s="67">
        <v>25</v>
      </c>
      <c r="D90" s="67" t="s">
        <v>342</v>
      </c>
      <c r="E90" s="71">
        <v>0.59032285424296904</v>
      </c>
      <c r="F90" s="68">
        <v>22.227848101265799</v>
      </c>
      <c r="G90" s="71">
        <v>0.87995518584621502</v>
      </c>
      <c r="H90" s="68">
        <v>77.873417721519004</v>
      </c>
      <c r="I90" s="71">
        <v>0.67090029080405</v>
      </c>
      <c r="J90" s="68">
        <v>29.063291139240501</v>
      </c>
      <c r="K90" s="71">
        <v>0.93199806776949501</v>
      </c>
      <c r="L90" s="68">
        <v>81.063291139240505</v>
      </c>
      <c r="M90" s="71"/>
      <c r="N90" s="68"/>
      <c r="O90" s="71">
        <v>0.46806072679508798</v>
      </c>
      <c r="P90" s="68">
        <v>44.747340425531902</v>
      </c>
      <c r="Q90" s="71">
        <v>6.9999999999999999E-4</v>
      </c>
      <c r="R90" s="68">
        <v>44.346733668341699</v>
      </c>
    </row>
    <row r="91" spans="1:18" x14ac:dyDescent="0.2">
      <c r="A91" s="141" t="s">
        <v>513</v>
      </c>
      <c r="B91" s="67" t="s">
        <v>514</v>
      </c>
      <c r="C91" s="67">
        <v>25</v>
      </c>
      <c r="D91" s="67" t="s">
        <v>342</v>
      </c>
      <c r="E91" s="71">
        <v>0.627628203700345</v>
      </c>
      <c r="F91" s="68">
        <v>30.835443037974699</v>
      </c>
      <c r="G91" s="71">
        <v>0.86492298233300002</v>
      </c>
      <c r="H91" s="68">
        <v>73.2151898734177</v>
      </c>
      <c r="I91" s="71">
        <v>0.73015597057811099</v>
      </c>
      <c r="J91" s="68">
        <v>42.531645569620302</v>
      </c>
      <c r="K91" s="71">
        <v>0.96618135876211297</v>
      </c>
      <c r="L91" s="68">
        <v>94.025316455696199</v>
      </c>
      <c r="M91" s="71"/>
      <c r="N91" s="68"/>
      <c r="O91" s="71">
        <v>0.57688070682850101</v>
      </c>
      <c r="P91" s="68">
        <v>58.776595744680797</v>
      </c>
      <c r="Q91" s="71">
        <v>0</v>
      </c>
      <c r="R91" s="68">
        <v>43.341708542713597</v>
      </c>
    </row>
    <row r="92" spans="1:18" x14ac:dyDescent="0.2">
      <c r="A92" s="141" t="s">
        <v>515</v>
      </c>
      <c r="B92" s="67" t="s">
        <v>516</v>
      </c>
      <c r="C92" s="67">
        <v>25</v>
      </c>
      <c r="D92" s="67" t="s">
        <v>342</v>
      </c>
      <c r="E92" s="71">
        <v>0.63424538785199003</v>
      </c>
      <c r="F92" s="68">
        <v>32.6075949367089</v>
      </c>
      <c r="G92" s="71">
        <v>0.846398576951638</v>
      </c>
      <c r="H92" s="68">
        <v>68.708860759493703</v>
      </c>
      <c r="I92" s="71">
        <v>0.79470362565966102</v>
      </c>
      <c r="J92" s="68">
        <v>57.518987341772203</v>
      </c>
      <c r="K92" s="71">
        <v>0.94820398436497499</v>
      </c>
      <c r="L92" s="68">
        <v>88.050632911392398</v>
      </c>
      <c r="M92" s="71"/>
      <c r="N92" s="68"/>
      <c r="O92" s="71">
        <v>0.58192075228367601</v>
      </c>
      <c r="P92" s="68">
        <v>59.574468085106403</v>
      </c>
      <c r="Q92" s="71">
        <v>0</v>
      </c>
      <c r="R92" s="68">
        <v>43.341708542713597</v>
      </c>
    </row>
    <row r="93" spans="1:18" x14ac:dyDescent="0.2">
      <c r="A93" s="141" t="s">
        <v>517</v>
      </c>
      <c r="B93" s="67" t="s">
        <v>518</v>
      </c>
      <c r="C93" s="67">
        <v>25</v>
      </c>
      <c r="D93" s="67" t="s">
        <v>342</v>
      </c>
      <c r="E93" s="71">
        <v>0.62406402944385198</v>
      </c>
      <c r="F93" s="68">
        <v>29.721518987341799</v>
      </c>
      <c r="G93" s="71">
        <v>0.87012541917289299</v>
      </c>
      <c r="H93" s="68">
        <v>74.734177215189902</v>
      </c>
      <c r="I93" s="71">
        <v>0.72856935070240902</v>
      </c>
      <c r="J93" s="68">
        <v>42.075949367088597</v>
      </c>
      <c r="K93" s="71">
        <v>0.94894434785730097</v>
      </c>
      <c r="L93" s="68">
        <v>88.607594936708793</v>
      </c>
      <c r="M93" s="71"/>
      <c r="N93" s="68"/>
      <c r="O93" s="71">
        <v>0.572681029486655</v>
      </c>
      <c r="P93" s="68">
        <v>57.978723404255298</v>
      </c>
      <c r="Q93" s="71">
        <v>0</v>
      </c>
      <c r="R93" s="68">
        <v>43.341708542713597</v>
      </c>
    </row>
    <row r="94" spans="1:18" x14ac:dyDescent="0.2">
      <c r="A94" s="141" t="s">
        <v>519</v>
      </c>
      <c r="B94" s="67" t="s">
        <v>520</v>
      </c>
      <c r="C94" s="67">
        <v>25</v>
      </c>
      <c r="D94" s="67" t="s">
        <v>342</v>
      </c>
      <c r="E94" s="71">
        <v>0.66919055609404698</v>
      </c>
      <c r="F94" s="68">
        <v>40.759493670886101</v>
      </c>
      <c r="G94" s="71">
        <v>0.85541933138852699</v>
      </c>
      <c r="H94" s="68">
        <v>71.088607594936704</v>
      </c>
      <c r="I94" s="71">
        <v>0.73533894245014997</v>
      </c>
      <c r="J94" s="68">
        <v>43.493670886075897</v>
      </c>
      <c r="K94" s="71">
        <v>0.95305886488992697</v>
      </c>
      <c r="L94" s="68">
        <v>90.329113924050603</v>
      </c>
      <c r="M94" s="71"/>
      <c r="N94" s="68"/>
      <c r="O94" s="71">
        <v>0.80213564174162999</v>
      </c>
      <c r="P94" s="68">
        <v>84.973404255319195</v>
      </c>
      <c r="Q94" s="71">
        <v>0</v>
      </c>
      <c r="R94" s="68">
        <v>43.341708542713597</v>
      </c>
    </row>
    <row r="95" spans="1:18" x14ac:dyDescent="0.2">
      <c r="A95" s="141" t="s">
        <v>521</v>
      </c>
      <c r="B95" s="67" t="s">
        <v>521</v>
      </c>
      <c r="C95" s="67">
        <v>25</v>
      </c>
      <c r="D95" s="67" t="s">
        <v>342</v>
      </c>
      <c r="E95" s="71">
        <v>0.82792574331656699</v>
      </c>
      <c r="F95" s="68">
        <v>73.924050632911403</v>
      </c>
      <c r="G95" s="71">
        <v>0.89373273992255298</v>
      </c>
      <c r="H95" s="68">
        <v>83.696202531645596</v>
      </c>
      <c r="I95" s="71">
        <v>0.667181691198523</v>
      </c>
      <c r="J95" s="68">
        <v>28.1012658227848</v>
      </c>
      <c r="K95" s="71">
        <v>0.92286279882862698</v>
      </c>
      <c r="L95" s="68">
        <v>77.468354430379705</v>
      </c>
      <c r="M95" s="71"/>
      <c r="N95" s="68"/>
      <c r="O95" s="71"/>
      <c r="P95" s="68"/>
      <c r="Q95" s="71"/>
      <c r="R95" s="68"/>
    </row>
    <row r="96" spans="1:18" x14ac:dyDescent="0.2">
      <c r="A96" s="141" t="s">
        <v>522</v>
      </c>
      <c r="B96" s="67" t="s">
        <v>523</v>
      </c>
      <c r="C96" s="67">
        <v>25</v>
      </c>
      <c r="D96" s="67" t="s">
        <v>342</v>
      </c>
      <c r="E96" s="71">
        <v>0.76837132071889103</v>
      </c>
      <c r="F96" s="68">
        <v>61.822784810126599</v>
      </c>
      <c r="G96" s="71">
        <v>0.90114094740759698</v>
      </c>
      <c r="H96" s="68">
        <v>87.443037974683506</v>
      </c>
      <c r="I96" s="71">
        <v>0.65867717123948799</v>
      </c>
      <c r="J96" s="68">
        <v>26.025316455696199</v>
      </c>
      <c r="K96" s="71">
        <v>0.98465744656292498</v>
      </c>
      <c r="L96" s="68">
        <v>97.417721518987307</v>
      </c>
      <c r="M96" s="71"/>
      <c r="N96" s="68"/>
      <c r="O96" s="71">
        <v>0.52900971766555205</v>
      </c>
      <c r="P96" s="68">
        <v>52.194148936170201</v>
      </c>
      <c r="Q96" s="71"/>
      <c r="R96" s="68"/>
    </row>
    <row r="97" spans="1:18" x14ac:dyDescent="0.2">
      <c r="A97" s="141" t="s">
        <v>524</v>
      </c>
      <c r="B97" s="67" t="s">
        <v>525</v>
      </c>
      <c r="C97" s="67">
        <v>25</v>
      </c>
      <c r="D97" s="67" t="s">
        <v>342</v>
      </c>
      <c r="E97" s="71">
        <v>0.78290369948277005</v>
      </c>
      <c r="F97" s="68">
        <v>64.911392405063296</v>
      </c>
      <c r="G97" s="71">
        <v>0.91832015001529799</v>
      </c>
      <c r="H97" s="68">
        <v>93.113924050632903</v>
      </c>
      <c r="I97" s="71">
        <v>0.68116874719360498</v>
      </c>
      <c r="J97" s="68">
        <v>31.0886075949367</v>
      </c>
      <c r="K97" s="71">
        <v>0.98175372470687605</v>
      </c>
      <c r="L97" s="68">
        <v>96.962025316455694</v>
      </c>
      <c r="M97" s="71"/>
      <c r="N97" s="68"/>
      <c r="O97" s="71">
        <v>0.55037217601530197</v>
      </c>
      <c r="P97" s="68">
        <v>54.853723404255298</v>
      </c>
      <c r="Q97" s="71"/>
      <c r="R97" s="68"/>
    </row>
    <row r="98" spans="1:18" x14ac:dyDescent="0.2">
      <c r="A98" s="141" t="s">
        <v>526</v>
      </c>
      <c r="B98" s="67" t="s">
        <v>527</v>
      </c>
      <c r="C98" s="67">
        <v>25</v>
      </c>
      <c r="D98" s="67" t="s">
        <v>342</v>
      </c>
      <c r="E98" s="71">
        <v>0.83374972161661598</v>
      </c>
      <c r="F98" s="68">
        <v>75.1898734177215</v>
      </c>
      <c r="G98" s="71">
        <v>0.88460694999808598</v>
      </c>
      <c r="H98" s="68">
        <v>79.746835443037995</v>
      </c>
      <c r="I98" s="71">
        <v>0.65348338502955305</v>
      </c>
      <c r="J98" s="68">
        <v>24.860759493670901</v>
      </c>
      <c r="K98" s="71">
        <v>0.96315882982220902</v>
      </c>
      <c r="L98" s="68">
        <v>93.113924050632903</v>
      </c>
      <c r="M98" s="71"/>
      <c r="N98" s="68"/>
      <c r="O98" s="71"/>
      <c r="P98" s="68"/>
      <c r="Q98" s="71"/>
      <c r="R98" s="68"/>
    </row>
    <row r="99" spans="1:18" x14ac:dyDescent="0.2">
      <c r="A99" s="141" t="s">
        <v>528</v>
      </c>
      <c r="B99" s="67" t="s">
        <v>529</v>
      </c>
      <c r="C99" s="67">
        <v>25</v>
      </c>
      <c r="D99" s="67" t="s">
        <v>342</v>
      </c>
      <c r="E99" s="71">
        <v>0.83811800495074995</v>
      </c>
      <c r="F99" s="68">
        <v>76.556962025316494</v>
      </c>
      <c r="G99" s="71">
        <v>0.88210076198987797</v>
      </c>
      <c r="H99" s="68">
        <v>78.7848101265823</v>
      </c>
      <c r="I99" s="71">
        <v>0.69444048237107403</v>
      </c>
      <c r="J99" s="68">
        <v>34.177215189873401</v>
      </c>
      <c r="K99" s="71">
        <v>0.93781277049129697</v>
      </c>
      <c r="L99" s="68">
        <v>83.139240506329102</v>
      </c>
      <c r="M99" s="71"/>
      <c r="N99" s="68"/>
      <c r="O99" s="71"/>
      <c r="P99" s="68"/>
      <c r="Q99" s="71"/>
      <c r="R99" s="68"/>
    </row>
    <row r="100" spans="1:18" x14ac:dyDescent="0.2">
      <c r="A100" s="141" t="s">
        <v>530</v>
      </c>
      <c r="B100" s="67" t="s">
        <v>531</v>
      </c>
      <c r="C100" s="67">
        <v>25</v>
      </c>
      <c r="D100" s="67" t="s">
        <v>342</v>
      </c>
      <c r="E100" s="71">
        <v>0.66996026897679395</v>
      </c>
      <c r="F100" s="68">
        <v>40.962025316455701</v>
      </c>
      <c r="G100" s="71">
        <v>0.74528513110940597</v>
      </c>
      <c r="H100" s="68">
        <v>45.822784810126599</v>
      </c>
      <c r="I100" s="71">
        <v>0.65007530448781703</v>
      </c>
      <c r="J100" s="68">
        <v>23.8987341772152</v>
      </c>
      <c r="K100" s="71">
        <v>0.94576638147268399</v>
      </c>
      <c r="L100" s="68">
        <v>87.139240506329102</v>
      </c>
      <c r="M100" s="71"/>
      <c r="N100" s="68"/>
      <c r="O100" s="71">
        <v>0.33871425883727002</v>
      </c>
      <c r="P100" s="68">
        <v>30.385638297872301</v>
      </c>
      <c r="Q100" s="71"/>
      <c r="R100" s="68"/>
    </row>
    <row r="101" spans="1:18" x14ac:dyDescent="0.2">
      <c r="A101" s="141" t="s">
        <v>532</v>
      </c>
      <c r="B101" s="67" t="s">
        <v>533</v>
      </c>
      <c r="C101" s="67">
        <v>25</v>
      </c>
      <c r="D101" s="67" t="s">
        <v>342</v>
      </c>
      <c r="E101" s="71">
        <v>0.60067056546831199</v>
      </c>
      <c r="F101" s="68">
        <v>24.354430379746798</v>
      </c>
      <c r="G101" s="71">
        <v>0.71879746003153</v>
      </c>
      <c r="H101" s="68">
        <v>39.544303797468402</v>
      </c>
      <c r="I101" s="71">
        <v>0.62740003106336795</v>
      </c>
      <c r="J101" s="68">
        <v>18.278481012658201</v>
      </c>
      <c r="K101" s="71">
        <v>0.89805057077630002</v>
      </c>
      <c r="L101" s="68">
        <v>68.962025316455694</v>
      </c>
      <c r="M101" s="71"/>
      <c r="N101" s="68"/>
      <c r="O101" s="71">
        <v>0.15843420000205</v>
      </c>
      <c r="P101" s="68">
        <v>11.9015957446809</v>
      </c>
      <c r="Q101" s="71"/>
      <c r="R101" s="68"/>
    </row>
    <row r="102" spans="1:18" x14ac:dyDescent="0.2">
      <c r="A102" s="141" t="s">
        <v>534</v>
      </c>
      <c r="B102" s="67" t="s">
        <v>535</v>
      </c>
      <c r="C102" s="67">
        <v>25</v>
      </c>
      <c r="D102" s="67" t="s">
        <v>342</v>
      </c>
      <c r="E102" s="71">
        <v>0.70450280545421595</v>
      </c>
      <c r="F102" s="68">
        <v>49.063291139240498</v>
      </c>
      <c r="G102" s="71">
        <v>0.65378158875165304</v>
      </c>
      <c r="H102" s="68">
        <v>27.0886075949367</v>
      </c>
      <c r="I102" s="71">
        <v>0.60894093709806896</v>
      </c>
      <c r="J102" s="68">
        <v>13.569620253164601</v>
      </c>
      <c r="K102" s="71">
        <v>0.85078589051292597</v>
      </c>
      <c r="L102" s="68">
        <v>54.329113924050603</v>
      </c>
      <c r="M102" s="71"/>
      <c r="N102" s="68"/>
      <c r="O102" s="71"/>
      <c r="P102" s="68"/>
      <c r="Q102" s="71"/>
      <c r="R102" s="68"/>
    </row>
    <row r="103" spans="1:18" x14ac:dyDescent="0.2">
      <c r="A103" s="141" t="s">
        <v>536</v>
      </c>
      <c r="B103" s="67" t="s">
        <v>537</v>
      </c>
      <c r="C103" s="67">
        <v>25</v>
      </c>
      <c r="D103" s="67" t="s">
        <v>342</v>
      </c>
      <c r="E103" s="71">
        <v>0.71769178106217801</v>
      </c>
      <c r="F103" s="68">
        <v>52.354430379746802</v>
      </c>
      <c r="G103" s="71">
        <v>0.66149104300371597</v>
      </c>
      <c r="H103" s="68">
        <v>28.658227848101301</v>
      </c>
      <c r="I103" s="71">
        <v>0.61703040754368799</v>
      </c>
      <c r="J103" s="68">
        <v>15.3417721518987</v>
      </c>
      <c r="K103" s="71">
        <v>0.87455389263912997</v>
      </c>
      <c r="L103" s="68">
        <v>61.367088607594901</v>
      </c>
      <c r="M103" s="71"/>
      <c r="N103" s="68"/>
      <c r="O103" s="71"/>
      <c r="P103" s="68"/>
      <c r="Q103" s="71"/>
      <c r="R103" s="68"/>
    </row>
    <row r="104" spans="1:18" x14ac:dyDescent="0.2">
      <c r="A104" s="141" t="s">
        <v>538</v>
      </c>
      <c r="B104" s="67" t="s">
        <v>538</v>
      </c>
      <c r="C104" s="67">
        <v>25</v>
      </c>
      <c r="D104" s="67" t="s">
        <v>342</v>
      </c>
      <c r="E104" s="71">
        <v>0.89137277884851096</v>
      </c>
      <c r="F104" s="68">
        <v>89.417721518987307</v>
      </c>
      <c r="G104" s="71">
        <v>0.87081033216023795</v>
      </c>
      <c r="H104" s="68">
        <v>75.037974683544306</v>
      </c>
      <c r="I104" s="71">
        <v>0.83150005721315301</v>
      </c>
      <c r="J104" s="68">
        <v>63.5949367088608</v>
      </c>
      <c r="K104" s="71">
        <v>0.97180794717214003</v>
      </c>
      <c r="L104" s="68">
        <v>95.240506329113899</v>
      </c>
      <c r="M104" s="71"/>
      <c r="N104" s="68"/>
      <c r="O104" s="71"/>
      <c r="P104" s="68"/>
      <c r="Q104" s="71"/>
      <c r="R104" s="68"/>
    </row>
    <row r="105" spans="1:18" x14ac:dyDescent="0.2">
      <c r="A105" s="141" t="s">
        <v>539</v>
      </c>
      <c r="B105" s="67" t="s">
        <v>540</v>
      </c>
      <c r="C105" s="67">
        <v>44</v>
      </c>
      <c r="D105" s="67" t="s">
        <v>342</v>
      </c>
      <c r="E105" s="71">
        <v>0.55678830895216702</v>
      </c>
      <c r="F105" s="68">
        <v>15.8987341772152</v>
      </c>
      <c r="G105" s="71">
        <v>0.85343861699260004</v>
      </c>
      <c r="H105" s="68">
        <v>70.632911392405106</v>
      </c>
      <c r="I105" s="71">
        <v>0.75761020672911406</v>
      </c>
      <c r="J105" s="68">
        <v>49.316455696202503</v>
      </c>
      <c r="K105" s="71">
        <v>0.61610441208695599</v>
      </c>
      <c r="L105" s="68">
        <v>6.43037974683544</v>
      </c>
      <c r="M105" s="71"/>
      <c r="N105" s="68"/>
      <c r="O105" s="71"/>
      <c r="P105" s="68"/>
      <c r="Q105" s="71">
        <v>0</v>
      </c>
      <c r="R105" s="68">
        <v>43.341708542713597</v>
      </c>
    </row>
    <row r="106" spans="1:18" x14ac:dyDescent="0.2">
      <c r="A106" s="141" t="s">
        <v>383</v>
      </c>
      <c r="B106" s="67" t="s">
        <v>541</v>
      </c>
      <c r="C106" s="67">
        <v>44</v>
      </c>
      <c r="D106" s="67" t="s">
        <v>342</v>
      </c>
      <c r="E106" s="71">
        <v>0.89353631074113504</v>
      </c>
      <c r="F106" s="68">
        <v>90.075949367088597</v>
      </c>
      <c r="G106" s="71">
        <v>0.90137727002597701</v>
      </c>
      <c r="H106" s="68">
        <v>87.544303797468402</v>
      </c>
      <c r="I106" s="71">
        <v>0.79643195002683398</v>
      </c>
      <c r="J106" s="68">
        <v>57.873417721518997</v>
      </c>
      <c r="K106" s="71">
        <v>0.98279971217059303</v>
      </c>
      <c r="L106" s="68">
        <v>97.063291139240505</v>
      </c>
      <c r="M106" s="71"/>
      <c r="N106" s="68"/>
      <c r="O106" s="71"/>
      <c r="P106" s="68"/>
      <c r="Q106" s="71"/>
      <c r="R106" s="68"/>
    </row>
    <row r="107" spans="1:18" x14ac:dyDescent="0.2">
      <c r="A107" s="141" t="s">
        <v>542</v>
      </c>
      <c r="B107" s="67" t="s">
        <v>542</v>
      </c>
      <c r="C107" s="67">
        <v>44</v>
      </c>
      <c r="D107" s="67" t="s">
        <v>342</v>
      </c>
      <c r="E107" s="71">
        <v>0.66241388626004705</v>
      </c>
      <c r="F107" s="68">
        <v>38.936708860759502</v>
      </c>
      <c r="G107" s="71">
        <v>0.82233020633008702</v>
      </c>
      <c r="H107" s="68">
        <v>63.645569620253198</v>
      </c>
      <c r="I107" s="71">
        <v>0.66211943616499402</v>
      </c>
      <c r="J107" s="68">
        <v>26.632911392405099</v>
      </c>
      <c r="K107" s="71">
        <v>0.97653485723313405</v>
      </c>
      <c r="L107" s="68">
        <v>96.202531645569593</v>
      </c>
      <c r="M107" s="71"/>
      <c r="N107" s="68"/>
      <c r="O107" s="71">
        <v>0.18867104531197501</v>
      </c>
      <c r="P107" s="68">
        <v>14.960106382978701</v>
      </c>
      <c r="Q107" s="71"/>
      <c r="R107" s="68"/>
    </row>
    <row r="108" spans="1:18" x14ac:dyDescent="0.2">
      <c r="A108" s="141" t="s">
        <v>543</v>
      </c>
      <c r="B108" s="67" t="s">
        <v>544</v>
      </c>
      <c r="C108" s="67">
        <v>44</v>
      </c>
      <c r="D108" s="67" t="s">
        <v>342</v>
      </c>
      <c r="E108" s="71">
        <v>0.70879543027121905</v>
      </c>
      <c r="F108" s="68">
        <v>50.126582278481003</v>
      </c>
      <c r="G108" s="71">
        <v>0.83933242670192298</v>
      </c>
      <c r="H108" s="68">
        <v>67.1898734177215</v>
      </c>
      <c r="I108" s="71">
        <v>0.66432895388512203</v>
      </c>
      <c r="J108" s="68">
        <v>27.341772151898699</v>
      </c>
      <c r="K108" s="71">
        <v>0.90763375262342905</v>
      </c>
      <c r="L108" s="68">
        <v>72.253164556962005</v>
      </c>
      <c r="M108" s="71"/>
      <c r="N108" s="68"/>
      <c r="O108" s="71">
        <v>0.42388658787440098</v>
      </c>
      <c r="P108" s="68">
        <v>39.760638297872298</v>
      </c>
      <c r="Q108" s="71"/>
      <c r="R108" s="68"/>
    </row>
    <row r="109" spans="1:18" x14ac:dyDescent="0.2">
      <c r="A109" s="141" t="s">
        <v>545</v>
      </c>
      <c r="B109" s="67" t="s">
        <v>546</v>
      </c>
      <c r="C109" s="67">
        <v>25</v>
      </c>
      <c r="D109" s="67" t="s">
        <v>342</v>
      </c>
      <c r="E109" s="71">
        <v>0.66371555027852303</v>
      </c>
      <c r="F109" s="68">
        <v>39.3924050632911</v>
      </c>
      <c r="G109" s="71">
        <v>0.77053910571498696</v>
      </c>
      <c r="H109" s="68">
        <v>51.898734177215204</v>
      </c>
      <c r="I109" s="71">
        <v>0.640934650612067</v>
      </c>
      <c r="J109" s="68">
        <v>21.518987341772199</v>
      </c>
      <c r="K109" s="71">
        <v>0.94232761595977699</v>
      </c>
      <c r="L109" s="68">
        <v>85.721518987341796</v>
      </c>
      <c r="M109" s="71"/>
      <c r="N109" s="68"/>
      <c r="O109" s="71">
        <v>0.30106082882726298</v>
      </c>
      <c r="P109" s="68">
        <v>25.731382978723399</v>
      </c>
      <c r="Q109" s="71"/>
      <c r="R109" s="68"/>
    </row>
    <row r="110" spans="1:18" x14ac:dyDescent="0.2">
      <c r="A110" s="141" t="s">
        <v>547</v>
      </c>
      <c r="B110" s="67" t="s">
        <v>548</v>
      </c>
      <c r="C110" s="67">
        <v>25</v>
      </c>
      <c r="D110" s="67" t="s">
        <v>342</v>
      </c>
      <c r="E110" s="71">
        <v>0.57922212797617401</v>
      </c>
      <c r="F110" s="68">
        <v>20.354430379746798</v>
      </c>
      <c r="G110" s="71">
        <v>0.63280658435059101</v>
      </c>
      <c r="H110" s="68">
        <v>21.772151898734201</v>
      </c>
      <c r="I110" s="71">
        <v>0.58837725940589203</v>
      </c>
      <c r="J110" s="68">
        <v>10.126582278480999</v>
      </c>
      <c r="K110" s="71">
        <v>0.86842934863329901</v>
      </c>
      <c r="L110" s="68">
        <v>59.3924050632911</v>
      </c>
      <c r="M110" s="71"/>
      <c r="N110" s="68"/>
      <c r="O110" s="71">
        <v>0.227275319514914</v>
      </c>
      <c r="P110" s="68">
        <v>18.8829787234043</v>
      </c>
      <c r="Q110" s="71"/>
      <c r="R110" s="68"/>
    </row>
    <row r="111" spans="1:18" x14ac:dyDescent="0.2">
      <c r="A111" s="141" t="s">
        <v>549</v>
      </c>
      <c r="B111" s="67" t="s">
        <v>550</v>
      </c>
      <c r="C111" s="67">
        <v>25</v>
      </c>
      <c r="D111" s="67" t="s">
        <v>342</v>
      </c>
      <c r="E111" s="71">
        <v>0.58464034745018001</v>
      </c>
      <c r="F111" s="68">
        <v>21.3164556962025</v>
      </c>
      <c r="G111" s="71">
        <v>0.62495449549374305</v>
      </c>
      <c r="H111" s="68">
        <v>19.645569620253202</v>
      </c>
      <c r="I111" s="71">
        <v>0.58760141562495205</v>
      </c>
      <c r="J111" s="68">
        <v>10.075949367088599</v>
      </c>
      <c r="K111" s="71">
        <v>0.79927185666612099</v>
      </c>
      <c r="L111" s="68">
        <v>41.265822784810098</v>
      </c>
      <c r="M111" s="71"/>
      <c r="N111" s="68"/>
      <c r="O111" s="71">
        <v>0.326733622015904</v>
      </c>
      <c r="P111" s="68">
        <v>28.789893617021299</v>
      </c>
      <c r="Q111" s="71"/>
      <c r="R111" s="68"/>
    </row>
    <row r="112" spans="1:18" x14ac:dyDescent="0.2">
      <c r="A112" s="141" t="s">
        <v>551</v>
      </c>
      <c r="B112" s="67" t="s">
        <v>552</v>
      </c>
      <c r="C112" s="67">
        <v>25</v>
      </c>
      <c r="D112" s="67" t="s">
        <v>342</v>
      </c>
      <c r="E112" s="71">
        <v>0.69133040725997497</v>
      </c>
      <c r="F112" s="68">
        <v>46.227848101265799</v>
      </c>
      <c r="G112" s="71">
        <v>0.66219795776547097</v>
      </c>
      <c r="H112" s="68">
        <v>28.8101265822785</v>
      </c>
      <c r="I112" s="71">
        <v>0.60100622457346498</v>
      </c>
      <c r="J112" s="68">
        <v>11.9493670886076</v>
      </c>
      <c r="K112" s="71">
        <v>0.81078703944098895</v>
      </c>
      <c r="L112" s="68">
        <v>44.759493670886101</v>
      </c>
      <c r="M112" s="71"/>
      <c r="N112" s="68"/>
      <c r="O112" s="71"/>
      <c r="P112" s="68"/>
      <c r="Q112" s="71"/>
      <c r="R112" s="68"/>
    </row>
    <row r="113" spans="1:18" x14ac:dyDescent="0.2">
      <c r="A113" s="141" t="s">
        <v>553</v>
      </c>
      <c r="B113" s="67" t="s">
        <v>554</v>
      </c>
      <c r="C113" s="67">
        <v>25</v>
      </c>
      <c r="D113" s="67" t="s">
        <v>342</v>
      </c>
      <c r="E113" s="71">
        <v>0.63379054780575805</v>
      </c>
      <c r="F113" s="68">
        <v>32.4050632911392</v>
      </c>
      <c r="G113" s="71">
        <v>0.77353582269696497</v>
      </c>
      <c r="H113" s="68">
        <v>52.556962025316501</v>
      </c>
      <c r="I113" s="71">
        <v>0.67557206956325</v>
      </c>
      <c r="J113" s="68">
        <v>30.075949367088601</v>
      </c>
      <c r="K113" s="71">
        <v>0.892819201527845</v>
      </c>
      <c r="L113" s="68">
        <v>67.037974683544306</v>
      </c>
      <c r="M113" s="71"/>
      <c r="N113" s="68"/>
      <c r="O113" s="71">
        <v>0.193235097434971</v>
      </c>
      <c r="P113" s="68">
        <v>15.6914893617021</v>
      </c>
      <c r="Q113" s="71"/>
      <c r="R113" s="68"/>
    </row>
    <row r="114" spans="1:18" x14ac:dyDescent="0.2">
      <c r="A114" s="141" t="s">
        <v>555</v>
      </c>
      <c r="B114" s="67" t="s">
        <v>556</v>
      </c>
      <c r="C114" s="67">
        <v>44</v>
      </c>
      <c r="D114" s="67" t="s">
        <v>342</v>
      </c>
      <c r="E114" s="71">
        <v>0.87472676762649604</v>
      </c>
      <c r="F114" s="68">
        <v>84.911392405063296</v>
      </c>
      <c r="G114" s="71">
        <v>0.901058349538022</v>
      </c>
      <c r="H114" s="68">
        <v>87.291139240506297</v>
      </c>
      <c r="I114" s="71">
        <v>0.91438345184543801</v>
      </c>
      <c r="J114" s="68">
        <v>77.974683544303801</v>
      </c>
      <c r="K114" s="71">
        <v>0.93170429320635795</v>
      </c>
      <c r="L114" s="68">
        <v>80.8101265822785</v>
      </c>
      <c r="M114" s="71"/>
      <c r="N114" s="68"/>
      <c r="O114" s="71">
        <v>0.75176097591616697</v>
      </c>
      <c r="P114" s="68">
        <v>77.659574468085097</v>
      </c>
      <c r="Q114" s="71"/>
      <c r="R114" s="68"/>
    </row>
    <row r="115" spans="1:18" x14ac:dyDescent="0.2">
      <c r="A115" s="141" t="s">
        <v>557</v>
      </c>
      <c r="B115" s="67" t="s">
        <v>558</v>
      </c>
      <c r="C115" s="67">
        <v>44</v>
      </c>
      <c r="D115" s="67" t="s">
        <v>342</v>
      </c>
      <c r="E115" s="71">
        <v>0.86574736008021203</v>
      </c>
      <c r="F115" s="68">
        <v>82.936708860759495</v>
      </c>
      <c r="G115" s="71">
        <v>0.84738643826881999</v>
      </c>
      <c r="H115" s="68">
        <v>69.113924050632903</v>
      </c>
      <c r="I115" s="71">
        <v>0.85999611562204903</v>
      </c>
      <c r="J115" s="68">
        <v>67.240506329113899</v>
      </c>
      <c r="K115" s="71">
        <v>0.88985952634976695</v>
      </c>
      <c r="L115" s="68">
        <v>65.468354430379705</v>
      </c>
      <c r="M115" s="71"/>
      <c r="N115" s="68"/>
      <c r="O115" s="71"/>
      <c r="P115" s="68"/>
      <c r="Q115" s="71"/>
      <c r="R115" s="68"/>
    </row>
    <row r="116" spans="1:18" x14ac:dyDescent="0.2">
      <c r="A116" s="141" t="s">
        <v>559</v>
      </c>
      <c r="B116" s="67" t="s">
        <v>560</v>
      </c>
      <c r="C116" s="67">
        <v>25</v>
      </c>
      <c r="D116" s="67" t="s">
        <v>342</v>
      </c>
      <c r="E116" s="71">
        <v>0.58306489036188303</v>
      </c>
      <c r="F116" s="68">
        <v>21.1139240506329</v>
      </c>
      <c r="G116" s="71">
        <v>0.41561214374461602</v>
      </c>
      <c r="H116" s="68">
        <v>1.92405063291139</v>
      </c>
      <c r="I116" s="71">
        <v>0.526685041950958</v>
      </c>
      <c r="J116" s="68">
        <v>3.4936708860759502</v>
      </c>
      <c r="K116" s="71">
        <v>0.806897485390074</v>
      </c>
      <c r="L116" s="68">
        <v>43.5949367088608</v>
      </c>
      <c r="M116" s="71"/>
      <c r="N116" s="68"/>
      <c r="O116" s="71"/>
      <c r="P116" s="68"/>
      <c r="Q116" s="71"/>
      <c r="R116" s="68"/>
    </row>
    <row r="117" spans="1:18" x14ac:dyDescent="0.2">
      <c r="A117" s="141" t="s">
        <v>561</v>
      </c>
      <c r="B117" s="67" t="s">
        <v>562</v>
      </c>
      <c r="C117" s="67">
        <v>25</v>
      </c>
      <c r="D117" s="67" t="s">
        <v>342</v>
      </c>
      <c r="E117" s="71">
        <v>0.65504062287679898</v>
      </c>
      <c r="F117" s="68">
        <v>37.518987341772203</v>
      </c>
      <c r="G117" s="71">
        <v>0.73573939913702602</v>
      </c>
      <c r="H117" s="68">
        <v>43.696202531645604</v>
      </c>
      <c r="I117" s="71">
        <v>0.61368524339103503</v>
      </c>
      <c r="J117" s="68">
        <v>14.6329113924051</v>
      </c>
      <c r="K117" s="71">
        <v>0.92925882779899904</v>
      </c>
      <c r="L117" s="68">
        <v>79.797468354430407</v>
      </c>
      <c r="M117" s="71"/>
      <c r="N117" s="68"/>
      <c r="O117" s="71">
        <v>0.34147902118013501</v>
      </c>
      <c r="P117" s="68">
        <v>30.784574468085101</v>
      </c>
      <c r="Q117" s="71"/>
      <c r="R117" s="68"/>
    </row>
    <row r="118" spans="1:18" x14ac:dyDescent="0.2">
      <c r="A118" s="141" t="s">
        <v>563</v>
      </c>
      <c r="B118" s="67" t="s">
        <v>564</v>
      </c>
      <c r="C118" s="67">
        <v>44</v>
      </c>
      <c r="D118" s="67" t="s">
        <v>342</v>
      </c>
      <c r="E118" s="71">
        <v>0.80967938807509798</v>
      </c>
      <c r="F118" s="68">
        <v>70.632911392405106</v>
      </c>
      <c r="G118" s="71">
        <v>0.83453448284793397</v>
      </c>
      <c r="H118" s="68">
        <v>66.075949367088597</v>
      </c>
      <c r="I118" s="71">
        <v>0.65580593414822597</v>
      </c>
      <c r="J118" s="68">
        <v>25.518987341772199</v>
      </c>
      <c r="K118" s="71">
        <v>0.93869774722913302</v>
      </c>
      <c r="L118" s="68">
        <v>83.645569620253198</v>
      </c>
      <c r="M118" s="71"/>
      <c r="N118" s="68"/>
      <c r="O118" s="71"/>
      <c r="P118" s="68"/>
      <c r="Q118" s="71"/>
      <c r="R118" s="68"/>
    </row>
    <row r="119" spans="1:18" x14ac:dyDescent="0.2">
      <c r="A119" s="141" t="s">
        <v>565</v>
      </c>
      <c r="B119" s="67" t="s">
        <v>566</v>
      </c>
      <c r="C119" s="67">
        <v>44</v>
      </c>
      <c r="D119" s="67" t="s">
        <v>342</v>
      </c>
      <c r="E119" s="71">
        <v>0.74750689633697898</v>
      </c>
      <c r="F119" s="68">
        <v>58.227848101265799</v>
      </c>
      <c r="G119" s="71">
        <v>0.84050377016339906</v>
      </c>
      <c r="H119" s="68">
        <v>67.493670886075904</v>
      </c>
      <c r="I119" s="71">
        <v>0.63622736875979202</v>
      </c>
      <c r="J119" s="68">
        <v>20</v>
      </c>
      <c r="K119" s="71">
        <v>0.939836979856841</v>
      </c>
      <c r="L119" s="68">
        <v>84.658227848101305</v>
      </c>
      <c r="M119" s="71"/>
      <c r="N119" s="68"/>
      <c r="O119" s="71">
        <v>0.57345946656788505</v>
      </c>
      <c r="P119" s="68">
        <v>58.111702127659598</v>
      </c>
      <c r="Q119" s="71"/>
      <c r="R119" s="68"/>
    </row>
    <row r="120" spans="1:18" x14ac:dyDescent="0.2">
      <c r="A120" s="141" t="s">
        <v>567</v>
      </c>
      <c r="B120" s="67" t="s">
        <v>568</v>
      </c>
      <c r="C120" s="67">
        <v>44</v>
      </c>
      <c r="D120" s="67" t="s">
        <v>342</v>
      </c>
      <c r="E120" s="71">
        <v>0.87409755892591201</v>
      </c>
      <c r="F120" s="68">
        <v>84.708860759493703</v>
      </c>
      <c r="G120" s="71">
        <v>0.904752311785745</v>
      </c>
      <c r="H120" s="68">
        <v>88.8101265822785</v>
      </c>
      <c r="I120" s="71">
        <v>0.925441607519642</v>
      </c>
      <c r="J120" s="68">
        <v>81.367088607594894</v>
      </c>
      <c r="K120" s="71">
        <v>0.91443534048209496</v>
      </c>
      <c r="L120" s="68">
        <v>74.531645569620295</v>
      </c>
      <c r="M120" s="71"/>
      <c r="N120" s="68"/>
      <c r="O120" s="71">
        <v>0.75176097591616697</v>
      </c>
      <c r="P120" s="68">
        <v>77.659574468085097</v>
      </c>
      <c r="Q120" s="71"/>
      <c r="R120" s="68"/>
    </row>
    <row r="121" spans="1:18" x14ac:dyDescent="0.2">
      <c r="A121" s="141" t="s">
        <v>569</v>
      </c>
      <c r="B121" s="67" t="s">
        <v>570</v>
      </c>
      <c r="C121" s="67">
        <v>44</v>
      </c>
      <c r="D121" s="67" t="s">
        <v>342</v>
      </c>
      <c r="E121" s="71">
        <v>0.81979869695201801</v>
      </c>
      <c r="F121" s="68">
        <v>72.4050632911392</v>
      </c>
      <c r="G121" s="71">
        <v>0.90923860533427203</v>
      </c>
      <c r="H121" s="68">
        <v>90.430379746835399</v>
      </c>
      <c r="I121" s="71">
        <v>0.68962639763945299</v>
      </c>
      <c r="J121" s="68">
        <v>33.063291139240498</v>
      </c>
      <c r="K121" s="71">
        <v>0.92856880891817895</v>
      </c>
      <c r="L121" s="68">
        <v>79.544303797468402</v>
      </c>
      <c r="M121" s="71"/>
      <c r="N121" s="68"/>
      <c r="O121" s="71">
        <v>0.75176097591616697</v>
      </c>
      <c r="P121" s="68">
        <v>77.659574468085097</v>
      </c>
      <c r="Q121" s="71"/>
      <c r="R121" s="68"/>
    </row>
    <row r="122" spans="1:18" x14ac:dyDescent="0.2">
      <c r="A122" s="141" t="s">
        <v>571</v>
      </c>
      <c r="B122" s="67" t="s">
        <v>572</v>
      </c>
      <c r="C122" s="67">
        <v>44</v>
      </c>
      <c r="D122" s="67" t="s">
        <v>342</v>
      </c>
      <c r="E122" s="71">
        <v>0.93260087101327904</v>
      </c>
      <c r="F122" s="68">
        <v>97.822784810126606</v>
      </c>
      <c r="G122" s="71">
        <v>0.98444679992691897</v>
      </c>
      <c r="H122" s="68">
        <v>99.5949367088608</v>
      </c>
      <c r="I122" s="71">
        <v>0.87726901651434397</v>
      </c>
      <c r="J122" s="68">
        <v>69.620253164556999</v>
      </c>
      <c r="K122" s="71">
        <v>0.93608679659857397</v>
      </c>
      <c r="L122" s="68">
        <v>82.329113924050603</v>
      </c>
      <c r="M122" s="71"/>
      <c r="N122" s="68"/>
      <c r="O122" s="71"/>
      <c r="P122" s="68"/>
      <c r="Q122" s="71"/>
      <c r="R122" s="68"/>
    </row>
    <row r="123" spans="1:18" x14ac:dyDescent="0.2">
      <c r="A123" s="141" t="s">
        <v>573</v>
      </c>
      <c r="B123" s="67" t="s">
        <v>574</v>
      </c>
      <c r="C123" s="67">
        <v>44</v>
      </c>
      <c r="D123" s="67" t="s">
        <v>342</v>
      </c>
      <c r="E123" s="71">
        <v>0.83757435983358897</v>
      </c>
      <c r="F123" s="68">
        <v>76.4050632911392</v>
      </c>
      <c r="G123" s="71">
        <v>0.92816892655235494</v>
      </c>
      <c r="H123" s="68">
        <v>94.7848101265823</v>
      </c>
      <c r="I123" s="71">
        <v>0.72901176009516999</v>
      </c>
      <c r="J123" s="68">
        <v>42.177215189873401</v>
      </c>
      <c r="K123" s="71">
        <v>0.94135577677066296</v>
      </c>
      <c r="L123" s="68">
        <v>85.316455696202496</v>
      </c>
      <c r="M123" s="71"/>
      <c r="N123" s="68"/>
      <c r="O123" s="71">
        <v>0.75176097591616697</v>
      </c>
      <c r="P123" s="68">
        <v>77.659574468085097</v>
      </c>
      <c r="Q123" s="71"/>
      <c r="R123" s="68"/>
    </row>
    <row r="124" spans="1:18" x14ac:dyDescent="0.2">
      <c r="A124" s="141" t="s">
        <v>575</v>
      </c>
      <c r="B124" s="67" t="s">
        <v>576</v>
      </c>
      <c r="C124" s="67">
        <v>44</v>
      </c>
      <c r="D124" s="67" t="s">
        <v>342</v>
      </c>
      <c r="E124" s="71">
        <v>0.90153666857191805</v>
      </c>
      <c r="F124" s="68">
        <v>92</v>
      </c>
      <c r="G124" s="71">
        <v>0.87032323193000605</v>
      </c>
      <c r="H124" s="68">
        <v>74.936708860759495</v>
      </c>
      <c r="I124" s="71">
        <v>0.95440133761770596</v>
      </c>
      <c r="J124" s="68">
        <v>90.582278481012693</v>
      </c>
      <c r="K124" s="71">
        <v>0.87988543616804205</v>
      </c>
      <c r="L124" s="68">
        <v>62.632911392405099</v>
      </c>
      <c r="M124" s="71"/>
      <c r="N124" s="68"/>
      <c r="O124" s="71"/>
      <c r="P124" s="68"/>
      <c r="Q124" s="71"/>
      <c r="R124" s="68"/>
    </row>
    <row r="125" spans="1:18" x14ac:dyDescent="0.2">
      <c r="A125" s="141" t="s">
        <v>577</v>
      </c>
      <c r="B125" s="67" t="s">
        <v>578</v>
      </c>
      <c r="C125" s="67">
        <v>44</v>
      </c>
      <c r="D125" s="67" t="s">
        <v>342</v>
      </c>
      <c r="E125" s="71">
        <v>0.90311234016247499</v>
      </c>
      <c r="F125" s="68">
        <v>92.202531645569593</v>
      </c>
      <c r="G125" s="71">
        <v>0.87682502903861204</v>
      </c>
      <c r="H125" s="68">
        <v>76.860759493670898</v>
      </c>
      <c r="I125" s="71">
        <v>0.95402238506578396</v>
      </c>
      <c r="J125" s="68">
        <v>90.430379746835399</v>
      </c>
      <c r="K125" s="71">
        <v>0.87848960638302898</v>
      </c>
      <c r="L125" s="68">
        <v>62.379746835443001</v>
      </c>
      <c r="M125" s="71"/>
      <c r="N125" s="68"/>
      <c r="O125" s="71"/>
      <c r="P125" s="68"/>
      <c r="Q125" s="71"/>
      <c r="R125" s="68"/>
    </row>
    <row r="126" spans="1:18" x14ac:dyDescent="0.2">
      <c r="A126" s="141" t="s">
        <v>579</v>
      </c>
      <c r="B126" s="67" t="s">
        <v>580</v>
      </c>
      <c r="C126" s="67">
        <v>44</v>
      </c>
      <c r="D126" s="67" t="s">
        <v>342</v>
      </c>
      <c r="E126" s="71">
        <v>0.87020183517289595</v>
      </c>
      <c r="F126" s="68">
        <v>83.746835443037995</v>
      </c>
      <c r="G126" s="71">
        <v>0.89928147614341503</v>
      </c>
      <c r="H126" s="68">
        <v>86.329113924050603</v>
      </c>
      <c r="I126" s="71">
        <v>0.92825484472928199</v>
      </c>
      <c r="J126" s="68">
        <v>82.075949367088597</v>
      </c>
      <c r="K126" s="71">
        <v>0.90151004390271805</v>
      </c>
      <c r="L126" s="68">
        <v>70.075949367088597</v>
      </c>
      <c r="M126" s="71"/>
      <c r="N126" s="68"/>
      <c r="O126" s="71">
        <v>0.75176097591616697</v>
      </c>
      <c r="P126" s="68">
        <v>77.659574468085097</v>
      </c>
      <c r="Q126" s="71"/>
      <c r="R126" s="68"/>
    </row>
    <row r="127" spans="1:18" x14ac:dyDescent="0.2">
      <c r="A127" s="141" t="s">
        <v>581</v>
      </c>
      <c r="B127" s="67" t="s">
        <v>582</v>
      </c>
      <c r="C127" s="67">
        <v>44</v>
      </c>
      <c r="D127" s="67" t="s">
        <v>342</v>
      </c>
      <c r="E127" s="71">
        <v>0.88610987559648102</v>
      </c>
      <c r="F127" s="68">
        <v>87.696202531645596</v>
      </c>
      <c r="G127" s="71">
        <v>0.90846929846358004</v>
      </c>
      <c r="H127" s="68">
        <v>90.126582278480996</v>
      </c>
      <c r="I127" s="71">
        <v>0.938429183715352</v>
      </c>
      <c r="J127" s="68">
        <v>85.265822784810098</v>
      </c>
      <c r="K127" s="71">
        <v>0.94578004429082296</v>
      </c>
      <c r="L127" s="68">
        <v>87.1898734177215</v>
      </c>
      <c r="M127" s="71"/>
      <c r="N127" s="68"/>
      <c r="O127" s="71">
        <v>0.75176097591616697</v>
      </c>
      <c r="P127" s="68">
        <v>77.659574468085097</v>
      </c>
      <c r="Q127" s="71"/>
      <c r="R127" s="68"/>
    </row>
    <row r="128" spans="1:18" x14ac:dyDescent="0.2">
      <c r="A128" s="141" t="s">
        <v>583</v>
      </c>
      <c r="B128" s="67" t="s">
        <v>584</v>
      </c>
      <c r="C128" s="67">
        <v>44</v>
      </c>
      <c r="D128" s="67" t="s">
        <v>342</v>
      </c>
      <c r="E128" s="71">
        <v>0.864887165732656</v>
      </c>
      <c r="F128" s="68">
        <v>82.734177215189902</v>
      </c>
      <c r="G128" s="71">
        <v>0.89441175585728205</v>
      </c>
      <c r="H128" s="68">
        <v>84.050632911392398</v>
      </c>
      <c r="I128" s="71">
        <v>0.90974372556844796</v>
      </c>
      <c r="J128" s="68">
        <v>76.759493670886101</v>
      </c>
      <c r="K128" s="71">
        <v>0.90363220558872703</v>
      </c>
      <c r="L128" s="68">
        <v>70.7848101265823</v>
      </c>
      <c r="M128" s="71"/>
      <c r="N128" s="68"/>
      <c r="O128" s="71">
        <v>0.75176097591616697</v>
      </c>
      <c r="P128" s="68">
        <v>77.659574468085097</v>
      </c>
      <c r="Q128" s="71"/>
      <c r="R128" s="68"/>
    </row>
    <row r="129" spans="1:18" x14ac:dyDescent="0.2">
      <c r="A129" s="141" t="s">
        <v>585</v>
      </c>
      <c r="B129" s="67" t="s">
        <v>586</v>
      </c>
      <c r="C129" s="67">
        <v>44</v>
      </c>
      <c r="D129" s="67" t="s">
        <v>342</v>
      </c>
      <c r="E129" s="71">
        <v>0.88902227645392395</v>
      </c>
      <c r="F129" s="68">
        <v>88.860759493670898</v>
      </c>
      <c r="G129" s="71">
        <v>0.96109331420530097</v>
      </c>
      <c r="H129" s="68">
        <v>98.177215189873394</v>
      </c>
      <c r="I129" s="71">
        <v>0.90244438636135105</v>
      </c>
      <c r="J129" s="68">
        <v>75.088607594936704</v>
      </c>
      <c r="K129" s="71">
        <v>0.94079042933287604</v>
      </c>
      <c r="L129" s="68">
        <v>85.113924050632903</v>
      </c>
      <c r="M129" s="71"/>
      <c r="N129" s="68"/>
      <c r="O129" s="71">
        <v>0.75176097591616697</v>
      </c>
      <c r="P129" s="68">
        <v>77.659574468085097</v>
      </c>
      <c r="Q129" s="71"/>
      <c r="R129" s="68"/>
    </row>
    <row r="130" spans="1:18" x14ac:dyDescent="0.2">
      <c r="A130" s="141" t="s">
        <v>587</v>
      </c>
      <c r="B130" s="67" t="s">
        <v>588</v>
      </c>
      <c r="C130" s="67">
        <v>44</v>
      </c>
      <c r="D130" s="67" t="s">
        <v>342</v>
      </c>
      <c r="E130" s="71">
        <v>0.89819300282277403</v>
      </c>
      <c r="F130" s="68">
        <v>91.341772151898695</v>
      </c>
      <c r="G130" s="71">
        <v>0.86810165580984699</v>
      </c>
      <c r="H130" s="68">
        <v>74.075949367088597</v>
      </c>
      <c r="I130" s="71">
        <v>0.91690288931387798</v>
      </c>
      <c r="J130" s="68">
        <v>78.531645569620295</v>
      </c>
      <c r="K130" s="71">
        <v>0.90957446334459602</v>
      </c>
      <c r="L130" s="68">
        <v>73.113924050632903</v>
      </c>
      <c r="M130" s="71"/>
      <c r="N130" s="68"/>
      <c r="O130" s="71"/>
      <c r="P130" s="68"/>
      <c r="Q130" s="71"/>
      <c r="R130" s="68"/>
    </row>
    <row r="131" spans="1:18" x14ac:dyDescent="0.2">
      <c r="A131" s="141" t="s">
        <v>589</v>
      </c>
      <c r="B131" s="67" t="s">
        <v>590</v>
      </c>
      <c r="C131" s="67">
        <v>44</v>
      </c>
      <c r="D131" s="67" t="s">
        <v>342</v>
      </c>
      <c r="E131" s="71">
        <v>0.90707101922894096</v>
      </c>
      <c r="F131" s="68">
        <v>93.2151898734177</v>
      </c>
      <c r="G131" s="71">
        <v>0.97767488472387998</v>
      </c>
      <c r="H131" s="68">
        <v>99.291139240506297</v>
      </c>
      <c r="I131" s="71">
        <v>0.93686850491404605</v>
      </c>
      <c r="J131" s="68">
        <v>84.911392405063296</v>
      </c>
      <c r="K131" s="71">
        <v>0.96197971136166904</v>
      </c>
      <c r="L131" s="68">
        <v>92.860759493670898</v>
      </c>
      <c r="M131" s="71"/>
      <c r="N131" s="68"/>
      <c r="O131" s="71">
        <v>0.75176097591616697</v>
      </c>
      <c r="P131" s="68">
        <v>77.659574468085097</v>
      </c>
      <c r="Q131" s="71"/>
      <c r="R131" s="68"/>
    </row>
    <row r="132" spans="1:18" x14ac:dyDescent="0.2">
      <c r="A132" s="141" t="s">
        <v>591</v>
      </c>
      <c r="B132" s="67" t="s">
        <v>592</v>
      </c>
      <c r="C132" s="67">
        <v>44</v>
      </c>
      <c r="D132" s="67" t="s">
        <v>342</v>
      </c>
      <c r="E132" s="71">
        <v>0.931034486683742</v>
      </c>
      <c r="F132" s="68">
        <v>97.316455696202496</v>
      </c>
      <c r="G132" s="71">
        <v>0.93086978890007499</v>
      </c>
      <c r="H132" s="68">
        <v>95.341772151898695</v>
      </c>
      <c r="I132" s="71">
        <v>0.93593049752998803</v>
      </c>
      <c r="J132" s="68">
        <v>84.354430379746802</v>
      </c>
      <c r="K132" s="71">
        <v>0.92630317362116399</v>
      </c>
      <c r="L132" s="68">
        <v>78.683544303797504</v>
      </c>
      <c r="M132" s="71"/>
      <c r="N132" s="68"/>
      <c r="O132" s="71"/>
      <c r="P132" s="68"/>
      <c r="Q132" s="71"/>
      <c r="R132" s="68"/>
    </row>
    <row r="133" spans="1:18" x14ac:dyDescent="0.2">
      <c r="A133" s="141" t="s">
        <v>593</v>
      </c>
      <c r="B133" s="67" t="s">
        <v>594</v>
      </c>
      <c r="C133" s="67">
        <v>44</v>
      </c>
      <c r="D133" s="67" t="s">
        <v>342</v>
      </c>
      <c r="E133" s="71">
        <v>0.89431433145746597</v>
      </c>
      <c r="F133" s="68">
        <v>90.379746835443001</v>
      </c>
      <c r="G133" s="71">
        <v>0.89031584404141595</v>
      </c>
      <c r="H133" s="68">
        <v>82.177215189873394</v>
      </c>
      <c r="I133" s="71">
        <v>0.91258019160210302</v>
      </c>
      <c r="J133" s="68">
        <v>77.518987341772103</v>
      </c>
      <c r="K133" s="71">
        <v>0.88004695872887795</v>
      </c>
      <c r="L133" s="68">
        <v>62.7848101265823</v>
      </c>
      <c r="M133" s="71"/>
      <c r="N133" s="68"/>
      <c r="O133" s="71"/>
      <c r="P133" s="68"/>
      <c r="Q133" s="71"/>
      <c r="R133" s="68"/>
    </row>
    <row r="134" spans="1:18" x14ac:dyDescent="0.2">
      <c r="A134" s="141" t="s">
        <v>595</v>
      </c>
      <c r="B134" s="67" t="s">
        <v>596</v>
      </c>
      <c r="C134" s="67">
        <v>44</v>
      </c>
      <c r="D134" s="67" t="s">
        <v>342</v>
      </c>
      <c r="E134" s="71">
        <v>0.82379572721261995</v>
      </c>
      <c r="F134" s="68">
        <v>73.164556962025301</v>
      </c>
      <c r="G134" s="71">
        <v>0.93393636123548096</v>
      </c>
      <c r="H134" s="68">
        <v>95.696202531645596</v>
      </c>
      <c r="I134" s="71">
        <v>0.77636577663527595</v>
      </c>
      <c r="J134" s="68">
        <v>53.772151898734201</v>
      </c>
      <c r="K134" s="71">
        <v>0.96148711768861495</v>
      </c>
      <c r="L134" s="68">
        <v>92.759493670886101</v>
      </c>
      <c r="M134" s="71"/>
      <c r="N134" s="68"/>
      <c r="O134" s="71">
        <v>0.62339365329110896</v>
      </c>
      <c r="P134" s="68">
        <v>63.696808510638299</v>
      </c>
      <c r="Q134" s="71"/>
      <c r="R134" s="68"/>
    </row>
    <row r="135" spans="1:18" x14ac:dyDescent="0.2">
      <c r="A135" s="141" t="s">
        <v>597</v>
      </c>
      <c r="B135" s="67" t="s">
        <v>598</v>
      </c>
      <c r="C135" s="67">
        <v>44</v>
      </c>
      <c r="D135" s="67" t="s">
        <v>342</v>
      </c>
      <c r="E135" s="71">
        <v>0.855551617412601</v>
      </c>
      <c r="F135" s="68">
        <v>80.4050632911392</v>
      </c>
      <c r="G135" s="71">
        <v>0.89695900904544001</v>
      </c>
      <c r="H135" s="68">
        <v>85.063291139240505</v>
      </c>
      <c r="I135" s="71">
        <v>0.925106428844365</v>
      </c>
      <c r="J135" s="68">
        <v>81.2151898734177</v>
      </c>
      <c r="K135" s="71">
        <v>0.72670576920278396</v>
      </c>
      <c r="L135" s="68">
        <v>24.1012658227848</v>
      </c>
      <c r="M135" s="71"/>
      <c r="N135" s="68"/>
      <c r="O135" s="71">
        <v>0.728986879970416</v>
      </c>
      <c r="P135" s="68">
        <v>74.401595744680805</v>
      </c>
      <c r="Q135" s="71">
        <v>1</v>
      </c>
      <c r="R135" s="68">
        <v>100</v>
      </c>
    </row>
    <row r="136" spans="1:18" x14ac:dyDescent="0.2">
      <c r="A136" s="141" t="s">
        <v>599</v>
      </c>
      <c r="B136" s="67" t="s">
        <v>600</v>
      </c>
      <c r="C136" s="67">
        <v>44</v>
      </c>
      <c r="D136" s="67" t="s">
        <v>342</v>
      </c>
      <c r="E136" s="71">
        <v>0.87907961005089996</v>
      </c>
      <c r="F136" s="68">
        <v>85.974683544303801</v>
      </c>
      <c r="G136" s="71">
        <v>0.88642817857703404</v>
      </c>
      <c r="H136" s="68">
        <v>80.4050632911392</v>
      </c>
      <c r="I136" s="71">
        <v>0.90944654157722604</v>
      </c>
      <c r="J136" s="68">
        <v>76.658227848101305</v>
      </c>
      <c r="K136" s="71">
        <v>0.86622319004759396</v>
      </c>
      <c r="L136" s="68">
        <v>58.632911392405099</v>
      </c>
      <c r="M136" s="71"/>
      <c r="N136" s="68"/>
      <c r="O136" s="71">
        <v>0.735200140052648</v>
      </c>
      <c r="P136" s="68">
        <v>75.199468085106403</v>
      </c>
      <c r="Q136" s="71">
        <v>0.99809999999999999</v>
      </c>
      <c r="R136" s="68">
        <v>63.693467336683398</v>
      </c>
    </row>
    <row r="137" spans="1:18" x14ac:dyDescent="0.2">
      <c r="A137" s="141" t="s">
        <v>601</v>
      </c>
      <c r="B137" s="67" t="s">
        <v>602</v>
      </c>
      <c r="C137" s="67">
        <v>25</v>
      </c>
      <c r="D137" s="67" t="s">
        <v>342</v>
      </c>
      <c r="E137" s="71">
        <v>0.69601141007219203</v>
      </c>
      <c r="F137" s="68">
        <v>47.1898734177215</v>
      </c>
      <c r="G137" s="71">
        <v>0.62727817322941803</v>
      </c>
      <c r="H137" s="68">
        <v>20.4050632911392</v>
      </c>
      <c r="I137" s="71">
        <v>0.61056375664768603</v>
      </c>
      <c r="J137" s="68">
        <v>13.924050632911401</v>
      </c>
      <c r="K137" s="71">
        <v>0.85019230033947302</v>
      </c>
      <c r="L137" s="68">
        <v>54.177215189873401</v>
      </c>
      <c r="M137" s="71"/>
      <c r="N137" s="68"/>
      <c r="O137" s="71"/>
      <c r="P137" s="68"/>
      <c r="Q137" s="71"/>
      <c r="R137" s="68"/>
    </row>
    <row r="138" spans="1:18" x14ac:dyDescent="0.2">
      <c r="A138" s="141" t="s">
        <v>603</v>
      </c>
      <c r="B138" s="67" t="s">
        <v>604</v>
      </c>
      <c r="C138" s="67">
        <v>25</v>
      </c>
      <c r="D138" s="67" t="s">
        <v>342</v>
      </c>
      <c r="E138" s="71">
        <v>0.74851970745226404</v>
      </c>
      <c r="F138" s="68">
        <v>58.531645569620302</v>
      </c>
      <c r="G138" s="71">
        <v>0.697202021830434</v>
      </c>
      <c r="H138" s="68">
        <v>34.5822784810127</v>
      </c>
      <c r="I138" s="71">
        <v>0.63741865505903605</v>
      </c>
      <c r="J138" s="68">
        <v>20.455696202531598</v>
      </c>
      <c r="K138" s="71">
        <v>0.91093844546732206</v>
      </c>
      <c r="L138" s="68">
        <v>73.569620253164601</v>
      </c>
      <c r="M138" s="71"/>
      <c r="N138" s="68"/>
      <c r="O138" s="71"/>
      <c r="P138" s="68"/>
      <c r="Q138" s="71"/>
      <c r="R138" s="68"/>
    </row>
    <row r="139" spans="1:18" x14ac:dyDescent="0.2">
      <c r="A139" s="141" t="s">
        <v>605</v>
      </c>
      <c r="B139" s="67" t="s">
        <v>606</v>
      </c>
      <c r="C139" s="67">
        <v>25</v>
      </c>
      <c r="D139" s="67" t="s">
        <v>342</v>
      </c>
      <c r="E139" s="71">
        <v>0.77365853486894898</v>
      </c>
      <c r="F139" s="68">
        <v>63.088607594936697</v>
      </c>
      <c r="G139" s="71">
        <v>0.74914746105602703</v>
      </c>
      <c r="H139" s="68">
        <v>46.7848101265823</v>
      </c>
      <c r="I139" s="71">
        <v>0.64534631207566395</v>
      </c>
      <c r="J139" s="68">
        <v>22.632911392405099</v>
      </c>
      <c r="K139" s="71">
        <v>0.92648183147515795</v>
      </c>
      <c r="L139" s="68">
        <v>78.835443037974699</v>
      </c>
      <c r="M139" s="71"/>
      <c r="N139" s="68"/>
      <c r="O139" s="71"/>
      <c r="P139" s="68"/>
      <c r="Q139" s="71"/>
      <c r="R139" s="68"/>
    </row>
    <row r="140" spans="1:18" x14ac:dyDescent="0.2">
      <c r="A140" s="141" t="s">
        <v>607</v>
      </c>
      <c r="B140" s="67" t="s">
        <v>608</v>
      </c>
      <c r="C140" s="67">
        <v>25</v>
      </c>
      <c r="D140" s="67" t="s">
        <v>342</v>
      </c>
      <c r="E140" s="71">
        <v>0.67747505845539102</v>
      </c>
      <c r="F140" s="68">
        <v>43.493670886075897</v>
      </c>
      <c r="G140" s="71">
        <v>0.78333127388097001</v>
      </c>
      <c r="H140" s="68">
        <v>54.278481012658197</v>
      </c>
      <c r="I140" s="71">
        <v>0.66361321271946205</v>
      </c>
      <c r="J140" s="68">
        <v>27.037974683544299</v>
      </c>
      <c r="K140" s="71">
        <v>0.94843148395528598</v>
      </c>
      <c r="L140" s="68">
        <v>88.101265822784796</v>
      </c>
      <c r="M140" s="71"/>
      <c r="N140" s="68"/>
      <c r="O140" s="71">
        <v>0.31452426326584398</v>
      </c>
      <c r="P140" s="68">
        <v>27.127659574468101</v>
      </c>
      <c r="Q140" s="71"/>
      <c r="R140" s="68"/>
    </row>
    <row r="141" spans="1:18" x14ac:dyDescent="0.2">
      <c r="A141" s="141" t="s">
        <v>609</v>
      </c>
      <c r="B141" s="67" t="s">
        <v>610</v>
      </c>
      <c r="C141" s="67">
        <v>25</v>
      </c>
      <c r="D141" s="67" t="s">
        <v>342</v>
      </c>
      <c r="E141" s="71">
        <v>0.71992724835779098</v>
      </c>
      <c r="F141" s="68">
        <v>52.962025316455701</v>
      </c>
      <c r="G141" s="71">
        <v>0.89283155927647695</v>
      </c>
      <c r="H141" s="68">
        <v>83.443037974683506</v>
      </c>
      <c r="I141" s="71">
        <v>0.723886695345902</v>
      </c>
      <c r="J141" s="68">
        <v>40.860759493670898</v>
      </c>
      <c r="K141" s="71">
        <v>0.87636822631543398</v>
      </c>
      <c r="L141" s="68">
        <v>61.873417721518997</v>
      </c>
      <c r="M141" s="71"/>
      <c r="N141" s="68"/>
      <c r="O141" s="71">
        <v>0.386622512493351</v>
      </c>
      <c r="P141" s="68">
        <v>36.236702127659598</v>
      </c>
      <c r="Q141" s="71"/>
      <c r="R141" s="68"/>
    </row>
    <row r="142" spans="1:18" x14ac:dyDescent="0.2">
      <c r="A142" s="141" t="s">
        <v>611</v>
      </c>
      <c r="B142" s="67" t="s">
        <v>612</v>
      </c>
      <c r="C142" s="67">
        <v>25</v>
      </c>
      <c r="D142" s="67" t="s">
        <v>342</v>
      </c>
      <c r="E142" s="71">
        <v>0.77603300903745698</v>
      </c>
      <c r="F142" s="68">
        <v>63.696202531645604</v>
      </c>
      <c r="G142" s="71">
        <v>0.73428590469505095</v>
      </c>
      <c r="H142" s="68">
        <v>43.3924050632911</v>
      </c>
      <c r="I142" s="71">
        <v>0.64266301646510104</v>
      </c>
      <c r="J142" s="68">
        <v>21.974683544303801</v>
      </c>
      <c r="K142" s="71">
        <v>0.95115010595222105</v>
      </c>
      <c r="L142" s="68">
        <v>89.772151898734194</v>
      </c>
      <c r="M142" s="71"/>
      <c r="N142" s="68"/>
      <c r="O142" s="71"/>
      <c r="P142" s="68"/>
      <c r="Q142" s="71"/>
      <c r="R142" s="68"/>
    </row>
    <row r="143" spans="1:18" x14ac:dyDescent="0.2">
      <c r="A143" s="141" t="s">
        <v>613</v>
      </c>
      <c r="B143" s="67" t="s">
        <v>614</v>
      </c>
      <c r="C143" s="67">
        <v>25</v>
      </c>
      <c r="D143" s="67" t="s">
        <v>342</v>
      </c>
      <c r="E143" s="71">
        <v>0.66790796449607703</v>
      </c>
      <c r="F143" s="68">
        <v>40.556962025316501</v>
      </c>
      <c r="G143" s="71">
        <v>0.75661793398786503</v>
      </c>
      <c r="H143" s="68">
        <v>48.708860759493703</v>
      </c>
      <c r="I143" s="71">
        <v>0.63965440218498104</v>
      </c>
      <c r="J143" s="68">
        <v>21.2151898734177</v>
      </c>
      <c r="K143" s="71">
        <v>0.94811459391934505</v>
      </c>
      <c r="L143" s="68">
        <v>88</v>
      </c>
      <c r="M143" s="71"/>
      <c r="N143" s="68"/>
      <c r="O143" s="71">
        <v>0.32724492789211701</v>
      </c>
      <c r="P143" s="68">
        <v>28.922872340425499</v>
      </c>
      <c r="Q143" s="71"/>
      <c r="R143" s="68"/>
    </row>
    <row r="144" spans="1:18" x14ac:dyDescent="0.2">
      <c r="A144" s="141" t="s">
        <v>615</v>
      </c>
      <c r="B144" s="67" t="s">
        <v>615</v>
      </c>
      <c r="C144" s="67">
        <v>25</v>
      </c>
      <c r="D144" s="67" t="s">
        <v>342</v>
      </c>
      <c r="E144" s="71">
        <v>0.64978424428991099</v>
      </c>
      <c r="F144" s="68">
        <v>36.506329113924103</v>
      </c>
      <c r="G144" s="71">
        <v>0.86590056017239203</v>
      </c>
      <c r="H144" s="68">
        <v>73.468354430379705</v>
      </c>
      <c r="I144" s="71">
        <v>0.65176737247191996</v>
      </c>
      <c r="J144" s="68">
        <v>24.3037974683544</v>
      </c>
      <c r="K144" s="71">
        <v>0.94013180081160896</v>
      </c>
      <c r="L144" s="68">
        <v>84.911392405063296</v>
      </c>
      <c r="M144" s="71"/>
      <c r="N144" s="68"/>
      <c r="O144" s="71">
        <v>0.79112148799363502</v>
      </c>
      <c r="P144" s="68">
        <v>83.244680851063805</v>
      </c>
      <c r="Q144" s="71">
        <v>0</v>
      </c>
      <c r="R144" s="68">
        <v>43.341708542713597</v>
      </c>
    </row>
    <row r="145" spans="1:18" x14ac:dyDescent="0.2">
      <c r="A145" s="141" t="s">
        <v>616</v>
      </c>
      <c r="B145" s="67" t="s">
        <v>617</v>
      </c>
      <c r="C145" s="67">
        <v>25</v>
      </c>
      <c r="D145" s="67" t="s">
        <v>342</v>
      </c>
      <c r="E145" s="71">
        <v>0.80407830060379304</v>
      </c>
      <c r="F145" s="68">
        <v>69.012658227848107</v>
      </c>
      <c r="G145" s="71">
        <v>0.806837112094139</v>
      </c>
      <c r="H145" s="68">
        <v>60.151898734177202</v>
      </c>
      <c r="I145" s="71">
        <v>0.66539846490782795</v>
      </c>
      <c r="J145" s="68">
        <v>27.493670886076</v>
      </c>
      <c r="K145" s="71">
        <v>0.93999932480941295</v>
      </c>
      <c r="L145" s="68">
        <v>84.8101265822785</v>
      </c>
      <c r="M145" s="71"/>
      <c r="N145" s="68"/>
      <c r="O145" s="71"/>
      <c r="P145" s="68"/>
      <c r="Q145" s="71"/>
      <c r="R145" s="68"/>
    </row>
    <row r="146" spans="1:18" x14ac:dyDescent="0.2">
      <c r="A146" s="141" t="s">
        <v>618</v>
      </c>
      <c r="B146" s="67" t="s">
        <v>619</v>
      </c>
      <c r="C146" s="67">
        <v>25</v>
      </c>
      <c r="D146" s="67" t="s">
        <v>342</v>
      </c>
      <c r="E146" s="71">
        <v>0.719384018148997</v>
      </c>
      <c r="F146" s="68">
        <v>52.911392405063303</v>
      </c>
      <c r="G146" s="71">
        <v>0.802862788376692</v>
      </c>
      <c r="H146" s="68">
        <v>59.696202531645604</v>
      </c>
      <c r="I146" s="71">
        <v>0.63255310303632695</v>
      </c>
      <c r="J146" s="68">
        <v>19.3924050632911</v>
      </c>
      <c r="K146" s="71">
        <v>0.91684064619151096</v>
      </c>
      <c r="L146" s="68">
        <v>75.544303797468402</v>
      </c>
      <c r="M146" s="71"/>
      <c r="N146" s="68"/>
      <c r="O146" s="71">
        <v>0.52527953499146096</v>
      </c>
      <c r="P146" s="68">
        <v>51.728723404255298</v>
      </c>
      <c r="Q146" s="71"/>
      <c r="R146" s="68"/>
    </row>
    <row r="147" spans="1:18" x14ac:dyDescent="0.2">
      <c r="A147" s="141" t="s">
        <v>620</v>
      </c>
      <c r="B147" s="67" t="s">
        <v>621</v>
      </c>
      <c r="C147" s="67">
        <v>25</v>
      </c>
      <c r="D147" s="67" t="s">
        <v>342</v>
      </c>
      <c r="E147" s="71">
        <v>0.70903891278475695</v>
      </c>
      <c r="F147" s="68">
        <v>50.177215189873401</v>
      </c>
      <c r="G147" s="71">
        <v>0.82913882922051896</v>
      </c>
      <c r="H147" s="68">
        <v>65.012658227848107</v>
      </c>
      <c r="I147" s="71">
        <v>0.60628916415469303</v>
      </c>
      <c r="J147" s="68">
        <v>13.1139240506329</v>
      </c>
      <c r="K147" s="71">
        <v>0.89772501845295105</v>
      </c>
      <c r="L147" s="68">
        <v>68.911392405063296</v>
      </c>
      <c r="M147" s="71"/>
      <c r="N147" s="68"/>
      <c r="O147" s="71">
        <v>0.50300263931086397</v>
      </c>
      <c r="P147" s="68">
        <v>49.468085106383</v>
      </c>
      <c r="Q147" s="71"/>
      <c r="R147" s="68"/>
    </row>
    <row r="148" spans="1:18" x14ac:dyDescent="0.2">
      <c r="A148" s="141" t="s">
        <v>622</v>
      </c>
      <c r="B148" s="67" t="s">
        <v>623</v>
      </c>
      <c r="C148" s="67">
        <v>25</v>
      </c>
      <c r="D148" s="67" t="s">
        <v>342</v>
      </c>
      <c r="E148" s="71">
        <v>0.78464861135073405</v>
      </c>
      <c r="F148" s="68">
        <v>65.417721518987307</v>
      </c>
      <c r="G148" s="71">
        <v>0.90548744331767905</v>
      </c>
      <c r="H148" s="68">
        <v>89.012658227848107</v>
      </c>
      <c r="I148" s="71">
        <v>0.63082991329717597</v>
      </c>
      <c r="J148" s="68">
        <v>19.037974683544299</v>
      </c>
      <c r="K148" s="71">
        <v>0.90991011908194797</v>
      </c>
      <c r="L148" s="68">
        <v>73.265822784810098</v>
      </c>
      <c r="M148" s="71"/>
      <c r="N148" s="68"/>
      <c r="O148" s="71">
        <v>0.64861558105686901</v>
      </c>
      <c r="P148" s="68">
        <v>66.555851063829806</v>
      </c>
      <c r="Q148" s="71">
        <v>0.82840000000000003</v>
      </c>
      <c r="R148" s="68">
        <v>60.427135678391998</v>
      </c>
    </row>
    <row r="149" spans="1:18" x14ac:dyDescent="0.2">
      <c r="A149" s="141" t="s">
        <v>624</v>
      </c>
      <c r="B149" s="67" t="s">
        <v>625</v>
      </c>
      <c r="C149" s="67">
        <v>25</v>
      </c>
      <c r="D149" s="67" t="s">
        <v>342</v>
      </c>
      <c r="E149" s="71">
        <v>0.690687009279354</v>
      </c>
      <c r="F149" s="68">
        <v>46.025316455696199</v>
      </c>
      <c r="G149" s="71">
        <v>0.81495237468280302</v>
      </c>
      <c r="H149" s="68">
        <v>61.974683544303801</v>
      </c>
      <c r="I149" s="71">
        <v>0.62549972260602305</v>
      </c>
      <c r="J149" s="68">
        <v>17.822784810126599</v>
      </c>
      <c r="K149" s="71">
        <v>0.92549552021175097</v>
      </c>
      <c r="L149" s="68">
        <v>78.430379746835399</v>
      </c>
      <c r="M149" s="71"/>
      <c r="N149" s="68"/>
      <c r="O149" s="71">
        <v>0.39680041961683699</v>
      </c>
      <c r="P149" s="68">
        <v>37.566489361702097</v>
      </c>
      <c r="Q149" s="71"/>
      <c r="R149" s="68"/>
    </row>
    <row r="150" spans="1:18" x14ac:dyDescent="0.2">
      <c r="A150" s="141" t="s">
        <v>626</v>
      </c>
      <c r="B150" s="67" t="s">
        <v>626</v>
      </c>
      <c r="C150" s="67">
        <v>25</v>
      </c>
      <c r="D150" s="67" t="s">
        <v>342</v>
      </c>
      <c r="E150" s="71">
        <v>0.78784647706085398</v>
      </c>
      <c r="F150" s="68">
        <v>66.278481012658204</v>
      </c>
      <c r="G150" s="71">
        <v>0.83610201573815202</v>
      </c>
      <c r="H150" s="68">
        <v>66.329113924050603</v>
      </c>
      <c r="I150" s="71">
        <v>0.57029782400991902</v>
      </c>
      <c r="J150" s="68">
        <v>7.2911392405063298</v>
      </c>
      <c r="K150" s="71">
        <v>0.86913870508168001</v>
      </c>
      <c r="L150" s="68">
        <v>59.696202531645604</v>
      </c>
      <c r="M150" s="71"/>
      <c r="N150" s="68"/>
      <c r="O150" s="71">
        <v>0.66369384047451796</v>
      </c>
      <c r="P150" s="68">
        <v>67.553191489361694</v>
      </c>
      <c r="Q150" s="71">
        <v>1</v>
      </c>
      <c r="R150" s="68">
        <v>100</v>
      </c>
    </row>
    <row r="151" spans="1:18" x14ac:dyDescent="0.2">
      <c r="A151" s="141" t="s">
        <v>627</v>
      </c>
      <c r="B151" s="67" t="s">
        <v>628</v>
      </c>
      <c r="C151" s="67">
        <v>25</v>
      </c>
      <c r="D151" s="67" t="s">
        <v>342</v>
      </c>
      <c r="E151" s="71">
        <v>0.76614298210260701</v>
      </c>
      <c r="F151" s="68">
        <v>61.316455696202503</v>
      </c>
      <c r="G151" s="71">
        <v>0.84642475613337997</v>
      </c>
      <c r="H151" s="68">
        <v>68.759493670886101</v>
      </c>
      <c r="I151" s="71">
        <v>0.58967534675095601</v>
      </c>
      <c r="J151" s="68">
        <v>10.379746835442999</v>
      </c>
      <c r="K151" s="71">
        <v>0.86232884342348504</v>
      </c>
      <c r="L151" s="68">
        <v>57.2151898734177</v>
      </c>
      <c r="M151" s="71"/>
      <c r="N151" s="68"/>
      <c r="O151" s="71"/>
      <c r="P151" s="68"/>
      <c r="Q151" s="71"/>
      <c r="R151" s="68"/>
    </row>
    <row r="152" spans="1:18" x14ac:dyDescent="0.2">
      <c r="A152" s="141" t="s">
        <v>629</v>
      </c>
      <c r="B152" s="67" t="s">
        <v>630</v>
      </c>
      <c r="C152" s="67">
        <v>25</v>
      </c>
      <c r="D152" s="67" t="s">
        <v>342</v>
      </c>
      <c r="E152" s="71">
        <v>0.67057746420012498</v>
      </c>
      <c r="F152" s="68">
        <v>41.164556962025301</v>
      </c>
      <c r="G152" s="71">
        <v>0.74921627876096997</v>
      </c>
      <c r="H152" s="68">
        <v>46.835443037974699</v>
      </c>
      <c r="I152" s="71">
        <v>0.62300408935107898</v>
      </c>
      <c r="J152" s="68">
        <v>17.367088607594901</v>
      </c>
      <c r="K152" s="71">
        <v>0.84870372767305202</v>
      </c>
      <c r="L152" s="68">
        <v>53.924050632911403</v>
      </c>
      <c r="M152" s="71"/>
      <c r="N152" s="68"/>
      <c r="O152" s="71">
        <v>0.46138576101539902</v>
      </c>
      <c r="P152" s="68">
        <v>43.6170212765958</v>
      </c>
      <c r="Q152" s="71"/>
      <c r="R152" s="68"/>
    </row>
    <row r="153" spans="1:18" x14ac:dyDescent="0.2">
      <c r="A153" s="141" t="s">
        <v>631</v>
      </c>
      <c r="B153" s="67" t="s">
        <v>632</v>
      </c>
      <c r="C153" s="67">
        <v>25</v>
      </c>
      <c r="D153" s="67" t="s">
        <v>342</v>
      </c>
      <c r="E153" s="71">
        <v>0.55954853828199003</v>
      </c>
      <c r="F153" s="68">
        <v>16.253164556961998</v>
      </c>
      <c r="G153" s="71">
        <v>0.81454975504594795</v>
      </c>
      <c r="H153" s="68">
        <v>61.924050632911403</v>
      </c>
      <c r="I153" s="71">
        <v>0.60426941427915803</v>
      </c>
      <c r="J153" s="68">
        <v>12.7594936708861</v>
      </c>
      <c r="K153" s="71">
        <v>0.85023059365163101</v>
      </c>
      <c r="L153" s="68">
        <v>54.227848101265799</v>
      </c>
      <c r="M153" s="71"/>
      <c r="N153" s="68"/>
      <c r="O153" s="71">
        <v>0.52869292843321303</v>
      </c>
      <c r="P153" s="68">
        <v>52.127659574468098</v>
      </c>
      <c r="Q153" s="71">
        <v>0</v>
      </c>
      <c r="R153" s="68">
        <v>43.341708542713597</v>
      </c>
    </row>
    <row r="154" spans="1:18" x14ac:dyDescent="0.2">
      <c r="A154" s="141" t="s">
        <v>633</v>
      </c>
      <c r="B154" s="67" t="s">
        <v>634</v>
      </c>
      <c r="C154" s="67">
        <v>25</v>
      </c>
      <c r="D154" s="67" t="s">
        <v>342</v>
      </c>
      <c r="E154" s="71">
        <v>0.65873219969715002</v>
      </c>
      <c r="F154" s="68">
        <v>38.379746835443001</v>
      </c>
      <c r="G154" s="71">
        <v>0.80688082480245304</v>
      </c>
      <c r="H154" s="68">
        <v>60.2025316455696</v>
      </c>
      <c r="I154" s="71">
        <v>0.52087403022316603</v>
      </c>
      <c r="J154" s="68">
        <v>3.1392405063291098</v>
      </c>
      <c r="K154" s="71">
        <v>0.80757684761039605</v>
      </c>
      <c r="L154" s="68">
        <v>43.949367088607602</v>
      </c>
      <c r="M154" s="71"/>
      <c r="N154" s="68"/>
      <c r="O154" s="71">
        <v>0.49959709615258202</v>
      </c>
      <c r="P154" s="68">
        <v>49.002659574468098</v>
      </c>
      <c r="Q154" s="71"/>
      <c r="R154" s="68"/>
    </row>
    <row r="155" spans="1:18" x14ac:dyDescent="0.2">
      <c r="A155" s="141" t="s">
        <v>635</v>
      </c>
      <c r="B155" s="67" t="s">
        <v>635</v>
      </c>
      <c r="C155" s="67">
        <v>25</v>
      </c>
      <c r="D155" s="67" t="s">
        <v>342</v>
      </c>
      <c r="E155" s="71">
        <v>0.75523157357725701</v>
      </c>
      <c r="F155" s="68">
        <v>59.7974683544304</v>
      </c>
      <c r="G155" s="71">
        <v>0.81355204966112005</v>
      </c>
      <c r="H155" s="68">
        <v>61.620253164556999</v>
      </c>
      <c r="I155" s="71">
        <v>0.57902926012119105</v>
      </c>
      <c r="J155" s="68">
        <v>8.5569620253164604</v>
      </c>
      <c r="K155" s="71">
        <v>0.87311341094945905</v>
      </c>
      <c r="L155" s="68">
        <v>60.962025316455701</v>
      </c>
      <c r="M155" s="71"/>
      <c r="N155" s="68"/>
      <c r="O155" s="71"/>
      <c r="P155" s="68"/>
      <c r="Q155" s="71"/>
      <c r="R155" s="68"/>
    </row>
    <row r="156" spans="1:18" x14ac:dyDescent="0.2">
      <c r="A156" s="141" t="s">
        <v>636</v>
      </c>
      <c r="B156" s="67" t="s">
        <v>637</v>
      </c>
      <c r="C156" s="67">
        <v>25</v>
      </c>
      <c r="D156" s="67" t="s">
        <v>342</v>
      </c>
      <c r="E156" s="71">
        <v>0.77563912501716403</v>
      </c>
      <c r="F156" s="68">
        <v>63.544303797468402</v>
      </c>
      <c r="G156" s="71">
        <v>0.82221775207172898</v>
      </c>
      <c r="H156" s="68">
        <v>63.5949367088608</v>
      </c>
      <c r="I156" s="71">
        <v>0.63555093070490998</v>
      </c>
      <c r="J156" s="68">
        <v>19.848101265822802</v>
      </c>
      <c r="K156" s="71">
        <v>0.86914869227485103</v>
      </c>
      <c r="L156" s="68">
        <v>59.746835443038002</v>
      </c>
      <c r="M156" s="71"/>
      <c r="N156" s="68"/>
      <c r="O156" s="71"/>
      <c r="P156" s="68"/>
      <c r="Q156" s="71"/>
      <c r="R156" s="68"/>
    </row>
    <row r="157" spans="1:18" x14ac:dyDescent="0.2">
      <c r="A157" s="141" t="s">
        <v>638</v>
      </c>
      <c r="B157" s="67" t="s">
        <v>639</v>
      </c>
      <c r="C157" s="67">
        <v>25</v>
      </c>
      <c r="D157" s="67" t="s">
        <v>342</v>
      </c>
      <c r="E157" s="71">
        <v>0.59690989491811097</v>
      </c>
      <c r="F157" s="68">
        <v>23.544303797468402</v>
      </c>
      <c r="G157" s="71">
        <v>0.70750647596962002</v>
      </c>
      <c r="H157" s="68">
        <v>37.164556962025301</v>
      </c>
      <c r="I157" s="71">
        <v>0.547472874580477</v>
      </c>
      <c r="J157" s="68">
        <v>4.7088607594936702</v>
      </c>
      <c r="K157" s="71">
        <v>0.77588929430917797</v>
      </c>
      <c r="L157" s="68">
        <v>36.050632911392398</v>
      </c>
      <c r="M157" s="71"/>
      <c r="N157" s="68"/>
      <c r="O157" s="71">
        <v>0.35677093481317002</v>
      </c>
      <c r="P157" s="68">
        <v>32.845744680851098</v>
      </c>
      <c r="Q157" s="71"/>
      <c r="R157" s="68"/>
    </row>
    <row r="158" spans="1:18" x14ac:dyDescent="0.2">
      <c r="A158" s="141" t="s">
        <v>640</v>
      </c>
      <c r="B158" s="67" t="s">
        <v>641</v>
      </c>
      <c r="C158" s="67">
        <v>25</v>
      </c>
      <c r="D158" s="67" t="s">
        <v>342</v>
      </c>
      <c r="E158" s="71">
        <v>0.765823753267174</v>
      </c>
      <c r="F158" s="68">
        <v>61.265822784810098</v>
      </c>
      <c r="G158" s="71">
        <v>0.86763463340526004</v>
      </c>
      <c r="H158" s="68">
        <v>73.924050632911403</v>
      </c>
      <c r="I158" s="71">
        <v>0.69537682809511803</v>
      </c>
      <c r="J158" s="68">
        <v>34.481012658227797</v>
      </c>
      <c r="K158" s="71">
        <v>0.89419457284926496</v>
      </c>
      <c r="L158" s="68">
        <v>67.493670886075904</v>
      </c>
      <c r="M158" s="71"/>
      <c r="N158" s="68"/>
      <c r="O158" s="71">
        <v>0.60608897871905199</v>
      </c>
      <c r="P158" s="68">
        <v>62.5</v>
      </c>
      <c r="Q158" s="71"/>
      <c r="R158" s="68"/>
    </row>
    <row r="159" spans="1:18" x14ac:dyDescent="0.2">
      <c r="A159" s="141" t="s">
        <v>642</v>
      </c>
      <c r="B159" s="67" t="s">
        <v>642</v>
      </c>
      <c r="C159" s="67">
        <v>25</v>
      </c>
      <c r="D159" s="67" t="s">
        <v>342</v>
      </c>
      <c r="E159" s="71">
        <v>0.59011372340925095</v>
      </c>
      <c r="F159" s="68">
        <v>22.075949367088601</v>
      </c>
      <c r="G159" s="71">
        <v>0.76993718483540297</v>
      </c>
      <c r="H159" s="68">
        <v>51.7974683544304</v>
      </c>
      <c r="I159" s="71">
        <v>0.50635892910290803</v>
      </c>
      <c r="J159" s="68">
        <v>2.43037974683544</v>
      </c>
      <c r="K159" s="71">
        <v>0.80464113028936901</v>
      </c>
      <c r="L159" s="68">
        <v>42.835443037974699</v>
      </c>
      <c r="M159" s="71"/>
      <c r="N159" s="68"/>
      <c r="O159" s="71">
        <v>0.279517649409325</v>
      </c>
      <c r="P159" s="68">
        <v>23.204787234042598</v>
      </c>
      <c r="Q159" s="71"/>
      <c r="R159" s="68"/>
    </row>
    <row r="160" spans="1:18" x14ac:dyDescent="0.2">
      <c r="A160" s="141" t="s">
        <v>643</v>
      </c>
      <c r="B160" s="67" t="s">
        <v>644</v>
      </c>
      <c r="C160" s="67">
        <v>25</v>
      </c>
      <c r="D160" s="67" t="s">
        <v>342</v>
      </c>
      <c r="E160" s="71">
        <v>0.55801895040908001</v>
      </c>
      <c r="F160" s="68">
        <v>16.151898734177198</v>
      </c>
      <c r="G160" s="71">
        <v>0.739749392521723</v>
      </c>
      <c r="H160" s="68">
        <v>44.556962025316501</v>
      </c>
      <c r="I160" s="71">
        <v>0.50136499942047696</v>
      </c>
      <c r="J160" s="68">
        <v>2.22784810126582</v>
      </c>
      <c r="K160" s="71">
        <v>0.77167265244827898</v>
      </c>
      <c r="L160" s="68">
        <v>34.835443037974699</v>
      </c>
      <c r="M160" s="71"/>
      <c r="N160" s="68"/>
      <c r="O160" s="71">
        <v>0.21928875724583999</v>
      </c>
      <c r="P160" s="68">
        <v>17.619680851063801</v>
      </c>
      <c r="Q160" s="71"/>
      <c r="R160" s="68"/>
    </row>
    <row r="161" spans="1:18" x14ac:dyDescent="0.2">
      <c r="A161" s="141" t="s">
        <v>645</v>
      </c>
      <c r="B161" s="67" t="s">
        <v>646</v>
      </c>
      <c r="C161" s="67">
        <v>25</v>
      </c>
      <c r="D161" s="67" t="s">
        <v>342</v>
      </c>
      <c r="E161" s="71">
        <v>0.52377309411292605</v>
      </c>
      <c r="F161" s="68">
        <v>11.7974683544304</v>
      </c>
      <c r="G161" s="71">
        <v>0.76439595995060805</v>
      </c>
      <c r="H161" s="68">
        <v>50.5822784810127</v>
      </c>
      <c r="I161" s="71">
        <v>0.55155894211690404</v>
      </c>
      <c r="J161" s="68">
        <v>5.0632911392405102</v>
      </c>
      <c r="K161" s="71">
        <v>0.77238947097775001</v>
      </c>
      <c r="L161" s="68">
        <v>35.139240506329102</v>
      </c>
      <c r="M161" s="71"/>
      <c r="N161" s="68"/>
      <c r="O161" s="71">
        <v>0.53052109751936904</v>
      </c>
      <c r="P161" s="68">
        <v>52.327127659574501</v>
      </c>
      <c r="Q161" s="71">
        <v>0</v>
      </c>
      <c r="R161" s="68">
        <v>43.341708542713597</v>
      </c>
    </row>
    <row r="162" spans="1:18" x14ac:dyDescent="0.2">
      <c r="A162" s="141" t="s">
        <v>647</v>
      </c>
      <c r="B162" s="67" t="s">
        <v>647</v>
      </c>
      <c r="C162" s="67">
        <v>25</v>
      </c>
      <c r="D162" s="67" t="s">
        <v>342</v>
      </c>
      <c r="E162" s="71">
        <v>0.64543284808319101</v>
      </c>
      <c r="F162" s="68">
        <v>35.696202531645604</v>
      </c>
      <c r="G162" s="71">
        <v>0.89196122283102897</v>
      </c>
      <c r="H162" s="68">
        <v>82.987341772151893</v>
      </c>
      <c r="I162" s="71">
        <v>0.70613993449253498</v>
      </c>
      <c r="J162" s="68">
        <v>37.164556962025301</v>
      </c>
      <c r="K162" s="71">
        <v>0.91861934284458202</v>
      </c>
      <c r="L162" s="68">
        <v>76.253164556962005</v>
      </c>
      <c r="M162" s="71"/>
      <c r="N162" s="68"/>
      <c r="O162" s="71">
        <v>0.71044374024780899</v>
      </c>
      <c r="P162" s="68">
        <v>72.340425531914903</v>
      </c>
      <c r="Q162" s="71">
        <v>0</v>
      </c>
      <c r="R162" s="68">
        <v>43.341708542713597</v>
      </c>
    </row>
    <row r="163" spans="1:18" x14ac:dyDescent="0.2">
      <c r="A163" s="141" t="s">
        <v>648</v>
      </c>
      <c r="B163" s="67" t="s">
        <v>649</v>
      </c>
      <c r="C163" s="67">
        <v>44</v>
      </c>
      <c r="D163" s="67" t="s">
        <v>342</v>
      </c>
      <c r="E163" s="71">
        <v>0.86786161708902498</v>
      </c>
      <c r="F163" s="68">
        <v>83.341772151898695</v>
      </c>
      <c r="G163" s="71">
        <v>0.88872696974657495</v>
      </c>
      <c r="H163" s="68">
        <v>81.367088607594894</v>
      </c>
      <c r="I163" s="71">
        <v>0.93119264114621103</v>
      </c>
      <c r="J163" s="68">
        <v>82.886075949367097</v>
      </c>
      <c r="K163" s="71">
        <v>0.858643127757997</v>
      </c>
      <c r="L163" s="68">
        <v>56.151898734177202</v>
      </c>
      <c r="M163" s="71"/>
      <c r="N163" s="68"/>
      <c r="O163" s="71">
        <v>0.79288372970531595</v>
      </c>
      <c r="P163" s="68">
        <v>83.710106382978694</v>
      </c>
      <c r="Q163" s="71"/>
      <c r="R163" s="68"/>
    </row>
    <row r="164" spans="1:18" x14ac:dyDescent="0.2">
      <c r="A164" s="141" t="s">
        <v>650</v>
      </c>
      <c r="B164" s="67" t="s">
        <v>650</v>
      </c>
      <c r="C164" s="67">
        <v>44</v>
      </c>
      <c r="D164" s="67" t="s">
        <v>342</v>
      </c>
      <c r="E164" s="71">
        <v>0.68071069908727</v>
      </c>
      <c r="F164" s="68">
        <v>44.101265822784796</v>
      </c>
      <c r="G164" s="71">
        <v>0.860735317014236</v>
      </c>
      <c r="H164" s="68">
        <v>72.506329113924096</v>
      </c>
      <c r="I164" s="71">
        <v>0.87764726620706002</v>
      </c>
      <c r="J164" s="68">
        <v>69.772151898734194</v>
      </c>
      <c r="K164" s="71">
        <v>0.89219761126215402</v>
      </c>
      <c r="L164" s="68">
        <v>66.734177215189902</v>
      </c>
      <c r="M164" s="71"/>
      <c r="N164" s="68"/>
      <c r="O164" s="71">
        <v>0.77297330095289896</v>
      </c>
      <c r="P164" s="68">
        <v>80.452127659574501</v>
      </c>
      <c r="Q164" s="71">
        <v>0</v>
      </c>
      <c r="R164" s="68">
        <v>43.341708542713597</v>
      </c>
    </row>
    <row r="165" spans="1:18" x14ac:dyDescent="0.2">
      <c r="A165" s="141" t="s">
        <v>651</v>
      </c>
      <c r="B165" s="67" t="s">
        <v>652</v>
      </c>
      <c r="C165" s="67">
        <v>25</v>
      </c>
      <c r="D165" s="67" t="s">
        <v>342</v>
      </c>
      <c r="E165" s="71">
        <v>0.65368630927997595</v>
      </c>
      <c r="F165" s="68">
        <v>37.367088607594901</v>
      </c>
      <c r="G165" s="71">
        <v>0.79185432305454795</v>
      </c>
      <c r="H165" s="68">
        <v>56.6075949367089</v>
      </c>
      <c r="I165" s="71">
        <v>0.54436358913398197</v>
      </c>
      <c r="J165" s="68">
        <v>4.40506329113924</v>
      </c>
      <c r="K165" s="71">
        <v>0.84689498292700904</v>
      </c>
      <c r="L165" s="68">
        <v>53.468354430379698</v>
      </c>
      <c r="M165" s="71"/>
      <c r="N165" s="68"/>
      <c r="O165" s="71">
        <v>0.43163234200436601</v>
      </c>
      <c r="P165" s="68">
        <v>40.558510638297903</v>
      </c>
      <c r="Q165" s="71"/>
      <c r="R165" s="68"/>
    </row>
    <row r="166" spans="1:18" x14ac:dyDescent="0.2">
      <c r="A166" s="141" t="s">
        <v>653</v>
      </c>
      <c r="B166" s="67" t="s">
        <v>654</v>
      </c>
      <c r="C166" s="67">
        <v>25</v>
      </c>
      <c r="D166" s="67" t="s">
        <v>342</v>
      </c>
      <c r="E166" s="71">
        <v>0.63215168739444605</v>
      </c>
      <c r="F166" s="68">
        <v>31.8987341772152</v>
      </c>
      <c r="G166" s="71">
        <v>0.80140618032618804</v>
      </c>
      <c r="H166" s="68">
        <v>59.291139240506297</v>
      </c>
      <c r="I166" s="71">
        <v>0.48381738527137103</v>
      </c>
      <c r="J166" s="68">
        <v>1.51898734177215</v>
      </c>
      <c r="K166" s="71">
        <v>0.78436966684882703</v>
      </c>
      <c r="L166" s="68">
        <v>37.772151898734201</v>
      </c>
      <c r="M166" s="71"/>
      <c r="N166" s="68"/>
      <c r="O166" s="71">
        <v>0.45901351713139699</v>
      </c>
      <c r="P166" s="68">
        <v>43.417553191489397</v>
      </c>
      <c r="Q166" s="71"/>
      <c r="R166" s="68"/>
    </row>
    <row r="167" spans="1:18" x14ac:dyDescent="0.2">
      <c r="A167" s="141" t="s">
        <v>655</v>
      </c>
      <c r="B167" s="67" t="s">
        <v>656</v>
      </c>
      <c r="C167" s="67">
        <v>25</v>
      </c>
      <c r="D167" s="67" t="s">
        <v>342</v>
      </c>
      <c r="E167" s="71">
        <v>0.74627052461092702</v>
      </c>
      <c r="F167" s="68">
        <v>57.873417721518997</v>
      </c>
      <c r="G167" s="71">
        <v>0.79776470463355098</v>
      </c>
      <c r="H167" s="68">
        <v>58.379746835443001</v>
      </c>
      <c r="I167" s="71">
        <v>0.58450336815177595</v>
      </c>
      <c r="J167" s="68">
        <v>9.5189873417721493</v>
      </c>
      <c r="K167" s="71">
        <v>0.85654350104745403</v>
      </c>
      <c r="L167" s="68">
        <v>55.746835443038002</v>
      </c>
      <c r="M167" s="71"/>
      <c r="N167" s="68"/>
      <c r="O167" s="71"/>
      <c r="P167" s="68"/>
      <c r="Q167" s="71"/>
      <c r="R167" s="68"/>
    </row>
    <row r="168" spans="1:18" x14ac:dyDescent="0.2">
      <c r="A168" s="141" t="s">
        <v>657</v>
      </c>
      <c r="B168" s="67" t="s">
        <v>658</v>
      </c>
      <c r="C168" s="67">
        <v>25</v>
      </c>
      <c r="D168" s="67" t="s">
        <v>342</v>
      </c>
      <c r="E168" s="71">
        <v>0.63603681469141204</v>
      </c>
      <c r="F168" s="68">
        <v>33.316455696202503</v>
      </c>
      <c r="G168" s="71">
        <v>0.77089821348920495</v>
      </c>
      <c r="H168" s="68">
        <v>52</v>
      </c>
      <c r="I168" s="71">
        <v>0.61423448859644203</v>
      </c>
      <c r="J168" s="68">
        <v>14.8354430379747</v>
      </c>
      <c r="K168" s="71">
        <v>0.86879335164292903</v>
      </c>
      <c r="L168" s="68">
        <v>59.544303797468402</v>
      </c>
      <c r="M168" s="71"/>
      <c r="N168" s="68"/>
      <c r="O168" s="71">
        <v>0.29022120503707399</v>
      </c>
      <c r="P168" s="68">
        <v>24.534574468085101</v>
      </c>
      <c r="Q168" s="71"/>
      <c r="R168" s="68"/>
    </row>
    <row r="169" spans="1:18" x14ac:dyDescent="0.2">
      <c r="A169" s="141" t="s">
        <v>659</v>
      </c>
      <c r="B169" s="67" t="s">
        <v>660</v>
      </c>
      <c r="C169" s="67">
        <v>25</v>
      </c>
      <c r="D169" s="67" t="s">
        <v>342</v>
      </c>
      <c r="E169" s="71">
        <v>0.63780158376028895</v>
      </c>
      <c r="F169" s="68">
        <v>33.873417721518997</v>
      </c>
      <c r="G169" s="71">
        <v>0.73798080753654605</v>
      </c>
      <c r="H169" s="68">
        <v>44.2025316455696</v>
      </c>
      <c r="I169" s="71">
        <v>0.59735820955711305</v>
      </c>
      <c r="J169" s="68">
        <v>11.5949367088608</v>
      </c>
      <c r="K169" s="71">
        <v>0.82719851613238005</v>
      </c>
      <c r="L169" s="68">
        <v>49.0126582278481</v>
      </c>
      <c r="M169" s="71"/>
      <c r="N169" s="68"/>
      <c r="O169" s="71">
        <v>0.38866880181511798</v>
      </c>
      <c r="P169" s="68">
        <v>36.369680851063798</v>
      </c>
      <c r="Q169" s="71"/>
      <c r="R169" s="68"/>
    </row>
    <row r="170" spans="1:18" x14ac:dyDescent="0.2">
      <c r="A170" s="141" t="s">
        <v>661</v>
      </c>
      <c r="B170" s="67" t="s">
        <v>662</v>
      </c>
      <c r="C170" s="67">
        <v>25</v>
      </c>
      <c r="D170" s="67" t="s">
        <v>342</v>
      </c>
      <c r="E170" s="71">
        <v>0.68921480446196004</v>
      </c>
      <c r="F170" s="68">
        <v>45.772151898734201</v>
      </c>
      <c r="G170" s="71">
        <v>0.76599081416700099</v>
      </c>
      <c r="H170" s="68">
        <v>50.9873417721519</v>
      </c>
      <c r="I170" s="71">
        <v>0.62086912979707998</v>
      </c>
      <c r="J170" s="68">
        <v>16.9113924050633</v>
      </c>
      <c r="K170" s="71">
        <v>0.87946623800416002</v>
      </c>
      <c r="L170" s="68">
        <v>62.481012658227897</v>
      </c>
      <c r="M170" s="71"/>
      <c r="N170" s="68"/>
      <c r="O170" s="71">
        <v>0.49053303587960101</v>
      </c>
      <c r="P170" s="68">
        <v>47.473404255319203</v>
      </c>
      <c r="Q170" s="71"/>
      <c r="R170" s="68"/>
    </row>
    <row r="171" spans="1:18" x14ac:dyDescent="0.2">
      <c r="A171" s="141" t="s">
        <v>663</v>
      </c>
      <c r="B171" s="67" t="s">
        <v>664</v>
      </c>
      <c r="C171" s="67">
        <v>44</v>
      </c>
      <c r="D171" s="67" t="s">
        <v>342</v>
      </c>
      <c r="E171" s="71">
        <v>0.701801934544797</v>
      </c>
      <c r="F171" s="68">
        <v>48.556962025316501</v>
      </c>
      <c r="G171" s="71">
        <v>0.87875039640680297</v>
      </c>
      <c r="H171" s="68">
        <v>77.569620253164601</v>
      </c>
      <c r="I171" s="71">
        <v>0.88517358732020901</v>
      </c>
      <c r="J171" s="68">
        <v>71.1898734177215</v>
      </c>
      <c r="K171" s="71">
        <v>0.95019556239125402</v>
      </c>
      <c r="L171" s="68">
        <v>89.2151898734177</v>
      </c>
      <c r="M171" s="71"/>
      <c r="N171" s="68"/>
      <c r="O171" s="71">
        <v>0.788890126605721</v>
      </c>
      <c r="P171" s="68">
        <v>82.912234042553195</v>
      </c>
      <c r="Q171" s="71">
        <v>6.0000000000000001E-3</v>
      </c>
      <c r="R171" s="68">
        <v>47.110552763819101</v>
      </c>
    </row>
    <row r="172" spans="1:18" x14ac:dyDescent="0.2">
      <c r="A172" s="141" t="s">
        <v>665</v>
      </c>
      <c r="B172" s="67" t="s">
        <v>666</v>
      </c>
      <c r="C172" s="67">
        <v>44</v>
      </c>
      <c r="D172" s="67" t="s">
        <v>342</v>
      </c>
      <c r="E172" s="71">
        <v>0.67186860859993303</v>
      </c>
      <c r="F172" s="68">
        <v>41.468354430379698</v>
      </c>
      <c r="G172" s="71">
        <v>0.88309797245488997</v>
      </c>
      <c r="H172" s="68">
        <v>79.1898734177215</v>
      </c>
      <c r="I172" s="71">
        <v>0.74858739999849699</v>
      </c>
      <c r="J172" s="68">
        <v>46.481012658227797</v>
      </c>
      <c r="K172" s="71">
        <v>0.94510625213796495</v>
      </c>
      <c r="L172" s="68">
        <v>86.734177215189902</v>
      </c>
      <c r="M172" s="71"/>
      <c r="N172" s="68"/>
      <c r="O172" s="71">
        <v>0.78255141840831399</v>
      </c>
      <c r="P172" s="68">
        <v>82.114361702127695</v>
      </c>
      <c r="Q172" s="71">
        <v>0</v>
      </c>
      <c r="R172" s="68">
        <v>43.341708542713597</v>
      </c>
    </row>
    <row r="173" spans="1:18" x14ac:dyDescent="0.2">
      <c r="A173" s="141" t="s">
        <v>667</v>
      </c>
      <c r="B173" s="67" t="s">
        <v>668</v>
      </c>
      <c r="C173" s="67">
        <v>44</v>
      </c>
      <c r="D173" s="67" t="s">
        <v>342</v>
      </c>
      <c r="E173" s="71">
        <v>0.83084262315523405</v>
      </c>
      <c r="F173" s="68">
        <v>74.7848101265823</v>
      </c>
      <c r="G173" s="71">
        <v>0.91581872367388495</v>
      </c>
      <c r="H173" s="68">
        <v>92.151898734177195</v>
      </c>
      <c r="I173" s="71">
        <v>0.90601105793964698</v>
      </c>
      <c r="J173" s="68">
        <v>75.696202531645596</v>
      </c>
      <c r="K173" s="71">
        <v>0.93977931217321098</v>
      </c>
      <c r="L173" s="68">
        <v>84.607594936708907</v>
      </c>
      <c r="M173" s="71"/>
      <c r="N173" s="68"/>
      <c r="O173" s="71">
        <v>0.56176139883419596</v>
      </c>
      <c r="P173" s="68">
        <v>56.715425531914903</v>
      </c>
      <c r="Q173" s="71"/>
      <c r="R173" s="68"/>
    </row>
    <row r="174" spans="1:18" x14ac:dyDescent="0.2">
      <c r="A174" s="141" t="s">
        <v>669</v>
      </c>
      <c r="B174" s="67" t="s">
        <v>670</v>
      </c>
      <c r="C174" s="67">
        <v>25</v>
      </c>
      <c r="D174" s="67" t="s">
        <v>342</v>
      </c>
      <c r="E174" s="71">
        <v>0.63510310873318598</v>
      </c>
      <c r="F174" s="68">
        <v>32.860759493670898</v>
      </c>
      <c r="G174" s="71">
        <v>0.78839877258733304</v>
      </c>
      <c r="H174" s="68">
        <v>55.544303797468402</v>
      </c>
      <c r="I174" s="71">
        <v>0.64521724683157899</v>
      </c>
      <c r="J174" s="68">
        <v>22.5822784810127</v>
      </c>
      <c r="K174" s="71">
        <v>0.92175491148044297</v>
      </c>
      <c r="L174" s="68">
        <v>77.063291139240505</v>
      </c>
      <c r="M174" s="71"/>
      <c r="N174" s="68"/>
      <c r="O174" s="71">
        <v>0.82014461276657702</v>
      </c>
      <c r="P174" s="68">
        <v>88.563829787233999</v>
      </c>
      <c r="Q174" s="71">
        <v>0</v>
      </c>
      <c r="R174" s="68">
        <v>43.341708542713597</v>
      </c>
    </row>
    <row r="175" spans="1:18" x14ac:dyDescent="0.2">
      <c r="A175" s="141" t="s">
        <v>671</v>
      </c>
      <c r="B175" s="67" t="s">
        <v>672</v>
      </c>
      <c r="C175" s="67">
        <v>44</v>
      </c>
      <c r="D175" s="67" t="s">
        <v>342</v>
      </c>
      <c r="E175" s="71">
        <v>0.81064974809014201</v>
      </c>
      <c r="F175" s="68">
        <v>70.835443037974699</v>
      </c>
      <c r="G175" s="71">
        <v>0.91974564787447699</v>
      </c>
      <c r="H175" s="68">
        <v>93.569620253164601</v>
      </c>
      <c r="I175" s="71">
        <v>0.72487176773815798</v>
      </c>
      <c r="J175" s="68">
        <v>41.164556962025301</v>
      </c>
      <c r="K175" s="71">
        <v>0.90212551803682195</v>
      </c>
      <c r="L175" s="68">
        <v>70.278481012658204</v>
      </c>
      <c r="M175" s="71"/>
      <c r="N175" s="68"/>
      <c r="O175" s="71">
        <v>0.695856058711112</v>
      </c>
      <c r="P175" s="68">
        <v>70.744680851063805</v>
      </c>
      <c r="Q175" s="71"/>
      <c r="R175" s="68"/>
    </row>
    <row r="176" spans="1:18" x14ac:dyDescent="0.2">
      <c r="A176" s="141" t="s">
        <v>673</v>
      </c>
      <c r="B176" s="67" t="s">
        <v>674</v>
      </c>
      <c r="C176" s="67">
        <v>44</v>
      </c>
      <c r="D176" s="67" t="s">
        <v>342</v>
      </c>
      <c r="E176" s="71">
        <v>0.84220188324107703</v>
      </c>
      <c r="F176" s="68">
        <v>77.873417721519004</v>
      </c>
      <c r="G176" s="71">
        <v>0.91131004468468302</v>
      </c>
      <c r="H176" s="68">
        <v>91.088607594936704</v>
      </c>
      <c r="I176" s="71">
        <v>0.73732912278584195</v>
      </c>
      <c r="J176" s="68">
        <v>43.848101265822798</v>
      </c>
      <c r="K176" s="71">
        <v>0.94260517594985005</v>
      </c>
      <c r="L176" s="68">
        <v>85.822784810126606</v>
      </c>
      <c r="M176" s="71"/>
      <c r="N176" s="68"/>
      <c r="O176" s="71">
        <v>0.777563189543933</v>
      </c>
      <c r="P176" s="68">
        <v>81.050531914893597</v>
      </c>
      <c r="Q176" s="71"/>
      <c r="R176" s="68"/>
    </row>
    <row r="177" spans="1:18" x14ac:dyDescent="0.2">
      <c r="A177" s="141" t="s">
        <v>675</v>
      </c>
      <c r="B177" s="67" t="s">
        <v>676</v>
      </c>
      <c r="C177" s="67">
        <v>44</v>
      </c>
      <c r="D177" s="67" t="s">
        <v>342</v>
      </c>
      <c r="E177" s="71">
        <v>0.84146119908530204</v>
      </c>
      <c r="F177" s="68">
        <v>77.670886075949397</v>
      </c>
      <c r="G177" s="71">
        <v>0.92844720639967104</v>
      </c>
      <c r="H177" s="68">
        <v>94.936708860759495</v>
      </c>
      <c r="I177" s="71">
        <v>0.76122608644273304</v>
      </c>
      <c r="J177" s="68">
        <v>50.075949367088597</v>
      </c>
      <c r="K177" s="71">
        <v>0.91148018219099802</v>
      </c>
      <c r="L177" s="68">
        <v>73.873417721519004</v>
      </c>
      <c r="M177" s="71"/>
      <c r="N177" s="68"/>
      <c r="O177" s="71">
        <v>0.76469132130780504</v>
      </c>
      <c r="P177" s="68">
        <v>79.587765957446805</v>
      </c>
      <c r="Q177" s="71"/>
      <c r="R177" s="68"/>
    </row>
    <row r="178" spans="1:18" x14ac:dyDescent="0.2">
      <c r="A178" s="141" t="s">
        <v>677</v>
      </c>
      <c r="B178" s="67" t="s">
        <v>678</v>
      </c>
      <c r="C178" s="67">
        <v>44</v>
      </c>
      <c r="D178" s="67" t="s">
        <v>342</v>
      </c>
      <c r="E178" s="71">
        <v>0.63941997954997098</v>
      </c>
      <c r="F178" s="68">
        <v>34.379746835443001</v>
      </c>
      <c r="G178" s="71">
        <v>0.892158471827594</v>
      </c>
      <c r="H178" s="68">
        <v>83.1898734177215</v>
      </c>
      <c r="I178" s="71">
        <v>0.65439984702911402</v>
      </c>
      <c r="J178" s="68">
        <v>25.1139240506329</v>
      </c>
      <c r="K178" s="71">
        <v>0.89209160030128898</v>
      </c>
      <c r="L178" s="68">
        <v>66.683544303797504</v>
      </c>
      <c r="M178" s="71"/>
      <c r="N178" s="68"/>
      <c r="O178" s="71">
        <v>0.75844997859185803</v>
      </c>
      <c r="P178" s="68">
        <v>78.3909574468085</v>
      </c>
      <c r="Q178" s="71">
        <v>0</v>
      </c>
      <c r="R178" s="68">
        <v>43.341708542713597</v>
      </c>
    </row>
    <row r="179" spans="1:18" x14ac:dyDescent="0.2">
      <c r="A179" s="141" t="s">
        <v>679</v>
      </c>
      <c r="B179" s="67" t="s">
        <v>680</v>
      </c>
      <c r="C179" s="67">
        <v>44</v>
      </c>
      <c r="D179" s="67" t="s">
        <v>342</v>
      </c>
      <c r="E179" s="71">
        <v>0.86058684357586501</v>
      </c>
      <c r="F179" s="68">
        <v>81.772151898734194</v>
      </c>
      <c r="G179" s="71">
        <v>0.90836485670381495</v>
      </c>
      <c r="H179" s="68">
        <v>90.075949367088597</v>
      </c>
      <c r="I179" s="71">
        <v>0.75639088114050101</v>
      </c>
      <c r="J179" s="68">
        <v>48.8101265822785</v>
      </c>
      <c r="K179" s="71">
        <v>0.94944325537423102</v>
      </c>
      <c r="L179" s="68">
        <v>88.860759493670898</v>
      </c>
      <c r="M179" s="71"/>
      <c r="N179" s="68"/>
      <c r="O179" s="71">
        <v>0.82814838108491096</v>
      </c>
      <c r="P179" s="68">
        <v>89.428191489361694</v>
      </c>
      <c r="Q179" s="71"/>
      <c r="R179" s="68"/>
    </row>
    <row r="180" spans="1:18" x14ac:dyDescent="0.2">
      <c r="A180" s="141" t="s">
        <v>681</v>
      </c>
      <c r="B180" s="67" t="s">
        <v>682</v>
      </c>
      <c r="C180" s="67">
        <v>44</v>
      </c>
      <c r="D180" s="67" t="s">
        <v>342</v>
      </c>
      <c r="E180" s="71">
        <v>0.87542030565788198</v>
      </c>
      <c r="F180" s="68">
        <v>85.164556962025301</v>
      </c>
      <c r="G180" s="71">
        <v>0.94144364340161701</v>
      </c>
      <c r="H180" s="68">
        <v>96.556962025316494</v>
      </c>
      <c r="I180" s="71">
        <v>0.79142680612839</v>
      </c>
      <c r="J180" s="68">
        <v>56.911392405063303</v>
      </c>
      <c r="K180" s="71">
        <v>0.93026224709403005</v>
      </c>
      <c r="L180" s="68">
        <v>80.303797468354404</v>
      </c>
      <c r="M180" s="71"/>
      <c r="N180" s="68"/>
      <c r="O180" s="71">
        <v>0.83854852600749097</v>
      </c>
      <c r="P180" s="68">
        <v>90.691489361702097</v>
      </c>
      <c r="Q180" s="71"/>
      <c r="R180" s="68"/>
    </row>
    <row r="181" spans="1:18" x14ac:dyDescent="0.2">
      <c r="A181" s="141" t="s">
        <v>683</v>
      </c>
      <c r="B181" s="67" t="s">
        <v>684</v>
      </c>
      <c r="C181" s="67">
        <v>44</v>
      </c>
      <c r="D181" s="67" t="s">
        <v>342</v>
      </c>
      <c r="E181" s="71">
        <v>0.90371472588729695</v>
      </c>
      <c r="F181" s="68">
        <v>92.253164556962005</v>
      </c>
      <c r="G181" s="71">
        <v>0.90927486981553496</v>
      </c>
      <c r="H181" s="68">
        <v>90.481012658227797</v>
      </c>
      <c r="I181" s="71">
        <v>0.78472203568229704</v>
      </c>
      <c r="J181" s="68">
        <v>55.493670886076004</v>
      </c>
      <c r="K181" s="71">
        <v>0.95079795605538198</v>
      </c>
      <c r="L181" s="68">
        <v>89.620253164556999</v>
      </c>
      <c r="M181" s="71">
        <v>1</v>
      </c>
      <c r="N181" s="68">
        <v>100</v>
      </c>
      <c r="O181" s="71">
        <v>0.87377876788327302</v>
      </c>
      <c r="P181" s="68">
        <v>94.547872340425499</v>
      </c>
      <c r="Q181" s="71"/>
      <c r="R181" s="68"/>
    </row>
    <row r="182" spans="1:18" x14ac:dyDescent="0.2">
      <c r="A182" s="141" t="s">
        <v>685</v>
      </c>
      <c r="B182" s="67" t="s">
        <v>686</v>
      </c>
      <c r="C182" s="67">
        <v>44</v>
      </c>
      <c r="D182" s="67" t="s">
        <v>342</v>
      </c>
      <c r="E182" s="71">
        <v>0.85932252744104498</v>
      </c>
      <c r="F182" s="68">
        <v>81.468354430379705</v>
      </c>
      <c r="G182" s="71">
        <v>0.90278849530752503</v>
      </c>
      <c r="H182" s="68">
        <v>88.151898734177195</v>
      </c>
      <c r="I182" s="71">
        <v>0.773284940706923</v>
      </c>
      <c r="J182" s="68">
        <v>53.063291139240498</v>
      </c>
      <c r="K182" s="71">
        <v>0.93889405074133803</v>
      </c>
      <c r="L182" s="68">
        <v>83.746835443037995</v>
      </c>
      <c r="M182" s="71"/>
      <c r="N182" s="68"/>
      <c r="O182" s="71">
        <v>0.82232262300839198</v>
      </c>
      <c r="P182" s="68">
        <v>88.829787234042598</v>
      </c>
      <c r="Q182" s="71"/>
      <c r="R182" s="68"/>
    </row>
    <row r="183" spans="1:18" x14ac:dyDescent="0.2">
      <c r="A183" s="141" t="s">
        <v>687</v>
      </c>
      <c r="B183" s="67" t="s">
        <v>688</v>
      </c>
      <c r="C183" s="67">
        <v>44</v>
      </c>
      <c r="D183" s="67" t="s">
        <v>342</v>
      </c>
      <c r="E183" s="71">
        <v>0.89103980040528596</v>
      </c>
      <c r="F183" s="68">
        <v>89.265822784810098</v>
      </c>
      <c r="G183" s="71">
        <v>0.90339108418690595</v>
      </c>
      <c r="H183" s="68">
        <v>88.455696202531598</v>
      </c>
      <c r="I183" s="71">
        <v>0.90435813397397902</v>
      </c>
      <c r="J183" s="68">
        <v>75.291139240506297</v>
      </c>
      <c r="K183" s="71">
        <v>0.93628758216379704</v>
      </c>
      <c r="L183" s="68">
        <v>82.430379746835399</v>
      </c>
      <c r="M183" s="71"/>
      <c r="N183" s="68"/>
      <c r="O183" s="71">
        <v>0.82012240129645997</v>
      </c>
      <c r="P183" s="68">
        <v>88.497340425531902</v>
      </c>
      <c r="Q183" s="71"/>
      <c r="R183" s="68"/>
    </row>
    <row r="184" spans="1:18" x14ac:dyDescent="0.2">
      <c r="A184" s="141" t="s">
        <v>689</v>
      </c>
      <c r="B184" s="67" t="s">
        <v>690</v>
      </c>
      <c r="C184" s="67">
        <v>25</v>
      </c>
      <c r="D184" s="67" t="s">
        <v>342</v>
      </c>
      <c r="E184" s="71">
        <v>0.658298618920099</v>
      </c>
      <c r="F184" s="68">
        <v>38.227848101265799</v>
      </c>
      <c r="G184" s="71">
        <v>0.88901865561924698</v>
      </c>
      <c r="H184" s="68">
        <v>81.569620253164601</v>
      </c>
      <c r="I184" s="71">
        <v>0.70806208476524102</v>
      </c>
      <c r="J184" s="68">
        <v>37.620253164556999</v>
      </c>
      <c r="K184" s="71">
        <v>0.95965250123461998</v>
      </c>
      <c r="L184" s="68">
        <v>92.253164556962005</v>
      </c>
      <c r="M184" s="71"/>
      <c r="N184" s="68"/>
      <c r="O184" s="71">
        <v>0.73475985298138902</v>
      </c>
      <c r="P184" s="68">
        <v>75.132978723404193</v>
      </c>
      <c r="Q184" s="71">
        <v>0</v>
      </c>
      <c r="R184" s="68">
        <v>43.341708542713597</v>
      </c>
    </row>
    <row r="185" spans="1:18" x14ac:dyDescent="0.2">
      <c r="A185" s="141" t="s">
        <v>691</v>
      </c>
      <c r="B185" s="67" t="s">
        <v>692</v>
      </c>
      <c r="C185" s="67">
        <v>44</v>
      </c>
      <c r="D185" s="67" t="s">
        <v>342</v>
      </c>
      <c r="E185" s="71">
        <v>0.71394603527127498</v>
      </c>
      <c r="F185" s="68">
        <v>51.3924050632911</v>
      </c>
      <c r="G185" s="71">
        <v>0.92959201977074302</v>
      </c>
      <c r="H185" s="68">
        <v>95.088607594936704</v>
      </c>
      <c r="I185" s="71">
        <v>0.90209432650848198</v>
      </c>
      <c r="J185" s="68">
        <v>75.037974683544306</v>
      </c>
      <c r="K185" s="71">
        <v>0.95487432674182504</v>
      </c>
      <c r="L185" s="68">
        <v>90.987341772151893</v>
      </c>
      <c r="M185" s="71"/>
      <c r="N185" s="68"/>
      <c r="O185" s="71">
        <v>0.78316950333532398</v>
      </c>
      <c r="P185" s="68">
        <v>82.247340425531902</v>
      </c>
      <c r="Q185" s="71">
        <v>0</v>
      </c>
      <c r="R185" s="68">
        <v>43.341708542713597</v>
      </c>
    </row>
    <row r="186" spans="1:18" x14ac:dyDescent="0.2">
      <c r="A186" s="141" t="s">
        <v>693</v>
      </c>
      <c r="B186" s="67" t="s">
        <v>694</v>
      </c>
      <c r="C186" s="67">
        <v>44</v>
      </c>
      <c r="D186" s="67" t="s">
        <v>342</v>
      </c>
      <c r="E186" s="71">
        <v>0.70373145630362599</v>
      </c>
      <c r="F186" s="68">
        <v>48.860759493670898</v>
      </c>
      <c r="G186" s="71">
        <v>0.90346194460307205</v>
      </c>
      <c r="H186" s="68">
        <v>88.506329113924096</v>
      </c>
      <c r="I186" s="71">
        <v>0.83238851963169602</v>
      </c>
      <c r="J186" s="68">
        <v>63.696202531645604</v>
      </c>
      <c r="K186" s="71">
        <v>0.95110438608216297</v>
      </c>
      <c r="L186" s="68">
        <v>89.670886075949397</v>
      </c>
      <c r="M186" s="71"/>
      <c r="N186" s="68"/>
      <c r="O186" s="71">
        <v>0.83170243120119802</v>
      </c>
      <c r="P186" s="68">
        <v>89.694148936170194</v>
      </c>
      <c r="Q186" s="71">
        <v>0</v>
      </c>
      <c r="R186" s="68">
        <v>43.341708542713597</v>
      </c>
    </row>
    <row r="187" spans="1:18" x14ac:dyDescent="0.2">
      <c r="A187" s="141" t="s">
        <v>695</v>
      </c>
      <c r="B187" s="67" t="s">
        <v>696</v>
      </c>
      <c r="C187" s="67">
        <v>44</v>
      </c>
      <c r="D187" s="67" t="s">
        <v>342</v>
      </c>
      <c r="E187" s="71">
        <v>0.71255148377467703</v>
      </c>
      <c r="F187" s="68">
        <v>51.037974683544299</v>
      </c>
      <c r="G187" s="71">
        <v>0.89759087399534498</v>
      </c>
      <c r="H187" s="68">
        <v>85.417721518987307</v>
      </c>
      <c r="I187" s="71">
        <v>0.87511551299283796</v>
      </c>
      <c r="J187" s="68">
        <v>69.012658227848107</v>
      </c>
      <c r="K187" s="71">
        <v>0.96927689494604496</v>
      </c>
      <c r="L187" s="68">
        <v>94.7848101265823</v>
      </c>
      <c r="M187" s="71"/>
      <c r="N187" s="68"/>
      <c r="O187" s="71">
        <v>0.82077413693915502</v>
      </c>
      <c r="P187" s="68">
        <v>88.630319148936195</v>
      </c>
      <c r="Q187" s="71">
        <v>0</v>
      </c>
      <c r="R187" s="68">
        <v>43.341708542713597</v>
      </c>
    </row>
    <row r="188" spans="1:18" x14ac:dyDescent="0.2">
      <c r="A188" s="141" t="s">
        <v>697</v>
      </c>
      <c r="B188" s="67" t="s">
        <v>698</v>
      </c>
      <c r="C188" s="67">
        <v>44</v>
      </c>
      <c r="D188" s="67" t="s">
        <v>342</v>
      </c>
      <c r="E188" s="71">
        <v>0.81127785122371199</v>
      </c>
      <c r="F188" s="68">
        <v>71.088607594936704</v>
      </c>
      <c r="G188" s="71">
        <v>0.89547062502327102</v>
      </c>
      <c r="H188" s="68">
        <v>84.253164556962005</v>
      </c>
      <c r="I188" s="71">
        <v>0.88402868636868803</v>
      </c>
      <c r="J188" s="68">
        <v>70.835443037974699</v>
      </c>
      <c r="K188" s="71">
        <v>0.96501802067091402</v>
      </c>
      <c r="L188" s="68">
        <v>93.772151898734194</v>
      </c>
      <c r="M188" s="71"/>
      <c r="N188" s="68"/>
      <c r="O188" s="71">
        <v>0.80892192405568497</v>
      </c>
      <c r="P188" s="68">
        <v>85.970744680851098</v>
      </c>
      <c r="Q188" s="71">
        <v>0.50295000000000001</v>
      </c>
      <c r="R188" s="68">
        <v>57.412060301507502</v>
      </c>
    </row>
    <row r="189" spans="1:18" x14ac:dyDescent="0.2">
      <c r="A189" s="141" t="s">
        <v>699</v>
      </c>
      <c r="B189" s="67" t="s">
        <v>700</v>
      </c>
      <c r="C189" s="67">
        <v>44</v>
      </c>
      <c r="D189" s="67" t="s">
        <v>342</v>
      </c>
      <c r="E189" s="71">
        <v>0.89886845523717696</v>
      </c>
      <c r="F189" s="68">
        <v>91.5949367088608</v>
      </c>
      <c r="G189" s="71">
        <v>0.90262658266106799</v>
      </c>
      <c r="H189" s="68">
        <v>88.101265822784796</v>
      </c>
      <c r="I189" s="71">
        <v>0.91027060043726704</v>
      </c>
      <c r="J189" s="68">
        <v>77.012658227848107</v>
      </c>
      <c r="K189" s="71">
        <v>0.88370818261319695</v>
      </c>
      <c r="L189" s="68">
        <v>63.5949367088608</v>
      </c>
      <c r="M189" s="71"/>
      <c r="N189" s="68"/>
      <c r="O189" s="71"/>
      <c r="P189" s="68"/>
      <c r="Q189" s="71"/>
      <c r="R189" s="68"/>
    </row>
    <row r="190" spans="1:18" x14ac:dyDescent="0.2">
      <c r="A190" s="141" t="s">
        <v>701</v>
      </c>
      <c r="B190" s="67" t="s">
        <v>702</v>
      </c>
      <c r="C190" s="67">
        <v>44</v>
      </c>
      <c r="D190" s="67" t="s">
        <v>342</v>
      </c>
      <c r="E190" s="71">
        <v>0.88431170089279199</v>
      </c>
      <c r="F190" s="68">
        <v>87.139240506329102</v>
      </c>
      <c r="G190" s="71">
        <v>0.90147577959955805</v>
      </c>
      <c r="H190" s="68">
        <v>87.5949367088608</v>
      </c>
      <c r="I190" s="71">
        <v>0.90703194417167499</v>
      </c>
      <c r="J190" s="68">
        <v>76.101265822784796</v>
      </c>
      <c r="K190" s="71">
        <v>0.91935694583757899</v>
      </c>
      <c r="L190" s="68">
        <v>76.455696202531598</v>
      </c>
      <c r="M190" s="71"/>
      <c r="N190" s="68"/>
      <c r="O190" s="71">
        <v>0.80938213396235403</v>
      </c>
      <c r="P190" s="68">
        <v>86.170212765957402</v>
      </c>
      <c r="Q190" s="71"/>
      <c r="R190" s="68"/>
    </row>
    <row r="191" spans="1:18" x14ac:dyDescent="0.2">
      <c r="A191" s="141" t="s">
        <v>703</v>
      </c>
      <c r="B191" s="67" t="s">
        <v>704</v>
      </c>
      <c r="C191" s="67">
        <v>44</v>
      </c>
      <c r="D191" s="67" t="s">
        <v>342</v>
      </c>
      <c r="E191" s="71">
        <v>0.87227206012846503</v>
      </c>
      <c r="F191" s="68">
        <v>84.303797468354404</v>
      </c>
      <c r="G191" s="71">
        <v>0.89839848483383</v>
      </c>
      <c r="H191" s="68">
        <v>85.822784810126606</v>
      </c>
      <c r="I191" s="71">
        <v>0.88241199608347398</v>
      </c>
      <c r="J191" s="68">
        <v>70.481012658227897</v>
      </c>
      <c r="K191" s="71">
        <v>0.8988956256342</v>
      </c>
      <c r="L191" s="68">
        <v>69.265822784810098</v>
      </c>
      <c r="M191" s="71"/>
      <c r="N191" s="68"/>
      <c r="O191" s="71">
        <v>0.80938213396235403</v>
      </c>
      <c r="P191" s="68">
        <v>86.170212765957402</v>
      </c>
      <c r="Q191" s="71"/>
      <c r="R191" s="68"/>
    </row>
    <row r="192" spans="1:18" x14ac:dyDescent="0.2">
      <c r="A192" s="141" t="s">
        <v>705</v>
      </c>
      <c r="B192" s="67" t="s">
        <v>706</v>
      </c>
      <c r="C192" s="67">
        <v>44</v>
      </c>
      <c r="D192" s="67" t="s">
        <v>342</v>
      </c>
      <c r="E192" s="71">
        <v>0.87456755519953899</v>
      </c>
      <c r="F192" s="68">
        <v>84.759493670886101</v>
      </c>
      <c r="G192" s="71">
        <v>0.91694789420313505</v>
      </c>
      <c r="H192" s="68">
        <v>92.607594936708907</v>
      </c>
      <c r="I192" s="71">
        <v>0.80739312990483403</v>
      </c>
      <c r="J192" s="68">
        <v>59.746835443038002</v>
      </c>
      <c r="K192" s="71">
        <v>0.95804545724782098</v>
      </c>
      <c r="L192" s="68">
        <v>91.898734177215204</v>
      </c>
      <c r="M192" s="71"/>
      <c r="N192" s="68"/>
      <c r="O192" s="71">
        <v>0.81588373944236503</v>
      </c>
      <c r="P192" s="68">
        <v>87.566489361702097</v>
      </c>
      <c r="Q192" s="71"/>
      <c r="R192" s="68"/>
    </row>
    <row r="193" spans="1:18" x14ac:dyDescent="0.2">
      <c r="A193" s="141" t="s">
        <v>707</v>
      </c>
      <c r="B193" s="67" t="s">
        <v>708</v>
      </c>
      <c r="C193" s="67">
        <v>44</v>
      </c>
      <c r="D193" s="67" t="s">
        <v>342</v>
      </c>
      <c r="E193" s="71">
        <v>0.90253621360377001</v>
      </c>
      <c r="F193" s="68">
        <v>92.151898734177195</v>
      </c>
      <c r="G193" s="71">
        <v>0.90024512685434199</v>
      </c>
      <c r="H193" s="68">
        <v>86.7848101265823</v>
      </c>
      <c r="I193" s="71">
        <v>0.90393156846110201</v>
      </c>
      <c r="J193" s="68">
        <v>75.1898734177215</v>
      </c>
      <c r="K193" s="71">
        <v>0.90653185763243005</v>
      </c>
      <c r="L193" s="68">
        <v>71.746835443037995</v>
      </c>
      <c r="M193" s="71"/>
      <c r="N193" s="68"/>
      <c r="O193" s="71">
        <v>0.801972515070973</v>
      </c>
      <c r="P193" s="68">
        <v>84.906914893617</v>
      </c>
      <c r="Q193" s="71">
        <v>1</v>
      </c>
      <c r="R193" s="68">
        <v>100</v>
      </c>
    </row>
    <row r="194" spans="1:18" x14ac:dyDescent="0.2">
      <c r="A194" s="141" t="s">
        <v>709</v>
      </c>
      <c r="B194" s="67" t="s">
        <v>710</v>
      </c>
      <c r="C194" s="67">
        <v>44</v>
      </c>
      <c r="D194" s="67" t="s">
        <v>342</v>
      </c>
      <c r="E194" s="71">
        <v>0.89922301080260203</v>
      </c>
      <c r="F194" s="68">
        <v>91.696202531645596</v>
      </c>
      <c r="G194" s="71">
        <v>0.92716605261309104</v>
      </c>
      <c r="H194" s="68">
        <v>94.481012658227897</v>
      </c>
      <c r="I194" s="71">
        <v>0.93093609247584796</v>
      </c>
      <c r="J194" s="68">
        <v>82.734177215189902</v>
      </c>
      <c r="K194" s="71">
        <v>0.90007962443826794</v>
      </c>
      <c r="L194" s="68">
        <v>69.569620253164601</v>
      </c>
      <c r="M194" s="71"/>
      <c r="N194" s="68"/>
      <c r="O194" s="71">
        <v>0.83871027368320195</v>
      </c>
      <c r="P194" s="68">
        <v>90.757978723404193</v>
      </c>
      <c r="Q194" s="71"/>
      <c r="R194" s="68"/>
    </row>
    <row r="195" spans="1:18" x14ac:dyDescent="0.2">
      <c r="A195" s="141" t="s">
        <v>711</v>
      </c>
      <c r="B195" s="67" t="s">
        <v>711</v>
      </c>
      <c r="C195" s="67">
        <v>44</v>
      </c>
      <c r="D195" s="67" t="s">
        <v>342</v>
      </c>
      <c r="E195" s="71">
        <v>0.87946988041524998</v>
      </c>
      <c r="F195" s="68">
        <v>86.075949367088597</v>
      </c>
      <c r="G195" s="71">
        <v>0.89008420660685295</v>
      </c>
      <c r="H195" s="68">
        <v>82.025316455696199</v>
      </c>
      <c r="I195" s="71">
        <v>0.75229292705878603</v>
      </c>
      <c r="J195" s="68">
        <v>47.746835443038002</v>
      </c>
      <c r="K195" s="71">
        <v>0.99994149825727097</v>
      </c>
      <c r="L195" s="68">
        <v>98.7848101265823</v>
      </c>
      <c r="M195" s="71"/>
      <c r="N195" s="68"/>
      <c r="O195" s="71">
        <v>0.87556088973808799</v>
      </c>
      <c r="P195" s="68">
        <v>94.813829787233999</v>
      </c>
      <c r="Q195" s="71"/>
      <c r="R195" s="68"/>
    </row>
    <row r="196" spans="1:18" x14ac:dyDescent="0.2">
      <c r="A196" s="141" t="s">
        <v>712</v>
      </c>
      <c r="B196" s="67" t="s">
        <v>713</v>
      </c>
      <c r="C196" s="67">
        <v>44</v>
      </c>
      <c r="D196" s="67" t="s">
        <v>342</v>
      </c>
      <c r="E196" s="71">
        <v>0.84224772258074398</v>
      </c>
      <c r="F196" s="68">
        <v>77.924050632911403</v>
      </c>
      <c r="G196" s="71">
        <v>0.91852373268012699</v>
      </c>
      <c r="H196" s="68">
        <v>93.164556962025301</v>
      </c>
      <c r="I196" s="71">
        <v>0.748026482820629</v>
      </c>
      <c r="J196" s="68">
        <v>46.329113924050603</v>
      </c>
      <c r="K196" s="71">
        <v>0.89697335075192097</v>
      </c>
      <c r="L196" s="68">
        <v>68.658227848101305</v>
      </c>
      <c r="M196" s="71"/>
      <c r="N196" s="68"/>
      <c r="O196" s="71">
        <v>0.80546732407029897</v>
      </c>
      <c r="P196" s="68">
        <v>85.438829787233999</v>
      </c>
      <c r="Q196" s="71"/>
      <c r="R196" s="68"/>
    </row>
    <row r="197" spans="1:18" x14ac:dyDescent="0.2">
      <c r="A197" s="141" t="s">
        <v>714</v>
      </c>
      <c r="B197" s="67" t="s">
        <v>715</v>
      </c>
      <c r="C197" s="67">
        <v>44</v>
      </c>
      <c r="D197" s="67" t="s">
        <v>342</v>
      </c>
      <c r="E197" s="71">
        <v>0.90906334749513595</v>
      </c>
      <c r="F197" s="68">
        <v>93.721518987341796</v>
      </c>
      <c r="G197" s="71">
        <v>0.93914303556570999</v>
      </c>
      <c r="H197" s="68">
        <v>96.354430379746802</v>
      </c>
      <c r="I197" s="71">
        <v>0.93615798113669502</v>
      </c>
      <c r="J197" s="68">
        <v>84.556962025316494</v>
      </c>
      <c r="K197" s="71">
        <v>0.93060808878150503</v>
      </c>
      <c r="L197" s="68">
        <v>80.506329113924096</v>
      </c>
      <c r="M197" s="71"/>
      <c r="N197" s="68"/>
      <c r="O197" s="71">
        <v>0.830344284496632</v>
      </c>
      <c r="P197" s="68">
        <v>89.627659574468098</v>
      </c>
      <c r="Q197" s="71"/>
      <c r="R197" s="68"/>
    </row>
    <row r="198" spans="1:18" x14ac:dyDescent="0.2">
      <c r="A198" s="141" t="s">
        <v>716</v>
      </c>
      <c r="B198" s="67" t="s">
        <v>717</v>
      </c>
      <c r="C198" s="67">
        <v>44</v>
      </c>
      <c r="D198" s="67" t="s">
        <v>342</v>
      </c>
      <c r="E198" s="71">
        <v>0.83389906709874195</v>
      </c>
      <c r="F198" s="68">
        <v>75.240506329113899</v>
      </c>
      <c r="G198" s="71">
        <v>0.91722026733460305</v>
      </c>
      <c r="H198" s="68">
        <v>92.708860759493703</v>
      </c>
      <c r="I198" s="71">
        <v>0.71074232953637495</v>
      </c>
      <c r="J198" s="68">
        <v>38.430379746835399</v>
      </c>
      <c r="K198" s="71">
        <v>0.94883283204337798</v>
      </c>
      <c r="L198" s="68">
        <v>88.506329113924096</v>
      </c>
      <c r="M198" s="71"/>
      <c r="N198" s="68"/>
      <c r="O198" s="71">
        <v>0.75880083948061405</v>
      </c>
      <c r="P198" s="68">
        <v>78.523936170212806</v>
      </c>
      <c r="Q198" s="71"/>
      <c r="R198" s="68"/>
    </row>
    <row r="199" spans="1:18" x14ac:dyDescent="0.2">
      <c r="A199" s="141" t="s">
        <v>718</v>
      </c>
      <c r="B199" s="67" t="s">
        <v>719</v>
      </c>
      <c r="C199" s="67">
        <v>44</v>
      </c>
      <c r="D199" s="67" t="s">
        <v>342</v>
      </c>
      <c r="E199" s="71">
        <v>0.88910517794633104</v>
      </c>
      <c r="F199" s="68">
        <v>88.911392405063296</v>
      </c>
      <c r="G199" s="71">
        <v>0.92826047327257799</v>
      </c>
      <c r="H199" s="68">
        <v>94.835443037974699</v>
      </c>
      <c r="I199" s="71">
        <v>0.73842500988927395</v>
      </c>
      <c r="J199" s="68">
        <v>44.253164556961998</v>
      </c>
      <c r="K199" s="71">
        <v>0.96853007626978205</v>
      </c>
      <c r="L199" s="68">
        <v>94.531645569620295</v>
      </c>
      <c r="M199" s="71"/>
      <c r="N199" s="68"/>
      <c r="O199" s="71">
        <v>0.81031033030002297</v>
      </c>
      <c r="P199" s="68">
        <v>86.369680851063805</v>
      </c>
      <c r="Q199" s="71">
        <v>1</v>
      </c>
      <c r="R199" s="68">
        <v>100</v>
      </c>
    </row>
    <row r="200" spans="1:18" x14ac:dyDescent="0.2">
      <c r="A200" s="141" t="s">
        <v>720</v>
      </c>
      <c r="B200" s="67" t="s">
        <v>721</v>
      </c>
      <c r="C200" s="67">
        <v>44</v>
      </c>
      <c r="D200" s="67" t="s">
        <v>342</v>
      </c>
      <c r="E200" s="71">
        <v>0.89104193891864902</v>
      </c>
      <c r="F200" s="68">
        <v>89.316455696202496</v>
      </c>
      <c r="G200" s="71">
        <v>0.93319176182843599</v>
      </c>
      <c r="H200" s="68">
        <v>95.544303797468402</v>
      </c>
      <c r="I200" s="71">
        <v>0.77649269603767601</v>
      </c>
      <c r="J200" s="68">
        <v>53.873417721518997</v>
      </c>
      <c r="K200" s="71">
        <v>0.93592778150713396</v>
      </c>
      <c r="L200" s="68">
        <v>82.177215189873394</v>
      </c>
      <c r="M200" s="71"/>
      <c r="N200" s="68"/>
      <c r="O200" s="71">
        <v>0.80959745521999804</v>
      </c>
      <c r="P200" s="68">
        <v>86.236702127659598</v>
      </c>
      <c r="Q200" s="71">
        <v>1</v>
      </c>
      <c r="R200" s="68">
        <v>100</v>
      </c>
    </row>
    <row r="201" spans="1:18" x14ac:dyDescent="0.2">
      <c r="A201" s="141" t="s">
        <v>722</v>
      </c>
      <c r="B201" s="67" t="s">
        <v>723</v>
      </c>
      <c r="C201" s="67">
        <v>44</v>
      </c>
      <c r="D201" s="67" t="s">
        <v>342</v>
      </c>
      <c r="E201" s="71">
        <v>0.88614268670309604</v>
      </c>
      <c r="F201" s="68">
        <v>87.797468354430407</v>
      </c>
      <c r="G201" s="71">
        <v>0.95223116777848205</v>
      </c>
      <c r="H201" s="68">
        <v>97.721518987341796</v>
      </c>
      <c r="I201" s="71">
        <v>0.74797222734222402</v>
      </c>
      <c r="J201" s="68">
        <v>46.227848101265799</v>
      </c>
      <c r="K201" s="71">
        <v>0.94625950763331201</v>
      </c>
      <c r="L201" s="68">
        <v>87.544303797468402</v>
      </c>
      <c r="M201" s="71"/>
      <c r="N201" s="68"/>
      <c r="O201" s="71">
        <v>0.784250530761464</v>
      </c>
      <c r="P201" s="68">
        <v>82.579787234042598</v>
      </c>
      <c r="Q201" s="71">
        <v>1</v>
      </c>
      <c r="R201" s="68">
        <v>100</v>
      </c>
    </row>
    <row r="202" spans="1:18" x14ac:dyDescent="0.2">
      <c r="A202" s="141" t="s">
        <v>724</v>
      </c>
      <c r="B202" s="67" t="s">
        <v>725</v>
      </c>
      <c r="C202" s="67">
        <v>44</v>
      </c>
      <c r="D202" s="67" t="s">
        <v>342</v>
      </c>
      <c r="E202" s="71">
        <v>0.88039077410598099</v>
      </c>
      <c r="F202" s="68">
        <v>86.177215189873394</v>
      </c>
      <c r="G202" s="71">
        <v>0.91306601998775005</v>
      </c>
      <c r="H202" s="68">
        <v>91.493670886075904</v>
      </c>
      <c r="I202" s="71">
        <v>0.76532664659967198</v>
      </c>
      <c r="J202" s="68">
        <v>51.1898734177215</v>
      </c>
      <c r="K202" s="71">
        <v>0.90675091258740703</v>
      </c>
      <c r="L202" s="68">
        <v>71.797468354430407</v>
      </c>
      <c r="M202" s="71"/>
      <c r="N202" s="68"/>
      <c r="O202" s="71">
        <v>0.81681029135507299</v>
      </c>
      <c r="P202" s="68">
        <v>87.632978723404193</v>
      </c>
      <c r="Q202" s="71">
        <v>1</v>
      </c>
      <c r="R202" s="68">
        <v>100</v>
      </c>
    </row>
    <row r="203" spans="1:18" x14ac:dyDescent="0.2">
      <c r="A203" s="141" t="s">
        <v>726</v>
      </c>
      <c r="B203" s="67" t="s">
        <v>726</v>
      </c>
      <c r="C203" s="67">
        <v>44</v>
      </c>
      <c r="D203" s="67" t="s">
        <v>342</v>
      </c>
      <c r="E203" s="71">
        <v>0.94646384721467403</v>
      </c>
      <c r="F203" s="68">
        <v>99.037974683544306</v>
      </c>
      <c r="G203" s="71">
        <v>0.89203072712644804</v>
      </c>
      <c r="H203" s="68">
        <v>83.088607594936704</v>
      </c>
      <c r="I203" s="71">
        <v>0.96112527105032397</v>
      </c>
      <c r="J203" s="68">
        <v>92.455696202531598</v>
      </c>
      <c r="K203" s="71">
        <v>0.98623554346724895</v>
      </c>
      <c r="L203" s="68">
        <v>97.569620253164601</v>
      </c>
      <c r="M203" s="71"/>
      <c r="N203" s="68"/>
      <c r="O203" s="71"/>
      <c r="P203" s="68"/>
      <c r="Q203" s="71"/>
      <c r="R203" s="68"/>
    </row>
    <row r="204" spans="1:18" x14ac:dyDescent="0.2">
      <c r="A204" s="141" t="s">
        <v>727</v>
      </c>
      <c r="B204" s="67" t="s">
        <v>727</v>
      </c>
      <c r="C204" s="67">
        <v>44</v>
      </c>
      <c r="D204" s="67" t="s">
        <v>342</v>
      </c>
      <c r="E204" s="71">
        <v>0.93166261574540499</v>
      </c>
      <c r="F204" s="68">
        <v>97.518987341772203</v>
      </c>
      <c r="G204" s="71">
        <v>0.89622464268062996</v>
      </c>
      <c r="H204" s="68">
        <v>84.708860759493703</v>
      </c>
      <c r="I204" s="71">
        <v>0.94855240282098996</v>
      </c>
      <c r="J204" s="68">
        <v>88.607594936708793</v>
      </c>
      <c r="K204" s="71">
        <v>0.95021080173459604</v>
      </c>
      <c r="L204" s="68">
        <v>89.265822784810098</v>
      </c>
      <c r="M204" s="71"/>
      <c r="N204" s="68"/>
      <c r="O204" s="71"/>
      <c r="P204" s="68"/>
      <c r="Q204" s="71"/>
      <c r="R204" s="68"/>
    </row>
    <row r="205" spans="1:18" x14ac:dyDescent="0.2">
      <c r="A205" s="141" t="s">
        <v>728</v>
      </c>
      <c r="B205" s="67" t="s">
        <v>729</v>
      </c>
      <c r="C205" s="67">
        <v>44</v>
      </c>
      <c r="D205" s="67" t="s">
        <v>342</v>
      </c>
      <c r="E205" s="71">
        <v>0.88825666952151305</v>
      </c>
      <c r="F205" s="68">
        <v>88.607594936708793</v>
      </c>
      <c r="G205" s="71">
        <v>0.89298868084216498</v>
      </c>
      <c r="H205" s="68">
        <v>83.493670886076004</v>
      </c>
      <c r="I205" s="71">
        <v>0.85318802892827705</v>
      </c>
      <c r="J205" s="68">
        <v>66.481012658227797</v>
      </c>
      <c r="K205" s="71">
        <v>0.91859329879409701</v>
      </c>
      <c r="L205" s="68">
        <v>76.202531645569593</v>
      </c>
      <c r="M205" s="71"/>
      <c r="N205" s="68"/>
      <c r="O205" s="71"/>
      <c r="P205" s="68"/>
      <c r="Q205" s="71"/>
      <c r="R205" s="68"/>
    </row>
    <row r="206" spans="1:18" x14ac:dyDescent="0.2">
      <c r="A206" s="141" t="s">
        <v>730</v>
      </c>
      <c r="B206" s="67" t="s">
        <v>731</v>
      </c>
      <c r="C206" s="67">
        <v>44</v>
      </c>
      <c r="D206" s="67" t="s">
        <v>342</v>
      </c>
      <c r="E206" s="71">
        <v>0.90568849799791096</v>
      </c>
      <c r="F206" s="68">
        <v>92.658227848101305</v>
      </c>
      <c r="G206" s="71">
        <v>0.897869722659137</v>
      </c>
      <c r="H206" s="68">
        <v>85.569620253164601</v>
      </c>
      <c r="I206" s="71">
        <v>0.89956041213761195</v>
      </c>
      <c r="J206" s="68">
        <v>74.379746835443001</v>
      </c>
      <c r="K206" s="71">
        <v>0.91963535919698403</v>
      </c>
      <c r="L206" s="68">
        <v>76.708860759493703</v>
      </c>
      <c r="M206" s="71"/>
      <c r="N206" s="68"/>
      <c r="O206" s="71"/>
      <c r="P206" s="68"/>
      <c r="Q206" s="71"/>
      <c r="R206" s="68"/>
    </row>
    <row r="207" spans="1:18" x14ac:dyDescent="0.2">
      <c r="A207" s="141" t="s">
        <v>732</v>
      </c>
      <c r="B207" s="67" t="s">
        <v>732</v>
      </c>
      <c r="C207" s="67">
        <v>44</v>
      </c>
      <c r="D207" s="67" t="s">
        <v>342</v>
      </c>
      <c r="E207" s="71">
        <v>0.94599561816935396</v>
      </c>
      <c r="F207" s="68">
        <v>98.987341772151893</v>
      </c>
      <c r="G207" s="71">
        <v>0.874392610415483</v>
      </c>
      <c r="H207" s="68">
        <v>76.101265822784796</v>
      </c>
      <c r="I207" s="71">
        <v>0.97130402878890598</v>
      </c>
      <c r="J207" s="68">
        <v>94.987341772151893</v>
      </c>
      <c r="K207" s="71">
        <v>0.99229021530367201</v>
      </c>
      <c r="L207" s="68">
        <v>97.873417721519004</v>
      </c>
      <c r="M207" s="71"/>
      <c r="N207" s="68"/>
      <c r="O207" s="71"/>
      <c r="P207" s="68"/>
      <c r="Q207" s="71"/>
      <c r="R207" s="68"/>
    </row>
    <row r="208" spans="1:18" x14ac:dyDescent="0.2">
      <c r="A208" s="141" t="s">
        <v>733</v>
      </c>
      <c r="B208" s="67" t="s">
        <v>734</v>
      </c>
      <c r="C208" s="67">
        <v>44</v>
      </c>
      <c r="D208" s="67" t="s">
        <v>342</v>
      </c>
      <c r="E208" s="71">
        <v>0.88583823995993705</v>
      </c>
      <c r="F208" s="68">
        <v>87.544303797468402</v>
      </c>
      <c r="G208" s="71">
        <v>0.88575455667054503</v>
      </c>
      <c r="H208" s="68">
        <v>80.101265822784796</v>
      </c>
      <c r="I208" s="71">
        <v>0.90744879033152503</v>
      </c>
      <c r="J208" s="68">
        <v>76.151898734177195</v>
      </c>
      <c r="K208" s="71">
        <v>0.93851752218976403</v>
      </c>
      <c r="L208" s="68">
        <v>83.291139240506297</v>
      </c>
      <c r="M208" s="71"/>
      <c r="N208" s="68"/>
      <c r="O208" s="71">
        <v>0.81163209064791497</v>
      </c>
      <c r="P208" s="68">
        <v>86.768617021276597</v>
      </c>
      <c r="Q208" s="71"/>
      <c r="R208" s="68"/>
    </row>
    <row r="209" spans="1:18" x14ac:dyDescent="0.2">
      <c r="A209" s="141" t="s">
        <v>735</v>
      </c>
      <c r="B209" s="67" t="s">
        <v>736</v>
      </c>
      <c r="C209" s="67">
        <v>44</v>
      </c>
      <c r="D209" s="67" t="s">
        <v>342</v>
      </c>
      <c r="E209" s="71">
        <v>0.88547387847439596</v>
      </c>
      <c r="F209" s="68">
        <v>87.443037974683506</v>
      </c>
      <c r="G209" s="71">
        <v>0.87861505130461803</v>
      </c>
      <c r="H209" s="68">
        <v>77.518987341772103</v>
      </c>
      <c r="I209" s="71">
        <v>0.85191828441399198</v>
      </c>
      <c r="J209" s="68">
        <v>66.329113924050603</v>
      </c>
      <c r="K209" s="71">
        <v>1</v>
      </c>
      <c r="L209" s="68">
        <v>100</v>
      </c>
      <c r="M209" s="71"/>
      <c r="N209" s="68"/>
      <c r="O209" s="71">
        <v>0.81136217817897205</v>
      </c>
      <c r="P209" s="68">
        <v>86.569148936170194</v>
      </c>
      <c r="Q209" s="71"/>
      <c r="R209" s="68"/>
    </row>
    <row r="210" spans="1:18" x14ac:dyDescent="0.2">
      <c r="A210" s="141" t="s">
        <v>737</v>
      </c>
      <c r="B210" s="67" t="s">
        <v>738</v>
      </c>
      <c r="C210" s="67">
        <v>44</v>
      </c>
      <c r="D210" s="67" t="s">
        <v>342</v>
      </c>
      <c r="E210" s="71">
        <v>0.88790274087052601</v>
      </c>
      <c r="F210" s="68">
        <v>88.455696202531598</v>
      </c>
      <c r="G210" s="71">
        <v>0.87605662445096999</v>
      </c>
      <c r="H210" s="68">
        <v>76.658227848101305</v>
      </c>
      <c r="I210" s="71">
        <v>0.83571153550722599</v>
      </c>
      <c r="J210" s="68">
        <v>64.303797468354404</v>
      </c>
      <c r="K210" s="71">
        <v>0.944768515623989</v>
      </c>
      <c r="L210" s="68">
        <v>86.531645569620295</v>
      </c>
      <c r="M210" s="71"/>
      <c r="N210" s="68"/>
      <c r="O210" s="71">
        <v>0.78297702877044595</v>
      </c>
      <c r="P210" s="68">
        <v>82.180851063829806</v>
      </c>
      <c r="Q210" s="71">
        <v>1</v>
      </c>
      <c r="R210" s="68">
        <v>100</v>
      </c>
    </row>
    <row r="211" spans="1:18" x14ac:dyDescent="0.2">
      <c r="A211" s="141" t="s">
        <v>739</v>
      </c>
      <c r="B211" s="67" t="s">
        <v>740</v>
      </c>
      <c r="C211" s="67">
        <v>44</v>
      </c>
      <c r="D211" s="67" t="s">
        <v>342</v>
      </c>
      <c r="E211" s="71">
        <v>0.88232820505363896</v>
      </c>
      <c r="F211" s="68">
        <v>86.683544303797504</v>
      </c>
      <c r="G211" s="71">
        <v>0.88417738234360499</v>
      </c>
      <c r="H211" s="68">
        <v>79.493670886075904</v>
      </c>
      <c r="I211" s="71">
        <v>0.84664313321931295</v>
      </c>
      <c r="J211" s="68">
        <v>65.721518987341796</v>
      </c>
      <c r="K211" s="71">
        <v>0.91616409959799905</v>
      </c>
      <c r="L211" s="68">
        <v>75.1898734177215</v>
      </c>
      <c r="M211" s="71"/>
      <c r="N211" s="68"/>
      <c r="O211" s="71"/>
      <c r="P211" s="68"/>
      <c r="Q211" s="71"/>
      <c r="R211" s="68"/>
    </row>
    <row r="212" spans="1:18" x14ac:dyDescent="0.2">
      <c r="A212" s="141" t="s">
        <v>741</v>
      </c>
      <c r="B212" s="67" t="s">
        <v>742</v>
      </c>
      <c r="C212" s="67">
        <v>44</v>
      </c>
      <c r="D212" s="67" t="s">
        <v>342</v>
      </c>
      <c r="E212" s="71">
        <v>0.90713312663316703</v>
      </c>
      <c r="F212" s="68">
        <v>93.265822784810098</v>
      </c>
      <c r="G212" s="71">
        <v>0.884246431087928</v>
      </c>
      <c r="H212" s="68">
        <v>79.544303797468402</v>
      </c>
      <c r="I212" s="71">
        <v>0.89385306484365301</v>
      </c>
      <c r="J212" s="68">
        <v>72.860759493670898</v>
      </c>
      <c r="K212" s="71">
        <v>0.97691629447295802</v>
      </c>
      <c r="L212" s="68">
        <v>96.303797468354404</v>
      </c>
      <c r="M212" s="71"/>
      <c r="N212" s="68"/>
      <c r="O212" s="71">
        <v>0.78064984276129701</v>
      </c>
      <c r="P212" s="68">
        <v>81.582446808510596</v>
      </c>
      <c r="Q212" s="71">
        <v>1</v>
      </c>
      <c r="R212" s="68">
        <v>100</v>
      </c>
    </row>
    <row r="213" spans="1:18" x14ac:dyDescent="0.2">
      <c r="A213" s="141" t="s">
        <v>743</v>
      </c>
      <c r="B213" s="67" t="s">
        <v>744</v>
      </c>
      <c r="C213" s="67">
        <v>44</v>
      </c>
      <c r="D213" s="67" t="s">
        <v>342</v>
      </c>
      <c r="E213" s="71">
        <v>0.85295986135758295</v>
      </c>
      <c r="F213" s="68">
        <v>80</v>
      </c>
      <c r="G213" s="71">
        <v>0.904103430576219</v>
      </c>
      <c r="H213" s="68">
        <v>88.658227848101305</v>
      </c>
      <c r="I213" s="71">
        <v>0.75057162094660501</v>
      </c>
      <c r="J213" s="68">
        <v>47.1898734177215</v>
      </c>
      <c r="K213" s="71">
        <v>0.99399494423019497</v>
      </c>
      <c r="L213" s="68">
        <v>98.025316455696199</v>
      </c>
      <c r="M213" s="71"/>
      <c r="N213" s="68"/>
      <c r="O213" s="71">
        <v>0.76316944967731604</v>
      </c>
      <c r="P213" s="68">
        <v>79.122340425531902</v>
      </c>
      <c r="Q213" s="71"/>
      <c r="R213" s="68"/>
    </row>
    <row r="214" spans="1:18" x14ac:dyDescent="0.2">
      <c r="A214" s="141" t="s">
        <v>745</v>
      </c>
      <c r="B214" s="67" t="s">
        <v>746</v>
      </c>
      <c r="C214" s="67">
        <v>44</v>
      </c>
      <c r="D214" s="67" t="s">
        <v>342</v>
      </c>
      <c r="E214" s="71">
        <v>0.90979879400520103</v>
      </c>
      <c r="F214" s="68">
        <v>93.974683544303801</v>
      </c>
      <c r="G214" s="71">
        <v>0.90799074098718702</v>
      </c>
      <c r="H214" s="68">
        <v>89.873417721519004</v>
      </c>
      <c r="I214" s="71">
        <v>0.89264163396892904</v>
      </c>
      <c r="J214" s="68">
        <v>72.708860759493703</v>
      </c>
      <c r="K214" s="71">
        <v>0.934353479429195</v>
      </c>
      <c r="L214" s="68">
        <v>81.873417721519004</v>
      </c>
      <c r="M214" s="71"/>
      <c r="N214" s="68"/>
      <c r="O214" s="71">
        <v>0.81400811564069697</v>
      </c>
      <c r="P214" s="68">
        <v>87.2340425531915</v>
      </c>
      <c r="Q214" s="71">
        <v>1</v>
      </c>
      <c r="R214" s="68">
        <v>100</v>
      </c>
    </row>
    <row r="215" spans="1:18" x14ac:dyDescent="0.2">
      <c r="A215" s="141" t="s">
        <v>747</v>
      </c>
      <c r="B215" s="67" t="s">
        <v>748</v>
      </c>
      <c r="C215" s="67">
        <v>44</v>
      </c>
      <c r="D215" s="67" t="s">
        <v>342</v>
      </c>
      <c r="E215" s="71">
        <v>0.86212003771749501</v>
      </c>
      <c r="F215" s="68">
        <v>82.177215189873394</v>
      </c>
      <c r="G215" s="71">
        <v>0.89263129754672199</v>
      </c>
      <c r="H215" s="68">
        <v>83.392405063291093</v>
      </c>
      <c r="I215" s="71">
        <v>0.76743468620085697</v>
      </c>
      <c r="J215" s="68">
        <v>51.696202531645604</v>
      </c>
      <c r="K215" s="71">
        <v>0.84652441064574002</v>
      </c>
      <c r="L215" s="68">
        <v>53.4177215189873</v>
      </c>
      <c r="M215" s="71"/>
      <c r="N215" s="68"/>
      <c r="O215" s="71">
        <v>0.80400979419415597</v>
      </c>
      <c r="P215" s="68">
        <v>85.172872340425499</v>
      </c>
      <c r="Q215" s="71">
        <v>1</v>
      </c>
      <c r="R215" s="68">
        <v>100</v>
      </c>
    </row>
    <row r="216" spans="1:18" x14ac:dyDescent="0.2">
      <c r="A216" s="141" t="s">
        <v>749</v>
      </c>
      <c r="B216" s="67" t="s">
        <v>750</v>
      </c>
      <c r="C216" s="67">
        <v>44</v>
      </c>
      <c r="D216" s="67" t="s">
        <v>342</v>
      </c>
      <c r="E216" s="71">
        <v>0.87979627378520997</v>
      </c>
      <c r="F216" s="68">
        <v>86.126582278480996</v>
      </c>
      <c r="G216" s="71">
        <v>0.88988885854761501</v>
      </c>
      <c r="H216" s="68">
        <v>81.873417721519004</v>
      </c>
      <c r="I216" s="71">
        <v>0.74933601410901896</v>
      </c>
      <c r="J216" s="68">
        <v>46.7848101265823</v>
      </c>
      <c r="K216" s="71">
        <v>0.95325674548760597</v>
      </c>
      <c r="L216" s="68">
        <v>90.481012658227797</v>
      </c>
      <c r="M216" s="71"/>
      <c r="N216" s="68"/>
      <c r="O216" s="71">
        <v>0.80649975078180902</v>
      </c>
      <c r="P216" s="68">
        <v>85.638297872340402</v>
      </c>
      <c r="Q216" s="71">
        <v>1</v>
      </c>
      <c r="R216" s="68">
        <v>100</v>
      </c>
    </row>
    <row r="217" spans="1:18" x14ac:dyDescent="0.2">
      <c r="A217" s="141" t="s">
        <v>751</v>
      </c>
      <c r="B217" s="67" t="s">
        <v>752</v>
      </c>
      <c r="C217" s="67">
        <v>44</v>
      </c>
      <c r="D217" s="67" t="s">
        <v>342</v>
      </c>
      <c r="E217" s="71">
        <v>0.86680574270725397</v>
      </c>
      <c r="F217" s="68">
        <v>83.037974683544306</v>
      </c>
      <c r="G217" s="71">
        <v>0.86581992675472796</v>
      </c>
      <c r="H217" s="68">
        <v>73.367088607594894</v>
      </c>
      <c r="I217" s="71">
        <v>0.70439661889793603</v>
      </c>
      <c r="J217" s="68">
        <v>36.759493670886101</v>
      </c>
      <c r="K217" s="71">
        <v>0.96050346387531704</v>
      </c>
      <c r="L217" s="68">
        <v>92.4050632911392</v>
      </c>
      <c r="M217" s="71"/>
      <c r="N217" s="68"/>
      <c r="O217" s="71">
        <v>0.80330870400828602</v>
      </c>
      <c r="P217" s="68">
        <v>85.039893617021306</v>
      </c>
      <c r="Q217" s="71">
        <v>1</v>
      </c>
      <c r="R217" s="68">
        <v>100</v>
      </c>
    </row>
    <row r="218" spans="1:18" x14ac:dyDescent="0.2">
      <c r="A218" s="141" t="s">
        <v>753</v>
      </c>
      <c r="B218" s="67" t="s">
        <v>754</v>
      </c>
      <c r="C218" s="67">
        <v>44</v>
      </c>
      <c r="D218" s="67" t="s">
        <v>342</v>
      </c>
      <c r="E218" s="71">
        <v>0.88712580569281896</v>
      </c>
      <c r="F218" s="68">
        <v>88.303797468354404</v>
      </c>
      <c r="G218" s="71">
        <v>0.89605563833853397</v>
      </c>
      <c r="H218" s="68">
        <v>84.556962025316494</v>
      </c>
      <c r="I218" s="71">
        <v>0.79681551230816905</v>
      </c>
      <c r="J218" s="68">
        <v>57.974683544303801</v>
      </c>
      <c r="K218" s="71">
        <v>0.914038764984338</v>
      </c>
      <c r="L218" s="68">
        <v>74.481012658227897</v>
      </c>
      <c r="M218" s="71"/>
      <c r="N218" s="68"/>
      <c r="O218" s="71">
        <v>0.828719112833052</v>
      </c>
      <c r="P218" s="68">
        <v>89.494680851063805</v>
      </c>
      <c r="Q218" s="71">
        <v>1</v>
      </c>
      <c r="R218" s="68">
        <v>100</v>
      </c>
    </row>
    <row r="219" spans="1:18" x14ac:dyDescent="0.2">
      <c r="A219" s="141" t="s">
        <v>755</v>
      </c>
      <c r="B219" s="67" t="s">
        <v>756</v>
      </c>
      <c r="C219" s="67">
        <v>43</v>
      </c>
      <c r="D219" s="67" t="s">
        <v>342</v>
      </c>
      <c r="E219" s="71">
        <v>0.87159696195348302</v>
      </c>
      <c r="F219" s="68">
        <v>84.151898734177195</v>
      </c>
      <c r="G219" s="71">
        <v>0.93518226563261497</v>
      </c>
      <c r="H219" s="68">
        <v>95.848101265822805</v>
      </c>
      <c r="I219" s="71">
        <v>0.65479625745509296</v>
      </c>
      <c r="J219" s="68">
        <v>25.3164556962025</v>
      </c>
      <c r="K219" s="71">
        <v>0.92856780170075304</v>
      </c>
      <c r="L219" s="68">
        <v>79.493670886075904</v>
      </c>
      <c r="M219" s="71">
        <v>0.96784152302547</v>
      </c>
      <c r="N219" s="68">
        <v>88.969258589511796</v>
      </c>
      <c r="O219" s="71"/>
      <c r="P219" s="68"/>
      <c r="Q219" s="71"/>
      <c r="R219" s="68"/>
    </row>
    <row r="220" spans="1:18" x14ac:dyDescent="0.2">
      <c r="A220" s="141" t="s">
        <v>757</v>
      </c>
      <c r="B220" s="67" t="s">
        <v>758</v>
      </c>
      <c r="C220" s="67">
        <v>44</v>
      </c>
      <c r="D220" s="67" t="s">
        <v>342</v>
      </c>
      <c r="E220" s="71">
        <v>0.83041200101238899</v>
      </c>
      <c r="F220" s="68">
        <v>74.632911392405106</v>
      </c>
      <c r="G220" s="71">
        <v>0.89848627455709495</v>
      </c>
      <c r="H220" s="68">
        <v>85.924050632911403</v>
      </c>
      <c r="I220" s="71">
        <v>0.78289472345631705</v>
      </c>
      <c r="J220" s="68">
        <v>55.088607594936697</v>
      </c>
      <c r="K220" s="71">
        <v>0.95450688624952995</v>
      </c>
      <c r="L220" s="68">
        <v>90.886075949367097</v>
      </c>
      <c r="M220" s="71"/>
      <c r="N220" s="68"/>
      <c r="O220" s="71">
        <v>0.685760119786613</v>
      </c>
      <c r="P220" s="68">
        <v>70.013297872340402</v>
      </c>
      <c r="Q220" s="71"/>
      <c r="R220" s="68"/>
    </row>
    <row r="221" spans="1:18" x14ac:dyDescent="0.2">
      <c r="A221" s="141" t="s">
        <v>759</v>
      </c>
      <c r="B221" s="67" t="s">
        <v>760</v>
      </c>
      <c r="C221" s="67">
        <v>44</v>
      </c>
      <c r="D221" s="67" t="s">
        <v>342</v>
      </c>
      <c r="E221" s="71">
        <v>0.83047738098391499</v>
      </c>
      <c r="F221" s="68">
        <v>74.683544303797504</v>
      </c>
      <c r="G221" s="71">
        <v>0.92691511020572104</v>
      </c>
      <c r="H221" s="68">
        <v>94.379746835443001</v>
      </c>
      <c r="I221" s="71">
        <v>0.74618394991968295</v>
      </c>
      <c r="J221" s="68">
        <v>45.772151898734201</v>
      </c>
      <c r="K221" s="71">
        <v>0.92182737907698697</v>
      </c>
      <c r="L221" s="68">
        <v>77.164556962025301</v>
      </c>
      <c r="M221" s="71"/>
      <c r="N221" s="68"/>
      <c r="O221" s="71">
        <v>0.726983084733269</v>
      </c>
      <c r="P221" s="68">
        <v>74.135638297872305</v>
      </c>
      <c r="Q221" s="71"/>
      <c r="R221" s="68"/>
    </row>
    <row r="222" spans="1:18" x14ac:dyDescent="0.2">
      <c r="A222" s="141" t="s">
        <v>761</v>
      </c>
      <c r="B222" s="67" t="s">
        <v>762</v>
      </c>
      <c r="C222" s="67">
        <v>44</v>
      </c>
      <c r="D222" s="67" t="s">
        <v>342</v>
      </c>
      <c r="E222" s="71">
        <v>0.82764527982480696</v>
      </c>
      <c r="F222" s="68">
        <v>73.772151898734194</v>
      </c>
      <c r="G222" s="71">
        <v>0.87557816589711002</v>
      </c>
      <c r="H222" s="68">
        <v>76.455696202531598</v>
      </c>
      <c r="I222" s="71">
        <v>0.89817612623611598</v>
      </c>
      <c r="J222" s="68">
        <v>74.025316455696199</v>
      </c>
      <c r="K222" s="71">
        <v>0.88091094582076102</v>
      </c>
      <c r="L222" s="68">
        <v>62.936708860759502</v>
      </c>
      <c r="M222" s="71"/>
      <c r="N222" s="68"/>
      <c r="O222" s="71">
        <v>0.65591588134524104</v>
      </c>
      <c r="P222" s="68">
        <v>66.888297872340402</v>
      </c>
      <c r="Q222" s="71"/>
      <c r="R222" s="68"/>
    </row>
    <row r="223" spans="1:18" x14ac:dyDescent="0.2">
      <c r="A223" s="141" t="s">
        <v>763</v>
      </c>
      <c r="B223" s="67" t="s">
        <v>763</v>
      </c>
      <c r="C223" s="67">
        <v>44</v>
      </c>
      <c r="D223" s="67" t="s">
        <v>342</v>
      </c>
      <c r="E223" s="71">
        <v>0.79395690871491897</v>
      </c>
      <c r="F223" s="68">
        <v>67.240506329113899</v>
      </c>
      <c r="G223" s="71">
        <v>0.86640941674842797</v>
      </c>
      <c r="H223" s="68">
        <v>73.620253164556999</v>
      </c>
      <c r="I223" s="71">
        <v>0.88944682120958096</v>
      </c>
      <c r="J223" s="68">
        <v>71.898734177215204</v>
      </c>
      <c r="K223" s="71">
        <v>0.77888868495316799</v>
      </c>
      <c r="L223" s="68">
        <v>36.759493670886101</v>
      </c>
      <c r="M223" s="71"/>
      <c r="N223" s="68"/>
      <c r="O223" s="71">
        <v>0.64108271194850097</v>
      </c>
      <c r="P223" s="68">
        <v>66.023936170212806</v>
      </c>
      <c r="Q223" s="71"/>
      <c r="R223" s="68"/>
    </row>
    <row r="224" spans="1:18" x14ac:dyDescent="0.2">
      <c r="A224" s="141" t="s">
        <v>764</v>
      </c>
      <c r="B224" s="67" t="s">
        <v>765</v>
      </c>
      <c r="C224" s="67">
        <v>43</v>
      </c>
      <c r="D224" s="67" t="s">
        <v>342</v>
      </c>
      <c r="E224" s="71">
        <v>0.79301825284557603</v>
      </c>
      <c r="F224" s="68">
        <v>66.936708860759495</v>
      </c>
      <c r="G224" s="71">
        <v>0.888645678425249</v>
      </c>
      <c r="H224" s="68">
        <v>81.316455696202496</v>
      </c>
      <c r="I224" s="71">
        <v>0.67619172802745797</v>
      </c>
      <c r="J224" s="68">
        <v>30.177215189873401</v>
      </c>
      <c r="K224" s="71">
        <v>0.91831093645066397</v>
      </c>
      <c r="L224" s="68">
        <v>76.151898734177195</v>
      </c>
      <c r="M224" s="71">
        <v>0.97105737072292297</v>
      </c>
      <c r="N224" s="68">
        <v>89.511754068716101</v>
      </c>
      <c r="O224" s="71">
        <v>0.51088555060158602</v>
      </c>
      <c r="P224" s="68">
        <v>50.066489361702097</v>
      </c>
      <c r="Q224" s="71"/>
      <c r="R224" s="68"/>
    </row>
    <row r="225" spans="1:18" x14ac:dyDescent="0.2">
      <c r="A225" s="141" t="s">
        <v>766</v>
      </c>
      <c r="B225" s="67" t="s">
        <v>767</v>
      </c>
      <c r="C225" s="67">
        <v>43</v>
      </c>
      <c r="D225" s="67" t="s">
        <v>342</v>
      </c>
      <c r="E225" s="71">
        <v>0.61501594636421797</v>
      </c>
      <c r="F225" s="68">
        <v>27.746835443038002</v>
      </c>
      <c r="G225" s="71">
        <v>0.84922987359563995</v>
      </c>
      <c r="H225" s="68">
        <v>69.569620253164601</v>
      </c>
      <c r="I225" s="71">
        <v>0.69501976456817305</v>
      </c>
      <c r="J225" s="68">
        <v>34.329113924050603</v>
      </c>
      <c r="K225" s="71">
        <v>0.82389242369251903</v>
      </c>
      <c r="L225" s="68">
        <v>48.101265822784796</v>
      </c>
      <c r="M225" s="71">
        <v>0.89709287368150203</v>
      </c>
      <c r="N225" s="68">
        <v>80.470162748643801</v>
      </c>
      <c r="O225" s="71">
        <v>0.42486074264747198</v>
      </c>
      <c r="P225" s="68">
        <v>39.960106382978701</v>
      </c>
      <c r="Q225" s="71">
        <v>0</v>
      </c>
      <c r="R225" s="68">
        <v>43.341708542713597</v>
      </c>
    </row>
    <row r="226" spans="1:18" x14ac:dyDescent="0.2">
      <c r="A226" s="141" t="s">
        <v>768</v>
      </c>
      <c r="B226" s="67" t="s">
        <v>769</v>
      </c>
      <c r="C226" s="67">
        <v>43</v>
      </c>
      <c r="D226" s="67" t="s">
        <v>342</v>
      </c>
      <c r="E226" s="71">
        <v>0.65280860836475496</v>
      </c>
      <c r="F226" s="68">
        <v>37.2151898734177</v>
      </c>
      <c r="G226" s="71">
        <v>0.81259237157786701</v>
      </c>
      <c r="H226" s="68">
        <v>61.316455696202503</v>
      </c>
      <c r="I226" s="71">
        <v>0.64287551648774</v>
      </c>
      <c r="J226" s="68">
        <v>22.025316455696199</v>
      </c>
      <c r="K226" s="71">
        <v>0.73462877975793806</v>
      </c>
      <c r="L226" s="68">
        <v>25.924050632911399</v>
      </c>
      <c r="M226" s="71">
        <v>0.85207100591716001</v>
      </c>
      <c r="N226" s="68">
        <v>76.491862567811907</v>
      </c>
      <c r="O226" s="71">
        <v>0.87468397644782403</v>
      </c>
      <c r="P226" s="68">
        <v>94.747340425531902</v>
      </c>
      <c r="Q226" s="71">
        <v>0</v>
      </c>
      <c r="R226" s="68">
        <v>43.341708542713597</v>
      </c>
    </row>
    <row r="227" spans="1:18" x14ac:dyDescent="0.2">
      <c r="A227" s="141" t="s">
        <v>770</v>
      </c>
      <c r="B227" s="67" t="s">
        <v>771</v>
      </c>
      <c r="C227" s="67">
        <v>44</v>
      </c>
      <c r="D227" s="67" t="s">
        <v>342</v>
      </c>
      <c r="E227" s="71">
        <v>0.88661240370811101</v>
      </c>
      <c r="F227" s="68">
        <v>87.898734177215204</v>
      </c>
      <c r="G227" s="71">
        <v>0.89406192417746999</v>
      </c>
      <c r="H227" s="68">
        <v>83.848101265822805</v>
      </c>
      <c r="I227" s="71">
        <v>0.79786969605823599</v>
      </c>
      <c r="J227" s="68">
        <v>58.075949367088597</v>
      </c>
      <c r="K227" s="71">
        <v>0.95018750707882904</v>
      </c>
      <c r="L227" s="68">
        <v>89.164556962025301</v>
      </c>
      <c r="M227" s="71"/>
      <c r="N227" s="68"/>
      <c r="O227" s="71">
        <v>0.79094289122602202</v>
      </c>
      <c r="P227" s="68">
        <v>83.178191489361694</v>
      </c>
      <c r="Q227" s="71">
        <v>1</v>
      </c>
      <c r="R227" s="68">
        <v>100</v>
      </c>
    </row>
    <row r="228" spans="1:18" x14ac:dyDescent="0.2">
      <c r="A228" s="141" t="s">
        <v>772</v>
      </c>
      <c r="B228" s="67" t="s">
        <v>773</v>
      </c>
      <c r="C228" s="67">
        <v>44</v>
      </c>
      <c r="D228" s="67" t="s">
        <v>342</v>
      </c>
      <c r="E228" s="71">
        <v>0.71029761910061595</v>
      </c>
      <c r="F228" s="68">
        <v>50.632911392405099</v>
      </c>
      <c r="G228" s="71">
        <v>0.93868508909711601</v>
      </c>
      <c r="H228" s="68">
        <v>96.253164556962005</v>
      </c>
      <c r="I228" s="71">
        <v>0.76719265183424101</v>
      </c>
      <c r="J228" s="68">
        <v>51.645569620253198</v>
      </c>
      <c r="K228" s="71">
        <v>0.98449220717088903</v>
      </c>
      <c r="L228" s="68">
        <v>97.367088607594894</v>
      </c>
      <c r="M228" s="71"/>
      <c r="N228" s="68"/>
      <c r="O228" s="71">
        <v>0.67361814740083104</v>
      </c>
      <c r="P228" s="68">
        <v>68.4840425531915</v>
      </c>
      <c r="Q228" s="71">
        <v>0.1875</v>
      </c>
      <c r="R228" s="68">
        <v>50.502512562814097</v>
      </c>
    </row>
    <row r="229" spans="1:18" x14ac:dyDescent="0.2">
      <c r="A229" s="141" t="s">
        <v>774</v>
      </c>
      <c r="B229" s="67" t="s">
        <v>775</v>
      </c>
      <c r="C229" s="67">
        <v>44</v>
      </c>
      <c r="D229" s="67" t="s">
        <v>342</v>
      </c>
      <c r="E229" s="71">
        <v>0.88883089133895099</v>
      </c>
      <c r="F229" s="68">
        <v>88.708860759493703</v>
      </c>
      <c r="G229" s="71">
        <v>0.94672308056751497</v>
      </c>
      <c r="H229" s="68">
        <v>97.265822784810098</v>
      </c>
      <c r="I229" s="71">
        <v>0.77184521185625599</v>
      </c>
      <c r="J229" s="68">
        <v>52.556962025316501</v>
      </c>
      <c r="K229" s="71">
        <v>0.94536062007979405</v>
      </c>
      <c r="L229" s="68">
        <v>86.835443037974699</v>
      </c>
      <c r="M229" s="71">
        <v>1</v>
      </c>
      <c r="N229" s="68">
        <v>100</v>
      </c>
      <c r="O229" s="71">
        <v>0.78022554419118795</v>
      </c>
      <c r="P229" s="68">
        <v>81.5159574468085</v>
      </c>
      <c r="Q229" s="71"/>
      <c r="R229" s="68"/>
    </row>
    <row r="230" spans="1:18" x14ac:dyDescent="0.2">
      <c r="A230" s="141" t="s">
        <v>776</v>
      </c>
      <c r="B230" s="67" t="s">
        <v>777</v>
      </c>
      <c r="C230" s="67">
        <v>44</v>
      </c>
      <c r="D230" s="67" t="s">
        <v>342</v>
      </c>
      <c r="E230" s="71">
        <v>0.88636245220517895</v>
      </c>
      <c r="F230" s="68">
        <v>87.848101265822805</v>
      </c>
      <c r="G230" s="71">
        <v>0.96105940593400196</v>
      </c>
      <c r="H230" s="68">
        <v>98.126582278480996</v>
      </c>
      <c r="I230" s="71">
        <v>0.77150602481297603</v>
      </c>
      <c r="J230" s="68">
        <v>52.506329113924103</v>
      </c>
      <c r="K230" s="71">
        <v>0.93989847685243499</v>
      </c>
      <c r="L230" s="68">
        <v>84.708860759493703</v>
      </c>
      <c r="M230" s="71"/>
      <c r="N230" s="68"/>
      <c r="O230" s="71">
        <v>0.75934835342648299</v>
      </c>
      <c r="P230" s="68">
        <v>78.656914893617</v>
      </c>
      <c r="Q230" s="71">
        <v>1</v>
      </c>
      <c r="R230" s="68">
        <v>100</v>
      </c>
    </row>
    <row r="231" spans="1:18" x14ac:dyDescent="0.2">
      <c r="A231" s="141" t="s">
        <v>778</v>
      </c>
      <c r="B231" s="67" t="s">
        <v>779</v>
      </c>
      <c r="C231" s="67">
        <v>44</v>
      </c>
      <c r="D231" s="67" t="s">
        <v>342</v>
      </c>
      <c r="E231" s="71">
        <v>0.80604565408360695</v>
      </c>
      <c r="F231" s="68">
        <v>69.518987341772203</v>
      </c>
      <c r="G231" s="71">
        <v>0.97461481770017699</v>
      </c>
      <c r="H231" s="68">
        <v>99.139240506329102</v>
      </c>
      <c r="I231" s="71">
        <v>0.78016303948591204</v>
      </c>
      <c r="J231" s="68">
        <v>54.5822784810127</v>
      </c>
      <c r="K231" s="71">
        <v>0.80329604606051797</v>
      </c>
      <c r="L231" s="68">
        <v>42.278481012658197</v>
      </c>
      <c r="M231" s="71"/>
      <c r="N231" s="68"/>
      <c r="O231" s="71">
        <v>0.66610871308781905</v>
      </c>
      <c r="P231" s="68">
        <v>68.085106382978694</v>
      </c>
      <c r="Q231" s="71"/>
      <c r="R231" s="68"/>
    </row>
    <row r="232" spans="1:18" x14ac:dyDescent="0.2">
      <c r="A232" s="141" t="s">
        <v>780</v>
      </c>
      <c r="B232" s="67" t="s">
        <v>781</v>
      </c>
      <c r="C232" s="67">
        <v>44</v>
      </c>
      <c r="D232" s="67" t="s">
        <v>342</v>
      </c>
      <c r="E232" s="71">
        <v>0.91835440272433899</v>
      </c>
      <c r="F232" s="68">
        <v>95.746835443037995</v>
      </c>
      <c r="G232" s="71">
        <v>0.897262586602395</v>
      </c>
      <c r="H232" s="68">
        <v>85.2151898734177</v>
      </c>
      <c r="I232" s="71">
        <v>0.92323033274072597</v>
      </c>
      <c r="J232" s="68">
        <v>80.4050632911392</v>
      </c>
      <c r="K232" s="71">
        <v>0.92357002991636705</v>
      </c>
      <c r="L232" s="68">
        <v>77.721518987341796</v>
      </c>
      <c r="M232" s="71">
        <v>1</v>
      </c>
      <c r="N232" s="68">
        <v>100</v>
      </c>
      <c r="O232" s="71">
        <v>0.76606346708654605</v>
      </c>
      <c r="P232" s="68">
        <v>79.787234042553195</v>
      </c>
      <c r="Q232" s="71">
        <v>1</v>
      </c>
      <c r="R232" s="68">
        <v>100</v>
      </c>
    </row>
    <row r="233" spans="1:18" x14ac:dyDescent="0.2">
      <c r="A233" s="141" t="s">
        <v>782</v>
      </c>
      <c r="B233" s="67" t="s">
        <v>782</v>
      </c>
      <c r="C233" s="67">
        <v>44</v>
      </c>
      <c r="D233" s="67" t="s">
        <v>342</v>
      </c>
      <c r="E233" s="71">
        <v>0.91830331848031999</v>
      </c>
      <c r="F233" s="68">
        <v>95.696202531645596</v>
      </c>
      <c r="G233" s="71">
        <v>0.91573236542832404</v>
      </c>
      <c r="H233" s="68">
        <v>92.101265822784796</v>
      </c>
      <c r="I233" s="71">
        <v>0.89971881286703304</v>
      </c>
      <c r="J233" s="68">
        <v>74.481012658227897</v>
      </c>
      <c r="K233" s="71">
        <v>0.94670288899115995</v>
      </c>
      <c r="L233" s="68">
        <v>87.645569620253198</v>
      </c>
      <c r="M233" s="71">
        <v>1</v>
      </c>
      <c r="N233" s="68">
        <v>100</v>
      </c>
      <c r="O233" s="71">
        <v>0.747665843595404</v>
      </c>
      <c r="P233" s="68">
        <v>76.595744680851098</v>
      </c>
      <c r="Q233" s="71">
        <v>1</v>
      </c>
      <c r="R233" s="68">
        <v>100</v>
      </c>
    </row>
    <row r="234" spans="1:18" x14ac:dyDescent="0.2">
      <c r="A234" s="141" t="s">
        <v>783</v>
      </c>
      <c r="B234" s="67" t="s">
        <v>784</v>
      </c>
      <c r="C234" s="67">
        <v>44</v>
      </c>
      <c r="D234" s="67" t="s">
        <v>342</v>
      </c>
      <c r="E234" s="71">
        <v>0.90753968604764101</v>
      </c>
      <c r="F234" s="68">
        <v>93.367088607594894</v>
      </c>
      <c r="G234" s="71">
        <v>0.94207711829237595</v>
      </c>
      <c r="H234" s="68">
        <v>96.607594936708907</v>
      </c>
      <c r="I234" s="71">
        <v>0.78593498200582101</v>
      </c>
      <c r="J234" s="68">
        <v>55.5949367088608</v>
      </c>
      <c r="K234" s="71">
        <v>0.93184873113363298</v>
      </c>
      <c r="L234" s="68">
        <v>80.860759493670898</v>
      </c>
      <c r="M234" s="71">
        <v>0.97105737072292297</v>
      </c>
      <c r="N234" s="68">
        <v>89.511754068716101</v>
      </c>
      <c r="O234" s="71">
        <v>0.81511991413109597</v>
      </c>
      <c r="P234" s="68">
        <v>87.5</v>
      </c>
      <c r="Q234" s="71">
        <v>0.99919999999999998</v>
      </c>
      <c r="R234" s="68">
        <v>64.572864321607994</v>
      </c>
    </row>
    <row r="235" spans="1:18" x14ac:dyDescent="0.2">
      <c r="A235" s="141" t="s">
        <v>785</v>
      </c>
      <c r="B235" s="67" t="s">
        <v>786</v>
      </c>
      <c r="C235" s="67">
        <v>43</v>
      </c>
      <c r="D235" s="67" t="s">
        <v>342</v>
      </c>
      <c r="E235" s="71">
        <v>0.84457807929630202</v>
      </c>
      <c r="F235" s="68">
        <v>78.481012658227797</v>
      </c>
      <c r="G235" s="71">
        <v>0.96920144767133598</v>
      </c>
      <c r="H235" s="68">
        <v>98.734177215189902</v>
      </c>
      <c r="I235" s="71">
        <v>0.76063136361390704</v>
      </c>
      <c r="J235" s="68">
        <v>49.974683544303801</v>
      </c>
      <c r="K235" s="71">
        <v>0.97419995164397399</v>
      </c>
      <c r="L235" s="68">
        <v>95.797468354430407</v>
      </c>
      <c r="M235" s="71">
        <v>0.98070491381528202</v>
      </c>
      <c r="N235" s="68">
        <v>92.224231464737798</v>
      </c>
      <c r="O235" s="71">
        <v>0.53815271973701095</v>
      </c>
      <c r="P235" s="68">
        <v>53.191489361702097</v>
      </c>
      <c r="Q235" s="71"/>
      <c r="R235" s="68"/>
    </row>
    <row r="236" spans="1:18" x14ac:dyDescent="0.2">
      <c r="A236" s="141" t="s">
        <v>787</v>
      </c>
      <c r="B236" s="67" t="s">
        <v>788</v>
      </c>
      <c r="C236" s="67">
        <v>43</v>
      </c>
      <c r="D236" s="67" t="s">
        <v>342</v>
      </c>
      <c r="E236" s="71">
        <v>0.86737164296714298</v>
      </c>
      <c r="F236" s="68">
        <v>83.1898734177215</v>
      </c>
      <c r="G236" s="71">
        <v>0.93359738440241302</v>
      </c>
      <c r="H236" s="68">
        <v>95.5949367088608</v>
      </c>
      <c r="I236" s="71">
        <v>0.77858234274026805</v>
      </c>
      <c r="J236" s="68">
        <v>54.227848101265799</v>
      </c>
      <c r="K236" s="71">
        <v>0.93955247393380803</v>
      </c>
      <c r="L236" s="68">
        <v>84.354430379746802</v>
      </c>
      <c r="M236" s="71">
        <v>0.98070491381528202</v>
      </c>
      <c r="N236" s="68">
        <v>92.224231464737798</v>
      </c>
      <c r="O236" s="71">
        <v>0.57179274291108495</v>
      </c>
      <c r="P236" s="68">
        <v>57.912234042553202</v>
      </c>
      <c r="Q236" s="71">
        <v>1</v>
      </c>
      <c r="R236" s="68">
        <v>100</v>
      </c>
    </row>
    <row r="237" spans="1:18" x14ac:dyDescent="0.2">
      <c r="A237" s="141" t="s">
        <v>789</v>
      </c>
      <c r="B237" s="67" t="s">
        <v>790</v>
      </c>
      <c r="C237" s="67">
        <v>43</v>
      </c>
      <c r="D237" s="67" t="s">
        <v>342</v>
      </c>
      <c r="E237" s="71">
        <v>0.87458524719084296</v>
      </c>
      <c r="F237" s="68">
        <v>84.8101265822785</v>
      </c>
      <c r="G237" s="71">
        <v>0.89946137128341497</v>
      </c>
      <c r="H237" s="68">
        <v>86.379746835443001</v>
      </c>
      <c r="I237" s="71">
        <v>0.84374821411117096</v>
      </c>
      <c r="J237" s="68">
        <v>65.2151898734177</v>
      </c>
      <c r="K237" s="71">
        <v>0.90522101137220301</v>
      </c>
      <c r="L237" s="68">
        <v>71.1898734177215</v>
      </c>
      <c r="M237" s="71">
        <v>0.983920761512735</v>
      </c>
      <c r="N237" s="68">
        <v>92.766726943942103</v>
      </c>
      <c r="O237" s="71">
        <v>0.61516012486553495</v>
      </c>
      <c r="P237" s="68">
        <v>62.965425531914903</v>
      </c>
      <c r="Q237" s="71">
        <v>1</v>
      </c>
      <c r="R237" s="68">
        <v>100</v>
      </c>
    </row>
    <row r="238" spans="1:18" x14ac:dyDescent="0.2">
      <c r="A238" s="141" t="s">
        <v>791</v>
      </c>
      <c r="B238" s="67" t="s">
        <v>792</v>
      </c>
      <c r="C238" s="67">
        <v>44</v>
      </c>
      <c r="D238" s="67" t="s">
        <v>342</v>
      </c>
      <c r="E238" s="71">
        <v>0.90849450832642797</v>
      </c>
      <c r="F238" s="68">
        <v>93.518987341772103</v>
      </c>
      <c r="G238" s="71">
        <v>0.90238006989872399</v>
      </c>
      <c r="H238" s="68">
        <v>88</v>
      </c>
      <c r="I238" s="71">
        <v>0.85250186121237803</v>
      </c>
      <c r="J238" s="68">
        <v>66.430379746835399</v>
      </c>
      <c r="K238" s="71">
        <v>0.93316770514602099</v>
      </c>
      <c r="L238" s="68">
        <v>81.620253164556999</v>
      </c>
      <c r="M238" s="71">
        <v>1</v>
      </c>
      <c r="N238" s="68">
        <v>100</v>
      </c>
      <c r="O238" s="71">
        <v>0.76291741370144595</v>
      </c>
      <c r="P238" s="68">
        <v>79.055851063829806</v>
      </c>
      <c r="Q238" s="71">
        <v>1</v>
      </c>
      <c r="R238" s="68">
        <v>100</v>
      </c>
    </row>
    <row r="239" spans="1:18" x14ac:dyDescent="0.2">
      <c r="A239" s="141" t="s">
        <v>793</v>
      </c>
      <c r="B239" s="67" t="s">
        <v>794</v>
      </c>
      <c r="C239" s="67">
        <v>43</v>
      </c>
      <c r="D239" s="67" t="s">
        <v>342</v>
      </c>
      <c r="E239" s="71">
        <v>0.85156455266305897</v>
      </c>
      <c r="F239" s="68">
        <v>79.645569620253198</v>
      </c>
      <c r="G239" s="71">
        <v>0.87181529720002104</v>
      </c>
      <c r="H239" s="68">
        <v>75.341772151898695</v>
      </c>
      <c r="I239" s="71">
        <v>0.78709872922483304</v>
      </c>
      <c r="J239" s="68">
        <v>55.746835443038002</v>
      </c>
      <c r="K239" s="71">
        <v>0.93226653169888896</v>
      </c>
      <c r="L239" s="68">
        <v>81.2151898734177</v>
      </c>
      <c r="M239" s="71">
        <v>0.95819397993310995</v>
      </c>
      <c r="N239" s="68">
        <v>86.799276672694404</v>
      </c>
      <c r="O239" s="71">
        <v>0.56001277792150195</v>
      </c>
      <c r="P239" s="68">
        <v>56.1170212765958</v>
      </c>
      <c r="Q239" s="71">
        <v>1</v>
      </c>
      <c r="R239" s="68">
        <v>100</v>
      </c>
    </row>
    <row r="240" spans="1:18" x14ac:dyDescent="0.2">
      <c r="A240" s="141" t="s">
        <v>795</v>
      </c>
      <c r="B240" s="67" t="s">
        <v>796</v>
      </c>
      <c r="C240" s="67">
        <v>44</v>
      </c>
      <c r="D240" s="67" t="s">
        <v>342</v>
      </c>
      <c r="E240" s="71">
        <v>0.89965216645594104</v>
      </c>
      <c r="F240" s="68">
        <v>91.746835443037995</v>
      </c>
      <c r="G240" s="71">
        <v>0.93031350001698498</v>
      </c>
      <c r="H240" s="68">
        <v>95.1898734177215</v>
      </c>
      <c r="I240" s="71">
        <v>0.815104822811342</v>
      </c>
      <c r="J240" s="68">
        <v>61.063291139240498</v>
      </c>
      <c r="K240" s="71">
        <v>0.94594543627007499</v>
      </c>
      <c r="L240" s="68">
        <v>87.443037974683506</v>
      </c>
      <c r="M240" s="71">
        <v>1</v>
      </c>
      <c r="N240" s="68">
        <v>100</v>
      </c>
      <c r="O240" s="71">
        <v>0.70654923963724303</v>
      </c>
      <c r="P240" s="68">
        <v>71.941489361702097</v>
      </c>
      <c r="Q240" s="71">
        <v>1</v>
      </c>
      <c r="R240" s="68">
        <v>100</v>
      </c>
    </row>
    <row r="241" spans="1:18" x14ac:dyDescent="0.2">
      <c r="A241" s="141" t="s">
        <v>393</v>
      </c>
      <c r="B241" s="67" t="s">
        <v>797</v>
      </c>
      <c r="C241" s="67">
        <v>44</v>
      </c>
      <c r="D241" s="67" t="s">
        <v>342</v>
      </c>
      <c r="E241" s="71">
        <v>0.85843949982453205</v>
      </c>
      <c r="F241" s="68">
        <v>81.265822784810098</v>
      </c>
      <c r="G241" s="71">
        <v>0.99237280230948</v>
      </c>
      <c r="H241" s="68">
        <v>99.797468354430407</v>
      </c>
      <c r="I241" s="71">
        <v>0.76360438172134404</v>
      </c>
      <c r="J241" s="68">
        <v>50.835443037974699</v>
      </c>
      <c r="K241" s="71">
        <v>0.93880350525906098</v>
      </c>
      <c r="L241" s="68">
        <v>83.696202531645596</v>
      </c>
      <c r="M241" s="71"/>
      <c r="N241" s="68"/>
      <c r="O241" s="71">
        <v>0.73897731000824296</v>
      </c>
      <c r="P241" s="68">
        <v>75.731382978723403</v>
      </c>
      <c r="Q241" s="71"/>
      <c r="R241" s="68"/>
    </row>
    <row r="242" spans="1:18" x14ac:dyDescent="0.2">
      <c r="A242" s="141" t="s">
        <v>798</v>
      </c>
      <c r="B242" s="67" t="s">
        <v>799</v>
      </c>
      <c r="C242" s="67">
        <v>44</v>
      </c>
      <c r="D242" s="67" t="s">
        <v>342</v>
      </c>
      <c r="E242" s="71">
        <v>0.95745956382836594</v>
      </c>
      <c r="F242" s="68">
        <v>99.696202531645596</v>
      </c>
      <c r="G242" s="71">
        <v>0.99894399540874101</v>
      </c>
      <c r="H242" s="68">
        <v>100</v>
      </c>
      <c r="I242" s="71">
        <v>0.94603609238987996</v>
      </c>
      <c r="J242" s="68">
        <v>87.5949367088608</v>
      </c>
      <c r="K242" s="71">
        <v>0.92739860368647498</v>
      </c>
      <c r="L242" s="68">
        <v>79.139240506329102</v>
      </c>
      <c r="M242" s="71"/>
      <c r="N242" s="68"/>
      <c r="O242" s="71"/>
      <c r="P242" s="68"/>
      <c r="Q242" s="71"/>
      <c r="R242" s="68"/>
    </row>
    <row r="243" spans="1:18" x14ac:dyDescent="0.2">
      <c r="A243" s="141" t="s">
        <v>800</v>
      </c>
      <c r="B243" s="67" t="s">
        <v>801</v>
      </c>
      <c r="C243" s="67">
        <v>44</v>
      </c>
      <c r="D243" s="67" t="s">
        <v>342</v>
      </c>
      <c r="E243" s="71">
        <v>0.82784079039048997</v>
      </c>
      <c r="F243" s="68">
        <v>73.873417721519004</v>
      </c>
      <c r="G243" s="71">
        <v>0.965334074752352</v>
      </c>
      <c r="H243" s="68">
        <v>98.531645569620295</v>
      </c>
      <c r="I243" s="71">
        <v>0.74070880033234099</v>
      </c>
      <c r="J243" s="68">
        <v>44.6075949367089</v>
      </c>
      <c r="K243" s="71">
        <v>0.89186045870381803</v>
      </c>
      <c r="L243" s="68">
        <v>66.481012658227797</v>
      </c>
      <c r="M243" s="71"/>
      <c r="N243" s="68"/>
      <c r="O243" s="71">
        <v>0.71345982777344796</v>
      </c>
      <c r="P243" s="68">
        <v>73.005319148936195</v>
      </c>
      <c r="Q243" s="71"/>
      <c r="R243" s="68"/>
    </row>
    <row r="244" spans="1:18" x14ac:dyDescent="0.2">
      <c r="A244" s="141" t="s">
        <v>802</v>
      </c>
      <c r="B244" s="67" t="s">
        <v>803</v>
      </c>
      <c r="C244" s="67">
        <v>44</v>
      </c>
      <c r="D244" s="67" t="s">
        <v>342</v>
      </c>
      <c r="E244" s="71">
        <v>0.87461318900359497</v>
      </c>
      <c r="F244" s="68">
        <v>84.860759493670898</v>
      </c>
      <c r="G244" s="71">
        <v>0.97312803233709599</v>
      </c>
      <c r="H244" s="68">
        <v>98.936708860759495</v>
      </c>
      <c r="I244" s="71">
        <v>0.77929563026061599</v>
      </c>
      <c r="J244" s="68">
        <v>54.531645569620302</v>
      </c>
      <c r="K244" s="71">
        <v>0.94999730569083696</v>
      </c>
      <c r="L244" s="68">
        <v>89.012658227848107</v>
      </c>
      <c r="M244" s="71"/>
      <c r="N244" s="68"/>
      <c r="O244" s="71">
        <v>0.79603178772583205</v>
      </c>
      <c r="P244" s="68">
        <v>84.1090425531915</v>
      </c>
      <c r="Q244" s="71"/>
      <c r="R244" s="68"/>
    </row>
    <row r="245" spans="1:18" x14ac:dyDescent="0.2">
      <c r="A245" s="141" t="s">
        <v>804</v>
      </c>
      <c r="B245" s="67" t="s">
        <v>805</v>
      </c>
      <c r="C245" s="67">
        <v>44</v>
      </c>
      <c r="D245" s="67" t="s">
        <v>342</v>
      </c>
      <c r="E245" s="71">
        <v>0.87686808548165696</v>
      </c>
      <c r="F245" s="68">
        <v>85.417721518987307</v>
      </c>
      <c r="G245" s="71">
        <v>0.96170110282652999</v>
      </c>
      <c r="H245" s="68">
        <v>98.227848101265806</v>
      </c>
      <c r="I245" s="71">
        <v>0.75269691860316401</v>
      </c>
      <c r="J245" s="68">
        <v>47.7974683544304</v>
      </c>
      <c r="K245" s="71">
        <v>0.91646745187394696</v>
      </c>
      <c r="L245" s="68">
        <v>75.392405063291093</v>
      </c>
      <c r="M245" s="71">
        <v>1</v>
      </c>
      <c r="N245" s="68">
        <v>100</v>
      </c>
      <c r="O245" s="71">
        <v>0.75347495410464205</v>
      </c>
      <c r="P245" s="68">
        <v>77.8590425531915</v>
      </c>
      <c r="Q245" s="71"/>
      <c r="R245" s="68"/>
    </row>
    <row r="246" spans="1:18" x14ac:dyDescent="0.2">
      <c r="A246" s="141" t="s">
        <v>806</v>
      </c>
      <c r="B246" s="67" t="s">
        <v>807</v>
      </c>
      <c r="C246" s="67">
        <v>44</v>
      </c>
      <c r="D246" s="67" t="s">
        <v>342</v>
      </c>
      <c r="E246" s="71">
        <v>0.95999106344513396</v>
      </c>
      <c r="F246" s="68">
        <v>99.848101265822805</v>
      </c>
      <c r="G246" s="71">
        <v>0.9021551921987</v>
      </c>
      <c r="H246" s="68">
        <v>87.848101265822805</v>
      </c>
      <c r="I246" s="71">
        <v>0.96951736467055005</v>
      </c>
      <c r="J246" s="68">
        <v>94.632911392405106</v>
      </c>
      <c r="K246" s="71">
        <v>0.96829169691128503</v>
      </c>
      <c r="L246" s="68">
        <v>94.481012658227897</v>
      </c>
      <c r="M246" s="71"/>
      <c r="N246" s="68"/>
      <c r="O246" s="71"/>
      <c r="P246" s="68"/>
      <c r="Q246" s="71">
        <v>1</v>
      </c>
      <c r="R246" s="68">
        <v>100</v>
      </c>
    </row>
    <row r="247" spans="1:18" x14ac:dyDescent="0.2">
      <c r="A247" s="141" t="s">
        <v>808</v>
      </c>
      <c r="B247" s="67" t="s">
        <v>809</v>
      </c>
      <c r="C247" s="67">
        <v>44</v>
      </c>
      <c r="D247" s="67" t="s">
        <v>342</v>
      </c>
      <c r="E247" s="71">
        <v>0.92732621839823104</v>
      </c>
      <c r="F247" s="68">
        <v>96.911392405063296</v>
      </c>
      <c r="G247" s="71">
        <v>0.94556794867349603</v>
      </c>
      <c r="H247" s="68">
        <v>97.012658227848107</v>
      </c>
      <c r="I247" s="71">
        <v>0.80639935122706197</v>
      </c>
      <c r="J247" s="68">
        <v>59.645569620253198</v>
      </c>
      <c r="K247" s="71">
        <v>0.95733757369236505</v>
      </c>
      <c r="L247" s="68">
        <v>91.696202531645596</v>
      </c>
      <c r="M247" s="71"/>
      <c r="N247" s="68"/>
      <c r="O247" s="71"/>
      <c r="P247" s="68"/>
      <c r="Q247" s="71">
        <v>1</v>
      </c>
      <c r="R247" s="68">
        <v>100</v>
      </c>
    </row>
    <row r="248" spans="1:18" x14ac:dyDescent="0.2">
      <c r="A248" s="141" t="s">
        <v>810</v>
      </c>
      <c r="B248" s="67" t="s">
        <v>811</v>
      </c>
      <c r="C248" s="67">
        <v>44</v>
      </c>
      <c r="D248" s="67" t="s">
        <v>342</v>
      </c>
      <c r="E248" s="71">
        <v>0.87815317777240798</v>
      </c>
      <c r="F248" s="68">
        <v>85.772151898734194</v>
      </c>
      <c r="G248" s="71">
        <v>0.98255798912419301</v>
      </c>
      <c r="H248" s="68">
        <v>99.544303797468402</v>
      </c>
      <c r="I248" s="71">
        <v>0.796564075829294</v>
      </c>
      <c r="J248" s="68">
        <v>57.924050632911403</v>
      </c>
      <c r="K248" s="71">
        <v>0.94478047677342103</v>
      </c>
      <c r="L248" s="68">
        <v>86.582278481012693</v>
      </c>
      <c r="M248" s="71"/>
      <c r="N248" s="68"/>
      <c r="O248" s="71">
        <v>0.78871016936272498</v>
      </c>
      <c r="P248" s="68">
        <v>82.845744680851098</v>
      </c>
      <c r="Q248" s="71"/>
      <c r="R248" s="68"/>
    </row>
    <row r="249" spans="1:18" x14ac:dyDescent="0.2">
      <c r="A249" s="141" t="s">
        <v>812</v>
      </c>
      <c r="B249" s="67" t="s">
        <v>813</v>
      </c>
      <c r="C249" s="67">
        <v>44</v>
      </c>
      <c r="D249" s="67" t="s">
        <v>342</v>
      </c>
      <c r="E249" s="71">
        <v>0.97316667311171701</v>
      </c>
      <c r="F249" s="68">
        <v>100</v>
      </c>
      <c r="G249" s="71">
        <v>0.99275702292415102</v>
      </c>
      <c r="H249" s="68">
        <v>99.848101265822805</v>
      </c>
      <c r="I249" s="71">
        <v>0.96868635945394099</v>
      </c>
      <c r="J249" s="68">
        <v>94.379746835443001</v>
      </c>
      <c r="K249" s="71">
        <v>0.958056636957061</v>
      </c>
      <c r="L249" s="68">
        <v>91.949367088607602</v>
      </c>
      <c r="M249" s="71"/>
      <c r="N249" s="68"/>
      <c r="O249" s="71"/>
      <c r="P249" s="68"/>
      <c r="Q249" s="71"/>
      <c r="R249" s="68"/>
    </row>
    <row r="250" spans="1:18" x14ac:dyDescent="0.2">
      <c r="A250" s="141" t="s">
        <v>814</v>
      </c>
      <c r="B250" s="67" t="s">
        <v>815</v>
      </c>
      <c r="C250" s="67">
        <v>44</v>
      </c>
      <c r="D250" s="67" t="s">
        <v>342</v>
      </c>
      <c r="E250" s="71">
        <v>0.85771896077076903</v>
      </c>
      <c r="F250" s="68">
        <v>81.113924050632903</v>
      </c>
      <c r="G250" s="71">
        <v>0.95740861903890095</v>
      </c>
      <c r="H250" s="68">
        <v>97.924050632911403</v>
      </c>
      <c r="I250" s="71">
        <v>0.79049998931950005</v>
      </c>
      <c r="J250" s="68">
        <v>56.6075949367089</v>
      </c>
      <c r="K250" s="71">
        <v>0.94886741958137799</v>
      </c>
      <c r="L250" s="68">
        <v>88.556962025316494</v>
      </c>
      <c r="M250" s="71"/>
      <c r="N250" s="68"/>
      <c r="O250" s="71">
        <v>0.592368775914067</v>
      </c>
      <c r="P250" s="68">
        <v>61.170212765957402</v>
      </c>
      <c r="Q250" s="71">
        <v>0.99944999999999995</v>
      </c>
      <c r="R250" s="68">
        <v>65.075376884422099</v>
      </c>
    </row>
    <row r="251" spans="1:18" x14ac:dyDescent="0.2">
      <c r="A251" s="141" t="s">
        <v>816</v>
      </c>
      <c r="B251" s="67" t="s">
        <v>817</v>
      </c>
      <c r="C251" s="67">
        <v>44</v>
      </c>
      <c r="D251" s="67" t="s">
        <v>342</v>
      </c>
      <c r="E251" s="71">
        <v>0.86081158856620599</v>
      </c>
      <c r="F251" s="68">
        <v>81.822784810126606</v>
      </c>
      <c r="G251" s="71">
        <v>0.99644281857208095</v>
      </c>
      <c r="H251" s="68">
        <v>99.949367088607602</v>
      </c>
      <c r="I251" s="71">
        <v>0.75883636640354202</v>
      </c>
      <c r="J251" s="68">
        <v>49.569620253164601</v>
      </c>
      <c r="K251" s="71">
        <v>0.95623466111385802</v>
      </c>
      <c r="L251" s="68">
        <v>91.1898734177215</v>
      </c>
      <c r="M251" s="71"/>
      <c r="N251" s="68"/>
      <c r="O251" s="71">
        <v>0.73173250817534397</v>
      </c>
      <c r="P251" s="68">
        <v>74.7340425531915</v>
      </c>
      <c r="Q251" s="71"/>
      <c r="R251" s="68"/>
    </row>
    <row r="252" spans="1:18" x14ac:dyDescent="0.2">
      <c r="A252" s="141" t="s">
        <v>818</v>
      </c>
      <c r="B252" s="67" t="s">
        <v>819</v>
      </c>
      <c r="C252" s="67">
        <v>44</v>
      </c>
      <c r="D252" s="67" t="s">
        <v>342</v>
      </c>
      <c r="E252" s="71">
        <v>0.70679228528275895</v>
      </c>
      <c r="F252" s="68">
        <v>49.569620253164601</v>
      </c>
      <c r="G252" s="71">
        <v>0.88248561873745501</v>
      </c>
      <c r="H252" s="68">
        <v>79.037974683544306</v>
      </c>
      <c r="I252" s="71">
        <v>0.730776746813249</v>
      </c>
      <c r="J252" s="68">
        <v>42.683544303797497</v>
      </c>
      <c r="K252" s="71">
        <v>0.92437044396882295</v>
      </c>
      <c r="L252" s="68">
        <v>78.075949367088597</v>
      </c>
      <c r="M252" s="71">
        <v>1</v>
      </c>
      <c r="N252" s="68">
        <v>100</v>
      </c>
      <c r="O252" s="71">
        <v>0.70312090217702605</v>
      </c>
      <c r="P252" s="68">
        <v>71.542553191489404</v>
      </c>
      <c r="Q252" s="71">
        <v>0</v>
      </c>
      <c r="R252" s="68">
        <v>43.341708542713597</v>
      </c>
    </row>
    <row r="253" spans="1:18" x14ac:dyDescent="0.2">
      <c r="A253" s="141" t="s">
        <v>820</v>
      </c>
      <c r="B253" s="67" t="s">
        <v>821</v>
      </c>
      <c r="C253" s="67">
        <v>44</v>
      </c>
      <c r="D253" s="67" t="s">
        <v>342</v>
      </c>
      <c r="E253" s="71">
        <v>0.83973654499635098</v>
      </c>
      <c r="F253" s="68">
        <v>76.962025316455694</v>
      </c>
      <c r="G253" s="71">
        <v>0.94242374421073705</v>
      </c>
      <c r="H253" s="68">
        <v>96.658227848101305</v>
      </c>
      <c r="I253" s="71">
        <v>0.74531541771628296</v>
      </c>
      <c r="J253" s="68">
        <v>45.620253164556999</v>
      </c>
      <c r="K253" s="71">
        <v>0.96441446626215999</v>
      </c>
      <c r="L253" s="68">
        <v>93.569620253164601</v>
      </c>
      <c r="M253" s="71"/>
      <c r="N253" s="68"/>
      <c r="O253" s="71">
        <v>0.70679255179622302</v>
      </c>
      <c r="P253" s="68">
        <v>72.007978723404193</v>
      </c>
      <c r="Q253" s="71"/>
      <c r="R253" s="68"/>
    </row>
    <row r="254" spans="1:18" x14ac:dyDescent="0.2">
      <c r="A254" s="141" t="s">
        <v>822</v>
      </c>
      <c r="B254" s="67" t="s">
        <v>823</v>
      </c>
      <c r="C254" s="67">
        <v>44</v>
      </c>
      <c r="D254" s="67" t="s">
        <v>342</v>
      </c>
      <c r="E254" s="71">
        <v>0.69698137629055801</v>
      </c>
      <c r="F254" s="68">
        <v>47.5949367088608</v>
      </c>
      <c r="G254" s="71">
        <v>0.86502586414605098</v>
      </c>
      <c r="H254" s="68">
        <v>73.265822784810098</v>
      </c>
      <c r="I254" s="71">
        <v>0.782758086501954</v>
      </c>
      <c r="J254" s="68">
        <v>55.037974683544299</v>
      </c>
      <c r="K254" s="71">
        <v>0.87202243440959903</v>
      </c>
      <c r="L254" s="68">
        <v>60.708860759493703</v>
      </c>
      <c r="M254" s="71">
        <v>1</v>
      </c>
      <c r="N254" s="68">
        <v>100</v>
      </c>
      <c r="O254" s="71">
        <v>0.66208187268574303</v>
      </c>
      <c r="P254" s="68">
        <v>67.353723404255305</v>
      </c>
      <c r="Q254" s="71">
        <v>0</v>
      </c>
      <c r="R254" s="68">
        <v>43.341708542713597</v>
      </c>
    </row>
    <row r="255" spans="1:18" x14ac:dyDescent="0.2">
      <c r="A255" s="141" t="s">
        <v>824</v>
      </c>
      <c r="B255" s="67" t="s">
        <v>825</v>
      </c>
      <c r="C255" s="67">
        <v>43</v>
      </c>
      <c r="D255" s="67" t="s">
        <v>342</v>
      </c>
      <c r="E255" s="71">
        <v>0.708194506572696</v>
      </c>
      <c r="F255" s="68">
        <v>50.025316455696199</v>
      </c>
      <c r="G255" s="71">
        <v>0.842778165085035</v>
      </c>
      <c r="H255" s="68">
        <v>68</v>
      </c>
      <c r="I255" s="71">
        <v>0.83640365619746104</v>
      </c>
      <c r="J255" s="68">
        <v>64.4050632911392</v>
      </c>
      <c r="K255" s="71">
        <v>0.89108761414862903</v>
      </c>
      <c r="L255" s="68">
        <v>66.025316455696199</v>
      </c>
      <c r="M255" s="71">
        <v>0.95819397993310995</v>
      </c>
      <c r="N255" s="68">
        <v>86.799276672694404</v>
      </c>
      <c r="O255" s="71">
        <v>0.720703624071938</v>
      </c>
      <c r="P255" s="68">
        <v>73.670212765957402</v>
      </c>
      <c r="Q255" s="71">
        <v>0</v>
      </c>
      <c r="R255" s="68">
        <v>43.341708542713597</v>
      </c>
    </row>
    <row r="256" spans="1:18" x14ac:dyDescent="0.2">
      <c r="A256" s="141" t="s">
        <v>826</v>
      </c>
      <c r="B256" s="67" t="s">
        <v>827</v>
      </c>
      <c r="C256" s="67">
        <v>44</v>
      </c>
      <c r="D256" s="67" t="s">
        <v>342</v>
      </c>
      <c r="E256" s="71">
        <v>0.75358448892080998</v>
      </c>
      <c r="F256" s="68">
        <v>59.5949367088608</v>
      </c>
      <c r="G256" s="71">
        <v>0.84717838778810095</v>
      </c>
      <c r="H256" s="68">
        <v>69.012658227848107</v>
      </c>
      <c r="I256" s="71">
        <v>0.65559393816441403</v>
      </c>
      <c r="J256" s="68">
        <v>25.468354430379701</v>
      </c>
      <c r="K256" s="71">
        <v>0.92613054587156296</v>
      </c>
      <c r="L256" s="68">
        <v>78.632911392405106</v>
      </c>
      <c r="M256" s="71"/>
      <c r="N256" s="68"/>
      <c r="O256" s="71">
        <v>0.58543508385916199</v>
      </c>
      <c r="P256" s="68">
        <v>60.305851063829799</v>
      </c>
      <c r="Q256" s="71"/>
      <c r="R256" s="68"/>
    </row>
    <row r="257" spans="1:18" x14ac:dyDescent="0.2">
      <c r="A257" s="141" t="s">
        <v>661</v>
      </c>
      <c r="B257" s="67" t="s">
        <v>828</v>
      </c>
      <c r="C257" s="67">
        <v>44</v>
      </c>
      <c r="D257" s="67" t="s">
        <v>342</v>
      </c>
      <c r="E257" s="71">
        <v>0.68377865481486699</v>
      </c>
      <c r="F257" s="68">
        <v>44.303797468354396</v>
      </c>
      <c r="G257" s="71">
        <v>0.80652726704275901</v>
      </c>
      <c r="H257" s="68">
        <v>60.101265822784796</v>
      </c>
      <c r="I257" s="71">
        <v>0.649717736185081</v>
      </c>
      <c r="J257" s="68">
        <v>23.6962025316456</v>
      </c>
      <c r="K257" s="71">
        <v>0.83255391841847004</v>
      </c>
      <c r="L257" s="68">
        <v>50.177215189873401</v>
      </c>
      <c r="M257" s="71">
        <v>0.64947260097761805</v>
      </c>
      <c r="N257" s="68">
        <v>58.951175406871599</v>
      </c>
      <c r="O257" s="71">
        <v>0.48062175145040897</v>
      </c>
      <c r="P257" s="68">
        <v>46.077127659574501</v>
      </c>
      <c r="Q257" s="71"/>
      <c r="R257" s="68"/>
    </row>
    <row r="258" spans="1:18" x14ac:dyDescent="0.2">
      <c r="A258" s="141" t="s">
        <v>829</v>
      </c>
      <c r="B258" s="67" t="s">
        <v>830</v>
      </c>
      <c r="C258" s="67">
        <v>44</v>
      </c>
      <c r="D258" s="67" t="s">
        <v>342</v>
      </c>
      <c r="E258" s="71">
        <v>0.59045251227903195</v>
      </c>
      <c r="F258" s="68">
        <v>22.278481012658201</v>
      </c>
      <c r="G258" s="71">
        <v>0.71132484972926002</v>
      </c>
      <c r="H258" s="68">
        <v>38.025316455696199</v>
      </c>
      <c r="I258" s="71">
        <v>0.61505433451047298</v>
      </c>
      <c r="J258" s="68">
        <v>14.9873417721519</v>
      </c>
      <c r="K258" s="71">
        <v>0.69844118565355995</v>
      </c>
      <c r="L258" s="68">
        <v>17.822784810126599</v>
      </c>
      <c r="M258" s="71">
        <v>1</v>
      </c>
      <c r="N258" s="68">
        <v>100</v>
      </c>
      <c r="O258" s="71">
        <v>0.51789470378089897</v>
      </c>
      <c r="P258" s="68">
        <v>50.864361702127702</v>
      </c>
      <c r="Q258" s="71">
        <v>0</v>
      </c>
      <c r="R258" s="68">
        <v>43.341708542713597</v>
      </c>
    </row>
    <row r="259" spans="1:18" x14ac:dyDescent="0.2">
      <c r="A259" s="141" t="s">
        <v>831</v>
      </c>
      <c r="B259" s="67" t="s">
        <v>832</v>
      </c>
      <c r="C259" s="67">
        <v>44</v>
      </c>
      <c r="D259" s="67" t="s">
        <v>342</v>
      </c>
      <c r="E259" s="71">
        <v>0.66534888644910894</v>
      </c>
      <c r="F259" s="68">
        <v>39.848101265822798</v>
      </c>
      <c r="G259" s="71">
        <v>0.82374576176879599</v>
      </c>
      <c r="H259" s="68">
        <v>63.848101265822798</v>
      </c>
      <c r="I259" s="71">
        <v>0.80240069856965901</v>
      </c>
      <c r="J259" s="68">
        <v>58.886075949367097</v>
      </c>
      <c r="K259" s="71">
        <v>0.94305577220273096</v>
      </c>
      <c r="L259" s="68">
        <v>86.126582278480996</v>
      </c>
      <c r="M259" s="71">
        <v>0.86493439670697203</v>
      </c>
      <c r="N259" s="68">
        <v>77.2151898734177</v>
      </c>
      <c r="O259" s="71">
        <v>0.55795668944649401</v>
      </c>
      <c r="P259" s="68">
        <v>55.718085106383</v>
      </c>
      <c r="Q259" s="71">
        <v>0</v>
      </c>
      <c r="R259" s="68">
        <v>43.341708542713597</v>
      </c>
    </row>
    <row r="260" spans="1:18" x14ac:dyDescent="0.2">
      <c r="A260" s="141" t="s">
        <v>833</v>
      </c>
      <c r="B260" s="67" t="s">
        <v>834</v>
      </c>
      <c r="C260" s="67">
        <v>44</v>
      </c>
      <c r="D260" s="67" t="s">
        <v>342</v>
      </c>
      <c r="E260" s="71">
        <v>0.96896323615652902</v>
      </c>
      <c r="F260" s="68">
        <v>99.898734177215204</v>
      </c>
      <c r="G260" s="71">
        <v>0.945910407107595</v>
      </c>
      <c r="H260" s="68">
        <v>97.113924050632903</v>
      </c>
      <c r="I260" s="71">
        <v>0.98278659682971803</v>
      </c>
      <c r="J260" s="68">
        <v>97.113924050632903</v>
      </c>
      <c r="K260" s="71">
        <v>0.97819270453227303</v>
      </c>
      <c r="L260" s="68">
        <v>96.556962025316494</v>
      </c>
      <c r="M260" s="71"/>
      <c r="N260" s="68"/>
      <c r="O260" s="71"/>
      <c r="P260" s="68"/>
      <c r="Q260" s="71"/>
      <c r="R260" s="68"/>
    </row>
    <row r="261" spans="1:18" x14ac:dyDescent="0.2">
      <c r="A261" s="141" t="s">
        <v>835</v>
      </c>
      <c r="B261" s="67" t="s">
        <v>836</v>
      </c>
      <c r="C261" s="67">
        <v>44</v>
      </c>
      <c r="D261" s="67" t="s">
        <v>342</v>
      </c>
      <c r="E261" s="71">
        <v>0.95321746200853097</v>
      </c>
      <c r="F261" s="68">
        <v>99.493670886075904</v>
      </c>
      <c r="G261" s="71">
        <v>0.907862838550903</v>
      </c>
      <c r="H261" s="68">
        <v>89.721518987341796</v>
      </c>
      <c r="I261" s="71">
        <v>0.97655606175182397</v>
      </c>
      <c r="J261" s="68">
        <v>96.101265822784796</v>
      </c>
      <c r="K261" s="71">
        <v>0.97523348572286594</v>
      </c>
      <c r="L261" s="68">
        <v>96.101265822784796</v>
      </c>
      <c r="M261" s="71"/>
      <c r="N261" s="68"/>
      <c r="O261" s="71"/>
      <c r="P261" s="68"/>
      <c r="Q261" s="71"/>
      <c r="R261" s="68"/>
    </row>
    <row r="262" spans="1:18" x14ac:dyDescent="0.2">
      <c r="A262" s="141" t="s">
        <v>837</v>
      </c>
      <c r="B262" s="67" t="s">
        <v>838</v>
      </c>
      <c r="C262" s="67">
        <v>44</v>
      </c>
      <c r="D262" s="67" t="s">
        <v>342</v>
      </c>
      <c r="E262" s="71">
        <v>0.93687925718785303</v>
      </c>
      <c r="F262" s="68">
        <v>98.075949367088597</v>
      </c>
      <c r="G262" s="71">
        <v>0.90833435148817998</v>
      </c>
      <c r="H262" s="68">
        <v>89.974683544303801</v>
      </c>
      <c r="I262" s="71">
        <v>0.95800297159566705</v>
      </c>
      <c r="J262" s="68">
        <v>91.645569620253198</v>
      </c>
      <c r="K262" s="71">
        <v>0.94430044847971295</v>
      </c>
      <c r="L262" s="68">
        <v>86.430379746835399</v>
      </c>
      <c r="M262" s="71"/>
      <c r="N262" s="68"/>
      <c r="O262" s="71"/>
      <c r="P262" s="68"/>
      <c r="Q262" s="71"/>
      <c r="R262" s="68"/>
    </row>
    <row r="263" spans="1:18" x14ac:dyDescent="0.2">
      <c r="A263" s="141" t="s">
        <v>839</v>
      </c>
      <c r="B263" s="67" t="s">
        <v>840</v>
      </c>
      <c r="C263" s="67">
        <v>44</v>
      </c>
      <c r="D263" s="67" t="s">
        <v>342</v>
      </c>
      <c r="E263" s="71">
        <v>0.89874386019376196</v>
      </c>
      <c r="F263" s="68">
        <v>91.493670886075904</v>
      </c>
      <c r="G263" s="71">
        <v>0.91065454504775001</v>
      </c>
      <c r="H263" s="68">
        <v>90.7848101265823</v>
      </c>
      <c r="I263" s="71">
        <v>0.94264599980496899</v>
      </c>
      <c r="J263" s="68">
        <v>86.582278481012693</v>
      </c>
      <c r="K263" s="71">
        <v>0.96371106837405696</v>
      </c>
      <c r="L263" s="68">
        <v>93.316455696202496</v>
      </c>
      <c r="M263" s="71"/>
      <c r="N263" s="68"/>
      <c r="O263" s="71">
        <v>0.77796382754827098</v>
      </c>
      <c r="P263" s="68">
        <v>81.117021276595807</v>
      </c>
      <c r="Q263" s="71"/>
      <c r="R263" s="68"/>
    </row>
    <row r="264" spans="1:18" x14ac:dyDescent="0.2">
      <c r="A264" s="141" t="s">
        <v>841</v>
      </c>
      <c r="B264" s="67" t="s">
        <v>842</v>
      </c>
      <c r="C264" s="67">
        <v>44</v>
      </c>
      <c r="D264" s="67" t="s">
        <v>342</v>
      </c>
      <c r="E264" s="71">
        <v>0.799164065452865</v>
      </c>
      <c r="F264" s="68">
        <v>68</v>
      </c>
      <c r="G264" s="71">
        <v>0.90332401354705105</v>
      </c>
      <c r="H264" s="68">
        <v>88.4050632911392</v>
      </c>
      <c r="I264" s="71">
        <v>0.74514824098094401</v>
      </c>
      <c r="J264" s="68">
        <v>45.569620253164601</v>
      </c>
      <c r="K264" s="71">
        <v>0.94851664720379503</v>
      </c>
      <c r="L264" s="68">
        <v>88.202531645569593</v>
      </c>
      <c r="M264" s="71"/>
      <c r="N264" s="68"/>
      <c r="O264" s="71">
        <v>0.59966736007967003</v>
      </c>
      <c r="P264" s="68">
        <v>61.835106382978701</v>
      </c>
      <c r="Q264" s="71"/>
      <c r="R264" s="68"/>
    </row>
    <row r="265" spans="1:18" x14ac:dyDescent="0.2">
      <c r="A265" s="141" t="s">
        <v>843</v>
      </c>
      <c r="B265" s="67" t="s">
        <v>844</v>
      </c>
      <c r="C265" s="67">
        <v>44</v>
      </c>
      <c r="D265" s="67" t="s">
        <v>342</v>
      </c>
      <c r="E265" s="71">
        <v>0.79957131570606899</v>
      </c>
      <c r="F265" s="68">
        <v>68.101265822784796</v>
      </c>
      <c r="G265" s="71">
        <v>0.80973335282665104</v>
      </c>
      <c r="H265" s="68">
        <v>60.860759493670898</v>
      </c>
      <c r="I265" s="71">
        <v>0.62099868135020297</v>
      </c>
      <c r="J265" s="68">
        <v>17.0126582278481</v>
      </c>
      <c r="K265" s="71">
        <v>0.87093432113853197</v>
      </c>
      <c r="L265" s="68">
        <v>60.4050632911392</v>
      </c>
      <c r="M265" s="71">
        <v>0.93889889374839197</v>
      </c>
      <c r="N265" s="68">
        <v>84.629294755876998</v>
      </c>
      <c r="O265" s="71">
        <v>0.55826264517263902</v>
      </c>
      <c r="P265" s="68">
        <v>55.784574468085097</v>
      </c>
      <c r="Q265" s="71">
        <v>0.99860000000000004</v>
      </c>
      <c r="R265" s="68">
        <v>64.070351758794004</v>
      </c>
    </row>
    <row r="266" spans="1:18" x14ac:dyDescent="0.2">
      <c r="A266" s="141" t="s">
        <v>845</v>
      </c>
      <c r="B266" s="67" t="s">
        <v>846</v>
      </c>
      <c r="C266" s="67">
        <v>44</v>
      </c>
      <c r="D266" s="67" t="s">
        <v>342</v>
      </c>
      <c r="E266" s="71">
        <v>0.77001956395747095</v>
      </c>
      <c r="F266" s="68">
        <v>62.227848101265799</v>
      </c>
      <c r="G266" s="71">
        <v>0.82161957967403498</v>
      </c>
      <c r="H266" s="68">
        <v>63.493670886075897</v>
      </c>
      <c r="I266" s="71">
        <v>0.79977067297276105</v>
      </c>
      <c r="J266" s="68">
        <v>58.329113924050603</v>
      </c>
      <c r="K266" s="71">
        <v>0.89163006097681197</v>
      </c>
      <c r="L266" s="68">
        <v>66.379746835443001</v>
      </c>
      <c r="M266" s="71">
        <v>0.72665294571649097</v>
      </c>
      <c r="N266" s="68">
        <v>64.918625678119298</v>
      </c>
      <c r="O266" s="71">
        <v>0.61042456044725402</v>
      </c>
      <c r="P266" s="68">
        <v>62.7659574468085</v>
      </c>
      <c r="Q266" s="71"/>
      <c r="R266" s="68"/>
    </row>
    <row r="267" spans="1:18" x14ac:dyDescent="0.2">
      <c r="A267" s="141" t="s">
        <v>847</v>
      </c>
      <c r="B267" s="67" t="s">
        <v>848</v>
      </c>
      <c r="C267" s="67">
        <v>44</v>
      </c>
      <c r="D267" s="67" t="s">
        <v>342</v>
      </c>
      <c r="E267" s="71">
        <v>0.84641696060688798</v>
      </c>
      <c r="F267" s="68">
        <v>78.7848101265823</v>
      </c>
      <c r="G267" s="71">
        <v>0.86638999283908202</v>
      </c>
      <c r="H267" s="68">
        <v>73.569620253164601</v>
      </c>
      <c r="I267" s="71">
        <v>0.87944436790854097</v>
      </c>
      <c r="J267" s="68">
        <v>70.126582278480996</v>
      </c>
      <c r="K267" s="71">
        <v>0.98980682037547396</v>
      </c>
      <c r="L267" s="68">
        <v>97.822784810126606</v>
      </c>
      <c r="M267" s="71">
        <v>0.86493439670697203</v>
      </c>
      <c r="N267" s="68">
        <v>77.2151898734177</v>
      </c>
      <c r="O267" s="71">
        <v>0.47792618581126101</v>
      </c>
      <c r="P267" s="68">
        <v>45.811170212766001</v>
      </c>
      <c r="Q267" s="71">
        <v>1</v>
      </c>
      <c r="R267" s="68">
        <v>100</v>
      </c>
    </row>
    <row r="268" spans="1:18" x14ac:dyDescent="0.2">
      <c r="A268" s="141" t="s">
        <v>849</v>
      </c>
      <c r="B268" s="67" t="s">
        <v>850</v>
      </c>
      <c r="C268" s="67">
        <v>43</v>
      </c>
      <c r="D268" s="67" t="s">
        <v>342</v>
      </c>
      <c r="E268" s="71">
        <v>0.72301730904327699</v>
      </c>
      <c r="F268" s="68">
        <v>53.620253164556999</v>
      </c>
      <c r="G268" s="71">
        <v>0.87112157290216996</v>
      </c>
      <c r="H268" s="68">
        <v>75.240506329113899</v>
      </c>
      <c r="I268" s="71">
        <v>0.86588192807129905</v>
      </c>
      <c r="J268" s="68">
        <v>67.848101265822805</v>
      </c>
      <c r="K268" s="71">
        <v>0.96053466244446195</v>
      </c>
      <c r="L268" s="68">
        <v>92.455696202531598</v>
      </c>
      <c r="M268" s="71">
        <v>0.96140982763056304</v>
      </c>
      <c r="N268" s="68">
        <v>87.8842676311031</v>
      </c>
      <c r="O268" s="71">
        <v>0.67915586321117005</v>
      </c>
      <c r="P268" s="68">
        <v>69.481382978723403</v>
      </c>
      <c r="Q268" s="71">
        <v>0</v>
      </c>
      <c r="R268" s="68">
        <v>43.341708542713597</v>
      </c>
    </row>
    <row r="269" spans="1:18" x14ac:dyDescent="0.2">
      <c r="A269" s="141" t="s">
        <v>851</v>
      </c>
      <c r="B269" s="67" t="s">
        <v>852</v>
      </c>
      <c r="C269" s="67">
        <v>43</v>
      </c>
      <c r="D269" s="67" t="s">
        <v>342</v>
      </c>
      <c r="E269" s="71">
        <v>0.84364147033585302</v>
      </c>
      <c r="F269" s="68">
        <v>78.227848101265806</v>
      </c>
      <c r="G269" s="71">
        <v>0.87793907222136702</v>
      </c>
      <c r="H269" s="68">
        <v>77.265822784810098</v>
      </c>
      <c r="I269" s="71">
        <v>0.760574835958164</v>
      </c>
      <c r="J269" s="68">
        <v>49.924050632911403</v>
      </c>
      <c r="K269" s="71">
        <v>0.89127487321975996</v>
      </c>
      <c r="L269" s="68">
        <v>66.075949367088597</v>
      </c>
      <c r="M269" s="71">
        <v>0.95819397993310995</v>
      </c>
      <c r="N269" s="68">
        <v>86.799276672694404</v>
      </c>
      <c r="O269" s="71">
        <v>0.57386606068271695</v>
      </c>
      <c r="P269" s="68">
        <v>58.178191489361701</v>
      </c>
      <c r="Q269" s="71">
        <v>1</v>
      </c>
      <c r="R269" s="68">
        <v>100</v>
      </c>
    </row>
    <row r="270" spans="1:18" x14ac:dyDescent="0.2">
      <c r="A270" s="141" t="s">
        <v>853</v>
      </c>
      <c r="B270" s="67" t="s">
        <v>854</v>
      </c>
      <c r="C270" s="67">
        <v>43</v>
      </c>
      <c r="D270" s="67" t="s">
        <v>342</v>
      </c>
      <c r="E270" s="71">
        <v>0.76581622810400696</v>
      </c>
      <c r="F270" s="68">
        <v>61.2151898734177</v>
      </c>
      <c r="G270" s="71">
        <v>0.87496435179113496</v>
      </c>
      <c r="H270" s="68">
        <v>76.303797468354404</v>
      </c>
      <c r="I270" s="71">
        <v>0.79869679467209098</v>
      </c>
      <c r="J270" s="68">
        <v>58.227848101265799</v>
      </c>
      <c r="K270" s="71">
        <v>0.88247815280307995</v>
      </c>
      <c r="L270" s="68">
        <v>63.3924050632911</v>
      </c>
      <c r="M270" s="71">
        <v>0.98713660921018798</v>
      </c>
      <c r="N270" s="68">
        <v>93.851717902350799</v>
      </c>
      <c r="O270" s="71">
        <v>0.55562146014754699</v>
      </c>
      <c r="P270" s="68">
        <v>55.585106382978701</v>
      </c>
      <c r="Q270" s="71">
        <v>0.496</v>
      </c>
      <c r="R270" s="68">
        <v>54.899497487437202</v>
      </c>
    </row>
    <row r="271" spans="1:18" x14ac:dyDescent="0.2">
      <c r="A271" s="141" t="s">
        <v>855</v>
      </c>
      <c r="B271" s="67" t="s">
        <v>856</v>
      </c>
      <c r="C271" s="67">
        <v>43</v>
      </c>
      <c r="D271" s="67" t="s">
        <v>342</v>
      </c>
      <c r="E271" s="71">
        <v>0.80883386853961503</v>
      </c>
      <c r="F271" s="68">
        <v>70.126582278480996</v>
      </c>
      <c r="G271" s="71">
        <v>0.84443271736273595</v>
      </c>
      <c r="H271" s="68">
        <v>68.354430379746802</v>
      </c>
      <c r="I271" s="71">
        <v>0.77808783826806405</v>
      </c>
      <c r="J271" s="68">
        <v>54.177215189873401</v>
      </c>
      <c r="K271" s="71">
        <v>0.946126636318391</v>
      </c>
      <c r="L271" s="68">
        <v>87.493670886075904</v>
      </c>
      <c r="M271" s="71">
        <v>0.98070491381528202</v>
      </c>
      <c r="N271" s="68">
        <v>92.224231464737798</v>
      </c>
      <c r="O271" s="71">
        <v>0.49481723693360202</v>
      </c>
      <c r="P271" s="68">
        <v>47.938829787233999</v>
      </c>
      <c r="Q271" s="71"/>
      <c r="R271" s="68"/>
    </row>
    <row r="272" spans="1:18" x14ac:dyDescent="0.2">
      <c r="A272" s="141" t="s">
        <v>857</v>
      </c>
      <c r="B272" s="67" t="s">
        <v>858</v>
      </c>
      <c r="C272" s="67">
        <v>43</v>
      </c>
      <c r="D272" s="67" t="s">
        <v>342</v>
      </c>
      <c r="E272" s="71">
        <v>0.74555369362952395</v>
      </c>
      <c r="F272" s="68">
        <v>57.822784810126599</v>
      </c>
      <c r="G272" s="71">
        <v>0.87093841351727497</v>
      </c>
      <c r="H272" s="68">
        <v>75.088607594936704</v>
      </c>
      <c r="I272" s="71">
        <v>0.81872053561401803</v>
      </c>
      <c r="J272" s="68">
        <v>61.569620253164601</v>
      </c>
      <c r="K272" s="71">
        <v>0.93854312098222703</v>
      </c>
      <c r="L272" s="68">
        <v>83.341772151898695</v>
      </c>
      <c r="M272" s="71">
        <v>0.92603550295857995</v>
      </c>
      <c r="N272" s="68">
        <v>82.640144665461094</v>
      </c>
      <c r="O272" s="71">
        <v>0.63878458870504495</v>
      </c>
      <c r="P272" s="68">
        <v>65.757978723404193</v>
      </c>
      <c r="Q272" s="71">
        <v>0.28029999999999999</v>
      </c>
      <c r="R272" s="68">
        <v>51.884422110552798</v>
      </c>
    </row>
    <row r="273" spans="1:18" x14ac:dyDescent="0.2">
      <c r="A273" s="141" t="s">
        <v>859</v>
      </c>
      <c r="B273" s="67" t="s">
        <v>860</v>
      </c>
      <c r="C273" s="67">
        <v>43</v>
      </c>
      <c r="D273" s="67" t="s">
        <v>342</v>
      </c>
      <c r="E273" s="71">
        <v>0.69878098704575098</v>
      </c>
      <c r="F273" s="68">
        <v>48.151898734177202</v>
      </c>
      <c r="G273" s="71">
        <v>0.863900877062456</v>
      </c>
      <c r="H273" s="68">
        <v>73.113924050632903</v>
      </c>
      <c r="I273" s="71">
        <v>0.80615192837134797</v>
      </c>
      <c r="J273" s="68">
        <v>59.544303797468402</v>
      </c>
      <c r="K273" s="71">
        <v>0.97622996296289899</v>
      </c>
      <c r="L273" s="68">
        <v>96.151898734177195</v>
      </c>
      <c r="M273" s="71">
        <v>0.98070491381528202</v>
      </c>
      <c r="N273" s="68">
        <v>92.224231464737798</v>
      </c>
      <c r="O273" s="71">
        <v>0.56219824006252395</v>
      </c>
      <c r="P273" s="68">
        <v>56.848404255319203</v>
      </c>
      <c r="Q273" s="71">
        <v>3.5000000000000001E-3</v>
      </c>
      <c r="R273" s="68">
        <v>46.231155778894497</v>
      </c>
    </row>
    <row r="274" spans="1:18" x14ac:dyDescent="0.2">
      <c r="A274" s="141" t="s">
        <v>861</v>
      </c>
      <c r="B274" s="67" t="s">
        <v>862</v>
      </c>
      <c r="C274" s="67">
        <v>43</v>
      </c>
      <c r="D274" s="67" t="s">
        <v>342</v>
      </c>
      <c r="E274" s="71">
        <v>0.86950635009430399</v>
      </c>
      <c r="F274" s="68">
        <v>83.645569620253198</v>
      </c>
      <c r="G274" s="71">
        <v>0.87390680208845195</v>
      </c>
      <c r="H274" s="68">
        <v>75.949367088607602</v>
      </c>
      <c r="I274" s="71">
        <v>0.84012179202606996</v>
      </c>
      <c r="J274" s="68">
        <v>64.759493670886101</v>
      </c>
      <c r="K274" s="71">
        <v>0.96237780850851795</v>
      </c>
      <c r="L274" s="68">
        <v>92.911392405063296</v>
      </c>
      <c r="M274" s="71">
        <v>0.96462567532801602</v>
      </c>
      <c r="N274" s="68">
        <v>88.245931283906003</v>
      </c>
      <c r="O274" s="71">
        <v>0.70649967252046697</v>
      </c>
      <c r="P274" s="68">
        <v>71.875</v>
      </c>
      <c r="Q274" s="71"/>
      <c r="R274" s="68"/>
    </row>
    <row r="275" spans="1:18" x14ac:dyDescent="0.2">
      <c r="A275" s="141" t="s">
        <v>863</v>
      </c>
      <c r="B275" s="67" t="s">
        <v>864</v>
      </c>
      <c r="C275" s="67">
        <v>44</v>
      </c>
      <c r="D275" s="67" t="s">
        <v>342</v>
      </c>
      <c r="E275" s="71">
        <v>0.79161442316283903</v>
      </c>
      <c r="F275" s="68">
        <v>66.683544303797504</v>
      </c>
      <c r="G275" s="71">
        <v>0.92365881648249604</v>
      </c>
      <c r="H275" s="68">
        <v>94.025316455696199</v>
      </c>
      <c r="I275" s="71">
        <v>0.78864995950812999</v>
      </c>
      <c r="J275" s="68">
        <v>56.050632911392398</v>
      </c>
      <c r="K275" s="71">
        <v>0.92645316181181903</v>
      </c>
      <c r="L275" s="68">
        <v>78.7848101265823</v>
      </c>
      <c r="M275" s="71">
        <v>0.84563931052225305</v>
      </c>
      <c r="N275" s="68">
        <v>75.7685352622061</v>
      </c>
      <c r="O275" s="71">
        <v>0.473670867489495</v>
      </c>
      <c r="P275" s="68">
        <v>45.279255319148902</v>
      </c>
      <c r="Q275" s="71"/>
      <c r="R275" s="68"/>
    </row>
    <row r="276" spans="1:18" x14ac:dyDescent="0.2">
      <c r="A276" s="141" t="s">
        <v>865</v>
      </c>
      <c r="B276" s="67" t="s">
        <v>866</v>
      </c>
      <c r="C276" s="67">
        <v>43</v>
      </c>
      <c r="D276" s="67" t="s">
        <v>342</v>
      </c>
      <c r="E276" s="71">
        <v>0.73060171081042602</v>
      </c>
      <c r="F276" s="68">
        <v>55.3924050632911</v>
      </c>
      <c r="G276" s="71">
        <v>0.89806805550895696</v>
      </c>
      <c r="H276" s="68">
        <v>85.620253164556999</v>
      </c>
      <c r="I276" s="71">
        <v>0.82769040180633802</v>
      </c>
      <c r="J276" s="68">
        <v>63.088607594936697</v>
      </c>
      <c r="K276" s="71">
        <v>0.95025422783479396</v>
      </c>
      <c r="L276" s="68">
        <v>89.316455696202496</v>
      </c>
      <c r="M276" s="71">
        <v>0.97105737072292297</v>
      </c>
      <c r="N276" s="68">
        <v>89.511754068716101</v>
      </c>
      <c r="O276" s="71">
        <v>0.73654020898954298</v>
      </c>
      <c r="P276" s="68">
        <v>75.2659574468085</v>
      </c>
      <c r="Q276" s="71">
        <v>0</v>
      </c>
      <c r="R276" s="68">
        <v>43.341708542713597</v>
      </c>
    </row>
    <row r="277" spans="1:18" x14ac:dyDescent="0.2">
      <c r="A277" s="141" t="s">
        <v>407</v>
      </c>
      <c r="B277" s="67" t="s">
        <v>867</v>
      </c>
      <c r="C277" s="67">
        <v>44</v>
      </c>
      <c r="D277" s="67" t="s">
        <v>342</v>
      </c>
      <c r="E277" s="71">
        <v>0.78574242722457199</v>
      </c>
      <c r="F277" s="68">
        <v>65.670886075949397</v>
      </c>
      <c r="G277" s="71">
        <v>0.92117711057400398</v>
      </c>
      <c r="H277" s="68">
        <v>93.721518987341796</v>
      </c>
      <c r="I277" s="71">
        <v>0.78939064014137805</v>
      </c>
      <c r="J277" s="68">
        <v>56.2025316455696</v>
      </c>
      <c r="K277" s="71">
        <v>0.88851002399246504</v>
      </c>
      <c r="L277" s="68">
        <v>64.911392405063296</v>
      </c>
      <c r="M277" s="71">
        <v>0.91317211216876804</v>
      </c>
      <c r="N277" s="68">
        <v>81.555153707052398</v>
      </c>
      <c r="O277" s="71">
        <v>0.41646224924624498</v>
      </c>
      <c r="P277" s="68">
        <v>39.228723404255298</v>
      </c>
      <c r="Q277" s="71"/>
      <c r="R277" s="68"/>
    </row>
    <row r="278" spans="1:18" x14ac:dyDescent="0.2">
      <c r="A278" s="141" t="s">
        <v>868</v>
      </c>
      <c r="B278" s="67" t="s">
        <v>869</v>
      </c>
      <c r="C278" s="67">
        <v>44</v>
      </c>
      <c r="D278" s="67" t="s">
        <v>342</v>
      </c>
      <c r="E278" s="71">
        <v>0.78311554509162495</v>
      </c>
      <c r="F278" s="68">
        <v>65.063291139240505</v>
      </c>
      <c r="G278" s="71">
        <v>0.88456283504975097</v>
      </c>
      <c r="H278" s="68">
        <v>79.5949367088608</v>
      </c>
      <c r="I278" s="71">
        <v>0.70823205989550697</v>
      </c>
      <c r="J278" s="68">
        <v>37.721518987341803</v>
      </c>
      <c r="K278" s="71">
        <v>0.85447467361018803</v>
      </c>
      <c r="L278" s="68">
        <v>55.240506329113899</v>
      </c>
      <c r="M278" s="71">
        <v>0.93889889374839197</v>
      </c>
      <c r="N278" s="68">
        <v>84.629294755876998</v>
      </c>
      <c r="O278" s="71">
        <v>0.52940926315428904</v>
      </c>
      <c r="P278" s="68">
        <v>52.260638297872298</v>
      </c>
      <c r="Q278" s="71"/>
      <c r="R278" s="68"/>
    </row>
    <row r="279" spans="1:18" x14ac:dyDescent="0.2">
      <c r="A279" s="141" t="s">
        <v>870</v>
      </c>
      <c r="B279" s="67" t="s">
        <v>871</v>
      </c>
      <c r="C279" s="67">
        <v>43</v>
      </c>
      <c r="D279" s="67" t="s">
        <v>342</v>
      </c>
      <c r="E279" s="71">
        <v>0.79379748301723496</v>
      </c>
      <c r="F279" s="68">
        <v>67.1898734177215</v>
      </c>
      <c r="G279" s="71">
        <v>0.93827477872104703</v>
      </c>
      <c r="H279" s="68">
        <v>96.202531645569593</v>
      </c>
      <c r="I279" s="71">
        <v>0.74218572452972698</v>
      </c>
      <c r="J279" s="68">
        <v>44.962025316455701</v>
      </c>
      <c r="K279" s="71">
        <v>0.94380757989026498</v>
      </c>
      <c r="L279" s="68">
        <v>86.177215189873394</v>
      </c>
      <c r="M279" s="71">
        <v>0.89066117828659597</v>
      </c>
      <c r="N279" s="68">
        <v>80.108499095840898</v>
      </c>
      <c r="O279" s="71">
        <v>0.45405815365854102</v>
      </c>
      <c r="P279" s="68">
        <v>42.752659574468098</v>
      </c>
      <c r="Q279" s="71"/>
      <c r="R279" s="68"/>
    </row>
    <row r="280" spans="1:18" x14ac:dyDescent="0.2">
      <c r="A280" s="141" t="s">
        <v>872</v>
      </c>
      <c r="B280" s="67" t="s">
        <v>873</v>
      </c>
      <c r="C280" s="67">
        <v>44</v>
      </c>
      <c r="D280" s="67" t="s">
        <v>342</v>
      </c>
      <c r="E280" s="71">
        <v>0.84443234519624399</v>
      </c>
      <c r="F280" s="68">
        <v>78.379746835443001</v>
      </c>
      <c r="G280" s="71">
        <v>0.96285985126071505</v>
      </c>
      <c r="H280" s="68">
        <v>98.329113924050603</v>
      </c>
      <c r="I280" s="71">
        <v>0.85566778979757097</v>
      </c>
      <c r="J280" s="68">
        <v>66.734177215189902</v>
      </c>
      <c r="K280" s="71">
        <v>0.99238129296803401</v>
      </c>
      <c r="L280" s="68">
        <v>97.924050632911403</v>
      </c>
      <c r="M280" s="71">
        <v>1</v>
      </c>
      <c r="N280" s="68">
        <v>100</v>
      </c>
      <c r="O280" s="71">
        <v>0.411252791954899</v>
      </c>
      <c r="P280" s="68">
        <v>38.763297872340402</v>
      </c>
      <c r="Q280" s="71"/>
      <c r="R280" s="68"/>
    </row>
    <row r="281" spans="1:18" x14ac:dyDescent="0.2">
      <c r="A281" s="141" t="s">
        <v>874</v>
      </c>
      <c r="B281" s="67" t="s">
        <v>875</v>
      </c>
      <c r="C281" s="67">
        <v>43</v>
      </c>
      <c r="D281" s="67" t="s">
        <v>342</v>
      </c>
      <c r="E281" s="71">
        <v>0.70206810976626899</v>
      </c>
      <c r="F281" s="68">
        <v>48.6075949367089</v>
      </c>
      <c r="G281" s="71">
        <v>0.91887946218858996</v>
      </c>
      <c r="H281" s="68">
        <v>93.367088607594894</v>
      </c>
      <c r="I281" s="71">
        <v>0.79044898591095902</v>
      </c>
      <c r="J281" s="68">
        <v>56.556962025316501</v>
      </c>
      <c r="K281" s="71">
        <v>0.92269760049205096</v>
      </c>
      <c r="L281" s="68">
        <v>77.417721518987307</v>
      </c>
      <c r="M281" s="71">
        <v>0.99035245690764095</v>
      </c>
      <c r="N281" s="68">
        <v>94.755877034358093</v>
      </c>
      <c r="O281" s="71">
        <v>0.59003015309837303</v>
      </c>
      <c r="P281" s="68">
        <v>61.037234042553202</v>
      </c>
      <c r="Q281" s="71">
        <v>0</v>
      </c>
      <c r="R281" s="68">
        <v>43.341708542713597</v>
      </c>
    </row>
    <row r="282" spans="1:18" x14ac:dyDescent="0.2">
      <c r="A282" s="141" t="s">
        <v>468</v>
      </c>
      <c r="B282" s="67" t="s">
        <v>876</v>
      </c>
      <c r="C282" s="67">
        <v>44</v>
      </c>
      <c r="D282" s="67" t="s">
        <v>342</v>
      </c>
      <c r="E282" s="71">
        <v>0.78782416808433398</v>
      </c>
      <c r="F282" s="68">
        <v>66.227848101265806</v>
      </c>
      <c r="G282" s="71">
        <v>0.93408731370644205</v>
      </c>
      <c r="H282" s="68">
        <v>95.746835443037995</v>
      </c>
      <c r="I282" s="71">
        <v>0.77046729652762702</v>
      </c>
      <c r="J282" s="68">
        <v>52.2025316455696</v>
      </c>
      <c r="K282" s="71">
        <v>0.87057716343401403</v>
      </c>
      <c r="L282" s="68">
        <v>60.253164556961998</v>
      </c>
      <c r="M282" s="71">
        <v>0.96784152302547</v>
      </c>
      <c r="N282" s="68">
        <v>88.969258589511796</v>
      </c>
      <c r="O282" s="71">
        <v>0.39614754372812</v>
      </c>
      <c r="P282" s="68">
        <v>37.5</v>
      </c>
      <c r="Q282" s="71"/>
      <c r="R282" s="68"/>
    </row>
    <row r="283" spans="1:18" x14ac:dyDescent="0.2">
      <c r="A283" s="141" t="s">
        <v>877</v>
      </c>
      <c r="B283" s="67" t="s">
        <v>878</v>
      </c>
      <c r="C283" s="67">
        <v>43</v>
      </c>
      <c r="D283" s="67" t="s">
        <v>342</v>
      </c>
      <c r="E283" s="71">
        <v>0.69951031285731802</v>
      </c>
      <c r="F283" s="68">
        <v>48.303797468354396</v>
      </c>
      <c r="G283" s="71">
        <v>0.90918874068815103</v>
      </c>
      <c r="H283" s="68">
        <v>90.379746835443001</v>
      </c>
      <c r="I283" s="71">
        <v>0.78765086586386601</v>
      </c>
      <c r="J283" s="68">
        <v>55.848101265822798</v>
      </c>
      <c r="K283" s="71">
        <v>0.91553550090846603</v>
      </c>
      <c r="L283" s="68">
        <v>74.835443037974699</v>
      </c>
      <c r="M283" s="71">
        <v>0.95497813223565697</v>
      </c>
      <c r="N283" s="68">
        <v>85.714285714285694</v>
      </c>
      <c r="O283" s="71">
        <v>0.62250863744776397</v>
      </c>
      <c r="P283" s="68">
        <v>63.563829787233999</v>
      </c>
      <c r="Q283" s="71">
        <v>7.1999999999999998E-3</v>
      </c>
      <c r="R283" s="68">
        <v>47.4874371859297</v>
      </c>
    </row>
    <row r="284" spans="1:18" x14ac:dyDescent="0.2">
      <c r="A284" s="141" t="s">
        <v>879</v>
      </c>
      <c r="B284" s="67" t="s">
        <v>880</v>
      </c>
      <c r="C284" s="67">
        <v>44</v>
      </c>
      <c r="D284" s="67" t="s">
        <v>342</v>
      </c>
      <c r="E284" s="71">
        <v>0.68454207680276702</v>
      </c>
      <c r="F284" s="68">
        <v>44.506329113923996</v>
      </c>
      <c r="G284" s="71">
        <v>0.87826253097721796</v>
      </c>
      <c r="H284" s="68">
        <v>77.367088607594894</v>
      </c>
      <c r="I284" s="71">
        <v>0.77741174749832398</v>
      </c>
      <c r="J284" s="68">
        <v>54.075949367088597</v>
      </c>
      <c r="K284" s="71">
        <v>0.86473502159759397</v>
      </c>
      <c r="L284" s="68">
        <v>58.025316455696199</v>
      </c>
      <c r="M284" s="71">
        <v>0.96140982763056304</v>
      </c>
      <c r="N284" s="68">
        <v>87.8842676311031</v>
      </c>
      <c r="O284" s="71">
        <v>0.61983333311290401</v>
      </c>
      <c r="P284" s="68">
        <v>63.297872340425499</v>
      </c>
      <c r="Q284" s="71">
        <v>5.5999999999999999E-3</v>
      </c>
      <c r="R284" s="68">
        <v>46.859296482412098</v>
      </c>
    </row>
    <row r="285" spans="1:18" x14ac:dyDescent="0.2">
      <c r="A285" s="141" t="s">
        <v>881</v>
      </c>
      <c r="B285" s="67" t="s">
        <v>882</v>
      </c>
      <c r="C285" s="67">
        <v>44</v>
      </c>
      <c r="D285" s="67" t="s">
        <v>342</v>
      </c>
      <c r="E285" s="71">
        <v>0.89765484114624505</v>
      </c>
      <c r="F285" s="68">
        <v>91.088607594936704</v>
      </c>
      <c r="G285" s="71">
        <v>0.90084793940421104</v>
      </c>
      <c r="H285" s="68">
        <v>87.088607594936704</v>
      </c>
      <c r="I285" s="71">
        <v>0.91830362863458503</v>
      </c>
      <c r="J285" s="68">
        <v>79.037974683544306</v>
      </c>
      <c r="K285" s="71">
        <v>0.87381295539993797</v>
      </c>
      <c r="L285" s="68">
        <v>61.2151898734177</v>
      </c>
      <c r="M285" s="71"/>
      <c r="N285" s="68"/>
      <c r="O285" s="71"/>
      <c r="P285" s="68"/>
      <c r="Q285" s="71"/>
      <c r="R285" s="68"/>
    </row>
    <row r="286" spans="1:18" x14ac:dyDescent="0.2">
      <c r="A286" s="141" t="s">
        <v>883</v>
      </c>
      <c r="B286" s="67" t="s">
        <v>884</v>
      </c>
      <c r="C286" s="67">
        <v>44</v>
      </c>
      <c r="D286" s="67" t="s">
        <v>342</v>
      </c>
      <c r="E286" s="71">
        <v>0.83926629397345598</v>
      </c>
      <c r="F286" s="68">
        <v>76.860759493670898</v>
      </c>
      <c r="G286" s="71">
        <v>0.88898727700329405</v>
      </c>
      <c r="H286" s="68">
        <v>81.468354430379705</v>
      </c>
      <c r="I286" s="71">
        <v>0.76522463109607297</v>
      </c>
      <c r="J286" s="68">
        <v>51.139240506329102</v>
      </c>
      <c r="K286" s="71">
        <v>0.86358697382100202</v>
      </c>
      <c r="L286" s="68">
        <v>57.670886075949397</v>
      </c>
      <c r="M286" s="71"/>
      <c r="N286" s="68"/>
      <c r="O286" s="71"/>
      <c r="P286" s="68"/>
      <c r="Q286" s="71"/>
      <c r="R286" s="68"/>
    </row>
    <row r="287" spans="1:18" x14ac:dyDescent="0.2">
      <c r="A287" s="141" t="s">
        <v>885</v>
      </c>
      <c r="B287" s="67" t="s">
        <v>886</v>
      </c>
      <c r="C287" s="67">
        <v>44</v>
      </c>
      <c r="D287" s="67" t="s">
        <v>342</v>
      </c>
      <c r="E287" s="71">
        <v>0.91541921296455897</v>
      </c>
      <c r="F287" s="68">
        <v>95.139240506329102</v>
      </c>
      <c r="G287" s="71">
        <v>0.88794967294640603</v>
      </c>
      <c r="H287" s="68">
        <v>80.962025316455694</v>
      </c>
      <c r="I287" s="71">
        <v>0.89719917403393501</v>
      </c>
      <c r="J287" s="68">
        <v>73.721518987341796</v>
      </c>
      <c r="K287" s="71">
        <v>0.96110879191333698</v>
      </c>
      <c r="L287" s="68">
        <v>92.658227848101305</v>
      </c>
      <c r="M287" s="71"/>
      <c r="N287" s="68"/>
      <c r="O287" s="71"/>
      <c r="P287" s="68"/>
      <c r="Q287" s="71"/>
      <c r="R287" s="68"/>
    </row>
    <row r="288" spans="1:18" x14ac:dyDescent="0.2">
      <c r="A288" s="141" t="s">
        <v>887</v>
      </c>
      <c r="B288" s="67" t="s">
        <v>888</v>
      </c>
      <c r="C288" s="67">
        <v>44</v>
      </c>
      <c r="D288" s="67" t="s">
        <v>342</v>
      </c>
      <c r="E288" s="71">
        <v>0.89376921467363901</v>
      </c>
      <c r="F288" s="68">
        <v>90.177215189873394</v>
      </c>
      <c r="G288" s="71">
        <v>0.91693321102569103</v>
      </c>
      <c r="H288" s="68">
        <v>92.556962025316494</v>
      </c>
      <c r="I288" s="71">
        <v>0.93794117339405603</v>
      </c>
      <c r="J288" s="68">
        <v>85.164556962025301</v>
      </c>
      <c r="K288" s="71">
        <v>0.92532566353776102</v>
      </c>
      <c r="L288" s="68">
        <v>78.379746835443001</v>
      </c>
      <c r="M288" s="71"/>
      <c r="N288" s="68"/>
      <c r="O288" s="71">
        <v>0.79487681073704697</v>
      </c>
      <c r="P288" s="68">
        <v>83.976063829787194</v>
      </c>
      <c r="Q288" s="71"/>
      <c r="R288" s="68"/>
    </row>
    <row r="289" spans="1:18" x14ac:dyDescent="0.2">
      <c r="A289" s="141" t="s">
        <v>889</v>
      </c>
      <c r="B289" s="67" t="s">
        <v>890</v>
      </c>
      <c r="C289" s="67">
        <v>44</v>
      </c>
      <c r="D289" s="67" t="s">
        <v>342</v>
      </c>
      <c r="E289" s="71">
        <v>0.88668496830573595</v>
      </c>
      <c r="F289" s="68">
        <v>88</v>
      </c>
      <c r="G289" s="71">
        <v>0.90598224703215002</v>
      </c>
      <c r="H289" s="68">
        <v>89.113924050632903</v>
      </c>
      <c r="I289" s="71">
        <v>0.92419984841076697</v>
      </c>
      <c r="J289" s="68">
        <v>80.759493670886101</v>
      </c>
      <c r="K289" s="71">
        <v>0.89862886479253001</v>
      </c>
      <c r="L289" s="68">
        <v>69.113924050632903</v>
      </c>
      <c r="M289" s="71"/>
      <c r="N289" s="68"/>
      <c r="O289" s="71">
        <v>0.81792891298749504</v>
      </c>
      <c r="P289" s="68">
        <v>87.7659574468085</v>
      </c>
      <c r="Q289" s="71"/>
      <c r="R289" s="68"/>
    </row>
    <row r="290" spans="1:18" x14ac:dyDescent="0.2">
      <c r="A290" s="141" t="s">
        <v>891</v>
      </c>
      <c r="B290" s="67" t="s">
        <v>892</v>
      </c>
      <c r="C290" s="67">
        <v>44</v>
      </c>
      <c r="D290" s="67" t="s">
        <v>342</v>
      </c>
      <c r="E290" s="71">
        <v>0.86371320693519305</v>
      </c>
      <c r="F290" s="68">
        <v>82.582278481012693</v>
      </c>
      <c r="G290" s="71">
        <v>0.89164186907999698</v>
      </c>
      <c r="H290" s="68">
        <v>82.835443037974699</v>
      </c>
      <c r="I290" s="71">
        <v>0.94281968130614802</v>
      </c>
      <c r="J290" s="68">
        <v>86.683544303797504</v>
      </c>
      <c r="K290" s="71">
        <v>0.88294348172022097</v>
      </c>
      <c r="L290" s="68">
        <v>63.493670886075897</v>
      </c>
      <c r="M290" s="71"/>
      <c r="N290" s="68"/>
      <c r="O290" s="71">
        <v>0.73744779563440599</v>
      </c>
      <c r="P290" s="68">
        <v>75.531914893617</v>
      </c>
      <c r="Q290" s="71"/>
      <c r="R290" s="68"/>
    </row>
    <row r="291" spans="1:18" x14ac:dyDescent="0.2">
      <c r="A291" s="141" t="s">
        <v>893</v>
      </c>
      <c r="B291" s="67" t="s">
        <v>894</v>
      </c>
      <c r="C291" s="67">
        <v>44</v>
      </c>
      <c r="D291" s="67" t="s">
        <v>342</v>
      </c>
      <c r="E291" s="71">
        <v>0.89362197358234996</v>
      </c>
      <c r="F291" s="68">
        <v>90.126582278480996</v>
      </c>
      <c r="G291" s="71">
        <v>0.91312578915190701</v>
      </c>
      <c r="H291" s="68">
        <v>91.544303797468302</v>
      </c>
      <c r="I291" s="71">
        <v>0.90981386360514704</v>
      </c>
      <c r="J291" s="68">
        <v>76.8101265822785</v>
      </c>
      <c r="K291" s="71">
        <v>0.94524679872594697</v>
      </c>
      <c r="L291" s="68">
        <v>86.7848101265823</v>
      </c>
      <c r="M291" s="71"/>
      <c r="N291" s="68"/>
      <c r="O291" s="71">
        <v>0.80630144284639904</v>
      </c>
      <c r="P291" s="68">
        <v>85.505319148936195</v>
      </c>
      <c r="Q291" s="71"/>
      <c r="R291" s="68"/>
    </row>
    <row r="292" spans="1:18" x14ac:dyDescent="0.2">
      <c r="A292" s="141" t="s">
        <v>895</v>
      </c>
      <c r="B292" s="67" t="s">
        <v>896</v>
      </c>
      <c r="C292" s="67">
        <v>44</v>
      </c>
      <c r="D292" s="67" t="s">
        <v>342</v>
      </c>
      <c r="E292" s="71">
        <v>0.89036147723830905</v>
      </c>
      <c r="F292" s="68">
        <v>89.113924050632903</v>
      </c>
      <c r="G292" s="71">
        <v>0.89008143484532398</v>
      </c>
      <c r="H292" s="68">
        <v>81.974683544303801</v>
      </c>
      <c r="I292" s="71">
        <v>0.92462026296004396</v>
      </c>
      <c r="J292" s="68">
        <v>80.911392405063296</v>
      </c>
      <c r="K292" s="71">
        <v>0.92857909911695802</v>
      </c>
      <c r="L292" s="68">
        <v>79.5949367088608</v>
      </c>
      <c r="M292" s="71"/>
      <c r="N292" s="68"/>
      <c r="O292" s="71">
        <v>0.81816511203091002</v>
      </c>
      <c r="P292" s="68">
        <v>88.098404255319195</v>
      </c>
      <c r="Q292" s="71"/>
      <c r="R292" s="68"/>
    </row>
    <row r="293" spans="1:18" x14ac:dyDescent="0.2">
      <c r="A293" s="141" t="s">
        <v>897</v>
      </c>
      <c r="B293" s="67" t="s">
        <v>898</v>
      </c>
      <c r="C293" s="67">
        <v>44</v>
      </c>
      <c r="D293" s="67" t="s">
        <v>342</v>
      </c>
      <c r="E293" s="71">
        <v>0.88678320349765105</v>
      </c>
      <c r="F293" s="68">
        <v>88.101265822784796</v>
      </c>
      <c r="G293" s="71">
        <v>0.91825708601654099</v>
      </c>
      <c r="H293" s="68">
        <v>93.063291139240505</v>
      </c>
      <c r="I293" s="71">
        <v>0.90120637896948097</v>
      </c>
      <c r="J293" s="68">
        <v>74.734177215189902</v>
      </c>
      <c r="K293" s="71">
        <v>0.94425318467415598</v>
      </c>
      <c r="L293" s="68">
        <v>86.379746835443001</v>
      </c>
      <c r="M293" s="71"/>
      <c r="N293" s="68"/>
      <c r="O293" s="71">
        <v>0.78341616433042505</v>
      </c>
      <c r="P293" s="68">
        <v>82.313829787233999</v>
      </c>
      <c r="Q293" s="71"/>
      <c r="R293" s="68"/>
    </row>
    <row r="294" spans="1:18" x14ac:dyDescent="0.2">
      <c r="A294" s="141" t="s">
        <v>899</v>
      </c>
      <c r="B294" s="67" t="s">
        <v>899</v>
      </c>
      <c r="C294" s="67">
        <v>44</v>
      </c>
      <c r="D294" s="67" t="s">
        <v>342</v>
      </c>
      <c r="E294" s="71">
        <v>0.89600545295178002</v>
      </c>
      <c r="F294" s="68">
        <v>90.7848101265823</v>
      </c>
      <c r="G294" s="71">
        <v>0.88720552314540901</v>
      </c>
      <c r="H294" s="68">
        <v>80.556962025316494</v>
      </c>
      <c r="I294" s="71">
        <v>0.88876745446310002</v>
      </c>
      <c r="J294" s="68">
        <v>71.696202531645596</v>
      </c>
      <c r="K294" s="71">
        <v>0.99467315462970496</v>
      </c>
      <c r="L294" s="68">
        <v>98.126582278480996</v>
      </c>
      <c r="M294" s="71"/>
      <c r="N294" s="68"/>
      <c r="O294" s="71">
        <v>0.813375679568906</v>
      </c>
      <c r="P294" s="68">
        <v>87.034574468085097</v>
      </c>
      <c r="Q294" s="71"/>
      <c r="R294" s="68"/>
    </row>
    <row r="295" spans="1:18" x14ac:dyDescent="0.2">
      <c r="A295" s="141" t="s">
        <v>900</v>
      </c>
      <c r="B295" s="67" t="s">
        <v>901</v>
      </c>
      <c r="C295" s="67">
        <v>44</v>
      </c>
      <c r="D295" s="67" t="s">
        <v>342</v>
      </c>
      <c r="E295" s="71">
        <v>0.85568991802385097</v>
      </c>
      <c r="F295" s="68">
        <v>80.455696202531598</v>
      </c>
      <c r="G295" s="71">
        <v>0.91935254740030803</v>
      </c>
      <c r="H295" s="68">
        <v>93.468354430379705</v>
      </c>
      <c r="I295" s="71">
        <v>0.81511001705212405</v>
      </c>
      <c r="J295" s="68">
        <v>61.113924050632903</v>
      </c>
      <c r="K295" s="71">
        <v>0.87033698727886999</v>
      </c>
      <c r="L295" s="68">
        <v>60</v>
      </c>
      <c r="M295" s="71"/>
      <c r="N295" s="68"/>
      <c r="O295" s="71">
        <v>0.81796012036410204</v>
      </c>
      <c r="P295" s="68">
        <v>88.031914893617</v>
      </c>
      <c r="Q295" s="71"/>
      <c r="R295" s="68"/>
    </row>
    <row r="296" spans="1:18" x14ac:dyDescent="0.2">
      <c r="A296" s="141" t="s">
        <v>902</v>
      </c>
      <c r="B296" s="67" t="s">
        <v>903</v>
      </c>
      <c r="C296" s="67">
        <v>44</v>
      </c>
      <c r="D296" s="67" t="s">
        <v>342</v>
      </c>
      <c r="E296" s="71">
        <v>0.90611747206368598</v>
      </c>
      <c r="F296" s="68">
        <v>92.8101265822785</v>
      </c>
      <c r="G296" s="71">
        <v>0.90698073824444103</v>
      </c>
      <c r="H296" s="68">
        <v>89.620253164556999</v>
      </c>
      <c r="I296" s="71">
        <v>0.93114483893172395</v>
      </c>
      <c r="J296" s="68">
        <v>82.7848101265823</v>
      </c>
      <c r="K296" s="71">
        <v>0.92472662479646806</v>
      </c>
      <c r="L296" s="68">
        <v>78.126582278480996</v>
      </c>
      <c r="M296" s="71"/>
      <c r="N296" s="68"/>
      <c r="O296" s="71">
        <v>0.76773515834579598</v>
      </c>
      <c r="P296" s="68">
        <v>79.986702127659598</v>
      </c>
      <c r="Q296" s="71">
        <v>1</v>
      </c>
      <c r="R296" s="68">
        <v>100</v>
      </c>
    </row>
    <row r="297" spans="1:18" x14ac:dyDescent="0.2">
      <c r="A297" s="141" t="s">
        <v>904</v>
      </c>
      <c r="B297" s="67" t="s">
        <v>905</v>
      </c>
      <c r="C297" s="67">
        <v>44</v>
      </c>
      <c r="D297" s="67" t="s">
        <v>342</v>
      </c>
      <c r="E297" s="71">
        <v>0.95479014900257797</v>
      </c>
      <c r="F297" s="68">
        <v>99.5949367088608</v>
      </c>
      <c r="G297" s="71">
        <v>0.99528321420571098</v>
      </c>
      <c r="H297" s="68">
        <v>99.898734177215204</v>
      </c>
      <c r="I297" s="71">
        <v>0.933390963142818</v>
      </c>
      <c r="J297" s="68">
        <v>83.5949367088608</v>
      </c>
      <c r="K297" s="71">
        <v>0.93569626965920605</v>
      </c>
      <c r="L297" s="68">
        <v>82.075949367088597</v>
      </c>
      <c r="M297" s="71"/>
      <c r="N297" s="68"/>
      <c r="O297" s="71"/>
      <c r="P297" s="68"/>
      <c r="Q297" s="71"/>
      <c r="R297" s="68"/>
    </row>
    <row r="298" spans="1:18" x14ac:dyDescent="0.2">
      <c r="A298" s="141" t="s">
        <v>906</v>
      </c>
      <c r="B298" s="67" t="s">
        <v>907</v>
      </c>
      <c r="C298" s="67">
        <v>44</v>
      </c>
      <c r="D298" s="67" t="s">
        <v>342</v>
      </c>
      <c r="E298" s="71">
        <v>0.75712140067950295</v>
      </c>
      <c r="F298" s="68">
        <v>60.050632911392398</v>
      </c>
      <c r="G298" s="71">
        <v>0.89458141922666801</v>
      </c>
      <c r="H298" s="68">
        <v>84.151898734177195</v>
      </c>
      <c r="I298" s="71">
        <v>0.69788920221536199</v>
      </c>
      <c r="J298" s="68">
        <v>35.139240506329102</v>
      </c>
      <c r="K298" s="71">
        <v>0.80800987202997299</v>
      </c>
      <c r="L298" s="68">
        <v>44</v>
      </c>
      <c r="M298" s="71"/>
      <c r="N298" s="68"/>
      <c r="O298" s="71">
        <v>0.62800510924600805</v>
      </c>
      <c r="P298" s="68">
        <v>64.361702127659598</v>
      </c>
      <c r="Q298" s="71"/>
      <c r="R298" s="68"/>
    </row>
    <row r="299" spans="1:18" x14ac:dyDescent="0.2">
      <c r="A299" s="141" t="s">
        <v>908</v>
      </c>
      <c r="B299" s="67" t="s">
        <v>909</v>
      </c>
      <c r="C299" s="67">
        <v>44</v>
      </c>
      <c r="D299" s="67" t="s">
        <v>342</v>
      </c>
      <c r="E299" s="71">
        <v>0.85383390102019596</v>
      </c>
      <c r="F299" s="68">
        <v>80.202531645569593</v>
      </c>
      <c r="G299" s="71">
        <v>0.88543293786265198</v>
      </c>
      <c r="H299" s="68">
        <v>80</v>
      </c>
      <c r="I299" s="71">
        <v>0.72140199487108203</v>
      </c>
      <c r="J299" s="68">
        <v>40.556962025316501</v>
      </c>
      <c r="K299" s="71">
        <v>0.95466677032685499</v>
      </c>
      <c r="L299" s="68">
        <v>90.936708860759495</v>
      </c>
      <c r="M299" s="71"/>
      <c r="N299" s="68"/>
      <c r="O299" s="71"/>
      <c r="P299" s="68"/>
      <c r="Q299" s="71"/>
      <c r="R299" s="68"/>
    </row>
    <row r="300" spans="1:18" x14ac:dyDescent="0.2">
      <c r="A300" s="141" t="s">
        <v>910</v>
      </c>
      <c r="B300" s="67" t="s">
        <v>911</v>
      </c>
      <c r="C300" s="67">
        <v>44</v>
      </c>
      <c r="D300" s="67" t="s">
        <v>342</v>
      </c>
      <c r="E300" s="71">
        <v>0.84171515491125404</v>
      </c>
      <c r="F300" s="68">
        <v>77.721518987341796</v>
      </c>
      <c r="G300" s="71">
        <v>0.88956908262716405</v>
      </c>
      <c r="H300" s="68">
        <v>81.721518987341796</v>
      </c>
      <c r="I300" s="71">
        <v>0.73812415636675499</v>
      </c>
      <c r="J300" s="68">
        <v>44.2025316455696</v>
      </c>
      <c r="K300" s="71">
        <v>0.94587316264968502</v>
      </c>
      <c r="L300" s="68">
        <v>87.341772151898695</v>
      </c>
      <c r="M300" s="71"/>
      <c r="N300" s="68"/>
      <c r="O300" s="71">
        <v>0.79329421800141098</v>
      </c>
      <c r="P300" s="68">
        <v>83.843085106383</v>
      </c>
      <c r="Q300" s="71"/>
      <c r="R300" s="68"/>
    </row>
    <row r="301" spans="1:18" x14ac:dyDescent="0.2">
      <c r="A301" s="141" t="s">
        <v>912</v>
      </c>
      <c r="B301" s="67" t="s">
        <v>913</v>
      </c>
      <c r="C301" s="67">
        <v>44</v>
      </c>
      <c r="D301" s="67" t="s">
        <v>342</v>
      </c>
      <c r="E301" s="71">
        <v>0.93881304802501997</v>
      </c>
      <c r="F301" s="68">
        <v>98.329113924050603</v>
      </c>
      <c r="G301" s="71">
        <v>0.86916639120067896</v>
      </c>
      <c r="H301" s="68">
        <v>74.329113924050603</v>
      </c>
      <c r="I301" s="71">
        <v>0.94730260897354601</v>
      </c>
      <c r="J301" s="68">
        <v>88.151898734177195</v>
      </c>
      <c r="K301" s="71">
        <v>0.99997014390083505</v>
      </c>
      <c r="L301" s="68">
        <v>98.936708860759495</v>
      </c>
      <c r="M301" s="71"/>
      <c r="N301" s="68"/>
      <c r="O301" s="71"/>
      <c r="P301" s="68"/>
      <c r="Q301" s="71"/>
      <c r="R301" s="68"/>
    </row>
    <row r="302" spans="1:18" x14ac:dyDescent="0.2">
      <c r="A302" s="141" t="s">
        <v>914</v>
      </c>
      <c r="B302" s="67" t="s">
        <v>915</v>
      </c>
      <c r="C302" s="67">
        <v>44</v>
      </c>
      <c r="D302" s="67" t="s">
        <v>342</v>
      </c>
      <c r="E302" s="71">
        <v>0.72040902547998897</v>
      </c>
      <c r="F302" s="68">
        <v>53.164556962025301</v>
      </c>
      <c r="G302" s="71">
        <v>0.87564518570072303</v>
      </c>
      <c r="H302" s="68">
        <v>76.506329113924096</v>
      </c>
      <c r="I302" s="71">
        <v>0.92303757116290797</v>
      </c>
      <c r="J302" s="68">
        <v>80.354430379746802</v>
      </c>
      <c r="K302" s="71">
        <v>0.99646734650620605</v>
      </c>
      <c r="L302" s="68">
        <v>98.329113924050603</v>
      </c>
      <c r="M302" s="71"/>
      <c r="N302" s="68"/>
      <c r="O302" s="71">
        <v>0.80689502403011004</v>
      </c>
      <c r="P302" s="68">
        <v>85.704787234042598</v>
      </c>
      <c r="Q302" s="71">
        <v>0</v>
      </c>
      <c r="R302" s="68">
        <v>43.341708542713597</v>
      </c>
    </row>
    <row r="303" spans="1:18" x14ac:dyDescent="0.2">
      <c r="A303" s="141" t="s">
        <v>916</v>
      </c>
      <c r="B303" s="67" t="s">
        <v>917</v>
      </c>
      <c r="C303" s="67">
        <v>44</v>
      </c>
      <c r="D303" s="67" t="s">
        <v>342</v>
      </c>
      <c r="E303" s="71">
        <v>0.71811937404649995</v>
      </c>
      <c r="F303" s="68">
        <v>52.6075949367089</v>
      </c>
      <c r="G303" s="71">
        <v>0.87311607925869394</v>
      </c>
      <c r="H303" s="68">
        <v>75.746835443037995</v>
      </c>
      <c r="I303" s="71">
        <v>0.90767414260420398</v>
      </c>
      <c r="J303" s="68">
        <v>76.202531645569593</v>
      </c>
      <c r="K303" s="71">
        <v>0.968630099199564</v>
      </c>
      <c r="L303" s="68">
        <v>94.582278481012693</v>
      </c>
      <c r="M303" s="71"/>
      <c r="N303" s="68"/>
      <c r="O303" s="71">
        <v>0.84117654917003803</v>
      </c>
      <c r="P303" s="68">
        <v>91.156914893617</v>
      </c>
      <c r="Q303" s="71">
        <v>0</v>
      </c>
      <c r="R303" s="68">
        <v>43.341708542713597</v>
      </c>
    </row>
    <row r="304" spans="1:18" x14ac:dyDescent="0.2">
      <c r="A304" s="141" t="s">
        <v>918</v>
      </c>
      <c r="B304" s="67" t="s">
        <v>919</v>
      </c>
      <c r="C304" s="67">
        <v>44</v>
      </c>
      <c r="D304" s="67" t="s">
        <v>342</v>
      </c>
      <c r="E304" s="71">
        <v>0.91118123735475398</v>
      </c>
      <c r="F304" s="68">
        <v>94.329113924050603</v>
      </c>
      <c r="G304" s="71">
        <v>0.88572564016688105</v>
      </c>
      <c r="H304" s="68">
        <v>80.050632911392398</v>
      </c>
      <c r="I304" s="71">
        <v>0.92529824918717896</v>
      </c>
      <c r="J304" s="68">
        <v>81.265822784810098</v>
      </c>
      <c r="K304" s="71">
        <v>0.92251982271020205</v>
      </c>
      <c r="L304" s="68">
        <v>77.316455696202496</v>
      </c>
      <c r="M304" s="71"/>
      <c r="N304" s="68"/>
      <c r="O304" s="71"/>
      <c r="P304" s="68"/>
      <c r="Q304" s="71"/>
      <c r="R304" s="68"/>
    </row>
    <row r="305" spans="1:18" x14ac:dyDescent="0.2">
      <c r="A305" s="141" t="s">
        <v>920</v>
      </c>
      <c r="B305" s="67" t="s">
        <v>921</v>
      </c>
      <c r="C305" s="67">
        <v>44</v>
      </c>
      <c r="D305" s="67" t="s">
        <v>342</v>
      </c>
      <c r="E305" s="71">
        <v>0.83450401199413704</v>
      </c>
      <c r="F305" s="68">
        <v>75.392405063291093</v>
      </c>
      <c r="G305" s="71">
        <v>0.88459824144122001</v>
      </c>
      <c r="H305" s="68">
        <v>79.645569620253198</v>
      </c>
      <c r="I305" s="71">
        <v>0.62164863011409799</v>
      </c>
      <c r="J305" s="68">
        <v>17.2151898734177</v>
      </c>
      <c r="K305" s="71">
        <v>0.82315520143837795</v>
      </c>
      <c r="L305" s="68">
        <v>47.898734177215204</v>
      </c>
      <c r="M305" s="71"/>
      <c r="N305" s="68"/>
      <c r="O305" s="71">
        <v>0.84311798697699203</v>
      </c>
      <c r="P305" s="68">
        <v>91.356382978723403</v>
      </c>
      <c r="Q305" s="71">
        <v>1</v>
      </c>
      <c r="R305" s="68">
        <v>100</v>
      </c>
    </row>
    <row r="306" spans="1:18" x14ac:dyDescent="0.2">
      <c r="A306" s="141" t="s">
        <v>922</v>
      </c>
      <c r="B306" s="67" t="s">
        <v>923</v>
      </c>
      <c r="C306" s="67">
        <v>44</v>
      </c>
      <c r="D306" s="67" t="s">
        <v>342</v>
      </c>
      <c r="E306" s="71">
        <v>0.86546118986266996</v>
      </c>
      <c r="F306" s="68">
        <v>82.886075949367097</v>
      </c>
      <c r="G306" s="71">
        <v>0.88513687614709602</v>
      </c>
      <c r="H306" s="68">
        <v>79.848101265822805</v>
      </c>
      <c r="I306" s="71">
        <v>0.82297626831721005</v>
      </c>
      <c r="J306" s="68">
        <v>62.379746835443001</v>
      </c>
      <c r="K306" s="71">
        <v>0.82042344739878903</v>
      </c>
      <c r="L306" s="68">
        <v>47.3924050632911</v>
      </c>
      <c r="M306" s="71"/>
      <c r="N306" s="68"/>
      <c r="O306" s="71">
        <v>0.79876935745025202</v>
      </c>
      <c r="P306" s="68">
        <v>84.507978723404193</v>
      </c>
      <c r="Q306" s="71">
        <v>1</v>
      </c>
      <c r="R306" s="68">
        <v>100</v>
      </c>
    </row>
    <row r="307" spans="1:18" x14ac:dyDescent="0.2">
      <c r="A307" s="141" t="s">
        <v>924</v>
      </c>
      <c r="B307" s="67" t="s">
        <v>925</v>
      </c>
      <c r="C307" s="67">
        <v>43</v>
      </c>
      <c r="D307" s="67" t="s">
        <v>342</v>
      </c>
      <c r="E307" s="71">
        <v>0.80329344674387004</v>
      </c>
      <c r="F307" s="68">
        <v>68.911392405063296</v>
      </c>
      <c r="G307" s="71">
        <v>0.93627476636186202</v>
      </c>
      <c r="H307" s="68">
        <v>96</v>
      </c>
      <c r="I307" s="71">
        <v>0.73368962429430995</v>
      </c>
      <c r="J307" s="68">
        <v>43.1898734177215</v>
      </c>
      <c r="K307" s="71">
        <v>0.95637059475767305</v>
      </c>
      <c r="L307" s="68">
        <v>91.291139240506297</v>
      </c>
      <c r="M307" s="71">
        <v>1</v>
      </c>
      <c r="N307" s="68">
        <v>100</v>
      </c>
      <c r="O307" s="71">
        <v>0.39013224830550502</v>
      </c>
      <c r="P307" s="68">
        <v>36.635638297872298</v>
      </c>
      <c r="Q307" s="71"/>
      <c r="R307" s="68"/>
    </row>
    <row r="308" spans="1:18" x14ac:dyDescent="0.2">
      <c r="A308" s="141" t="s">
        <v>926</v>
      </c>
      <c r="B308" s="67" t="s">
        <v>927</v>
      </c>
      <c r="C308" s="67">
        <v>43</v>
      </c>
      <c r="D308" s="67" t="s">
        <v>342</v>
      </c>
      <c r="E308" s="71">
        <v>0.78106970463770398</v>
      </c>
      <c r="F308" s="68">
        <v>64.658227848101305</v>
      </c>
      <c r="G308" s="71">
        <v>0.916793949497131</v>
      </c>
      <c r="H308" s="68">
        <v>92.4050632911392</v>
      </c>
      <c r="I308" s="71">
        <v>0.69348554364420401</v>
      </c>
      <c r="J308" s="68">
        <v>33.772151898734201</v>
      </c>
      <c r="K308" s="71">
        <v>0.94923036535349004</v>
      </c>
      <c r="L308" s="68">
        <v>88.759493670886101</v>
      </c>
      <c r="M308" s="71">
        <v>0.97427321842037595</v>
      </c>
      <c r="N308" s="68">
        <v>90.415913200723296</v>
      </c>
      <c r="O308" s="71">
        <v>0.371565446273319</v>
      </c>
      <c r="P308" s="68">
        <v>34.5079787234042</v>
      </c>
      <c r="Q308" s="71"/>
      <c r="R308" s="68"/>
    </row>
    <row r="309" spans="1:18" x14ac:dyDescent="0.2">
      <c r="A309" s="141" t="s">
        <v>928</v>
      </c>
      <c r="B309" s="67" t="s">
        <v>929</v>
      </c>
      <c r="C309" s="67">
        <v>43</v>
      </c>
      <c r="D309" s="67" t="s">
        <v>342</v>
      </c>
      <c r="E309" s="71">
        <v>0.89331561483797794</v>
      </c>
      <c r="F309" s="68">
        <v>90.025316455696199</v>
      </c>
      <c r="G309" s="71">
        <v>0.91720553819968098</v>
      </c>
      <c r="H309" s="68">
        <v>92.658227848101305</v>
      </c>
      <c r="I309" s="71">
        <v>0.77082394303229396</v>
      </c>
      <c r="J309" s="68">
        <v>52.253164556961998</v>
      </c>
      <c r="K309" s="71">
        <v>0.894880521212294</v>
      </c>
      <c r="L309" s="68">
        <v>68</v>
      </c>
      <c r="M309" s="71">
        <v>0.99035245690764095</v>
      </c>
      <c r="N309" s="68">
        <v>94.755877034358093</v>
      </c>
      <c r="O309" s="71"/>
      <c r="P309" s="68"/>
      <c r="Q309" s="71"/>
      <c r="R309" s="68"/>
    </row>
    <row r="310" spans="1:18" x14ac:dyDescent="0.2">
      <c r="A310" s="141" t="s">
        <v>930</v>
      </c>
      <c r="B310" s="67" t="s">
        <v>931</v>
      </c>
      <c r="C310" s="67">
        <v>43</v>
      </c>
      <c r="D310" s="67" t="s">
        <v>342</v>
      </c>
      <c r="E310" s="71">
        <v>0.78771078793660898</v>
      </c>
      <c r="F310" s="68">
        <v>66.177215189873394</v>
      </c>
      <c r="G310" s="71">
        <v>0.92767335099750203</v>
      </c>
      <c r="H310" s="68">
        <v>94.734177215189902</v>
      </c>
      <c r="I310" s="71">
        <v>0.750672367771692</v>
      </c>
      <c r="J310" s="68">
        <v>47.291139240506297</v>
      </c>
      <c r="K310" s="71">
        <v>0.77848941390479398</v>
      </c>
      <c r="L310" s="68">
        <v>36.708860759493703</v>
      </c>
      <c r="M310" s="71">
        <v>0.98713660921018798</v>
      </c>
      <c r="N310" s="68">
        <v>93.851717902350799</v>
      </c>
      <c r="O310" s="71">
        <v>0.49458219779887103</v>
      </c>
      <c r="P310" s="68">
        <v>47.872340425531902</v>
      </c>
      <c r="Q310" s="71"/>
      <c r="R310" s="68"/>
    </row>
    <row r="311" spans="1:18" x14ac:dyDescent="0.2">
      <c r="A311" s="141" t="s">
        <v>616</v>
      </c>
      <c r="B311" s="67" t="s">
        <v>932</v>
      </c>
      <c r="C311" s="67">
        <v>43</v>
      </c>
      <c r="D311" s="67" t="s">
        <v>342</v>
      </c>
      <c r="E311" s="71">
        <v>0.80877093801901101</v>
      </c>
      <c r="F311" s="68">
        <v>70.075949367088597</v>
      </c>
      <c r="G311" s="71">
        <v>0.90692094858221295</v>
      </c>
      <c r="H311" s="68">
        <v>89.569620253164601</v>
      </c>
      <c r="I311" s="71">
        <v>0.74578460867121099</v>
      </c>
      <c r="J311" s="68">
        <v>45.670886075949397</v>
      </c>
      <c r="K311" s="71">
        <v>0.92835513097466005</v>
      </c>
      <c r="L311" s="68">
        <v>79.443037974683506</v>
      </c>
      <c r="M311" s="71">
        <v>0.97427321842037595</v>
      </c>
      <c r="N311" s="68">
        <v>90.415913200723296</v>
      </c>
      <c r="O311" s="71">
        <v>0.488520783446596</v>
      </c>
      <c r="P311" s="68">
        <v>47.273936170212799</v>
      </c>
      <c r="Q311" s="71"/>
      <c r="R311" s="68"/>
    </row>
    <row r="312" spans="1:18" x14ac:dyDescent="0.2">
      <c r="A312" s="141" t="s">
        <v>933</v>
      </c>
      <c r="B312" s="67" t="s">
        <v>934</v>
      </c>
      <c r="C312" s="67">
        <v>43</v>
      </c>
      <c r="D312" s="67" t="s">
        <v>342</v>
      </c>
      <c r="E312" s="71">
        <v>0.76827845241978199</v>
      </c>
      <c r="F312" s="68">
        <v>61.721518987341803</v>
      </c>
      <c r="G312" s="71">
        <v>0.90299187433191697</v>
      </c>
      <c r="H312" s="68">
        <v>88.303797468354404</v>
      </c>
      <c r="I312" s="71">
        <v>0.71211316692297699</v>
      </c>
      <c r="J312" s="68">
        <v>38.7848101265823</v>
      </c>
      <c r="K312" s="71">
        <v>0.90331937891069103</v>
      </c>
      <c r="L312" s="68">
        <v>70.734177215189902</v>
      </c>
      <c r="M312" s="71">
        <v>0.81026498585026996</v>
      </c>
      <c r="N312" s="68">
        <v>70.886075949367097</v>
      </c>
      <c r="O312" s="71">
        <v>0.51270285608305399</v>
      </c>
      <c r="P312" s="68">
        <v>50.2659574468085</v>
      </c>
      <c r="Q312" s="71"/>
      <c r="R312" s="68"/>
    </row>
    <row r="313" spans="1:18" x14ac:dyDescent="0.2">
      <c r="A313" s="141" t="s">
        <v>935</v>
      </c>
      <c r="B313" s="67" t="s">
        <v>936</v>
      </c>
      <c r="C313" s="67">
        <v>43</v>
      </c>
      <c r="D313" s="67" t="s">
        <v>342</v>
      </c>
      <c r="E313" s="71">
        <v>0.830916728572348</v>
      </c>
      <c r="F313" s="68">
        <v>74.835443037974699</v>
      </c>
      <c r="G313" s="71">
        <v>0.95671767950620201</v>
      </c>
      <c r="H313" s="68">
        <v>97.772151898734194</v>
      </c>
      <c r="I313" s="71">
        <v>0.75656770101532</v>
      </c>
      <c r="J313" s="68">
        <v>48.911392405063303</v>
      </c>
      <c r="K313" s="71">
        <v>0.95304195816261805</v>
      </c>
      <c r="L313" s="68">
        <v>90.278481012658204</v>
      </c>
      <c r="M313" s="71">
        <v>1</v>
      </c>
      <c r="N313" s="68">
        <v>100</v>
      </c>
      <c r="O313" s="71">
        <v>0.48825630417759902</v>
      </c>
      <c r="P313" s="68">
        <v>47.207446808510603</v>
      </c>
      <c r="Q313" s="71"/>
      <c r="R313" s="68"/>
    </row>
    <row r="314" spans="1:18" x14ac:dyDescent="0.2">
      <c r="A314" s="141" t="s">
        <v>937</v>
      </c>
      <c r="B314" s="67" t="s">
        <v>938</v>
      </c>
      <c r="C314" s="67">
        <v>43</v>
      </c>
      <c r="D314" s="67" t="s">
        <v>342</v>
      </c>
      <c r="E314" s="71">
        <v>0.79843119968613496</v>
      </c>
      <c r="F314" s="68">
        <v>67.898734177215204</v>
      </c>
      <c r="G314" s="71">
        <v>0.93614444692253096</v>
      </c>
      <c r="H314" s="68">
        <v>95.949367088607602</v>
      </c>
      <c r="I314" s="71">
        <v>0.72800196260245198</v>
      </c>
      <c r="J314" s="68">
        <v>41.772151898734201</v>
      </c>
      <c r="K314" s="71">
        <v>0.84824125549879703</v>
      </c>
      <c r="L314" s="68">
        <v>53.772151898734201</v>
      </c>
      <c r="M314" s="71">
        <v>0.96140982763056304</v>
      </c>
      <c r="N314" s="68">
        <v>87.8842676311031</v>
      </c>
      <c r="O314" s="71">
        <v>0.51835850577633102</v>
      </c>
      <c r="P314" s="68">
        <v>51.063829787233999</v>
      </c>
      <c r="Q314" s="71"/>
      <c r="R314" s="68"/>
    </row>
    <row r="315" spans="1:18" x14ac:dyDescent="0.2">
      <c r="A315" s="141" t="s">
        <v>939</v>
      </c>
      <c r="B315" s="67" t="s">
        <v>940</v>
      </c>
      <c r="C315" s="67">
        <v>43</v>
      </c>
      <c r="D315" s="67" t="s">
        <v>342</v>
      </c>
      <c r="E315" s="71">
        <v>0.81911131982075502</v>
      </c>
      <c r="F315" s="68">
        <v>72.354430379746802</v>
      </c>
      <c r="G315" s="71">
        <v>0.91693170116024403</v>
      </c>
      <c r="H315" s="68">
        <v>92.506329113923996</v>
      </c>
      <c r="I315" s="71">
        <v>0.70552092694122903</v>
      </c>
      <c r="J315" s="68">
        <v>37.0126582278481</v>
      </c>
      <c r="K315" s="71">
        <v>0.93557361791586202</v>
      </c>
      <c r="L315" s="68">
        <v>82.025316455696199</v>
      </c>
      <c r="M315" s="71">
        <v>0.93246719835348602</v>
      </c>
      <c r="N315" s="68">
        <v>83.3634719710669</v>
      </c>
      <c r="O315" s="71">
        <v>0.42417447455371099</v>
      </c>
      <c r="P315" s="68">
        <v>39.893617021276597</v>
      </c>
      <c r="Q315" s="71">
        <v>1</v>
      </c>
      <c r="R315" s="68">
        <v>100</v>
      </c>
    </row>
    <row r="316" spans="1:18" x14ac:dyDescent="0.2">
      <c r="A316" s="141" t="s">
        <v>941</v>
      </c>
      <c r="B316" s="67" t="s">
        <v>942</v>
      </c>
      <c r="C316" s="67">
        <v>43</v>
      </c>
      <c r="D316" s="67" t="s">
        <v>342</v>
      </c>
      <c r="E316" s="71">
        <v>0.86577516208941196</v>
      </c>
      <c r="F316" s="68">
        <v>82.987341772151893</v>
      </c>
      <c r="G316" s="71">
        <v>0.95098465060246296</v>
      </c>
      <c r="H316" s="68">
        <v>97.569620253164601</v>
      </c>
      <c r="I316" s="71">
        <v>0.76676390943918205</v>
      </c>
      <c r="J316" s="68">
        <v>51.544303797468402</v>
      </c>
      <c r="K316" s="71">
        <v>0.93966467271193399</v>
      </c>
      <c r="L316" s="68">
        <v>84.455696202531698</v>
      </c>
      <c r="M316" s="71">
        <v>0.99035245690764095</v>
      </c>
      <c r="N316" s="68">
        <v>94.755877034358093</v>
      </c>
      <c r="O316" s="71">
        <v>0.54688528287524996</v>
      </c>
      <c r="P316" s="68">
        <v>54.454787234042598</v>
      </c>
      <c r="Q316" s="71">
        <v>1</v>
      </c>
      <c r="R316" s="68">
        <v>100</v>
      </c>
    </row>
    <row r="317" spans="1:18" x14ac:dyDescent="0.2">
      <c r="A317" s="141" t="s">
        <v>943</v>
      </c>
      <c r="B317" s="67" t="s">
        <v>944</v>
      </c>
      <c r="C317" s="67">
        <v>43</v>
      </c>
      <c r="D317" s="67" t="s">
        <v>342</v>
      </c>
      <c r="E317" s="71">
        <v>0.66529440212517199</v>
      </c>
      <c r="F317" s="68">
        <v>39.7974683544304</v>
      </c>
      <c r="G317" s="71">
        <v>0.89515767583147599</v>
      </c>
      <c r="H317" s="68">
        <v>84.202531645569593</v>
      </c>
      <c r="I317" s="71">
        <v>0.70902639319971805</v>
      </c>
      <c r="J317" s="68">
        <v>37.924050632911403</v>
      </c>
      <c r="K317" s="71">
        <v>0.94165761471259302</v>
      </c>
      <c r="L317" s="68">
        <v>85.518987341772203</v>
      </c>
      <c r="M317" s="71">
        <v>0.99035245690764095</v>
      </c>
      <c r="N317" s="68">
        <v>94.755877034358093</v>
      </c>
      <c r="O317" s="71">
        <v>0.45557227209960399</v>
      </c>
      <c r="P317" s="68">
        <v>42.952127659574501</v>
      </c>
      <c r="Q317" s="71">
        <v>0</v>
      </c>
      <c r="R317" s="68">
        <v>43.341708542713597</v>
      </c>
    </row>
    <row r="318" spans="1:18" x14ac:dyDescent="0.2">
      <c r="A318" s="141" t="s">
        <v>945</v>
      </c>
      <c r="B318" s="67" t="s">
        <v>946</v>
      </c>
      <c r="C318" s="67">
        <v>42</v>
      </c>
      <c r="D318" s="67" t="s">
        <v>342</v>
      </c>
      <c r="E318" s="71">
        <v>0.65510206720434905</v>
      </c>
      <c r="F318" s="68">
        <v>37.569620253164601</v>
      </c>
      <c r="G318" s="71">
        <v>0.89169789660786503</v>
      </c>
      <c r="H318" s="68">
        <v>82.886075949367097</v>
      </c>
      <c r="I318" s="71">
        <v>0.73111970883472499</v>
      </c>
      <c r="J318" s="68">
        <v>42.7848101265823</v>
      </c>
      <c r="K318" s="71">
        <v>0.85171090918190695</v>
      </c>
      <c r="L318" s="68">
        <v>54.683544303797497</v>
      </c>
      <c r="M318" s="71">
        <v>0.983920761512735</v>
      </c>
      <c r="N318" s="68">
        <v>92.766726943942103</v>
      </c>
      <c r="O318" s="71">
        <v>0.46986312708886002</v>
      </c>
      <c r="P318" s="68">
        <v>44.813829787233999</v>
      </c>
      <c r="Q318" s="71">
        <v>2.3E-3</v>
      </c>
      <c r="R318" s="68">
        <v>45.854271356783897</v>
      </c>
    </row>
    <row r="319" spans="1:18" x14ac:dyDescent="0.2">
      <c r="A319" s="141" t="s">
        <v>383</v>
      </c>
      <c r="B319" s="67" t="s">
        <v>947</v>
      </c>
      <c r="C319" s="67">
        <v>43</v>
      </c>
      <c r="D319" s="67" t="s">
        <v>342</v>
      </c>
      <c r="E319" s="71">
        <v>0.79293792243249095</v>
      </c>
      <c r="F319" s="68">
        <v>66.886075949367097</v>
      </c>
      <c r="G319" s="71">
        <v>0.933778931438351</v>
      </c>
      <c r="H319" s="68">
        <v>95.645569620253198</v>
      </c>
      <c r="I319" s="71">
        <v>0.71995087794260704</v>
      </c>
      <c r="J319" s="68">
        <v>40.354430379746802</v>
      </c>
      <c r="K319" s="71">
        <v>0.89630440043155901</v>
      </c>
      <c r="L319" s="68">
        <v>68.556962025316494</v>
      </c>
      <c r="M319" s="71">
        <v>0.97427321842037595</v>
      </c>
      <c r="N319" s="68">
        <v>90.415913200723296</v>
      </c>
      <c r="O319" s="71">
        <v>0.44038218392956302</v>
      </c>
      <c r="P319" s="68">
        <v>41.688829787233999</v>
      </c>
      <c r="Q319" s="71"/>
      <c r="R319" s="68"/>
    </row>
    <row r="320" spans="1:18" x14ac:dyDescent="0.2">
      <c r="A320" s="141" t="s">
        <v>948</v>
      </c>
      <c r="B320" s="67" t="s">
        <v>949</v>
      </c>
      <c r="C320" s="67">
        <v>42</v>
      </c>
      <c r="D320" s="67" t="s">
        <v>342</v>
      </c>
      <c r="E320" s="71">
        <v>0.71692072739591906</v>
      </c>
      <c r="F320" s="68">
        <v>52.101265822784796</v>
      </c>
      <c r="G320" s="71">
        <v>0.824219826484201</v>
      </c>
      <c r="H320" s="68">
        <v>64</v>
      </c>
      <c r="I320" s="71">
        <v>0.674869840495259</v>
      </c>
      <c r="J320" s="68">
        <v>29.822784810126599</v>
      </c>
      <c r="K320" s="71">
        <v>0.88834098140386597</v>
      </c>
      <c r="L320" s="68">
        <v>64.759493670886101</v>
      </c>
      <c r="M320" s="71">
        <v>0.98070491381528202</v>
      </c>
      <c r="N320" s="68">
        <v>92.224231464737798</v>
      </c>
      <c r="O320" s="71">
        <v>0.21646807478098901</v>
      </c>
      <c r="P320" s="68">
        <v>17.353723404255302</v>
      </c>
      <c r="Q320" s="71"/>
      <c r="R320" s="68"/>
    </row>
    <row r="321" spans="1:18" x14ac:dyDescent="0.2">
      <c r="A321" s="141" t="s">
        <v>950</v>
      </c>
      <c r="B321" s="67" t="s">
        <v>951</v>
      </c>
      <c r="C321" s="67">
        <v>42</v>
      </c>
      <c r="D321" s="67" t="s">
        <v>342</v>
      </c>
      <c r="E321" s="71">
        <v>0.64521324493032595</v>
      </c>
      <c r="F321" s="68">
        <v>35.544303797468402</v>
      </c>
      <c r="G321" s="71">
        <v>0.85175807800327197</v>
      </c>
      <c r="H321" s="68">
        <v>70.227848101265806</v>
      </c>
      <c r="I321" s="71">
        <v>0.72354138543027002</v>
      </c>
      <c r="J321" s="68">
        <v>40.8101265822785</v>
      </c>
      <c r="K321" s="71">
        <v>0.83758035419131205</v>
      </c>
      <c r="L321" s="68">
        <v>50.835443037974699</v>
      </c>
      <c r="M321" s="71">
        <v>0.92603550295857995</v>
      </c>
      <c r="N321" s="68">
        <v>82.640144665461094</v>
      </c>
      <c r="O321" s="71">
        <v>0.53236414899852302</v>
      </c>
      <c r="P321" s="68">
        <v>52.460106382978701</v>
      </c>
      <c r="Q321" s="71">
        <v>0</v>
      </c>
      <c r="R321" s="68">
        <v>43.341708542713597</v>
      </c>
    </row>
    <row r="322" spans="1:18" x14ac:dyDescent="0.2">
      <c r="A322" s="141" t="s">
        <v>952</v>
      </c>
      <c r="B322" s="67" t="s">
        <v>953</v>
      </c>
      <c r="C322" s="67">
        <v>43</v>
      </c>
      <c r="D322" s="67" t="s">
        <v>342</v>
      </c>
      <c r="E322" s="71">
        <v>0.764420988517026</v>
      </c>
      <c r="F322" s="68">
        <v>61.063291139240498</v>
      </c>
      <c r="G322" s="71">
        <v>0.91121758240806106</v>
      </c>
      <c r="H322" s="68">
        <v>91.037974683544306</v>
      </c>
      <c r="I322" s="71">
        <v>0.75628823388774402</v>
      </c>
      <c r="J322" s="68">
        <v>48.708860759493703</v>
      </c>
      <c r="K322" s="71">
        <v>0.71611875719794604</v>
      </c>
      <c r="L322" s="68">
        <v>21.620253164556999</v>
      </c>
      <c r="M322" s="71">
        <v>0.95497813223565697</v>
      </c>
      <c r="N322" s="68">
        <v>85.714285714285694</v>
      </c>
      <c r="O322" s="71">
        <v>0.48350223685572102</v>
      </c>
      <c r="P322" s="68">
        <v>46.7420212765958</v>
      </c>
      <c r="Q322" s="71"/>
      <c r="R322" s="68"/>
    </row>
    <row r="323" spans="1:18" x14ac:dyDescent="0.2">
      <c r="A323" s="141" t="s">
        <v>954</v>
      </c>
      <c r="B323" s="67" t="s">
        <v>955</v>
      </c>
      <c r="C323" s="67">
        <v>43</v>
      </c>
      <c r="D323" s="67" t="s">
        <v>342</v>
      </c>
      <c r="E323" s="71">
        <v>0.673138744502775</v>
      </c>
      <c r="F323" s="68">
        <v>41.873417721518997</v>
      </c>
      <c r="G323" s="71">
        <v>0.93125381640670601</v>
      </c>
      <c r="H323" s="68">
        <v>95.392405063291093</v>
      </c>
      <c r="I323" s="71">
        <v>0.77858915718156196</v>
      </c>
      <c r="J323" s="68">
        <v>54.278481012658197</v>
      </c>
      <c r="K323" s="71">
        <v>0.91749582003148999</v>
      </c>
      <c r="L323" s="68">
        <v>75.696202531645596</v>
      </c>
      <c r="M323" s="71">
        <v>0.98070491381528202</v>
      </c>
      <c r="N323" s="68">
        <v>92.224231464737798</v>
      </c>
      <c r="O323" s="71">
        <v>0.430788759581612</v>
      </c>
      <c r="P323" s="68">
        <v>40.4920212765958</v>
      </c>
      <c r="Q323" s="71">
        <v>0</v>
      </c>
      <c r="R323" s="68">
        <v>43.341708542713597</v>
      </c>
    </row>
    <row r="324" spans="1:18" x14ac:dyDescent="0.2">
      <c r="A324" s="141" t="s">
        <v>956</v>
      </c>
      <c r="B324" s="67" t="s">
        <v>957</v>
      </c>
      <c r="C324" s="67">
        <v>42</v>
      </c>
      <c r="D324" s="67" t="s">
        <v>342</v>
      </c>
      <c r="E324" s="71">
        <v>0.64672700684586404</v>
      </c>
      <c r="F324" s="68">
        <v>36</v>
      </c>
      <c r="G324" s="71">
        <v>0.89230579392416498</v>
      </c>
      <c r="H324" s="68">
        <v>83.291139240506297</v>
      </c>
      <c r="I324" s="71">
        <v>0.71097410411181605</v>
      </c>
      <c r="J324" s="68">
        <v>38.481012658227797</v>
      </c>
      <c r="K324" s="71">
        <v>0.92787534299528796</v>
      </c>
      <c r="L324" s="68">
        <v>79.240506329113899</v>
      </c>
      <c r="M324" s="71">
        <v>0.96784152302547</v>
      </c>
      <c r="N324" s="68">
        <v>88.969258589511796</v>
      </c>
      <c r="O324" s="71">
        <v>0.38136527701844303</v>
      </c>
      <c r="P324" s="68">
        <v>35.438829787233999</v>
      </c>
      <c r="Q324" s="71">
        <v>0</v>
      </c>
      <c r="R324" s="68">
        <v>43.341708542713597</v>
      </c>
    </row>
    <row r="325" spans="1:18" x14ac:dyDescent="0.2">
      <c r="A325" s="141" t="s">
        <v>958</v>
      </c>
      <c r="B325" s="67" t="s">
        <v>959</v>
      </c>
      <c r="C325" s="67">
        <v>42</v>
      </c>
      <c r="D325" s="67" t="s">
        <v>342</v>
      </c>
      <c r="E325" s="71">
        <v>0.63340603374079396</v>
      </c>
      <c r="F325" s="68">
        <v>32.2025316455696</v>
      </c>
      <c r="G325" s="71">
        <v>0.85203344523207003</v>
      </c>
      <c r="H325" s="68">
        <v>70.329113924050603</v>
      </c>
      <c r="I325" s="71">
        <v>0.70680434366474598</v>
      </c>
      <c r="J325" s="68">
        <v>37.316455696202503</v>
      </c>
      <c r="K325" s="71">
        <v>0.87622531365150402</v>
      </c>
      <c r="L325" s="68">
        <v>61.822784810126599</v>
      </c>
      <c r="M325" s="71">
        <v>0.91960380756367399</v>
      </c>
      <c r="N325" s="68">
        <v>81.916817359855301</v>
      </c>
      <c r="O325" s="71">
        <v>0.44576929233276802</v>
      </c>
      <c r="P325" s="68">
        <v>42.087765957446798</v>
      </c>
      <c r="Q325" s="71">
        <v>0</v>
      </c>
      <c r="R325" s="68">
        <v>43.341708542713597</v>
      </c>
    </row>
    <row r="326" spans="1:18" x14ac:dyDescent="0.2">
      <c r="A326" s="141" t="s">
        <v>960</v>
      </c>
      <c r="B326" s="67" t="s">
        <v>961</v>
      </c>
      <c r="C326" s="67">
        <v>42</v>
      </c>
      <c r="D326" s="67" t="s">
        <v>342</v>
      </c>
      <c r="E326" s="71">
        <v>0.73193351285026798</v>
      </c>
      <c r="F326" s="68">
        <v>55.5949367088608</v>
      </c>
      <c r="G326" s="71">
        <v>0.78450990632328299</v>
      </c>
      <c r="H326" s="68">
        <v>54.632911392405099</v>
      </c>
      <c r="I326" s="71">
        <v>0.69575509577398897</v>
      </c>
      <c r="J326" s="68">
        <v>34.5822784810127</v>
      </c>
      <c r="K326" s="71">
        <v>0.90919092230520704</v>
      </c>
      <c r="L326" s="68">
        <v>72.962025316455694</v>
      </c>
      <c r="M326" s="71">
        <v>0.93889889374839197</v>
      </c>
      <c r="N326" s="68">
        <v>84.629294755876998</v>
      </c>
      <c r="O326" s="71">
        <v>0.33131274610046801</v>
      </c>
      <c r="P326" s="68">
        <v>29.587765957446798</v>
      </c>
      <c r="Q326" s="71"/>
      <c r="R326" s="68"/>
    </row>
    <row r="327" spans="1:18" x14ac:dyDescent="0.2">
      <c r="A327" s="141" t="s">
        <v>962</v>
      </c>
      <c r="B327" s="67" t="s">
        <v>963</v>
      </c>
      <c r="C327" s="67">
        <v>42</v>
      </c>
      <c r="D327" s="67" t="s">
        <v>342</v>
      </c>
      <c r="E327" s="71">
        <v>0.74509915878843203</v>
      </c>
      <c r="F327" s="68">
        <v>57.670886075949397</v>
      </c>
      <c r="G327" s="71">
        <v>0.84169312090344905</v>
      </c>
      <c r="H327" s="68">
        <v>67.746835443037995</v>
      </c>
      <c r="I327" s="71">
        <v>0.66408766197018099</v>
      </c>
      <c r="J327" s="68">
        <v>27.240506329113899</v>
      </c>
      <c r="K327" s="71">
        <v>0.92477474700678797</v>
      </c>
      <c r="L327" s="68">
        <v>78.227848101265806</v>
      </c>
      <c r="M327" s="71">
        <v>0.96140982763056304</v>
      </c>
      <c r="N327" s="68">
        <v>87.8842676311031</v>
      </c>
      <c r="O327" s="71">
        <v>0.33353043643117702</v>
      </c>
      <c r="P327" s="68">
        <v>29.720744680851102</v>
      </c>
      <c r="Q327" s="71"/>
      <c r="R327" s="68"/>
    </row>
    <row r="328" spans="1:18" x14ac:dyDescent="0.2">
      <c r="A328" s="141" t="s">
        <v>964</v>
      </c>
      <c r="B328" s="67" t="s">
        <v>965</v>
      </c>
      <c r="C328" s="67">
        <v>42</v>
      </c>
      <c r="D328" s="67" t="s">
        <v>342</v>
      </c>
      <c r="E328" s="71">
        <v>0.80929846370379599</v>
      </c>
      <c r="F328" s="68">
        <v>70.481012658227897</v>
      </c>
      <c r="G328" s="71">
        <v>0.92747233704229604</v>
      </c>
      <c r="H328" s="68">
        <v>94.683544303797504</v>
      </c>
      <c r="I328" s="71">
        <v>0.77924709230894096</v>
      </c>
      <c r="J328" s="68">
        <v>54.379746835443001</v>
      </c>
      <c r="K328" s="71">
        <v>0.882140896345187</v>
      </c>
      <c r="L328" s="68">
        <v>63.240506329113899</v>
      </c>
      <c r="M328" s="71">
        <v>0.98713660921018798</v>
      </c>
      <c r="N328" s="68">
        <v>93.851717902350799</v>
      </c>
      <c r="O328" s="71">
        <v>0.47049538361236998</v>
      </c>
      <c r="P328" s="68">
        <v>44.946808510638299</v>
      </c>
      <c r="Q328" s="71"/>
      <c r="R328" s="68"/>
    </row>
    <row r="329" spans="1:18" x14ac:dyDescent="0.2">
      <c r="A329" s="141" t="s">
        <v>966</v>
      </c>
      <c r="B329" s="67" t="s">
        <v>967</v>
      </c>
      <c r="C329" s="67">
        <v>42</v>
      </c>
      <c r="D329" s="67" t="s">
        <v>342</v>
      </c>
      <c r="E329" s="71">
        <v>0.70709930400781296</v>
      </c>
      <c r="F329" s="68">
        <v>49.670886075949397</v>
      </c>
      <c r="G329" s="71">
        <v>0.80645068206978099</v>
      </c>
      <c r="H329" s="68">
        <v>60.050632911392398</v>
      </c>
      <c r="I329" s="71">
        <v>0.70240986456453403</v>
      </c>
      <c r="J329" s="68">
        <v>36.2025316455696</v>
      </c>
      <c r="K329" s="71">
        <v>0.80736364103399205</v>
      </c>
      <c r="L329" s="68">
        <v>43.848101265822798</v>
      </c>
      <c r="M329" s="71">
        <v>0.90352456907640899</v>
      </c>
      <c r="N329" s="68">
        <v>80.831826401446605</v>
      </c>
      <c r="O329" s="71">
        <v>0.31574776329434801</v>
      </c>
      <c r="P329" s="68">
        <v>27.327127659574501</v>
      </c>
      <c r="Q329" s="71"/>
      <c r="R329" s="68"/>
    </row>
    <row r="330" spans="1:18" x14ac:dyDescent="0.2">
      <c r="A330" s="141" t="s">
        <v>968</v>
      </c>
      <c r="B330" s="67" t="s">
        <v>969</v>
      </c>
      <c r="C330" s="67">
        <v>42</v>
      </c>
      <c r="D330" s="67" t="s">
        <v>342</v>
      </c>
      <c r="E330" s="71">
        <v>0.79305442252448599</v>
      </c>
      <c r="F330" s="68">
        <v>66.987341772151893</v>
      </c>
      <c r="G330" s="71">
        <v>0.89248395332871899</v>
      </c>
      <c r="H330" s="68">
        <v>83.341772151898695</v>
      </c>
      <c r="I330" s="71">
        <v>0.83325018254872196</v>
      </c>
      <c r="J330" s="68">
        <v>64</v>
      </c>
      <c r="K330" s="71">
        <v>0.94288458563659505</v>
      </c>
      <c r="L330" s="68">
        <v>85.974683544303801</v>
      </c>
      <c r="M330" s="71">
        <v>0.92603550295857995</v>
      </c>
      <c r="N330" s="68">
        <v>82.640144665461094</v>
      </c>
      <c r="O330" s="71">
        <v>0.370617888149817</v>
      </c>
      <c r="P330" s="68">
        <v>34.375</v>
      </c>
      <c r="Q330" s="71"/>
      <c r="R330" s="68"/>
    </row>
    <row r="331" spans="1:18" x14ac:dyDescent="0.2">
      <c r="A331" s="141" t="s">
        <v>970</v>
      </c>
      <c r="B331" s="67" t="s">
        <v>971</v>
      </c>
      <c r="C331" s="67">
        <v>42</v>
      </c>
      <c r="D331" s="67" t="s">
        <v>342</v>
      </c>
      <c r="E331" s="71">
        <v>0.71344336952881204</v>
      </c>
      <c r="F331" s="68">
        <v>51.1898734177215</v>
      </c>
      <c r="G331" s="71">
        <v>0.67180857662221805</v>
      </c>
      <c r="H331" s="68">
        <v>30.5822784810127</v>
      </c>
      <c r="I331" s="71">
        <v>0.65592512588089502</v>
      </c>
      <c r="J331" s="68">
        <v>25.620253164556999</v>
      </c>
      <c r="K331" s="71">
        <v>0.70112086679465402</v>
      </c>
      <c r="L331" s="68">
        <v>18.227848101265799</v>
      </c>
      <c r="M331" s="71">
        <v>0.89066117828659597</v>
      </c>
      <c r="N331" s="68">
        <v>80.108499095840898</v>
      </c>
      <c r="O331" s="71">
        <v>0.36114446958851099</v>
      </c>
      <c r="P331" s="68">
        <v>33.311170212766001</v>
      </c>
      <c r="Q331" s="71">
        <v>1</v>
      </c>
      <c r="R331" s="68">
        <v>100</v>
      </c>
    </row>
    <row r="332" spans="1:18" x14ac:dyDescent="0.2">
      <c r="A332" s="141" t="s">
        <v>972</v>
      </c>
      <c r="B332" s="67" t="s">
        <v>973</v>
      </c>
      <c r="C332" s="67">
        <v>42</v>
      </c>
      <c r="D332" s="67" t="s">
        <v>342</v>
      </c>
      <c r="E332" s="71">
        <v>0.70488500460631598</v>
      </c>
      <c r="F332" s="68">
        <v>49.2151898734177</v>
      </c>
      <c r="G332" s="71">
        <v>0.72755038015617901</v>
      </c>
      <c r="H332" s="68">
        <v>41.518987341772203</v>
      </c>
      <c r="I332" s="71">
        <v>0.67185950289497098</v>
      </c>
      <c r="J332" s="68">
        <v>29.265822784810101</v>
      </c>
      <c r="K332" s="71">
        <v>0.86685250580293605</v>
      </c>
      <c r="L332" s="68">
        <v>58.886075949367097</v>
      </c>
      <c r="M332" s="71">
        <v>0.90995626447131495</v>
      </c>
      <c r="N332" s="68">
        <v>81.374321880650996</v>
      </c>
      <c r="O332" s="71">
        <v>0.34820636970618002</v>
      </c>
      <c r="P332" s="68">
        <v>31.781914893617</v>
      </c>
      <c r="Q332" s="71"/>
      <c r="R332" s="68"/>
    </row>
    <row r="333" spans="1:18" x14ac:dyDescent="0.2">
      <c r="A333" s="141" t="s">
        <v>974</v>
      </c>
      <c r="B333" s="67" t="s">
        <v>975</v>
      </c>
      <c r="C333" s="67">
        <v>42</v>
      </c>
      <c r="D333" s="67" t="s">
        <v>342</v>
      </c>
      <c r="E333" s="71">
        <v>0.76282851872488799</v>
      </c>
      <c r="F333" s="68">
        <v>60.708860759493703</v>
      </c>
      <c r="G333" s="71">
        <v>0.79647938685180197</v>
      </c>
      <c r="H333" s="68">
        <v>57.924050632911403</v>
      </c>
      <c r="I333" s="71">
        <v>0.69970924310905402</v>
      </c>
      <c r="J333" s="68">
        <v>35.645569620253198</v>
      </c>
      <c r="K333" s="71">
        <v>0.91009919948240303</v>
      </c>
      <c r="L333" s="68">
        <v>73.367088607594894</v>
      </c>
      <c r="M333" s="71">
        <v>0.80704913815281698</v>
      </c>
      <c r="N333" s="68">
        <v>70.705244122965595</v>
      </c>
      <c r="O333" s="71">
        <v>0.36363414475325201</v>
      </c>
      <c r="P333" s="68">
        <v>33.643617021276597</v>
      </c>
      <c r="Q333" s="71">
        <v>1</v>
      </c>
      <c r="R333" s="68">
        <v>100</v>
      </c>
    </row>
    <row r="334" spans="1:18" x14ac:dyDescent="0.2">
      <c r="A334" s="141" t="s">
        <v>976</v>
      </c>
      <c r="B334" s="67" t="s">
        <v>977</v>
      </c>
      <c r="C334" s="67">
        <v>42</v>
      </c>
      <c r="D334" s="67" t="s">
        <v>342</v>
      </c>
      <c r="E334" s="71">
        <v>0.63373296117358702</v>
      </c>
      <c r="F334" s="68">
        <v>32.354430379746802</v>
      </c>
      <c r="G334" s="71">
        <v>0.82560224707102803</v>
      </c>
      <c r="H334" s="68">
        <v>64.455696202531598</v>
      </c>
      <c r="I334" s="71">
        <v>0.74926989403043798</v>
      </c>
      <c r="J334" s="68">
        <v>46.734177215189902</v>
      </c>
      <c r="K334" s="71">
        <v>0.94088917594619703</v>
      </c>
      <c r="L334" s="68">
        <v>85.2151898734177</v>
      </c>
      <c r="M334" s="71">
        <v>0.92925135065603304</v>
      </c>
      <c r="N334" s="68">
        <v>83.001808318263997</v>
      </c>
      <c r="O334" s="71">
        <v>0.35738509933782697</v>
      </c>
      <c r="P334" s="68">
        <v>32.978723404255298</v>
      </c>
      <c r="Q334" s="71">
        <v>0</v>
      </c>
      <c r="R334" s="68">
        <v>43.341708542713597</v>
      </c>
    </row>
    <row r="335" spans="1:18" x14ac:dyDescent="0.2">
      <c r="A335" s="141" t="s">
        <v>978</v>
      </c>
      <c r="B335" s="67" t="s">
        <v>979</v>
      </c>
      <c r="C335" s="67">
        <v>42</v>
      </c>
      <c r="D335" s="67" t="s">
        <v>342</v>
      </c>
      <c r="E335" s="71">
        <v>0.61203907354352904</v>
      </c>
      <c r="F335" s="68">
        <v>27.1898734177215</v>
      </c>
      <c r="G335" s="71">
        <v>0.87693277108760403</v>
      </c>
      <c r="H335" s="68">
        <v>76.911392405063296</v>
      </c>
      <c r="I335" s="71">
        <v>0.71042803027398704</v>
      </c>
      <c r="J335" s="68">
        <v>38.329113924050603</v>
      </c>
      <c r="K335" s="71">
        <v>0.89546404719615202</v>
      </c>
      <c r="L335" s="68">
        <v>68.151898734177195</v>
      </c>
      <c r="M335" s="71">
        <v>0.84242346282480096</v>
      </c>
      <c r="N335" s="68">
        <v>75.406871609403296</v>
      </c>
      <c r="O335" s="71">
        <v>0.34698612987862998</v>
      </c>
      <c r="P335" s="68">
        <v>31.5159574468085</v>
      </c>
      <c r="Q335" s="71">
        <v>0</v>
      </c>
      <c r="R335" s="68">
        <v>43.341708542713597</v>
      </c>
    </row>
    <row r="336" spans="1:18" x14ac:dyDescent="0.2">
      <c r="A336" s="141" t="s">
        <v>980</v>
      </c>
      <c r="B336" s="67" t="s">
        <v>981</v>
      </c>
      <c r="C336" s="67">
        <v>42</v>
      </c>
      <c r="D336" s="67" t="s">
        <v>342</v>
      </c>
      <c r="E336" s="71">
        <v>0.67999067396884205</v>
      </c>
      <c r="F336" s="68">
        <v>43.949367088607602</v>
      </c>
      <c r="G336" s="71">
        <v>0.73133038235786896</v>
      </c>
      <c r="H336" s="68">
        <v>42.683544303797497</v>
      </c>
      <c r="I336" s="71">
        <v>0.65988407714008701</v>
      </c>
      <c r="J336" s="68">
        <v>26.278481012658201</v>
      </c>
      <c r="K336" s="71">
        <v>0.86606333634532595</v>
      </c>
      <c r="L336" s="68">
        <v>58.481012658227797</v>
      </c>
      <c r="M336" s="71">
        <v>0.803833290455364</v>
      </c>
      <c r="N336" s="68">
        <v>70.524412296564194</v>
      </c>
      <c r="O336" s="71">
        <v>0.338842283545565</v>
      </c>
      <c r="P336" s="68">
        <v>30.452127659574501</v>
      </c>
      <c r="Q336" s="71"/>
      <c r="R336" s="68"/>
    </row>
    <row r="337" spans="1:18" x14ac:dyDescent="0.2">
      <c r="A337" s="141" t="s">
        <v>982</v>
      </c>
      <c r="B337" s="67" t="s">
        <v>983</v>
      </c>
      <c r="C337" s="67">
        <v>42</v>
      </c>
      <c r="D337" s="67" t="s">
        <v>342</v>
      </c>
      <c r="E337" s="71">
        <v>0.67573724154861003</v>
      </c>
      <c r="F337" s="68">
        <v>42.531645569620302</v>
      </c>
      <c r="G337" s="71">
        <v>0.79032754681825401</v>
      </c>
      <c r="H337" s="68">
        <v>56.2025316455696</v>
      </c>
      <c r="I337" s="71">
        <v>0.67505091434615405</v>
      </c>
      <c r="J337" s="68">
        <v>29.924050632911399</v>
      </c>
      <c r="K337" s="71">
        <v>0.88433596912408396</v>
      </c>
      <c r="L337" s="68">
        <v>63.746835443038002</v>
      </c>
      <c r="M337" s="71">
        <v>0.64304090558271199</v>
      </c>
      <c r="N337" s="68">
        <v>58.047016274864397</v>
      </c>
      <c r="O337" s="71">
        <v>0.38593087187184699</v>
      </c>
      <c r="P337" s="68">
        <v>35.970744680851098</v>
      </c>
      <c r="Q337" s="71"/>
      <c r="R337" s="68"/>
    </row>
    <row r="338" spans="1:18" x14ac:dyDescent="0.2">
      <c r="A338" s="141" t="s">
        <v>984</v>
      </c>
      <c r="B338" s="67" t="s">
        <v>985</v>
      </c>
      <c r="C338" s="67">
        <v>42</v>
      </c>
      <c r="D338" s="67" t="s">
        <v>342</v>
      </c>
      <c r="E338" s="71">
        <v>0.74484229579336203</v>
      </c>
      <c r="F338" s="68">
        <v>57.569620253164601</v>
      </c>
      <c r="G338" s="71">
        <v>0.85016524665659299</v>
      </c>
      <c r="H338" s="68">
        <v>69.772151898734194</v>
      </c>
      <c r="I338" s="71">
        <v>0.68783858273493503</v>
      </c>
      <c r="J338" s="68">
        <v>32.658227848101298</v>
      </c>
      <c r="K338" s="71">
        <v>0.91582019075182997</v>
      </c>
      <c r="L338" s="68">
        <v>74.886075949367097</v>
      </c>
      <c r="M338" s="71">
        <v>0.95819397993310995</v>
      </c>
      <c r="N338" s="68">
        <v>86.799276672694404</v>
      </c>
      <c r="O338" s="71">
        <v>0.31219347889034399</v>
      </c>
      <c r="P338" s="68">
        <v>26.728723404255302</v>
      </c>
      <c r="Q338" s="71"/>
      <c r="R338" s="68"/>
    </row>
    <row r="339" spans="1:18" x14ac:dyDescent="0.2">
      <c r="A339" s="141" t="s">
        <v>986</v>
      </c>
      <c r="B339" s="67" t="s">
        <v>987</v>
      </c>
      <c r="C339" s="67">
        <v>42</v>
      </c>
      <c r="D339" s="67" t="s">
        <v>342</v>
      </c>
      <c r="E339" s="71">
        <v>0.80640368011081698</v>
      </c>
      <c r="F339" s="68">
        <v>69.670886075949397</v>
      </c>
      <c r="G339" s="71">
        <v>0.855978101970159</v>
      </c>
      <c r="H339" s="68">
        <v>71.443037974683506</v>
      </c>
      <c r="I339" s="71">
        <v>0.73783434021223904</v>
      </c>
      <c r="J339" s="68">
        <v>44.101265822784796</v>
      </c>
      <c r="K339" s="71">
        <v>0.82734562212088103</v>
      </c>
      <c r="L339" s="68">
        <v>49.063291139240498</v>
      </c>
      <c r="M339" s="71">
        <v>0.93568304605093899</v>
      </c>
      <c r="N339" s="68">
        <v>83.544303797468402</v>
      </c>
      <c r="O339" s="71">
        <v>0.48158097031068597</v>
      </c>
      <c r="P339" s="68">
        <v>46.210106382978701</v>
      </c>
      <c r="Q339" s="71">
        <v>1</v>
      </c>
      <c r="R339" s="68">
        <v>100</v>
      </c>
    </row>
    <row r="340" spans="1:18" x14ac:dyDescent="0.2">
      <c r="A340" s="141" t="s">
        <v>988</v>
      </c>
      <c r="B340" s="67" t="s">
        <v>989</v>
      </c>
      <c r="C340" s="67">
        <v>42</v>
      </c>
      <c r="D340" s="67" t="s">
        <v>342</v>
      </c>
      <c r="E340" s="71">
        <v>0.75645544556225497</v>
      </c>
      <c r="F340" s="68">
        <v>60</v>
      </c>
      <c r="G340" s="71">
        <v>0.91581927932187501</v>
      </c>
      <c r="H340" s="68">
        <v>92.202531645569593</v>
      </c>
      <c r="I340" s="71">
        <v>0.83856441398550197</v>
      </c>
      <c r="J340" s="68">
        <v>64.506329113924096</v>
      </c>
      <c r="K340" s="71">
        <v>0.97795358531217103</v>
      </c>
      <c r="L340" s="68">
        <v>96.506329113924096</v>
      </c>
      <c r="M340" s="71">
        <v>0.99678415230254702</v>
      </c>
      <c r="N340" s="68">
        <v>95.4792043399638</v>
      </c>
      <c r="O340" s="71">
        <v>0.80961124245143501</v>
      </c>
      <c r="P340" s="68">
        <v>86.303191489361694</v>
      </c>
      <c r="Q340" s="71">
        <v>0</v>
      </c>
      <c r="R340" s="68">
        <v>43.341708542713597</v>
      </c>
    </row>
    <row r="341" spans="1:18" x14ac:dyDescent="0.2">
      <c r="A341" s="141" t="s">
        <v>990</v>
      </c>
      <c r="B341" s="67" t="s">
        <v>991</v>
      </c>
      <c r="C341" s="67">
        <v>44</v>
      </c>
      <c r="D341" s="67" t="s">
        <v>342</v>
      </c>
      <c r="E341" s="71">
        <v>0.73433113190434396</v>
      </c>
      <c r="F341" s="68">
        <v>56.050632911392398</v>
      </c>
      <c r="G341" s="71">
        <v>0.85741018504725497</v>
      </c>
      <c r="H341" s="68">
        <v>71.848101265822805</v>
      </c>
      <c r="I341" s="71">
        <v>0.83025678533401204</v>
      </c>
      <c r="J341" s="68">
        <v>63.3924050632911</v>
      </c>
      <c r="K341" s="71">
        <v>0.95639610980177903</v>
      </c>
      <c r="L341" s="68">
        <v>91.341772151898695</v>
      </c>
      <c r="M341" s="71">
        <v>0.99035245690764095</v>
      </c>
      <c r="N341" s="68">
        <v>94.755877034358093</v>
      </c>
      <c r="O341" s="71">
        <v>0.77157125433537799</v>
      </c>
      <c r="P341" s="68">
        <v>80.319148936170194</v>
      </c>
      <c r="Q341" s="71">
        <v>0</v>
      </c>
      <c r="R341" s="68">
        <v>43.341708542713597</v>
      </c>
    </row>
    <row r="342" spans="1:18" x14ac:dyDescent="0.2">
      <c r="A342" s="141" t="s">
        <v>851</v>
      </c>
      <c r="B342" s="67" t="s">
        <v>992</v>
      </c>
      <c r="C342" s="67">
        <v>42</v>
      </c>
      <c r="D342" s="67" t="s">
        <v>342</v>
      </c>
      <c r="E342" s="71">
        <v>0.69322007655187001</v>
      </c>
      <c r="F342" s="68">
        <v>46.531645569620302</v>
      </c>
      <c r="G342" s="71">
        <v>0.88484635434688996</v>
      </c>
      <c r="H342" s="68">
        <v>79.797468354430407</v>
      </c>
      <c r="I342" s="71">
        <v>0.79117394645398098</v>
      </c>
      <c r="J342" s="68">
        <v>56.860759493670898</v>
      </c>
      <c r="K342" s="71">
        <v>0.93345164319632801</v>
      </c>
      <c r="L342" s="68">
        <v>81.721518987341796</v>
      </c>
      <c r="M342" s="71">
        <v>0.97427321842037595</v>
      </c>
      <c r="N342" s="68">
        <v>90.415913200723296</v>
      </c>
      <c r="O342" s="71">
        <v>0.57557529689364195</v>
      </c>
      <c r="P342" s="68">
        <v>58.577127659574501</v>
      </c>
      <c r="Q342" s="71">
        <v>0</v>
      </c>
      <c r="R342" s="68">
        <v>43.341708542713597</v>
      </c>
    </row>
    <row r="343" spans="1:18" x14ac:dyDescent="0.2">
      <c r="A343" s="141" t="s">
        <v>993</v>
      </c>
      <c r="B343" s="67" t="s">
        <v>993</v>
      </c>
      <c r="C343" s="67">
        <v>44</v>
      </c>
      <c r="D343" s="67" t="s">
        <v>342</v>
      </c>
      <c r="E343" s="71">
        <v>0.68923908004510603</v>
      </c>
      <c r="F343" s="68">
        <v>45.822784810126599</v>
      </c>
      <c r="G343" s="71">
        <v>0.87299636558373095</v>
      </c>
      <c r="H343" s="68">
        <v>75.5949367088608</v>
      </c>
      <c r="I343" s="71">
        <v>0.80789205870411596</v>
      </c>
      <c r="J343" s="68">
        <v>59.848101265822798</v>
      </c>
      <c r="K343" s="71">
        <v>0.77380158745437999</v>
      </c>
      <c r="L343" s="68">
        <v>35.544303797468402</v>
      </c>
      <c r="M343" s="71">
        <v>0.86171854900951905</v>
      </c>
      <c r="N343" s="68">
        <v>76.853526220614796</v>
      </c>
      <c r="O343" s="71">
        <v>0.81902591951888704</v>
      </c>
      <c r="P343" s="68">
        <v>88.231382978723403</v>
      </c>
      <c r="Q343" s="71">
        <v>0</v>
      </c>
      <c r="R343" s="68">
        <v>43.341708542713597</v>
      </c>
    </row>
    <row r="344" spans="1:18" x14ac:dyDescent="0.2">
      <c r="A344" s="141" t="s">
        <v>994</v>
      </c>
      <c r="B344" s="67" t="s">
        <v>994</v>
      </c>
      <c r="C344" s="67">
        <v>44</v>
      </c>
      <c r="D344" s="67" t="s">
        <v>342</v>
      </c>
      <c r="E344" s="71">
        <v>0.69476818264519902</v>
      </c>
      <c r="F344" s="68">
        <v>46.886075949367097</v>
      </c>
      <c r="G344" s="71">
        <v>0.878014110629176</v>
      </c>
      <c r="H344" s="68">
        <v>77.316455696202496</v>
      </c>
      <c r="I344" s="71">
        <v>0.68731008918546199</v>
      </c>
      <c r="J344" s="68">
        <v>32.455696202531598</v>
      </c>
      <c r="K344" s="71">
        <v>0.93903041696817702</v>
      </c>
      <c r="L344" s="68">
        <v>83.797468354430407</v>
      </c>
      <c r="M344" s="71">
        <v>0.97748906611782904</v>
      </c>
      <c r="N344" s="68">
        <v>90.777576853526199</v>
      </c>
      <c r="O344" s="71">
        <v>0.68676541297055205</v>
      </c>
      <c r="P344" s="68">
        <v>70.146276595744695</v>
      </c>
      <c r="Q344" s="71">
        <v>0</v>
      </c>
      <c r="R344" s="68">
        <v>43.341708542713597</v>
      </c>
    </row>
    <row r="345" spans="1:18" x14ac:dyDescent="0.2">
      <c r="A345" s="141" t="s">
        <v>995</v>
      </c>
      <c r="B345" s="67" t="s">
        <v>995</v>
      </c>
      <c r="C345" s="67">
        <v>42</v>
      </c>
      <c r="D345" s="67" t="s">
        <v>342</v>
      </c>
      <c r="E345" s="71">
        <v>0.72045728453882996</v>
      </c>
      <c r="F345" s="68">
        <v>53.2151898734177</v>
      </c>
      <c r="G345" s="71">
        <v>0.628769172586787</v>
      </c>
      <c r="H345" s="68">
        <v>20.860759493670901</v>
      </c>
      <c r="I345" s="71">
        <v>0.67974173459429499</v>
      </c>
      <c r="J345" s="68">
        <v>30.7848101265823</v>
      </c>
      <c r="K345" s="71">
        <v>0.73732646354434195</v>
      </c>
      <c r="L345" s="68">
        <v>26.936708860759499</v>
      </c>
      <c r="M345" s="71">
        <v>0.83599176742989501</v>
      </c>
      <c r="N345" s="68">
        <v>73.236889692585905</v>
      </c>
      <c r="O345" s="71"/>
      <c r="P345" s="68"/>
      <c r="Q345" s="71"/>
      <c r="R345" s="68"/>
    </row>
    <row r="346" spans="1:18" x14ac:dyDescent="0.2">
      <c r="A346" s="141" t="s">
        <v>996</v>
      </c>
      <c r="B346" s="67" t="s">
        <v>997</v>
      </c>
      <c r="C346" s="67">
        <v>42</v>
      </c>
      <c r="D346" s="67" t="s">
        <v>342</v>
      </c>
      <c r="E346" s="71">
        <v>0.69510858093367101</v>
      </c>
      <c r="F346" s="68">
        <v>46.9873417721519</v>
      </c>
      <c r="G346" s="71">
        <v>0.72378497195281299</v>
      </c>
      <c r="H346" s="68">
        <v>40.658227848101298</v>
      </c>
      <c r="I346" s="71">
        <v>0.69208162058414802</v>
      </c>
      <c r="J346" s="68">
        <v>33.620253164556999</v>
      </c>
      <c r="K346" s="71">
        <v>0.845642428327809</v>
      </c>
      <c r="L346" s="68">
        <v>53.0126582278481</v>
      </c>
      <c r="M346" s="71">
        <v>0.88422948289169001</v>
      </c>
      <c r="N346" s="68">
        <v>79.746835443037995</v>
      </c>
      <c r="O346" s="71">
        <v>0.329804400911894</v>
      </c>
      <c r="P346" s="68">
        <v>29.388297872340399</v>
      </c>
      <c r="Q346" s="71"/>
      <c r="R346" s="68"/>
    </row>
    <row r="347" spans="1:18" x14ac:dyDescent="0.2">
      <c r="A347" s="141" t="s">
        <v>998</v>
      </c>
      <c r="B347" s="67" t="s">
        <v>999</v>
      </c>
      <c r="C347" s="67">
        <v>42</v>
      </c>
      <c r="D347" s="67" t="s">
        <v>342</v>
      </c>
      <c r="E347" s="71">
        <v>0.72952620288108505</v>
      </c>
      <c r="F347" s="68">
        <v>55.139240506329102</v>
      </c>
      <c r="G347" s="71">
        <v>0.73383450902935299</v>
      </c>
      <c r="H347" s="68">
        <v>43.341772151898702</v>
      </c>
      <c r="I347" s="71">
        <v>0.71022650270118004</v>
      </c>
      <c r="J347" s="68">
        <v>38.278481012658197</v>
      </c>
      <c r="K347" s="71">
        <v>0.70695918258155699</v>
      </c>
      <c r="L347" s="68">
        <v>19.1898734177215</v>
      </c>
      <c r="M347" s="71">
        <v>0.87458193979933097</v>
      </c>
      <c r="N347" s="68">
        <v>78.661844484629299</v>
      </c>
      <c r="O347" s="71">
        <v>0.35155508317508799</v>
      </c>
      <c r="P347" s="68">
        <v>32.114361702127702</v>
      </c>
      <c r="Q347" s="71">
        <v>1</v>
      </c>
      <c r="R347" s="68">
        <v>100</v>
      </c>
    </row>
    <row r="348" spans="1:18" x14ac:dyDescent="0.2">
      <c r="A348" s="141" t="s">
        <v>1000</v>
      </c>
      <c r="B348" s="67" t="s">
        <v>1001</v>
      </c>
      <c r="C348" s="67">
        <v>42</v>
      </c>
      <c r="D348" s="67" t="s">
        <v>342</v>
      </c>
      <c r="E348" s="71">
        <v>0.77106936856666297</v>
      </c>
      <c r="F348" s="68">
        <v>62.531645569620302</v>
      </c>
      <c r="G348" s="71">
        <v>0.79861288248122397</v>
      </c>
      <c r="H348" s="68">
        <v>58.5822784810127</v>
      </c>
      <c r="I348" s="71">
        <v>0.79274964206065901</v>
      </c>
      <c r="J348" s="68">
        <v>57.113924050632903</v>
      </c>
      <c r="K348" s="71">
        <v>0.89459419591449196</v>
      </c>
      <c r="L348" s="68">
        <v>67.746835443037995</v>
      </c>
      <c r="M348" s="71">
        <v>0.95819397993310995</v>
      </c>
      <c r="N348" s="68">
        <v>86.799276672694404</v>
      </c>
      <c r="O348" s="71">
        <v>0.41119614244382902</v>
      </c>
      <c r="P348" s="68">
        <v>38.696808510638299</v>
      </c>
      <c r="Q348" s="71"/>
      <c r="R348" s="68"/>
    </row>
    <row r="349" spans="1:18" x14ac:dyDescent="0.2">
      <c r="A349" s="141" t="s">
        <v>1002</v>
      </c>
      <c r="B349" s="67" t="s">
        <v>1003</v>
      </c>
      <c r="C349" s="67">
        <v>42</v>
      </c>
      <c r="D349" s="67" t="s">
        <v>342</v>
      </c>
      <c r="E349" s="71">
        <v>0.66193503622677896</v>
      </c>
      <c r="F349" s="68">
        <v>38.886075949367097</v>
      </c>
      <c r="G349" s="71">
        <v>0.72319163269735498</v>
      </c>
      <c r="H349" s="68">
        <v>40.556962025316501</v>
      </c>
      <c r="I349" s="71">
        <v>0.66919920756500295</v>
      </c>
      <c r="J349" s="68">
        <v>28.759493670886101</v>
      </c>
      <c r="K349" s="71">
        <v>0.71923181124137703</v>
      </c>
      <c r="L349" s="68">
        <v>22.329113924050599</v>
      </c>
      <c r="M349" s="71">
        <v>0.90995626447131495</v>
      </c>
      <c r="N349" s="68">
        <v>81.374321880650996</v>
      </c>
      <c r="O349" s="71">
        <v>0.28809626515884401</v>
      </c>
      <c r="P349" s="68">
        <v>24.135638297872301</v>
      </c>
      <c r="Q349" s="71"/>
      <c r="R349" s="68"/>
    </row>
    <row r="350" spans="1:18" x14ac:dyDescent="0.2">
      <c r="A350" s="141" t="s">
        <v>1004</v>
      </c>
      <c r="B350" s="67" t="s">
        <v>1005</v>
      </c>
      <c r="C350" s="67">
        <v>42</v>
      </c>
      <c r="D350" s="67" t="s">
        <v>342</v>
      </c>
      <c r="E350" s="71">
        <v>0.74769412941720503</v>
      </c>
      <c r="F350" s="68">
        <v>58.278481012658197</v>
      </c>
      <c r="G350" s="71">
        <v>0.82477656199027505</v>
      </c>
      <c r="H350" s="68">
        <v>64.151898734177195</v>
      </c>
      <c r="I350" s="71">
        <v>0.72468710298166805</v>
      </c>
      <c r="J350" s="68">
        <v>41.113924050632903</v>
      </c>
      <c r="K350" s="71">
        <v>0.87552410427265204</v>
      </c>
      <c r="L350" s="68">
        <v>61.620253164556999</v>
      </c>
      <c r="M350" s="71">
        <v>0.92925135065603304</v>
      </c>
      <c r="N350" s="68">
        <v>83.001808318263997</v>
      </c>
      <c r="O350" s="71">
        <v>0.38423152718539499</v>
      </c>
      <c r="P350" s="68">
        <v>35.771276595744702</v>
      </c>
      <c r="Q350" s="71"/>
      <c r="R350" s="68"/>
    </row>
    <row r="351" spans="1:18" x14ac:dyDescent="0.2">
      <c r="A351" s="141" t="s">
        <v>1006</v>
      </c>
      <c r="B351" s="67" t="s">
        <v>1007</v>
      </c>
      <c r="C351" s="67">
        <v>42</v>
      </c>
      <c r="D351" s="67" t="s">
        <v>342</v>
      </c>
      <c r="E351" s="71">
        <v>0.73247882349523896</v>
      </c>
      <c r="F351" s="68">
        <v>55.645569620253198</v>
      </c>
      <c r="G351" s="71">
        <v>0.80073880044572798</v>
      </c>
      <c r="H351" s="68">
        <v>58.9873417721519</v>
      </c>
      <c r="I351" s="71">
        <v>0.75524752476409296</v>
      </c>
      <c r="J351" s="68">
        <v>48.354430379746802</v>
      </c>
      <c r="K351" s="71">
        <v>0.79557411578096504</v>
      </c>
      <c r="L351" s="68">
        <v>40.6075949367089</v>
      </c>
      <c r="M351" s="71">
        <v>0.94533058914329804</v>
      </c>
      <c r="N351" s="68">
        <v>85.171790235081403</v>
      </c>
      <c r="O351" s="71">
        <v>0.36550308734210901</v>
      </c>
      <c r="P351" s="68">
        <v>33.909574468085097</v>
      </c>
      <c r="Q351" s="71"/>
      <c r="R351" s="68"/>
    </row>
    <row r="352" spans="1:18" x14ac:dyDescent="0.2">
      <c r="A352" s="141" t="s">
        <v>1008</v>
      </c>
      <c r="B352" s="67" t="s">
        <v>1009</v>
      </c>
      <c r="C352" s="67">
        <v>42</v>
      </c>
      <c r="D352" s="67" t="s">
        <v>342</v>
      </c>
      <c r="E352" s="71">
        <v>0.64456447230249503</v>
      </c>
      <c r="F352" s="68">
        <v>35.493670886076004</v>
      </c>
      <c r="G352" s="71">
        <v>0.68522458881970405</v>
      </c>
      <c r="H352" s="68">
        <v>32.6075949367089</v>
      </c>
      <c r="I352" s="71">
        <v>0.63766677608685196</v>
      </c>
      <c r="J352" s="68">
        <v>20.556962025316501</v>
      </c>
      <c r="K352" s="71">
        <v>0.67454832224355998</v>
      </c>
      <c r="L352" s="68">
        <v>13.974683544303801</v>
      </c>
      <c r="M352" s="71">
        <v>0.82634422433753496</v>
      </c>
      <c r="N352" s="68">
        <v>72.694394213381599</v>
      </c>
      <c r="O352" s="71">
        <v>0.39903845002482502</v>
      </c>
      <c r="P352" s="68">
        <v>37.832446808510603</v>
      </c>
      <c r="Q352" s="71"/>
      <c r="R352" s="68"/>
    </row>
    <row r="353" spans="1:18" x14ac:dyDescent="0.2">
      <c r="A353" s="141" t="s">
        <v>1010</v>
      </c>
      <c r="B353" s="67" t="s">
        <v>1011</v>
      </c>
      <c r="C353" s="67">
        <v>42</v>
      </c>
      <c r="D353" s="67" t="s">
        <v>342</v>
      </c>
      <c r="E353" s="71">
        <v>0.67408346048783796</v>
      </c>
      <c r="F353" s="68">
        <v>42.075949367088597</v>
      </c>
      <c r="G353" s="71">
        <v>0.73773838647155099</v>
      </c>
      <c r="H353" s="68">
        <v>44.151898734177202</v>
      </c>
      <c r="I353" s="71">
        <v>0.666441991962063</v>
      </c>
      <c r="J353" s="68">
        <v>27.8987341772152</v>
      </c>
      <c r="K353" s="71">
        <v>0.75965317591037895</v>
      </c>
      <c r="L353" s="68">
        <v>32.4050632911392</v>
      </c>
      <c r="M353" s="71">
        <v>0.87779778749678405</v>
      </c>
      <c r="N353" s="68">
        <v>79.023508137432202</v>
      </c>
      <c r="O353" s="71">
        <v>0.32878596059841497</v>
      </c>
      <c r="P353" s="68">
        <v>29.188829787233999</v>
      </c>
      <c r="Q353" s="71"/>
      <c r="R353" s="68"/>
    </row>
    <row r="354" spans="1:18" x14ac:dyDescent="0.2">
      <c r="A354" s="141" t="s">
        <v>1012</v>
      </c>
      <c r="B354" s="67" t="s">
        <v>1013</v>
      </c>
      <c r="C354" s="67">
        <v>42</v>
      </c>
      <c r="D354" s="67" t="s">
        <v>342</v>
      </c>
      <c r="E354" s="71">
        <v>0.587929207290392</v>
      </c>
      <c r="F354" s="68">
        <v>21.670886075949401</v>
      </c>
      <c r="G354" s="71">
        <v>0.68618061859828805</v>
      </c>
      <c r="H354" s="68">
        <v>32.8101265822785</v>
      </c>
      <c r="I354" s="71">
        <v>0.84083983680490104</v>
      </c>
      <c r="J354" s="68">
        <v>64.8101265822785</v>
      </c>
      <c r="K354" s="71">
        <v>0.72902961776130104</v>
      </c>
      <c r="L354" s="68">
        <v>24.6075949367089</v>
      </c>
      <c r="M354" s="71">
        <v>0.83277591973244203</v>
      </c>
      <c r="N354" s="68">
        <v>73.056057866184503</v>
      </c>
      <c r="O354" s="71">
        <v>0.43874925084542099</v>
      </c>
      <c r="P354" s="68">
        <v>41.356382978723403</v>
      </c>
      <c r="Q354" s="71">
        <v>0</v>
      </c>
      <c r="R354" s="68">
        <v>43.341708542713597</v>
      </c>
    </row>
    <row r="355" spans="1:18" x14ac:dyDescent="0.2">
      <c r="A355" s="141" t="s">
        <v>1014</v>
      </c>
      <c r="B355" s="67" t="s">
        <v>1015</v>
      </c>
      <c r="C355" s="67">
        <v>42</v>
      </c>
      <c r="D355" s="67" t="s">
        <v>342</v>
      </c>
      <c r="E355" s="71">
        <v>0.74449969440019304</v>
      </c>
      <c r="F355" s="68">
        <v>57.518987341772203</v>
      </c>
      <c r="G355" s="71">
        <v>0.83347066726769403</v>
      </c>
      <c r="H355" s="68">
        <v>65.924050632911403</v>
      </c>
      <c r="I355" s="71">
        <v>0.71486831267884698</v>
      </c>
      <c r="J355" s="68">
        <v>39.341772151898702</v>
      </c>
      <c r="K355" s="71">
        <v>0.84451632318607395</v>
      </c>
      <c r="L355" s="68">
        <v>52.455696202531598</v>
      </c>
      <c r="M355" s="71">
        <v>0.92603550295857995</v>
      </c>
      <c r="N355" s="68">
        <v>82.640144665461094</v>
      </c>
      <c r="O355" s="71">
        <v>0.40360766590976799</v>
      </c>
      <c r="P355" s="68">
        <v>38.164893617021299</v>
      </c>
      <c r="Q355" s="71"/>
      <c r="R355" s="68"/>
    </row>
    <row r="356" spans="1:18" x14ac:dyDescent="0.2">
      <c r="A356" s="141" t="s">
        <v>1016</v>
      </c>
      <c r="B356" s="67" t="s">
        <v>1017</v>
      </c>
      <c r="C356" s="67">
        <v>42</v>
      </c>
      <c r="D356" s="67" t="s">
        <v>342</v>
      </c>
      <c r="E356" s="71">
        <v>0.74446906611812003</v>
      </c>
      <c r="F356" s="68">
        <v>57.468354430379698</v>
      </c>
      <c r="G356" s="71">
        <v>0.71832749686587505</v>
      </c>
      <c r="H356" s="68">
        <v>39.240506329113899</v>
      </c>
      <c r="I356" s="71">
        <v>0.73022468516884997</v>
      </c>
      <c r="J356" s="68">
        <v>42.5822784810127</v>
      </c>
      <c r="K356" s="71">
        <v>0.83398412751347295</v>
      </c>
      <c r="L356" s="68">
        <v>50.379746835443001</v>
      </c>
      <c r="M356" s="71">
        <v>0.82634422433753496</v>
      </c>
      <c r="N356" s="68">
        <v>72.694394213381599</v>
      </c>
      <c r="O356" s="71">
        <v>0.357933862822986</v>
      </c>
      <c r="P356" s="68">
        <v>33.045212765957501</v>
      </c>
      <c r="Q356" s="71">
        <v>1</v>
      </c>
      <c r="R356" s="68">
        <v>100</v>
      </c>
    </row>
    <row r="357" spans="1:18" x14ac:dyDescent="0.2">
      <c r="A357" s="141" t="s">
        <v>1018</v>
      </c>
      <c r="B357" s="67" t="s">
        <v>1019</v>
      </c>
      <c r="C357" s="67">
        <v>42</v>
      </c>
      <c r="D357" s="67" t="s">
        <v>342</v>
      </c>
      <c r="E357" s="71">
        <v>0.68493256976303096</v>
      </c>
      <c r="F357" s="68">
        <v>44.708860759493703</v>
      </c>
      <c r="G357" s="71">
        <v>0.73045419626573904</v>
      </c>
      <c r="H357" s="68">
        <v>42.379746835443001</v>
      </c>
      <c r="I357" s="71">
        <v>0.67963499687263396</v>
      </c>
      <c r="J357" s="68">
        <v>30.6835443037975</v>
      </c>
      <c r="K357" s="71">
        <v>0.86769734581731695</v>
      </c>
      <c r="L357" s="68">
        <v>59.1898734177215</v>
      </c>
      <c r="M357" s="71">
        <v>0.78132235657319304</v>
      </c>
      <c r="N357" s="68">
        <v>69.439421338155498</v>
      </c>
      <c r="O357" s="71">
        <v>0.36555395328627199</v>
      </c>
      <c r="P357" s="68">
        <v>33.976063829787201</v>
      </c>
      <c r="Q357" s="71"/>
      <c r="R357" s="68"/>
    </row>
    <row r="358" spans="1:18" x14ac:dyDescent="0.2">
      <c r="A358" s="141" t="s">
        <v>1020</v>
      </c>
      <c r="B358" s="67" t="s">
        <v>1021</v>
      </c>
      <c r="C358" s="67">
        <v>42</v>
      </c>
      <c r="D358" s="67" t="s">
        <v>342</v>
      </c>
      <c r="E358" s="71">
        <v>0.80251987723319995</v>
      </c>
      <c r="F358" s="68">
        <v>68.658227848101305</v>
      </c>
      <c r="G358" s="71">
        <v>0.79743693858142195</v>
      </c>
      <c r="H358" s="68">
        <v>58.227848101265799</v>
      </c>
      <c r="I358" s="71">
        <v>0.76165843808233902</v>
      </c>
      <c r="J358" s="68">
        <v>50.329113924050603</v>
      </c>
      <c r="K358" s="71">
        <v>0.86394892991214001</v>
      </c>
      <c r="L358" s="68">
        <v>57.772151898734201</v>
      </c>
      <c r="M358" s="71">
        <v>0.94211474144584495</v>
      </c>
      <c r="N358" s="68">
        <v>84.990958408679901</v>
      </c>
      <c r="O358" s="71">
        <v>0.45046021537745601</v>
      </c>
      <c r="P358" s="68">
        <v>42.686170212766001</v>
      </c>
      <c r="Q358" s="71">
        <v>0.99950000000000006</v>
      </c>
      <c r="R358" s="68">
        <v>65.326633165829193</v>
      </c>
    </row>
    <row r="359" spans="1:18" x14ac:dyDescent="0.2">
      <c r="A359" s="141" t="s">
        <v>1022</v>
      </c>
      <c r="B359" s="67" t="s">
        <v>1023</v>
      </c>
      <c r="C359" s="67">
        <v>42</v>
      </c>
      <c r="D359" s="67" t="s">
        <v>342</v>
      </c>
      <c r="E359" s="71">
        <v>0.613665469477505</v>
      </c>
      <c r="F359" s="68">
        <v>27.443037974683499</v>
      </c>
      <c r="G359" s="71">
        <v>0.78887142731947602</v>
      </c>
      <c r="H359" s="68">
        <v>55.746835443038002</v>
      </c>
      <c r="I359" s="71">
        <v>0.78202549453876102</v>
      </c>
      <c r="J359" s="68">
        <v>54.886075949367097</v>
      </c>
      <c r="K359" s="71">
        <v>0.79105102098751601</v>
      </c>
      <c r="L359" s="68">
        <v>39.443037974683499</v>
      </c>
      <c r="M359" s="71">
        <v>0.87779778749678405</v>
      </c>
      <c r="N359" s="68">
        <v>79.023508137432202</v>
      </c>
      <c r="O359" s="71">
        <v>0.44224708652249101</v>
      </c>
      <c r="P359" s="68">
        <v>41.755319148936202</v>
      </c>
      <c r="Q359" s="71">
        <v>0</v>
      </c>
      <c r="R359" s="68">
        <v>43.341708542713597</v>
      </c>
    </row>
    <row r="360" spans="1:18" x14ac:dyDescent="0.2">
      <c r="A360" s="141" t="s">
        <v>1024</v>
      </c>
      <c r="B360" s="67" t="s">
        <v>1025</v>
      </c>
      <c r="C360" s="67">
        <v>42</v>
      </c>
      <c r="D360" s="67" t="s">
        <v>342</v>
      </c>
      <c r="E360" s="71">
        <v>0.80874025131195304</v>
      </c>
      <c r="F360" s="68">
        <v>70.025316455696199</v>
      </c>
      <c r="G360" s="71">
        <v>0.84372704907811402</v>
      </c>
      <c r="H360" s="68">
        <v>68.202531645569593</v>
      </c>
      <c r="I360" s="71">
        <v>0.73521284715963697</v>
      </c>
      <c r="J360" s="68">
        <v>43.443037974683499</v>
      </c>
      <c r="K360" s="71">
        <v>0.93070600601491404</v>
      </c>
      <c r="L360" s="68">
        <v>80.556962025316494</v>
      </c>
      <c r="M360" s="71">
        <v>0.95819397993310995</v>
      </c>
      <c r="N360" s="68">
        <v>86.799276672694404</v>
      </c>
      <c r="O360" s="71">
        <v>0.38460162568594097</v>
      </c>
      <c r="P360" s="68">
        <v>35.837765957446798</v>
      </c>
      <c r="Q360" s="71">
        <v>1</v>
      </c>
      <c r="R360" s="68">
        <v>100</v>
      </c>
    </row>
    <row r="361" spans="1:18" x14ac:dyDescent="0.2">
      <c r="A361" s="141" t="s">
        <v>1026</v>
      </c>
      <c r="B361" s="67" t="s">
        <v>1027</v>
      </c>
      <c r="C361" s="67">
        <v>42</v>
      </c>
      <c r="D361" s="67" t="s">
        <v>342</v>
      </c>
      <c r="E361" s="71">
        <v>0.69676089908305305</v>
      </c>
      <c r="F361" s="68">
        <v>47.493670886076004</v>
      </c>
      <c r="G361" s="71">
        <v>0.83894849670007299</v>
      </c>
      <c r="H361" s="68">
        <v>66.936708860759495</v>
      </c>
      <c r="I361" s="71">
        <v>0.87709305183699604</v>
      </c>
      <c r="J361" s="68">
        <v>69.569620253164601</v>
      </c>
      <c r="K361" s="71">
        <v>0.90688067998866895</v>
      </c>
      <c r="L361" s="68">
        <v>71.848101265822805</v>
      </c>
      <c r="M361" s="71">
        <v>1</v>
      </c>
      <c r="N361" s="68">
        <v>100</v>
      </c>
      <c r="O361" s="71">
        <v>0.55764316597257702</v>
      </c>
      <c r="P361" s="68">
        <v>55.651595744680797</v>
      </c>
      <c r="Q361" s="71">
        <v>0</v>
      </c>
      <c r="R361" s="68">
        <v>43.341708542713597</v>
      </c>
    </row>
    <row r="362" spans="1:18" x14ac:dyDescent="0.2">
      <c r="A362" s="141" t="s">
        <v>1028</v>
      </c>
      <c r="B362" s="67" t="s">
        <v>1029</v>
      </c>
      <c r="C362" s="67">
        <v>42</v>
      </c>
      <c r="D362" s="67" t="s">
        <v>342</v>
      </c>
      <c r="E362" s="71">
        <v>0.74814613976671895</v>
      </c>
      <c r="F362" s="68">
        <v>58.329113924050603</v>
      </c>
      <c r="G362" s="71">
        <v>0.88613365698797597</v>
      </c>
      <c r="H362" s="68">
        <v>80.253164556962005</v>
      </c>
      <c r="I362" s="71">
        <v>0.82307475851787704</v>
      </c>
      <c r="J362" s="68">
        <v>62.430379746835399</v>
      </c>
      <c r="K362" s="71">
        <v>0.91899407391189503</v>
      </c>
      <c r="L362" s="68">
        <v>76.354430379746802</v>
      </c>
      <c r="M362" s="71">
        <v>1</v>
      </c>
      <c r="N362" s="68">
        <v>100</v>
      </c>
      <c r="O362" s="71">
        <v>0.86067434918256802</v>
      </c>
      <c r="P362" s="68">
        <v>93.018617021276597</v>
      </c>
      <c r="Q362" s="71">
        <v>0</v>
      </c>
      <c r="R362" s="68">
        <v>43.341708542713597</v>
      </c>
    </row>
    <row r="363" spans="1:18" x14ac:dyDescent="0.2">
      <c r="A363" s="141" t="s">
        <v>1030</v>
      </c>
      <c r="B363" s="67" t="s">
        <v>1031</v>
      </c>
      <c r="C363" s="67">
        <v>42</v>
      </c>
      <c r="D363" s="67" t="s">
        <v>342</v>
      </c>
      <c r="E363" s="71">
        <v>0.65197408856721595</v>
      </c>
      <c r="F363" s="68">
        <v>37.113924050632903</v>
      </c>
      <c r="G363" s="71">
        <v>0.81335655052932199</v>
      </c>
      <c r="H363" s="68">
        <v>61.569620253164601</v>
      </c>
      <c r="I363" s="71">
        <v>0.79287639190249104</v>
      </c>
      <c r="J363" s="68">
        <v>57.164556962025301</v>
      </c>
      <c r="K363" s="71">
        <v>0.65483594355003405</v>
      </c>
      <c r="L363" s="68">
        <v>11.0886075949367</v>
      </c>
      <c r="M363" s="71">
        <v>0.90030872137895601</v>
      </c>
      <c r="N363" s="68">
        <v>80.650994575045203</v>
      </c>
      <c r="O363" s="71">
        <v>0.75046692404249304</v>
      </c>
      <c r="P363" s="68">
        <v>76.928191489361694</v>
      </c>
      <c r="Q363" s="71">
        <v>0</v>
      </c>
      <c r="R363" s="68">
        <v>43.341708542713597</v>
      </c>
    </row>
    <row r="364" spans="1:18" x14ac:dyDescent="0.2">
      <c r="A364" s="141" t="s">
        <v>1032</v>
      </c>
      <c r="B364" s="67" t="s">
        <v>1033</v>
      </c>
      <c r="C364" s="67">
        <v>42</v>
      </c>
      <c r="D364" s="67" t="s">
        <v>342</v>
      </c>
      <c r="E364" s="71">
        <v>0.71751526506555696</v>
      </c>
      <c r="F364" s="68">
        <v>52.253164556961998</v>
      </c>
      <c r="G364" s="71">
        <v>0.82888474546190305</v>
      </c>
      <c r="H364" s="68">
        <v>64.911392405063296</v>
      </c>
      <c r="I364" s="71">
        <v>0.86478339966501105</v>
      </c>
      <c r="J364" s="68">
        <v>67.696202531645596</v>
      </c>
      <c r="K364" s="71">
        <v>0.86491981902095105</v>
      </c>
      <c r="L364" s="68">
        <v>58.126582278481003</v>
      </c>
      <c r="M364" s="71">
        <v>0.98070491381528202</v>
      </c>
      <c r="N364" s="68">
        <v>92.224231464737798</v>
      </c>
      <c r="O364" s="71">
        <v>0.76579871243019704</v>
      </c>
      <c r="P364" s="68">
        <v>79.720744680851098</v>
      </c>
      <c r="Q364" s="71">
        <v>0</v>
      </c>
      <c r="R364" s="68">
        <v>43.341708542713597</v>
      </c>
    </row>
    <row r="365" spans="1:18" x14ac:dyDescent="0.2">
      <c r="A365" s="141" t="s">
        <v>1034</v>
      </c>
      <c r="B365" s="67" t="s">
        <v>1035</v>
      </c>
      <c r="C365" s="67">
        <v>42</v>
      </c>
      <c r="D365" s="67" t="s">
        <v>342</v>
      </c>
      <c r="E365" s="71">
        <v>0.70145543437846203</v>
      </c>
      <c r="F365" s="68">
        <v>48.506329113924103</v>
      </c>
      <c r="G365" s="71">
        <v>0.82153986444704996</v>
      </c>
      <c r="H365" s="68">
        <v>63.3924050632911</v>
      </c>
      <c r="I365" s="71">
        <v>0.77272920518127097</v>
      </c>
      <c r="J365" s="68">
        <v>52.962025316455701</v>
      </c>
      <c r="K365" s="71">
        <v>0.90748655399857103</v>
      </c>
      <c r="L365" s="68">
        <v>72.202531645569593</v>
      </c>
      <c r="M365" s="71">
        <v>0.93246719835348602</v>
      </c>
      <c r="N365" s="68">
        <v>83.3634719710669</v>
      </c>
      <c r="O365" s="71">
        <v>0.77450978429039297</v>
      </c>
      <c r="P365" s="68">
        <v>80.718085106383</v>
      </c>
      <c r="Q365" s="71">
        <v>0</v>
      </c>
      <c r="R365" s="68">
        <v>43.341708542713597</v>
      </c>
    </row>
    <row r="366" spans="1:18" x14ac:dyDescent="0.2">
      <c r="A366" s="141" t="s">
        <v>1036</v>
      </c>
      <c r="B366" s="67" t="s">
        <v>1037</v>
      </c>
      <c r="C366" s="67">
        <v>42</v>
      </c>
      <c r="D366" s="67" t="s">
        <v>342</v>
      </c>
      <c r="E366" s="71">
        <v>0.84109889295087803</v>
      </c>
      <c r="F366" s="68">
        <v>77.569620253164601</v>
      </c>
      <c r="G366" s="71">
        <v>0.76436109916976003</v>
      </c>
      <c r="H366" s="68">
        <v>50.531645569620302</v>
      </c>
      <c r="I366" s="71">
        <v>0.80721668525991797</v>
      </c>
      <c r="J366" s="68">
        <v>59.696202531645604</v>
      </c>
      <c r="K366" s="71">
        <v>0.89156790987290502</v>
      </c>
      <c r="L366" s="68">
        <v>66.278481012658204</v>
      </c>
      <c r="M366" s="71">
        <v>1</v>
      </c>
      <c r="N366" s="68">
        <v>100</v>
      </c>
      <c r="O366" s="71">
        <v>0.58344766340268495</v>
      </c>
      <c r="P366" s="68">
        <v>59.840425531914903</v>
      </c>
      <c r="Q366" s="71">
        <v>1</v>
      </c>
      <c r="R366" s="68">
        <v>100</v>
      </c>
    </row>
    <row r="367" spans="1:18" x14ac:dyDescent="0.2">
      <c r="A367" s="141" t="s">
        <v>1038</v>
      </c>
      <c r="B367" s="67" t="s">
        <v>1039</v>
      </c>
      <c r="C367" s="67">
        <v>47</v>
      </c>
      <c r="D367" s="67" t="s">
        <v>342</v>
      </c>
      <c r="E367" s="71">
        <v>0.57181466932091696</v>
      </c>
      <c r="F367" s="68">
        <v>18.632911392405099</v>
      </c>
      <c r="G367" s="71">
        <v>0.62661068694326905</v>
      </c>
      <c r="H367" s="68">
        <v>20.050632911392398</v>
      </c>
      <c r="I367" s="71">
        <v>0.55258429932469699</v>
      </c>
      <c r="J367" s="68">
        <v>5.21518987341772</v>
      </c>
      <c r="K367" s="71">
        <v>0.73426607475997596</v>
      </c>
      <c r="L367" s="68">
        <v>25.822784810126599</v>
      </c>
      <c r="M367" s="71">
        <v>0.421147414458451</v>
      </c>
      <c r="N367" s="68">
        <v>14.285714285714301</v>
      </c>
      <c r="O367" s="71">
        <v>0.52446487111819395</v>
      </c>
      <c r="P367" s="68">
        <v>51.595744680851098</v>
      </c>
      <c r="Q367" s="71"/>
      <c r="R367" s="68"/>
    </row>
    <row r="368" spans="1:18" x14ac:dyDescent="0.2">
      <c r="A368" s="141" t="s">
        <v>1040</v>
      </c>
      <c r="B368" s="67" t="s">
        <v>1041</v>
      </c>
      <c r="C368" s="67">
        <v>47</v>
      </c>
      <c r="D368" s="67" t="s">
        <v>342</v>
      </c>
      <c r="E368" s="71">
        <v>0.68857685628113197</v>
      </c>
      <c r="F368" s="68">
        <v>45.620253164556999</v>
      </c>
      <c r="G368" s="71">
        <v>0.69971393524676595</v>
      </c>
      <c r="H368" s="68">
        <v>35.037974683544299</v>
      </c>
      <c r="I368" s="71">
        <v>0.61362869595922398</v>
      </c>
      <c r="J368" s="68">
        <v>14.5316455696203</v>
      </c>
      <c r="K368" s="71">
        <v>0.81078727912563897</v>
      </c>
      <c r="L368" s="68">
        <v>44.8101265822785</v>
      </c>
      <c r="M368" s="71">
        <v>0.63017751479289896</v>
      </c>
      <c r="N368" s="68">
        <v>56.419529837251403</v>
      </c>
      <c r="O368" s="71"/>
      <c r="P368" s="68"/>
      <c r="Q368" s="71"/>
      <c r="R368" s="68"/>
    </row>
    <row r="369" spans="1:18" x14ac:dyDescent="0.2">
      <c r="A369" s="141" t="s">
        <v>1042</v>
      </c>
      <c r="B369" s="67" t="s">
        <v>1043</v>
      </c>
      <c r="C369" s="67">
        <v>47</v>
      </c>
      <c r="D369" s="67" t="s">
        <v>342</v>
      </c>
      <c r="E369" s="71">
        <v>0.71378740265690099</v>
      </c>
      <c r="F369" s="68">
        <v>51.240506329113899</v>
      </c>
      <c r="G369" s="71">
        <v>0.64404651044070205</v>
      </c>
      <c r="H369" s="68">
        <v>24.6075949367089</v>
      </c>
      <c r="I369" s="71">
        <v>0.61759290284420498</v>
      </c>
      <c r="J369" s="68">
        <v>15.6962025316456</v>
      </c>
      <c r="K369" s="71">
        <v>0.74190553547735105</v>
      </c>
      <c r="L369" s="68">
        <v>27.949367088607602</v>
      </c>
      <c r="M369" s="71">
        <v>0.50797530228968402</v>
      </c>
      <c r="N369" s="68">
        <v>40.325497287522602</v>
      </c>
      <c r="O369" s="71">
        <v>0.77120416488946397</v>
      </c>
      <c r="P369" s="68">
        <v>80.252659574468098</v>
      </c>
      <c r="Q369" s="71">
        <v>1</v>
      </c>
      <c r="R369" s="68">
        <v>100</v>
      </c>
    </row>
    <row r="370" spans="1:18" x14ac:dyDescent="0.2">
      <c r="A370" s="141" t="s">
        <v>1044</v>
      </c>
      <c r="B370" s="67" t="s">
        <v>1045</v>
      </c>
      <c r="C370" s="67">
        <v>47</v>
      </c>
      <c r="D370" s="67" t="s">
        <v>342</v>
      </c>
      <c r="E370" s="71">
        <v>0.838765023881755</v>
      </c>
      <c r="F370" s="68">
        <v>76.708860759493703</v>
      </c>
      <c r="G370" s="71">
        <v>0.76380679306383903</v>
      </c>
      <c r="H370" s="68">
        <v>50.430379746835399</v>
      </c>
      <c r="I370" s="71">
        <v>0.756292890336562</v>
      </c>
      <c r="J370" s="68">
        <v>48.759493670886101</v>
      </c>
      <c r="K370" s="71">
        <v>0.82994124623971299</v>
      </c>
      <c r="L370" s="68">
        <v>49.772151898734201</v>
      </c>
      <c r="M370" s="71">
        <v>0.739516336506303</v>
      </c>
      <c r="N370" s="68">
        <v>66.003616636527994</v>
      </c>
      <c r="O370" s="71">
        <v>0.94863287714411404</v>
      </c>
      <c r="P370" s="68">
        <v>98.537234042553195</v>
      </c>
      <c r="Q370" s="71">
        <v>0.99439999999999995</v>
      </c>
      <c r="R370" s="68">
        <v>62.060301507537702</v>
      </c>
    </row>
    <row r="371" spans="1:18" x14ac:dyDescent="0.2">
      <c r="A371" s="141" t="s">
        <v>1046</v>
      </c>
      <c r="B371" s="67" t="s">
        <v>1047</v>
      </c>
      <c r="C371" s="67">
        <v>47</v>
      </c>
      <c r="D371" s="67" t="s">
        <v>342</v>
      </c>
      <c r="E371" s="71">
        <v>0.67604258691855501</v>
      </c>
      <c r="F371" s="68">
        <v>42.632911392405099</v>
      </c>
      <c r="G371" s="71">
        <v>0.66151536386744902</v>
      </c>
      <c r="H371" s="68">
        <v>28.7088607594937</v>
      </c>
      <c r="I371" s="71">
        <v>0.68565931756730503</v>
      </c>
      <c r="J371" s="68">
        <v>32.2025316455696</v>
      </c>
      <c r="K371" s="71">
        <v>0.74611323763128501</v>
      </c>
      <c r="L371" s="68">
        <v>29.1139240506329</v>
      </c>
      <c r="M371" s="71">
        <v>0.61088242860818098</v>
      </c>
      <c r="N371" s="68">
        <v>53.887884267631101</v>
      </c>
      <c r="O371" s="71"/>
      <c r="P371" s="68"/>
      <c r="Q371" s="71"/>
      <c r="R371" s="68"/>
    </row>
    <row r="372" spans="1:18" x14ac:dyDescent="0.2">
      <c r="A372" s="141" t="s">
        <v>1048</v>
      </c>
      <c r="B372" s="67" t="s">
        <v>1049</v>
      </c>
      <c r="C372" s="67">
        <v>47</v>
      </c>
      <c r="D372" s="67" t="s">
        <v>342</v>
      </c>
      <c r="E372" s="71">
        <v>0.62317385728974395</v>
      </c>
      <c r="F372" s="68">
        <v>29.367088607594901</v>
      </c>
      <c r="G372" s="71">
        <v>0.63904436686597199</v>
      </c>
      <c r="H372" s="68">
        <v>23.6962025316456</v>
      </c>
      <c r="I372" s="71">
        <v>0.64939247148016399</v>
      </c>
      <c r="J372" s="68">
        <v>23.493670886076</v>
      </c>
      <c r="K372" s="71">
        <v>0.70914667931296804</v>
      </c>
      <c r="L372" s="68">
        <v>20</v>
      </c>
      <c r="M372" s="71">
        <v>0.49511191149987099</v>
      </c>
      <c r="N372" s="68">
        <v>37.251356238698001</v>
      </c>
      <c r="O372" s="71"/>
      <c r="P372" s="68"/>
      <c r="Q372" s="71"/>
      <c r="R372" s="68"/>
    </row>
    <row r="373" spans="1:18" x14ac:dyDescent="0.2">
      <c r="A373" s="141" t="s">
        <v>1050</v>
      </c>
      <c r="B373" s="67" t="s">
        <v>1051</v>
      </c>
      <c r="C373" s="67">
        <v>47</v>
      </c>
      <c r="D373" s="67" t="s">
        <v>342</v>
      </c>
      <c r="E373" s="71">
        <v>0.82418361453069799</v>
      </c>
      <c r="F373" s="68">
        <v>73.265822784810098</v>
      </c>
      <c r="G373" s="71">
        <v>0.77500887121355899</v>
      </c>
      <c r="H373" s="68">
        <v>52.962025316455701</v>
      </c>
      <c r="I373" s="71">
        <v>0.74502022534565304</v>
      </c>
      <c r="J373" s="68">
        <v>45.518987341772203</v>
      </c>
      <c r="K373" s="71">
        <v>0.84562331506153698</v>
      </c>
      <c r="L373" s="68">
        <v>52.911392405063303</v>
      </c>
      <c r="M373" s="71">
        <v>0.77810650887573996</v>
      </c>
      <c r="N373" s="68">
        <v>68.896925858951207</v>
      </c>
      <c r="O373" s="71">
        <v>0.80134276668769799</v>
      </c>
      <c r="P373" s="68">
        <v>84.840425531914903</v>
      </c>
      <c r="Q373" s="71">
        <v>1</v>
      </c>
      <c r="R373" s="68">
        <v>100</v>
      </c>
    </row>
    <row r="374" spans="1:18" x14ac:dyDescent="0.2">
      <c r="A374" s="141" t="s">
        <v>1052</v>
      </c>
      <c r="B374" s="67" t="s">
        <v>1053</v>
      </c>
      <c r="C374" s="67">
        <v>47</v>
      </c>
      <c r="D374" s="67" t="s">
        <v>342</v>
      </c>
      <c r="E374" s="71">
        <v>0.67683605728635399</v>
      </c>
      <c r="F374" s="68">
        <v>42.9873417721519</v>
      </c>
      <c r="G374" s="71">
        <v>0.62953962680056996</v>
      </c>
      <c r="H374" s="68">
        <v>21.0126582278481</v>
      </c>
      <c r="I374" s="71">
        <v>0.93681161135985802</v>
      </c>
      <c r="J374" s="68">
        <v>84.860759493670898</v>
      </c>
      <c r="K374" s="71">
        <v>0.86181988810696997</v>
      </c>
      <c r="L374" s="68">
        <v>57.164556962025301</v>
      </c>
      <c r="M374" s="71">
        <v>0.40185232827373302</v>
      </c>
      <c r="N374" s="68">
        <v>9.2224231464737798</v>
      </c>
      <c r="O374" s="71">
        <v>0.55415683189063702</v>
      </c>
      <c r="P374" s="68">
        <v>55.319148936170201</v>
      </c>
      <c r="Q374" s="71"/>
      <c r="R374" s="68"/>
    </row>
    <row r="375" spans="1:18" x14ac:dyDescent="0.2">
      <c r="A375" s="141" t="s">
        <v>1054</v>
      </c>
      <c r="B375" s="67" t="s">
        <v>1055</v>
      </c>
      <c r="C375" s="67">
        <v>47</v>
      </c>
      <c r="D375" s="67" t="s">
        <v>342</v>
      </c>
      <c r="E375" s="71">
        <v>0.73679703010184505</v>
      </c>
      <c r="F375" s="68">
        <v>56.556962025316501</v>
      </c>
      <c r="G375" s="71">
        <v>0.65673822892379496</v>
      </c>
      <c r="H375" s="68">
        <v>27.6962025316456</v>
      </c>
      <c r="I375" s="71">
        <v>0.78314257046476898</v>
      </c>
      <c r="J375" s="68">
        <v>55.1898734177215</v>
      </c>
      <c r="K375" s="71">
        <v>0.840623310967758</v>
      </c>
      <c r="L375" s="68">
        <v>51.443037974683499</v>
      </c>
      <c r="M375" s="71">
        <v>0.53048623617185497</v>
      </c>
      <c r="N375" s="68">
        <v>45.569620253164601</v>
      </c>
      <c r="O375" s="71">
        <v>0.60979183408289395</v>
      </c>
      <c r="P375" s="68">
        <v>62.699468085106403</v>
      </c>
      <c r="Q375" s="71">
        <v>1</v>
      </c>
      <c r="R375" s="68">
        <v>100</v>
      </c>
    </row>
    <row r="376" spans="1:18" x14ac:dyDescent="0.2">
      <c r="A376" s="141" t="s">
        <v>1056</v>
      </c>
      <c r="B376" s="67" t="s">
        <v>1057</v>
      </c>
      <c r="C376" s="67">
        <v>47</v>
      </c>
      <c r="D376" s="67" t="s">
        <v>342</v>
      </c>
      <c r="E376" s="71">
        <v>0.50925878768060295</v>
      </c>
      <c r="F376" s="68">
        <v>10.075949367088599</v>
      </c>
      <c r="G376" s="71">
        <v>0.63909602766875995</v>
      </c>
      <c r="H376" s="68">
        <v>23.746835443038002</v>
      </c>
      <c r="I376" s="71">
        <v>0.60295116314263797</v>
      </c>
      <c r="J376" s="68">
        <v>12.3544303797468</v>
      </c>
      <c r="K376" s="71">
        <v>0.77213319538277003</v>
      </c>
      <c r="L376" s="68">
        <v>34.9873417721519</v>
      </c>
      <c r="M376" s="71">
        <v>0.45652173913043498</v>
      </c>
      <c r="N376" s="68">
        <v>27.6672694394213</v>
      </c>
      <c r="O376" s="71">
        <v>0.58485060075901896</v>
      </c>
      <c r="P376" s="68">
        <v>60.106382978723403</v>
      </c>
      <c r="Q376" s="71">
        <v>0</v>
      </c>
      <c r="R376" s="68">
        <v>43.341708542713597</v>
      </c>
    </row>
    <row r="377" spans="1:18" x14ac:dyDescent="0.2">
      <c r="A377" s="141" t="s">
        <v>1058</v>
      </c>
      <c r="B377" s="67" t="s">
        <v>1059</v>
      </c>
      <c r="C377" s="67">
        <v>47</v>
      </c>
      <c r="D377" s="67" t="s">
        <v>342</v>
      </c>
      <c r="E377" s="71">
        <v>0.799216406777571</v>
      </c>
      <c r="F377" s="68">
        <v>68.050632911392398</v>
      </c>
      <c r="G377" s="71">
        <v>0.72152858975019796</v>
      </c>
      <c r="H377" s="68">
        <v>40.151898734177202</v>
      </c>
      <c r="I377" s="71">
        <v>0.80882389760873796</v>
      </c>
      <c r="J377" s="68">
        <v>59.949367088607602</v>
      </c>
      <c r="K377" s="71">
        <v>0.81918230947338599</v>
      </c>
      <c r="L377" s="68">
        <v>46.9873417721519</v>
      </c>
      <c r="M377" s="71">
        <v>0.57872395163365098</v>
      </c>
      <c r="N377" s="68">
        <v>50.632911392405099</v>
      </c>
      <c r="O377" s="71">
        <v>0.86703969219945098</v>
      </c>
      <c r="P377" s="68">
        <v>93.617021276595807</v>
      </c>
      <c r="Q377" s="71">
        <v>1</v>
      </c>
      <c r="R377" s="68">
        <v>100</v>
      </c>
    </row>
    <row r="378" spans="1:18" x14ac:dyDescent="0.2">
      <c r="A378" s="141" t="s">
        <v>1060</v>
      </c>
      <c r="B378" s="67" t="s">
        <v>1061</v>
      </c>
      <c r="C378" s="67">
        <v>47</v>
      </c>
      <c r="D378" s="67" t="s">
        <v>342</v>
      </c>
      <c r="E378" s="71">
        <v>0.82797284285487505</v>
      </c>
      <c r="F378" s="68">
        <v>73.974683544303801</v>
      </c>
      <c r="G378" s="71">
        <v>0.70985773141715303</v>
      </c>
      <c r="H378" s="68">
        <v>37.670886075949397</v>
      </c>
      <c r="I378" s="71">
        <v>0.78149997078126698</v>
      </c>
      <c r="J378" s="68">
        <v>54.7848101265823</v>
      </c>
      <c r="K378" s="71">
        <v>0.88422157417428404</v>
      </c>
      <c r="L378" s="68">
        <v>63.696202531645604</v>
      </c>
      <c r="M378" s="71">
        <v>0.88422948289169001</v>
      </c>
      <c r="N378" s="68">
        <v>79.746835443037995</v>
      </c>
      <c r="O378" s="71">
        <v>0.88005545500997895</v>
      </c>
      <c r="P378" s="68">
        <v>95.079787234042598</v>
      </c>
      <c r="Q378" s="71"/>
      <c r="R378" s="68"/>
    </row>
    <row r="379" spans="1:18" x14ac:dyDescent="0.2">
      <c r="A379" s="141" t="s">
        <v>1062</v>
      </c>
      <c r="B379" s="67" t="s">
        <v>1063</v>
      </c>
      <c r="C379" s="67">
        <v>47</v>
      </c>
      <c r="D379" s="67" t="s">
        <v>342</v>
      </c>
      <c r="E379" s="71">
        <v>0.64380139544814996</v>
      </c>
      <c r="F379" s="68">
        <v>35.3924050632911</v>
      </c>
      <c r="G379" s="71">
        <v>0.85586405556665002</v>
      </c>
      <c r="H379" s="68">
        <v>71.392405063291093</v>
      </c>
      <c r="I379" s="71">
        <v>0.81778780542977902</v>
      </c>
      <c r="J379" s="68">
        <v>61.367088607594901</v>
      </c>
      <c r="K379" s="71">
        <v>0.841015885241022</v>
      </c>
      <c r="L379" s="68">
        <v>51.544303797468402</v>
      </c>
      <c r="M379" s="71">
        <v>0.90674041677386197</v>
      </c>
      <c r="N379" s="68">
        <v>81.012658227848107</v>
      </c>
      <c r="O379" s="71">
        <v>0.439600209677589</v>
      </c>
      <c r="P379" s="68">
        <v>41.489361702127702</v>
      </c>
      <c r="Q379" s="71">
        <v>1.8E-3</v>
      </c>
      <c r="R379" s="68">
        <v>45.477386934673397</v>
      </c>
    </row>
    <row r="380" spans="1:18" x14ac:dyDescent="0.2">
      <c r="A380" s="141" t="s">
        <v>1064</v>
      </c>
      <c r="B380" s="67" t="s">
        <v>1065</v>
      </c>
      <c r="C380" s="67">
        <v>47</v>
      </c>
      <c r="D380" s="67" t="s">
        <v>342</v>
      </c>
      <c r="E380" s="71">
        <v>0.90009036712761203</v>
      </c>
      <c r="F380" s="68">
        <v>91.848101265822805</v>
      </c>
      <c r="G380" s="71">
        <v>0.87183922594378505</v>
      </c>
      <c r="H380" s="68">
        <v>75.392405063291093</v>
      </c>
      <c r="I380" s="71">
        <v>0.85215696337228697</v>
      </c>
      <c r="J380" s="68">
        <v>66.379746835443001</v>
      </c>
      <c r="K380" s="71">
        <v>0.93746638544598404</v>
      </c>
      <c r="L380" s="68">
        <v>82.886075949367097</v>
      </c>
      <c r="M380" s="71">
        <v>0.93889889374839197</v>
      </c>
      <c r="N380" s="68">
        <v>84.629294755876998</v>
      </c>
      <c r="O380" s="71"/>
      <c r="P380" s="68"/>
      <c r="Q380" s="71"/>
      <c r="R380" s="68"/>
    </row>
    <row r="381" spans="1:18" x14ac:dyDescent="0.2">
      <c r="A381" s="141" t="s">
        <v>1066</v>
      </c>
      <c r="B381" s="67" t="s">
        <v>1067</v>
      </c>
      <c r="C381" s="67">
        <v>47</v>
      </c>
      <c r="D381" s="67" t="s">
        <v>342</v>
      </c>
      <c r="E381" s="71">
        <v>0.670173903310885</v>
      </c>
      <c r="F381" s="68">
        <v>41.0126582278481</v>
      </c>
      <c r="G381" s="71">
        <v>0.78939620225872298</v>
      </c>
      <c r="H381" s="68">
        <v>55.848101265822798</v>
      </c>
      <c r="I381" s="71">
        <v>0.87522999848275695</v>
      </c>
      <c r="J381" s="68">
        <v>69.063291139240505</v>
      </c>
      <c r="K381" s="71">
        <v>0.82823990721887197</v>
      </c>
      <c r="L381" s="68">
        <v>49.2151898734177</v>
      </c>
      <c r="M381" s="71">
        <v>0.84885515821970703</v>
      </c>
      <c r="N381" s="68">
        <v>76.311030741410505</v>
      </c>
      <c r="O381" s="71">
        <v>0.67932215368525095</v>
      </c>
      <c r="P381" s="68">
        <v>69.547872340425499</v>
      </c>
      <c r="Q381" s="71">
        <v>0</v>
      </c>
      <c r="R381" s="68">
        <v>43.341708542713597</v>
      </c>
    </row>
    <row r="382" spans="1:18" x14ac:dyDescent="0.2">
      <c r="A382" s="141" t="s">
        <v>1068</v>
      </c>
      <c r="B382" s="67" t="s">
        <v>1069</v>
      </c>
      <c r="C382" s="67">
        <v>47</v>
      </c>
      <c r="D382" s="67" t="s">
        <v>342</v>
      </c>
      <c r="E382" s="71">
        <v>0.63099297990561598</v>
      </c>
      <c r="F382" s="68">
        <v>31.645569620253202</v>
      </c>
      <c r="G382" s="71">
        <v>0.69159035408944103</v>
      </c>
      <c r="H382" s="68">
        <v>33.721518987341803</v>
      </c>
      <c r="I382" s="71">
        <v>0.64416753871591903</v>
      </c>
      <c r="J382" s="68">
        <v>22.430379746835399</v>
      </c>
      <c r="K382" s="71">
        <v>0.73765130346975005</v>
      </c>
      <c r="L382" s="68">
        <v>26.9873417721519</v>
      </c>
      <c r="M382" s="71">
        <v>0.60445073321327503</v>
      </c>
      <c r="N382" s="68">
        <v>52.802893309222398</v>
      </c>
      <c r="O382" s="71">
        <v>0.47710497003969099</v>
      </c>
      <c r="P382" s="68">
        <v>45.545212765957501</v>
      </c>
      <c r="Q382" s="71"/>
      <c r="R382" s="68"/>
    </row>
    <row r="383" spans="1:18" x14ac:dyDescent="0.2">
      <c r="A383" s="141" t="s">
        <v>1070</v>
      </c>
      <c r="B383" s="67" t="s">
        <v>1071</v>
      </c>
      <c r="C383" s="67">
        <v>47</v>
      </c>
      <c r="D383" s="67" t="s">
        <v>342</v>
      </c>
      <c r="E383" s="71">
        <v>0.72259344592871899</v>
      </c>
      <c r="F383" s="68">
        <v>53.518987341772203</v>
      </c>
      <c r="G383" s="71">
        <v>0.69072455186296899</v>
      </c>
      <c r="H383" s="68">
        <v>33.620253164556999</v>
      </c>
      <c r="I383" s="71">
        <v>0.600560959204676</v>
      </c>
      <c r="J383" s="68">
        <v>11.8987341772152</v>
      </c>
      <c r="K383" s="71">
        <v>0.761169345325304</v>
      </c>
      <c r="L383" s="68">
        <v>33.113924050632903</v>
      </c>
      <c r="M383" s="71">
        <v>0.64304090558271199</v>
      </c>
      <c r="N383" s="68">
        <v>58.047016274864397</v>
      </c>
      <c r="O383" s="71">
        <v>0.64006491359665096</v>
      </c>
      <c r="P383" s="68">
        <v>65.957446808510596</v>
      </c>
      <c r="Q383" s="71">
        <v>1</v>
      </c>
      <c r="R383" s="68">
        <v>100</v>
      </c>
    </row>
    <row r="384" spans="1:18" x14ac:dyDescent="0.2">
      <c r="A384" s="141" t="s">
        <v>1072</v>
      </c>
      <c r="B384" s="67" t="s">
        <v>1073</v>
      </c>
      <c r="C384" s="67">
        <v>47</v>
      </c>
      <c r="D384" s="67" t="s">
        <v>342</v>
      </c>
      <c r="E384" s="71">
        <v>0.65586948681920298</v>
      </c>
      <c r="F384" s="68">
        <v>37.822784810126599</v>
      </c>
      <c r="G384" s="71">
        <v>0.65769609576407495</v>
      </c>
      <c r="H384" s="68">
        <v>27.8987341772152</v>
      </c>
      <c r="I384" s="71">
        <v>0.751725200389329</v>
      </c>
      <c r="J384" s="68">
        <v>47.5949367088608</v>
      </c>
      <c r="K384" s="71">
        <v>0.80451979624738001</v>
      </c>
      <c r="L384" s="68">
        <v>42.734177215189902</v>
      </c>
      <c r="M384" s="71">
        <v>0.59801903781836896</v>
      </c>
      <c r="N384" s="68">
        <v>51.898734177215204</v>
      </c>
      <c r="O384" s="71">
        <v>0.467387303876864</v>
      </c>
      <c r="P384" s="68">
        <v>44.481382978723403</v>
      </c>
      <c r="Q384" s="71"/>
      <c r="R384" s="68"/>
    </row>
    <row r="385" spans="1:18" x14ac:dyDescent="0.2">
      <c r="A385" s="141" t="s">
        <v>1074</v>
      </c>
      <c r="B385" s="67" t="s">
        <v>1075</v>
      </c>
      <c r="C385" s="67">
        <v>47</v>
      </c>
      <c r="D385" s="67" t="s">
        <v>342</v>
      </c>
      <c r="E385" s="71">
        <v>0.72566043725812102</v>
      </c>
      <c r="F385" s="68">
        <v>54.329113924050603</v>
      </c>
      <c r="G385" s="71">
        <v>0.66540318435449597</v>
      </c>
      <c r="H385" s="68">
        <v>29.3164556962025</v>
      </c>
      <c r="I385" s="71">
        <v>0.60180190895344998</v>
      </c>
      <c r="J385" s="68">
        <v>12.1518987341772</v>
      </c>
      <c r="K385" s="71">
        <v>0.74470111753159696</v>
      </c>
      <c r="L385" s="68">
        <v>28.860759493670901</v>
      </c>
      <c r="M385" s="71">
        <v>0.63982505788525901</v>
      </c>
      <c r="N385" s="68">
        <v>57.685352622061501</v>
      </c>
      <c r="O385" s="71">
        <v>0.70223135482392396</v>
      </c>
      <c r="P385" s="68">
        <v>71.476063829787194</v>
      </c>
      <c r="Q385" s="71">
        <v>1</v>
      </c>
      <c r="R385" s="68">
        <v>100</v>
      </c>
    </row>
    <row r="386" spans="1:18" x14ac:dyDescent="0.2">
      <c r="A386" s="141" t="s">
        <v>1076</v>
      </c>
      <c r="B386" s="67" t="s">
        <v>1077</v>
      </c>
      <c r="C386" s="67">
        <v>47</v>
      </c>
      <c r="D386" s="67" t="s">
        <v>342</v>
      </c>
      <c r="E386" s="71">
        <v>0.60223918978623703</v>
      </c>
      <c r="F386" s="68">
        <v>24.9113924050633</v>
      </c>
      <c r="G386" s="71">
        <v>0.62186372634889497</v>
      </c>
      <c r="H386" s="68">
        <v>18.531645569620299</v>
      </c>
      <c r="I386" s="71">
        <v>0.61757131663794596</v>
      </c>
      <c r="J386" s="68">
        <v>15.6455696202532</v>
      </c>
      <c r="K386" s="71">
        <v>0.70883334248111995</v>
      </c>
      <c r="L386" s="68">
        <v>19.7974683544304</v>
      </c>
      <c r="M386" s="71">
        <v>0.47903267301260599</v>
      </c>
      <c r="N386" s="68">
        <v>33.273056057866199</v>
      </c>
      <c r="O386" s="71">
        <v>0.58389489045061704</v>
      </c>
      <c r="P386" s="68">
        <v>59.973404255319203</v>
      </c>
      <c r="Q386" s="71"/>
      <c r="R386" s="68"/>
    </row>
    <row r="387" spans="1:18" x14ac:dyDescent="0.2">
      <c r="A387" s="141" t="s">
        <v>1078</v>
      </c>
      <c r="B387" s="67" t="s">
        <v>1079</v>
      </c>
      <c r="C387" s="67">
        <v>47</v>
      </c>
      <c r="D387" s="67" t="s">
        <v>342</v>
      </c>
      <c r="E387" s="71">
        <v>0.675090080248827</v>
      </c>
      <c r="F387" s="68">
        <v>42.227848101265799</v>
      </c>
      <c r="G387" s="71">
        <v>0.63510880793619795</v>
      </c>
      <c r="H387" s="68">
        <v>22.531645569620299</v>
      </c>
      <c r="I387" s="71">
        <v>0.59436270526663304</v>
      </c>
      <c r="J387" s="68">
        <v>11.1392405063291</v>
      </c>
      <c r="K387" s="71">
        <v>0.75134390663142503</v>
      </c>
      <c r="L387" s="68">
        <v>31.0886075949367</v>
      </c>
      <c r="M387" s="71">
        <v>0.51119114998713699</v>
      </c>
      <c r="N387" s="68">
        <v>41.048824593128401</v>
      </c>
      <c r="O387" s="71">
        <v>0.55853391167156596</v>
      </c>
      <c r="P387" s="68">
        <v>55.917553191489397</v>
      </c>
      <c r="Q387" s="71">
        <v>1</v>
      </c>
      <c r="R387" s="68">
        <v>100</v>
      </c>
    </row>
    <row r="388" spans="1:18" x14ac:dyDescent="0.2">
      <c r="A388" s="141" t="s">
        <v>1080</v>
      </c>
      <c r="B388" s="67" t="s">
        <v>1081</v>
      </c>
      <c r="C388" s="67">
        <v>47</v>
      </c>
      <c r="D388" s="67" t="s">
        <v>342</v>
      </c>
      <c r="E388" s="71">
        <v>0.61847786003731697</v>
      </c>
      <c r="F388" s="68">
        <v>28.556962025316501</v>
      </c>
      <c r="G388" s="71">
        <v>0.63747824187357505</v>
      </c>
      <c r="H388" s="68">
        <v>23.240506329113899</v>
      </c>
      <c r="I388" s="71">
        <v>0.63993991949263795</v>
      </c>
      <c r="J388" s="68">
        <v>21.367088607594901</v>
      </c>
      <c r="K388" s="71">
        <v>0.74684433301277697</v>
      </c>
      <c r="L388" s="68">
        <v>29.3164556962025</v>
      </c>
      <c r="M388" s="71">
        <v>0.49189606380241802</v>
      </c>
      <c r="N388" s="68">
        <v>36.3471971066908</v>
      </c>
      <c r="O388" s="71">
        <v>0.57623074200517499</v>
      </c>
      <c r="P388" s="68">
        <v>58.710106382978701</v>
      </c>
      <c r="Q388" s="71"/>
      <c r="R388" s="68"/>
    </row>
    <row r="389" spans="1:18" x14ac:dyDescent="0.2">
      <c r="A389" s="141" t="s">
        <v>1082</v>
      </c>
      <c r="B389" s="67" t="s">
        <v>1083</v>
      </c>
      <c r="C389" s="67">
        <v>47</v>
      </c>
      <c r="D389" s="67" t="s">
        <v>342</v>
      </c>
      <c r="E389" s="71">
        <v>0.55119350583913196</v>
      </c>
      <c r="F389" s="68">
        <v>15.2911392405063</v>
      </c>
      <c r="G389" s="71">
        <v>0.63477944308939205</v>
      </c>
      <c r="H389" s="68">
        <v>22.481012658227801</v>
      </c>
      <c r="I389" s="71">
        <v>0.61382778765008605</v>
      </c>
      <c r="J389" s="68">
        <v>14.7341772151899</v>
      </c>
      <c r="K389" s="71">
        <v>0.72922446632774396</v>
      </c>
      <c r="L389" s="68">
        <v>24.759493670886101</v>
      </c>
      <c r="M389" s="71">
        <v>0.49511191149987099</v>
      </c>
      <c r="N389" s="68">
        <v>37.251356238698001</v>
      </c>
      <c r="O389" s="71">
        <v>0.28302392062856602</v>
      </c>
      <c r="P389" s="68">
        <v>23.470744680851102</v>
      </c>
      <c r="Q389" s="71"/>
      <c r="R389" s="68"/>
    </row>
    <row r="390" spans="1:18" x14ac:dyDescent="0.2">
      <c r="A390" s="141" t="s">
        <v>1084</v>
      </c>
      <c r="B390" s="67" t="s">
        <v>1085</v>
      </c>
      <c r="C390" s="67">
        <v>47</v>
      </c>
      <c r="D390" s="67" t="s">
        <v>342</v>
      </c>
      <c r="E390" s="71">
        <v>0.71709371645720499</v>
      </c>
      <c r="F390" s="68">
        <v>52.151898734177202</v>
      </c>
      <c r="G390" s="71">
        <v>0.66985092115020595</v>
      </c>
      <c r="H390" s="68">
        <v>30.278481012658201</v>
      </c>
      <c r="I390" s="71">
        <v>0.63228474289097103</v>
      </c>
      <c r="J390" s="68">
        <v>19.341772151898699</v>
      </c>
      <c r="K390" s="71">
        <v>0.75457545662803904</v>
      </c>
      <c r="L390" s="68">
        <v>31.645569620253202</v>
      </c>
      <c r="M390" s="71">
        <v>0.60445073321327503</v>
      </c>
      <c r="N390" s="68">
        <v>52.802893309222398</v>
      </c>
      <c r="O390" s="71">
        <v>0.64140044486073799</v>
      </c>
      <c r="P390" s="68">
        <v>66.090425531914903</v>
      </c>
      <c r="Q390" s="71">
        <v>1</v>
      </c>
      <c r="R390" s="68">
        <v>100</v>
      </c>
    </row>
    <row r="391" spans="1:18" x14ac:dyDescent="0.2">
      <c r="A391" s="141" t="s">
        <v>1086</v>
      </c>
      <c r="B391" s="67" t="s">
        <v>1087</v>
      </c>
      <c r="C391" s="67">
        <v>47</v>
      </c>
      <c r="D391" s="67" t="s">
        <v>342</v>
      </c>
      <c r="E391" s="71">
        <v>0.729325298555345</v>
      </c>
      <c r="F391" s="68">
        <v>55.037974683544299</v>
      </c>
      <c r="G391" s="71">
        <v>0.52729618436243697</v>
      </c>
      <c r="H391" s="68">
        <v>3.84810126582278</v>
      </c>
      <c r="I391" s="71">
        <v>0.66821845940981695</v>
      </c>
      <c r="J391" s="68">
        <v>28.556962025316501</v>
      </c>
      <c r="K391" s="71">
        <v>0.77354779041751698</v>
      </c>
      <c r="L391" s="68">
        <v>35.493670886076004</v>
      </c>
      <c r="M391" s="71">
        <v>0.58837149472601002</v>
      </c>
      <c r="N391" s="68">
        <v>51.356238698010799</v>
      </c>
      <c r="O391" s="71">
        <v>0.81911786241628604</v>
      </c>
      <c r="P391" s="68">
        <v>88.364361702127695</v>
      </c>
      <c r="Q391" s="71">
        <v>0.99939999999999996</v>
      </c>
      <c r="R391" s="68">
        <v>64.949748743718601</v>
      </c>
    </row>
    <row r="392" spans="1:18" x14ac:dyDescent="0.2">
      <c r="A392" s="141" t="s">
        <v>1088</v>
      </c>
      <c r="B392" s="67" t="s">
        <v>1089</v>
      </c>
      <c r="C392" s="67">
        <v>47</v>
      </c>
      <c r="D392" s="67" t="s">
        <v>342</v>
      </c>
      <c r="E392" s="71">
        <v>0.64529934181308801</v>
      </c>
      <c r="F392" s="68">
        <v>35.5949367088608</v>
      </c>
      <c r="G392" s="71">
        <v>0.70037749620123602</v>
      </c>
      <c r="H392" s="68">
        <v>35.341772151898702</v>
      </c>
      <c r="I392" s="71">
        <v>0.77264089589961304</v>
      </c>
      <c r="J392" s="68">
        <v>52.8101265822785</v>
      </c>
      <c r="K392" s="71">
        <v>0.75838588285635899</v>
      </c>
      <c r="L392" s="68">
        <v>32.2025316455696</v>
      </c>
      <c r="M392" s="71">
        <v>0.75237972729611502</v>
      </c>
      <c r="N392" s="68">
        <v>67.450271247739593</v>
      </c>
      <c r="O392" s="71">
        <v>0.88351204862520605</v>
      </c>
      <c r="P392" s="68">
        <v>95.146276595744695</v>
      </c>
      <c r="Q392" s="71">
        <v>4.4999999999999997E-3</v>
      </c>
      <c r="R392" s="68">
        <v>46.482412060301499</v>
      </c>
    </row>
    <row r="393" spans="1:18" x14ac:dyDescent="0.2">
      <c r="A393" s="141" t="s">
        <v>427</v>
      </c>
      <c r="B393" s="67" t="s">
        <v>1090</v>
      </c>
      <c r="C393" s="67">
        <v>47</v>
      </c>
      <c r="D393" s="67" t="s">
        <v>342</v>
      </c>
      <c r="E393" s="71">
        <v>0.679896226419475</v>
      </c>
      <c r="F393" s="68">
        <v>43.898734177215204</v>
      </c>
      <c r="G393" s="71">
        <v>0.65346661487703295</v>
      </c>
      <c r="H393" s="68">
        <v>26.9873417721519</v>
      </c>
      <c r="I393" s="71">
        <v>0.702847038782628</v>
      </c>
      <c r="J393" s="68">
        <v>36.303797468354396</v>
      </c>
      <c r="K393" s="71">
        <v>0.74287479433526404</v>
      </c>
      <c r="L393" s="68">
        <v>28.4050632911392</v>
      </c>
      <c r="M393" s="71">
        <v>0.591587342423463</v>
      </c>
      <c r="N393" s="68">
        <v>51.717902350813702</v>
      </c>
      <c r="O393" s="71">
        <v>0.70870534167898802</v>
      </c>
      <c r="P393" s="68">
        <v>72.207446808510596</v>
      </c>
      <c r="Q393" s="71"/>
      <c r="R393" s="68"/>
    </row>
    <row r="394" spans="1:18" x14ac:dyDescent="0.2">
      <c r="A394" s="141" t="s">
        <v>429</v>
      </c>
      <c r="B394" s="67" t="s">
        <v>1091</v>
      </c>
      <c r="C394" s="67">
        <v>47</v>
      </c>
      <c r="D394" s="67" t="s">
        <v>342</v>
      </c>
      <c r="E394" s="71">
        <v>0.75889423569355996</v>
      </c>
      <c r="F394" s="68">
        <v>60.303797468354396</v>
      </c>
      <c r="G394" s="71">
        <v>0.69973546815868304</v>
      </c>
      <c r="H394" s="68">
        <v>35.088607594936697</v>
      </c>
      <c r="I394" s="71">
        <v>0.65060002861763599</v>
      </c>
      <c r="J394" s="68">
        <v>24.050632911392398</v>
      </c>
      <c r="K394" s="71">
        <v>0.72906800675740902</v>
      </c>
      <c r="L394" s="68">
        <v>24.658227848101301</v>
      </c>
      <c r="M394" s="71">
        <v>0.66233599176742997</v>
      </c>
      <c r="N394" s="68">
        <v>59.674502712477398</v>
      </c>
      <c r="O394" s="71">
        <v>0.81162591886020397</v>
      </c>
      <c r="P394" s="68">
        <v>86.702127659574501</v>
      </c>
      <c r="Q394" s="71">
        <v>1</v>
      </c>
      <c r="R394" s="68">
        <v>100</v>
      </c>
    </row>
    <row r="395" spans="1:18" x14ac:dyDescent="0.2">
      <c r="A395" s="141" t="s">
        <v>1092</v>
      </c>
      <c r="B395" s="67" t="s">
        <v>1093</v>
      </c>
      <c r="C395" s="67">
        <v>47</v>
      </c>
      <c r="D395" s="67" t="s">
        <v>342</v>
      </c>
      <c r="E395" s="71">
        <v>0.67034323988832401</v>
      </c>
      <c r="F395" s="68">
        <v>41.063291139240498</v>
      </c>
      <c r="G395" s="71">
        <v>0.46431152097753198</v>
      </c>
      <c r="H395" s="68">
        <v>2.6835443037974702</v>
      </c>
      <c r="I395" s="71">
        <v>0.57747533748577895</v>
      </c>
      <c r="J395" s="68">
        <v>8.2531645569620196</v>
      </c>
      <c r="K395" s="71">
        <v>0.606053169294551</v>
      </c>
      <c r="L395" s="68">
        <v>5.8734177215189902</v>
      </c>
      <c r="M395" s="71">
        <v>0.55299717005402604</v>
      </c>
      <c r="N395" s="68">
        <v>47.016274864376101</v>
      </c>
      <c r="O395" s="71">
        <v>0.82122224151805601</v>
      </c>
      <c r="P395" s="68">
        <v>88.763297872340402</v>
      </c>
      <c r="Q395" s="71">
        <v>1</v>
      </c>
      <c r="R395" s="68">
        <v>100</v>
      </c>
    </row>
    <row r="396" spans="1:18" x14ac:dyDescent="0.2">
      <c r="A396" s="141" t="s">
        <v>1094</v>
      </c>
      <c r="B396" s="67" t="s">
        <v>1095</v>
      </c>
      <c r="C396" s="67">
        <v>47</v>
      </c>
      <c r="D396" s="67" t="s">
        <v>342</v>
      </c>
      <c r="E396" s="71">
        <v>0.54283880299209597</v>
      </c>
      <c r="F396" s="68">
        <v>14.075949367088599</v>
      </c>
      <c r="G396" s="71">
        <v>0.68645538334082601</v>
      </c>
      <c r="H396" s="68">
        <v>32.860759493670898</v>
      </c>
      <c r="I396" s="71">
        <v>0.57758707135477305</v>
      </c>
      <c r="J396" s="68">
        <v>8.3037974683544302</v>
      </c>
      <c r="K396" s="71">
        <v>0.71931959891236497</v>
      </c>
      <c r="L396" s="68">
        <v>22.379746835443001</v>
      </c>
      <c r="M396" s="71">
        <v>0.68484692564960103</v>
      </c>
      <c r="N396" s="68">
        <v>62.206148282097701</v>
      </c>
      <c r="O396" s="71">
        <v>0.58882383869500898</v>
      </c>
      <c r="P396" s="68">
        <v>60.837765957446798</v>
      </c>
      <c r="Q396" s="71">
        <v>0</v>
      </c>
      <c r="R396" s="68">
        <v>43.341708542713597</v>
      </c>
    </row>
    <row r="397" spans="1:18" x14ac:dyDescent="0.2">
      <c r="A397" s="141" t="s">
        <v>1096</v>
      </c>
      <c r="B397" s="67" t="s">
        <v>1097</v>
      </c>
      <c r="C397" s="67">
        <v>47</v>
      </c>
      <c r="D397" s="67" t="s">
        <v>342</v>
      </c>
      <c r="E397" s="71">
        <v>0.58162609011414201</v>
      </c>
      <c r="F397" s="68">
        <v>20.759493670886101</v>
      </c>
      <c r="G397" s="71">
        <v>0.677093290710853</v>
      </c>
      <c r="H397" s="68">
        <v>31.240506329113899</v>
      </c>
      <c r="I397" s="71">
        <v>0.81612128063994505</v>
      </c>
      <c r="J397" s="68">
        <v>61.265822784810098</v>
      </c>
      <c r="K397" s="71">
        <v>0.83065264199049305</v>
      </c>
      <c r="L397" s="68">
        <v>50.025316455696199</v>
      </c>
      <c r="M397" s="71">
        <v>0.54013377926421402</v>
      </c>
      <c r="N397" s="68">
        <v>46.292947558770301</v>
      </c>
      <c r="O397" s="71">
        <v>0.62575554807934597</v>
      </c>
      <c r="P397" s="68">
        <v>64.029255319148902</v>
      </c>
      <c r="Q397" s="71">
        <v>0</v>
      </c>
      <c r="R397" s="68">
        <v>43.341708542713597</v>
      </c>
    </row>
    <row r="398" spans="1:18" x14ac:dyDescent="0.2">
      <c r="A398" s="141" t="s">
        <v>1098</v>
      </c>
      <c r="B398" s="67" t="s">
        <v>1099</v>
      </c>
      <c r="C398" s="67">
        <v>47</v>
      </c>
      <c r="D398" s="67" t="s">
        <v>342</v>
      </c>
      <c r="E398" s="71">
        <v>0.61489671437462901</v>
      </c>
      <c r="F398" s="68">
        <v>27.645569620253202</v>
      </c>
      <c r="G398" s="71">
        <v>0.63806678860886101</v>
      </c>
      <c r="H398" s="68">
        <v>23.341772151898699</v>
      </c>
      <c r="I398" s="71">
        <v>0.77514111167689603</v>
      </c>
      <c r="J398" s="68">
        <v>53.4177215189873</v>
      </c>
      <c r="K398" s="71">
        <v>0.75468112559710498</v>
      </c>
      <c r="L398" s="68">
        <v>31.6962025316456</v>
      </c>
      <c r="M398" s="71">
        <v>0.60445073321327503</v>
      </c>
      <c r="N398" s="68">
        <v>52.802893309222398</v>
      </c>
      <c r="O398" s="71">
        <v>0.53244052715163703</v>
      </c>
      <c r="P398" s="68">
        <v>52.526595744680797</v>
      </c>
      <c r="Q398" s="71">
        <v>0.3846</v>
      </c>
      <c r="R398" s="68">
        <v>54.020100502512598</v>
      </c>
    </row>
    <row r="399" spans="1:18" x14ac:dyDescent="0.2">
      <c r="A399" s="141" t="s">
        <v>1100</v>
      </c>
      <c r="B399" s="67" t="s">
        <v>1101</v>
      </c>
      <c r="C399" s="67">
        <v>47</v>
      </c>
      <c r="D399" s="67" t="s">
        <v>342</v>
      </c>
      <c r="E399" s="71">
        <v>0.59487947896402205</v>
      </c>
      <c r="F399" s="68">
        <v>23.1898734177215</v>
      </c>
      <c r="G399" s="71">
        <v>0.63956870875527705</v>
      </c>
      <c r="H399" s="68">
        <v>23.7974683544304</v>
      </c>
      <c r="I399" s="71">
        <v>0.843330262153136</v>
      </c>
      <c r="J399" s="68">
        <v>65.113924050632903</v>
      </c>
      <c r="K399" s="71">
        <v>0.81740465800864703</v>
      </c>
      <c r="L399" s="68">
        <v>46.632911392405099</v>
      </c>
      <c r="M399" s="71">
        <v>0.64947260097761805</v>
      </c>
      <c r="N399" s="68">
        <v>58.951175406871599</v>
      </c>
      <c r="O399" s="71">
        <v>0.61950064388945403</v>
      </c>
      <c r="P399" s="68">
        <v>63.231382978723403</v>
      </c>
      <c r="Q399" s="71">
        <v>0</v>
      </c>
      <c r="R399" s="68">
        <v>43.341708542713597</v>
      </c>
    </row>
    <row r="400" spans="1:18" x14ac:dyDescent="0.2">
      <c r="A400" s="141" t="s">
        <v>1102</v>
      </c>
      <c r="B400" s="67" t="s">
        <v>1103</v>
      </c>
      <c r="C400" s="67">
        <v>47</v>
      </c>
      <c r="D400" s="67" t="s">
        <v>342</v>
      </c>
      <c r="E400" s="71">
        <v>0.62507274107203703</v>
      </c>
      <c r="F400" s="68">
        <v>30.177215189873401</v>
      </c>
      <c r="G400" s="71">
        <v>0.65573155356678603</v>
      </c>
      <c r="H400" s="68">
        <v>27.493670886076</v>
      </c>
      <c r="I400" s="71">
        <v>0.71346035897064397</v>
      </c>
      <c r="J400" s="68">
        <v>39.088607594936697</v>
      </c>
      <c r="K400" s="71">
        <v>0.56275579106739804</v>
      </c>
      <c r="L400" s="68">
        <v>3.79746835443038</v>
      </c>
      <c r="M400" s="71">
        <v>0.67198353485978901</v>
      </c>
      <c r="N400" s="68">
        <v>60.216998191681697</v>
      </c>
      <c r="O400" s="71">
        <v>0.52143246689556799</v>
      </c>
      <c r="P400" s="68">
        <v>51.529255319148902</v>
      </c>
      <c r="Q400" s="71"/>
      <c r="R400" s="68"/>
    </row>
    <row r="401" spans="1:18" x14ac:dyDescent="0.2">
      <c r="A401" s="141" t="s">
        <v>1104</v>
      </c>
      <c r="B401" s="67" t="s">
        <v>1105</v>
      </c>
      <c r="C401" s="67">
        <v>47</v>
      </c>
      <c r="D401" s="67" t="s">
        <v>342</v>
      </c>
      <c r="E401" s="71">
        <v>0.58874622454050696</v>
      </c>
      <c r="F401" s="68">
        <v>21.873417721519001</v>
      </c>
      <c r="G401" s="71">
        <v>0.65927723083635903</v>
      </c>
      <c r="H401" s="68">
        <v>28.1012658227848</v>
      </c>
      <c r="I401" s="71">
        <v>0.83248231285739505</v>
      </c>
      <c r="J401" s="68">
        <v>63.848101265822798</v>
      </c>
      <c r="K401" s="71">
        <v>0.71583580804922498</v>
      </c>
      <c r="L401" s="68">
        <v>21.518987341772199</v>
      </c>
      <c r="M401" s="71">
        <v>0.62374581939799301</v>
      </c>
      <c r="N401" s="68">
        <v>55.696202531645604</v>
      </c>
      <c r="O401" s="71">
        <v>0.70113617610207002</v>
      </c>
      <c r="P401" s="68">
        <v>71.409574468085097</v>
      </c>
      <c r="Q401" s="71">
        <v>0</v>
      </c>
      <c r="R401" s="68">
        <v>43.341708542713597</v>
      </c>
    </row>
    <row r="402" spans="1:18" x14ac:dyDescent="0.2">
      <c r="A402" s="141" t="s">
        <v>1106</v>
      </c>
      <c r="B402" s="67" t="s">
        <v>1107</v>
      </c>
      <c r="C402" s="67">
        <v>47</v>
      </c>
      <c r="D402" s="67" t="s">
        <v>342</v>
      </c>
      <c r="E402" s="71">
        <v>0.66740658231820404</v>
      </c>
      <c r="F402" s="68">
        <v>40.253164556961998</v>
      </c>
      <c r="G402" s="71">
        <v>0.63345866069076195</v>
      </c>
      <c r="H402" s="68">
        <v>22.075949367088601</v>
      </c>
      <c r="I402" s="71">
        <v>0.87313285142992902</v>
      </c>
      <c r="J402" s="68">
        <v>68.708860759493703</v>
      </c>
      <c r="K402" s="71">
        <v>0.77524952203372199</v>
      </c>
      <c r="L402" s="68">
        <v>35.7974683544304</v>
      </c>
      <c r="M402" s="71">
        <v>0.53691793156676104</v>
      </c>
      <c r="N402" s="68">
        <v>45.931283905967497</v>
      </c>
      <c r="O402" s="71">
        <v>0.51827394586984599</v>
      </c>
      <c r="P402" s="68">
        <v>50.930851063829799</v>
      </c>
      <c r="Q402" s="71"/>
      <c r="R402" s="68"/>
    </row>
    <row r="403" spans="1:18" x14ac:dyDescent="0.2">
      <c r="A403" s="141" t="s">
        <v>1108</v>
      </c>
      <c r="B403" s="67" t="s">
        <v>1109</v>
      </c>
      <c r="C403" s="67">
        <v>47</v>
      </c>
      <c r="D403" s="67" t="s">
        <v>342</v>
      </c>
      <c r="E403" s="71">
        <v>0.58264322320627004</v>
      </c>
      <c r="F403" s="68">
        <v>21.063291139240501</v>
      </c>
      <c r="G403" s="71">
        <v>0.61249432025109696</v>
      </c>
      <c r="H403" s="68">
        <v>16.050632911392398</v>
      </c>
      <c r="I403" s="71">
        <v>0.75530636841853005</v>
      </c>
      <c r="J403" s="68">
        <v>48.4050632911392</v>
      </c>
      <c r="K403" s="71">
        <v>0.79213446289772804</v>
      </c>
      <c r="L403" s="68">
        <v>39.746835443038002</v>
      </c>
      <c r="M403" s="71">
        <v>0.43401080524826402</v>
      </c>
      <c r="N403" s="68">
        <v>19.529837251356199</v>
      </c>
      <c r="O403" s="71">
        <v>0.303913382422002</v>
      </c>
      <c r="P403" s="68">
        <v>25.930851063829799</v>
      </c>
      <c r="Q403" s="71">
        <v>0.59799999999999998</v>
      </c>
      <c r="R403" s="68">
        <v>58.417085427135703</v>
      </c>
    </row>
    <row r="404" spans="1:18" x14ac:dyDescent="0.2">
      <c r="A404" s="141" t="s">
        <v>1110</v>
      </c>
      <c r="B404" s="67" t="s">
        <v>1111</v>
      </c>
      <c r="C404" s="67">
        <v>47</v>
      </c>
      <c r="D404" s="67" t="s">
        <v>342</v>
      </c>
      <c r="E404" s="71">
        <v>0.63387430548432599</v>
      </c>
      <c r="F404" s="68">
        <v>32.455696202531598</v>
      </c>
      <c r="G404" s="71">
        <v>0.62418387201713099</v>
      </c>
      <c r="H404" s="68">
        <v>19.2911392405063</v>
      </c>
      <c r="I404" s="71">
        <v>0.67445111262480495</v>
      </c>
      <c r="J404" s="68">
        <v>29.721518987341799</v>
      </c>
      <c r="K404" s="71">
        <v>0.77594353402755101</v>
      </c>
      <c r="L404" s="68">
        <v>36.101265822784796</v>
      </c>
      <c r="M404" s="71">
        <v>0.56907640854129105</v>
      </c>
      <c r="N404" s="68">
        <v>49.186256781193499</v>
      </c>
      <c r="O404" s="71">
        <v>0.52489090569517904</v>
      </c>
      <c r="P404" s="68">
        <v>51.662234042553202</v>
      </c>
      <c r="Q404" s="71">
        <v>0.63470000000000004</v>
      </c>
      <c r="R404" s="68">
        <v>59.045226130653298</v>
      </c>
    </row>
    <row r="405" spans="1:18" x14ac:dyDescent="0.2">
      <c r="A405" s="141" t="s">
        <v>1112</v>
      </c>
      <c r="B405" s="67" t="s">
        <v>1113</v>
      </c>
      <c r="C405" s="67">
        <v>47</v>
      </c>
      <c r="D405" s="67" t="s">
        <v>342</v>
      </c>
      <c r="E405" s="71">
        <v>0.78957376398760104</v>
      </c>
      <c r="F405" s="68">
        <v>66.531645569620295</v>
      </c>
      <c r="G405" s="71">
        <v>0.74507086744587903</v>
      </c>
      <c r="H405" s="68">
        <v>45.721518987341803</v>
      </c>
      <c r="I405" s="71">
        <v>0.84519884249706401</v>
      </c>
      <c r="J405" s="68">
        <v>65.518987341772103</v>
      </c>
      <c r="K405" s="71">
        <v>0.74930204934289601</v>
      </c>
      <c r="L405" s="68">
        <v>29.974683544303801</v>
      </c>
      <c r="M405" s="71">
        <v>0.88422948289169001</v>
      </c>
      <c r="N405" s="68">
        <v>79.746835443037995</v>
      </c>
      <c r="O405" s="71">
        <v>0.51364134174807796</v>
      </c>
      <c r="P405" s="68">
        <v>50.398936170212799</v>
      </c>
      <c r="Q405" s="71">
        <v>1</v>
      </c>
      <c r="R405" s="68">
        <v>100</v>
      </c>
    </row>
    <row r="406" spans="1:18" x14ac:dyDescent="0.2">
      <c r="A406" s="141" t="s">
        <v>1114</v>
      </c>
      <c r="B406" s="67" t="s">
        <v>1115</v>
      </c>
      <c r="C406" s="67">
        <v>47</v>
      </c>
      <c r="D406" s="67" t="s">
        <v>342</v>
      </c>
      <c r="E406" s="71">
        <v>0.83018942667053597</v>
      </c>
      <c r="F406" s="68">
        <v>74.481012658227897</v>
      </c>
      <c r="G406" s="71">
        <v>0.72096214857117602</v>
      </c>
      <c r="H406" s="68">
        <v>39.949367088607602</v>
      </c>
      <c r="I406" s="71">
        <v>0.78292713440089301</v>
      </c>
      <c r="J406" s="68">
        <v>55.139240506329102</v>
      </c>
      <c r="K406" s="71">
        <v>0.80581367003071003</v>
      </c>
      <c r="L406" s="68">
        <v>43.240506329113899</v>
      </c>
      <c r="M406" s="71">
        <v>0.74916387959866204</v>
      </c>
      <c r="N406" s="68">
        <v>66.907775768535302</v>
      </c>
      <c r="O406" s="71">
        <v>0.92756972742177302</v>
      </c>
      <c r="P406" s="68">
        <v>97.938829787233999</v>
      </c>
      <c r="Q406" s="71">
        <v>0.99470000000000003</v>
      </c>
      <c r="R406" s="68">
        <v>62.185929648241199</v>
      </c>
    </row>
    <row r="407" spans="1:18" x14ac:dyDescent="0.2">
      <c r="A407" s="141" t="s">
        <v>1116</v>
      </c>
      <c r="B407" s="67" t="s">
        <v>1117</v>
      </c>
      <c r="C407" s="67">
        <v>25</v>
      </c>
      <c r="D407" s="67" t="s">
        <v>342</v>
      </c>
      <c r="E407" s="71">
        <v>0.835417823469221</v>
      </c>
      <c r="F407" s="68">
        <v>75.645569620253198</v>
      </c>
      <c r="G407" s="71">
        <v>0.87100699866558895</v>
      </c>
      <c r="H407" s="68">
        <v>75.139240506329102</v>
      </c>
      <c r="I407" s="71">
        <v>0.65418780702592905</v>
      </c>
      <c r="J407" s="68">
        <v>25.063291139240501</v>
      </c>
      <c r="K407" s="71">
        <v>0.981058664716146</v>
      </c>
      <c r="L407" s="68">
        <v>96.911392405063296</v>
      </c>
      <c r="M407" s="71"/>
      <c r="N407" s="68"/>
      <c r="O407" s="71"/>
      <c r="P407" s="68"/>
      <c r="Q407" s="71"/>
      <c r="R407" s="68"/>
    </row>
    <row r="408" spans="1:18" x14ac:dyDescent="0.2">
      <c r="A408" s="141" t="s">
        <v>1118</v>
      </c>
      <c r="B408" s="67" t="s">
        <v>1119</v>
      </c>
      <c r="C408" s="67">
        <v>25</v>
      </c>
      <c r="D408" s="67" t="s">
        <v>342</v>
      </c>
      <c r="E408" s="71">
        <v>0.81100645021850204</v>
      </c>
      <c r="F408" s="68">
        <v>70.936708860759495</v>
      </c>
      <c r="G408" s="71">
        <v>0.68137852825506995</v>
      </c>
      <c r="H408" s="68">
        <v>32.2025316455696</v>
      </c>
      <c r="I408" s="71">
        <v>0.83965848566381296</v>
      </c>
      <c r="J408" s="68">
        <v>64.607594936708793</v>
      </c>
      <c r="K408" s="71">
        <v>0.72298878695512703</v>
      </c>
      <c r="L408" s="68">
        <v>23.0886075949367</v>
      </c>
      <c r="M408" s="71"/>
      <c r="N408" s="68"/>
      <c r="O408" s="71"/>
      <c r="P408" s="68"/>
      <c r="Q408" s="71">
        <v>1</v>
      </c>
      <c r="R408" s="68">
        <v>100</v>
      </c>
    </row>
    <row r="409" spans="1:18" x14ac:dyDescent="0.2">
      <c r="A409" s="141" t="s">
        <v>1120</v>
      </c>
      <c r="B409" s="67" t="s">
        <v>1121</v>
      </c>
      <c r="C409" s="67">
        <v>25</v>
      </c>
      <c r="D409" s="67" t="s">
        <v>342</v>
      </c>
      <c r="E409" s="71">
        <v>0.64020845547293703</v>
      </c>
      <c r="F409" s="68">
        <v>34.531645569620302</v>
      </c>
      <c r="G409" s="71">
        <v>0.79197803769805097</v>
      </c>
      <c r="H409" s="68">
        <v>56.708860759493703</v>
      </c>
      <c r="I409" s="71">
        <v>0.66316248001884803</v>
      </c>
      <c r="J409" s="68">
        <v>26.8860759493671</v>
      </c>
      <c r="K409" s="71">
        <v>0.77964254152388901</v>
      </c>
      <c r="L409" s="68">
        <v>36.962025316455701</v>
      </c>
      <c r="M409" s="71"/>
      <c r="N409" s="68"/>
      <c r="O409" s="71">
        <v>0.326050762650961</v>
      </c>
      <c r="P409" s="68">
        <v>28.723404255319199</v>
      </c>
      <c r="Q409" s="71"/>
      <c r="R409" s="68"/>
    </row>
    <row r="410" spans="1:18" x14ac:dyDescent="0.2">
      <c r="A410" s="141" t="s">
        <v>1122</v>
      </c>
      <c r="B410" s="67" t="s">
        <v>1123</v>
      </c>
      <c r="C410" s="67">
        <v>25</v>
      </c>
      <c r="D410" s="67" t="s">
        <v>342</v>
      </c>
      <c r="E410" s="71">
        <v>0.60702475810616796</v>
      </c>
      <c r="F410" s="68">
        <v>26.025316455696199</v>
      </c>
      <c r="G410" s="71">
        <v>0.72533483872302795</v>
      </c>
      <c r="H410" s="68">
        <v>40.911392405063303</v>
      </c>
      <c r="I410" s="71">
        <v>0.747860371899015</v>
      </c>
      <c r="J410" s="68">
        <v>46.177215189873401</v>
      </c>
      <c r="K410" s="71">
        <v>0.69664134737625005</v>
      </c>
      <c r="L410" s="68">
        <v>17.3164556962025</v>
      </c>
      <c r="M410" s="71"/>
      <c r="N410" s="68"/>
      <c r="O410" s="71">
        <v>0.231387232532548</v>
      </c>
      <c r="P410" s="68">
        <v>19.281914893617</v>
      </c>
      <c r="Q410" s="71">
        <v>0.63390000000000002</v>
      </c>
      <c r="R410" s="68">
        <v>58.9195979899497</v>
      </c>
    </row>
    <row r="411" spans="1:18" x14ac:dyDescent="0.2">
      <c r="A411" s="141" t="s">
        <v>1124</v>
      </c>
      <c r="B411" s="67" t="s">
        <v>1125</v>
      </c>
      <c r="C411" s="67">
        <v>25</v>
      </c>
      <c r="D411" s="67" t="s">
        <v>342</v>
      </c>
      <c r="E411" s="71">
        <v>0.63552647792788797</v>
      </c>
      <c r="F411" s="68">
        <v>33.164556962025301</v>
      </c>
      <c r="G411" s="71">
        <v>0.69749789703001597</v>
      </c>
      <c r="H411" s="68">
        <v>34.683544303797497</v>
      </c>
      <c r="I411" s="71">
        <v>0.84125975078300896</v>
      </c>
      <c r="J411" s="68">
        <v>64.911392405063296</v>
      </c>
      <c r="K411" s="71">
        <v>0.65448470089149002</v>
      </c>
      <c r="L411" s="68">
        <v>11.0379746835443</v>
      </c>
      <c r="M411" s="71"/>
      <c r="N411" s="68"/>
      <c r="O411" s="71">
        <v>0.85749004093492298</v>
      </c>
      <c r="P411" s="68">
        <v>92.686170212766001</v>
      </c>
      <c r="Q411" s="71">
        <v>0.12690000000000001</v>
      </c>
      <c r="R411" s="68">
        <v>49.497487437185903</v>
      </c>
    </row>
    <row r="412" spans="1:18" x14ac:dyDescent="0.2">
      <c r="A412" s="141" t="s">
        <v>1126</v>
      </c>
      <c r="B412" s="67" t="s">
        <v>1127</v>
      </c>
      <c r="C412" s="67">
        <v>25</v>
      </c>
      <c r="D412" s="67" t="s">
        <v>342</v>
      </c>
      <c r="E412" s="71">
        <v>0.57909107261897397</v>
      </c>
      <c r="F412" s="68">
        <v>20.253164556961998</v>
      </c>
      <c r="G412" s="71">
        <v>0.57711871258744396</v>
      </c>
      <c r="H412" s="68">
        <v>5.7721518987341804</v>
      </c>
      <c r="I412" s="71">
        <v>0.80594658599594904</v>
      </c>
      <c r="J412" s="68">
        <v>59.443037974683499</v>
      </c>
      <c r="K412" s="71">
        <v>0.62164437178887699</v>
      </c>
      <c r="L412" s="68">
        <v>7.2911392405063298</v>
      </c>
      <c r="M412" s="71"/>
      <c r="N412" s="68"/>
      <c r="O412" s="71">
        <v>0.75814569272259802</v>
      </c>
      <c r="P412" s="68">
        <v>78.324468085106403</v>
      </c>
      <c r="Q412" s="71">
        <v>0.1326</v>
      </c>
      <c r="R412" s="68">
        <v>49.6231155778895</v>
      </c>
    </row>
    <row r="413" spans="1:18" x14ac:dyDescent="0.2">
      <c r="A413" s="141" t="s">
        <v>1128</v>
      </c>
      <c r="B413" s="67" t="s">
        <v>1129</v>
      </c>
      <c r="C413" s="67">
        <v>25</v>
      </c>
      <c r="D413" s="67" t="s">
        <v>342</v>
      </c>
      <c r="E413" s="71">
        <v>0.85128683953386597</v>
      </c>
      <c r="F413" s="68">
        <v>79.544303797468402</v>
      </c>
      <c r="G413" s="71">
        <v>0.90588440192974495</v>
      </c>
      <c r="H413" s="68">
        <v>89.063291139240505</v>
      </c>
      <c r="I413" s="71">
        <v>0.79399246108201804</v>
      </c>
      <c r="J413" s="68">
        <v>57.367088607594901</v>
      </c>
      <c r="K413" s="71">
        <v>0.85398365558983502</v>
      </c>
      <c r="L413" s="68">
        <v>55.139240506329102</v>
      </c>
      <c r="M413" s="71"/>
      <c r="N413" s="68"/>
      <c r="O413" s="71"/>
      <c r="P413" s="68"/>
      <c r="Q413" s="71"/>
      <c r="R413" s="68"/>
    </row>
    <row r="414" spans="1:18" x14ac:dyDescent="0.2">
      <c r="A414" s="141" t="s">
        <v>1130</v>
      </c>
      <c r="B414" s="67" t="s">
        <v>1131</v>
      </c>
      <c r="C414" s="67">
        <v>25</v>
      </c>
      <c r="D414" s="67" t="s">
        <v>342</v>
      </c>
      <c r="E414" s="71">
        <v>0.86475297158602005</v>
      </c>
      <c r="F414" s="68">
        <v>82.683544303797504</v>
      </c>
      <c r="G414" s="71">
        <v>0.91107416862683699</v>
      </c>
      <c r="H414" s="68">
        <v>90.987341772151893</v>
      </c>
      <c r="I414" s="71">
        <v>0.789514782499812</v>
      </c>
      <c r="J414" s="68">
        <v>56.253164556961998</v>
      </c>
      <c r="K414" s="71">
        <v>0.89366996363141005</v>
      </c>
      <c r="L414" s="68">
        <v>67.240506329113899</v>
      </c>
      <c r="M414" s="71"/>
      <c r="N414" s="68"/>
      <c r="O414" s="71"/>
      <c r="P414" s="68"/>
      <c r="Q414" s="71"/>
      <c r="R414" s="68"/>
    </row>
    <row r="415" spans="1:18" x14ac:dyDescent="0.2">
      <c r="A415" s="141" t="s">
        <v>1132</v>
      </c>
      <c r="B415" s="67" t="s">
        <v>1133</v>
      </c>
      <c r="C415" s="67">
        <v>25</v>
      </c>
      <c r="D415" s="67" t="s">
        <v>342</v>
      </c>
      <c r="E415" s="71">
        <v>0.75844835867872296</v>
      </c>
      <c r="F415" s="68">
        <v>60.2025316455696</v>
      </c>
      <c r="G415" s="71">
        <v>0.72842359248910304</v>
      </c>
      <c r="H415" s="68">
        <v>41.620253164556999</v>
      </c>
      <c r="I415" s="71">
        <v>0.86176908255311302</v>
      </c>
      <c r="J415" s="68">
        <v>67.392405063291093</v>
      </c>
      <c r="K415" s="71">
        <v>0.73702143069319104</v>
      </c>
      <c r="L415" s="68">
        <v>26.6835443037975</v>
      </c>
      <c r="M415" s="71"/>
      <c r="N415" s="68"/>
      <c r="O415" s="71">
        <v>0.46502768765821001</v>
      </c>
      <c r="P415" s="68">
        <v>44.082446808510603</v>
      </c>
      <c r="Q415" s="71">
        <v>1</v>
      </c>
      <c r="R415" s="68">
        <v>100</v>
      </c>
    </row>
    <row r="416" spans="1:18" x14ac:dyDescent="0.2">
      <c r="A416" s="141" t="s">
        <v>1134</v>
      </c>
      <c r="B416" s="67" t="s">
        <v>1135</v>
      </c>
      <c r="C416" s="67">
        <v>25</v>
      </c>
      <c r="D416" s="67" t="s">
        <v>342</v>
      </c>
      <c r="E416" s="71">
        <v>0.70311313645882201</v>
      </c>
      <c r="F416" s="68">
        <v>48.708860759493703</v>
      </c>
      <c r="G416" s="71">
        <v>0.86848285104635004</v>
      </c>
      <c r="H416" s="68">
        <v>74.126582278480996</v>
      </c>
      <c r="I416" s="71">
        <v>0.79004876710676297</v>
      </c>
      <c r="J416" s="68">
        <v>56.4050632911392</v>
      </c>
      <c r="K416" s="71">
        <v>0.88185998510560304</v>
      </c>
      <c r="L416" s="68">
        <v>63.1898734177215</v>
      </c>
      <c r="M416" s="71"/>
      <c r="N416" s="68"/>
      <c r="O416" s="71">
        <v>0.27206094257657099</v>
      </c>
      <c r="P416" s="68">
        <v>22.606382978723399</v>
      </c>
      <c r="Q416" s="71"/>
      <c r="R416" s="68"/>
    </row>
    <row r="417" spans="1:18" x14ac:dyDescent="0.2">
      <c r="A417" s="141" t="s">
        <v>1136</v>
      </c>
      <c r="B417" s="67" t="s">
        <v>1137</v>
      </c>
      <c r="C417" s="67">
        <v>25</v>
      </c>
      <c r="D417" s="67" t="s">
        <v>342</v>
      </c>
      <c r="E417" s="71">
        <v>0.717863424105457</v>
      </c>
      <c r="F417" s="68">
        <v>52.455696202531598</v>
      </c>
      <c r="G417" s="71">
        <v>0.837184498550683</v>
      </c>
      <c r="H417" s="68">
        <v>66.379746835443001</v>
      </c>
      <c r="I417" s="71">
        <v>0.61942501507648196</v>
      </c>
      <c r="J417" s="68">
        <v>16.556962025316501</v>
      </c>
      <c r="K417" s="71">
        <v>0.69698075868920595</v>
      </c>
      <c r="L417" s="68">
        <v>17.4177215189873</v>
      </c>
      <c r="M417" s="71"/>
      <c r="N417" s="68"/>
      <c r="O417" s="71"/>
      <c r="P417" s="68"/>
      <c r="Q417" s="71"/>
      <c r="R417" s="68"/>
    </row>
    <row r="418" spans="1:18" x14ac:dyDescent="0.2">
      <c r="A418" s="141" t="s">
        <v>1138</v>
      </c>
      <c r="B418" s="67" t="s">
        <v>1139</v>
      </c>
      <c r="C418" s="67">
        <v>25</v>
      </c>
      <c r="D418" s="67" t="s">
        <v>342</v>
      </c>
      <c r="E418" s="71">
        <v>0.83978471677938404</v>
      </c>
      <c r="F418" s="68">
        <v>77.012658227848107</v>
      </c>
      <c r="G418" s="71">
        <v>0.87996222456990203</v>
      </c>
      <c r="H418" s="68">
        <v>77.924050632911403</v>
      </c>
      <c r="I418" s="71">
        <v>0.65646641765492098</v>
      </c>
      <c r="J418" s="68">
        <v>25.670886075949401</v>
      </c>
      <c r="K418" s="71">
        <v>0.98292550811332702</v>
      </c>
      <c r="L418" s="68">
        <v>97.113924050632903</v>
      </c>
      <c r="M418" s="71"/>
      <c r="N418" s="68"/>
      <c r="O418" s="71"/>
      <c r="P418" s="68"/>
      <c r="Q418" s="71"/>
      <c r="R418" s="68"/>
    </row>
    <row r="419" spans="1:18" x14ac:dyDescent="0.2">
      <c r="A419" s="141" t="s">
        <v>1140</v>
      </c>
      <c r="B419" s="67" t="s">
        <v>1141</v>
      </c>
      <c r="C419" s="67">
        <v>25</v>
      </c>
      <c r="D419" s="67" t="s">
        <v>342</v>
      </c>
      <c r="E419" s="71">
        <v>0.63595342593821702</v>
      </c>
      <c r="F419" s="68">
        <v>33.265822784810098</v>
      </c>
      <c r="G419" s="71">
        <v>0.795048002381186</v>
      </c>
      <c r="H419" s="68">
        <v>57.518987341772203</v>
      </c>
      <c r="I419" s="71">
        <v>0.615782413296739</v>
      </c>
      <c r="J419" s="68">
        <v>15.0886075949367</v>
      </c>
      <c r="K419" s="71">
        <v>0.81620354136564599</v>
      </c>
      <c r="L419" s="68">
        <v>46.126582278481003</v>
      </c>
      <c r="M419" s="71"/>
      <c r="N419" s="68"/>
      <c r="O419" s="71">
        <v>0.31677974670929598</v>
      </c>
      <c r="P419" s="68">
        <v>27.659574468085101</v>
      </c>
      <c r="Q419" s="71"/>
      <c r="R419" s="68"/>
    </row>
    <row r="420" spans="1:18" x14ac:dyDescent="0.2">
      <c r="A420" s="141" t="s">
        <v>1142</v>
      </c>
      <c r="B420" s="67" t="s">
        <v>1143</v>
      </c>
      <c r="C420" s="67">
        <v>25</v>
      </c>
      <c r="D420" s="67" t="s">
        <v>342</v>
      </c>
      <c r="E420" s="71">
        <v>0.49727925331580702</v>
      </c>
      <c r="F420" s="68">
        <v>8.4050632911392391</v>
      </c>
      <c r="G420" s="71">
        <v>0.60205409575558899</v>
      </c>
      <c r="H420" s="68">
        <v>12.0506329113924</v>
      </c>
      <c r="I420" s="71">
        <v>0.78214609016996495</v>
      </c>
      <c r="J420" s="68">
        <v>54.936708860759502</v>
      </c>
      <c r="K420" s="71">
        <v>0.766334354393298</v>
      </c>
      <c r="L420" s="68">
        <v>34.075949367088597</v>
      </c>
      <c r="M420" s="71"/>
      <c r="N420" s="68"/>
      <c r="O420" s="71">
        <v>0.33586172626018301</v>
      </c>
      <c r="P420" s="68">
        <v>30.119680851063801</v>
      </c>
      <c r="Q420" s="71">
        <v>0</v>
      </c>
      <c r="R420" s="68">
        <v>43.341708542713597</v>
      </c>
    </row>
    <row r="421" spans="1:18" x14ac:dyDescent="0.2">
      <c r="A421" s="141" t="s">
        <v>1144</v>
      </c>
      <c r="B421" s="67" t="s">
        <v>1145</v>
      </c>
      <c r="C421" s="67">
        <v>25</v>
      </c>
      <c r="D421" s="67" t="s">
        <v>342</v>
      </c>
      <c r="E421" s="71">
        <v>0.55999795023168597</v>
      </c>
      <c r="F421" s="68">
        <v>16.354430379746798</v>
      </c>
      <c r="G421" s="71">
        <v>0.67802336487336201</v>
      </c>
      <c r="H421" s="68">
        <v>31.443037974683499</v>
      </c>
      <c r="I421" s="71">
        <v>0.55817420201819301</v>
      </c>
      <c r="J421" s="68">
        <v>6.0759493670886098</v>
      </c>
      <c r="K421" s="71">
        <v>0.64644043869810497</v>
      </c>
      <c r="L421" s="68">
        <v>9.9746835443038009</v>
      </c>
      <c r="M421" s="71"/>
      <c r="N421" s="68"/>
      <c r="O421" s="71">
        <v>0.357353795337083</v>
      </c>
      <c r="P421" s="68">
        <v>32.912234042553202</v>
      </c>
      <c r="Q421" s="71"/>
      <c r="R421" s="68"/>
    </row>
    <row r="422" spans="1:18" x14ac:dyDescent="0.2">
      <c r="A422" s="141" t="s">
        <v>1146</v>
      </c>
      <c r="B422" s="67" t="s">
        <v>1147</v>
      </c>
      <c r="C422" s="67">
        <v>25</v>
      </c>
      <c r="D422" s="67" t="s">
        <v>342</v>
      </c>
      <c r="E422" s="71">
        <v>0.599411737605132</v>
      </c>
      <c r="F422" s="68">
        <v>24</v>
      </c>
      <c r="G422" s="71">
        <v>0.68554262145980505</v>
      </c>
      <c r="H422" s="68">
        <v>32.658227848101298</v>
      </c>
      <c r="I422" s="71">
        <v>0.74954099159447396</v>
      </c>
      <c r="J422" s="68">
        <v>46.835443037974699</v>
      </c>
      <c r="K422" s="71">
        <v>0.75002563379590503</v>
      </c>
      <c r="L422" s="68">
        <v>30.531645569620299</v>
      </c>
      <c r="M422" s="71"/>
      <c r="N422" s="68"/>
      <c r="O422" s="71">
        <v>0.21253770357034699</v>
      </c>
      <c r="P422" s="68">
        <v>17.087765957446798</v>
      </c>
      <c r="Q422" s="71"/>
      <c r="R422" s="68"/>
    </row>
    <row r="423" spans="1:18" x14ac:dyDescent="0.2">
      <c r="A423" s="141" t="s">
        <v>1148</v>
      </c>
      <c r="B423" s="67" t="s">
        <v>1149</v>
      </c>
      <c r="C423" s="67">
        <v>25</v>
      </c>
      <c r="D423" s="67" t="s">
        <v>342</v>
      </c>
      <c r="E423" s="71">
        <v>0.59456396480697404</v>
      </c>
      <c r="F423" s="68">
        <v>23.037974683544299</v>
      </c>
      <c r="G423" s="71">
        <v>0.62594487781099095</v>
      </c>
      <c r="H423" s="68">
        <v>19.7974683544304</v>
      </c>
      <c r="I423" s="71">
        <v>0.88814965709369298</v>
      </c>
      <c r="J423" s="68">
        <v>71.544303797468402</v>
      </c>
      <c r="K423" s="71">
        <v>0.68928363171629103</v>
      </c>
      <c r="L423" s="68">
        <v>15.8987341772152</v>
      </c>
      <c r="M423" s="71"/>
      <c r="N423" s="68"/>
      <c r="O423" s="71">
        <v>0.26904165741389602</v>
      </c>
      <c r="P423" s="68">
        <v>22.340425531914899</v>
      </c>
      <c r="Q423" s="71">
        <v>0.50039999999999996</v>
      </c>
      <c r="R423" s="68">
        <v>57.1608040201005</v>
      </c>
    </row>
    <row r="424" spans="1:18" x14ac:dyDescent="0.2">
      <c r="A424" s="141" t="s">
        <v>1150</v>
      </c>
      <c r="B424" s="67" t="s">
        <v>1151</v>
      </c>
      <c r="C424" s="67">
        <v>25</v>
      </c>
      <c r="D424" s="67" t="s">
        <v>342</v>
      </c>
      <c r="E424" s="71">
        <v>0.66075021894163699</v>
      </c>
      <c r="F424" s="68">
        <v>38.7848101265823</v>
      </c>
      <c r="G424" s="71">
        <v>0.61866401596707399</v>
      </c>
      <c r="H424" s="68">
        <v>17.620253164556999</v>
      </c>
      <c r="I424" s="71">
        <v>0.786830213443377</v>
      </c>
      <c r="J424" s="68">
        <v>55.696202531645604</v>
      </c>
      <c r="K424" s="71">
        <v>0.55826509283510095</v>
      </c>
      <c r="L424" s="68">
        <v>3.59493670886076</v>
      </c>
      <c r="M424" s="71"/>
      <c r="N424" s="68"/>
      <c r="O424" s="71">
        <v>0.865291772462632</v>
      </c>
      <c r="P424" s="68">
        <v>93.417553191489404</v>
      </c>
      <c r="Q424" s="71">
        <v>0.47470000000000001</v>
      </c>
      <c r="R424" s="68">
        <v>54.6482412060301</v>
      </c>
    </row>
    <row r="425" spans="1:18" x14ac:dyDescent="0.2">
      <c r="A425" s="141" t="s">
        <v>1152</v>
      </c>
      <c r="B425" s="67" t="s">
        <v>1153</v>
      </c>
      <c r="C425" s="67">
        <v>25</v>
      </c>
      <c r="D425" s="67" t="s">
        <v>342</v>
      </c>
      <c r="E425" s="71">
        <v>0.66356852294602298</v>
      </c>
      <c r="F425" s="68">
        <v>39.291139240506297</v>
      </c>
      <c r="G425" s="71">
        <v>0.76184306199529706</v>
      </c>
      <c r="H425" s="68">
        <v>50.177215189873401</v>
      </c>
      <c r="I425" s="71">
        <v>0.95775301714719097</v>
      </c>
      <c r="J425" s="68">
        <v>91.544303797468302</v>
      </c>
      <c r="K425" s="71">
        <v>0.73694830873326</v>
      </c>
      <c r="L425" s="68">
        <v>26.481012658227801</v>
      </c>
      <c r="M425" s="71"/>
      <c r="N425" s="68"/>
      <c r="O425" s="71">
        <v>0.86129822685436896</v>
      </c>
      <c r="P425" s="68">
        <v>93.085106382978694</v>
      </c>
      <c r="Q425" s="71">
        <v>0</v>
      </c>
      <c r="R425" s="68">
        <v>43.341708542713597</v>
      </c>
    </row>
    <row r="426" spans="1:18" x14ac:dyDescent="0.2">
      <c r="A426" s="141" t="s">
        <v>1154</v>
      </c>
      <c r="B426" s="67" t="s">
        <v>1155</v>
      </c>
      <c r="C426" s="67">
        <v>25</v>
      </c>
      <c r="D426" s="67" t="s">
        <v>342</v>
      </c>
      <c r="E426" s="71">
        <v>0.51510271108845596</v>
      </c>
      <c r="F426" s="68">
        <v>10.8860759493671</v>
      </c>
      <c r="G426" s="71">
        <v>0.31241249360025503</v>
      </c>
      <c r="H426" s="68">
        <v>1.11392405063291</v>
      </c>
      <c r="I426" s="71">
        <v>0.66569911611341004</v>
      </c>
      <c r="J426" s="68">
        <v>27.6962025316456</v>
      </c>
      <c r="K426" s="71">
        <v>0.68307065879837903</v>
      </c>
      <c r="L426" s="68">
        <v>15.0886075949367</v>
      </c>
      <c r="M426" s="71"/>
      <c r="N426" s="68"/>
      <c r="O426" s="71">
        <v>0.91433128693023402</v>
      </c>
      <c r="P426" s="68">
        <v>97.672872340425499</v>
      </c>
      <c r="Q426" s="71">
        <v>0</v>
      </c>
      <c r="R426" s="68">
        <v>43.341708542713597</v>
      </c>
    </row>
    <row r="427" spans="1:18" x14ac:dyDescent="0.2">
      <c r="A427" s="141" t="s">
        <v>1156</v>
      </c>
      <c r="B427" s="67" t="s">
        <v>1157</v>
      </c>
      <c r="C427" s="67">
        <v>25</v>
      </c>
      <c r="D427" s="67" t="s">
        <v>342</v>
      </c>
      <c r="E427" s="71">
        <v>0.66754974049856097</v>
      </c>
      <c r="F427" s="68">
        <v>40.4050632911392</v>
      </c>
      <c r="G427" s="71">
        <v>0.75789490564163997</v>
      </c>
      <c r="H427" s="68">
        <v>49.063291139240498</v>
      </c>
      <c r="I427" s="71">
        <v>0.90692221879283696</v>
      </c>
      <c r="J427" s="68">
        <v>76</v>
      </c>
      <c r="K427" s="71">
        <v>0.78196285144445998</v>
      </c>
      <c r="L427" s="68">
        <v>37.316455696202503</v>
      </c>
      <c r="M427" s="71"/>
      <c r="N427" s="68"/>
      <c r="O427" s="71">
        <v>0.89096872661386595</v>
      </c>
      <c r="P427" s="68">
        <v>95.744680851063805</v>
      </c>
      <c r="Q427" s="71">
        <v>0</v>
      </c>
      <c r="R427" s="68">
        <v>43.341708542713597</v>
      </c>
    </row>
    <row r="428" spans="1:18" x14ac:dyDescent="0.2">
      <c r="A428" s="141" t="s">
        <v>1158</v>
      </c>
      <c r="B428" s="67" t="s">
        <v>1159</v>
      </c>
      <c r="C428" s="67">
        <v>25</v>
      </c>
      <c r="D428" s="67" t="s">
        <v>342</v>
      </c>
      <c r="E428" s="71">
        <v>0.67299780962992795</v>
      </c>
      <c r="F428" s="68">
        <v>41.822784810126599</v>
      </c>
      <c r="G428" s="71">
        <v>0.77226014719293901</v>
      </c>
      <c r="H428" s="68">
        <v>52.253164556961998</v>
      </c>
      <c r="I428" s="71">
        <v>0.76834886466619001</v>
      </c>
      <c r="J428" s="68">
        <v>51.848101265822798</v>
      </c>
      <c r="K428" s="71">
        <v>0.80540690153944505</v>
      </c>
      <c r="L428" s="68">
        <v>43.1898734177215</v>
      </c>
      <c r="M428" s="71"/>
      <c r="N428" s="68"/>
      <c r="O428" s="71">
        <v>0.34597532512113799</v>
      </c>
      <c r="P428" s="68">
        <v>31.3829787234043</v>
      </c>
      <c r="Q428" s="71"/>
      <c r="R428" s="68"/>
    </row>
    <row r="429" spans="1:18" x14ac:dyDescent="0.2">
      <c r="A429" s="141" t="s">
        <v>1160</v>
      </c>
      <c r="B429" s="67" t="s">
        <v>1161</v>
      </c>
      <c r="C429" s="67">
        <v>25</v>
      </c>
      <c r="D429" s="67" t="s">
        <v>342</v>
      </c>
      <c r="E429" s="71">
        <v>0.71336409844460502</v>
      </c>
      <c r="F429" s="68">
        <v>51.139240506329102</v>
      </c>
      <c r="G429" s="71">
        <v>0.66252450262445794</v>
      </c>
      <c r="H429" s="68">
        <v>28.860759493670901</v>
      </c>
      <c r="I429" s="71">
        <v>0.90542879210834004</v>
      </c>
      <c r="J429" s="68">
        <v>75.5949367088608</v>
      </c>
      <c r="K429" s="71">
        <v>0.79135854064069999</v>
      </c>
      <c r="L429" s="68">
        <v>39.544303797468402</v>
      </c>
      <c r="M429" s="71"/>
      <c r="N429" s="68"/>
      <c r="O429" s="71">
        <v>0.20750865684952399</v>
      </c>
      <c r="P429" s="68">
        <v>16.622340425531899</v>
      </c>
      <c r="Q429" s="71">
        <v>1</v>
      </c>
      <c r="R429" s="68">
        <v>100</v>
      </c>
    </row>
    <row r="430" spans="1:18" x14ac:dyDescent="0.2">
      <c r="A430" s="141" t="s">
        <v>1162</v>
      </c>
      <c r="B430" s="67" t="s">
        <v>1163</v>
      </c>
      <c r="C430" s="67">
        <v>25</v>
      </c>
      <c r="D430" s="67" t="s">
        <v>342</v>
      </c>
      <c r="E430" s="71">
        <v>0.68897675682888804</v>
      </c>
      <c r="F430" s="68">
        <v>45.670886075949397</v>
      </c>
      <c r="G430" s="71">
        <v>0.68163815533504502</v>
      </c>
      <c r="H430" s="68">
        <v>32.253164556961998</v>
      </c>
      <c r="I430" s="71">
        <v>0.68720121966086201</v>
      </c>
      <c r="J430" s="68">
        <v>32.4050632911392</v>
      </c>
      <c r="K430" s="71">
        <v>0.74981978605433397</v>
      </c>
      <c r="L430" s="68">
        <v>30.227848101265799</v>
      </c>
      <c r="M430" s="71"/>
      <c r="N430" s="68"/>
      <c r="O430" s="71">
        <v>0.32722462309420203</v>
      </c>
      <c r="P430" s="68">
        <v>28.856382978723399</v>
      </c>
      <c r="Q430" s="71">
        <v>0.999</v>
      </c>
      <c r="R430" s="68">
        <v>64.195979899497502</v>
      </c>
    </row>
    <row r="431" spans="1:18" x14ac:dyDescent="0.2">
      <c r="A431" s="141" t="s">
        <v>409</v>
      </c>
      <c r="B431" s="67" t="s">
        <v>1164</v>
      </c>
      <c r="C431" s="67">
        <v>25</v>
      </c>
      <c r="D431" s="67" t="s">
        <v>342</v>
      </c>
      <c r="E431" s="71">
        <v>0.630881119691312</v>
      </c>
      <c r="F431" s="68">
        <v>31.5949367088608</v>
      </c>
      <c r="G431" s="71">
        <v>0.75842675368046497</v>
      </c>
      <c r="H431" s="68">
        <v>49.2151898734177</v>
      </c>
      <c r="I431" s="71">
        <v>0.76381026601705004</v>
      </c>
      <c r="J431" s="68">
        <v>50.886075949367097</v>
      </c>
      <c r="K431" s="71">
        <v>0.80691063303826405</v>
      </c>
      <c r="L431" s="68">
        <v>43.645569620253198</v>
      </c>
      <c r="M431" s="71"/>
      <c r="N431" s="68"/>
      <c r="O431" s="71">
        <v>0.19437682602946699</v>
      </c>
      <c r="P431" s="68">
        <v>15.8244680851064</v>
      </c>
      <c r="Q431" s="71"/>
      <c r="R431" s="68"/>
    </row>
    <row r="432" spans="1:18" x14ac:dyDescent="0.2">
      <c r="A432" s="141" t="s">
        <v>1165</v>
      </c>
      <c r="B432" s="67" t="s">
        <v>1166</v>
      </c>
      <c r="C432" s="67">
        <v>25</v>
      </c>
      <c r="D432" s="67" t="s">
        <v>342</v>
      </c>
      <c r="E432" s="71">
        <v>0.67133473563539503</v>
      </c>
      <c r="F432" s="68">
        <v>41.316455696202503</v>
      </c>
      <c r="G432" s="71">
        <v>0.81128962158628504</v>
      </c>
      <c r="H432" s="68">
        <v>61.113924050632903</v>
      </c>
      <c r="I432" s="71">
        <v>0.83236473604972705</v>
      </c>
      <c r="J432" s="68">
        <v>63.645569620253198</v>
      </c>
      <c r="K432" s="71">
        <v>0.85040592853257002</v>
      </c>
      <c r="L432" s="68">
        <v>54.278481012658197</v>
      </c>
      <c r="M432" s="71"/>
      <c r="N432" s="68"/>
      <c r="O432" s="71">
        <v>0.86261339200839504</v>
      </c>
      <c r="P432" s="68">
        <v>93.284574468085097</v>
      </c>
      <c r="Q432" s="71">
        <v>0</v>
      </c>
      <c r="R432" s="68">
        <v>43.341708542713597</v>
      </c>
    </row>
    <row r="433" spans="1:18" x14ac:dyDescent="0.2">
      <c r="A433" s="141" t="s">
        <v>1167</v>
      </c>
      <c r="B433" s="67" t="s">
        <v>1168</v>
      </c>
      <c r="C433" s="67">
        <v>25</v>
      </c>
      <c r="D433" s="67" t="s">
        <v>342</v>
      </c>
      <c r="E433" s="71">
        <v>0.68906498680545902</v>
      </c>
      <c r="F433" s="68">
        <v>45.721518987341803</v>
      </c>
      <c r="G433" s="71">
        <v>0.79651509684399002</v>
      </c>
      <c r="H433" s="68">
        <v>57.974683544303801</v>
      </c>
      <c r="I433" s="71">
        <v>0.75313795648424198</v>
      </c>
      <c r="J433" s="68">
        <v>47.898734177215204</v>
      </c>
      <c r="K433" s="71">
        <v>0.817377967135824</v>
      </c>
      <c r="L433" s="68">
        <v>46.5822784810127</v>
      </c>
      <c r="M433" s="71"/>
      <c r="N433" s="68"/>
      <c r="O433" s="71">
        <v>0.38922892675778098</v>
      </c>
      <c r="P433" s="68">
        <v>36.436170212766001</v>
      </c>
      <c r="Q433" s="71"/>
      <c r="R433" s="68"/>
    </row>
    <row r="434" spans="1:18" x14ac:dyDescent="0.2">
      <c r="A434" s="141" t="s">
        <v>1169</v>
      </c>
      <c r="B434" s="67" t="s">
        <v>1170</v>
      </c>
      <c r="C434" s="67">
        <v>25</v>
      </c>
      <c r="D434" s="67" t="s">
        <v>342</v>
      </c>
      <c r="E434" s="71">
        <v>0.7252273087526</v>
      </c>
      <c r="F434" s="68">
        <v>54.177215189873401</v>
      </c>
      <c r="G434" s="71">
        <v>0.748954930212263</v>
      </c>
      <c r="H434" s="68">
        <v>46.683544303797497</v>
      </c>
      <c r="I434" s="71">
        <v>0.88386625369304095</v>
      </c>
      <c r="J434" s="68">
        <v>70.7848101265823</v>
      </c>
      <c r="K434" s="71">
        <v>0.75862482746863502</v>
      </c>
      <c r="L434" s="68">
        <v>32.253164556961998</v>
      </c>
      <c r="M434" s="71"/>
      <c r="N434" s="68"/>
      <c r="O434" s="71">
        <v>0.85969053238906401</v>
      </c>
      <c r="P434" s="68">
        <v>92.885638297872305</v>
      </c>
      <c r="Q434" s="71">
        <v>0.375</v>
      </c>
      <c r="R434" s="68">
        <v>53.643216080401999</v>
      </c>
    </row>
    <row r="435" spans="1:18" x14ac:dyDescent="0.2">
      <c r="A435" s="141" t="s">
        <v>1171</v>
      </c>
      <c r="B435" s="67" t="s">
        <v>1172</v>
      </c>
      <c r="C435" s="67">
        <v>25</v>
      </c>
      <c r="D435" s="67" t="s">
        <v>342</v>
      </c>
      <c r="E435" s="71">
        <v>0.81448595332997598</v>
      </c>
      <c r="F435" s="68">
        <v>71.493670886075904</v>
      </c>
      <c r="G435" s="71">
        <v>0.87787492978956005</v>
      </c>
      <c r="H435" s="68">
        <v>77.164556962025301</v>
      </c>
      <c r="I435" s="71">
        <v>0.63214568497365697</v>
      </c>
      <c r="J435" s="68">
        <v>19.240506329113899</v>
      </c>
      <c r="K435" s="71">
        <v>0.93343724522671101</v>
      </c>
      <c r="L435" s="68">
        <v>81.670886075949397</v>
      </c>
      <c r="M435" s="71"/>
      <c r="N435" s="68"/>
      <c r="O435" s="71"/>
      <c r="P435" s="68"/>
      <c r="Q435" s="71"/>
      <c r="R435" s="68"/>
    </row>
    <row r="436" spans="1:18" x14ac:dyDescent="0.2">
      <c r="A436" s="141" t="s">
        <v>1173</v>
      </c>
      <c r="B436" s="67" t="s">
        <v>1174</v>
      </c>
      <c r="C436" s="67">
        <v>25</v>
      </c>
      <c r="D436" s="67" t="s">
        <v>342</v>
      </c>
      <c r="E436" s="71">
        <v>0.67965090130309203</v>
      </c>
      <c r="F436" s="68">
        <v>43.7974683544304</v>
      </c>
      <c r="G436" s="71">
        <v>0.78043505900716303</v>
      </c>
      <c r="H436" s="68">
        <v>53.772151898734201</v>
      </c>
      <c r="I436" s="71">
        <v>0.92408910605986205</v>
      </c>
      <c r="J436" s="68">
        <v>80.708860759493703</v>
      </c>
      <c r="K436" s="71">
        <v>0.88259848448794398</v>
      </c>
      <c r="L436" s="68">
        <v>63.443037974683499</v>
      </c>
      <c r="M436" s="71"/>
      <c r="N436" s="68"/>
      <c r="O436" s="71">
        <v>0.81113185696048995</v>
      </c>
      <c r="P436" s="68">
        <v>86.502659574468098</v>
      </c>
      <c r="Q436" s="71">
        <v>0</v>
      </c>
      <c r="R436" s="68">
        <v>43.341708542713597</v>
      </c>
    </row>
    <row r="437" spans="1:18" x14ac:dyDescent="0.2">
      <c r="A437" s="141" t="s">
        <v>1175</v>
      </c>
      <c r="B437" s="67" t="s">
        <v>1176</v>
      </c>
      <c r="C437" s="67">
        <v>25</v>
      </c>
      <c r="D437" s="67" t="s">
        <v>342</v>
      </c>
      <c r="E437" s="71">
        <v>0.70739957826823996</v>
      </c>
      <c r="F437" s="68">
        <v>49.822784810126599</v>
      </c>
      <c r="G437" s="71">
        <v>0.86970938361786798</v>
      </c>
      <c r="H437" s="68">
        <v>74.531645569620295</v>
      </c>
      <c r="I437" s="71">
        <v>0.57025380400238002</v>
      </c>
      <c r="J437" s="68">
        <v>7.24050632911392</v>
      </c>
      <c r="K437" s="71">
        <v>0.89434739008284903</v>
      </c>
      <c r="L437" s="68">
        <v>67.645569620253198</v>
      </c>
      <c r="M437" s="71"/>
      <c r="N437" s="68"/>
      <c r="O437" s="71">
        <v>0.49528773536986498</v>
      </c>
      <c r="P437" s="68">
        <v>48.271276595744702</v>
      </c>
      <c r="Q437" s="71"/>
      <c r="R437" s="68"/>
    </row>
    <row r="438" spans="1:18" x14ac:dyDescent="0.2">
      <c r="A438" s="141" t="s">
        <v>1177</v>
      </c>
      <c r="B438" s="67" t="s">
        <v>1178</v>
      </c>
      <c r="C438" s="67">
        <v>25</v>
      </c>
      <c r="D438" s="67" t="s">
        <v>342</v>
      </c>
      <c r="E438" s="71">
        <v>0.72421528792745604</v>
      </c>
      <c r="F438" s="68">
        <v>54.126582278481003</v>
      </c>
      <c r="G438" s="71">
        <v>0.78666369778411205</v>
      </c>
      <c r="H438" s="68">
        <v>55.139240506329102</v>
      </c>
      <c r="I438" s="71">
        <v>0.911585350785721</v>
      </c>
      <c r="J438" s="68">
        <v>77.164556962025301</v>
      </c>
      <c r="K438" s="71">
        <v>0.90843817971258101</v>
      </c>
      <c r="L438" s="68">
        <v>72.4050632911392</v>
      </c>
      <c r="M438" s="71"/>
      <c r="N438" s="68"/>
      <c r="O438" s="71">
        <v>0.290173923427408</v>
      </c>
      <c r="P438" s="68">
        <v>24.468085106383</v>
      </c>
      <c r="Q438" s="71"/>
      <c r="R438" s="68"/>
    </row>
    <row r="439" spans="1:18" x14ac:dyDescent="0.2">
      <c r="A439" s="141" t="s">
        <v>1179</v>
      </c>
      <c r="B439" s="67" t="s">
        <v>1180</v>
      </c>
      <c r="C439" s="67">
        <v>25</v>
      </c>
      <c r="D439" s="67" t="s">
        <v>342</v>
      </c>
      <c r="E439" s="71">
        <v>0.66376073069368302</v>
      </c>
      <c r="F439" s="68">
        <v>39.443037974683499</v>
      </c>
      <c r="G439" s="71">
        <v>0.7440452155392</v>
      </c>
      <c r="H439" s="68">
        <v>45.468354430379698</v>
      </c>
      <c r="I439" s="71">
        <v>0.94411317653078097</v>
      </c>
      <c r="J439" s="68">
        <v>87.088607594936704</v>
      </c>
      <c r="K439" s="71">
        <v>0.87539277213391198</v>
      </c>
      <c r="L439" s="68">
        <v>61.518987341772103</v>
      </c>
      <c r="M439" s="71"/>
      <c r="N439" s="68"/>
      <c r="O439" s="71">
        <v>9.1491758570839105E-2</v>
      </c>
      <c r="P439" s="68">
        <v>5.7845744680851103</v>
      </c>
      <c r="Q439" s="71"/>
      <c r="R439" s="68"/>
    </row>
    <row r="440" spans="1:18" x14ac:dyDescent="0.2">
      <c r="A440" s="141" t="s">
        <v>1181</v>
      </c>
      <c r="B440" s="67" t="s">
        <v>1182</v>
      </c>
      <c r="C440" s="67">
        <v>25</v>
      </c>
      <c r="D440" s="67" t="s">
        <v>342</v>
      </c>
      <c r="E440" s="71">
        <v>0.668734557570139</v>
      </c>
      <c r="F440" s="68">
        <v>40.708860759493703</v>
      </c>
      <c r="G440" s="71">
        <v>0.82099713362632698</v>
      </c>
      <c r="H440" s="68">
        <v>63.291139240506297</v>
      </c>
      <c r="I440" s="71">
        <v>0.70414196299750198</v>
      </c>
      <c r="J440" s="68">
        <v>36.708860759493703</v>
      </c>
      <c r="K440" s="71">
        <v>0.871927784504264</v>
      </c>
      <c r="L440" s="68">
        <v>60.658227848101298</v>
      </c>
      <c r="M440" s="71"/>
      <c r="N440" s="68"/>
      <c r="O440" s="71">
        <v>0.94660590672260203</v>
      </c>
      <c r="P440" s="68">
        <v>98.470744680851098</v>
      </c>
      <c r="Q440" s="71">
        <v>0</v>
      </c>
      <c r="R440" s="68">
        <v>43.341708542713597</v>
      </c>
    </row>
    <row r="441" spans="1:18" x14ac:dyDescent="0.2">
      <c r="A441" s="141" t="s">
        <v>638</v>
      </c>
      <c r="B441" s="67" t="s">
        <v>1183</v>
      </c>
      <c r="C441" s="67">
        <v>25</v>
      </c>
      <c r="D441" s="67" t="s">
        <v>342</v>
      </c>
      <c r="E441" s="71">
        <v>0.77697048562786997</v>
      </c>
      <c r="F441" s="68">
        <v>63.898734177215204</v>
      </c>
      <c r="G441" s="71">
        <v>0.61159697331808205</v>
      </c>
      <c r="H441" s="68">
        <v>15.6962025316456</v>
      </c>
      <c r="I441" s="71">
        <v>0.92232962776372296</v>
      </c>
      <c r="J441" s="68">
        <v>80.202531645569593</v>
      </c>
      <c r="K441" s="71">
        <v>0.796984855801805</v>
      </c>
      <c r="L441" s="68">
        <v>40.8101265822785</v>
      </c>
      <c r="M441" s="71"/>
      <c r="N441" s="68"/>
      <c r="O441" s="71"/>
      <c r="P441" s="68"/>
      <c r="Q441" s="71"/>
      <c r="R441" s="68"/>
    </row>
    <row r="442" spans="1:18" x14ac:dyDescent="0.2">
      <c r="A442" s="141" t="s">
        <v>1184</v>
      </c>
      <c r="B442" s="67" t="s">
        <v>1185</v>
      </c>
      <c r="C442" s="67">
        <v>25</v>
      </c>
      <c r="D442" s="67" t="s">
        <v>342</v>
      </c>
      <c r="E442" s="71">
        <v>0.80855826108736595</v>
      </c>
      <c r="F442" s="68">
        <v>69.974683544303801</v>
      </c>
      <c r="G442" s="71">
        <v>0.61500633381795899</v>
      </c>
      <c r="H442" s="68">
        <v>16.6075949367089</v>
      </c>
      <c r="I442" s="71">
        <v>0.94570732253020795</v>
      </c>
      <c r="J442" s="68">
        <v>87.493670886075904</v>
      </c>
      <c r="K442" s="71">
        <v>0.86496112691393001</v>
      </c>
      <c r="L442" s="68">
        <v>58.177215189873401</v>
      </c>
      <c r="M442" s="71"/>
      <c r="N442" s="68"/>
      <c r="O442" s="71"/>
      <c r="P442" s="68"/>
      <c r="Q442" s="71"/>
      <c r="R442" s="68"/>
    </row>
    <row r="443" spans="1:18" x14ac:dyDescent="0.2">
      <c r="A443" s="141" t="s">
        <v>1186</v>
      </c>
      <c r="B443" s="67" t="s">
        <v>1187</v>
      </c>
      <c r="C443" s="67">
        <v>25</v>
      </c>
      <c r="D443" s="67" t="s">
        <v>342</v>
      </c>
      <c r="E443" s="71">
        <v>0.83080231097839097</v>
      </c>
      <c r="F443" s="68">
        <v>74.734177215189902</v>
      </c>
      <c r="G443" s="71">
        <v>0.64570339054816905</v>
      </c>
      <c r="H443" s="68">
        <v>25.164556962025301</v>
      </c>
      <c r="I443" s="71">
        <v>0.95198666465975201</v>
      </c>
      <c r="J443" s="68">
        <v>89.873417721519004</v>
      </c>
      <c r="K443" s="71">
        <v>0.89471687772725295</v>
      </c>
      <c r="L443" s="68">
        <v>67.898734177215204</v>
      </c>
      <c r="M443" s="71"/>
      <c r="N443" s="68"/>
      <c r="O443" s="71"/>
      <c r="P443" s="68"/>
      <c r="Q443" s="71"/>
      <c r="R443" s="68"/>
    </row>
    <row r="444" spans="1:18" x14ac:dyDescent="0.2">
      <c r="A444" s="141" t="s">
        <v>1188</v>
      </c>
      <c r="B444" s="67" t="s">
        <v>1189</v>
      </c>
      <c r="C444" s="67">
        <v>25</v>
      </c>
      <c r="D444" s="67" t="s">
        <v>342</v>
      </c>
      <c r="E444" s="71">
        <v>0.86899294917419301</v>
      </c>
      <c r="F444" s="68">
        <v>83.544303797468402</v>
      </c>
      <c r="G444" s="71">
        <v>0.68597282963870698</v>
      </c>
      <c r="H444" s="68">
        <v>32.759493670886101</v>
      </c>
      <c r="I444" s="71">
        <v>0.96934611192244602</v>
      </c>
      <c r="J444" s="68">
        <v>94.531645569620295</v>
      </c>
      <c r="K444" s="71">
        <v>0.95165990596142702</v>
      </c>
      <c r="L444" s="68">
        <v>89.873417721519004</v>
      </c>
      <c r="M444" s="71"/>
      <c r="N444" s="68"/>
      <c r="O444" s="71"/>
      <c r="P444" s="68"/>
      <c r="Q444" s="71"/>
      <c r="R444" s="68"/>
    </row>
    <row r="445" spans="1:18" x14ac:dyDescent="0.2">
      <c r="A445" s="141" t="s">
        <v>1190</v>
      </c>
      <c r="B445" s="67" t="s">
        <v>1191</v>
      </c>
      <c r="C445" s="67">
        <v>25</v>
      </c>
      <c r="D445" s="67" t="s">
        <v>342</v>
      </c>
      <c r="E445" s="71">
        <v>0.83628757905340401</v>
      </c>
      <c r="F445" s="68">
        <v>75.898734177215204</v>
      </c>
      <c r="G445" s="71">
        <v>0.59647461301683202</v>
      </c>
      <c r="H445" s="68">
        <v>9.7215189873417707</v>
      </c>
      <c r="I445" s="71">
        <v>0.97520686005144697</v>
      </c>
      <c r="J445" s="68">
        <v>95.696202531645596</v>
      </c>
      <c r="K445" s="71">
        <v>0.93718126409193303</v>
      </c>
      <c r="L445" s="68">
        <v>82.683544303797504</v>
      </c>
      <c r="M445" s="71"/>
      <c r="N445" s="68"/>
      <c r="O445" s="71"/>
      <c r="P445" s="68"/>
      <c r="Q445" s="71"/>
      <c r="R445" s="68"/>
    </row>
    <row r="446" spans="1:18" x14ac:dyDescent="0.2">
      <c r="A446" s="141" t="s">
        <v>1192</v>
      </c>
      <c r="B446" s="67" t="s">
        <v>1193</v>
      </c>
      <c r="C446" s="67">
        <v>25</v>
      </c>
      <c r="D446" s="67" t="s">
        <v>342</v>
      </c>
      <c r="E446" s="71">
        <v>0.84010489058948501</v>
      </c>
      <c r="F446" s="68">
        <v>77.113924050632903</v>
      </c>
      <c r="G446" s="71">
        <v>0.635721689068523</v>
      </c>
      <c r="H446" s="68">
        <v>22.6835443037975</v>
      </c>
      <c r="I446" s="71">
        <v>0.97512447002430402</v>
      </c>
      <c r="J446" s="68">
        <v>95.5949367088608</v>
      </c>
      <c r="K446" s="71">
        <v>0.909468512675628</v>
      </c>
      <c r="L446" s="68">
        <v>73.063291139240505</v>
      </c>
      <c r="M446" s="71"/>
      <c r="N446" s="68"/>
      <c r="O446" s="71"/>
      <c r="P446" s="68"/>
      <c r="Q446" s="71"/>
      <c r="R446" s="68"/>
    </row>
    <row r="447" spans="1:18" x14ac:dyDescent="0.2">
      <c r="A447" s="141" t="s">
        <v>1194</v>
      </c>
      <c r="B447" s="67" t="s">
        <v>1195</v>
      </c>
      <c r="C447" s="67">
        <v>25</v>
      </c>
      <c r="D447" s="67" t="s">
        <v>342</v>
      </c>
      <c r="E447" s="71">
        <v>0.684595165615699</v>
      </c>
      <c r="F447" s="68">
        <v>44.556962025316501</v>
      </c>
      <c r="G447" s="71">
        <v>0.67590561670882099</v>
      </c>
      <c r="H447" s="68">
        <v>31.0886075949367</v>
      </c>
      <c r="I447" s="71">
        <v>0.96304012242941095</v>
      </c>
      <c r="J447" s="68">
        <v>93.063291139240505</v>
      </c>
      <c r="K447" s="71">
        <v>0.95000436988141002</v>
      </c>
      <c r="L447" s="68">
        <v>89.063291139240505</v>
      </c>
      <c r="M447" s="71"/>
      <c r="N447" s="68"/>
      <c r="O447" s="71">
        <v>0.14943055344315301</v>
      </c>
      <c r="P447" s="68">
        <v>11.1037234042553</v>
      </c>
      <c r="Q447" s="71"/>
      <c r="R447" s="68"/>
    </row>
    <row r="448" spans="1:18" x14ac:dyDescent="0.2">
      <c r="A448" s="141" t="s">
        <v>1196</v>
      </c>
      <c r="B448" s="67" t="s">
        <v>1197</v>
      </c>
      <c r="C448" s="67">
        <v>25</v>
      </c>
      <c r="D448" s="67" t="s">
        <v>342</v>
      </c>
      <c r="E448" s="71">
        <v>0.84085732807718705</v>
      </c>
      <c r="F448" s="68">
        <v>77.367088607594894</v>
      </c>
      <c r="G448" s="71">
        <v>0.59758892391669205</v>
      </c>
      <c r="H448" s="68">
        <v>10.177215189873399</v>
      </c>
      <c r="I448" s="71">
        <v>0.97528523696454605</v>
      </c>
      <c r="J448" s="68">
        <v>95.797468354430407</v>
      </c>
      <c r="K448" s="71">
        <v>0.94969782335032304</v>
      </c>
      <c r="L448" s="68">
        <v>88.911392405063296</v>
      </c>
      <c r="M448" s="71"/>
      <c r="N448" s="68"/>
      <c r="O448" s="71"/>
      <c r="P448" s="68"/>
      <c r="Q448" s="71"/>
      <c r="R448" s="68"/>
    </row>
    <row r="449" spans="1:18" x14ac:dyDescent="0.2">
      <c r="A449" s="141" t="s">
        <v>640</v>
      </c>
      <c r="B449" s="67" t="s">
        <v>1198</v>
      </c>
      <c r="C449" s="67">
        <v>25</v>
      </c>
      <c r="D449" s="67" t="s">
        <v>342</v>
      </c>
      <c r="E449" s="71">
        <v>0.78206943677274599</v>
      </c>
      <c r="F449" s="68">
        <v>64.8101265822785</v>
      </c>
      <c r="G449" s="71">
        <v>0.90093747276206904</v>
      </c>
      <c r="H449" s="68">
        <v>87.240506329113899</v>
      </c>
      <c r="I449" s="71">
        <v>0.94588831548152996</v>
      </c>
      <c r="J449" s="68">
        <v>87.544303797468402</v>
      </c>
      <c r="K449" s="71">
        <v>0.94856094055098406</v>
      </c>
      <c r="L449" s="68">
        <v>88.303797468354404</v>
      </c>
      <c r="M449" s="71"/>
      <c r="N449" s="68"/>
      <c r="O449" s="71">
        <v>0.114960455069149</v>
      </c>
      <c r="P449" s="68">
        <v>7.9787234042553203</v>
      </c>
      <c r="Q449" s="71">
        <v>1</v>
      </c>
      <c r="R449" s="68">
        <v>100</v>
      </c>
    </row>
    <row r="450" spans="1:18" x14ac:dyDescent="0.2">
      <c r="A450" s="141" t="s">
        <v>1199</v>
      </c>
      <c r="B450" s="67" t="s">
        <v>1200</v>
      </c>
      <c r="C450" s="67">
        <v>25</v>
      </c>
      <c r="D450" s="67" t="s">
        <v>342</v>
      </c>
      <c r="E450" s="71">
        <v>0.72956787740531903</v>
      </c>
      <c r="F450" s="68">
        <v>55.1898734177215</v>
      </c>
      <c r="G450" s="71">
        <v>0.81874733908084296</v>
      </c>
      <c r="H450" s="68">
        <v>62.835443037974699</v>
      </c>
      <c r="I450" s="71">
        <v>0.94733224974369601</v>
      </c>
      <c r="J450" s="68">
        <v>88.202531645569593</v>
      </c>
      <c r="K450" s="71">
        <v>0.90604481866406805</v>
      </c>
      <c r="L450" s="68">
        <v>71.696202531645596</v>
      </c>
      <c r="M450" s="71"/>
      <c r="N450" s="68"/>
      <c r="O450" s="71">
        <v>0.24614710213266999</v>
      </c>
      <c r="P450" s="68">
        <v>20.279255319148898</v>
      </c>
      <c r="Q450" s="71"/>
      <c r="R450" s="68"/>
    </row>
    <row r="451" spans="1:18" x14ac:dyDescent="0.2">
      <c r="A451" s="141" t="s">
        <v>1201</v>
      </c>
      <c r="B451" s="67" t="s">
        <v>1202</v>
      </c>
      <c r="C451" s="67">
        <v>25</v>
      </c>
      <c r="D451" s="67" t="s">
        <v>342</v>
      </c>
      <c r="E451" s="71">
        <v>0.72307325079532203</v>
      </c>
      <c r="F451" s="68">
        <v>53.772151898734201</v>
      </c>
      <c r="G451" s="71">
        <v>0.86269438351634498</v>
      </c>
      <c r="H451" s="68">
        <v>73.012658227848107</v>
      </c>
      <c r="I451" s="71">
        <v>0.82213367910038304</v>
      </c>
      <c r="J451" s="68">
        <v>62.075949367088597</v>
      </c>
      <c r="K451" s="71">
        <v>0.93945505472219504</v>
      </c>
      <c r="L451" s="68">
        <v>84.202531645569593</v>
      </c>
      <c r="M451" s="71"/>
      <c r="N451" s="68"/>
      <c r="O451" s="71">
        <v>0.99108313663768699</v>
      </c>
      <c r="P451" s="68">
        <v>99.601063829787194</v>
      </c>
      <c r="Q451" s="71">
        <v>0</v>
      </c>
      <c r="R451" s="68">
        <v>43.341708542713597</v>
      </c>
    </row>
    <row r="452" spans="1:18" x14ac:dyDescent="0.2">
      <c r="A452" s="141" t="s">
        <v>1203</v>
      </c>
      <c r="B452" s="67" t="s">
        <v>1204</v>
      </c>
      <c r="C452" s="67">
        <v>25</v>
      </c>
      <c r="D452" s="67" t="s">
        <v>342</v>
      </c>
      <c r="E452" s="71">
        <v>0.679212350609118</v>
      </c>
      <c r="F452" s="68">
        <v>43.5949367088608</v>
      </c>
      <c r="G452" s="71">
        <v>0.86931205119505595</v>
      </c>
      <c r="H452" s="68">
        <v>74.379746835443001</v>
      </c>
      <c r="I452" s="71">
        <v>0.78872141826893305</v>
      </c>
      <c r="J452" s="68">
        <v>56.101265822784796</v>
      </c>
      <c r="K452" s="71">
        <v>0.93751260864646202</v>
      </c>
      <c r="L452" s="68">
        <v>82.987341772151893</v>
      </c>
      <c r="M452" s="71"/>
      <c r="N452" s="68"/>
      <c r="O452" s="71">
        <v>0.80051567493514098</v>
      </c>
      <c r="P452" s="68">
        <v>84.707446808510596</v>
      </c>
      <c r="Q452" s="71">
        <v>0</v>
      </c>
      <c r="R452" s="68">
        <v>43.341708542713597</v>
      </c>
    </row>
    <row r="453" spans="1:18" x14ac:dyDescent="0.2">
      <c r="A453" s="141" t="s">
        <v>1205</v>
      </c>
      <c r="B453" s="67" t="s">
        <v>1205</v>
      </c>
      <c r="C453" s="67">
        <v>25</v>
      </c>
      <c r="D453" s="67" t="s">
        <v>342</v>
      </c>
      <c r="E453" s="71">
        <v>0.76380026279143798</v>
      </c>
      <c r="F453" s="68">
        <v>60.860759493670898</v>
      </c>
      <c r="G453" s="71">
        <v>0.85277868594594197</v>
      </c>
      <c r="H453" s="68">
        <v>70.379746835443001</v>
      </c>
      <c r="I453" s="71">
        <v>0.93223486443053605</v>
      </c>
      <c r="J453" s="68">
        <v>83.240506329113899</v>
      </c>
      <c r="K453" s="71">
        <v>0.94573590483401404</v>
      </c>
      <c r="L453" s="68">
        <v>87.088607594936704</v>
      </c>
      <c r="M453" s="71"/>
      <c r="N453" s="68"/>
      <c r="O453" s="71">
        <v>0.32445159595526202</v>
      </c>
      <c r="P453" s="68">
        <v>28.3909574468085</v>
      </c>
      <c r="Q453" s="71"/>
      <c r="R453" s="68"/>
    </row>
    <row r="454" spans="1:18" x14ac:dyDescent="0.2">
      <c r="A454" s="141" t="s">
        <v>1206</v>
      </c>
      <c r="B454" s="67" t="s">
        <v>1206</v>
      </c>
      <c r="C454" s="67">
        <v>25</v>
      </c>
      <c r="D454" s="67" t="s">
        <v>342</v>
      </c>
      <c r="E454" s="71">
        <v>0.68696379889059001</v>
      </c>
      <c r="F454" s="68">
        <v>45.2151898734177</v>
      </c>
      <c r="G454" s="71">
        <v>0.85737222704042904</v>
      </c>
      <c r="H454" s="68">
        <v>71.797468354430407</v>
      </c>
      <c r="I454" s="71">
        <v>0.76221611587961002</v>
      </c>
      <c r="J454" s="68">
        <v>50.531645569620302</v>
      </c>
      <c r="K454" s="71">
        <v>0.93727719929792996</v>
      </c>
      <c r="L454" s="68">
        <v>82.7848101265823</v>
      </c>
      <c r="M454" s="71"/>
      <c r="N454" s="68"/>
      <c r="O454" s="71">
        <v>0.877953452234979</v>
      </c>
      <c r="P454" s="68">
        <v>94.946808510638306</v>
      </c>
      <c r="Q454" s="71">
        <v>0</v>
      </c>
      <c r="R454" s="68">
        <v>43.341708542713597</v>
      </c>
    </row>
    <row r="455" spans="1:18" x14ac:dyDescent="0.2">
      <c r="A455" s="141" t="s">
        <v>1207</v>
      </c>
      <c r="B455" s="67" t="s">
        <v>1208</v>
      </c>
      <c r="C455" s="67">
        <v>25</v>
      </c>
      <c r="D455" s="67" t="s">
        <v>342</v>
      </c>
      <c r="E455" s="71">
        <v>0.66826571070942498</v>
      </c>
      <c r="F455" s="68">
        <v>40.658227848101298</v>
      </c>
      <c r="G455" s="71">
        <v>0.82057431182096396</v>
      </c>
      <c r="H455" s="68">
        <v>63.240506329113899</v>
      </c>
      <c r="I455" s="71">
        <v>0.74023869541583898</v>
      </c>
      <c r="J455" s="68">
        <v>44.556962025316501</v>
      </c>
      <c r="K455" s="71">
        <v>0.93600637409871701</v>
      </c>
      <c r="L455" s="68">
        <v>82.227848101265806</v>
      </c>
      <c r="M455" s="71"/>
      <c r="N455" s="68"/>
      <c r="O455" s="71">
        <v>0.84430917221160695</v>
      </c>
      <c r="P455" s="68">
        <v>91.555851063829806</v>
      </c>
      <c r="Q455" s="71">
        <v>2.0000000000000001E-4</v>
      </c>
      <c r="R455" s="68">
        <v>43.467336683417102</v>
      </c>
    </row>
    <row r="456" spans="1:18" x14ac:dyDescent="0.2">
      <c r="A456" s="141" t="s">
        <v>1209</v>
      </c>
      <c r="B456" s="67" t="s">
        <v>1210</v>
      </c>
      <c r="C456" s="67">
        <v>44</v>
      </c>
      <c r="D456" s="67" t="s">
        <v>342</v>
      </c>
      <c r="E456" s="71">
        <v>0.900959865898602</v>
      </c>
      <c r="F456" s="68">
        <v>91.949367088607602</v>
      </c>
      <c r="G456" s="71">
        <v>0.84269290810416897</v>
      </c>
      <c r="H456" s="68">
        <v>67.949367088607602</v>
      </c>
      <c r="I456" s="71">
        <v>0.89469376515894194</v>
      </c>
      <c r="J456" s="68">
        <v>73.164556962025301</v>
      </c>
      <c r="K456" s="71">
        <v>0.96549292443269596</v>
      </c>
      <c r="L456" s="68">
        <v>93.873417721519004</v>
      </c>
      <c r="M456" s="71"/>
      <c r="N456" s="68"/>
      <c r="O456" s="71"/>
      <c r="P456" s="68"/>
      <c r="Q456" s="71"/>
      <c r="R456" s="68"/>
    </row>
    <row r="457" spans="1:18" x14ac:dyDescent="0.2">
      <c r="A457" s="141" t="s">
        <v>1211</v>
      </c>
      <c r="B457" s="67" t="s">
        <v>1212</v>
      </c>
      <c r="C457" s="67">
        <v>44</v>
      </c>
      <c r="D457" s="67" t="s">
        <v>342</v>
      </c>
      <c r="E457" s="71">
        <v>0.91992567916332801</v>
      </c>
      <c r="F457" s="68">
        <v>95.949367088607602</v>
      </c>
      <c r="G457" s="71">
        <v>0.90787124720267698</v>
      </c>
      <c r="H457" s="68">
        <v>89.772151898734194</v>
      </c>
      <c r="I457" s="71">
        <v>0.89883365581350505</v>
      </c>
      <c r="J457" s="68">
        <v>74.126582278480996</v>
      </c>
      <c r="K457" s="71">
        <v>0.95307213447380401</v>
      </c>
      <c r="L457" s="68">
        <v>90.379746835443001</v>
      </c>
      <c r="M457" s="71"/>
      <c r="N457" s="68"/>
      <c r="O457" s="71"/>
      <c r="P457" s="68"/>
      <c r="Q457" s="71"/>
      <c r="R457" s="68"/>
    </row>
    <row r="458" spans="1:18" x14ac:dyDescent="0.2">
      <c r="A458" s="141" t="s">
        <v>1213</v>
      </c>
      <c r="B458" s="67" t="s">
        <v>1214</v>
      </c>
      <c r="C458" s="67">
        <v>44</v>
      </c>
      <c r="D458" s="67" t="s">
        <v>342</v>
      </c>
      <c r="E458" s="71">
        <v>0.94250219886431597</v>
      </c>
      <c r="F458" s="68">
        <v>98.632911392405106</v>
      </c>
      <c r="G458" s="71">
        <v>0.93956624957095702</v>
      </c>
      <c r="H458" s="68">
        <v>96.4050632911392</v>
      </c>
      <c r="I458" s="71">
        <v>0.92030659483503596</v>
      </c>
      <c r="J458" s="68">
        <v>79.696202531645596</v>
      </c>
      <c r="K458" s="71">
        <v>0.96763375218695602</v>
      </c>
      <c r="L458" s="68">
        <v>94.430379746835399</v>
      </c>
      <c r="M458" s="71"/>
      <c r="N458" s="68"/>
      <c r="O458" s="71"/>
      <c r="P458" s="68"/>
      <c r="Q458" s="71"/>
      <c r="R458" s="68"/>
    </row>
    <row r="459" spans="1:18" x14ac:dyDescent="0.2">
      <c r="A459" s="141" t="s">
        <v>1215</v>
      </c>
      <c r="B459" s="67" t="s">
        <v>1216</v>
      </c>
      <c r="C459" s="67">
        <v>44</v>
      </c>
      <c r="D459" s="67" t="s">
        <v>342</v>
      </c>
      <c r="E459" s="71">
        <v>0.90554724659352803</v>
      </c>
      <c r="F459" s="68">
        <v>92.556962025316494</v>
      </c>
      <c r="G459" s="71">
        <v>0.87440174259389503</v>
      </c>
      <c r="H459" s="68">
        <v>76.151898734177195</v>
      </c>
      <c r="I459" s="71">
        <v>0.890440444706596</v>
      </c>
      <c r="J459" s="68">
        <v>72.253164556962005</v>
      </c>
      <c r="K459" s="71">
        <v>0.95179955248009196</v>
      </c>
      <c r="L459" s="68">
        <v>90.025316455696199</v>
      </c>
      <c r="M459" s="71"/>
      <c r="N459" s="68"/>
      <c r="O459" s="71"/>
      <c r="P459" s="68"/>
      <c r="Q459" s="71"/>
      <c r="R459" s="68"/>
    </row>
    <row r="460" spans="1:18" x14ac:dyDescent="0.2">
      <c r="A460" s="141" t="s">
        <v>1217</v>
      </c>
      <c r="B460" s="67" t="s">
        <v>1218</v>
      </c>
      <c r="C460" s="67">
        <v>44</v>
      </c>
      <c r="D460" s="67" t="s">
        <v>342</v>
      </c>
      <c r="E460" s="71">
        <v>0.95440994945743995</v>
      </c>
      <c r="F460" s="68">
        <v>99.544303797468402</v>
      </c>
      <c r="G460" s="71">
        <v>0.94736369825575595</v>
      </c>
      <c r="H460" s="68">
        <v>97.367088607594894</v>
      </c>
      <c r="I460" s="71">
        <v>0.95747718510114299</v>
      </c>
      <c r="J460" s="68">
        <v>91.443037974683506</v>
      </c>
      <c r="K460" s="71">
        <v>0.95838896501542103</v>
      </c>
      <c r="L460" s="68">
        <v>92</v>
      </c>
      <c r="M460" s="71"/>
      <c r="N460" s="68"/>
      <c r="O460" s="71"/>
      <c r="P460" s="68"/>
      <c r="Q460" s="71"/>
      <c r="R460" s="68"/>
    </row>
    <row r="461" spans="1:18" x14ac:dyDescent="0.2">
      <c r="A461" s="141" t="s">
        <v>1219</v>
      </c>
      <c r="B461" s="67" t="s">
        <v>1220</v>
      </c>
      <c r="C461" s="67">
        <v>44</v>
      </c>
      <c r="D461" s="67" t="s">
        <v>342</v>
      </c>
      <c r="E461" s="71">
        <v>0.87507348366410798</v>
      </c>
      <c r="F461" s="68">
        <v>85.063291139240505</v>
      </c>
      <c r="G461" s="71">
        <v>0.93070958266936199</v>
      </c>
      <c r="H461" s="68">
        <v>95.291139240506297</v>
      </c>
      <c r="I461" s="71">
        <v>0.76214041673388699</v>
      </c>
      <c r="J461" s="68">
        <v>50.481012658227897</v>
      </c>
      <c r="K461" s="71">
        <v>0.93237045158907605</v>
      </c>
      <c r="L461" s="68">
        <v>81.265822784810098</v>
      </c>
      <c r="M461" s="71"/>
      <c r="N461" s="68"/>
      <c r="O461" s="71"/>
      <c r="P461" s="68"/>
      <c r="Q461" s="71"/>
      <c r="R461" s="68"/>
    </row>
    <row r="462" spans="1:18" x14ac:dyDescent="0.2">
      <c r="A462" s="141" t="s">
        <v>1221</v>
      </c>
      <c r="B462" s="67" t="s">
        <v>1222</v>
      </c>
      <c r="C462" s="67">
        <v>44</v>
      </c>
      <c r="D462" s="67" t="s">
        <v>342</v>
      </c>
      <c r="E462" s="71">
        <v>0.93808190686283799</v>
      </c>
      <c r="F462" s="68">
        <v>98.177215189873394</v>
      </c>
      <c r="G462" s="71">
        <v>0.91496884724457594</v>
      </c>
      <c r="H462" s="68">
        <v>92</v>
      </c>
      <c r="I462" s="71">
        <v>0.95388260920784695</v>
      </c>
      <c r="J462" s="68">
        <v>90.379746835443001</v>
      </c>
      <c r="K462" s="71">
        <v>0.94539426413608996</v>
      </c>
      <c r="L462" s="68">
        <v>86.886075949367097</v>
      </c>
      <c r="M462" s="71"/>
      <c r="N462" s="68"/>
      <c r="O462" s="71"/>
      <c r="P462" s="68"/>
      <c r="Q462" s="71"/>
      <c r="R462" s="68"/>
    </row>
    <row r="463" spans="1:18" x14ac:dyDescent="0.2">
      <c r="A463" s="141" t="s">
        <v>1223</v>
      </c>
      <c r="B463" s="67" t="s">
        <v>1224</v>
      </c>
      <c r="C463" s="67">
        <v>44</v>
      </c>
      <c r="D463" s="67" t="s">
        <v>342</v>
      </c>
      <c r="E463" s="71">
        <v>0.93307439082267496</v>
      </c>
      <c r="F463" s="68">
        <v>97.873417721519004</v>
      </c>
      <c r="G463" s="71">
        <v>0.92459279526958804</v>
      </c>
      <c r="H463" s="68">
        <v>94.126582278480996</v>
      </c>
      <c r="I463" s="71">
        <v>0.91373922487717696</v>
      </c>
      <c r="J463" s="68">
        <v>77.721518987341796</v>
      </c>
      <c r="K463" s="71">
        <v>0.96089115232125899</v>
      </c>
      <c r="L463" s="68">
        <v>92.607594936708907</v>
      </c>
      <c r="M463" s="71"/>
      <c r="N463" s="68"/>
      <c r="O463" s="71"/>
      <c r="P463" s="68"/>
      <c r="Q463" s="71"/>
      <c r="R463" s="68"/>
    </row>
    <row r="464" spans="1:18" x14ac:dyDescent="0.2">
      <c r="A464" s="141" t="s">
        <v>1225</v>
      </c>
      <c r="B464" s="67" t="s">
        <v>1226</v>
      </c>
      <c r="C464" s="67">
        <v>44</v>
      </c>
      <c r="D464" s="67" t="s">
        <v>342</v>
      </c>
      <c r="E464" s="71">
        <v>0.87367974592235598</v>
      </c>
      <c r="F464" s="68">
        <v>84.556962025316494</v>
      </c>
      <c r="G464" s="71">
        <v>0.91871325145897798</v>
      </c>
      <c r="H464" s="68">
        <v>93.265822784810098</v>
      </c>
      <c r="I464" s="71">
        <v>0.924547844307406</v>
      </c>
      <c r="J464" s="68">
        <v>80.860759493670898</v>
      </c>
      <c r="K464" s="71">
        <v>0.98698440884825001</v>
      </c>
      <c r="L464" s="68">
        <v>97.670886075949397</v>
      </c>
      <c r="M464" s="71"/>
      <c r="N464" s="68"/>
      <c r="O464" s="71">
        <v>0.66447347907478804</v>
      </c>
      <c r="P464" s="68">
        <v>67.885638297872305</v>
      </c>
      <c r="Q464" s="71"/>
      <c r="R464" s="68"/>
    </row>
    <row r="465" spans="1:18" x14ac:dyDescent="0.2">
      <c r="A465" s="141" t="s">
        <v>1227</v>
      </c>
      <c r="B465" s="67" t="s">
        <v>1228</v>
      </c>
      <c r="C465" s="67">
        <v>44</v>
      </c>
      <c r="D465" s="67" t="s">
        <v>342</v>
      </c>
      <c r="E465" s="71">
        <v>0.86770868573706905</v>
      </c>
      <c r="F465" s="68">
        <v>83.291139240506297</v>
      </c>
      <c r="G465" s="71">
        <v>0.91927501509308995</v>
      </c>
      <c r="H465" s="68">
        <v>93.417721518987307</v>
      </c>
      <c r="I465" s="71">
        <v>0.94666494013908598</v>
      </c>
      <c r="J465" s="68">
        <v>87.949367088607602</v>
      </c>
      <c r="K465" s="71">
        <v>0.94042130864131401</v>
      </c>
      <c r="L465" s="68">
        <v>84.962025316455694</v>
      </c>
      <c r="M465" s="71"/>
      <c r="N465" s="68"/>
      <c r="O465" s="71">
        <v>0.66447347907478804</v>
      </c>
      <c r="P465" s="68">
        <v>67.885638297872305</v>
      </c>
      <c r="Q465" s="71"/>
      <c r="R465" s="68"/>
    </row>
    <row r="466" spans="1:18" x14ac:dyDescent="0.2">
      <c r="A466" s="141" t="s">
        <v>1229</v>
      </c>
      <c r="B466" s="67" t="s">
        <v>1230</v>
      </c>
      <c r="C466" s="67">
        <v>44</v>
      </c>
      <c r="D466" s="67" t="s">
        <v>342</v>
      </c>
      <c r="E466" s="71">
        <v>0.88500906656490497</v>
      </c>
      <c r="F466" s="68">
        <v>87.341772151898695</v>
      </c>
      <c r="G466" s="71">
        <v>0.91432608520363101</v>
      </c>
      <c r="H466" s="68">
        <v>91.898734177215204</v>
      </c>
      <c r="I466" s="71">
        <v>0.94878682596907704</v>
      </c>
      <c r="J466" s="68">
        <v>88.708860759493703</v>
      </c>
      <c r="K466" s="71">
        <v>0.89745894257702996</v>
      </c>
      <c r="L466" s="68">
        <v>68.8101265822785</v>
      </c>
      <c r="M466" s="71"/>
      <c r="N466" s="68"/>
      <c r="O466" s="71">
        <v>0.66447347907478804</v>
      </c>
      <c r="P466" s="68">
        <v>67.885638297872305</v>
      </c>
      <c r="Q466" s="71">
        <v>1</v>
      </c>
      <c r="R466" s="68">
        <v>100</v>
      </c>
    </row>
    <row r="467" spans="1:18" x14ac:dyDescent="0.2">
      <c r="A467" s="141" t="s">
        <v>1231</v>
      </c>
      <c r="B467" s="67" t="s">
        <v>1232</v>
      </c>
      <c r="C467" s="67">
        <v>44</v>
      </c>
      <c r="D467" s="67" t="s">
        <v>342</v>
      </c>
      <c r="E467" s="71">
        <v>0.94653121062658796</v>
      </c>
      <c r="F467" s="68">
        <v>99.088607594936704</v>
      </c>
      <c r="G467" s="71">
        <v>0.89978391769205901</v>
      </c>
      <c r="H467" s="68">
        <v>86.531645569620295</v>
      </c>
      <c r="I467" s="71">
        <v>0.93573581256502703</v>
      </c>
      <c r="J467" s="68">
        <v>84.303797468354404</v>
      </c>
      <c r="K467" s="71">
        <v>0.95060511224926703</v>
      </c>
      <c r="L467" s="68">
        <v>89.518987341772103</v>
      </c>
      <c r="M467" s="71"/>
      <c r="N467" s="68"/>
      <c r="O467" s="71"/>
      <c r="P467" s="68"/>
      <c r="Q467" s="71">
        <v>1</v>
      </c>
      <c r="R467" s="68">
        <v>100</v>
      </c>
    </row>
    <row r="468" spans="1:18" x14ac:dyDescent="0.2">
      <c r="A468" s="141" t="s">
        <v>571</v>
      </c>
      <c r="B468" s="67" t="s">
        <v>1233</v>
      </c>
      <c r="C468" s="67">
        <v>44</v>
      </c>
      <c r="D468" s="67" t="s">
        <v>342</v>
      </c>
      <c r="E468" s="71">
        <v>0.93794804553743005</v>
      </c>
      <c r="F468" s="68">
        <v>98.126582278480996</v>
      </c>
      <c r="G468" s="71">
        <v>0.916870985540571</v>
      </c>
      <c r="H468" s="68">
        <v>92.455696202531598</v>
      </c>
      <c r="I468" s="71">
        <v>0.91778905916622899</v>
      </c>
      <c r="J468" s="68">
        <v>78.7848101265823</v>
      </c>
      <c r="K468" s="71">
        <v>0.97918409190549105</v>
      </c>
      <c r="L468" s="68">
        <v>96.8101265822785</v>
      </c>
      <c r="M468" s="71"/>
      <c r="N468" s="68"/>
      <c r="O468" s="71"/>
      <c r="P468" s="68"/>
      <c r="Q468" s="71"/>
      <c r="R468" s="68"/>
    </row>
    <row r="469" spans="1:18" x14ac:dyDescent="0.2">
      <c r="A469" s="141" t="s">
        <v>1234</v>
      </c>
      <c r="B469" s="67" t="s">
        <v>1235</v>
      </c>
      <c r="C469" s="67">
        <v>44</v>
      </c>
      <c r="D469" s="67" t="s">
        <v>342</v>
      </c>
      <c r="E469" s="71">
        <v>0.69406119565818403</v>
      </c>
      <c r="F469" s="68">
        <v>46.734177215189902</v>
      </c>
      <c r="G469" s="71">
        <v>0.91967178737539201</v>
      </c>
      <c r="H469" s="68">
        <v>93.518987341772103</v>
      </c>
      <c r="I469" s="71">
        <v>0.77463245070923703</v>
      </c>
      <c r="J469" s="68">
        <v>53.265822784810098</v>
      </c>
      <c r="K469" s="71">
        <v>0.964268943821877</v>
      </c>
      <c r="L469" s="68">
        <v>93.518987341772103</v>
      </c>
      <c r="M469" s="71"/>
      <c r="N469" s="68"/>
      <c r="O469" s="71">
        <v>0.62423279638441298</v>
      </c>
      <c r="P469" s="68">
        <v>63.829787234042598</v>
      </c>
      <c r="Q469" s="71">
        <v>0.1875</v>
      </c>
      <c r="R469" s="68">
        <v>50.502512562814097</v>
      </c>
    </row>
    <row r="470" spans="1:18" x14ac:dyDescent="0.2">
      <c r="A470" s="141" t="s">
        <v>1236</v>
      </c>
      <c r="B470" s="67" t="s">
        <v>1237</v>
      </c>
      <c r="C470" s="67">
        <v>44</v>
      </c>
      <c r="D470" s="67" t="s">
        <v>342</v>
      </c>
      <c r="E470" s="71">
        <v>0.86835327658092698</v>
      </c>
      <c r="F470" s="68">
        <v>83.392405063291093</v>
      </c>
      <c r="G470" s="71">
        <v>0.89696172385543604</v>
      </c>
      <c r="H470" s="68">
        <v>85.113924050632903</v>
      </c>
      <c r="I470" s="71">
        <v>0.95154384415653404</v>
      </c>
      <c r="J470" s="68">
        <v>89.670886075949397</v>
      </c>
      <c r="K470" s="71">
        <v>0.95073544847622604</v>
      </c>
      <c r="L470" s="68">
        <v>89.569620253164601</v>
      </c>
      <c r="M470" s="71"/>
      <c r="N470" s="68"/>
      <c r="O470" s="71">
        <v>0.67417208983551202</v>
      </c>
      <c r="P470" s="68">
        <v>68.882978723404193</v>
      </c>
      <c r="Q470" s="71"/>
      <c r="R470" s="68"/>
    </row>
    <row r="471" spans="1:18" x14ac:dyDescent="0.2">
      <c r="A471" s="141" t="s">
        <v>1238</v>
      </c>
      <c r="B471" s="67" t="s">
        <v>1239</v>
      </c>
      <c r="C471" s="67">
        <v>44</v>
      </c>
      <c r="D471" s="67" t="s">
        <v>342</v>
      </c>
      <c r="E471" s="71">
        <v>0.87094271565043502</v>
      </c>
      <c r="F471" s="68">
        <v>84</v>
      </c>
      <c r="G471" s="71">
        <v>0.89730263790591802</v>
      </c>
      <c r="H471" s="68">
        <v>85.316455696202496</v>
      </c>
      <c r="I471" s="71">
        <v>0.95996906088870504</v>
      </c>
      <c r="J471" s="68">
        <v>92.202531645569593</v>
      </c>
      <c r="K471" s="71">
        <v>0.95232707397160699</v>
      </c>
      <c r="L471" s="68">
        <v>90.126582278480996</v>
      </c>
      <c r="M471" s="71"/>
      <c r="N471" s="68"/>
      <c r="O471" s="71">
        <v>0.67417208983551202</v>
      </c>
      <c r="P471" s="68">
        <v>68.882978723404193</v>
      </c>
      <c r="Q471" s="71"/>
      <c r="R471" s="68"/>
    </row>
    <row r="472" spans="1:18" x14ac:dyDescent="0.2">
      <c r="A472" s="141" t="s">
        <v>1240</v>
      </c>
      <c r="B472" s="67" t="s">
        <v>1241</v>
      </c>
      <c r="C472" s="67">
        <v>44</v>
      </c>
      <c r="D472" s="67" t="s">
        <v>342</v>
      </c>
      <c r="E472" s="71">
        <v>0.86514840037526497</v>
      </c>
      <c r="F472" s="68">
        <v>82.7848101265823</v>
      </c>
      <c r="G472" s="71">
        <v>0.90777751645761595</v>
      </c>
      <c r="H472" s="68">
        <v>89.670886075949397</v>
      </c>
      <c r="I472" s="71">
        <v>0.93619542399698796</v>
      </c>
      <c r="J472" s="68">
        <v>84.607594936708907</v>
      </c>
      <c r="K472" s="71">
        <v>0.94244857121094405</v>
      </c>
      <c r="L472" s="68">
        <v>85.772151898734194</v>
      </c>
      <c r="M472" s="71"/>
      <c r="N472" s="68"/>
      <c r="O472" s="71">
        <v>0.67417208983551202</v>
      </c>
      <c r="P472" s="68">
        <v>68.882978723404193</v>
      </c>
      <c r="Q472" s="71"/>
      <c r="R472" s="68"/>
    </row>
    <row r="473" spans="1:18" x14ac:dyDescent="0.2">
      <c r="A473" s="141" t="s">
        <v>1242</v>
      </c>
      <c r="B473" s="67" t="s">
        <v>1243</v>
      </c>
      <c r="C473" s="67">
        <v>44</v>
      </c>
      <c r="D473" s="67" t="s">
        <v>342</v>
      </c>
      <c r="E473" s="71">
        <v>0.89143662551480396</v>
      </c>
      <c r="F473" s="68">
        <v>89.518987341772103</v>
      </c>
      <c r="G473" s="71">
        <v>0.90014025916210505</v>
      </c>
      <c r="H473" s="68">
        <v>86.683544303797504</v>
      </c>
      <c r="I473" s="71">
        <v>0.99150480575024502</v>
      </c>
      <c r="J473" s="68">
        <v>98.227848101265806</v>
      </c>
      <c r="K473" s="71">
        <v>0.99992934731135596</v>
      </c>
      <c r="L473" s="68">
        <v>98.734177215189902</v>
      </c>
      <c r="M473" s="71"/>
      <c r="N473" s="68"/>
      <c r="O473" s="71">
        <v>0.67417208983551202</v>
      </c>
      <c r="P473" s="68">
        <v>68.882978723404193</v>
      </c>
      <c r="Q473" s="71"/>
      <c r="R473" s="68"/>
    </row>
    <row r="474" spans="1:18" x14ac:dyDescent="0.2">
      <c r="A474" s="141" t="s">
        <v>1244</v>
      </c>
      <c r="B474" s="67" t="s">
        <v>1245</v>
      </c>
      <c r="C474" s="67">
        <v>44</v>
      </c>
      <c r="D474" s="67" t="s">
        <v>342</v>
      </c>
      <c r="E474" s="71">
        <v>0.87774214536174799</v>
      </c>
      <c r="F474" s="68">
        <v>85.569620253164601</v>
      </c>
      <c r="G474" s="71">
        <v>0.89191563209610802</v>
      </c>
      <c r="H474" s="68">
        <v>82.936708860759495</v>
      </c>
      <c r="I474" s="71">
        <v>0.87597076934315199</v>
      </c>
      <c r="J474" s="68">
        <v>69.417721518987307</v>
      </c>
      <c r="K474" s="71">
        <v>0.98685666529746696</v>
      </c>
      <c r="L474" s="68">
        <v>97.620253164556999</v>
      </c>
      <c r="M474" s="71"/>
      <c r="N474" s="68"/>
      <c r="O474" s="71">
        <v>0.633967660072012</v>
      </c>
      <c r="P474" s="68">
        <v>64.960106382978694</v>
      </c>
      <c r="Q474" s="71">
        <v>1</v>
      </c>
      <c r="R474" s="68">
        <v>100</v>
      </c>
    </row>
    <row r="475" spans="1:18" x14ac:dyDescent="0.2">
      <c r="A475" s="141" t="s">
        <v>1246</v>
      </c>
      <c r="B475" s="67" t="s">
        <v>1247</v>
      </c>
      <c r="C475" s="67">
        <v>44</v>
      </c>
      <c r="D475" s="67" t="s">
        <v>342</v>
      </c>
      <c r="E475" s="71">
        <v>0.84102991879114997</v>
      </c>
      <c r="F475" s="68">
        <v>77.468354430379705</v>
      </c>
      <c r="G475" s="71">
        <v>0.87030693211085297</v>
      </c>
      <c r="H475" s="68">
        <v>74.886075949367097</v>
      </c>
      <c r="I475" s="71">
        <v>0.74713134739986298</v>
      </c>
      <c r="J475" s="68">
        <v>46.025316455696199</v>
      </c>
      <c r="K475" s="71">
        <v>0.94906372701763497</v>
      </c>
      <c r="L475" s="68">
        <v>88.658227848101305</v>
      </c>
      <c r="M475" s="71"/>
      <c r="N475" s="68"/>
      <c r="O475" s="71">
        <v>0.63864758742739802</v>
      </c>
      <c r="P475" s="68">
        <v>65.625</v>
      </c>
      <c r="Q475" s="71">
        <v>1</v>
      </c>
      <c r="R475" s="68">
        <v>100</v>
      </c>
    </row>
    <row r="476" spans="1:18" x14ac:dyDescent="0.2">
      <c r="A476" s="141" t="s">
        <v>1248</v>
      </c>
      <c r="B476" s="67" t="s">
        <v>1249</v>
      </c>
      <c r="C476" s="67">
        <v>44</v>
      </c>
      <c r="D476" s="67" t="s">
        <v>342</v>
      </c>
      <c r="E476" s="71">
        <v>0.82925571247149499</v>
      </c>
      <c r="F476" s="68">
        <v>74.227848101265806</v>
      </c>
      <c r="G476" s="71">
        <v>0.87129752242696601</v>
      </c>
      <c r="H476" s="68">
        <v>75.291139240506297</v>
      </c>
      <c r="I476" s="71">
        <v>0.698243842752024</v>
      </c>
      <c r="J476" s="68">
        <v>35.240506329113899</v>
      </c>
      <c r="K476" s="71">
        <v>0.89934307727839102</v>
      </c>
      <c r="L476" s="68">
        <v>69.367088607594894</v>
      </c>
      <c r="M476" s="71"/>
      <c r="N476" s="68"/>
      <c r="O476" s="71">
        <v>0.67739411990009601</v>
      </c>
      <c r="P476" s="68">
        <v>69.215425531914903</v>
      </c>
      <c r="Q476" s="71">
        <v>1</v>
      </c>
      <c r="R476" s="68">
        <v>100</v>
      </c>
    </row>
    <row r="477" spans="1:18" x14ac:dyDescent="0.2">
      <c r="A477" s="141" t="s">
        <v>1250</v>
      </c>
      <c r="B477" s="67" t="s">
        <v>1250</v>
      </c>
      <c r="C477" s="67">
        <v>44</v>
      </c>
      <c r="D477" s="67" t="s">
        <v>342</v>
      </c>
      <c r="E477" s="71">
        <v>0.85068906915991005</v>
      </c>
      <c r="F477" s="68">
        <v>79.443037974683506</v>
      </c>
      <c r="G477" s="71">
        <v>0.79105017511531395</v>
      </c>
      <c r="H477" s="68">
        <v>56.4050632911392</v>
      </c>
      <c r="I477" s="71">
        <v>0.81931157394694398</v>
      </c>
      <c r="J477" s="68">
        <v>61.620253164556999</v>
      </c>
      <c r="K477" s="71">
        <v>0.941705458417472</v>
      </c>
      <c r="L477" s="68">
        <v>85.569620253164601</v>
      </c>
      <c r="M477" s="71"/>
      <c r="N477" s="68"/>
      <c r="O477" s="71"/>
      <c r="P477" s="68"/>
      <c r="Q477" s="71"/>
      <c r="R477" s="68"/>
    </row>
    <row r="478" spans="1:18" x14ac:dyDescent="0.2">
      <c r="A478" s="141" t="s">
        <v>1251</v>
      </c>
      <c r="B478" s="67" t="s">
        <v>1251</v>
      </c>
      <c r="C478" s="67">
        <v>44</v>
      </c>
      <c r="D478" s="67" t="s">
        <v>342</v>
      </c>
      <c r="E478" s="71">
        <v>0.87136610676046899</v>
      </c>
      <c r="F478" s="68">
        <v>84.050632911392398</v>
      </c>
      <c r="G478" s="71">
        <v>0.85555872931447396</v>
      </c>
      <c r="H478" s="68">
        <v>71.1898734177215</v>
      </c>
      <c r="I478" s="71">
        <v>0.868822380783277</v>
      </c>
      <c r="J478" s="68">
        <v>68.101265822784796</v>
      </c>
      <c r="K478" s="71">
        <v>0.88971721018365701</v>
      </c>
      <c r="L478" s="68">
        <v>65.367088607594894</v>
      </c>
      <c r="M478" s="71"/>
      <c r="N478" s="68"/>
      <c r="O478" s="71"/>
      <c r="P478" s="68"/>
      <c r="Q478" s="71"/>
      <c r="R478" s="68"/>
    </row>
    <row r="479" spans="1:18" x14ac:dyDescent="0.2">
      <c r="A479" s="141" t="s">
        <v>930</v>
      </c>
      <c r="B479" s="67" t="s">
        <v>1252</v>
      </c>
      <c r="C479" s="67">
        <v>44</v>
      </c>
      <c r="D479" s="67" t="s">
        <v>342</v>
      </c>
      <c r="E479" s="71">
        <v>0.68427033139358595</v>
      </c>
      <c r="F479" s="68">
        <v>44.354430379746802</v>
      </c>
      <c r="G479" s="71">
        <v>0.81513823809894004</v>
      </c>
      <c r="H479" s="68">
        <v>62.025316455696199</v>
      </c>
      <c r="I479" s="71">
        <v>0.67132407377062897</v>
      </c>
      <c r="J479" s="68">
        <v>29.164556962025301</v>
      </c>
      <c r="K479" s="71">
        <v>0.83709811808123302</v>
      </c>
      <c r="L479" s="68">
        <v>50.7848101265823</v>
      </c>
      <c r="M479" s="71"/>
      <c r="N479" s="68"/>
      <c r="O479" s="71">
        <v>0.413520895623541</v>
      </c>
      <c r="P479" s="68">
        <v>38.829787234042499</v>
      </c>
      <c r="Q479" s="71"/>
      <c r="R479" s="68"/>
    </row>
    <row r="480" spans="1:18" x14ac:dyDescent="0.2">
      <c r="A480" s="141" t="s">
        <v>1253</v>
      </c>
      <c r="B480" s="67" t="s">
        <v>1254</v>
      </c>
      <c r="C480" s="67">
        <v>44</v>
      </c>
      <c r="D480" s="67" t="s">
        <v>342</v>
      </c>
      <c r="E480" s="71">
        <v>0.68486443638723404</v>
      </c>
      <c r="F480" s="68">
        <v>44.6075949367089</v>
      </c>
      <c r="G480" s="71">
        <v>0.81798761709482404</v>
      </c>
      <c r="H480" s="68">
        <v>62.5822784810127</v>
      </c>
      <c r="I480" s="71">
        <v>0.66799569342228804</v>
      </c>
      <c r="J480" s="68">
        <v>28.506329113924</v>
      </c>
      <c r="K480" s="71">
        <v>0.86320889226490205</v>
      </c>
      <c r="L480" s="68">
        <v>57.468354430379698</v>
      </c>
      <c r="M480" s="71"/>
      <c r="N480" s="68"/>
      <c r="O480" s="71">
        <v>0.39026554276691999</v>
      </c>
      <c r="P480" s="68">
        <v>36.702127659574501</v>
      </c>
      <c r="Q480" s="71"/>
      <c r="R480" s="68"/>
    </row>
    <row r="481" spans="1:18" x14ac:dyDescent="0.2">
      <c r="A481" s="141" t="s">
        <v>1255</v>
      </c>
      <c r="B481" s="67" t="s">
        <v>1256</v>
      </c>
      <c r="C481" s="67">
        <v>25</v>
      </c>
      <c r="D481" s="67" t="s">
        <v>342</v>
      </c>
      <c r="E481" s="71">
        <v>0.69340141306803305</v>
      </c>
      <c r="F481" s="68">
        <v>46.5822784810127</v>
      </c>
      <c r="G481" s="71">
        <v>0.84139619275579003</v>
      </c>
      <c r="H481" s="68">
        <v>67.645569620253198</v>
      </c>
      <c r="I481" s="71">
        <v>0.80355563603814995</v>
      </c>
      <c r="J481" s="68">
        <v>59.088607594936697</v>
      </c>
      <c r="K481" s="71">
        <v>0.92960568967434298</v>
      </c>
      <c r="L481" s="68">
        <v>79.898734177215204</v>
      </c>
      <c r="M481" s="71"/>
      <c r="N481" s="68"/>
      <c r="O481" s="71">
        <v>0.89244954687188005</v>
      </c>
      <c r="P481" s="68">
        <v>95.877659574468098</v>
      </c>
      <c r="Q481" s="71">
        <v>0</v>
      </c>
      <c r="R481" s="68">
        <v>43.341708542713597</v>
      </c>
    </row>
    <row r="482" spans="1:18" x14ac:dyDescent="0.2">
      <c r="A482" s="141" t="s">
        <v>1257</v>
      </c>
      <c r="B482" s="67" t="s">
        <v>1258</v>
      </c>
      <c r="C482" s="67">
        <v>25</v>
      </c>
      <c r="D482" s="67" t="s">
        <v>342</v>
      </c>
      <c r="E482" s="71">
        <v>0.70325670717821298</v>
      </c>
      <c r="F482" s="68">
        <v>48.759493670886101</v>
      </c>
      <c r="G482" s="71">
        <v>0.831497946769023</v>
      </c>
      <c r="H482" s="68">
        <v>65.417721518987307</v>
      </c>
      <c r="I482" s="71">
        <v>0.80512401591024196</v>
      </c>
      <c r="J482" s="68">
        <v>59.291139240506297</v>
      </c>
      <c r="K482" s="71">
        <v>0.92087658256820504</v>
      </c>
      <c r="L482" s="68">
        <v>76.911392405063296</v>
      </c>
      <c r="M482" s="71"/>
      <c r="N482" s="68"/>
      <c r="O482" s="71">
        <v>0.95878499064359801</v>
      </c>
      <c r="P482" s="68">
        <v>98.803191489361694</v>
      </c>
      <c r="Q482" s="71">
        <v>0</v>
      </c>
      <c r="R482" s="68">
        <v>43.341708542713597</v>
      </c>
    </row>
    <row r="483" spans="1:18" x14ac:dyDescent="0.2">
      <c r="A483" s="141" t="s">
        <v>1259</v>
      </c>
      <c r="B483" s="67" t="s">
        <v>1260</v>
      </c>
      <c r="C483" s="67">
        <v>25</v>
      </c>
      <c r="D483" s="67" t="s">
        <v>342</v>
      </c>
      <c r="E483" s="71">
        <v>0.67513603876241102</v>
      </c>
      <c r="F483" s="68">
        <v>42.278481012658197</v>
      </c>
      <c r="G483" s="71">
        <v>0.81804190827479195</v>
      </c>
      <c r="H483" s="68">
        <v>62.683544303797497</v>
      </c>
      <c r="I483" s="71">
        <v>0.77220911398882097</v>
      </c>
      <c r="J483" s="68">
        <v>52.708860759493703</v>
      </c>
      <c r="K483" s="71">
        <v>0.89561107532113104</v>
      </c>
      <c r="L483" s="68">
        <v>68.202531645569593</v>
      </c>
      <c r="M483" s="71"/>
      <c r="N483" s="68"/>
      <c r="O483" s="71">
        <v>0.883818096227311</v>
      </c>
      <c r="P483" s="68">
        <v>95.212765957446805</v>
      </c>
      <c r="Q483" s="71">
        <v>6.0000000000000001E-3</v>
      </c>
      <c r="R483" s="68">
        <v>47.110552763819101</v>
      </c>
    </row>
    <row r="484" spans="1:18" x14ac:dyDescent="0.2">
      <c r="A484" s="141" t="s">
        <v>1261</v>
      </c>
      <c r="B484" s="67" t="s">
        <v>1262</v>
      </c>
      <c r="C484" s="67">
        <v>25</v>
      </c>
      <c r="D484" s="67" t="s">
        <v>342</v>
      </c>
      <c r="E484" s="71">
        <v>0.70674790192024495</v>
      </c>
      <c r="F484" s="68">
        <v>49.518987341772203</v>
      </c>
      <c r="G484" s="71">
        <v>0.76566854866384604</v>
      </c>
      <c r="H484" s="68">
        <v>50.936708860759502</v>
      </c>
      <c r="I484" s="71">
        <v>0.92648786281460704</v>
      </c>
      <c r="J484" s="68">
        <v>81.468354430379705</v>
      </c>
      <c r="K484" s="71">
        <v>0.85551763589337804</v>
      </c>
      <c r="L484" s="68">
        <v>55.341772151898702</v>
      </c>
      <c r="M484" s="71"/>
      <c r="N484" s="68"/>
      <c r="O484" s="71">
        <v>0.27931756030914701</v>
      </c>
      <c r="P484" s="68">
        <v>23.138297872340399</v>
      </c>
      <c r="Q484" s="71"/>
      <c r="R484" s="68"/>
    </row>
    <row r="485" spans="1:18" x14ac:dyDescent="0.2">
      <c r="A485" s="141" t="s">
        <v>1263</v>
      </c>
      <c r="B485" s="67" t="s">
        <v>1264</v>
      </c>
      <c r="C485" s="67">
        <v>25</v>
      </c>
      <c r="D485" s="67" t="s">
        <v>342</v>
      </c>
      <c r="E485" s="71">
        <v>0.69104483012364704</v>
      </c>
      <c r="F485" s="68">
        <v>46.126582278481003</v>
      </c>
      <c r="G485" s="71">
        <v>0.78463995247643004</v>
      </c>
      <c r="H485" s="68">
        <v>54.734177215189902</v>
      </c>
      <c r="I485" s="71">
        <v>0.94438993261792503</v>
      </c>
      <c r="J485" s="68">
        <v>87.1898734177215</v>
      </c>
      <c r="K485" s="71">
        <v>0.84262601108386903</v>
      </c>
      <c r="L485" s="68">
        <v>51.949367088607602</v>
      </c>
      <c r="M485" s="71"/>
      <c r="N485" s="68"/>
      <c r="O485" s="71">
        <v>0.19252342431636299</v>
      </c>
      <c r="P485" s="68">
        <v>15.5585106382979</v>
      </c>
      <c r="Q485" s="71"/>
      <c r="R485" s="68"/>
    </row>
    <row r="486" spans="1:18" x14ac:dyDescent="0.2">
      <c r="A486" s="141" t="s">
        <v>1265</v>
      </c>
      <c r="B486" s="67" t="s">
        <v>1266</v>
      </c>
      <c r="C486" s="67">
        <v>25</v>
      </c>
      <c r="D486" s="67" t="s">
        <v>342</v>
      </c>
      <c r="E486" s="71">
        <v>0.67708642402177099</v>
      </c>
      <c r="F486" s="68">
        <v>43.1898734177215</v>
      </c>
      <c r="G486" s="71">
        <v>0.69984199610550102</v>
      </c>
      <c r="H486" s="68">
        <v>35.139240506329102</v>
      </c>
      <c r="I486" s="71">
        <v>0.96931554577546097</v>
      </c>
      <c r="J486" s="68">
        <v>94.481012658227897</v>
      </c>
      <c r="K486" s="71">
        <v>0.82883786131205694</v>
      </c>
      <c r="L486" s="68">
        <v>49.468354430379698</v>
      </c>
      <c r="M486" s="71"/>
      <c r="N486" s="68"/>
      <c r="O486" s="71">
        <v>0.21035029289406501</v>
      </c>
      <c r="P486" s="68">
        <v>16.821808510638299</v>
      </c>
      <c r="Q486" s="71"/>
      <c r="R486" s="68"/>
    </row>
    <row r="487" spans="1:18" x14ac:dyDescent="0.2">
      <c r="A487" s="141" t="s">
        <v>1267</v>
      </c>
      <c r="B487" s="67" t="s">
        <v>1268</v>
      </c>
      <c r="C487" s="67">
        <v>25</v>
      </c>
      <c r="D487" s="67" t="s">
        <v>342</v>
      </c>
      <c r="E487" s="71">
        <v>0.74843541095231203</v>
      </c>
      <c r="F487" s="68">
        <v>58.430379746835399</v>
      </c>
      <c r="G487" s="71">
        <v>0.85309646891244895</v>
      </c>
      <c r="H487" s="68">
        <v>70.531645569620295</v>
      </c>
      <c r="I487" s="71">
        <v>0.99740817453743003</v>
      </c>
      <c r="J487" s="68">
        <v>99.139240506329102</v>
      </c>
      <c r="K487" s="71">
        <v>0.96256748809875803</v>
      </c>
      <c r="L487" s="68">
        <v>92.962025316455694</v>
      </c>
      <c r="M487" s="71"/>
      <c r="N487" s="68"/>
      <c r="O487" s="71">
        <v>0.18066951226061201</v>
      </c>
      <c r="P487" s="68">
        <v>13.8962765957447</v>
      </c>
      <c r="Q487" s="71"/>
      <c r="R487" s="68"/>
    </row>
    <row r="488" spans="1:18" x14ac:dyDescent="0.2">
      <c r="A488" s="141" t="s">
        <v>1269</v>
      </c>
      <c r="B488" s="67" t="s">
        <v>1270</v>
      </c>
      <c r="C488" s="67">
        <v>25</v>
      </c>
      <c r="D488" s="67" t="s">
        <v>342</v>
      </c>
      <c r="E488" s="71">
        <v>0.87623649048498398</v>
      </c>
      <c r="F488" s="68">
        <v>85.316455696202496</v>
      </c>
      <c r="G488" s="71">
        <v>0.80273160020020995</v>
      </c>
      <c r="H488" s="68">
        <v>59.645569620253198</v>
      </c>
      <c r="I488" s="71">
        <v>0.94890715544322801</v>
      </c>
      <c r="J488" s="68">
        <v>88.759493670886101</v>
      </c>
      <c r="K488" s="71">
        <v>0.87707071581151397</v>
      </c>
      <c r="L488" s="68">
        <v>62.126582278481003</v>
      </c>
      <c r="M488" s="71"/>
      <c r="N488" s="68"/>
      <c r="O488" s="71"/>
      <c r="P488" s="68"/>
      <c r="Q488" s="71"/>
      <c r="R488" s="68"/>
    </row>
    <row r="489" spans="1:18" x14ac:dyDescent="0.2">
      <c r="A489" s="141" t="s">
        <v>1271</v>
      </c>
      <c r="B489" s="67" t="s">
        <v>1272</v>
      </c>
      <c r="C489" s="67">
        <v>25</v>
      </c>
      <c r="D489" s="67" t="s">
        <v>342</v>
      </c>
      <c r="E489" s="71">
        <v>0.91034540431676603</v>
      </c>
      <c r="F489" s="68">
        <v>94.075949367088597</v>
      </c>
      <c r="G489" s="71">
        <v>0.81555741051311004</v>
      </c>
      <c r="H489" s="68">
        <v>62.126582278481003</v>
      </c>
      <c r="I489" s="71">
        <v>0.98358115118491896</v>
      </c>
      <c r="J489" s="68">
        <v>97.265822784810098</v>
      </c>
      <c r="K489" s="71">
        <v>0.93189765125226798</v>
      </c>
      <c r="L489" s="68">
        <v>80.911392405063296</v>
      </c>
      <c r="M489" s="71"/>
      <c r="N489" s="68"/>
      <c r="O489" s="71"/>
      <c r="P489" s="68"/>
      <c r="Q489" s="71"/>
      <c r="R489" s="68"/>
    </row>
    <row r="490" spans="1:18" x14ac:dyDescent="0.2">
      <c r="A490" s="141" t="s">
        <v>1273</v>
      </c>
      <c r="B490" s="67" t="s">
        <v>1274</v>
      </c>
      <c r="C490" s="67">
        <v>25</v>
      </c>
      <c r="D490" s="67" t="s">
        <v>342</v>
      </c>
      <c r="E490" s="71">
        <v>0.80406688687517602</v>
      </c>
      <c r="F490" s="68">
        <v>68.962025316455694</v>
      </c>
      <c r="G490" s="71">
        <v>0.84922312810651102</v>
      </c>
      <c r="H490" s="68">
        <v>69.518987341772203</v>
      </c>
      <c r="I490" s="71">
        <v>0.95753966105657096</v>
      </c>
      <c r="J490" s="68">
        <v>91.493670886075904</v>
      </c>
      <c r="K490" s="71">
        <v>0.91454164549774197</v>
      </c>
      <c r="L490" s="68">
        <v>74.582278481012693</v>
      </c>
      <c r="M490" s="71"/>
      <c r="N490" s="68"/>
      <c r="O490" s="71">
        <v>0.49496311283988098</v>
      </c>
      <c r="P490" s="68">
        <v>48.138297872340402</v>
      </c>
      <c r="Q490" s="71"/>
      <c r="R490" s="68"/>
    </row>
    <row r="491" spans="1:18" x14ac:dyDescent="0.2">
      <c r="A491" s="141" t="s">
        <v>1275</v>
      </c>
      <c r="B491" s="67" t="s">
        <v>1276</v>
      </c>
      <c r="C491" s="67">
        <v>25</v>
      </c>
      <c r="D491" s="67" t="s">
        <v>342</v>
      </c>
      <c r="E491" s="71">
        <v>0.73583609699904695</v>
      </c>
      <c r="F491" s="68">
        <v>56.354430379746802</v>
      </c>
      <c r="G491" s="71">
        <v>0.82515795901480105</v>
      </c>
      <c r="H491" s="68">
        <v>64.303797468354404</v>
      </c>
      <c r="I491" s="71">
        <v>0.89587013676032401</v>
      </c>
      <c r="J491" s="68">
        <v>73.316455696202496</v>
      </c>
      <c r="K491" s="71">
        <v>0.96503822615340396</v>
      </c>
      <c r="L491" s="68">
        <v>93.822784810126606</v>
      </c>
      <c r="M491" s="71"/>
      <c r="N491" s="68"/>
      <c r="O491" s="71">
        <v>0.25727806606765802</v>
      </c>
      <c r="P491" s="68">
        <v>21.6755319148936</v>
      </c>
      <c r="Q491" s="71"/>
      <c r="R491" s="68"/>
    </row>
    <row r="492" spans="1:18" x14ac:dyDescent="0.2">
      <c r="A492" s="141" t="s">
        <v>1277</v>
      </c>
      <c r="B492" s="67" t="s">
        <v>1278</v>
      </c>
      <c r="C492" s="67">
        <v>25</v>
      </c>
      <c r="D492" s="67" t="s">
        <v>342</v>
      </c>
      <c r="E492" s="71">
        <v>0.85869716373437899</v>
      </c>
      <c r="F492" s="68">
        <v>81.367088607594894</v>
      </c>
      <c r="G492" s="71">
        <v>0.77960125480906595</v>
      </c>
      <c r="H492" s="68">
        <v>53.721518987341803</v>
      </c>
      <c r="I492" s="71">
        <v>0.94697330984169104</v>
      </c>
      <c r="J492" s="68">
        <v>88.101265822784796</v>
      </c>
      <c r="K492" s="71">
        <v>0.84951692655238098</v>
      </c>
      <c r="L492" s="68">
        <v>54.025316455696199</v>
      </c>
      <c r="M492" s="71"/>
      <c r="N492" s="68"/>
      <c r="O492" s="71"/>
      <c r="P492" s="68"/>
      <c r="Q492" s="71"/>
      <c r="R492" s="68"/>
    </row>
    <row r="493" spans="1:18" x14ac:dyDescent="0.2">
      <c r="A493" s="141" t="s">
        <v>1279</v>
      </c>
      <c r="B493" s="67" t="s">
        <v>1280</v>
      </c>
      <c r="C493" s="67">
        <v>25</v>
      </c>
      <c r="D493" s="67" t="s">
        <v>342</v>
      </c>
      <c r="E493" s="71">
        <v>0.71536249628111703</v>
      </c>
      <c r="F493" s="68">
        <v>51.7974683544304</v>
      </c>
      <c r="G493" s="71">
        <v>0.77877011063235702</v>
      </c>
      <c r="H493" s="68">
        <v>53.620253164556999</v>
      </c>
      <c r="I493" s="71">
        <v>0.94139060359895799</v>
      </c>
      <c r="J493" s="68">
        <v>86.177215189873394</v>
      </c>
      <c r="K493" s="71">
        <v>0.79744045341815695</v>
      </c>
      <c r="L493" s="68">
        <v>41.0126582278481</v>
      </c>
      <c r="M493" s="71"/>
      <c r="N493" s="68"/>
      <c r="O493" s="71">
        <v>0.34384881747499801</v>
      </c>
      <c r="P493" s="68">
        <v>31.0505319148936</v>
      </c>
      <c r="Q493" s="71"/>
      <c r="R493" s="68"/>
    </row>
    <row r="494" spans="1:18" x14ac:dyDescent="0.2">
      <c r="A494" s="141" t="s">
        <v>1281</v>
      </c>
      <c r="B494" s="67" t="s">
        <v>1282</v>
      </c>
      <c r="C494" s="67">
        <v>25</v>
      </c>
      <c r="D494" s="67" t="s">
        <v>342</v>
      </c>
      <c r="E494" s="71">
        <v>0.750069762216373</v>
      </c>
      <c r="F494" s="68">
        <v>58.9873417721519</v>
      </c>
      <c r="G494" s="71">
        <v>0.84710758177826895</v>
      </c>
      <c r="H494" s="68">
        <v>68.962025316455694</v>
      </c>
      <c r="I494" s="71">
        <v>0.92462424844583002</v>
      </c>
      <c r="J494" s="68">
        <v>80.962025316455694</v>
      </c>
      <c r="K494" s="71">
        <v>0.91537349050583905</v>
      </c>
      <c r="L494" s="68">
        <v>74.7848101265823</v>
      </c>
      <c r="M494" s="71"/>
      <c r="N494" s="68"/>
      <c r="O494" s="71">
        <v>0.313173728135552</v>
      </c>
      <c r="P494" s="68">
        <v>26.928191489361701</v>
      </c>
      <c r="Q494" s="71"/>
      <c r="R494" s="68"/>
    </row>
    <row r="495" spans="1:18" x14ac:dyDescent="0.2">
      <c r="A495" s="141" t="s">
        <v>1283</v>
      </c>
      <c r="B495" s="67" t="s">
        <v>1284</v>
      </c>
      <c r="C495" s="67">
        <v>25</v>
      </c>
      <c r="D495" s="67" t="s">
        <v>342</v>
      </c>
      <c r="E495" s="71">
        <v>0.75912999490264299</v>
      </c>
      <c r="F495" s="68">
        <v>60.354430379746802</v>
      </c>
      <c r="G495" s="71">
        <v>0.783482631070473</v>
      </c>
      <c r="H495" s="68">
        <v>54.379746835443001</v>
      </c>
      <c r="I495" s="71">
        <v>0.95710893891505999</v>
      </c>
      <c r="J495" s="68">
        <v>91.240506329113899</v>
      </c>
      <c r="K495" s="71">
        <v>0.85963737221429004</v>
      </c>
      <c r="L495" s="68">
        <v>56.556962025316501</v>
      </c>
      <c r="M495" s="71"/>
      <c r="N495" s="68"/>
      <c r="O495" s="71">
        <v>0.43629103741074798</v>
      </c>
      <c r="P495" s="68">
        <v>41.223404255319203</v>
      </c>
      <c r="Q495" s="71"/>
      <c r="R495" s="68"/>
    </row>
    <row r="496" spans="1:18" x14ac:dyDescent="0.2">
      <c r="A496" s="141" t="s">
        <v>1285</v>
      </c>
      <c r="B496" s="67" t="s">
        <v>1286</v>
      </c>
      <c r="C496" s="67">
        <v>25</v>
      </c>
      <c r="D496" s="67" t="s">
        <v>342</v>
      </c>
      <c r="E496" s="71">
        <v>0.69940142363991298</v>
      </c>
      <c r="F496" s="68">
        <v>48.2025316455696</v>
      </c>
      <c r="G496" s="71">
        <v>0.74742161555984199</v>
      </c>
      <c r="H496" s="68">
        <v>46.329113924050603</v>
      </c>
      <c r="I496" s="71">
        <v>0.93626945141756301</v>
      </c>
      <c r="J496" s="68">
        <v>84.708860759493703</v>
      </c>
      <c r="K496" s="71">
        <v>0.80381505036459999</v>
      </c>
      <c r="L496" s="68">
        <v>42.430379746835399</v>
      </c>
      <c r="M496" s="71"/>
      <c r="N496" s="68"/>
      <c r="O496" s="71">
        <v>0.31009957721764703</v>
      </c>
      <c r="P496" s="68">
        <v>26.462765957446798</v>
      </c>
      <c r="Q496" s="71"/>
      <c r="R496" s="68"/>
    </row>
    <row r="497" spans="1:18" x14ac:dyDescent="0.2">
      <c r="A497" s="141" t="s">
        <v>1287</v>
      </c>
      <c r="B497" s="67" t="s">
        <v>1288</v>
      </c>
      <c r="C497" s="67">
        <v>25</v>
      </c>
      <c r="D497" s="67" t="s">
        <v>342</v>
      </c>
      <c r="E497" s="71">
        <v>0.80762731907740204</v>
      </c>
      <c r="F497" s="68">
        <v>69.772151898734194</v>
      </c>
      <c r="G497" s="71">
        <v>0.68895396360045802</v>
      </c>
      <c r="H497" s="68">
        <v>33.468354430379698</v>
      </c>
      <c r="I497" s="71">
        <v>0.928569220272914</v>
      </c>
      <c r="J497" s="68">
        <v>82.278481012658204</v>
      </c>
      <c r="K497" s="71">
        <v>0.80535877335883599</v>
      </c>
      <c r="L497" s="68">
        <v>43.139240506329102</v>
      </c>
      <c r="M497" s="71"/>
      <c r="N497" s="68"/>
      <c r="O497" s="71"/>
      <c r="P497" s="68"/>
      <c r="Q497" s="71"/>
      <c r="R497" s="68"/>
    </row>
    <row r="498" spans="1:18" x14ac:dyDescent="0.2">
      <c r="A498" s="141" t="s">
        <v>1289</v>
      </c>
      <c r="B498" s="67" t="s">
        <v>1290</v>
      </c>
      <c r="C498" s="67">
        <v>25</v>
      </c>
      <c r="D498" s="67" t="s">
        <v>342</v>
      </c>
      <c r="E498" s="71">
        <v>0.87625689618637204</v>
      </c>
      <c r="F498" s="68">
        <v>85.367088607594894</v>
      </c>
      <c r="G498" s="71">
        <v>0.78452233656137305</v>
      </c>
      <c r="H498" s="68">
        <v>54.683544303797497</v>
      </c>
      <c r="I498" s="71">
        <v>0.933985483586802</v>
      </c>
      <c r="J498" s="68">
        <v>83.797468354430407</v>
      </c>
      <c r="K498" s="71">
        <v>0.91026286841094095</v>
      </c>
      <c r="L498" s="68">
        <v>73.468354430379705</v>
      </c>
      <c r="M498" s="71"/>
      <c r="N498" s="68"/>
      <c r="O498" s="71"/>
      <c r="P498" s="68"/>
      <c r="Q498" s="71"/>
      <c r="R498" s="68"/>
    </row>
    <row r="499" spans="1:18" x14ac:dyDescent="0.2">
      <c r="A499" s="141" t="s">
        <v>1291</v>
      </c>
      <c r="B499" s="67" t="s">
        <v>1292</v>
      </c>
      <c r="C499" s="67">
        <v>25</v>
      </c>
      <c r="D499" s="67" t="s">
        <v>342</v>
      </c>
      <c r="E499" s="71">
        <v>0.87381650407183897</v>
      </c>
      <c r="F499" s="68">
        <v>84.658227848101305</v>
      </c>
      <c r="G499" s="71">
        <v>0.79228147188828302</v>
      </c>
      <c r="H499" s="68">
        <v>56.8101265822785</v>
      </c>
      <c r="I499" s="71">
        <v>0.93214150531552198</v>
      </c>
      <c r="J499" s="68">
        <v>83.1898734177215</v>
      </c>
      <c r="K499" s="71">
        <v>0.89702653501171103</v>
      </c>
      <c r="L499" s="68">
        <v>68.708860759493703</v>
      </c>
      <c r="M499" s="71"/>
      <c r="N499" s="68"/>
      <c r="O499" s="71"/>
      <c r="P499" s="68"/>
      <c r="Q499" s="71"/>
      <c r="R499" s="68"/>
    </row>
    <row r="500" spans="1:18" x14ac:dyDescent="0.2">
      <c r="A500" s="141" t="s">
        <v>1293</v>
      </c>
      <c r="B500" s="67" t="s">
        <v>1294</v>
      </c>
      <c r="C500" s="67">
        <v>25</v>
      </c>
      <c r="D500" s="67" t="s">
        <v>342</v>
      </c>
      <c r="E500" s="71">
        <v>0.80195689310202301</v>
      </c>
      <c r="F500" s="68">
        <v>68.455696202531598</v>
      </c>
      <c r="G500" s="71">
        <v>0.84261415093122605</v>
      </c>
      <c r="H500" s="68">
        <v>67.898734177215204</v>
      </c>
      <c r="I500" s="71">
        <v>0.93192913397033195</v>
      </c>
      <c r="J500" s="68">
        <v>83.037974683544306</v>
      </c>
      <c r="K500" s="71">
        <v>0.92798212620132103</v>
      </c>
      <c r="L500" s="68">
        <v>79.392405063291093</v>
      </c>
      <c r="M500" s="71"/>
      <c r="N500" s="68"/>
      <c r="O500" s="71">
        <v>0.50530216130521399</v>
      </c>
      <c r="P500" s="68">
        <v>49.534574468085097</v>
      </c>
      <c r="Q500" s="71"/>
      <c r="R500" s="68"/>
    </row>
    <row r="501" spans="1:18" x14ac:dyDescent="0.2">
      <c r="A501" s="141" t="s">
        <v>1295</v>
      </c>
      <c r="B501" s="67" t="s">
        <v>1296</v>
      </c>
      <c r="C501" s="67">
        <v>25</v>
      </c>
      <c r="D501" s="67" t="s">
        <v>342</v>
      </c>
      <c r="E501" s="71">
        <v>0.80094191711486196</v>
      </c>
      <c r="F501" s="68">
        <v>68.303797468354404</v>
      </c>
      <c r="G501" s="71">
        <v>0.82390179749699</v>
      </c>
      <c r="H501" s="68">
        <v>63.949367088607602</v>
      </c>
      <c r="I501" s="71">
        <v>0.96022119924956495</v>
      </c>
      <c r="J501" s="68">
        <v>92.253164556962005</v>
      </c>
      <c r="K501" s="71">
        <v>0.93038626890445197</v>
      </c>
      <c r="L501" s="68">
        <v>80.354430379746802</v>
      </c>
      <c r="M501" s="71"/>
      <c r="N501" s="68"/>
      <c r="O501" s="71">
        <v>0.48925840280844002</v>
      </c>
      <c r="P501" s="68">
        <v>47.340425531914903</v>
      </c>
      <c r="Q501" s="71"/>
      <c r="R501" s="68"/>
    </row>
    <row r="502" spans="1:18" x14ac:dyDescent="0.2">
      <c r="A502" s="141" t="s">
        <v>1297</v>
      </c>
      <c r="B502" s="67" t="s">
        <v>1298</v>
      </c>
      <c r="C502" s="67">
        <v>25</v>
      </c>
      <c r="D502" s="67" t="s">
        <v>342</v>
      </c>
      <c r="E502" s="71">
        <v>0.75781047310442695</v>
      </c>
      <c r="F502" s="68">
        <v>60.151898734177202</v>
      </c>
      <c r="G502" s="71">
        <v>0.89097749154486805</v>
      </c>
      <c r="H502" s="68">
        <v>82.430379746835399</v>
      </c>
      <c r="I502" s="71">
        <v>0.94418063411223296</v>
      </c>
      <c r="J502" s="68">
        <v>87.139240506329102</v>
      </c>
      <c r="K502" s="71">
        <v>0.91613167899898795</v>
      </c>
      <c r="L502" s="68">
        <v>75.139240506329102</v>
      </c>
      <c r="M502" s="71"/>
      <c r="N502" s="68"/>
      <c r="O502" s="71">
        <v>0.27995208776161701</v>
      </c>
      <c r="P502" s="68">
        <v>23.337765957446798</v>
      </c>
      <c r="Q502" s="71"/>
      <c r="R502" s="68"/>
    </row>
    <row r="503" spans="1:18" x14ac:dyDescent="0.2">
      <c r="A503" s="141" t="s">
        <v>1299</v>
      </c>
      <c r="B503" s="67" t="s">
        <v>1300</v>
      </c>
      <c r="C503" s="67">
        <v>25</v>
      </c>
      <c r="D503" s="67" t="s">
        <v>342</v>
      </c>
      <c r="E503" s="71">
        <v>0.714895190160172</v>
      </c>
      <c r="F503" s="68">
        <v>51.696202531645604</v>
      </c>
      <c r="G503" s="71">
        <v>0.82832737442196303</v>
      </c>
      <c r="H503" s="68">
        <v>64.8101265822785</v>
      </c>
      <c r="I503" s="71">
        <v>0.87106257862394498</v>
      </c>
      <c r="J503" s="68">
        <v>68.506329113924096</v>
      </c>
      <c r="K503" s="71">
        <v>0.91252626406372195</v>
      </c>
      <c r="L503" s="68">
        <v>74.126582278480996</v>
      </c>
      <c r="M503" s="71"/>
      <c r="N503" s="68"/>
      <c r="O503" s="71">
        <v>0.24766454353105999</v>
      </c>
      <c r="P503" s="68">
        <v>20.545212765957402</v>
      </c>
      <c r="Q503" s="71"/>
      <c r="R503" s="68"/>
    </row>
    <row r="504" spans="1:18" x14ac:dyDescent="0.2">
      <c r="A504" s="141" t="s">
        <v>1301</v>
      </c>
      <c r="B504" s="67" t="s">
        <v>1302</v>
      </c>
      <c r="C504" s="67">
        <v>25</v>
      </c>
      <c r="D504" s="67" t="s">
        <v>342</v>
      </c>
      <c r="E504" s="71">
        <v>0.76856864806742897</v>
      </c>
      <c r="F504" s="68">
        <v>61.974683544303801</v>
      </c>
      <c r="G504" s="71">
        <v>0.80052904474649</v>
      </c>
      <c r="H504" s="68">
        <v>58.936708860759502</v>
      </c>
      <c r="I504" s="71">
        <v>0.97530955056198898</v>
      </c>
      <c r="J504" s="68">
        <v>95.848101265822805</v>
      </c>
      <c r="K504" s="71">
        <v>0.85417803279231497</v>
      </c>
      <c r="L504" s="68">
        <v>55.1898734177215</v>
      </c>
      <c r="M504" s="71"/>
      <c r="N504" s="68"/>
      <c r="O504" s="71">
        <v>0.44425796416891999</v>
      </c>
      <c r="P504" s="68">
        <v>41.888297872340402</v>
      </c>
      <c r="Q504" s="71"/>
      <c r="R504" s="68"/>
    </row>
    <row r="505" spans="1:18" x14ac:dyDescent="0.2">
      <c r="A505" s="141" t="s">
        <v>1303</v>
      </c>
      <c r="B505" s="67" t="s">
        <v>1304</v>
      </c>
      <c r="C505" s="67">
        <v>25</v>
      </c>
      <c r="D505" s="67" t="s">
        <v>342</v>
      </c>
      <c r="E505" s="71">
        <v>0.76271663309279703</v>
      </c>
      <c r="F505" s="68">
        <v>60.658227848101298</v>
      </c>
      <c r="G505" s="71">
        <v>0.77201317460818397</v>
      </c>
      <c r="H505" s="68">
        <v>52.151898734177202</v>
      </c>
      <c r="I505" s="71">
        <v>0.97485250530629697</v>
      </c>
      <c r="J505" s="68">
        <v>95.544303797468402</v>
      </c>
      <c r="K505" s="71">
        <v>0.92353214881477197</v>
      </c>
      <c r="L505" s="68">
        <v>77.620253164556999</v>
      </c>
      <c r="M505" s="71"/>
      <c r="N505" s="68"/>
      <c r="O505" s="71">
        <v>0.38046870364193602</v>
      </c>
      <c r="P505" s="68">
        <v>35.372340425531902</v>
      </c>
      <c r="Q505" s="71"/>
      <c r="R505" s="68"/>
    </row>
    <row r="506" spans="1:18" x14ac:dyDescent="0.2">
      <c r="A506" s="141" t="s">
        <v>1305</v>
      </c>
      <c r="B506" s="67" t="s">
        <v>1306</v>
      </c>
      <c r="C506" s="67">
        <v>25</v>
      </c>
      <c r="D506" s="67" t="s">
        <v>342</v>
      </c>
      <c r="E506" s="71">
        <v>0.73893577745175998</v>
      </c>
      <c r="F506" s="68">
        <v>56.911392405063303</v>
      </c>
      <c r="G506" s="71">
        <v>0.79733490575773402</v>
      </c>
      <c r="H506" s="68">
        <v>58.177215189873401</v>
      </c>
      <c r="I506" s="71">
        <v>0.97549368456296603</v>
      </c>
      <c r="J506" s="68">
        <v>95.898734177215204</v>
      </c>
      <c r="K506" s="71">
        <v>0.87357631252863999</v>
      </c>
      <c r="L506" s="68">
        <v>61.113924050632903</v>
      </c>
      <c r="M506" s="71"/>
      <c r="N506" s="68"/>
      <c r="O506" s="71">
        <v>0.30933820695769898</v>
      </c>
      <c r="P506" s="68">
        <v>26.329787234042598</v>
      </c>
      <c r="Q506" s="71"/>
      <c r="R506" s="68"/>
    </row>
    <row r="507" spans="1:18" x14ac:dyDescent="0.2">
      <c r="A507" s="141" t="s">
        <v>1307</v>
      </c>
      <c r="B507" s="67" t="s">
        <v>1308</v>
      </c>
      <c r="C507" s="67">
        <v>25</v>
      </c>
      <c r="D507" s="67" t="s">
        <v>342</v>
      </c>
      <c r="E507" s="71">
        <v>0.76886161248268203</v>
      </c>
      <c r="F507" s="68">
        <v>62.075949367088597</v>
      </c>
      <c r="G507" s="71">
        <v>0.83298803573070501</v>
      </c>
      <c r="H507" s="68">
        <v>65.873417721519004</v>
      </c>
      <c r="I507" s="71">
        <v>0.969485208221466</v>
      </c>
      <c r="J507" s="68">
        <v>94.582278481012693</v>
      </c>
      <c r="K507" s="71">
        <v>0.93861594584373098</v>
      </c>
      <c r="L507" s="68">
        <v>83.493670886076004</v>
      </c>
      <c r="M507" s="71"/>
      <c r="N507" s="68"/>
      <c r="O507" s="71">
        <v>0.33435726013482497</v>
      </c>
      <c r="P507" s="68">
        <v>29.853723404255302</v>
      </c>
      <c r="Q507" s="71"/>
      <c r="R507" s="68"/>
    </row>
    <row r="508" spans="1:18" x14ac:dyDescent="0.2">
      <c r="A508" s="141" t="s">
        <v>1309</v>
      </c>
      <c r="B508" s="67" t="s">
        <v>1310</v>
      </c>
      <c r="C508" s="67">
        <v>25</v>
      </c>
      <c r="D508" s="67" t="s">
        <v>342</v>
      </c>
      <c r="E508" s="71">
        <v>0.75135068500923197</v>
      </c>
      <c r="F508" s="68">
        <v>59.291139240506297</v>
      </c>
      <c r="G508" s="71">
        <v>0.81908034134799401</v>
      </c>
      <c r="H508" s="68">
        <v>62.9873417721519</v>
      </c>
      <c r="I508" s="71">
        <v>0.90910830359054196</v>
      </c>
      <c r="J508" s="68">
        <v>76.556962025316494</v>
      </c>
      <c r="K508" s="71">
        <v>0.89105252315817896</v>
      </c>
      <c r="L508" s="68">
        <v>65.974683544303801</v>
      </c>
      <c r="M508" s="71"/>
      <c r="N508" s="68"/>
      <c r="O508" s="71">
        <v>0.386161571940212</v>
      </c>
      <c r="P508" s="68">
        <v>36.037234042553202</v>
      </c>
      <c r="Q508" s="71"/>
      <c r="R508" s="68"/>
    </row>
    <row r="509" spans="1:18" x14ac:dyDescent="0.2">
      <c r="A509" s="141" t="s">
        <v>1311</v>
      </c>
      <c r="B509" s="67" t="s">
        <v>1312</v>
      </c>
      <c r="C509" s="67">
        <v>25</v>
      </c>
      <c r="D509" s="67" t="s">
        <v>342</v>
      </c>
      <c r="E509" s="71">
        <v>0.70978031788096596</v>
      </c>
      <c r="F509" s="68">
        <v>50.430379746835399</v>
      </c>
      <c r="G509" s="71">
        <v>0.766384358475796</v>
      </c>
      <c r="H509" s="68">
        <v>51.1898734177215</v>
      </c>
      <c r="I509" s="71">
        <v>0.92128199476661499</v>
      </c>
      <c r="J509" s="68">
        <v>79.848101265822805</v>
      </c>
      <c r="K509" s="71">
        <v>0.86648353962564795</v>
      </c>
      <c r="L509" s="68">
        <v>58.7848101265823</v>
      </c>
      <c r="M509" s="71"/>
      <c r="N509" s="68"/>
      <c r="O509" s="71">
        <v>0.28497137865580502</v>
      </c>
      <c r="P509" s="68">
        <v>23.736702127659601</v>
      </c>
      <c r="Q509" s="71"/>
      <c r="R509" s="68"/>
    </row>
    <row r="510" spans="1:18" x14ac:dyDescent="0.2">
      <c r="A510" s="141" t="s">
        <v>1313</v>
      </c>
      <c r="B510" s="67" t="s">
        <v>1314</v>
      </c>
      <c r="C510" s="67">
        <v>25</v>
      </c>
      <c r="D510" s="67" t="s">
        <v>342</v>
      </c>
      <c r="E510" s="71">
        <v>0.82089376022720195</v>
      </c>
      <c r="F510" s="68">
        <v>72.911392405063296</v>
      </c>
      <c r="G510" s="71">
        <v>0.60081787841252599</v>
      </c>
      <c r="H510" s="68">
        <v>11.6455696202532</v>
      </c>
      <c r="I510" s="71">
        <v>0.96584869095362602</v>
      </c>
      <c r="J510" s="68">
        <v>93.670886075949397</v>
      </c>
      <c r="K510" s="71">
        <v>0.89601471131545496</v>
      </c>
      <c r="L510" s="68">
        <v>68.4050632911392</v>
      </c>
      <c r="M510" s="71"/>
      <c r="N510" s="68"/>
      <c r="O510" s="71"/>
      <c r="P510" s="68"/>
      <c r="Q510" s="71"/>
      <c r="R510" s="68"/>
    </row>
    <row r="511" spans="1:18" x14ac:dyDescent="0.2">
      <c r="A511" s="141" t="s">
        <v>1315</v>
      </c>
      <c r="B511" s="67" t="s">
        <v>1316</v>
      </c>
      <c r="C511" s="67">
        <v>25</v>
      </c>
      <c r="D511" s="67" t="s">
        <v>342</v>
      </c>
      <c r="E511" s="71">
        <v>0.85667753450343997</v>
      </c>
      <c r="F511" s="68">
        <v>80.708860759493703</v>
      </c>
      <c r="G511" s="71">
        <v>0.70665740910409802</v>
      </c>
      <c r="H511" s="68">
        <v>37.063291139240498</v>
      </c>
      <c r="I511" s="71">
        <v>0.94300501689814398</v>
      </c>
      <c r="J511" s="68">
        <v>86.7848101265823</v>
      </c>
      <c r="K511" s="71">
        <v>0.92037017750807903</v>
      </c>
      <c r="L511" s="68">
        <v>76.8101265822785</v>
      </c>
      <c r="M511" s="71"/>
      <c r="N511" s="68"/>
      <c r="O511" s="71"/>
      <c r="P511" s="68"/>
      <c r="Q511" s="71"/>
      <c r="R511" s="68"/>
    </row>
    <row r="512" spans="1:18" x14ac:dyDescent="0.2">
      <c r="A512" s="141" t="s">
        <v>1317</v>
      </c>
      <c r="B512" s="67" t="s">
        <v>1318</v>
      </c>
      <c r="C512" s="67">
        <v>44</v>
      </c>
      <c r="D512" s="67" t="s">
        <v>342</v>
      </c>
      <c r="E512" s="71">
        <v>0.60461881790317995</v>
      </c>
      <c r="F512" s="68">
        <v>25.620253164556999</v>
      </c>
      <c r="G512" s="71">
        <v>0.79497615651786202</v>
      </c>
      <c r="H512" s="68">
        <v>57.4177215189873</v>
      </c>
      <c r="I512" s="71">
        <v>0.64106358509321404</v>
      </c>
      <c r="J512" s="68">
        <v>21.620253164556999</v>
      </c>
      <c r="K512" s="71">
        <v>0.71372256810091805</v>
      </c>
      <c r="L512" s="68">
        <v>20.962025316455701</v>
      </c>
      <c r="M512" s="71"/>
      <c r="N512" s="68"/>
      <c r="O512" s="71">
        <v>0.64443177980390298</v>
      </c>
      <c r="P512" s="68">
        <v>66.356382978723403</v>
      </c>
      <c r="Q512" s="71">
        <v>0.22889999999999999</v>
      </c>
      <c r="R512" s="68">
        <v>51.005025125628102</v>
      </c>
    </row>
    <row r="513" spans="1:18" x14ac:dyDescent="0.2">
      <c r="A513" s="141" t="s">
        <v>1319</v>
      </c>
      <c r="B513" s="67" t="s">
        <v>1320</v>
      </c>
      <c r="C513" s="67">
        <v>44</v>
      </c>
      <c r="D513" s="67" t="s">
        <v>342</v>
      </c>
      <c r="E513" s="71">
        <v>0.80586939511315903</v>
      </c>
      <c r="F513" s="68">
        <v>69.468354430379705</v>
      </c>
      <c r="G513" s="71">
        <v>0.88095955648430102</v>
      </c>
      <c r="H513" s="68">
        <v>78.227848101265806</v>
      </c>
      <c r="I513" s="71">
        <v>0.94309875437701995</v>
      </c>
      <c r="J513" s="68">
        <v>86.835443037974699</v>
      </c>
      <c r="K513" s="71">
        <v>0.94422951826964097</v>
      </c>
      <c r="L513" s="68">
        <v>86.329113924050603</v>
      </c>
      <c r="M513" s="71"/>
      <c r="N513" s="68"/>
      <c r="O513" s="71">
        <v>0.455189751321675</v>
      </c>
      <c r="P513" s="68">
        <v>42.819148936170201</v>
      </c>
      <c r="Q513" s="71"/>
      <c r="R513" s="68"/>
    </row>
    <row r="514" spans="1:18" x14ac:dyDescent="0.2">
      <c r="A514" s="141" t="s">
        <v>1321</v>
      </c>
      <c r="B514" s="67" t="s">
        <v>1322</v>
      </c>
      <c r="C514" s="67">
        <v>25</v>
      </c>
      <c r="D514" s="67" t="s">
        <v>342</v>
      </c>
      <c r="E514" s="71">
        <v>0.63086435134896202</v>
      </c>
      <c r="F514" s="68">
        <v>31.544303797468402</v>
      </c>
      <c r="G514" s="71">
        <v>0.84347563139348503</v>
      </c>
      <c r="H514" s="68">
        <v>68.101265822784796</v>
      </c>
      <c r="I514" s="71">
        <v>0.742622722134477</v>
      </c>
      <c r="J514" s="68">
        <v>45.113924050632903</v>
      </c>
      <c r="K514" s="71">
        <v>0.88571728079023704</v>
      </c>
      <c r="L514" s="68">
        <v>64.101265822784796</v>
      </c>
      <c r="M514" s="71"/>
      <c r="N514" s="68"/>
      <c r="O514" s="71">
        <v>0.68250612242661202</v>
      </c>
      <c r="P514" s="68">
        <v>69.813829787233999</v>
      </c>
      <c r="Q514" s="71">
        <v>0</v>
      </c>
      <c r="R514" s="68">
        <v>43.341708542713597</v>
      </c>
    </row>
    <row r="515" spans="1:18" x14ac:dyDescent="0.2">
      <c r="A515" s="141" t="s">
        <v>1323</v>
      </c>
      <c r="B515" s="67" t="s">
        <v>1324</v>
      </c>
      <c r="C515" s="67">
        <v>44</v>
      </c>
      <c r="D515" s="67" t="s">
        <v>342</v>
      </c>
      <c r="E515" s="71">
        <v>0.87260749988710795</v>
      </c>
      <c r="F515" s="68">
        <v>84.455696202531698</v>
      </c>
      <c r="G515" s="71">
        <v>0.90034903768698404</v>
      </c>
      <c r="H515" s="68">
        <v>86.835443037974699</v>
      </c>
      <c r="I515" s="71">
        <v>0.99545302018154103</v>
      </c>
      <c r="J515" s="68">
        <v>98.7848101265823</v>
      </c>
      <c r="K515" s="71">
        <v>0.99576271186440701</v>
      </c>
      <c r="L515" s="68">
        <v>98.227848101265806</v>
      </c>
      <c r="M515" s="71"/>
      <c r="N515" s="68"/>
      <c r="O515" s="71">
        <v>0.59886522981549795</v>
      </c>
      <c r="P515" s="68">
        <v>61.702127659574501</v>
      </c>
      <c r="Q515" s="71"/>
      <c r="R515" s="68"/>
    </row>
    <row r="516" spans="1:18" x14ac:dyDescent="0.2">
      <c r="A516" s="141" t="s">
        <v>1325</v>
      </c>
      <c r="B516" s="67" t="s">
        <v>1326</v>
      </c>
      <c r="C516" s="67">
        <v>44</v>
      </c>
      <c r="D516" s="67" t="s">
        <v>342</v>
      </c>
      <c r="E516" s="71">
        <v>0.84760682449702196</v>
      </c>
      <c r="F516" s="68">
        <v>78.835443037974699</v>
      </c>
      <c r="G516" s="71">
        <v>0.88930160840109396</v>
      </c>
      <c r="H516" s="68">
        <v>81.670886075949397</v>
      </c>
      <c r="I516" s="71">
        <v>0.99506529322027704</v>
      </c>
      <c r="J516" s="68">
        <v>98.734177215189902</v>
      </c>
      <c r="K516" s="71">
        <v>0.90719516655121801</v>
      </c>
      <c r="L516" s="68">
        <v>72.050632911392398</v>
      </c>
      <c r="M516" s="71"/>
      <c r="N516" s="68"/>
      <c r="O516" s="71">
        <v>0.59886522981549795</v>
      </c>
      <c r="P516" s="68">
        <v>61.702127659574501</v>
      </c>
      <c r="Q516" s="71"/>
      <c r="R516" s="68"/>
    </row>
    <row r="517" spans="1:18" x14ac:dyDescent="0.2">
      <c r="A517" s="141" t="s">
        <v>1327</v>
      </c>
      <c r="B517" s="67" t="s">
        <v>1328</v>
      </c>
      <c r="C517" s="67">
        <v>44</v>
      </c>
      <c r="D517" s="67" t="s">
        <v>342</v>
      </c>
      <c r="E517" s="71">
        <v>0.79610318696134696</v>
      </c>
      <c r="F517" s="68">
        <v>67.443037974683506</v>
      </c>
      <c r="G517" s="71">
        <v>0.89073356707984197</v>
      </c>
      <c r="H517" s="68">
        <v>82.227848101265806</v>
      </c>
      <c r="I517" s="71">
        <v>0.93285990106397498</v>
      </c>
      <c r="J517" s="68">
        <v>83.392405063291093</v>
      </c>
      <c r="K517" s="71">
        <v>0.76195404988607396</v>
      </c>
      <c r="L517" s="68">
        <v>33.265822784810098</v>
      </c>
      <c r="M517" s="71"/>
      <c r="N517" s="68"/>
      <c r="O517" s="71">
        <v>0.59886522981549795</v>
      </c>
      <c r="P517" s="68">
        <v>61.702127659574501</v>
      </c>
      <c r="Q517" s="71"/>
      <c r="R517" s="68"/>
    </row>
    <row r="518" spans="1:18" x14ac:dyDescent="0.2">
      <c r="A518" s="141" t="s">
        <v>1329</v>
      </c>
      <c r="B518" s="67" t="s">
        <v>1330</v>
      </c>
      <c r="C518" s="67">
        <v>44</v>
      </c>
      <c r="D518" s="67" t="s">
        <v>342</v>
      </c>
      <c r="E518" s="71">
        <v>0.642048643121648</v>
      </c>
      <c r="F518" s="68">
        <v>35.088607594936697</v>
      </c>
      <c r="G518" s="71">
        <v>0.88018228201135595</v>
      </c>
      <c r="H518" s="68">
        <v>78.075949367088597</v>
      </c>
      <c r="I518" s="71">
        <v>0.86718661154494303</v>
      </c>
      <c r="J518" s="68">
        <v>68.050632911392398</v>
      </c>
      <c r="K518" s="71">
        <v>0.86400909223644495</v>
      </c>
      <c r="L518" s="68">
        <v>57.822784810126599</v>
      </c>
      <c r="M518" s="71"/>
      <c r="N518" s="68"/>
      <c r="O518" s="71">
        <v>0.59886522981549795</v>
      </c>
      <c r="P518" s="68">
        <v>61.702127659574501</v>
      </c>
      <c r="Q518" s="71">
        <v>0</v>
      </c>
      <c r="R518" s="68">
        <v>43.341708542713597</v>
      </c>
    </row>
    <row r="519" spans="1:18" x14ac:dyDescent="0.2">
      <c r="A519" s="141" t="s">
        <v>1331</v>
      </c>
      <c r="B519" s="67" t="s">
        <v>1332</v>
      </c>
      <c r="C519" s="67">
        <v>44</v>
      </c>
      <c r="D519" s="67" t="s">
        <v>342</v>
      </c>
      <c r="E519" s="71">
        <v>0.86252528186244304</v>
      </c>
      <c r="F519" s="68">
        <v>82.227848101265806</v>
      </c>
      <c r="G519" s="71">
        <v>0.88820831547111001</v>
      </c>
      <c r="H519" s="68">
        <v>81.113924050632903</v>
      </c>
      <c r="I519" s="71">
        <v>0.934894039653419</v>
      </c>
      <c r="J519" s="68">
        <v>84.050632911392398</v>
      </c>
      <c r="K519" s="71">
        <v>0.91517325247972503</v>
      </c>
      <c r="L519" s="68">
        <v>74.734177215189902</v>
      </c>
      <c r="M519" s="71"/>
      <c r="N519" s="68"/>
      <c r="O519" s="71">
        <v>0.71182551984551901</v>
      </c>
      <c r="P519" s="68">
        <v>72.672872340425499</v>
      </c>
      <c r="Q519" s="71"/>
      <c r="R519" s="68"/>
    </row>
    <row r="520" spans="1:18" x14ac:dyDescent="0.2">
      <c r="A520" s="141" t="s">
        <v>1333</v>
      </c>
      <c r="B520" s="67" t="s">
        <v>1334</v>
      </c>
      <c r="C520" s="67">
        <v>44</v>
      </c>
      <c r="D520" s="67" t="s">
        <v>342</v>
      </c>
      <c r="E520" s="71">
        <v>0.85979698920214498</v>
      </c>
      <c r="F520" s="68">
        <v>81.620253164556999</v>
      </c>
      <c r="G520" s="71">
        <v>0.88834208416357596</v>
      </c>
      <c r="H520" s="68">
        <v>81.2151898734177</v>
      </c>
      <c r="I520" s="71">
        <v>0.93376532606677998</v>
      </c>
      <c r="J520" s="68">
        <v>83.696202531645596</v>
      </c>
      <c r="K520" s="71">
        <v>0.90525502673270497</v>
      </c>
      <c r="L520" s="68">
        <v>71.240506329113899</v>
      </c>
      <c r="M520" s="71"/>
      <c r="N520" s="68"/>
      <c r="O520" s="71">
        <v>0.71182551984551901</v>
      </c>
      <c r="P520" s="68">
        <v>72.672872340425499</v>
      </c>
      <c r="Q520" s="71"/>
      <c r="R520" s="68"/>
    </row>
    <row r="521" spans="1:18" x14ac:dyDescent="0.2">
      <c r="A521" s="141" t="s">
        <v>1335</v>
      </c>
      <c r="B521" s="67" t="s">
        <v>1335</v>
      </c>
      <c r="C521" s="67">
        <v>44</v>
      </c>
      <c r="D521" s="67" t="s">
        <v>342</v>
      </c>
      <c r="E521" s="71">
        <v>0.85005987933652505</v>
      </c>
      <c r="F521" s="68">
        <v>79.392405063291093</v>
      </c>
      <c r="G521" s="71">
        <v>0.89140284941622405</v>
      </c>
      <c r="H521" s="68">
        <v>82.683544303797504</v>
      </c>
      <c r="I521" s="71">
        <v>0.93899355930816897</v>
      </c>
      <c r="J521" s="68">
        <v>85.417721518987307</v>
      </c>
      <c r="K521" s="71">
        <v>0.85801758877618695</v>
      </c>
      <c r="L521" s="68">
        <v>56.050632911392398</v>
      </c>
      <c r="M521" s="71"/>
      <c r="N521" s="68"/>
      <c r="O521" s="71">
        <v>0.71182551984551901</v>
      </c>
      <c r="P521" s="68">
        <v>72.672872340425499</v>
      </c>
      <c r="Q521" s="71"/>
      <c r="R521" s="68"/>
    </row>
    <row r="522" spans="1:18" x14ac:dyDescent="0.2">
      <c r="A522" s="141" t="s">
        <v>1336</v>
      </c>
      <c r="B522" s="67" t="s">
        <v>1337</v>
      </c>
      <c r="C522" s="67">
        <v>44</v>
      </c>
      <c r="D522" s="67" t="s">
        <v>342</v>
      </c>
      <c r="E522" s="71">
        <v>0.67951615582187797</v>
      </c>
      <c r="F522" s="68">
        <v>43.645569620253198</v>
      </c>
      <c r="G522" s="71">
        <v>0.89223840682770095</v>
      </c>
      <c r="H522" s="68">
        <v>83.240506329113899</v>
      </c>
      <c r="I522" s="71">
        <v>0.86440473012262897</v>
      </c>
      <c r="J522" s="68">
        <v>67.645569620253198</v>
      </c>
      <c r="K522" s="71">
        <v>0.92909389204346804</v>
      </c>
      <c r="L522" s="68">
        <v>79.696202531645596</v>
      </c>
      <c r="M522" s="71"/>
      <c r="N522" s="68"/>
      <c r="O522" s="71">
        <v>0.71184375011559298</v>
      </c>
      <c r="P522" s="68">
        <v>72.739361702127695</v>
      </c>
      <c r="Q522" s="71">
        <v>0</v>
      </c>
      <c r="R522" s="68">
        <v>43.341708542713597</v>
      </c>
    </row>
    <row r="523" spans="1:18" x14ac:dyDescent="0.2">
      <c r="A523" s="141" t="s">
        <v>1338</v>
      </c>
      <c r="B523" s="67" t="s">
        <v>1338</v>
      </c>
      <c r="C523" s="67">
        <v>44</v>
      </c>
      <c r="D523" s="67" t="s">
        <v>342</v>
      </c>
      <c r="E523" s="71">
        <v>0.66922198671291999</v>
      </c>
      <c r="F523" s="68">
        <v>40.8101265822785</v>
      </c>
      <c r="G523" s="71">
        <v>0.899240143444206</v>
      </c>
      <c r="H523" s="68">
        <v>86.227848101265806</v>
      </c>
      <c r="I523" s="71">
        <v>0.86162136236744802</v>
      </c>
      <c r="J523" s="68">
        <v>67.341772151898695</v>
      </c>
      <c r="K523" s="71">
        <v>0.91602644104002495</v>
      </c>
      <c r="L523" s="68">
        <v>75.088607594936704</v>
      </c>
      <c r="M523" s="71"/>
      <c r="N523" s="68"/>
      <c r="O523" s="71"/>
      <c r="P523" s="68"/>
      <c r="Q523" s="71">
        <v>0</v>
      </c>
      <c r="R523" s="68">
        <v>43.341708542713597</v>
      </c>
    </row>
    <row r="524" spans="1:18" x14ac:dyDescent="0.2">
      <c r="A524" s="141" t="s">
        <v>1339</v>
      </c>
      <c r="B524" s="67" t="s">
        <v>1340</v>
      </c>
      <c r="C524" s="67">
        <v>25</v>
      </c>
      <c r="D524" s="67" t="s">
        <v>342</v>
      </c>
      <c r="E524" s="71">
        <v>0.56276401192078596</v>
      </c>
      <c r="F524" s="68">
        <v>16.962025316455701</v>
      </c>
      <c r="G524" s="71">
        <v>0.81065111013671898</v>
      </c>
      <c r="H524" s="68">
        <v>61.0126582278481</v>
      </c>
      <c r="I524" s="71">
        <v>0.755884911914254</v>
      </c>
      <c r="J524" s="68">
        <v>48.556962025316501</v>
      </c>
      <c r="K524" s="71">
        <v>0.919494243921684</v>
      </c>
      <c r="L524" s="68">
        <v>76.556962025316494</v>
      </c>
      <c r="M524" s="71"/>
      <c r="N524" s="68"/>
      <c r="O524" s="71">
        <v>0.32778979363127098</v>
      </c>
      <c r="P524" s="68">
        <v>28.989361702127699</v>
      </c>
      <c r="Q524" s="71">
        <v>0</v>
      </c>
      <c r="R524" s="68">
        <v>43.341708542713597</v>
      </c>
    </row>
    <row r="525" spans="1:18" x14ac:dyDescent="0.2">
      <c r="A525" s="141" t="s">
        <v>1341</v>
      </c>
      <c r="B525" s="67" t="s">
        <v>1342</v>
      </c>
      <c r="C525" s="67">
        <v>25</v>
      </c>
      <c r="D525" s="67" t="s">
        <v>342</v>
      </c>
      <c r="E525" s="71">
        <v>0.67340405473648002</v>
      </c>
      <c r="F525" s="68">
        <v>41.974683544303801</v>
      </c>
      <c r="G525" s="71">
        <v>0.78972289483449598</v>
      </c>
      <c r="H525" s="68">
        <v>55.949367088607602</v>
      </c>
      <c r="I525" s="71">
        <v>0.90560213175148097</v>
      </c>
      <c r="J525" s="68">
        <v>75.645569620253198</v>
      </c>
      <c r="K525" s="71">
        <v>0.95672860608336296</v>
      </c>
      <c r="L525" s="68">
        <v>91.544303797468302</v>
      </c>
      <c r="M525" s="71"/>
      <c r="N525" s="68"/>
      <c r="O525" s="71">
        <v>0.71496664101305996</v>
      </c>
      <c r="P525" s="68">
        <v>73.204787234042598</v>
      </c>
      <c r="Q525" s="71">
        <v>0</v>
      </c>
      <c r="R525" s="68">
        <v>43.341708542713597</v>
      </c>
    </row>
    <row r="526" spans="1:18" x14ac:dyDescent="0.2">
      <c r="A526" s="141" t="s">
        <v>1343</v>
      </c>
      <c r="B526" s="67" t="s">
        <v>1344</v>
      </c>
      <c r="C526" s="67">
        <v>25</v>
      </c>
      <c r="D526" s="67" t="s">
        <v>342</v>
      </c>
      <c r="E526" s="71">
        <v>0.61195705665683597</v>
      </c>
      <c r="F526" s="68">
        <v>27.139240506329099</v>
      </c>
      <c r="G526" s="71">
        <v>0.74760519382836199</v>
      </c>
      <c r="H526" s="68">
        <v>46.379746835443001</v>
      </c>
      <c r="I526" s="71">
        <v>0.85575204406800598</v>
      </c>
      <c r="J526" s="68">
        <v>66.7848101265823</v>
      </c>
      <c r="K526" s="71">
        <v>0.96381224998228898</v>
      </c>
      <c r="L526" s="68">
        <v>93.367088607594894</v>
      </c>
      <c r="M526" s="71"/>
      <c r="N526" s="68"/>
      <c r="O526" s="71">
        <v>0.49261579540552097</v>
      </c>
      <c r="P526" s="68">
        <v>47.606382978723403</v>
      </c>
      <c r="Q526" s="71">
        <v>0</v>
      </c>
      <c r="R526" s="68">
        <v>43.341708542713597</v>
      </c>
    </row>
    <row r="527" spans="1:18" x14ac:dyDescent="0.2">
      <c r="A527" s="141" t="s">
        <v>1345</v>
      </c>
      <c r="B527" s="67" t="s">
        <v>1346</v>
      </c>
      <c r="C527" s="67">
        <v>44</v>
      </c>
      <c r="D527" s="67" t="s">
        <v>342</v>
      </c>
      <c r="E527" s="71">
        <v>0.80250113000815904</v>
      </c>
      <c r="F527" s="68">
        <v>68.607594936708907</v>
      </c>
      <c r="G527" s="71">
        <v>0.87700598247015604</v>
      </c>
      <c r="H527" s="68">
        <v>76.962025316455694</v>
      </c>
      <c r="I527" s="71">
        <v>0.91480516820622804</v>
      </c>
      <c r="J527" s="68">
        <v>78.075949367088597</v>
      </c>
      <c r="K527" s="71">
        <v>0.89235297350012699</v>
      </c>
      <c r="L527" s="68">
        <v>66.835443037974699</v>
      </c>
      <c r="M527" s="71"/>
      <c r="N527" s="68"/>
      <c r="O527" s="71">
        <v>0.52584039585612696</v>
      </c>
      <c r="P527" s="68">
        <v>51.861702127659598</v>
      </c>
      <c r="Q527" s="71"/>
      <c r="R527" s="68"/>
    </row>
    <row r="528" spans="1:18" x14ac:dyDescent="0.2">
      <c r="A528" s="141" t="s">
        <v>1347</v>
      </c>
      <c r="B528" s="67" t="s">
        <v>1348</v>
      </c>
      <c r="C528" s="67">
        <v>44</v>
      </c>
      <c r="D528" s="67" t="s">
        <v>342</v>
      </c>
      <c r="E528" s="71">
        <v>0.83714351125888398</v>
      </c>
      <c r="F528" s="68">
        <v>76.151898734177195</v>
      </c>
      <c r="G528" s="71">
        <v>0.88118284113780398</v>
      </c>
      <c r="H528" s="68">
        <v>78.531645569620295</v>
      </c>
      <c r="I528" s="71">
        <v>0.90437005702256201</v>
      </c>
      <c r="J528" s="68">
        <v>75.392405063291093</v>
      </c>
      <c r="K528" s="71">
        <v>0.90254887873882095</v>
      </c>
      <c r="L528" s="68">
        <v>70.379746835443001</v>
      </c>
      <c r="M528" s="71"/>
      <c r="N528" s="68"/>
      <c r="O528" s="71">
        <v>0.49761577939523599</v>
      </c>
      <c r="P528" s="68">
        <v>48.736702127659598</v>
      </c>
      <c r="Q528" s="71">
        <v>1</v>
      </c>
      <c r="R528" s="68">
        <v>100</v>
      </c>
    </row>
    <row r="529" spans="1:18" x14ac:dyDescent="0.2">
      <c r="A529" s="141" t="s">
        <v>1349</v>
      </c>
      <c r="B529" s="67" t="s">
        <v>1350</v>
      </c>
      <c r="C529" s="67">
        <v>44</v>
      </c>
      <c r="D529" s="67" t="s">
        <v>342</v>
      </c>
      <c r="E529" s="71">
        <v>0.82062811761126797</v>
      </c>
      <c r="F529" s="68">
        <v>72.860759493670898</v>
      </c>
      <c r="G529" s="71">
        <v>0.873003628211098</v>
      </c>
      <c r="H529" s="68">
        <v>75.645569620253198</v>
      </c>
      <c r="I529" s="71">
        <v>0.81934449859723002</v>
      </c>
      <c r="J529" s="68">
        <v>61.670886075949397</v>
      </c>
      <c r="K529" s="71">
        <v>0.91804134241754198</v>
      </c>
      <c r="L529" s="68">
        <v>75.898734177215204</v>
      </c>
      <c r="M529" s="71"/>
      <c r="N529" s="68"/>
      <c r="O529" s="71">
        <v>0.49275111883046702</v>
      </c>
      <c r="P529" s="68">
        <v>47.672872340425499</v>
      </c>
      <c r="Q529" s="71">
        <v>1</v>
      </c>
      <c r="R529" s="68">
        <v>100</v>
      </c>
    </row>
    <row r="530" spans="1:18" x14ac:dyDescent="0.2">
      <c r="A530" s="141" t="s">
        <v>383</v>
      </c>
      <c r="B530" s="67" t="s">
        <v>1351</v>
      </c>
      <c r="C530" s="67">
        <v>44</v>
      </c>
      <c r="D530" s="67" t="s">
        <v>342</v>
      </c>
      <c r="E530" s="71">
        <v>0.748609253177977</v>
      </c>
      <c r="F530" s="68">
        <v>58.5822784810127</v>
      </c>
      <c r="G530" s="71">
        <v>0.89632345275231895</v>
      </c>
      <c r="H530" s="68">
        <v>84.759493670886101</v>
      </c>
      <c r="I530" s="71">
        <v>0.71409133275257097</v>
      </c>
      <c r="J530" s="68">
        <v>39.291139240506297</v>
      </c>
      <c r="K530" s="71">
        <v>0.91130856209701605</v>
      </c>
      <c r="L530" s="68">
        <v>73.822784810126606</v>
      </c>
      <c r="M530" s="71"/>
      <c r="N530" s="68"/>
      <c r="O530" s="71">
        <v>0.47271366511000001</v>
      </c>
      <c r="P530" s="68">
        <v>45.212765957446798</v>
      </c>
      <c r="Q530" s="71"/>
      <c r="R530" s="68"/>
    </row>
    <row r="531" spans="1:18" x14ac:dyDescent="0.2">
      <c r="A531" s="141" t="s">
        <v>1352</v>
      </c>
      <c r="B531" s="67" t="s">
        <v>1353</v>
      </c>
      <c r="C531" s="67">
        <v>44</v>
      </c>
      <c r="D531" s="67" t="s">
        <v>342</v>
      </c>
      <c r="E531" s="71">
        <v>0.90402344452124295</v>
      </c>
      <c r="F531" s="68">
        <v>92.303797468354404</v>
      </c>
      <c r="G531" s="71">
        <v>0.89728882650051101</v>
      </c>
      <c r="H531" s="68">
        <v>85.265822784810098</v>
      </c>
      <c r="I531" s="71">
        <v>0.95029958320059205</v>
      </c>
      <c r="J531" s="68">
        <v>89.265822784810098</v>
      </c>
      <c r="K531" s="71">
        <v>0.99521054624930305</v>
      </c>
      <c r="L531" s="68">
        <v>98.177215189873394</v>
      </c>
      <c r="M531" s="71"/>
      <c r="N531" s="68"/>
      <c r="O531" s="71">
        <v>0.67731826665580996</v>
      </c>
      <c r="P531" s="68">
        <v>69.148936170212806</v>
      </c>
      <c r="Q531" s="71">
        <v>1</v>
      </c>
      <c r="R531" s="68">
        <v>100</v>
      </c>
    </row>
    <row r="532" spans="1:18" x14ac:dyDescent="0.2">
      <c r="A532" s="141" t="s">
        <v>1354</v>
      </c>
      <c r="B532" s="67" t="s">
        <v>1355</v>
      </c>
      <c r="C532" s="67">
        <v>25</v>
      </c>
      <c r="D532" s="67" t="s">
        <v>342</v>
      </c>
      <c r="E532" s="71">
        <v>0.74517313227222004</v>
      </c>
      <c r="F532" s="68">
        <v>57.721518987341803</v>
      </c>
      <c r="G532" s="71">
        <v>0.82728154106587204</v>
      </c>
      <c r="H532" s="68">
        <v>64.708860759493703</v>
      </c>
      <c r="I532" s="71">
        <v>0.63471193549949501</v>
      </c>
      <c r="J532" s="68">
        <v>19.6962025316456</v>
      </c>
      <c r="K532" s="71">
        <v>0.84191115800121996</v>
      </c>
      <c r="L532" s="68">
        <v>51.645569620253198</v>
      </c>
      <c r="M532" s="71"/>
      <c r="N532" s="68"/>
      <c r="O532" s="71">
        <v>0.92196102679451297</v>
      </c>
      <c r="P532" s="68">
        <v>97.872340425531902</v>
      </c>
      <c r="Q532" s="71">
        <v>0.5</v>
      </c>
      <c r="R532" s="68">
        <v>57.035175879397002</v>
      </c>
    </row>
    <row r="533" spans="1:18" x14ac:dyDescent="0.2">
      <c r="A533" s="141" t="s">
        <v>1356</v>
      </c>
      <c r="B533" s="67" t="s">
        <v>1357</v>
      </c>
      <c r="C533" s="67">
        <v>44</v>
      </c>
      <c r="D533" s="67" t="s">
        <v>342</v>
      </c>
      <c r="E533" s="71">
        <v>0.91070778834843502</v>
      </c>
      <c r="F533" s="68">
        <v>94.126582278480996</v>
      </c>
      <c r="G533" s="71">
        <v>0.854034111057559</v>
      </c>
      <c r="H533" s="68">
        <v>70.7848101265823</v>
      </c>
      <c r="I533" s="71">
        <v>0.81489375949356202</v>
      </c>
      <c r="J533" s="68">
        <v>60.911392405063303</v>
      </c>
      <c r="K533" s="71">
        <v>0.91634461433306902</v>
      </c>
      <c r="L533" s="68">
        <v>75.240506329113899</v>
      </c>
      <c r="M533" s="71"/>
      <c r="N533" s="68"/>
      <c r="O533" s="71">
        <v>0.96826645685798596</v>
      </c>
      <c r="P533" s="68">
        <v>99.135638297872305</v>
      </c>
      <c r="Q533" s="71">
        <v>1</v>
      </c>
      <c r="R533" s="68">
        <v>100</v>
      </c>
    </row>
    <row r="534" spans="1:18" x14ac:dyDescent="0.2">
      <c r="A534" s="141" t="s">
        <v>1358</v>
      </c>
      <c r="B534" s="67" t="s">
        <v>1359</v>
      </c>
      <c r="C534" s="67">
        <v>44</v>
      </c>
      <c r="D534" s="67" t="s">
        <v>342</v>
      </c>
      <c r="E534" s="71">
        <v>0.92385287955197803</v>
      </c>
      <c r="F534" s="68">
        <v>96.607594936708907</v>
      </c>
      <c r="G534" s="71">
        <v>0.90092847317171398</v>
      </c>
      <c r="H534" s="68">
        <v>87.1898734177215</v>
      </c>
      <c r="I534" s="71">
        <v>0.91674922596157304</v>
      </c>
      <c r="J534" s="68">
        <v>78.481012658227797</v>
      </c>
      <c r="K534" s="71">
        <v>0.95388093952264796</v>
      </c>
      <c r="L534" s="68">
        <v>90.683544303797504</v>
      </c>
      <c r="M534" s="71"/>
      <c r="N534" s="68"/>
      <c r="O534" s="71"/>
      <c r="P534" s="68"/>
      <c r="Q534" s="71"/>
      <c r="R534" s="68"/>
    </row>
    <row r="535" spans="1:18" x14ac:dyDescent="0.2">
      <c r="A535" s="141" t="s">
        <v>1360</v>
      </c>
      <c r="B535" s="67" t="s">
        <v>1361</v>
      </c>
      <c r="C535" s="67">
        <v>44</v>
      </c>
      <c r="D535" s="67" t="s">
        <v>342</v>
      </c>
      <c r="E535" s="71">
        <v>0.928344644675277</v>
      </c>
      <c r="F535" s="68">
        <v>97.113924050632903</v>
      </c>
      <c r="G535" s="71">
        <v>0.90449115633235599</v>
      </c>
      <c r="H535" s="68">
        <v>88.759493670886101</v>
      </c>
      <c r="I535" s="71">
        <v>0.93765400917648201</v>
      </c>
      <c r="J535" s="68">
        <v>85.063291139240505</v>
      </c>
      <c r="K535" s="71">
        <v>0.94288876851699199</v>
      </c>
      <c r="L535" s="68">
        <v>86.025316455696199</v>
      </c>
      <c r="M535" s="71"/>
      <c r="N535" s="68"/>
      <c r="O535" s="71"/>
      <c r="P535" s="68"/>
      <c r="Q535" s="71"/>
      <c r="R535" s="68"/>
    </row>
    <row r="536" spans="1:18" x14ac:dyDescent="0.2">
      <c r="A536" s="141" t="s">
        <v>1362</v>
      </c>
      <c r="B536" s="67" t="s">
        <v>1363</v>
      </c>
      <c r="C536" s="67">
        <v>44</v>
      </c>
      <c r="D536" s="67" t="s">
        <v>342</v>
      </c>
      <c r="E536" s="71">
        <v>0.94734142151316703</v>
      </c>
      <c r="F536" s="68">
        <v>99.1898734177215</v>
      </c>
      <c r="G536" s="71">
        <v>0.928315245817115</v>
      </c>
      <c r="H536" s="68">
        <v>94.886075949367097</v>
      </c>
      <c r="I536" s="71">
        <v>0.93455858920194601</v>
      </c>
      <c r="J536" s="68">
        <v>83.949367088607602</v>
      </c>
      <c r="K536" s="71">
        <v>0.97915042952044096</v>
      </c>
      <c r="L536" s="68">
        <v>96.759493670886101</v>
      </c>
      <c r="M536" s="71"/>
      <c r="N536" s="68"/>
      <c r="O536" s="71"/>
      <c r="P536" s="68"/>
      <c r="Q536" s="71"/>
      <c r="R536" s="68"/>
    </row>
    <row r="537" spans="1:18" x14ac:dyDescent="0.2">
      <c r="A537" s="141" t="s">
        <v>1364</v>
      </c>
      <c r="B537" s="67" t="s">
        <v>1365</v>
      </c>
      <c r="C537" s="67">
        <v>44</v>
      </c>
      <c r="D537" s="67" t="s">
        <v>342</v>
      </c>
      <c r="E537" s="71">
        <v>0.91921994831884601</v>
      </c>
      <c r="F537" s="68">
        <v>95.848101265822805</v>
      </c>
      <c r="G537" s="71">
        <v>0.92875621220071203</v>
      </c>
      <c r="H537" s="68">
        <v>94.987341772151893</v>
      </c>
      <c r="I537" s="71">
        <v>0.88954751773262697</v>
      </c>
      <c r="J537" s="68">
        <v>72</v>
      </c>
      <c r="K537" s="71">
        <v>0.93935611502319805</v>
      </c>
      <c r="L537" s="68">
        <v>84.151898734177195</v>
      </c>
      <c r="M537" s="71"/>
      <c r="N537" s="68"/>
      <c r="O537" s="71"/>
      <c r="P537" s="68"/>
      <c r="Q537" s="71"/>
      <c r="R537" s="68"/>
    </row>
    <row r="538" spans="1:18" x14ac:dyDescent="0.2">
      <c r="A538" s="141" t="s">
        <v>1366</v>
      </c>
      <c r="B538" s="67" t="s">
        <v>1367</v>
      </c>
      <c r="C538" s="67">
        <v>44</v>
      </c>
      <c r="D538" s="67" t="s">
        <v>342</v>
      </c>
      <c r="E538" s="71">
        <v>0.82761633402328805</v>
      </c>
      <c r="F538" s="68">
        <v>73.721518987341796</v>
      </c>
      <c r="G538" s="71">
        <v>0.93963539473512903</v>
      </c>
      <c r="H538" s="68">
        <v>96.455696202531698</v>
      </c>
      <c r="I538" s="71">
        <v>0.90647862962340098</v>
      </c>
      <c r="J538" s="68">
        <v>75.848101265822805</v>
      </c>
      <c r="K538" s="71">
        <v>0.70774052803256005</v>
      </c>
      <c r="L538" s="68">
        <v>19.443037974683499</v>
      </c>
      <c r="M538" s="71"/>
      <c r="N538" s="68"/>
      <c r="O538" s="71">
        <v>0.75661078370206303</v>
      </c>
      <c r="P538" s="68">
        <v>78.257978723404193</v>
      </c>
      <c r="Q538" s="71"/>
      <c r="R538" s="68"/>
    </row>
    <row r="539" spans="1:18" x14ac:dyDescent="0.2">
      <c r="A539" s="141" t="s">
        <v>1368</v>
      </c>
      <c r="B539" s="67" t="s">
        <v>1369</v>
      </c>
      <c r="C539" s="67">
        <v>44</v>
      </c>
      <c r="D539" s="67" t="s">
        <v>342</v>
      </c>
      <c r="E539" s="71">
        <v>0.78893490750254003</v>
      </c>
      <c r="F539" s="68">
        <v>66.379746835443001</v>
      </c>
      <c r="G539" s="71">
        <v>0.81218829519907898</v>
      </c>
      <c r="H539" s="68">
        <v>61.2151898734177</v>
      </c>
      <c r="I539" s="71">
        <v>0.93604573564197402</v>
      </c>
      <c r="J539" s="68">
        <v>84.4050632911392</v>
      </c>
      <c r="K539" s="71">
        <v>0.86683203391452901</v>
      </c>
      <c r="L539" s="68">
        <v>58.835443037974699</v>
      </c>
      <c r="M539" s="71"/>
      <c r="N539" s="68"/>
      <c r="O539" s="71">
        <v>0.54067356525457899</v>
      </c>
      <c r="P539" s="68">
        <v>53.590425531914903</v>
      </c>
      <c r="Q539" s="71"/>
      <c r="R539" s="68"/>
    </row>
    <row r="540" spans="1:18" x14ac:dyDescent="0.2">
      <c r="A540" s="141" t="s">
        <v>1370</v>
      </c>
      <c r="B540" s="67" t="s">
        <v>1371</v>
      </c>
      <c r="C540" s="67">
        <v>44</v>
      </c>
      <c r="D540" s="67" t="s">
        <v>342</v>
      </c>
      <c r="E540" s="71">
        <v>0.89842257018330696</v>
      </c>
      <c r="F540" s="68">
        <v>91.392405063291093</v>
      </c>
      <c r="G540" s="71">
        <v>0.88851270415842298</v>
      </c>
      <c r="H540" s="68">
        <v>81.265822784810098</v>
      </c>
      <c r="I540" s="71">
        <v>0.90870076398780097</v>
      </c>
      <c r="J540" s="68">
        <v>76.506329113924096</v>
      </c>
      <c r="K540" s="71">
        <v>0.89805424240369702</v>
      </c>
      <c r="L540" s="68">
        <v>69.012658227848107</v>
      </c>
      <c r="M540" s="71"/>
      <c r="N540" s="68"/>
      <c r="O540" s="71"/>
      <c r="P540" s="68"/>
      <c r="Q540" s="71"/>
      <c r="R540" s="68"/>
    </row>
    <row r="541" spans="1:18" x14ac:dyDescent="0.2">
      <c r="A541" s="141" t="s">
        <v>1372</v>
      </c>
      <c r="B541" s="67" t="s">
        <v>1373</v>
      </c>
      <c r="C541" s="67">
        <v>44</v>
      </c>
      <c r="D541" s="67" t="s">
        <v>342</v>
      </c>
      <c r="E541" s="71">
        <v>0.92306498174213703</v>
      </c>
      <c r="F541" s="68">
        <v>96.455696202531698</v>
      </c>
      <c r="G541" s="71">
        <v>0.89200641473254505</v>
      </c>
      <c r="H541" s="68">
        <v>83.037974683544306</v>
      </c>
      <c r="I541" s="71">
        <v>0.94087946118198296</v>
      </c>
      <c r="J541" s="68">
        <v>86.075949367088597</v>
      </c>
      <c r="K541" s="71">
        <v>0.93630906931188296</v>
      </c>
      <c r="L541" s="68">
        <v>82.481012658227897</v>
      </c>
      <c r="M541" s="71"/>
      <c r="N541" s="68"/>
      <c r="O541" s="71"/>
      <c r="P541" s="68"/>
      <c r="Q541" s="71"/>
      <c r="R541" s="68"/>
    </row>
    <row r="542" spans="1:18" x14ac:dyDescent="0.2">
      <c r="A542" s="141" t="s">
        <v>1374</v>
      </c>
      <c r="B542" s="67" t="s">
        <v>1375</v>
      </c>
      <c r="C542" s="67">
        <v>44</v>
      </c>
      <c r="D542" s="67" t="s">
        <v>342</v>
      </c>
      <c r="E542" s="71">
        <v>0.82649971808581302</v>
      </c>
      <c r="F542" s="68">
        <v>73.518987341772203</v>
      </c>
      <c r="G542" s="71">
        <v>0.86794650922897598</v>
      </c>
      <c r="H542" s="68">
        <v>73.974683544303801</v>
      </c>
      <c r="I542" s="71">
        <v>0.91339028466946304</v>
      </c>
      <c r="J542" s="68">
        <v>77.670886075949397</v>
      </c>
      <c r="K542" s="71">
        <v>0.98398851319023295</v>
      </c>
      <c r="L542" s="68">
        <v>97.2151898734177</v>
      </c>
      <c r="M542" s="71"/>
      <c r="N542" s="68"/>
      <c r="O542" s="71">
        <v>0.54067356525457899</v>
      </c>
      <c r="P542" s="68">
        <v>53.590425531914903</v>
      </c>
      <c r="Q542" s="71"/>
      <c r="R542" s="68"/>
    </row>
    <row r="543" spans="1:18" x14ac:dyDescent="0.2">
      <c r="A543" s="141" t="s">
        <v>1376</v>
      </c>
      <c r="B543" s="67" t="s">
        <v>1377</v>
      </c>
      <c r="C543" s="67">
        <v>44</v>
      </c>
      <c r="D543" s="67" t="s">
        <v>342</v>
      </c>
      <c r="E543" s="71">
        <v>0.77934829538275496</v>
      </c>
      <c r="F543" s="68">
        <v>64.303797468354404</v>
      </c>
      <c r="G543" s="71">
        <v>0.89762216956818097</v>
      </c>
      <c r="H543" s="68">
        <v>85.468354430379705</v>
      </c>
      <c r="I543" s="71">
        <v>0.72062227805257795</v>
      </c>
      <c r="J543" s="68">
        <v>40.455696202531598</v>
      </c>
      <c r="K543" s="71">
        <v>0.95847516865568305</v>
      </c>
      <c r="L543" s="68">
        <v>92.050632911392398</v>
      </c>
      <c r="M543" s="71"/>
      <c r="N543" s="68"/>
      <c r="O543" s="71">
        <v>0.54067356525457899</v>
      </c>
      <c r="P543" s="68">
        <v>53.590425531914903</v>
      </c>
      <c r="Q543" s="71"/>
      <c r="R543" s="68"/>
    </row>
    <row r="544" spans="1:18" x14ac:dyDescent="0.2">
      <c r="A544" s="141" t="s">
        <v>1378</v>
      </c>
      <c r="B544" s="67" t="s">
        <v>1379</v>
      </c>
      <c r="C544" s="67">
        <v>44</v>
      </c>
      <c r="D544" s="67" t="s">
        <v>342</v>
      </c>
      <c r="E544" s="71">
        <v>0.775601633955182</v>
      </c>
      <c r="F544" s="68">
        <v>63.493670886075897</v>
      </c>
      <c r="G544" s="71">
        <v>0.84464328541988898</v>
      </c>
      <c r="H544" s="68">
        <v>68.455696202531598</v>
      </c>
      <c r="I544" s="71">
        <v>0.90837971570405895</v>
      </c>
      <c r="J544" s="68">
        <v>76.354430379746802</v>
      </c>
      <c r="K544" s="71">
        <v>0.80870996944220297</v>
      </c>
      <c r="L544" s="68">
        <v>44.2025316455696</v>
      </c>
      <c r="M544" s="71"/>
      <c r="N544" s="68"/>
      <c r="O544" s="71">
        <v>0.54067356525457899</v>
      </c>
      <c r="P544" s="68">
        <v>53.590425531914903</v>
      </c>
      <c r="Q544" s="71"/>
      <c r="R544" s="68"/>
    </row>
    <row r="545" spans="1:18" x14ac:dyDescent="0.2">
      <c r="A545" s="141" t="s">
        <v>1380</v>
      </c>
      <c r="B545" s="67" t="s">
        <v>1381</v>
      </c>
      <c r="C545" s="67">
        <v>44</v>
      </c>
      <c r="D545" s="67" t="s">
        <v>342</v>
      </c>
      <c r="E545" s="71">
        <v>0.80624467187097504</v>
      </c>
      <c r="F545" s="68">
        <v>69.620253164556999</v>
      </c>
      <c r="G545" s="71">
        <v>0.89715710569441798</v>
      </c>
      <c r="H545" s="68">
        <v>85.164556962025301</v>
      </c>
      <c r="I545" s="71">
        <v>0.84117797481546497</v>
      </c>
      <c r="J545" s="68">
        <v>64.860759493670898</v>
      </c>
      <c r="K545" s="71">
        <v>0.97148647291753898</v>
      </c>
      <c r="L545" s="68">
        <v>95.037974683544306</v>
      </c>
      <c r="M545" s="71"/>
      <c r="N545" s="68"/>
      <c r="O545" s="71">
        <v>0.515157134056479</v>
      </c>
      <c r="P545" s="68">
        <v>50.664893617021299</v>
      </c>
      <c r="Q545" s="71"/>
      <c r="R545" s="68"/>
    </row>
    <row r="546" spans="1:18" x14ac:dyDescent="0.2">
      <c r="A546" s="141" t="s">
        <v>1382</v>
      </c>
      <c r="B546" s="67" t="s">
        <v>1383</v>
      </c>
      <c r="C546" s="67">
        <v>44</v>
      </c>
      <c r="D546" s="67" t="s">
        <v>342</v>
      </c>
      <c r="E546" s="71">
        <v>0.95993053905905701</v>
      </c>
      <c r="F546" s="68">
        <v>99.797468354430407</v>
      </c>
      <c r="G546" s="71">
        <v>0.90911678963856701</v>
      </c>
      <c r="H546" s="68">
        <v>90.329113924050603</v>
      </c>
      <c r="I546" s="71">
        <v>0.99658095315976303</v>
      </c>
      <c r="J546" s="68">
        <v>98.987341772151893</v>
      </c>
      <c r="K546" s="71">
        <v>0.97409387437884198</v>
      </c>
      <c r="L546" s="68">
        <v>95.746835443037995</v>
      </c>
      <c r="M546" s="71"/>
      <c r="N546" s="68"/>
      <c r="O546" s="71"/>
      <c r="P546" s="68"/>
      <c r="Q546" s="71"/>
      <c r="R546" s="68"/>
    </row>
    <row r="547" spans="1:18" x14ac:dyDescent="0.2">
      <c r="A547" s="141" t="s">
        <v>1384</v>
      </c>
      <c r="B547" s="67" t="s">
        <v>1385</v>
      </c>
      <c r="C547" s="67">
        <v>44</v>
      </c>
      <c r="D547" s="67" t="s">
        <v>342</v>
      </c>
      <c r="E547" s="71">
        <v>0.93868408170312001</v>
      </c>
      <c r="F547" s="68">
        <v>98.278481012658204</v>
      </c>
      <c r="G547" s="71">
        <v>0.92719214469129396</v>
      </c>
      <c r="H547" s="68">
        <v>94.531645569620295</v>
      </c>
      <c r="I547" s="71">
        <v>0.95303663888866197</v>
      </c>
      <c r="J547" s="68">
        <v>90.025316455696199</v>
      </c>
      <c r="K547" s="71">
        <v>0.93582346152940299</v>
      </c>
      <c r="L547" s="68">
        <v>82.126582278480996</v>
      </c>
      <c r="M547" s="71"/>
      <c r="N547" s="68"/>
      <c r="O547" s="71"/>
      <c r="P547" s="68"/>
      <c r="Q547" s="71"/>
      <c r="R547" s="68"/>
    </row>
    <row r="548" spans="1:18" x14ac:dyDescent="0.2">
      <c r="A548" s="141" t="s">
        <v>1386</v>
      </c>
      <c r="B548" s="67" t="s">
        <v>1387</v>
      </c>
      <c r="C548" s="67">
        <v>44</v>
      </c>
      <c r="D548" s="67" t="s">
        <v>342</v>
      </c>
      <c r="E548" s="71">
        <v>0.93974158628373705</v>
      </c>
      <c r="F548" s="68">
        <v>98.430379746835399</v>
      </c>
      <c r="G548" s="71">
        <v>0.91069778562146797</v>
      </c>
      <c r="H548" s="68">
        <v>90.835443037974699</v>
      </c>
      <c r="I548" s="71">
        <v>0.93443309885090298</v>
      </c>
      <c r="J548" s="68">
        <v>83.898734177215204</v>
      </c>
      <c r="K548" s="71">
        <v>0.97409387437884198</v>
      </c>
      <c r="L548" s="68">
        <v>95.746835443037995</v>
      </c>
      <c r="M548" s="71"/>
      <c r="N548" s="68"/>
      <c r="O548" s="71"/>
      <c r="P548" s="68"/>
      <c r="Q548" s="71"/>
      <c r="R548" s="68"/>
    </row>
    <row r="549" spans="1:18" x14ac:dyDescent="0.2">
      <c r="A549" s="141" t="s">
        <v>1388</v>
      </c>
      <c r="B549" s="67" t="s">
        <v>1389</v>
      </c>
      <c r="C549" s="67">
        <v>44</v>
      </c>
      <c r="D549" s="67" t="s">
        <v>342</v>
      </c>
      <c r="E549" s="71">
        <v>0.94927579330218004</v>
      </c>
      <c r="F549" s="68">
        <v>99.291139240506297</v>
      </c>
      <c r="G549" s="71">
        <v>0.85582201118999002</v>
      </c>
      <c r="H549" s="68">
        <v>71.341772151898695</v>
      </c>
      <c r="I549" s="71">
        <v>0.99200536871654998</v>
      </c>
      <c r="J549" s="68">
        <v>98.278481012658204</v>
      </c>
      <c r="K549" s="71">
        <v>1</v>
      </c>
      <c r="L549" s="68">
        <v>100</v>
      </c>
      <c r="M549" s="71"/>
      <c r="N549" s="68"/>
      <c r="O549" s="71"/>
      <c r="P549" s="68"/>
      <c r="Q549" s="71"/>
      <c r="R549" s="68"/>
    </row>
    <row r="550" spans="1:18" x14ac:dyDescent="0.2">
      <c r="A550" s="141" t="s">
        <v>1390</v>
      </c>
      <c r="B550" s="67" t="s">
        <v>1391</v>
      </c>
      <c r="C550" s="67">
        <v>44</v>
      </c>
      <c r="D550" s="67" t="s">
        <v>342</v>
      </c>
      <c r="E550" s="71">
        <v>0.82334423864759099</v>
      </c>
      <c r="F550" s="68">
        <v>73.113924050632903</v>
      </c>
      <c r="G550" s="71">
        <v>0.87853961229898103</v>
      </c>
      <c r="H550" s="68">
        <v>77.468354430379705</v>
      </c>
      <c r="I550" s="71">
        <v>0.99626372200963798</v>
      </c>
      <c r="J550" s="68">
        <v>98.936708860759495</v>
      </c>
      <c r="K550" s="71">
        <v>0.86763093775170896</v>
      </c>
      <c r="L550" s="68">
        <v>59.088607594936697</v>
      </c>
      <c r="M550" s="71"/>
      <c r="N550" s="68"/>
      <c r="O550" s="71">
        <v>0.55094268253003498</v>
      </c>
      <c r="P550" s="68">
        <v>54.920212765957402</v>
      </c>
      <c r="Q550" s="71"/>
      <c r="R550" s="68"/>
    </row>
    <row r="551" spans="1:18" x14ac:dyDescent="0.2">
      <c r="A551" s="141" t="s">
        <v>1392</v>
      </c>
      <c r="B551" s="67" t="s">
        <v>1393</v>
      </c>
      <c r="C551" s="67">
        <v>44</v>
      </c>
      <c r="D551" s="67" t="s">
        <v>342</v>
      </c>
      <c r="E551" s="71">
        <v>0.85225063028763204</v>
      </c>
      <c r="F551" s="68">
        <v>79.746835443037995</v>
      </c>
      <c r="G551" s="71">
        <v>0.90192211748023099</v>
      </c>
      <c r="H551" s="68">
        <v>87.746835443037995</v>
      </c>
      <c r="I551" s="71">
        <v>0.89894737824775695</v>
      </c>
      <c r="J551" s="68">
        <v>74.177215189873394</v>
      </c>
      <c r="K551" s="71">
        <v>0.96485762828881405</v>
      </c>
      <c r="L551" s="68">
        <v>93.721518987341796</v>
      </c>
      <c r="M551" s="71"/>
      <c r="N551" s="68"/>
      <c r="O551" s="71">
        <v>0.64327539713372806</v>
      </c>
      <c r="P551" s="68">
        <v>66.289893617021306</v>
      </c>
      <c r="Q551" s="71"/>
      <c r="R551" s="68"/>
    </row>
    <row r="552" spans="1:18" x14ac:dyDescent="0.2">
      <c r="A552" s="141" t="s">
        <v>1394</v>
      </c>
      <c r="B552" s="67" t="s">
        <v>1395</v>
      </c>
      <c r="C552" s="67">
        <v>44</v>
      </c>
      <c r="D552" s="67" t="s">
        <v>342</v>
      </c>
      <c r="E552" s="71">
        <v>0.80232556042626701</v>
      </c>
      <c r="F552" s="68">
        <v>68.556962025316494</v>
      </c>
      <c r="G552" s="71">
        <v>0.88050182554712497</v>
      </c>
      <c r="H552" s="68">
        <v>78.177215189873394</v>
      </c>
      <c r="I552" s="71">
        <v>0.828251605354968</v>
      </c>
      <c r="J552" s="68">
        <v>63.240506329113899</v>
      </c>
      <c r="K552" s="71">
        <v>0.95874438417427699</v>
      </c>
      <c r="L552" s="68">
        <v>92.151898734177195</v>
      </c>
      <c r="M552" s="71"/>
      <c r="N552" s="68"/>
      <c r="O552" s="71">
        <v>0.54180442662869899</v>
      </c>
      <c r="P552" s="68">
        <v>53.922872340425499</v>
      </c>
      <c r="Q552" s="71"/>
      <c r="R552" s="68"/>
    </row>
    <row r="553" spans="1:18" x14ac:dyDescent="0.2">
      <c r="A553" s="141" t="s">
        <v>1396</v>
      </c>
      <c r="B553" s="67" t="s">
        <v>1396</v>
      </c>
      <c r="C553" s="67">
        <v>44</v>
      </c>
      <c r="D553" s="67" t="s">
        <v>342</v>
      </c>
      <c r="E553" s="71">
        <v>0.87194972856794495</v>
      </c>
      <c r="F553" s="68">
        <v>84.253164556962005</v>
      </c>
      <c r="G553" s="71">
        <v>0.91819475653224403</v>
      </c>
      <c r="H553" s="68">
        <v>93.012658227848107</v>
      </c>
      <c r="I553" s="71">
        <v>0.96104031716331495</v>
      </c>
      <c r="J553" s="68">
        <v>92.4050632911392</v>
      </c>
      <c r="K553" s="71">
        <v>1</v>
      </c>
      <c r="L553" s="68">
        <v>100</v>
      </c>
      <c r="M553" s="71"/>
      <c r="N553" s="68"/>
      <c r="O553" s="71">
        <v>0.60856384057622204</v>
      </c>
      <c r="P553" s="68">
        <v>62.566489361702097</v>
      </c>
      <c r="Q553" s="71"/>
      <c r="R553" s="68"/>
    </row>
    <row r="554" spans="1:18" x14ac:dyDescent="0.2">
      <c r="A554" s="141" t="s">
        <v>1397</v>
      </c>
      <c r="B554" s="67" t="s">
        <v>1398</v>
      </c>
      <c r="C554" s="67">
        <v>44</v>
      </c>
      <c r="D554" s="67" t="s">
        <v>342</v>
      </c>
      <c r="E554" s="71">
        <v>0.64996388701125496</v>
      </c>
      <c r="F554" s="68">
        <v>36.6075949367089</v>
      </c>
      <c r="G554" s="71">
        <v>0.87578862155884696</v>
      </c>
      <c r="H554" s="68">
        <v>76.556962025316494</v>
      </c>
      <c r="I554" s="71">
        <v>0.86582092049309201</v>
      </c>
      <c r="J554" s="68">
        <v>67.797468354430407</v>
      </c>
      <c r="K554" s="71">
        <v>0.93267079632656902</v>
      </c>
      <c r="L554" s="68">
        <v>81.468354430379705</v>
      </c>
      <c r="M554" s="71"/>
      <c r="N554" s="68"/>
      <c r="O554" s="71">
        <v>0.57553909667776404</v>
      </c>
      <c r="P554" s="68">
        <v>58.510638297872298</v>
      </c>
      <c r="Q554" s="71">
        <v>0</v>
      </c>
      <c r="R554" s="68">
        <v>43.341708542713597</v>
      </c>
    </row>
    <row r="555" spans="1:18" x14ac:dyDescent="0.2">
      <c r="A555" s="141" t="s">
        <v>1399</v>
      </c>
      <c r="B555" s="67" t="s">
        <v>1399</v>
      </c>
      <c r="C555" s="67">
        <v>44</v>
      </c>
      <c r="D555" s="67" t="s">
        <v>342</v>
      </c>
      <c r="E555" s="71">
        <v>0.95055357919870198</v>
      </c>
      <c r="F555" s="68">
        <v>99.392405063291093</v>
      </c>
      <c r="G555" s="71">
        <v>0.88107311934910104</v>
      </c>
      <c r="H555" s="68">
        <v>78.430379746835399</v>
      </c>
      <c r="I555" s="71">
        <v>0.99957702513316704</v>
      </c>
      <c r="J555" s="68">
        <v>99.848101265822805</v>
      </c>
      <c r="K555" s="71">
        <v>0.97101059311383897</v>
      </c>
      <c r="L555" s="68">
        <v>94.987341772151893</v>
      </c>
      <c r="M555" s="71"/>
      <c r="N555" s="68"/>
      <c r="O555" s="71"/>
      <c r="P555" s="68"/>
      <c r="Q555" s="71"/>
      <c r="R555" s="68"/>
    </row>
    <row r="556" spans="1:18" x14ac:dyDescent="0.2">
      <c r="A556" s="141" t="s">
        <v>1400</v>
      </c>
      <c r="B556" s="67" t="s">
        <v>1401</v>
      </c>
      <c r="C556" s="67">
        <v>44</v>
      </c>
      <c r="D556" s="67" t="s">
        <v>342</v>
      </c>
      <c r="E556" s="71">
        <v>0.84233213918282301</v>
      </c>
      <c r="F556" s="68">
        <v>77.974683544303801</v>
      </c>
      <c r="G556" s="71">
        <v>0.89927484202515795</v>
      </c>
      <c r="H556" s="68">
        <v>86.278481012658204</v>
      </c>
      <c r="I556" s="71">
        <v>0.67486211317033695</v>
      </c>
      <c r="J556" s="68">
        <v>29.772151898734201</v>
      </c>
      <c r="K556" s="71">
        <v>0.95285946235297503</v>
      </c>
      <c r="L556" s="68">
        <v>90.227848101265806</v>
      </c>
      <c r="M556" s="71"/>
      <c r="N556" s="68"/>
      <c r="O556" s="71"/>
      <c r="P556" s="68"/>
      <c r="Q556" s="71"/>
      <c r="R556" s="68"/>
    </row>
    <row r="557" spans="1:18" x14ac:dyDescent="0.2">
      <c r="A557" s="141" t="s">
        <v>1402</v>
      </c>
      <c r="B557" s="67" t="s">
        <v>1402</v>
      </c>
      <c r="C557" s="67">
        <v>44</v>
      </c>
      <c r="D557" s="67" t="s">
        <v>342</v>
      </c>
      <c r="E557" s="71">
        <v>0.82668840867065096</v>
      </c>
      <c r="F557" s="68">
        <v>73.620253164556999</v>
      </c>
      <c r="G557" s="71">
        <v>0.896134114119576</v>
      </c>
      <c r="H557" s="68">
        <v>84.658227848101305</v>
      </c>
      <c r="I557" s="71">
        <v>0.88455630018012998</v>
      </c>
      <c r="J557" s="68">
        <v>70.987341772151893</v>
      </c>
      <c r="K557" s="71">
        <v>0.99995580743037804</v>
      </c>
      <c r="L557" s="68">
        <v>98.835443037974699</v>
      </c>
      <c r="M557" s="71"/>
      <c r="N557" s="68"/>
      <c r="O557" s="71">
        <v>0.52610741295251795</v>
      </c>
      <c r="P557" s="68">
        <v>51.928191489361701</v>
      </c>
      <c r="Q557" s="71"/>
      <c r="R557" s="68"/>
    </row>
    <row r="558" spans="1:18" x14ac:dyDescent="0.2">
      <c r="A558" s="141" t="s">
        <v>1403</v>
      </c>
      <c r="B558" s="67" t="s">
        <v>1404</v>
      </c>
      <c r="C558" s="67">
        <v>44</v>
      </c>
      <c r="D558" s="67" t="s">
        <v>342</v>
      </c>
      <c r="E558" s="71">
        <v>0.93402740733616196</v>
      </c>
      <c r="F558" s="68">
        <v>97.924050632911403</v>
      </c>
      <c r="G558" s="71">
        <v>0.89906073401507702</v>
      </c>
      <c r="H558" s="68">
        <v>86.177215189873394</v>
      </c>
      <c r="I558" s="71">
        <v>0.80345396143864201</v>
      </c>
      <c r="J558" s="68">
        <v>59.037974683544299</v>
      </c>
      <c r="K558" s="71">
        <v>0.96762234122709101</v>
      </c>
      <c r="L558" s="68">
        <v>94.379746835443001</v>
      </c>
      <c r="M558" s="71"/>
      <c r="N558" s="68"/>
      <c r="O558" s="71">
        <v>1</v>
      </c>
      <c r="P558" s="68">
        <v>100</v>
      </c>
      <c r="Q558" s="71">
        <v>1</v>
      </c>
      <c r="R558" s="68">
        <v>100</v>
      </c>
    </row>
    <row r="559" spans="1:18" x14ac:dyDescent="0.2">
      <c r="A559" s="141" t="s">
        <v>1405</v>
      </c>
      <c r="B559" s="67" t="s">
        <v>1406</v>
      </c>
      <c r="C559" s="67">
        <v>44</v>
      </c>
      <c r="D559" s="67" t="s">
        <v>342</v>
      </c>
      <c r="E559" s="71">
        <v>0.91723511478815201</v>
      </c>
      <c r="F559" s="68">
        <v>95.493670886076004</v>
      </c>
      <c r="G559" s="71">
        <v>0.85807746911060701</v>
      </c>
      <c r="H559" s="68">
        <v>72</v>
      </c>
      <c r="I559" s="71">
        <v>0.80976098979597</v>
      </c>
      <c r="J559" s="68">
        <v>60.101265822784796</v>
      </c>
      <c r="K559" s="71">
        <v>0.92123711503418404</v>
      </c>
      <c r="L559" s="68">
        <v>76.962025316455694</v>
      </c>
      <c r="M559" s="71"/>
      <c r="N559" s="68"/>
      <c r="O559" s="71">
        <v>1</v>
      </c>
      <c r="P559" s="68">
        <v>100</v>
      </c>
      <c r="Q559" s="71">
        <v>0.99709999999999999</v>
      </c>
      <c r="R559" s="68">
        <v>62.814070351758801</v>
      </c>
    </row>
    <row r="560" spans="1:18" x14ac:dyDescent="0.2">
      <c r="A560" s="141" t="s">
        <v>1407</v>
      </c>
      <c r="B560" s="67" t="s">
        <v>1408</v>
      </c>
      <c r="C560" s="67">
        <v>44</v>
      </c>
      <c r="D560" s="67" t="s">
        <v>342</v>
      </c>
      <c r="E560" s="71">
        <v>0.723854081864717</v>
      </c>
      <c r="F560" s="68">
        <v>54.075949367088597</v>
      </c>
      <c r="G560" s="71">
        <v>0.83918393184071105</v>
      </c>
      <c r="H560" s="68">
        <v>67.088607594936704</v>
      </c>
      <c r="I560" s="71">
        <v>0.63942466745388804</v>
      </c>
      <c r="J560" s="68">
        <v>21.063291139240501</v>
      </c>
      <c r="K560" s="71">
        <v>0.87389980448825899</v>
      </c>
      <c r="L560" s="68">
        <v>61.265822784810098</v>
      </c>
      <c r="M560" s="71"/>
      <c r="N560" s="68"/>
      <c r="O560" s="71">
        <v>0.54290792367601004</v>
      </c>
      <c r="P560" s="68">
        <v>54.055851063829799</v>
      </c>
      <c r="Q560" s="71"/>
      <c r="R560" s="68"/>
    </row>
    <row r="561" spans="1:18" x14ac:dyDescent="0.2">
      <c r="A561" s="141" t="s">
        <v>1409</v>
      </c>
      <c r="B561" s="67" t="s">
        <v>1410</v>
      </c>
      <c r="C561" s="67">
        <v>27</v>
      </c>
      <c r="D561" s="67" t="s">
        <v>342</v>
      </c>
      <c r="E561" s="71">
        <v>0.84206340997615703</v>
      </c>
      <c r="F561" s="68">
        <v>77.772151898734194</v>
      </c>
      <c r="G561" s="71">
        <v>0.76602611258716102</v>
      </c>
      <c r="H561" s="68">
        <v>51.037974683544299</v>
      </c>
      <c r="I561" s="71">
        <v>0.73433444850976604</v>
      </c>
      <c r="J561" s="68">
        <v>43.291139240506297</v>
      </c>
      <c r="K561" s="71">
        <v>0.89509961924002202</v>
      </c>
      <c r="L561" s="68">
        <v>68.050632911392398</v>
      </c>
      <c r="M561" s="71"/>
      <c r="N561" s="68"/>
      <c r="O561" s="71">
        <v>0.81485686954383596</v>
      </c>
      <c r="P561" s="68">
        <v>87.433510638297903</v>
      </c>
      <c r="Q561" s="71">
        <v>1</v>
      </c>
      <c r="R561" s="68">
        <v>100</v>
      </c>
    </row>
    <row r="562" spans="1:18" x14ac:dyDescent="0.2">
      <c r="A562" s="141" t="s">
        <v>1411</v>
      </c>
      <c r="B562" s="67" t="s">
        <v>1412</v>
      </c>
      <c r="C562" s="67">
        <v>27</v>
      </c>
      <c r="D562" s="67" t="s">
        <v>342</v>
      </c>
      <c r="E562" s="71">
        <v>0.54370160292840397</v>
      </c>
      <c r="F562" s="68">
        <v>14.227848101265799</v>
      </c>
      <c r="G562" s="71">
        <v>0.12646751401651499</v>
      </c>
      <c r="H562" s="68">
        <v>0.10126582278481</v>
      </c>
      <c r="I562" s="71">
        <v>0.52691791978925795</v>
      </c>
      <c r="J562" s="68">
        <v>3.5443037974683498</v>
      </c>
      <c r="K562" s="71">
        <v>0.70619746633314795</v>
      </c>
      <c r="L562" s="68">
        <v>19.0886075949367</v>
      </c>
      <c r="M562" s="71"/>
      <c r="N562" s="68"/>
      <c r="O562" s="71">
        <v>0.74012511450309704</v>
      </c>
      <c r="P562" s="68">
        <v>75.797872340425499</v>
      </c>
      <c r="Q562" s="71">
        <v>0.61880000000000002</v>
      </c>
      <c r="R562" s="68">
        <v>58.668341708542698</v>
      </c>
    </row>
    <row r="563" spans="1:18" x14ac:dyDescent="0.2">
      <c r="A563" s="141" t="s">
        <v>1413</v>
      </c>
      <c r="B563" s="67" t="s">
        <v>1414</v>
      </c>
      <c r="C563" s="67">
        <v>25</v>
      </c>
      <c r="D563" s="67" t="s">
        <v>342</v>
      </c>
      <c r="E563" s="71">
        <v>0.819010136073555</v>
      </c>
      <c r="F563" s="68">
        <v>72.303797468354404</v>
      </c>
      <c r="G563" s="71">
        <v>0.74368343622784605</v>
      </c>
      <c r="H563" s="68">
        <v>45.4177215189873</v>
      </c>
      <c r="I563" s="71">
        <v>0.98914605550203405</v>
      </c>
      <c r="J563" s="68">
        <v>97.974683544303801</v>
      </c>
      <c r="K563" s="71">
        <v>0.96742667152316697</v>
      </c>
      <c r="L563" s="68">
        <v>94.329113924050603</v>
      </c>
      <c r="M563" s="71"/>
      <c r="N563" s="68"/>
      <c r="O563" s="71">
        <v>0.39479451711472902</v>
      </c>
      <c r="P563" s="68">
        <v>37.101063829787201</v>
      </c>
      <c r="Q563" s="71">
        <v>1</v>
      </c>
      <c r="R563" s="68">
        <v>100</v>
      </c>
    </row>
    <row r="564" spans="1:18" x14ac:dyDescent="0.2">
      <c r="A564" s="141" t="s">
        <v>1415</v>
      </c>
      <c r="B564" s="67" t="s">
        <v>1416</v>
      </c>
      <c r="C564" s="67">
        <v>25</v>
      </c>
      <c r="D564" s="67" t="s">
        <v>342</v>
      </c>
      <c r="E564" s="71">
        <v>0.77268069240640702</v>
      </c>
      <c r="F564" s="68">
        <v>62.886075949367097</v>
      </c>
      <c r="G564" s="71">
        <v>0.72318246945180398</v>
      </c>
      <c r="H564" s="68">
        <v>40.506329113924103</v>
      </c>
      <c r="I564" s="71">
        <v>0.69098141714009598</v>
      </c>
      <c r="J564" s="68">
        <v>33.367088607594901</v>
      </c>
      <c r="K564" s="71">
        <v>0.85986305617092096</v>
      </c>
      <c r="L564" s="68">
        <v>56.6075949367089</v>
      </c>
      <c r="M564" s="71"/>
      <c r="N564" s="68"/>
      <c r="O564" s="71">
        <v>0.58937651926921497</v>
      </c>
      <c r="P564" s="68">
        <v>60.970744680851098</v>
      </c>
      <c r="Q564" s="71">
        <v>1</v>
      </c>
      <c r="R564" s="68">
        <v>100</v>
      </c>
    </row>
    <row r="565" spans="1:18" x14ac:dyDescent="0.2">
      <c r="A565" s="141" t="s">
        <v>661</v>
      </c>
      <c r="B565" s="67" t="s">
        <v>1417</v>
      </c>
      <c r="C565" s="67">
        <v>25</v>
      </c>
      <c r="D565" s="67" t="s">
        <v>342</v>
      </c>
      <c r="E565" s="71">
        <v>0.79291761036283703</v>
      </c>
      <c r="F565" s="68">
        <v>66.835443037974699</v>
      </c>
      <c r="G565" s="71">
        <v>0.70576285777784997</v>
      </c>
      <c r="H565" s="68">
        <v>36.8101265822785</v>
      </c>
      <c r="I565" s="71">
        <v>0.69402825157819403</v>
      </c>
      <c r="J565" s="68">
        <v>34.025316455696199</v>
      </c>
      <c r="K565" s="71">
        <v>0.79789125495714797</v>
      </c>
      <c r="L565" s="68">
        <v>41.063291139240498</v>
      </c>
      <c r="M565" s="71"/>
      <c r="N565" s="68"/>
      <c r="O565" s="71">
        <v>0.76690568750099397</v>
      </c>
      <c r="P565" s="68">
        <v>79.920212765957402</v>
      </c>
      <c r="Q565" s="71">
        <v>1</v>
      </c>
      <c r="R565" s="68">
        <v>100</v>
      </c>
    </row>
    <row r="566" spans="1:18" x14ac:dyDescent="0.2">
      <c r="A566" s="141" t="s">
        <v>1418</v>
      </c>
      <c r="B566" s="67" t="s">
        <v>1419</v>
      </c>
      <c r="C566" s="67">
        <v>25</v>
      </c>
      <c r="D566" s="67" t="s">
        <v>342</v>
      </c>
      <c r="E566" s="71">
        <v>0.751427536224897</v>
      </c>
      <c r="F566" s="68">
        <v>59.341772151898702</v>
      </c>
      <c r="G566" s="71">
        <v>0.80269588293433203</v>
      </c>
      <c r="H566" s="68">
        <v>59.5949367088608</v>
      </c>
      <c r="I566" s="71">
        <v>0.88740411509254502</v>
      </c>
      <c r="J566" s="68">
        <v>71.341772151898695</v>
      </c>
      <c r="K566" s="71">
        <v>0.92524674590440004</v>
      </c>
      <c r="L566" s="68">
        <v>78.329113924050603</v>
      </c>
      <c r="M566" s="71"/>
      <c r="N566" s="68"/>
      <c r="O566" s="71">
        <v>0.39036340096831101</v>
      </c>
      <c r="P566" s="68">
        <v>36.768617021276597</v>
      </c>
      <c r="Q566" s="71"/>
      <c r="R566" s="68"/>
    </row>
    <row r="567" spans="1:18" x14ac:dyDescent="0.2">
      <c r="A567" s="141" t="s">
        <v>1420</v>
      </c>
      <c r="B567" s="67" t="s">
        <v>1421</v>
      </c>
      <c r="C567" s="67">
        <v>25</v>
      </c>
      <c r="D567" s="67" t="s">
        <v>342</v>
      </c>
      <c r="E567" s="71">
        <v>0.90686819053889201</v>
      </c>
      <c r="F567" s="68">
        <v>93.113924050632903</v>
      </c>
      <c r="G567" s="71">
        <v>0.84809002265204703</v>
      </c>
      <c r="H567" s="68">
        <v>69.316455696202496</v>
      </c>
      <c r="I567" s="71">
        <v>0.92504750655659196</v>
      </c>
      <c r="J567" s="68">
        <v>81.113924050632903</v>
      </c>
      <c r="K567" s="71">
        <v>0.94746704240803703</v>
      </c>
      <c r="L567" s="68">
        <v>87.848101265822805</v>
      </c>
      <c r="M567" s="71"/>
      <c r="N567" s="68"/>
      <c r="O567" s="71"/>
      <c r="P567" s="68"/>
      <c r="Q567" s="71"/>
      <c r="R567" s="68"/>
    </row>
    <row r="568" spans="1:18" x14ac:dyDescent="0.2">
      <c r="A568" s="141" t="s">
        <v>1422</v>
      </c>
      <c r="B568" s="67" t="s">
        <v>1423</v>
      </c>
      <c r="C568" s="67">
        <v>25</v>
      </c>
      <c r="D568" s="67" t="s">
        <v>342</v>
      </c>
      <c r="E568" s="71">
        <v>0.60456735425542796</v>
      </c>
      <c r="F568" s="68">
        <v>25.569620253164601</v>
      </c>
      <c r="G568" s="71">
        <v>0.81281669120144595</v>
      </c>
      <c r="H568" s="68">
        <v>61.367088607594901</v>
      </c>
      <c r="I568" s="71">
        <v>0.94085373173440701</v>
      </c>
      <c r="J568" s="68">
        <v>86.025316455696199</v>
      </c>
      <c r="K568" s="71">
        <v>0.87543076315630597</v>
      </c>
      <c r="L568" s="68">
        <v>61.569620253164601</v>
      </c>
      <c r="M568" s="71"/>
      <c r="N568" s="68"/>
      <c r="O568" s="71">
        <v>0.39373558518498197</v>
      </c>
      <c r="P568" s="68">
        <v>37.034574468085097</v>
      </c>
      <c r="Q568" s="71">
        <v>0</v>
      </c>
      <c r="R568" s="68">
        <v>43.341708542713597</v>
      </c>
    </row>
    <row r="569" spans="1:18" x14ac:dyDescent="0.2">
      <c r="A569" s="141" t="s">
        <v>1424</v>
      </c>
      <c r="B569" s="67" t="s">
        <v>1425</v>
      </c>
      <c r="C569" s="67">
        <v>25</v>
      </c>
      <c r="D569" s="67" t="s">
        <v>342</v>
      </c>
      <c r="E569" s="71">
        <v>0.56387049162529002</v>
      </c>
      <c r="F569" s="68">
        <v>17.164556962025301</v>
      </c>
      <c r="G569" s="71">
        <v>0.80099213884832299</v>
      </c>
      <c r="H569" s="68">
        <v>59.088607594936697</v>
      </c>
      <c r="I569" s="71">
        <v>0.88345459199009602</v>
      </c>
      <c r="J569" s="68">
        <v>70.582278481012693</v>
      </c>
      <c r="K569" s="71">
        <v>0.814574565964862</v>
      </c>
      <c r="L569" s="68">
        <v>45.620253164556999</v>
      </c>
      <c r="M569" s="71"/>
      <c r="N569" s="68"/>
      <c r="O569" s="71">
        <v>0.32033116132317002</v>
      </c>
      <c r="P569" s="68">
        <v>27.9255319148936</v>
      </c>
      <c r="Q569" s="71">
        <v>0</v>
      </c>
      <c r="R569" s="68">
        <v>43.341708542713597</v>
      </c>
    </row>
    <row r="570" spans="1:18" x14ac:dyDescent="0.2">
      <c r="A570" s="141" t="s">
        <v>1426</v>
      </c>
      <c r="B570" s="67" t="s">
        <v>1427</v>
      </c>
      <c r="C570" s="67">
        <v>25</v>
      </c>
      <c r="D570" s="67" t="s">
        <v>342</v>
      </c>
      <c r="E570" s="71">
        <v>0.85741661036056904</v>
      </c>
      <c r="F570" s="68">
        <v>80.962025316455694</v>
      </c>
      <c r="G570" s="71">
        <v>0.70080822675192</v>
      </c>
      <c r="H570" s="68">
        <v>35.544303797468402</v>
      </c>
      <c r="I570" s="71">
        <v>0.96245060678695105</v>
      </c>
      <c r="J570" s="68">
        <v>92.911392405063296</v>
      </c>
      <c r="K570" s="71">
        <v>0.90899099754283696</v>
      </c>
      <c r="L570" s="68">
        <v>72.556962025316494</v>
      </c>
      <c r="M570" s="71"/>
      <c r="N570" s="68"/>
      <c r="O570" s="71"/>
      <c r="P570" s="68"/>
      <c r="Q570" s="71"/>
      <c r="R570" s="68"/>
    </row>
    <row r="571" spans="1:18" x14ac:dyDescent="0.2">
      <c r="A571" s="141" t="s">
        <v>1428</v>
      </c>
      <c r="B571" s="67" t="s">
        <v>1429</v>
      </c>
      <c r="C571" s="67">
        <v>25</v>
      </c>
      <c r="D571" s="67" t="s">
        <v>342</v>
      </c>
      <c r="E571" s="71">
        <v>0.73560783322926204</v>
      </c>
      <c r="F571" s="68">
        <v>56.303797468354396</v>
      </c>
      <c r="G571" s="71">
        <v>0.73246640984990896</v>
      </c>
      <c r="H571" s="68">
        <v>42.886075949367097</v>
      </c>
      <c r="I571" s="71">
        <v>0.85906472060696804</v>
      </c>
      <c r="J571" s="68">
        <v>67.088607594936704</v>
      </c>
      <c r="K571" s="71">
        <v>0.85611864189304199</v>
      </c>
      <c r="L571" s="68">
        <v>55.645569620253198</v>
      </c>
      <c r="M571" s="71"/>
      <c r="N571" s="68"/>
      <c r="O571" s="71">
        <v>0.23038939379639001</v>
      </c>
      <c r="P571" s="68">
        <v>19.0824468085106</v>
      </c>
      <c r="Q571" s="71">
        <v>1</v>
      </c>
      <c r="R571" s="68">
        <v>100</v>
      </c>
    </row>
    <row r="572" spans="1:18" x14ac:dyDescent="0.2">
      <c r="A572" s="141" t="s">
        <v>1430</v>
      </c>
      <c r="B572" s="67" t="s">
        <v>1431</v>
      </c>
      <c r="C572" s="67">
        <v>25</v>
      </c>
      <c r="D572" s="67" t="s">
        <v>342</v>
      </c>
      <c r="E572" s="71">
        <v>0.71914781538523498</v>
      </c>
      <c r="F572" s="68">
        <v>52.759493670886101</v>
      </c>
      <c r="G572" s="71">
        <v>0.721797492135971</v>
      </c>
      <c r="H572" s="68">
        <v>40.2025316455696</v>
      </c>
      <c r="I572" s="71">
        <v>0.90195611268157805</v>
      </c>
      <c r="J572" s="68">
        <v>74.987341772151893</v>
      </c>
      <c r="K572" s="71">
        <v>0.80281544887051104</v>
      </c>
      <c r="L572" s="68">
        <v>42.126582278481003</v>
      </c>
      <c r="M572" s="71"/>
      <c r="N572" s="68"/>
      <c r="O572" s="71">
        <v>0.169170023238113</v>
      </c>
      <c r="P572" s="68">
        <v>12.965425531914899</v>
      </c>
      <c r="Q572" s="71">
        <v>1</v>
      </c>
      <c r="R572" s="68">
        <v>100</v>
      </c>
    </row>
    <row r="573" spans="1:18" x14ac:dyDescent="0.2">
      <c r="A573" s="141" t="s">
        <v>1432</v>
      </c>
      <c r="B573" s="67" t="s">
        <v>1433</v>
      </c>
      <c r="C573" s="67">
        <v>25</v>
      </c>
      <c r="D573" s="67" t="s">
        <v>342</v>
      </c>
      <c r="E573" s="71">
        <v>0.73774794752097295</v>
      </c>
      <c r="F573" s="68">
        <v>56.708860759493703</v>
      </c>
      <c r="G573" s="71">
        <v>0.75049378431526603</v>
      </c>
      <c r="H573" s="68">
        <v>47.139240506329102</v>
      </c>
      <c r="I573" s="71">
        <v>0.91965773014532104</v>
      </c>
      <c r="J573" s="68">
        <v>79.392405063291093</v>
      </c>
      <c r="K573" s="71">
        <v>0.81113404457064098</v>
      </c>
      <c r="L573" s="68">
        <v>45.063291139240498</v>
      </c>
      <c r="M573" s="71"/>
      <c r="N573" s="68"/>
      <c r="O573" s="71">
        <v>0.20745417857363699</v>
      </c>
      <c r="P573" s="68">
        <v>16.555851063829799</v>
      </c>
      <c r="Q573" s="71">
        <v>1</v>
      </c>
      <c r="R573" s="68">
        <v>100</v>
      </c>
    </row>
    <row r="574" spans="1:18" x14ac:dyDescent="0.2">
      <c r="A574" s="141" t="s">
        <v>1434</v>
      </c>
      <c r="B574" s="67" t="s">
        <v>1435</v>
      </c>
      <c r="C574" s="67">
        <v>25</v>
      </c>
      <c r="D574" s="67" t="s">
        <v>342</v>
      </c>
      <c r="E574" s="71">
        <v>0.763167162962609</v>
      </c>
      <c r="F574" s="68">
        <v>60.8101265822785</v>
      </c>
      <c r="G574" s="71">
        <v>0.79544611549612299</v>
      </c>
      <c r="H574" s="68">
        <v>57.721518987341803</v>
      </c>
      <c r="I574" s="71">
        <v>0.92664311414933098</v>
      </c>
      <c r="J574" s="68">
        <v>81.518987341772203</v>
      </c>
      <c r="K574" s="71">
        <v>0.83766950284795105</v>
      </c>
      <c r="L574" s="68">
        <v>50.886075949367097</v>
      </c>
      <c r="M574" s="71"/>
      <c r="N574" s="68"/>
      <c r="O574" s="71">
        <v>0.25607708231963799</v>
      </c>
      <c r="P574" s="68">
        <v>21.6090425531915</v>
      </c>
      <c r="Q574" s="71">
        <v>1</v>
      </c>
      <c r="R574" s="68">
        <v>100</v>
      </c>
    </row>
    <row r="575" spans="1:18" x14ac:dyDescent="0.2">
      <c r="A575" s="141" t="s">
        <v>1436</v>
      </c>
      <c r="B575" s="67" t="s">
        <v>1437</v>
      </c>
      <c r="C575" s="67">
        <v>25</v>
      </c>
      <c r="D575" s="67" t="s">
        <v>342</v>
      </c>
      <c r="E575" s="71">
        <v>0.75076042289260303</v>
      </c>
      <c r="F575" s="68">
        <v>59.1898734177215</v>
      </c>
      <c r="G575" s="71">
        <v>0.79178493765669999</v>
      </c>
      <c r="H575" s="68">
        <v>56.556962025316501</v>
      </c>
      <c r="I575" s="71">
        <v>0.870651712768853</v>
      </c>
      <c r="J575" s="68">
        <v>68.455696202531598</v>
      </c>
      <c r="K575" s="71">
        <v>0.86345902824942899</v>
      </c>
      <c r="L575" s="68">
        <v>57.620253164556999</v>
      </c>
      <c r="M575" s="71"/>
      <c r="N575" s="68"/>
      <c r="O575" s="71">
        <v>0.22790643578803599</v>
      </c>
      <c r="P575" s="68">
        <v>18.9494680851064</v>
      </c>
      <c r="Q575" s="71">
        <v>1</v>
      </c>
      <c r="R575" s="68">
        <v>100</v>
      </c>
    </row>
    <row r="576" spans="1:18" x14ac:dyDescent="0.2">
      <c r="A576" s="141" t="s">
        <v>1438</v>
      </c>
      <c r="B576" s="67" t="s">
        <v>1438</v>
      </c>
      <c r="C576" s="67">
        <v>25</v>
      </c>
      <c r="D576" s="67" t="s">
        <v>342</v>
      </c>
      <c r="E576" s="71">
        <v>0.84978032499010903</v>
      </c>
      <c r="F576" s="68">
        <v>79.341772151898695</v>
      </c>
      <c r="G576" s="71">
        <v>0.75357849355657502</v>
      </c>
      <c r="H576" s="68">
        <v>48.050632911392398</v>
      </c>
      <c r="I576" s="71">
        <v>0.93656371704807395</v>
      </c>
      <c r="J576" s="68">
        <v>84.8101265822785</v>
      </c>
      <c r="K576" s="71">
        <v>0.85919876436567899</v>
      </c>
      <c r="L576" s="68">
        <v>56.303797468354396</v>
      </c>
      <c r="M576" s="71"/>
      <c r="N576" s="68"/>
      <c r="O576" s="71"/>
      <c r="P576" s="68"/>
      <c r="Q576" s="71"/>
      <c r="R576" s="68"/>
    </row>
    <row r="577" spans="1:18" x14ac:dyDescent="0.2">
      <c r="A577" s="141" t="s">
        <v>1439</v>
      </c>
      <c r="B577" s="67" t="s">
        <v>1439</v>
      </c>
      <c r="C577" s="67">
        <v>25</v>
      </c>
      <c r="D577" s="67" t="s">
        <v>342</v>
      </c>
      <c r="E577" s="71">
        <v>0.80259543249197296</v>
      </c>
      <c r="F577" s="68">
        <v>68.708860759493703</v>
      </c>
      <c r="G577" s="71">
        <v>0.67795636954524197</v>
      </c>
      <c r="H577" s="68">
        <v>31.341772151898699</v>
      </c>
      <c r="I577" s="71">
        <v>0.93919397158288698</v>
      </c>
      <c r="J577" s="68">
        <v>85.518987341772203</v>
      </c>
      <c r="K577" s="71">
        <v>0.79063595634778905</v>
      </c>
      <c r="L577" s="68">
        <v>39.341772151898702</v>
      </c>
      <c r="M577" s="71"/>
      <c r="N577" s="68"/>
      <c r="O577" s="71"/>
      <c r="P577" s="68"/>
      <c r="Q577" s="71"/>
      <c r="R577" s="68"/>
    </row>
    <row r="578" spans="1:18" x14ac:dyDescent="0.2">
      <c r="A578" s="141" t="s">
        <v>1440</v>
      </c>
      <c r="B578" s="67" t="s">
        <v>1440</v>
      </c>
      <c r="C578" s="67">
        <v>25</v>
      </c>
      <c r="D578" s="67" t="s">
        <v>342</v>
      </c>
      <c r="E578" s="71">
        <v>0.85389198317319404</v>
      </c>
      <c r="F578" s="68">
        <v>80.253164556962005</v>
      </c>
      <c r="G578" s="71">
        <v>0.73015465264753499</v>
      </c>
      <c r="H578" s="68">
        <v>42.329113924050603</v>
      </c>
      <c r="I578" s="71">
        <v>0.96180263860202597</v>
      </c>
      <c r="J578" s="68">
        <v>92.658227848101305</v>
      </c>
      <c r="K578" s="71">
        <v>0.86971865827002204</v>
      </c>
      <c r="L578" s="68">
        <v>59.848101265822798</v>
      </c>
      <c r="M578" s="71"/>
      <c r="N578" s="68"/>
      <c r="O578" s="71"/>
      <c r="P578" s="68"/>
      <c r="Q578" s="71"/>
      <c r="R578" s="68"/>
    </row>
    <row r="579" spans="1:18" x14ac:dyDescent="0.2">
      <c r="A579" s="141" t="s">
        <v>1441</v>
      </c>
      <c r="B579" s="67" t="s">
        <v>1441</v>
      </c>
      <c r="C579" s="67">
        <v>25</v>
      </c>
      <c r="D579" s="67" t="s">
        <v>342</v>
      </c>
      <c r="E579" s="71">
        <v>0.844395835815556</v>
      </c>
      <c r="F579" s="68">
        <v>78.329113924050603</v>
      </c>
      <c r="G579" s="71">
        <v>0.71285379588465603</v>
      </c>
      <c r="H579" s="68">
        <v>38.329113924050603</v>
      </c>
      <c r="I579" s="71">
        <v>0.95744928607261104</v>
      </c>
      <c r="J579" s="68">
        <v>91.392405063291093</v>
      </c>
      <c r="K579" s="71">
        <v>0.86288442548940103</v>
      </c>
      <c r="L579" s="68">
        <v>57.265822784810098</v>
      </c>
      <c r="M579" s="71"/>
      <c r="N579" s="68"/>
      <c r="O579" s="71"/>
      <c r="P579" s="68"/>
      <c r="Q579" s="71"/>
      <c r="R579" s="68"/>
    </row>
    <row r="580" spans="1:18" x14ac:dyDescent="0.2">
      <c r="A580" s="141" t="s">
        <v>1426</v>
      </c>
      <c r="B580" s="67" t="s">
        <v>1426</v>
      </c>
      <c r="C580" s="67">
        <v>25</v>
      </c>
      <c r="D580" s="67" t="s">
        <v>342</v>
      </c>
      <c r="E580" s="71">
        <v>0.65127017388195096</v>
      </c>
      <c r="F580" s="68">
        <v>36.759493670886101</v>
      </c>
      <c r="G580" s="71">
        <v>0.65822882498711299</v>
      </c>
      <c r="H580" s="68">
        <v>27.949367088607602</v>
      </c>
      <c r="I580" s="71">
        <v>0.954602331243535</v>
      </c>
      <c r="J580" s="68">
        <v>90.683544303797504</v>
      </c>
      <c r="K580" s="71">
        <v>0.84978952172473299</v>
      </c>
      <c r="L580" s="68">
        <v>54.126582278481003</v>
      </c>
      <c r="M580" s="71"/>
      <c r="N580" s="68"/>
      <c r="O580" s="71">
        <v>0.14246001757242099</v>
      </c>
      <c r="P580" s="68">
        <v>10.239361702127701</v>
      </c>
      <c r="Q580" s="71"/>
      <c r="R580" s="68"/>
    </row>
    <row r="581" spans="1:18" x14ac:dyDescent="0.2">
      <c r="A581" s="141" t="s">
        <v>1442</v>
      </c>
      <c r="B581" s="67" t="s">
        <v>1442</v>
      </c>
      <c r="C581" s="67">
        <v>25</v>
      </c>
      <c r="D581" s="67" t="s">
        <v>342</v>
      </c>
      <c r="E581" s="71">
        <v>0.783606114082401</v>
      </c>
      <c r="F581" s="68">
        <v>65.113924050632903</v>
      </c>
      <c r="G581" s="71">
        <v>0.73705317032891005</v>
      </c>
      <c r="H581" s="68">
        <v>43.949367088607602</v>
      </c>
      <c r="I581" s="71">
        <v>0.76212268216439505</v>
      </c>
      <c r="J581" s="68">
        <v>50.430379746835399</v>
      </c>
      <c r="K581" s="71">
        <v>0.851642489753897</v>
      </c>
      <c r="L581" s="68">
        <v>54.632911392405099</v>
      </c>
      <c r="M581" s="71"/>
      <c r="N581" s="68"/>
      <c r="O581" s="71"/>
      <c r="P581" s="68"/>
      <c r="Q581" s="71"/>
      <c r="R581" s="68"/>
    </row>
    <row r="582" spans="1:18" x14ac:dyDescent="0.2">
      <c r="A582" s="141" t="s">
        <v>1443</v>
      </c>
      <c r="B582" s="67" t="s">
        <v>1444</v>
      </c>
      <c r="C582" s="67">
        <v>25</v>
      </c>
      <c r="D582" s="67" t="s">
        <v>342</v>
      </c>
      <c r="E582" s="71">
        <v>0.78714305389810602</v>
      </c>
      <c r="F582" s="68">
        <v>65.974683544303801</v>
      </c>
      <c r="G582" s="71">
        <v>0.61642746030024598</v>
      </c>
      <c r="H582" s="68">
        <v>16.962025316455701</v>
      </c>
      <c r="I582" s="71">
        <v>0.93195677293719503</v>
      </c>
      <c r="J582" s="68">
        <v>83.088607594936704</v>
      </c>
      <c r="K582" s="71">
        <v>0.81304492845687804</v>
      </c>
      <c r="L582" s="68">
        <v>45.316455696202503</v>
      </c>
      <c r="M582" s="71"/>
      <c r="N582" s="68"/>
      <c r="O582" s="71"/>
      <c r="P582" s="68"/>
      <c r="Q582" s="71"/>
      <c r="R582" s="68"/>
    </row>
    <row r="583" spans="1:18" x14ac:dyDescent="0.2">
      <c r="A583" s="141" t="s">
        <v>1445</v>
      </c>
      <c r="B583" s="67" t="s">
        <v>1446</v>
      </c>
      <c r="C583" s="67">
        <v>25</v>
      </c>
      <c r="D583" s="67" t="s">
        <v>342</v>
      </c>
      <c r="E583" s="71">
        <v>0.77954049524088298</v>
      </c>
      <c r="F583" s="68">
        <v>64.4050632911392</v>
      </c>
      <c r="G583" s="71">
        <v>0.60643726796440001</v>
      </c>
      <c r="H583" s="68">
        <v>13.822784810126601</v>
      </c>
      <c r="I583" s="71">
        <v>0.92790790545786395</v>
      </c>
      <c r="J583" s="68">
        <v>81.873417721519004</v>
      </c>
      <c r="K583" s="71">
        <v>0.80427631230038699</v>
      </c>
      <c r="L583" s="68">
        <v>42.5822784810127</v>
      </c>
      <c r="M583" s="71"/>
      <c r="N583" s="68"/>
      <c r="O583" s="71"/>
      <c r="P583" s="68"/>
      <c r="Q583" s="71"/>
      <c r="R583" s="68"/>
    </row>
    <row r="584" spans="1:18" x14ac:dyDescent="0.2">
      <c r="A584" s="141" t="s">
        <v>1447</v>
      </c>
      <c r="B584" s="67" t="s">
        <v>1448</v>
      </c>
      <c r="C584" s="67">
        <v>25</v>
      </c>
      <c r="D584" s="67" t="s">
        <v>342</v>
      </c>
      <c r="E584" s="71">
        <v>0.77386452833520103</v>
      </c>
      <c r="F584" s="68">
        <v>63.139240506329102</v>
      </c>
      <c r="G584" s="71">
        <v>0.64977813737374102</v>
      </c>
      <c r="H584" s="68">
        <v>26.126582278480999</v>
      </c>
      <c r="I584" s="71">
        <v>0.89909380366187897</v>
      </c>
      <c r="J584" s="68">
        <v>74.227848101265806</v>
      </c>
      <c r="K584" s="71">
        <v>0.772721643969983</v>
      </c>
      <c r="L584" s="68">
        <v>35.1898734177215</v>
      </c>
      <c r="M584" s="71"/>
      <c r="N584" s="68"/>
      <c r="O584" s="71"/>
      <c r="P584" s="68"/>
      <c r="Q584" s="71"/>
      <c r="R584" s="68"/>
    </row>
    <row r="585" spans="1:18" x14ac:dyDescent="0.2">
      <c r="A585" s="141" t="s">
        <v>1449</v>
      </c>
      <c r="B585" s="67" t="s">
        <v>1449</v>
      </c>
      <c r="C585" s="67">
        <v>25</v>
      </c>
      <c r="D585" s="67" t="s">
        <v>342</v>
      </c>
      <c r="E585" s="71">
        <v>0.73299018724697595</v>
      </c>
      <c r="F585" s="68">
        <v>55.746835443038002</v>
      </c>
      <c r="G585" s="71">
        <v>0.65252462130184796</v>
      </c>
      <c r="H585" s="68">
        <v>26.734177215189899</v>
      </c>
      <c r="I585" s="71">
        <v>0.95809852975086396</v>
      </c>
      <c r="J585" s="68">
        <v>91.696202531645596</v>
      </c>
      <c r="K585" s="71">
        <v>0.92557268756817901</v>
      </c>
      <c r="L585" s="68">
        <v>78.481012658227797</v>
      </c>
      <c r="M585" s="71"/>
      <c r="N585" s="68"/>
      <c r="O585" s="71">
        <v>0.395764910367012</v>
      </c>
      <c r="P585" s="68">
        <v>37.300531914893597</v>
      </c>
      <c r="Q585" s="71"/>
      <c r="R585" s="68"/>
    </row>
    <row r="586" spans="1:18" x14ac:dyDescent="0.2">
      <c r="A586" s="141" t="s">
        <v>1450</v>
      </c>
      <c r="B586" s="67" t="s">
        <v>1450</v>
      </c>
      <c r="C586" s="67">
        <v>25</v>
      </c>
      <c r="D586" s="67" t="s">
        <v>342</v>
      </c>
      <c r="E586" s="71">
        <v>0.87155329546300797</v>
      </c>
      <c r="F586" s="68">
        <v>84.101265822784796</v>
      </c>
      <c r="G586" s="71">
        <v>0.75336064190341601</v>
      </c>
      <c r="H586" s="68">
        <v>48</v>
      </c>
      <c r="I586" s="71">
        <v>0.94246487819622204</v>
      </c>
      <c r="J586" s="68">
        <v>86.531645569620295</v>
      </c>
      <c r="K586" s="71">
        <v>0.91883436628938597</v>
      </c>
      <c r="L586" s="68">
        <v>76.303797468354404</v>
      </c>
      <c r="M586" s="71"/>
      <c r="N586" s="68"/>
      <c r="O586" s="71"/>
      <c r="P586" s="68"/>
      <c r="Q586" s="71"/>
      <c r="R586" s="68"/>
    </row>
    <row r="587" spans="1:18" x14ac:dyDescent="0.2">
      <c r="A587" s="141" t="s">
        <v>1451</v>
      </c>
      <c r="B587" s="67" t="s">
        <v>1452</v>
      </c>
      <c r="C587" s="67">
        <v>25</v>
      </c>
      <c r="D587" s="67" t="s">
        <v>342</v>
      </c>
      <c r="E587" s="71">
        <v>0.82975204018236903</v>
      </c>
      <c r="F587" s="68">
        <v>74.430379746835399</v>
      </c>
      <c r="G587" s="71">
        <v>0.623442887320242</v>
      </c>
      <c r="H587" s="68">
        <v>18.9873417721519</v>
      </c>
      <c r="I587" s="71">
        <v>0.95598100648439099</v>
      </c>
      <c r="J587" s="68">
        <v>90.987341772151893</v>
      </c>
      <c r="K587" s="71">
        <v>0.90983222674247399</v>
      </c>
      <c r="L587" s="68">
        <v>73.2151898734177</v>
      </c>
      <c r="M587" s="71"/>
      <c r="N587" s="68"/>
      <c r="O587" s="71"/>
      <c r="P587" s="68"/>
      <c r="Q587" s="71"/>
      <c r="R587" s="68"/>
    </row>
    <row r="588" spans="1:18" x14ac:dyDescent="0.2">
      <c r="A588" s="141" t="s">
        <v>1453</v>
      </c>
      <c r="B588" s="67" t="s">
        <v>1454</v>
      </c>
      <c r="C588" s="67">
        <v>25</v>
      </c>
      <c r="D588" s="67" t="s">
        <v>342</v>
      </c>
      <c r="E588" s="71">
        <v>0.81713316948500403</v>
      </c>
      <c r="F588" s="68">
        <v>71.898734177215204</v>
      </c>
      <c r="G588" s="71">
        <v>0.63477148553400797</v>
      </c>
      <c r="H588" s="68">
        <v>22.430379746835399</v>
      </c>
      <c r="I588" s="71">
        <v>0.93996144424886197</v>
      </c>
      <c r="J588" s="68">
        <v>85.670886075949397</v>
      </c>
      <c r="K588" s="71">
        <v>0.87666657867214304</v>
      </c>
      <c r="L588" s="68">
        <v>61.924050632911403</v>
      </c>
      <c r="M588" s="71"/>
      <c r="N588" s="68"/>
      <c r="O588" s="71"/>
      <c r="P588" s="68"/>
      <c r="Q588" s="71"/>
      <c r="R588" s="68"/>
    </row>
    <row r="589" spans="1:18" x14ac:dyDescent="0.2">
      <c r="A589" s="141" t="s">
        <v>1455</v>
      </c>
      <c r="B589" s="67" t="s">
        <v>1456</v>
      </c>
      <c r="C589" s="67">
        <v>25</v>
      </c>
      <c r="D589" s="67" t="s">
        <v>342</v>
      </c>
      <c r="E589" s="71">
        <v>0.84109355343053505</v>
      </c>
      <c r="F589" s="68">
        <v>77.518987341772103</v>
      </c>
      <c r="G589" s="71">
        <v>0.67751931768562501</v>
      </c>
      <c r="H589" s="68">
        <v>31.2911392405063</v>
      </c>
      <c r="I589" s="71">
        <v>0.94836706829777895</v>
      </c>
      <c r="J589" s="68">
        <v>88.455696202531598</v>
      </c>
      <c r="K589" s="71">
        <v>0.89739427430820096</v>
      </c>
      <c r="L589" s="68">
        <v>68.759493670886101</v>
      </c>
      <c r="M589" s="71"/>
      <c r="N589" s="68"/>
      <c r="O589" s="71"/>
      <c r="P589" s="68"/>
      <c r="Q589" s="71"/>
      <c r="R589" s="68"/>
    </row>
    <row r="590" spans="1:18" x14ac:dyDescent="0.2">
      <c r="A590" s="141" t="s">
        <v>1457</v>
      </c>
      <c r="B590" s="67" t="s">
        <v>1458</v>
      </c>
      <c r="C590" s="67">
        <v>25</v>
      </c>
      <c r="D590" s="67" t="s">
        <v>342</v>
      </c>
      <c r="E590" s="71">
        <v>0.63771734290026205</v>
      </c>
      <c r="F590" s="68">
        <v>33.721518987341803</v>
      </c>
      <c r="G590" s="71">
        <v>0.626099258166257</v>
      </c>
      <c r="H590" s="68">
        <v>19.848101265822802</v>
      </c>
      <c r="I590" s="71">
        <v>0.94467279145195304</v>
      </c>
      <c r="J590" s="68">
        <v>87.341772151898695</v>
      </c>
      <c r="K590" s="71">
        <v>0.87557564650728403</v>
      </c>
      <c r="L590" s="68">
        <v>61.670886075949397</v>
      </c>
      <c r="M590" s="71"/>
      <c r="N590" s="68"/>
      <c r="O590" s="71">
        <v>0.10452167547555399</v>
      </c>
      <c r="P590" s="68">
        <v>6.9148936170212796</v>
      </c>
      <c r="Q590" s="71"/>
      <c r="R590" s="68"/>
    </row>
    <row r="591" spans="1:18" x14ac:dyDescent="0.2">
      <c r="A591" s="141" t="s">
        <v>1459</v>
      </c>
      <c r="B591" s="67" t="s">
        <v>1460</v>
      </c>
      <c r="C591" s="67">
        <v>25</v>
      </c>
      <c r="D591" s="67" t="s">
        <v>342</v>
      </c>
      <c r="E591" s="71">
        <v>0.62647066263359297</v>
      </c>
      <c r="F591" s="68">
        <v>30.329113924050599</v>
      </c>
      <c r="G591" s="71">
        <v>0.49682135544037598</v>
      </c>
      <c r="H591" s="68">
        <v>3.18987341772152</v>
      </c>
      <c r="I591" s="71">
        <v>0.68706434948753603</v>
      </c>
      <c r="J591" s="68">
        <v>32.354430379746802</v>
      </c>
      <c r="K591" s="71">
        <v>0.73124000594365501</v>
      </c>
      <c r="L591" s="68">
        <v>25.2151898734177</v>
      </c>
      <c r="M591" s="71"/>
      <c r="N591" s="68"/>
      <c r="O591" s="71">
        <v>0.21722760229640001</v>
      </c>
      <c r="P591" s="68">
        <v>17.553191489361701</v>
      </c>
      <c r="Q591" s="71">
        <v>1</v>
      </c>
      <c r="R591" s="68">
        <v>100</v>
      </c>
    </row>
    <row r="592" spans="1:18" x14ac:dyDescent="0.2">
      <c r="A592" s="141" t="s">
        <v>1461</v>
      </c>
      <c r="B592" s="67" t="s">
        <v>1462</v>
      </c>
      <c r="C592" s="67">
        <v>25</v>
      </c>
      <c r="D592" s="67" t="s">
        <v>342</v>
      </c>
      <c r="E592" s="71">
        <v>0.85606388101976905</v>
      </c>
      <c r="F592" s="68">
        <v>80.607594936708907</v>
      </c>
      <c r="G592" s="71">
        <v>0.66783795885907205</v>
      </c>
      <c r="H592" s="68">
        <v>29.974683544303801</v>
      </c>
      <c r="I592" s="71">
        <v>0.97093312107477703</v>
      </c>
      <c r="J592" s="68">
        <v>94.936708860759495</v>
      </c>
      <c r="K592" s="71">
        <v>0.92942056312545696</v>
      </c>
      <c r="L592" s="68">
        <v>79.848101265822805</v>
      </c>
      <c r="M592" s="71"/>
      <c r="N592" s="68"/>
      <c r="O592" s="71"/>
      <c r="P592" s="68"/>
      <c r="Q592" s="71"/>
      <c r="R592" s="68"/>
    </row>
    <row r="593" spans="1:18" x14ac:dyDescent="0.2">
      <c r="A593" s="141" t="s">
        <v>1463</v>
      </c>
      <c r="B593" s="67" t="s">
        <v>1464</v>
      </c>
      <c r="C593" s="67">
        <v>25</v>
      </c>
      <c r="D593" s="67" t="s">
        <v>342</v>
      </c>
      <c r="E593" s="71">
        <v>0.638583934046554</v>
      </c>
      <c r="F593" s="68">
        <v>34.075949367088597</v>
      </c>
      <c r="G593" s="71">
        <v>0.64937088345559202</v>
      </c>
      <c r="H593" s="68">
        <v>25.822784810126599</v>
      </c>
      <c r="I593" s="71">
        <v>0.95626097536563504</v>
      </c>
      <c r="J593" s="68">
        <v>91.088607594936704</v>
      </c>
      <c r="K593" s="71">
        <v>0.90551199345531297</v>
      </c>
      <c r="L593" s="68">
        <v>71.443037974683506</v>
      </c>
      <c r="M593" s="71"/>
      <c r="N593" s="68"/>
      <c r="O593" s="71">
        <v>4.3191883909676002E-2</v>
      </c>
      <c r="P593" s="68">
        <v>2.5930851063829801</v>
      </c>
      <c r="Q593" s="71"/>
      <c r="R593" s="68"/>
    </row>
    <row r="594" spans="1:18" x14ac:dyDescent="0.2">
      <c r="A594" s="141" t="s">
        <v>1465</v>
      </c>
      <c r="B594" s="67" t="s">
        <v>1466</v>
      </c>
      <c r="C594" s="67">
        <v>25</v>
      </c>
      <c r="D594" s="67" t="s">
        <v>342</v>
      </c>
      <c r="E594" s="71">
        <v>0.72933843531426501</v>
      </c>
      <c r="F594" s="68">
        <v>55.088607594936697</v>
      </c>
      <c r="G594" s="71">
        <v>0.74877101115044897</v>
      </c>
      <c r="H594" s="68">
        <v>46.632911392405099</v>
      </c>
      <c r="I594" s="71">
        <v>0.85633728692662603</v>
      </c>
      <c r="J594" s="68">
        <v>66.835443037974699</v>
      </c>
      <c r="K594" s="71">
        <v>0.80698540202709401</v>
      </c>
      <c r="L594" s="68">
        <v>43.696202531645604</v>
      </c>
      <c r="M594" s="71"/>
      <c r="N594" s="68"/>
      <c r="O594" s="71">
        <v>0.23459847646715801</v>
      </c>
      <c r="P594" s="68">
        <v>19.614361702127699</v>
      </c>
      <c r="Q594" s="71">
        <v>1</v>
      </c>
      <c r="R594" s="68">
        <v>100</v>
      </c>
    </row>
    <row r="595" spans="1:18" x14ac:dyDescent="0.2">
      <c r="A595" s="141" t="s">
        <v>1467</v>
      </c>
      <c r="B595" s="67" t="s">
        <v>1468</v>
      </c>
      <c r="C595" s="67">
        <v>25</v>
      </c>
      <c r="D595" s="67" t="s">
        <v>342</v>
      </c>
      <c r="E595" s="71">
        <v>0.62472527065164096</v>
      </c>
      <c r="F595" s="68">
        <v>30.025316455696199</v>
      </c>
      <c r="G595" s="71">
        <v>0.73521136141900101</v>
      </c>
      <c r="H595" s="68">
        <v>43.645569620253198</v>
      </c>
      <c r="I595" s="71">
        <v>0.83297600041240705</v>
      </c>
      <c r="J595" s="68">
        <v>63.949367088607602</v>
      </c>
      <c r="K595" s="71">
        <v>0.82254620465900796</v>
      </c>
      <c r="L595" s="68">
        <v>47.746835443038002</v>
      </c>
      <c r="M595" s="71"/>
      <c r="N595" s="68"/>
      <c r="O595" s="71">
        <v>0.20164278676778699</v>
      </c>
      <c r="P595" s="68">
        <v>16.2234042553191</v>
      </c>
      <c r="Q595" s="71">
        <v>0.53125</v>
      </c>
      <c r="R595" s="68">
        <v>57.788944723618101</v>
      </c>
    </row>
    <row r="596" spans="1:18" x14ac:dyDescent="0.2">
      <c r="A596" s="141" t="s">
        <v>1469</v>
      </c>
      <c r="B596" s="67" t="s">
        <v>1470</v>
      </c>
      <c r="C596" s="67">
        <v>25</v>
      </c>
      <c r="D596" s="67" t="s">
        <v>342</v>
      </c>
      <c r="E596" s="71">
        <v>0.74490585783944596</v>
      </c>
      <c r="F596" s="68">
        <v>57.620253164556999</v>
      </c>
      <c r="G596" s="71">
        <v>0.69650217772330703</v>
      </c>
      <c r="H596" s="68">
        <v>34.481012658227797</v>
      </c>
      <c r="I596" s="71">
        <v>0.78152801879559697</v>
      </c>
      <c r="J596" s="68">
        <v>54.835443037974699</v>
      </c>
      <c r="K596" s="71">
        <v>0.78417656994595397</v>
      </c>
      <c r="L596" s="68">
        <v>37.721518987341803</v>
      </c>
      <c r="M596" s="71"/>
      <c r="N596" s="68"/>
      <c r="O596" s="71">
        <v>0.46232252273237001</v>
      </c>
      <c r="P596" s="68">
        <v>43.816489361702097</v>
      </c>
      <c r="Q596" s="71">
        <v>1</v>
      </c>
      <c r="R596" s="68">
        <v>100</v>
      </c>
    </row>
    <row r="597" spans="1:18" x14ac:dyDescent="0.2">
      <c r="A597" s="141" t="s">
        <v>1471</v>
      </c>
      <c r="B597" s="67" t="s">
        <v>1472</v>
      </c>
      <c r="C597" s="67">
        <v>25</v>
      </c>
      <c r="D597" s="67" t="s">
        <v>342</v>
      </c>
      <c r="E597" s="71">
        <v>0.71746877565464495</v>
      </c>
      <c r="F597" s="68">
        <v>52.2025316455696</v>
      </c>
      <c r="G597" s="71">
        <v>0.74109666768499605</v>
      </c>
      <c r="H597" s="68">
        <v>44.962025316455701</v>
      </c>
      <c r="I597" s="71">
        <v>0.94998383236725903</v>
      </c>
      <c r="J597" s="68">
        <v>89.164556962025301</v>
      </c>
      <c r="K597" s="71">
        <v>0.89541947571288705</v>
      </c>
      <c r="L597" s="68">
        <v>68.101265822784796</v>
      </c>
      <c r="M597" s="71"/>
      <c r="N597" s="68"/>
      <c r="O597" s="71">
        <v>0.28337512685343602</v>
      </c>
      <c r="P597" s="68">
        <v>23.603723404255302</v>
      </c>
      <c r="Q597" s="71"/>
      <c r="R597" s="68"/>
    </row>
    <row r="598" spans="1:18" x14ac:dyDescent="0.2">
      <c r="A598" s="141" t="s">
        <v>1473</v>
      </c>
      <c r="B598" s="67" t="s">
        <v>1473</v>
      </c>
      <c r="C598" s="67">
        <v>25</v>
      </c>
      <c r="D598" s="67" t="s">
        <v>342</v>
      </c>
      <c r="E598" s="71">
        <v>0.89552915973207003</v>
      </c>
      <c r="F598" s="68">
        <v>90.632911392405106</v>
      </c>
      <c r="G598" s="71">
        <v>0.81648549109083202</v>
      </c>
      <c r="H598" s="68">
        <v>62.278481012658197</v>
      </c>
      <c r="I598" s="71">
        <v>0.96076705608325197</v>
      </c>
      <c r="J598" s="68">
        <v>92.303797468354404</v>
      </c>
      <c r="K598" s="71">
        <v>0.90933493202212701</v>
      </c>
      <c r="L598" s="68">
        <v>73.012658227848107</v>
      </c>
      <c r="M598" s="71"/>
      <c r="N598" s="68"/>
      <c r="O598" s="71"/>
      <c r="P598" s="68"/>
      <c r="Q598" s="71"/>
      <c r="R598" s="68"/>
    </row>
    <row r="599" spans="1:18" x14ac:dyDescent="0.2">
      <c r="A599" s="141" t="s">
        <v>1474</v>
      </c>
      <c r="B599" s="67" t="s">
        <v>1475</v>
      </c>
      <c r="C599" s="67">
        <v>25</v>
      </c>
      <c r="D599" s="67" t="s">
        <v>342</v>
      </c>
      <c r="E599" s="71">
        <v>0.86729203386204201</v>
      </c>
      <c r="F599" s="68">
        <v>83.139240506329102</v>
      </c>
      <c r="G599" s="71">
        <v>0.72010865803143698</v>
      </c>
      <c r="H599" s="68">
        <v>39.746835443038002</v>
      </c>
      <c r="I599" s="71">
        <v>0.97721049559191397</v>
      </c>
      <c r="J599" s="68">
        <v>96.354430379746802</v>
      </c>
      <c r="K599" s="71">
        <v>0.90455694796277497</v>
      </c>
      <c r="L599" s="68">
        <v>70.987341772151893</v>
      </c>
      <c r="M599" s="71"/>
      <c r="N599" s="68"/>
      <c r="O599" s="71"/>
      <c r="P599" s="68"/>
      <c r="Q599" s="71"/>
      <c r="R599" s="68"/>
    </row>
    <row r="600" spans="1:18" x14ac:dyDescent="0.2">
      <c r="A600" s="141" t="s">
        <v>1476</v>
      </c>
      <c r="B600" s="67" t="s">
        <v>1477</v>
      </c>
      <c r="C600" s="67">
        <v>25</v>
      </c>
      <c r="D600" s="67" t="s">
        <v>342</v>
      </c>
      <c r="E600" s="71">
        <v>0.85756727194394999</v>
      </c>
      <c r="F600" s="68">
        <v>81.012658227848107</v>
      </c>
      <c r="G600" s="71">
        <v>0.76443580696696301</v>
      </c>
      <c r="H600" s="68">
        <v>50.632911392405099</v>
      </c>
      <c r="I600" s="71">
        <v>0.95332636232067403</v>
      </c>
      <c r="J600" s="68">
        <v>90.227848101265806</v>
      </c>
      <c r="K600" s="71">
        <v>0.85493964654421195</v>
      </c>
      <c r="L600" s="68">
        <v>55.291139240506297</v>
      </c>
      <c r="M600" s="71"/>
      <c r="N600" s="68"/>
      <c r="O600" s="71"/>
      <c r="P600" s="68"/>
      <c r="Q600" s="71"/>
      <c r="R600" s="68"/>
    </row>
    <row r="601" spans="1:18" x14ac:dyDescent="0.2">
      <c r="A601" s="141" t="s">
        <v>1478</v>
      </c>
      <c r="B601" s="67" t="s">
        <v>1479</v>
      </c>
      <c r="C601" s="67">
        <v>25</v>
      </c>
      <c r="D601" s="67" t="s">
        <v>342</v>
      </c>
      <c r="E601" s="71">
        <v>0.68745706220926905</v>
      </c>
      <c r="F601" s="68">
        <v>45.316455696202503</v>
      </c>
      <c r="G601" s="71">
        <v>0.73696419615547204</v>
      </c>
      <c r="H601" s="68">
        <v>43.898734177215204</v>
      </c>
      <c r="I601" s="71">
        <v>0.95318167785229402</v>
      </c>
      <c r="J601" s="68">
        <v>90.177215189873394</v>
      </c>
      <c r="K601" s="71">
        <v>0.87303360763757198</v>
      </c>
      <c r="L601" s="68">
        <v>60.911392405063303</v>
      </c>
      <c r="M601" s="71"/>
      <c r="N601" s="68"/>
      <c r="O601" s="71">
        <v>0.18664876719173901</v>
      </c>
      <c r="P601" s="68">
        <v>14.694148936170199</v>
      </c>
      <c r="Q601" s="71"/>
      <c r="R601" s="68"/>
    </row>
    <row r="602" spans="1:18" x14ac:dyDescent="0.2">
      <c r="A602" s="141" t="s">
        <v>1476</v>
      </c>
      <c r="B602" s="67" t="s">
        <v>1476</v>
      </c>
      <c r="C602" s="67">
        <v>25</v>
      </c>
      <c r="D602" s="67" t="s">
        <v>342</v>
      </c>
      <c r="E602" s="71">
        <v>0.86050816820994902</v>
      </c>
      <c r="F602" s="68">
        <v>81.721518987341796</v>
      </c>
      <c r="G602" s="71">
        <v>0.894160146295922</v>
      </c>
      <c r="H602" s="68">
        <v>84</v>
      </c>
      <c r="I602" s="71">
        <v>0.856668747201214</v>
      </c>
      <c r="J602" s="68">
        <v>66.987341772151893</v>
      </c>
      <c r="K602" s="71">
        <v>0.93601976433467504</v>
      </c>
      <c r="L602" s="68">
        <v>82.278481012658204</v>
      </c>
      <c r="M602" s="71"/>
      <c r="N602" s="68"/>
      <c r="O602" s="71">
        <v>0.75518401500798604</v>
      </c>
      <c r="P602" s="68">
        <v>77.992021276595807</v>
      </c>
      <c r="Q602" s="71"/>
      <c r="R602" s="68"/>
    </row>
    <row r="603" spans="1:18" x14ac:dyDescent="0.2">
      <c r="A603" s="141" t="s">
        <v>1480</v>
      </c>
      <c r="B603" s="67" t="s">
        <v>1480</v>
      </c>
      <c r="C603" s="67">
        <v>25</v>
      </c>
      <c r="D603" s="67" t="s">
        <v>342</v>
      </c>
      <c r="E603" s="71">
        <v>0.68514556511556002</v>
      </c>
      <c r="F603" s="68">
        <v>44.759493670886101</v>
      </c>
      <c r="G603" s="71">
        <v>0.73948135472064003</v>
      </c>
      <c r="H603" s="68">
        <v>44.455696202531598</v>
      </c>
      <c r="I603" s="71">
        <v>0.95711402261657497</v>
      </c>
      <c r="J603" s="68">
        <v>91.291139240506297</v>
      </c>
      <c r="K603" s="71">
        <v>0.89161342390630005</v>
      </c>
      <c r="L603" s="68">
        <v>66.329113924050603</v>
      </c>
      <c r="M603" s="71"/>
      <c r="N603" s="68"/>
      <c r="O603" s="71">
        <v>0.152373459218725</v>
      </c>
      <c r="P603" s="68">
        <v>11.3031914893617</v>
      </c>
      <c r="Q603" s="71"/>
      <c r="R603" s="68"/>
    </row>
    <row r="604" spans="1:18" x14ac:dyDescent="0.2">
      <c r="A604" s="141" t="s">
        <v>1481</v>
      </c>
      <c r="B604" s="67" t="s">
        <v>1481</v>
      </c>
      <c r="C604" s="67">
        <v>25</v>
      </c>
      <c r="D604" s="67" t="s">
        <v>342</v>
      </c>
      <c r="E604" s="71">
        <v>0.68043295221571998</v>
      </c>
      <c r="F604" s="68">
        <v>44</v>
      </c>
      <c r="G604" s="71">
        <v>0.628855494561117</v>
      </c>
      <c r="H604" s="68">
        <v>20.962025316455701</v>
      </c>
      <c r="I604" s="71">
        <v>0.99117682116674499</v>
      </c>
      <c r="J604" s="68">
        <v>98.177215189873394</v>
      </c>
      <c r="K604" s="71">
        <v>0.93859382556803705</v>
      </c>
      <c r="L604" s="68">
        <v>83.443037974683506</v>
      </c>
      <c r="M604" s="71"/>
      <c r="N604" s="68"/>
      <c r="O604" s="71">
        <v>0.16310566756698</v>
      </c>
      <c r="P604" s="68">
        <v>12.6329787234043</v>
      </c>
      <c r="Q604" s="71"/>
      <c r="R604" s="68"/>
    </row>
    <row r="605" spans="1:18" x14ac:dyDescent="0.2">
      <c r="A605" s="141" t="s">
        <v>1482</v>
      </c>
      <c r="B605" s="67" t="s">
        <v>1482</v>
      </c>
      <c r="C605" s="67">
        <v>25</v>
      </c>
      <c r="D605" s="67" t="s">
        <v>342</v>
      </c>
      <c r="E605" s="71">
        <v>0.72345348281015498</v>
      </c>
      <c r="F605" s="68">
        <v>53.822784810126599</v>
      </c>
      <c r="G605" s="71">
        <v>0.77539708649393202</v>
      </c>
      <c r="H605" s="68">
        <v>53.063291139240498</v>
      </c>
      <c r="I605" s="71">
        <v>0.95598146842279097</v>
      </c>
      <c r="J605" s="68">
        <v>91.037974683544306</v>
      </c>
      <c r="K605" s="71">
        <v>0.90120691902656103</v>
      </c>
      <c r="L605" s="68">
        <v>69.974683544303801</v>
      </c>
      <c r="M605" s="71"/>
      <c r="N605" s="68"/>
      <c r="O605" s="71">
        <v>0.26122845729733402</v>
      </c>
      <c r="P605" s="68">
        <v>21.9414893617021</v>
      </c>
      <c r="Q605" s="71"/>
      <c r="R605" s="68"/>
    </row>
    <row r="606" spans="1:18" x14ac:dyDescent="0.2">
      <c r="A606" s="141" t="s">
        <v>1483</v>
      </c>
      <c r="B606" s="67" t="s">
        <v>1483</v>
      </c>
      <c r="C606" s="67">
        <v>25</v>
      </c>
      <c r="D606" s="67" t="s">
        <v>342</v>
      </c>
      <c r="E606" s="71">
        <v>0.70869148012108996</v>
      </c>
      <c r="F606" s="68">
        <v>50.075949367088597</v>
      </c>
      <c r="G606" s="71">
        <v>0.70571308445384995</v>
      </c>
      <c r="H606" s="68">
        <v>36.759493670886101</v>
      </c>
      <c r="I606" s="71">
        <v>0.97645884547717698</v>
      </c>
      <c r="J606" s="68">
        <v>96.050632911392398</v>
      </c>
      <c r="K606" s="71">
        <v>0.90516077416399499</v>
      </c>
      <c r="L606" s="68">
        <v>71.139240506329102</v>
      </c>
      <c r="M606" s="71"/>
      <c r="N606" s="68"/>
      <c r="O606" s="71">
        <v>0.24743321638933899</v>
      </c>
      <c r="P606" s="68">
        <v>20.478723404255302</v>
      </c>
      <c r="Q606" s="71"/>
      <c r="R606" s="68"/>
    </row>
    <row r="607" spans="1:18" x14ac:dyDescent="0.2">
      <c r="A607" s="141" t="s">
        <v>1484</v>
      </c>
      <c r="B607" s="67" t="s">
        <v>1484</v>
      </c>
      <c r="C607" s="67">
        <v>25</v>
      </c>
      <c r="D607" s="67" t="s">
        <v>342</v>
      </c>
      <c r="E607" s="71">
        <v>0.84005332396513299</v>
      </c>
      <c r="F607" s="68">
        <v>77.063291139240505</v>
      </c>
      <c r="G607" s="71">
        <v>0.726027449139095</v>
      </c>
      <c r="H607" s="68">
        <v>41.063291139240498</v>
      </c>
      <c r="I607" s="71">
        <v>0.93845026271550702</v>
      </c>
      <c r="J607" s="68">
        <v>85.316455696202496</v>
      </c>
      <c r="K607" s="71">
        <v>0.85568226004079695</v>
      </c>
      <c r="L607" s="68">
        <v>55.443037974683499</v>
      </c>
      <c r="M607" s="71"/>
      <c r="N607" s="68"/>
      <c r="O607" s="71"/>
      <c r="P607" s="68"/>
      <c r="Q607" s="71"/>
      <c r="R607" s="68"/>
    </row>
    <row r="608" spans="1:18" x14ac:dyDescent="0.2">
      <c r="A608" s="141" t="s">
        <v>1485</v>
      </c>
      <c r="B608" s="67" t="s">
        <v>1486</v>
      </c>
      <c r="C608" s="67">
        <v>25</v>
      </c>
      <c r="D608" s="67" t="s">
        <v>342</v>
      </c>
      <c r="E608" s="71">
        <v>0.87038210875559896</v>
      </c>
      <c r="F608" s="68">
        <v>83.848101265822805</v>
      </c>
      <c r="G608" s="71">
        <v>0.73250023663550701</v>
      </c>
      <c r="H608" s="68">
        <v>42.936708860759502</v>
      </c>
      <c r="I608" s="71">
        <v>0.97325100058759895</v>
      </c>
      <c r="J608" s="68">
        <v>95.1898734177215</v>
      </c>
      <c r="K608" s="71">
        <v>0.90539508904369204</v>
      </c>
      <c r="L608" s="68">
        <v>71.341772151898695</v>
      </c>
      <c r="M608" s="71"/>
      <c r="N608" s="68"/>
      <c r="O608" s="71"/>
      <c r="P608" s="68"/>
      <c r="Q608" s="71"/>
      <c r="R608" s="68"/>
    </row>
    <row r="609" spans="1:18" x14ac:dyDescent="0.2">
      <c r="A609" s="141" t="s">
        <v>1487</v>
      </c>
      <c r="B609" s="67" t="s">
        <v>1487</v>
      </c>
      <c r="C609" s="67">
        <v>25</v>
      </c>
      <c r="D609" s="67" t="s">
        <v>342</v>
      </c>
      <c r="E609" s="71">
        <v>0.82811582176716303</v>
      </c>
      <c r="F609" s="68">
        <v>74.025316455696199</v>
      </c>
      <c r="G609" s="71">
        <v>0.74322678000533005</v>
      </c>
      <c r="H609" s="68">
        <v>45.316455696202503</v>
      </c>
      <c r="I609" s="71">
        <v>0.94678880476034299</v>
      </c>
      <c r="J609" s="68">
        <v>88.050632911392398</v>
      </c>
      <c r="K609" s="71">
        <v>0.79433188053581705</v>
      </c>
      <c r="L609" s="68">
        <v>40.4050632911392</v>
      </c>
      <c r="M609" s="71"/>
      <c r="N609" s="68"/>
      <c r="O609" s="71"/>
      <c r="P609" s="68"/>
      <c r="Q609" s="71"/>
      <c r="R609" s="68"/>
    </row>
    <row r="610" spans="1:18" x14ac:dyDescent="0.2">
      <c r="A610" s="141" t="s">
        <v>1488</v>
      </c>
      <c r="B610" s="67" t="s">
        <v>1489</v>
      </c>
      <c r="C610" s="67">
        <v>25</v>
      </c>
      <c r="D610" s="67" t="s">
        <v>342</v>
      </c>
      <c r="E610" s="71">
        <v>0.87058318069020402</v>
      </c>
      <c r="F610" s="68">
        <v>83.949367088607602</v>
      </c>
      <c r="G610" s="71">
        <v>0.70416518734669797</v>
      </c>
      <c r="H610" s="68">
        <v>36.4050632911392</v>
      </c>
      <c r="I610" s="71">
        <v>0.97374755764837395</v>
      </c>
      <c r="J610" s="68">
        <v>95.291139240506297</v>
      </c>
      <c r="K610" s="71">
        <v>0.93383679707554101</v>
      </c>
      <c r="L610" s="68">
        <v>81.772151898734194</v>
      </c>
      <c r="M610" s="71"/>
      <c r="N610" s="68"/>
      <c r="O610" s="71"/>
      <c r="P610" s="68"/>
      <c r="Q610" s="71"/>
      <c r="R610" s="68"/>
    </row>
    <row r="611" spans="1:18" x14ac:dyDescent="0.2">
      <c r="A611" s="141" t="s">
        <v>1490</v>
      </c>
      <c r="B611" s="67" t="s">
        <v>1491</v>
      </c>
      <c r="C611" s="67">
        <v>25</v>
      </c>
      <c r="D611" s="67" t="s">
        <v>342</v>
      </c>
      <c r="E611" s="71">
        <v>0.88706869581616798</v>
      </c>
      <c r="F611" s="68">
        <v>88.253164556962005</v>
      </c>
      <c r="G611" s="71">
        <v>0.75428852174862704</v>
      </c>
      <c r="H611" s="68">
        <v>48.151898734177202</v>
      </c>
      <c r="I611" s="71">
        <v>0.96700917571752099</v>
      </c>
      <c r="J611" s="68">
        <v>93.873417721519004</v>
      </c>
      <c r="K611" s="71">
        <v>0.93990838998235704</v>
      </c>
      <c r="L611" s="68">
        <v>84.759493670886101</v>
      </c>
      <c r="M611" s="71"/>
      <c r="N611" s="68"/>
      <c r="O611" s="71"/>
      <c r="P611" s="68"/>
      <c r="Q611" s="71"/>
      <c r="R611" s="68"/>
    </row>
    <row r="612" spans="1:18" x14ac:dyDescent="0.2">
      <c r="A612" s="141" t="s">
        <v>1492</v>
      </c>
      <c r="B612" s="67" t="s">
        <v>1492</v>
      </c>
      <c r="C612" s="67">
        <v>25</v>
      </c>
      <c r="D612" s="67" t="s">
        <v>342</v>
      </c>
      <c r="E612" s="71">
        <v>0.85929023283031103</v>
      </c>
      <c r="F612" s="68">
        <v>81.417721518987307</v>
      </c>
      <c r="G612" s="71">
        <v>0.73108819596239105</v>
      </c>
      <c r="H612" s="68">
        <v>42.5822784810127</v>
      </c>
      <c r="I612" s="71">
        <v>0.94562460923325498</v>
      </c>
      <c r="J612" s="68">
        <v>87.443037974683506</v>
      </c>
      <c r="K612" s="71">
        <v>0.90115789329528695</v>
      </c>
      <c r="L612" s="68">
        <v>69.924050632911403</v>
      </c>
      <c r="M612" s="71"/>
      <c r="N612" s="68"/>
      <c r="O612" s="71"/>
      <c r="P612" s="68"/>
      <c r="Q612" s="71"/>
      <c r="R612" s="68"/>
    </row>
    <row r="613" spans="1:18" x14ac:dyDescent="0.2">
      <c r="A613" s="141" t="s">
        <v>1493</v>
      </c>
      <c r="B613" s="67" t="s">
        <v>1494</v>
      </c>
      <c r="C613" s="67">
        <v>25</v>
      </c>
      <c r="D613" s="67" t="s">
        <v>342</v>
      </c>
      <c r="E613" s="71">
        <v>0.88498600842418895</v>
      </c>
      <c r="F613" s="68">
        <v>87.240506329113899</v>
      </c>
      <c r="G613" s="71">
        <v>0.76958604587302404</v>
      </c>
      <c r="H613" s="68">
        <v>51.645569620253198</v>
      </c>
      <c r="I613" s="71">
        <v>0.962129258649432</v>
      </c>
      <c r="J613" s="68">
        <v>92.708860759493703</v>
      </c>
      <c r="K613" s="71">
        <v>0.92324272075011005</v>
      </c>
      <c r="L613" s="68">
        <v>77.569620253164601</v>
      </c>
      <c r="M613" s="71"/>
      <c r="N613" s="68"/>
      <c r="O613" s="71"/>
      <c r="P613" s="68"/>
      <c r="Q613" s="71"/>
      <c r="R613" s="68"/>
    </row>
    <row r="614" spans="1:18" x14ac:dyDescent="0.2">
      <c r="A614" s="141" t="s">
        <v>1495</v>
      </c>
      <c r="B614" s="67" t="s">
        <v>1496</v>
      </c>
      <c r="C614" s="67">
        <v>25</v>
      </c>
      <c r="D614" s="67" t="s">
        <v>342</v>
      </c>
      <c r="E614" s="71">
        <v>0.907323129781893</v>
      </c>
      <c r="F614" s="68">
        <v>93.316455696202496</v>
      </c>
      <c r="G614" s="71">
        <v>0.79776542823767405</v>
      </c>
      <c r="H614" s="68">
        <v>58.430379746835399</v>
      </c>
      <c r="I614" s="71">
        <v>0.97383966286252299</v>
      </c>
      <c r="J614" s="68">
        <v>95.341772151898695</v>
      </c>
      <c r="K614" s="71">
        <v>0.95036429824548097</v>
      </c>
      <c r="L614" s="68">
        <v>89.468354430379705</v>
      </c>
      <c r="M614" s="71"/>
      <c r="N614" s="68"/>
      <c r="O614" s="71"/>
      <c r="P614" s="68"/>
      <c r="Q614" s="71"/>
      <c r="R614" s="68"/>
    </row>
    <row r="615" spans="1:18" x14ac:dyDescent="0.2">
      <c r="A615" s="141" t="s">
        <v>1497</v>
      </c>
      <c r="B615" s="67" t="s">
        <v>1498</v>
      </c>
      <c r="C615" s="67">
        <v>25</v>
      </c>
      <c r="D615" s="67" t="s">
        <v>342</v>
      </c>
      <c r="E615" s="71">
        <v>0.86101800819734997</v>
      </c>
      <c r="F615" s="68">
        <v>81.924050632911403</v>
      </c>
      <c r="G615" s="71">
        <v>0.71899740072096097</v>
      </c>
      <c r="H615" s="68">
        <v>39.5949367088608</v>
      </c>
      <c r="I615" s="71">
        <v>0.95716331282261802</v>
      </c>
      <c r="J615" s="68">
        <v>91.341772151898695</v>
      </c>
      <c r="K615" s="71">
        <v>0.90689331104847104</v>
      </c>
      <c r="L615" s="68">
        <v>71.898734177215204</v>
      </c>
      <c r="M615" s="71"/>
      <c r="N615" s="68"/>
      <c r="O615" s="71"/>
      <c r="P615" s="68"/>
      <c r="Q615" s="71"/>
      <c r="R615" s="68"/>
    </row>
    <row r="616" spans="1:18" x14ac:dyDescent="0.2">
      <c r="A616" s="141" t="s">
        <v>1499</v>
      </c>
      <c r="B616" s="67" t="s">
        <v>1500</v>
      </c>
      <c r="C616" s="67">
        <v>25</v>
      </c>
      <c r="D616" s="67" t="s">
        <v>342</v>
      </c>
      <c r="E616" s="71">
        <v>0.80798172528488998</v>
      </c>
      <c r="F616" s="68">
        <v>69.822784810126606</v>
      </c>
      <c r="G616" s="71">
        <v>0.60479916259488498</v>
      </c>
      <c r="H616" s="68">
        <v>13.2151898734177</v>
      </c>
      <c r="I616" s="71">
        <v>0.929947525996348</v>
      </c>
      <c r="J616" s="68">
        <v>82.531645569620295</v>
      </c>
      <c r="K616" s="71">
        <v>0.88919848726343698</v>
      </c>
      <c r="L616" s="68">
        <v>65.164556962025301</v>
      </c>
      <c r="M616" s="71"/>
      <c r="N616" s="68"/>
      <c r="O616" s="71"/>
      <c r="P616" s="68"/>
      <c r="Q616" s="71"/>
      <c r="R616" s="68"/>
    </row>
    <row r="617" spans="1:18" x14ac:dyDescent="0.2">
      <c r="A617" s="141" t="s">
        <v>1500</v>
      </c>
      <c r="B617" s="67" t="s">
        <v>1501</v>
      </c>
      <c r="C617" s="67">
        <v>25</v>
      </c>
      <c r="D617" s="67" t="s">
        <v>342</v>
      </c>
      <c r="E617" s="71">
        <v>0.73310848725606104</v>
      </c>
      <c r="F617" s="68">
        <v>55.848101265822798</v>
      </c>
      <c r="G617" s="71">
        <v>0.64786476588141395</v>
      </c>
      <c r="H617" s="68">
        <v>25.670886075949401</v>
      </c>
      <c r="I617" s="71">
        <v>0.76744786356968397</v>
      </c>
      <c r="J617" s="68">
        <v>51.746835443038002</v>
      </c>
      <c r="K617" s="71">
        <v>0.78401283231708396</v>
      </c>
      <c r="L617" s="68">
        <v>37.670886075949397</v>
      </c>
      <c r="M617" s="71"/>
      <c r="N617" s="68"/>
      <c r="O617" s="71"/>
      <c r="P617" s="68"/>
      <c r="Q617" s="71"/>
      <c r="R617" s="68"/>
    </row>
    <row r="618" spans="1:18" x14ac:dyDescent="0.2">
      <c r="A618" s="141" t="s">
        <v>1502</v>
      </c>
      <c r="B618" s="67" t="s">
        <v>1502</v>
      </c>
      <c r="C618" s="67">
        <v>25</v>
      </c>
      <c r="D618" s="67" t="s">
        <v>342</v>
      </c>
      <c r="E618" s="71">
        <v>0.829739840898575</v>
      </c>
      <c r="F618" s="68">
        <v>74.379746835443001</v>
      </c>
      <c r="G618" s="71">
        <v>0.60359860556232803</v>
      </c>
      <c r="H618" s="68">
        <v>12.8101265822785</v>
      </c>
      <c r="I618" s="71">
        <v>0.96799348311049105</v>
      </c>
      <c r="J618" s="68">
        <v>94.075949367088597</v>
      </c>
      <c r="K618" s="71">
        <v>0.91762743402290603</v>
      </c>
      <c r="L618" s="68">
        <v>75.797468354430407</v>
      </c>
      <c r="M618" s="71"/>
      <c r="N618" s="68"/>
      <c r="O618" s="71"/>
      <c r="P618" s="68"/>
      <c r="Q618" s="71"/>
      <c r="R618" s="68"/>
    </row>
    <row r="619" spans="1:18" x14ac:dyDescent="0.2">
      <c r="A619" s="141" t="s">
        <v>1503</v>
      </c>
      <c r="B619" s="67" t="s">
        <v>1504</v>
      </c>
      <c r="C619" s="67">
        <v>25</v>
      </c>
      <c r="D619" s="67" t="s">
        <v>342</v>
      </c>
      <c r="E619" s="71">
        <v>0.83169399303307801</v>
      </c>
      <c r="F619" s="68">
        <v>74.936708860759495</v>
      </c>
      <c r="G619" s="71">
        <v>0.61401691440879802</v>
      </c>
      <c r="H619" s="68">
        <v>16.354430379746798</v>
      </c>
      <c r="I619" s="71">
        <v>0.96446515335302996</v>
      </c>
      <c r="J619" s="68">
        <v>93.417721518987307</v>
      </c>
      <c r="K619" s="71">
        <v>0.91659991133740504</v>
      </c>
      <c r="L619" s="68">
        <v>75.493670886075904</v>
      </c>
      <c r="M619" s="71"/>
      <c r="N619" s="68"/>
      <c r="O619" s="71"/>
      <c r="P619" s="68"/>
      <c r="Q619" s="71"/>
      <c r="R619" s="68"/>
    </row>
    <row r="620" spans="1:18" x14ac:dyDescent="0.2">
      <c r="A620" s="141" t="s">
        <v>1505</v>
      </c>
      <c r="B620" s="67" t="s">
        <v>1506</v>
      </c>
      <c r="C620" s="67">
        <v>25</v>
      </c>
      <c r="D620" s="67" t="s">
        <v>342</v>
      </c>
      <c r="E620" s="71">
        <v>0.82935470219845098</v>
      </c>
      <c r="F620" s="68">
        <v>74.278481012658204</v>
      </c>
      <c r="G620" s="71">
        <v>0.71900626274554003</v>
      </c>
      <c r="H620" s="68">
        <v>39.645569620253198</v>
      </c>
      <c r="I620" s="71">
        <v>0.88903105629055201</v>
      </c>
      <c r="J620" s="68">
        <v>71.797468354430407</v>
      </c>
      <c r="K620" s="71">
        <v>0.88002678755926</v>
      </c>
      <c r="L620" s="68">
        <v>62.734177215189902</v>
      </c>
      <c r="M620" s="71"/>
      <c r="N620" s="68"/>
      <c r="O620" s="71"/>
      <c r="P620" s="68"/>
      <c r="Q620" s="71"/>
      <c r="R620" s="68"/>
    </row>
    <row r="621" spans="1:18" x14ac:dyDescent="0.2">
      <c r="A621" s="141" t="s">
        <v>1507</v>
      </c>
      <c r="B621" s="67" t="s">
        <v>1508</v>
      </c>
      <c r="C621" s="67">
        <v>25</v>
      </c>
      <c r="D621" s="67" t="s">
        <v>342</v>
      </c>
      <c r="E621" s="71">
        <v>0.88341247870075901</v>
      </c>
      <c r="F621" s="68">
        <v>86.835443037974699</v>
      </c>
      <c r="G621" s="71">
        <v>0.63703833057924397</v>
      </c>
      <c r="H621" s="68">
        <v>23.0886075949367</v>
      </c>
      <c r="I621" s="71">
        <v>0.91442186482152699</v>
      </c>
      <c r="J621" s="68">
        <v>78.025316455696199</v>
      </c>
      <c r="K621" s="71">
        <v>0.89759800193189598</v>
      </c>
      <c r="L621" s="68">
        <v>68.860759493670898</v>
      </c>
      <c r="M621" s="71"/>
      <c r="N621" s="68"/>
      <c r="O621" s="71">
        <v>0.96800419617112499</v>
      </c>
      <c r="P621" s="68">
        <v>99.069148936170194</v>
      </c>
      <c r="Q621" s="71">
        <v>1</v>
      </c>
      <c r="R621" s="68">
        <v>100</v>
      </c>
    </row>
    <row r="622" spans="1:18" x14ac:dyDescent="0.2">
      <c r="A622" s="141" t="s">
        <v>1509</v>
      </c>
      <c r="B622" s="67" t="s">
        <v>1510</v>
      </c>
      <c r="C622" s="67">
        <v>25</v>
      </c>
      <c r="D622" s="67" t="s">
        <v>342</v>
      </c>
      <c r="E622" s="71">
        <v>0.80155274642242602</v>
      </c>
      <c r="F622" s="68">
        <v>68.4050632911392</v>
      </c>
      <c r="G622" s="71">
        <v>0.60019474967388298</v>
      </c>
      <c r="H622" s="68">
        <v>11.3924050632911</v>
      </c>
      <c r="I622" s="71">
        <v>0.93959603034703099</v>
      </c>
      <c r="J622" s="68">
        <v>85.620253164556999</v>
      </c>
      <c r="K622" s="71">
        <v>0.86486745924636499</v>
      </c>
      <c r="L622" s="68">
        <v>58.075949367088597</v>
      </c>
      <c r="M622" s="71"/>
      <c r="N622" s="68"/>
      <c r="O622" s="71"/>
      <c r="P622" s="68"/>
      <c r="Q622" s="71"/>
      <c r="R622" s="68"/>
    </row>
    <row r="623" spans="1:18" x14ac:dyDescent="0.2">
      <c r="A623" s="141" t="s">
        <v>1511</v>
      </c>
      <c r="B623" s="67" t="s">
        <v>1512</v>
      </c>
      <c r="C623" s="67">
        <v>25</v>
      </c>
      <c r="D623" s="67" t="s">
        <v>342</v>
      </c>
      <c r="E623" s="71">
        <v>0.74537729518858098</v>
      </c>
      <c r="F623" s="68">
        <v>57.772151898734201</v>
      </c>
      <c r="G623" s="71">
        <v>0.76157246592614702</v>
      </c>
      <c r="H623" s="68">
        <v>50.075949367088597</v>
      </c>
      <c r="I623" s="71">
        <v>0.88185352487744895</v>
      </c>
      <c r="J623" s="68">
        <v>70.329113924050603</v>
      </c>
      <c r="K623" s="71">
        <v>0.83683769633860305</v>
      </c>
      <c r="L623" s="68">
        <v>50.734177215189902</v>
      </c>
      <c r="M623" s="71"/>
      <c r="N623" s="68"/>
      <c r="O623" s="71">
        <v>0.74662278880070798</v>
      </c>
      <c r="P623" s="68">
        <v>76.462765957446805</v>
      </c>
      <c r="Q623" s="71">
        <v>0.5</v>
      </c>
      <c r="R623" s="68">
        <v>57.035175879397002</v>
      </c>
    </row>
    <row r="624" spans="1:18" x14ac:dyDescent="0.2">
      <c r="A624" s="141" t="s">
        <v>1513</v>
      </c>
      <c r="B624" s="67" t="s">
        <v>1513</v>
      </c>
      <c r="C624" s="67">
        <v>25</v>
      </c>
      <c r="D624" s="67" t="s">
        <v>342</v>
      </c>
      <c r="E624" s="71">
        <v>0.84798160096664299</v>
      </c>
      <c r="F624" s="68">
        <v>78.936708860759495</v>
      </c>
      <c r="G624" s="71">
        <v>0.605055833941048</v>
      </c>
      <c r="H624" s="68">
        <v>13.3164556962025</v>
      </c>
      <c r="I624" s="71">
        <v>0.95879054554279297</v>
      </c>
      <c r="J624" s="68">
        <v>91.797468354430407</v>
      </c>
      <c r="K624" s="71">
        <v>0.91942975675763206</v>
      </c>
      <c r="L624" s="68">
        <v>76.506329113924096</v>
      </c>
      <c r="M624" s="71"/>
      <c r="N624" s="68"/>
      <c r="O624" s="71">
        <v>0.90865026762510004</v>
      </c>
      <c r="P624" s="68">
        <v>96.6090425531915</v>
      </c>
      <c r="Q624" s="71"/>
      <c r="R624" s="68"/>
    </row>
    <row r="625" spans="1:18" x14ac:dyDescent="0.2">
      <c r="A625" s="141" t="s">
        <v>1514</v>
      </c>
      <c r="B625" s="67" t="s">
        <v>1514</v>
      </c>
      <c r="C625" s="67">
        <v>25</v>
      </c>
      <c r="D625" s="67" t="s">
        <v>342</v>
      </c>
      <c r="E625" s="71">
        <v>0.86259007706679103</v>
      </c>
      <c r="F625" s="68">
        <v>82.278481012658204</v>
      </c>
      <c r="G625" s="71">
        <v>0.77380566235749304</v>
      </c>
      <c r="H625" s="68">
        <v>52.708860759493703</v>
      </c>
      <c r="I625" s="71">
        <v>0.912079782090785</v>
      </c>
      <c r="J625" s="68">
        <v>77.367088607594894</v>
      </c>
      <c r="K625" s="71">
        <v>0.83464596000162095</v>
      </c>
      <c r="L625" s="68">
        <v>50.531645569620302</v>
      </c>
      <c r="M625" s="71"/>
      <c r="N625" s="68"/>
      <c r="O625" s="71">
        <v>0.79241898088405804</v>
      </c>
      <c r="P625" s="68">
        <v>83.643617021276597</v>
      </c>
      <c r="Q625" s="71">
        <v>1</v>
      </c>
      <c r="R625" s="68">
        <v>100</v>
      </c>
    </row>
    <row r="626" spans="1:18" x14ac:dyDescent="0.2">
      <c r="A626" s="141" t="s">
        <v>1515</v>
      </c>
      <c r="B626" s="67" t="s">
        <v>1516</v>
      </c>
      <c r="C626" s="67">
        <v>25</v>
      </c>
      <c r="D626" s="67" t="s">
        <v>342</v>
      </c>
      <c r="E626" s="71">
        <v>0.84897401248167503</v>
      </c>
      <c r="F626" s="68">
        <v>79.037974683544306</v>
      </c>
      <c r="G626" s="71">
        <v>0.70499437877515503</v>
      </c>
      <c r="H626" s="68">
        <v>36.6075949367089</v>
      </c>
      <c r="I626" s="71">
        <v>0.96712296454049296</v>
      </c>
      <c r="J626" s="68">
        <v>93.924050632911403</v>
      </c>
      <c r="K626" s="71">
        <v>0.874804694129377</v>
      </c>
      <c r="L626" s="68">
        <v>61.4177215189873</v>
      </c>
      <c r="M626" s="71"/>
      <c r="N626" s="68"/>
      <c r="O626" s="71"/>
      <c r="P626" s="68"/>
      <c r="Q626" s="71"/>
      <c r="R626" s="68"/>
    </row>
    <row r="627" spans="1:18" x14ac:dyDescent="0.2">
      <c r="A627" s="141" t="s">
        <v>1517</v>
      </c>
      <c r="B627" s="67" t="s">
        <v>1517</v>
      </c>
      <c r="C627" s="67">
        <v>25</v>
      </c>
      <c r="D627" s="67" t="s">
        <v>342</v>
      </c>
      <c r="E627" s="71">
        <v>0.85129656506839602</v>
      </c>
      <c r="F627" s="68">
        <v>79.5949367088608</v>
      </c>
      <c r="G627" s="71">
        <v>0.69428776683586002</v>
      </c>
      <c r="H627" s="68">
        <v>34.278481012658197</v>
      </c>
      <c r="I627" s="71">
        <v>0.88952597593877802</v>
      </c>
      <c r="J627" s="68">
        <v>71.949367088607602</v>
      </c>
      <c r="K627" s="71">
        <v>0.844524303819008</v>
      </c>
      <c r="L627" s="68">
        <v>52.506329113924103</v>
      </c>
      <c r="M627" s="71"/>
      <c r="N627" s="68"/>
      <c r="O627" s="71">
        <v>0.82814477874833603</v>
      </c>
      <c r="P627" s="68">
        <v>89.361702127659598</v>
      </c>
      <c r="Q627" s="71">
        <v>1</v>
      </c>
      <c r="R627" s="68">
        <v>100</v>
      </c>
    </row>
    <row r="628" spans="1:18" x14ac:dyDescent="0.2">
      <c r="A628" s="141" t="s">
        <v>1518</v>
      </c>
      <c r="B628" s="67" t="s">
        <v>1519</v>
      </c>
      <c r="C628" s="67">
        <v>25</v>
      </c>
      <c r="D628" s="67" t="s">
        <v>342</v>
      </c>
      <c r="E628" s="71">
        <v>0.83642096841503899</v>
      </c>
      <c r="F628" s="68">
        <v>75.949367088607602</v>
      </c>
      <c r="G628" s="71">
        <v>0.62208671382208403</v>
      </c>
      <c r="H628" s="68">
        <v>18.632911392405099</v>
      </c>
      <c r="I628" s="71">
        <v>0.97639678426777099</v>
      </c>
      <c r="J628" s="68">
        <v>96</v>
      </c>
      <c r="K628" s="71">
        <v>0.91077940715526096</v>
      </c>
      <c r="L628" s="68">
        <v>73.518987341772203</v>
      </c>
      <c r="M628" s="71"/>
      <c r="N628" s="68"/>
      <c r="O628" s="71"/>
      <c r="P628" s="68"/>
      <c r="Q628" s="71"/>
      <c r="R628" s="68"/>
    </row>
    <row r="629" spans="1:18" x14ac:dyDescent="0.2">
      <c r="A629" s="141" t="s">
        <v>1520</v>
      </c>
      <c r="B629" s="67" t="s">
        <v>1521</v>
      </c>
      <c r="C629" s="67">
        <v>25</v>
      </c>
      <c r="D629" s="67" t="s">
        <v>342</v>
      </c>
      <c r="E629" s="71">
        <v>0.829224286369451</v>
      </c>
      <c r="F629" s="68">
        <v>74.177215189873394</v>
      </c>
      <c r="G629" s="71">
        <v>0.59964090931251202</v>
      </c>
      <c r="H629" s="68">
        <v>11.1392405063291</v>
      </c>
      <c r="I629" s="71">
        <v>0.96292423166417396</v>
      </c>
      <c r="J629" s="68">
        <v>93.012658227848107</v>
      </c>
      <c r="K629" s="71">
        <v>0.92510771813166603</v>
      </c>
      <c r="L629" s="68">
        <v>78.278481012658204</v>
      </c>
      <c r="M629" s="71"/>
      <c r="N629" s="68"/>
      <c r="O629" s="71"/>
      <c r="P629" s="68"/>
      <c r="Q629" s="71"/>
      <c r="R629" s="68"/>
    </row>
    <row r="630" spans="1:18" x14ac:dyDescent="0.2">
      <c r="A630" s="141" t="s">
        <v>1522</v>
      </c>
      <c r="B630" s="67" t="s">
        <v>1523</v>
      </c>
      <c r="C630" s="67">
        <v>25</v>
      </c>
      <c r="D630" s="67" t="s">
        <v>342</v>
      </c>
      <c r="E630" s="71">
        <v>0.62911253108639997</v>
      </c>
      <c r="F630" s="68">
        <v>31.1898734177215</v>
      </c>
      <c r="G630" s="71">
        <v>0.62769626998516104</v>
      </c>
      <c r="H630" s="68">
        <v>20.556962025316501</v>
      </c>
      <c r="I630" s="71">
        <v>0.95788060374342399</v>
      </c>
      <c r="J630" s="68">
        <v>91.5949367088608</v>
      </c>
      <c r="K630" s="71">
        <v>0.87056617124824398</v>
      </c>
      <c r="L630" s="68">
        <v>60.2025316455696</v>
      </c>
      <c r="M630" s="71"/>
      <c r="N630" s="68"/>
      <c r="O630" s="71">
        <v>6.030707936877E-2</v>
      </c>
      <c r="P630" s="68">
        <v>3.5904255319148901</v>
      </c>
      <c r="Q630" s="71"/>
      <c r="R630" s="68"/>
    </row>
    <row r="631" spans="1:18" x14ac:dyDescent="0.2">
      <c r="A631" s="141" t="s">
        <v>1524</v>
      </c>
      <c r="B631" s="67" t="s">
        <v>1525</v>
      </c>
      <c r="C631" s="67">
        <v>25</v>
      </c>
      <c r="D631" s="67" t="s">
        <v>342</v>
      </c>
      <c r="E631" s="71">
        <v>0.79819451743070602</v>
      </c>
      <c r="F631" s="68">
        <v>67.797468354430407</v>
      </c>
      <c r="G631" s="71">
        <v>0.68206684345368196</v>
      </c>
      <c r="H631" s="68">
        <v>32.354430379746802</v>
      </c>
      <c r="I631" s="71">
        <v>0.86695841127269202</v>
      </c>
      <c r="J631" s="68">
        <v>68</v>
      </c>
      <c r="K631" s="71">
        <v>0.84555829756574297</v>
      </c>
      <c r="L631" s="68">
        <v>52.8101265822785</v>
      </c>
      <c r="M631" s="71"/>
      <c r="N631" s="68"/>
      <c r="O631" s="71"/>
      <c r="P631" s="68"/>
      <c r="Q631" s="71"/>
      <c r="R631" s="68"/>
    </row>
    <row r="632" spans="1:18" x14ac:dyDescent="0.2">
      <c r="A632" s="141" t="s">
        <v>1526</v>
      </c>
      <c r="B632" s="67" t="s">
        <v>1526</v>
      </c>
      <c r="C632" s="67">
        <v>25</v>
      </c>
      <c r="D632" s="67" t="s">
        <v>342</v>
      </c>
      <c r="E632" s="71">
        <v>0.77164624261041004</v>
      </c>
      <c r="F632" s="68">
        <v>62.632911392405099</v>
      </c>
      <c r="G632" s="71">
        <v>0.61164411896847104</v>
      </c>
      <c r="H632" s="68">
        <v>15.746835443038</v>
      </c>
      <c r="I632" s="71">
        <v>0.94290300472234201</v>
      </c>
      <c r="J632" s="68">
        <v>86.734177215189902</v>
      </c>
      <c r="K632" s="71">
        <v>0.79947994066917405</v>
      </c>
      <c r="L632" s="68">
        <v>41.316455696202503</v>
      </c>
      <c r="M632" s="71"/>
      <c r="N632" s="68"/>
      <c r="O632" s="71">
        <v>0.73255790608165405</v>
      </c>
      <c r="P632" s="68">
        <v>74.800531914893597</v>
      </c>
      <c r="Q632" s="71"/>
      <c r="R632" s="68"/>
    </row>
    <row r="633" spans="1:18" x14ac:dyDescent="0.2">
      <c r="A633" s="141" t="s">
        <v>1527</v>
      </c>
      <c r="B633" s="67" t="s">
        <v>1528</v>
      </c>
      <c r="C633" s="67">
        <v>25</v>
      </c>
      <c r="D633" s="67" t="s">
        <v>342</v>
      </c>
      <c r="E633" s="71">
        <v>0.81372655275849803</v>
      </c>
      <c r="F633" s="68">
        <v>71.392405063291093</v>
      </c>
      <c r="G633" s="71">
        <v>0.68683124615523505</v>
      </c>
      <c r="H633" s="68">
        <v>33.0126582278481</v>
      </c>
      <c r="I633" s="71">
        <v>0.86556736051065497</v>
      </c>
      <c r="J633" s="68">
        <v>67.746835443037995</v>
      </c>
      <c r="K633" s="71">
        <v>0.80907727329729995</v>
      </c>
      <c r="L633" s="68">
        <v>44.455696202531598</v>
      </c>
      <c r="M633" s="71"/>
      <c r="N633" s="68"/>
      <c r="O633" s="71">
        <v>0.89343033107080305</v>
      </c>
      <c r="P633" s="68">
        <v>95.944148936170194</v>
      </c>
      <c r="Q633" s="71"/>
      <c r="R633" s="68"/>
    </row>
    <row r="634" spans="1:18" x14ac:dyDescent="0.2">
      <c r="A634" s="141" t="s">
        <v>1529</v>
      </c>
      <c r="B634" s="67" t="s">
        <v>1530</v>
      </c>
      <c r="C634" s="67">
        <v>25</v>
      </c>
      <c r="D634" s="67" t="s">
        <v>342</v>
      </c>
      <c r="E634" s="71">
        <v>0.85638694969196405</v>
      </c>
      <c r="F634" s="68">
        <v>80.658227848101305</v>
      </c>
      <c r="G634" s="71">
        <v>0.72675869126839199</v>
      </c>
      <c r="H634" s="68">
        <v>41.265822784810098</v>
      </c>
      <c r="I634" s="71">
        <v>0.88125075505521899</v>
      </c>
      <c r="J634" s="68">
        <v>70.278481012658204</v>
      </c>
      <c r="K634" s="71">
        <v>0.86546770255066896</v>
      </c>
      <c r="L634" s="68">
        <v>58.278481012658197</v>
      </c>
      <c r="M634" s="71"/>
      <c r="N634" s="68"/>
      <c r="O634" s="71">
        <v>0.80845759958553798</v>
      </c>
      <c r="P634" s="68">
        <v>85.904255319148902</v>
      </c>
      <c r="Q634" s="71">
        <v>1</v>
      </c>
      <c r="R634" s="68">
        <v>100</v>
      </c>
    </row>
    <row r="635" spans="1:18" x14ac:dyDescent="0.2">
      <c r="A635" s="141" t="s">
        <v>1531</v>
      </c>
      <c r="B635" s="67" t="s">
        <v>1532</v>
      </c>
      <c r="C635" s="67">
        <v>25</v>
      </c>
      <c r="D635" s="67" t="s">
        <v>342</v>
      </c>
      <c r="E635" s="71">
        <v>0.81560090081791103</v>
      </c>
      <c r="F635" s="68">
        <v>71.5949367088608</v>
      </c>
      <c r="G635" s="71">
        <v>0.45963342356313103</v>
      </c>
      <c r="H635" s="68">
        <v>2.58227848101266</v>
      </c>
      <c r="I635" s="71">
        <v>0.86382527113978103</v>
      </c>
      <c r="J635" s="68">
        <v>67.544303797468402</v>
      </c>
      <c r="K635" s="71">
        <v>0.84306185443779702</v>
      </c>
      <c r="L635" s="68">
        <v>52.101265822784796</v>
      </c>
      <c r="M635" s="71"/>
      <c r="N635" s="68"/>
      <c r="O635" s="71">
        <v>0.91148395494884804</v>
      </c>
      <c r="P635" s="68">
        <v>97.606382978723403</v>
      </c>
      <c r="Q635" s="71">
        <v>1</v>
      </c>
      <c r="R635" s="68">
        <v>100</v>
      </c>
    </row>
    <row r="636" spans="1:18" x14ac:dyDescent="0.2">
      <c r="A636" s="141" t="s">
        <v>1533</v>
      </c>
      <c r="B636" s="67" t="s">
        <v>1533</v>
      </c>
      <c r="C636" s="67">
        <v>25</v>
      </c>
      <c r="D636" s="67" t="s">
        <v>342</v>
      </c>
      <c r="E636" s="71">
        <v>0.86527437618657599</v>
      </c>
      <c r="F636" s="68">
        <v>82.835443037974699</v>
      </c>
      <c r="G636" s="71">
        <v>0.73853635618990698</v>
      </c>
      <c r="H636" s="68">
        <v>44.303797468354396</v>
      </c>
      <c r="I636" s="71">
        <v>0.89597440082362301</v>
      </c>
      <c r="J636" s="68">
        <v>73.367088607594894</v>
      </c>
      <c r="K636" s="71">
        <v>0.84774335547281399</v>
      </c>
      <c r="L636" s="68">
        <v>53.569620253164601</v>
      </c>
      <c r="M636" s="71"/>
      <c r="N636" s="68"/>
      <c r="O636" s="71">
        <v>0.84411776844653597</v>
      </c>
      <c r="P636" s="68">
        <v>91.489361702127695</v>
      </c>
      <c r="Q636" s="71">
        <v>1</v>
      </c>
      <c r="R636" s="68">
        <v>100</v>
      </c>
    </row>
    <row r="637" spans="1:18" x14ac:dyDescent="0.2">
      <c r="A637" s="141" t="s">
        <v>1534</v>
      </c>
      <c r="B637" s="67" t="s">
        <v>1534</v>
      </c>
      <c r="C637" s="67">
        <v>25</v>
      </c>
      <c r="D637" s="67" t="s">
        <v>342</v>
      </c>
      <c r="E637" s="71">
        <v>0.86431700292798397</v>
      </c>
      <c r="F637" s="68">
        <v>82.632911392405106</v>
      </c>
      <c r="G637" s="71">
        <v>0.69620609085020901</v>
      </c>
      <c r="H637" s="68">
        <v>34.430379746835399</v>
      </c>
      <c r="I637" s="71">
        <v>0.92885136492866205</v>
      </c>
      <c r="J637" s="68">
        <v>82.430379746835399</v>
      </c>
      <c r="K637" s="71">
        <v>0.78620247315307701</v>
      </c>
      <c r="L637" s="68">
        <v>38.075949367088597</v>
      </c>
      <c r="M637" s="71"/>
      <c r="N637" s="68"/>
      <c r="O637" s="71">
        <v>0.91032508570797399</v>
      </c>
      <c r="P637" s="68">
        <v>96.675531914893597</v>
      </c>
      <c r="Q637" s="71">
        <v>1</v>
      </c>
      <c r="R637" s="68">
        <v>100</v>
      </c>
    </row>
    <row r="638" spans="1:18" x14ac:dyDescent="0.2">
      <c r="A638" s="141" t="s">
        <v>1535</v>
      </c>
      <c r="B638" s="67" t="s">
        <v>1535</v>
      </c>
      <c r="C638" s="67">
        <v>25</v>
      </c>
      <c r="D638" s="67" t="s">
        <v>342</v>
      </c>
      <c r="E638" s="71">
        <v>0.87498216031399401</v>
      </c>
      <c r="F638" s="68">
        <v>85.012658227848107</v>
      </c>
      <c r="G638" s="71">
        <v>0.656501431516471</v>
      </c>
      <c r="H638" s="68">
        <v>27.5949367088608</v>
      </c>
      <c r="I638" s="71">
        <v>0.96360216207118898</v>
      </c>
      <c r="J638" s="68">
        <v>93.164556962025301</v>
      </c>
      <c r="K638" s="71">
        <v>0.88108586936436595</v>
      </c>
      <c r="L638" s="68">
        <v>63.037974683544299</v>
      </c>
      <c r="M638" s="71"/>
      <c r="N638" s="68"/>
      <c r="O638" s="71">
        <v>0.87372133861794599</v>
      </c>
      <c r="P638" s="68">
        <v>94.481382978723403</v>
      </c>
      <c r="Q638" s="71">
        <v>1</v>
      </c>
      <c r="R638" s="68">
        <v>100</v>
      </c>
    </row>
    <row r="639" spans="1:18" x14ac:dyDescent="0.2">
      <c r="A639" s="141" t="s">
        <v>1536</v>
      </c>
      <c r="B639" s="67" t="s">
        <v>1536</v>
      </c>
      <c r="C639" s="67">
        <v>25</v>
      </c>
      <c r="D639" s="67" t="s">
        <v>342</v>
      </c>
      <c r="E639" s="71">
        <v>0.72068561336060499</v>
      </c>
      <c r="F639" s="68">
        <v>53.265822784810098</v>
      </c>
      <c r="G639" s="71">
        <v>0.70515851756436898</v>
      </c>
      <c r="H639" s="68">
        <v>36.708860759493703</v>
      </c>
      <c r="I639" s="71">
        <v>0.85031780082148201</v>
      </c>
      <c r="J639" s="68">
        <v>66.177215189873394</v>
      </c>
      <c r="K639" s="71">
        <v>0.78762918235008905</v>
      </c>
      <c r="L639" s="68">
        <v>38.329113924050603</v>
      </c>
      <c r="M639" s="71"/>
      <c r="N639" s="68"/>
      <c r="O639" s="71">
        <v>0.26032256606708398</v>
      </c>
      <c r="P639" s="68">
        <v>21.875</v>
      </c>
      <c r="Q639" s="71">
        <v>1</v>
      </c>
      <c r="R639" s="68">
        <v>100</v>
      </c>
    </row>
    <row r="640" spans="1:18" x14ac:dyDescent="0.2">
      <c r="A640" s="141" t="s">
        <v>1537</v>
      </c>
      <c r="B640" s="67" t="s">
        <v>1537</v>
      </c>
      <c r="C640" s="67">
        <v>44</v>
      </c>
      <c r="D640" s="67" t="s">
        <v>342</v>
      </c>
      <c r="E640" s="71">
        <v>0.83536297886872202</v>
      </c>
      <c r="F640" s="68">
        <v>75.5949367088608</v>
      </c>
      <c r="G640" s="71">
        <v>0.76474873519096898</v>
      </c>
      <c r="H640" s="68">
        <v>50.683544303797497</v>
      </c>
      <c r="I640" s="71">
        <v>0.99283743987644801</v>
      </c>
      <c r="J640" s="68">
        <v>98.430379746835399</v>
      </c>
      <c r="K640" s="71">
        <v>0.74850276153874995</v>
      </c>
      <c r="L640" s="68">
        <v>29.620253164556999</v>
      </c>
      <c r="M640" s="71"/>
      <c r="N640" s="68"/>
      <c r="O640" s="71"/>
      <c r="P640" s="68"/>
      <c r="Q640" s="71"/>
      <c r="R640" s="68"/>
    </row>
    <row r="641" spans="1:18" x14ac:dyDescent="0.2">
      <c r="A641" s="141" t="s">
        <v>1538</v>
      </c>
      <c r="B641" s="67" t="s">
        <v>1539</v>
      </c>
      <c r="C641" s="67">
        <v>44</v>
      </c>
      <c r="D641" s="67" t="s">
        <v>342</v>
      </c>
      <c r="E641" s="71">
        <v>0.77933528765839599</v>
      </c>
      <c r="F641" s="68">
        <v>64.253164556962005</v>
      </c>
      <c r="G641" s="71">
        <v>0.70383580876478402</v>
      </c>
      <c r="H641" s="68">
        <v>36.253164556961998</v>
      </c>
      <c r="I641" s="71">
        <v>0.92940022502736097</v>
      </c>
      <c r="J641" s="68">
        <v>82.481012658227897</v>
      </c>
      <c r="K641" s="71">
        <v>0.74258736457483199</v>
      </c>
      <c r="L641" s="68">
        <v>28.253164556961998</v>
      </c>
      <c r="M641" s="71"/>
      <c r="N641" s="68"/>
      <c r="O641" s="71">
        <v>0.84305303992500302</v>
      </c>
      <c r="P641" s="68">
        <v>91.289893617021306</v>
      </c>
      <c r="Q641" s="71">
        <v>0.67779999999999996</v>
      </c>
      <c r="R641" s="68">
        <v>59.2964824120603</v>
      </c>
    </row>
    <row r="642" spans="1:18" x14ac:dyDescent="0.2">
      <c r="A642" s="141" t="s">
        <v>1540</v>
      </c>
      <c r="B642" s="67" t="s">
        <v>1540</v>
      </c>
      <c r="C642" s="67">
        <v>44</v>
      </c>
      <c r="D642" s="67" t="s">
        <v>342</v>
      </c>
      <c r="E642" s="71">
        <v>0.63190739894466097</v>
      </c>
      <c r="F642" s="68">
        <v>31.6962025316456</v>
      </c>
      <c r="G642" s="71">
        <v>0.78972254596305203</v>
      </c>
      <c r="H642" s="68">
        <v>55.898734177215204</v>
      </c>
      <c r="I642" s="71">
        <v>0.99260943299835802</v>
      </c>
      <c r="J642" s="68">
        <v>98.329113924050603</v>
      </c>
      <c r="K642" s="71">
        <v>0.74529761681723194</v>
      </c>
      <c r="L642" s="68">
        <v>28.962025316455701</v>
      </c>
      <c r="M642" s="71"/>
      <c r="N642" s="68"/>
      <c r="O642" s="71"/>
      <c r="P642" s="68"/>
      <c r="Q642" s="71">
        <v>0</v>
      </c>
      <c r="R642" s="68">
        <v>43.341708542713597</v>
      </c>
    </row>
    <row r="643" spans="1:18" x14ac:dyDescent="0.2">
      <c r="A643" s="141" t="s">
        <v>1541</v>
      </c>
      <c r="B643" s="67" t="s">
        <v>1541</v>
      </c>
      <c r="C643" s="67">
        <v>44</v>
      </c>
      <c r="D643" s="67" t="s">
        <v>342</v>
      </c>
      <c r="E643" s="71">
        <v>0.81057259470364296</v>
      </c>
      <c r="F643" s="68">
        <v>70.7848101265823</v>
      </c>
      <c r="G643" s="71">
        <v>0.68202467666583799</v>
      </c>
      <c r="H643" s="68">
        <v>32.303797468354396</v>
      </c>
      <c r="I643" s="71">
        <v>1</v>
      </c>
      <c r="J643" s="68">
        <v>100</v>
      </c>
      <c r="K643" s="71">
        <v>0.74969310744508999</v>
      </c>
      <c r="L643" s="68">
        <v>30.177215189873401</v>
      </c>
      <c r="M643" s="71"/>
      <c r="N643" s="68"/>
      <c r="O643" s="71"/>
      <c r="P643" s="68"/>
      <c r="Q643" s="71"/>
      <c r="R643" s="68"/>
    </row>
    <row r="644" spans="1:18" x14ac:dyDescent="0.2">
      <c r="A644" s="141" t="s">
        <v>1542</v>
      </c>
      <c r="B644" s="67" t="s">
        <v>1543</v>
      </c>
      <c r="C644" s="67">
        <v>44</v>
      </c>
      <c r="D644" s="67" t="s">
        <v>342</v>
      </c>
      <c r="E644" s="71">
        <v>0.641578146926707</v>
      </c>
      <c r="F644" s="68">
        <v>34.835443037974699</v>
      </c>
      <c r="G644" s="71">
        <v>0.70967597375755898</v>
      </c>
      <c r="H644" s="68">
        <v>37.620253164556999</v>
      </c>
      <c r="I644" s="71">
        <v>0.84946290526365398</v>
      </c>
      <c r="J644" s="68">
        <v>66.075949367088597</v>
      </c>
      <c r="K644" s="71">
        <v>0.72469415538681903</v>
      </c>
      <c r="L644" s="68">
        <v>23.544303797468402</v>
      </c>
      <c r="M644" s="71"/>
      <c r="N644" s="68"/>
      <c r="O644" s="71">
        <v>0.42405770022550499</v>
      </c>
      <c r="P644" s="68">
        <v>39.827127659574501</v>
      </c>
      <c r="Q644" s="71">
        <v>0.5</v>
      </c>
      <c r="R644" s="68">
        <v>57.035175879397002</v>
      </c>
    </row>
    <row r="645" spans="1:18" x14ac:dyDescent="0.2">
      <c r="A645" s="141" t="s">
        <v>1544</v>
      </c>
      <c r="B645" s="67" t="s">
        <v>1544</v>
      </c>
      <c r="C645" s="67">
        <v>44</v>
      </c>
      <c r="D645" s="67" t="s">
        <v>342</v>
      </c>
      <c r="E645" s="71">
        <v>0.85522970416972399</v>
      </c>
      <c r="F645" s="68">
        <v>80.354430379746802</v>
      </c>
      <c r="G645" s="71">
        <v>0.81803768003859501</v>
      </c>
      <c r="H645" s="68">
        <v>62.632911392405099</v>
      </c>
      <c r="I645" s="71">
        <v>0.99866057958836096</v>
      </c>
      <c r="J645" s="68">
        <v>99.341772151898695</v>
      </c>
      <c r="K645" s="71">
        <v>0.74899085288221701</v>
      </c>
      <c r="L645" s="68">
        <v>29.924050632911399</v>
      </c>
      <c r="M645" s="71"/>
      <c r="N645" s="68"/>
      <c r="O645" s="71"/>
      <c r="P645" s="68"/>
      <c r="Q645" s="71"/>
      <c r="R645" s="68"/>
    </row>
    <row r="646" spans="1:18" x14ac:dyDescent="0.2">
      <c r="A646" s="141" t="s">
        <v>1545</v>
      </c>
      <c r="B646" s="67" t="s">
        <v>1545</v>
      </c>
      <c r="C646" s="67">
        <v>27</v>
      </c>
      <c r="D646" s="67" t="s">
        <v>342</v>
      </c>
      <c r="E646" s="71">
        <v>0.61703406262766902</v>
      </c>
      <c r="F646" s="68">
        <v>28.050632911392398</v>
      </c>
      <c r="G646" s="71">
        <v>0.64906960942321701</v>
      </c>
      <c r="H646" s="68">
        <v>25.772151898734201</v>
      </c>
      <c r="I646" s="71">
        <v>0.70353462358279095</v>
      </c>
      <c r="J646" s="68">
        <v>36.506329113924103</v>
      </c>
      <c r="K646" s="71">
        <v>0.71275765497987897</v>
      </c>
      <c r="L646" s="68">
        <v>20.8101265822785</v>
      </c>
      <c r="M646" s="71"/>
      <c r="N646" s="68"/>
      <c r="O646" s="71">
        <v>0.70530842515245795</v>
      </c>
      <c r="P646" s="68">
        <v>71.675531914893597</v>
      </c>
      <c r="Q646" s="71">
        <v>0.3145</v>
      </c>
      <c r="R646" s="68">
        <v>52.386934673366802</v>
      </c>
    </row>
    <row r="647" spans="1:18" x14ac:dyDescent="0.2">
      <c r="A647" s="141" t="s">
        <v>1546</v>
      </c>
      <c r="B647" s="67" t="s">
        <v>1547</v>
      </c>
      <c r="C647" s="67">
        <v>44</v>
      </c>
      <c r="D647" s="67" t="s">
        <v>342</v>
      </c>
      <c r="E647" s="71">
        <v>0.70384126119728196</v>
      </c>
      <c r="F647" s="68">
        <v>48.911392405063303</v>
      </c>
      <c r="G647" s="71">
        <v>0.69710391318713805</v>
      </c>
      <c r="H647" s="68">
        <v>34.531645569620302</v>
      </c>
      <c r="I647" s="71">
        <v>0.70208222115420205</v>
      </c>
      <c r="J647" s="68">
        <v>36.151898734177202</v>
      </c>
      <c r="K647" s="71">
        <v>0.75240895782830297</v>
      </c>
      <c r="L647" s="68">
        <v>31.2911392405063</v>
      </c>
      <c r="M647" s="71"/>
      <c r="N647" s="68"/>
      <c r="O647" s="71">
        <v>0.86761121381676898</v>
      </c>
      <c r="P647" s="68">
        <v>93.683510638297903</v>
      </c>
      <c r="Q647" s="71">
        <v>0.5</v>
      </c>
      <c r="R647" s="68">
        <v>57.035175879397002</v>
      </c>
    </row>
    <row r="648" spans="1:18" x14ac:dyDescent="0.2">
      <c r="A648" s="141" t="s">
        <v>1548</v>
      </c>
      <c r="B648" s="67" t="s">
        <v>1548</v>
      </c>
      <c r="C648" s="67">
        <v>44</v>
      </c>
      <c r="D648" s="67" t="s">
        <v>342</v>
      </c>
      <c r="E648" s="71">
        <v>0.938657384907161</v>
      </c>
      <c r="F648" s="68">
        <v>98.227848101265806</v>
      </c>
      <c r="G648" s="71">
        <v>0.89850403232551401</v>
      </c>
      <c r="H648" s="68">
        <v>85.974683544303801</v>
      </c>
      <c r="I648" s="71">
        <v>0.99449800907922903</v>
      </c>
      <c r="J648" s="68">
        <v>98.632911392405106</v>
      </c>
      <c r="K648" s="71">
        <v>0.92297011331673895</v>
      </c>
      <c r="L648" s="68">
        <v>77.518987341772103</v>
      </c>
      <c r="M648" s="71"/>
      <c r="N648" s="68"/>
      <c r="O648" s="71"/>
      <c r="P648" s="68"/>
      <c r="Q648" s="71"/>
      <c r="R648" s="68"/>
    </row>
    <row r="649" spans="1:18" x14ac:dyDescent="0.2">
      <c r="A649" s="141" t="s">
        <v>1549</v>
      </c>
      <c r="B649" s="67" t="s">
        <v>1549</v>
      </c>
      <c r="C649" s="67">
        <v>44</v>
      </c>
      <c r="D649" s="67" t="s">
        <v>342</v>
      </c>
      <c r="E649" s="71">
        <v>0.87315765255626698</v>
      </c>
      <c r="F649" s="68">
        <v>84.506329113924096</v>
      </c>
      <c r="G649" s="71">
        <v>0.89112009757108701</v>
      </c>
      <c r="H649" s="68">
        <v>82.481012658227897</v>
      </c>
      <c r="I649" s="71">
        <v>0.93631694873419402</v>
      </c>
      <c r="J649" s="68">
        <v>84.759493670886101</v>
      </c>
      <c r="K649" s="71">
        <v>0.79203591136352103</v>
      </c>
      <c r="L649" s="68">
        <v>39.5949367088608</v>
      </c>
      <c r="M649" s="71"/>
      <c r="N649" s="68"/>
      <c r="O649" s="71"/>
      <c r="P649" s="68"/>
      <c r="Q649" s="71"/>
      <c r="R649" s="68"/>
    </row>
    <row r="650" spans="1:18" x14ac:dyDescent="0.2">
      <c r="A650" s="141" t="s">
        <v>1550</v>
      </c>
      <c r="B650" s="67" t="s">
        <v>1551</v>
      </c>
      <c r="C650" s="67">
        <v>44</v>
      </c>
      <c r="D650" s="67" t="s">
        <v>342</v>
      </c>
      <c r="E650" s="71">
        <v>0.83743382902122998</v>
      </c>
      <c r="F650" s="68">
        <v>76.303797468354404</v>
      </c>
      <c r="G650" s="71">
        <v>0.81055808687833697</v>
      </c>
      <c r="H650" s="68">
        <v>60.911392405063303</v>
      </c>
      <c r="I650" s="71">
        <v>0.95175312777216803</v>
      </c>
      <c r="J650" s="68">
        <v>89.822784810126606</v>
      </c>
      <c r="K650" s="71">
        <v>0.74999027241318394</v>
      </c>
      <c r="L650" s="68">
        <v>30.329113924050599</v>
      </c>
      <c r="M650" s="71"/>
      <c r="N650" s="68"/>
      <c r="O650" s="71"/>
      <c r="P650" s="68"/>
      <c r="Q650" s="71"/>
      <c r="R650" s="68"/>
    </row>
    <row r="651" spans="1:18" x14ac:dyDescent="0.2">
      <c r="A651" s="141" t="s">
        <v>1552</v>
      </c>
      <c r="B651" s="67" t="s">
        <v>1552</v>
      </c>
      <c r="C651" s="67">
        <v>44</v>
      </c>
      <c r="D651" s="67" t="s">
        <v>342</v>
      </c>
      <c r="E651" s="71">
        <v>0.90923926946766398</v>
      </c>
      <c r="F651" s="68">
        <v>93.822784810126606</v>
      </c>
      <c r="G651" s="71">
        <v>0.896901177000197</v>
      </c>
      <c r="H651" s="68">
        <v>85.012658227848107</v>
      </c>
      <c r="I651" s="71">
        <v>0.94627317305730396</v>
      </c>
      <c r="J651" s="68">
        <v>87.696202531645596</v>
      </c>
      <c r="K651" s="71">
        <v>0.88454345834549197</v>
      </c>
      <c r="L651" s="68">
        <v>63.898734177215204</v>
      </c>
      <c r="M651" s="71"/>
      <c r="N651" s="68"/>
      <c r="O651" s="71"/>
      <c r="P651" s="68"/>
      <c r="Q651" s="71"/>
      <c r="R651" s="68"/>
    </row>
    <row r="652" spans="1:18" x14ac:dyDescent="0.2">
      <c r="A652" s="141" t="s">
        <v>1553</v>
      </c>
      <c r="B652" s="67" t="s">
        <v>1553</v>
      </c>
      <c r="C652" s="67">
        <v>44</v>
      </c>
      <c r="D652" s="67" t="s">
        <v>342</v>
      </c>
      <c r="E652" s="71">
        <v>0.91691991835738695</v>
      </c>
      <c r="F652" s="68">
        <v>95.392405063291093</v>
      </c>
      <c r="G652" s="71">
        <v>0.90539964034854403</v>
      </c>
      <c r="H652" s="68">
        <v>88.962025316455694</v>
      </c>
      <c r="I652" s="71">
        <v>0.84556225048001499</v>
      </c>
      <c r="J652" s="68">
        <v>65.670886075949397</v>
      </c>
      <c r="K652" s="71">
        <v>0.99979786424360195</v>
      </c>
      <c r="L652" s="68">
        <v>98.582278481012693</v>
      </c>
      <c r="M652" s="71"/>
      <c r="N652" s="68"/>
      <c r="O652" s="71"/>
      <c r="P652" s="68"/>
      <c r="Q652" s="71"/>
      <c r="R652" s="68"/>
    </row>
    <row r="653" spans="1:18" x14ac:dyDescent="0.2">
      <c r="A653" s="141" t="s">
        <v>1554</v>
      </c>
      <c r="B653" s="67" t="s">
        <v>1554</v>
      </c>
      <c r="C653" s="67">
        <v>44</v>
      </c>
      <c r="D653" s="67" t="s">
        <v>342</v>
      </c>
      <c r="E653" s="71">
        <v>0.95035379555093502</v>
      </c>
      <c r="F653" s="68">
        <v>99.341772151898695</v>
      </c>
      <c r="G653" s="71">
        <v>0.85652481201607</v>
      </c>
      <c r="H653" s="68">
        <v>71.544303797468402</v>
      </c>
      <c r="I653" s="71">
        <v>0.99453657463673495</v>
      </c>
      <c r="J653" s="68">
        <v>98.683544303797504</v>
      </c>
      <c r="K653" s="71">
        <v>1</v>
      </c>
      <c r="L653" s="68">
        <v>100</v>
      </c>
      <c r="M653" s="71"/>
      <c r="N653" s="68"/>
      <c r="O653" s="71"/>
      <c r="P653" s="68"/>
      <c r="Q653" s="71"/>
      <c r="R653" s="68"/>
    </row>
    <row r="654" spans="1:18" x14ac:dyDescent="0.2">
      <c r="A654" s="141" t="s">
        <v>1555</v>
      </c>
      <c r="B654" s="67" t="s">
        <v>1555</v>
      </c>
      <c r="C654" s="67">
        <v>44</v>
      </c>
      <c r="D654" s="67" t="s">
        <v>342</v>
      </c>
      <c r="E654" s="71">
        <v>0.82045122642617596</v>
      </c>
      <c r="F654" s="68">
        <v>72.759493670886101</v>
      </c>
      <c r="G654" s="71">
        <v>0.90302138585176694</v>
      </c>
      <c r="H654" s="68">
        <v>88.354430379746802</v>
      </c>
      <c r="I654" s="71">
        <v>0.93920775410424095</v>
      </c>
      <c r="J654" s="68">
        <v>85.569620253164601</v>
      </c>
      <c r="K654" s="71">
        <v>0.75</v>
      </c>
      <c r="L654" s="68">
        <v>30.481012658227801</v>
      </c>
      <c r="M654" s="71"/>
      <c r="N654" s="68"/>
      <c r="O654" s="71">
        <v>0.68957576574869595</v>
      </c>
      <c r="P654" s="68">
        <v>70.279255319148902</v>
      </c>
      <c r="Q654" s="71"/>
      <c r="R654" s="68"/>
    </row>
    <row r="655" spans="1:18" x14ac:dyDescent="0.2">
      <c r="A655" s="141" t="s">
        <v>1556</v>
      </c>
      <c r="B655" s="67" t="s">
        <v>1557</v>
      </c>
      <c r="C655" s="67">
        <v>44</v>
      </c>
      <c r="D655" s="67" t="s">
        <v>342</v>
      </c>
      <c r="E655" s="71">
        <v>0.77450923074686695</v>
      </c>
      <c r="F655" s="68">
        <v>63.291139240506297</v>
      </c>
      <c r="G655" s="71">
        <v>0.89813029464897898</v>
      </c>
      <c r="H655" s="68">
        <v>85.670886075949397</v>
      </c>
      <c r="I655" s="71">
        <v>0.93466743378846495</v>
      </c>
      <c r="J655" s="68">
        <v>84</v>
      </c>
      <c r="K655" s="71">
        <v>0.60864048419807704</v>
      </c>
      <c r="L655" s="68">
        <v>6.0759493670886098</v>
      </c>
      <c r="M655" s="71"/>
      <c r="N655" s="68"/>
      <c r="O655" s="71">
        <v>0.65659871035194495</v>
      </c>
      <c r="P655" s="68">
        <v>67.021276595744695</v>
      </c>
      <c r="Q655" s="71"/>
      <c r="R655" s="68"/>
    </row>
    <row r="656" spans="1:18" x14ac:dyDescent="0.2">
      <c r="A656" s="141" t="s">
        <v>1558</v>
      </c>
      <c r="B656" s="67" t="s">
        <v>1559</v>
      </c>
      <c r="C656" s="67">
        <v>44</v>
      </c>
      <c r="D656" s="67" t="s">
        <v>342</v>
      </c>
      <c r="E656" s="71">
        <v>0.71928271715640202</v>
      </c>
      <c r="F656" s="68">
        <v>52.8101265822785</v>
      </c>
      <c r="G656" s="71">
        <v>0.82993087773050001</v>
      </c>
      <c r="H656" s="68">
        <v>65.164556962025301</v>
      </c>
      <c r="I656" s="71">
        <v>0.63963900787479799</v>
      </c>
      <c r="J656" s="68">
        <v>21.164556962025301</v>
      </c>
      <c r="K656" s="71">
        <v>0.87964058105793796</v>
      </c>
      <c r="L656" s="68">
        <v>62.531645569620302</v>
      </c>
      <c r="M656" s="71"/>
      <c r="N656" s="68"/>
      <c r="O656" s="71">
        <v>0.527920401962373</v>
      </c>
      <c r="P656" s="68">
        <v>51.994680851063798</v>
      </c>
      <c r="Q656" s="71"/>
      <c r="R656" s="68"/>
    </row>
    <row r="657" spans="1:18" x14ac:dyDescent="0.2">
      <c r="A657" s="141" t="s">
        <v>1560</v>
      </c>
      <c r="B657" s="67" t="s">
        <v>1560</v>
      </c>
      <c r="C657" s="67">
        <v>44</v>
      </c>
      <c r="D657" s="67" t="s">
        <v>342</v>
      </c>
      <c r="E657" s="71">
        <v>0.92232951897628501</v>
      </c>
      <c r="F657" s="68">
        <v>96.354430379746802</v>
      </c>
      <c r="G657" s="71">
        <v>0.88230800594117198</v>
      </c>
      <c r="H657" s="68">
        <v>78.886075949367097</v>
      </c>
      <c r="I657" s="71">
        <v>0.96921284422403697</v>
      </c>
      <c r="J657" s="68">
        <v>94.430379746835399</v>
      </c>
      <c r="K657" s="71">
        <v>0.90734327556263095</v>
      </c>
      <c r="L657" s="68">
        <v>72.151898734177195</v>
      </c>
      <c r="M657" s="71"/>
      <c r="N657" s="68"/>
      <c r="O657" s="71">
        <v>0.93045395017730204</v>
      </c>
      <c r="P657" s="68">
        <v>98.071808510638306</v>
      </c>
      <c r="Q657" s="71"/>
      <c r="R657" s="68"/>
    </row>
    <row r="658" spans="1:18" x14ac:dyDescent="0.2">
      <c r="A658" s="141" t="s">
        <v>1561</v>
      </c>
      <c r="B658" s="67" t="s">
        <v>1562</v>
      </c>
      <c r="C658" s="67">
        <v>44</v>
      </c>
      <c r="D658" s="67" t="s">
        <v>342</v>
      </c>
      <c r="E658" s="71">
        <v>0.75846520191713396</v>
      </c>
      <c r="F658" s="68">
        <v>60.253164556961998</v>
      </c>
      <c r="G658" s="71">
        <v>0.86608295436138205</v>
      </c>
      <c r="H658" s="68">
        <v>73.518987341772203</v>
      </c>
      <c r="I658" s="71">
        <v>0.85957442102783699</v>
      </c>
      <c r="J658" s="68">
        <v>67.1898734177215</v>
      </c>
      <c r="K658" s="71">
        <v>0.83794244169380705</v>
      </c>
      <c r="L658" s="68">
        <v>50.9873417721519</v>
      </c>
      <c r="M658" s="71"/>
      <c r="N658" s="68"/>
      <c r="O658" s="71">
        <v>0.47026099058551202</v>
      </c>
      <c r="P658" s="68">
        <v>44.880319148936202</v>
      </c>
      <c r="Q658" s="71"/>
      <c r="R658" s="68"/>
    </row>
    <row r="659" spans="1:18" x14ac:dyDescent="0.2">
      <c r="A659" s="141" t="s">
        <v>1563</v>
      </c>
      <c r="B659" s="67" t="s">
        <v>1563</v>
      </c>
      <c r="C659" s="67">
        <v>44</v>
      </c>
      <c r="D659" s="67" t="s">
        <v>342</v>
      </c>
      <c r="E659" s="71">
        <v>0.71832004204529398</v>
      </c>
      <c r="F659" s="68">
        <v>52.658227848101298</v>
      </c>
      <c r="G659" s="71">
        <v>0.85753067361824398</v>
      </c>
      <c r="H659" s="68">
        <v>71.898734177215204</v>
      </c>
      <c r="I659" s="71">
        <v>0.86930374820169898</v>
      </c>
      <c r="J659" s="68">
        <v>68.303797468354404</v>
      </c>
      <c r="K659" s="71">
        <v>0.77007805751395697</v>
      </c>
      <c r="L659" s="68">
        <v>34.5822784810127</v>
      </c>
      <c r="M659" s="71"/>
      <c r="N659" s="68"/>
      <c r="O659" s="71">
        <v>0.37636768884727601</v>
      </c>
      <c r="P659" s="68">
        <v>34.973404255319203</v>
      </c>
      <c r="Q659" s="71"/>
      <c r="R659" s="68"/>
    </row>
    <row r="660" spans="1:18" x14ac:dyDescent="0.2">
      <c r="A660" s="141" t="s">
        <v>1564</v>
      </c>
      <c r="B660" s="67" t="s">
        <v>1565</v>
      </c>
      <c r="C660" s="67">
        <v>44</v>
      </c>
      <c r="D660" s="67" t="s">
        <v>342</v>
      </c>
      <c r="E660" s="71">
        <v>0.76958641145524398</v>
      </c>
      <c r="F660" s="68">
        <v>62.177215189873401</v>
      </c>
      <c r="G660" s="71">
        <v>0.86649860168245296</v>
      </c>
      <c r="H660" s="68">
        <v>73.670886075949397</v>
      </c>
      <c r="I660" s="71">
        <v>0.68183033570739005</v>
      </c>
      <c r="J660" s="68">
        <v>31.2911392405063</v>
      </c>
      <c r="K660" s="71">
        <v>0.92071857456664397</v>
      </c>
      <c r="L660" s="68">
        <v>76.860759493670898</v>
      </c>
      <c r="M660" s="71"/>
      <c r="N660" s="68"/>
      <c r="O660" s="71">
        <v>0.37888454531973598</v>
      </c>
      <c r="P660" s="68">
        <v>35.106382978723403</v>
      </c>
      <c r="Q660" s="71">
        <v>1</v>
      </c>
      <c r="R660" s="68">
        <v>100</v>
      </c>
    </row>
    <row r="661" spans="1:18" x14ac:dyDescent="0.2">
      <c r="A661" s="141" t="s">
        <v>1566</v>
      </c>
      <c r="B661" s="67" t="s">
        <v>1567</v>
      </c>
      <c r="C661" s="67">
        <v>44</v>
      </c>
      <c r="D661" s="67" t="s">
        <v>342</v>
      </c>
      <c r="E661" s="71">
        <v>0.86837193292510095</v>
      </c>
      <c r="F661" s="68">
        <v>83.443037974683506</v>
      </c>
      <c r="G661" s="71">
        <v>0.86316736272373695</v>
      </c>
      <c r="H661" s="68">
        <v>73.063291139240505</v>
      </c>
      <c r="I661" s="71">
        <v>0.83718031699772399</v>
      </c>
      <c r="J661" s="68">
        <v>64.455696202531598</v>
      </c>
      <c r="K661" s="71">
        <v>0.88845105799657398</v>
      </c>
      <c r="L661" s="68">
        <v>64.860759493670898</v>
      </c>
      <c r="M661" s="71"/>
      <c r="N661" s="68"/>
      <c r="O661" s="71">
        <v>0.884688993982368</v>
      </c>
      <c r="P661" s="68">
        <v>95.345744680851098</v>
      </c>
      <c r="Q661" s="71"/>
      <c r="R661" s="68"/>
    </row>
    <row r="662" spans="1:18" x14ac:dyDescent="0.2">
      <c r="A662" s="141" t="s">
        <v>1568</v>
      </c>
      <c r="B662" s="67" t="s">
        <v>1569</v>
      </c>
      <c r="C662" s="67">
        <v>44</v>
      </c>
      <c r="D662" s="67" t="s">
        <v>342</v>
      </c>
      <c r="E662" s="71">
        <v>0.84928732436806798</v>
      </c>
      <c r="F662" s="68">
        <v>79.1898734177215</v>
      </c>
      <c r="G662" s="71">
        <v>0.832076319049734</v>
      </c>
      <c r="H662" s="68">
        <v>65.569620253164601</v>
      </c>
      <c r="I662" s="71">
        <v>0.93053344232885604</v>
      </c>
      <c r="J662" s="68">
        <v>82.683544303797504</v>
      </c>
      <c r="K662" s="71">
        <v>0.74985054211131397</v>
      </c>
      <c r="L662" s="68">
        <v>30.278481012658201</v>
      </c>
      <c r="M662" s="71"/>
      <c r="N662" s="68"/>
      <c r="O662" s="71">
        <v>0.884688993982368</v>
      </c>
      <c r="P662" s="68">
        <v>95.345744680851098</v>
      </c>
      <c r="Q662" s="71"/>
      <c r="R662" s="68"/>
    </row>
    <row r="663" spans="1:18" x14ac:dyDescent="0.2">
      <c r="A663" s="141" t="s">
        <v>1570</v>
      </c>
      <c r="B663" s="67" t="s">
        <v>1571</v>
      </c>
      <c r="C663" s="67">
        <v>27</v>
      </c>
      <c r="D663" s="67" t="s">
        <v>342</v>
      </c>
      <c r="E663" s="71">
        <v>0.75056579894763398</v>
      </c>
      <c r="F663" s="68">
        <v>59.088607594936697</v>
      </c>
      <c r="G663" s="71">
        <v>0.77771562924042303</v>
      </c>
      <c r="H663" s="68">
        <v>53.518987341772203</v>
      </c>
      <c r="I663" s="71">
        <v>0.47078676696142902</v>
      </c>
      <c r="J663" s="68">
        <v>1.36708860759494</v>
      </c>
      <c r="K663" s="71">
        <v>0.81995471815993504</v>
      </c>
      <c r="L663" s="68">
        <v>47.291139240506297</v>
      </c>
      <c r="M663" s="71"/>
      <c r="N663" s="68"/>
      <c r="O663" s="71">
        <v>0.68437188037638197</v>
      </c>
      <c r="P663" s="68">
        <v>69.880319148936195</v>
      </c>
      <c r="Q663" s="71">
        <v>1</v>
      </c>
      <c r="R663" s="68">
        <v>100</v>
      </c>
    </row>
    <row r="664" spans="1:18" x14ac:dyDescent="0.2">
      <c r="A664" s="141" t="s">
        <v>1572</v>
      </c>
      <c r="B664" s="67" t="s">
        <v>1573</v>
      </c>
      <c r="C664" s="67">
        <v>27</v>
      </c>
      <c r="D664" s="67" t="s">
        <v>342</v>
      </c>
      <c r="E664" s="71">
        <v>0.81098962354896498</v>
      </c>
      <c r="F664" s="68">
        <v>70.886075949367097</v>
      </c>
      <c r="G664" s="71">
        <v>0.78978328776332596</v>
      </c>
      <c r="H664" s="68">
        <v>56</v>
      </c>
      <c r="I664" s="71">
        <v>0.66273104972700503</v>
      </c>
      <c r="J664" s="68">
        <v>26.7848101265823</v>
      </c>
      <c r="K664" s="71">
        <v>0.78967857847352396</v>
      </c>
      <c r="L664" s="68">
        <v>38.886075949367097</v>
      </c>
      <c r="M664" s="71"/>
      <c r="N664" s="68"/>
      <c r="O664" s="71">
        <v>0.82675520178096895</v>
      </c>
      <c r="P664" s="68">
        <v>89.295212765957402</v>
      </c>
      <c r="Q664" s="71">
        <v>0.98599999999999999</v>
      </c>
      <c r="R664" s="68">
        <v>61.683417085427102</v>
      </c>
    </row>
    <row r="665" spans="1:18" x14ac:dyDescent="0.2">
      <c r="A665" s="141" t="s">
        <v>1574</v>
      </c>
      <c r="B665" s="67" t="s">
        <v>1575</v>
      </c>
      <c r="C665" s="67">
        <v>27</v>
      </c>
      <c r="D665" s="67" t="s">
        <v>342</v>
      </c>
      <c r="E665" s="71">
        <v>0.78502317867911298</v>
      </c>
      <c r="F665" s="68">
        <v>65.620253164556999</v>
      </c>
      <c r="G665" s="71">
        <v>0.73305534825750895</v>
      </c>
      <c r="H665" s="68">
        <v>43.088607594936697</v>
      </c>
      <c r="I665" s="71">
        <v>0.81561164201288505</v>
      </c>
      <c r="J665" s="68">
        <v>61.164556962025301</v>
      </c>
      <c r="K665" s="71">
        <v>0.80640254576694503</v>
      </c>
      <c r="L665" s="68">
        <v>43.443037974683499</v>
      </c>
      <c r="M665" s="71"/>
      <c r="N665" s="68"/>
      <c r="O665" s="71"/>
      <c r="P665" s="68"/>
      <c r="Q665" s="71"/>
      <c r="R665" s="68"/>
    </row>
    <row r="666" spans="1:18" x14ac:dyDescent="0.2">
      <c r="A666" s="141" t="s">
        <v>1576</v>
      </c>
      <c r="B666" s="67" t="s">
        <v>1577</v>
      </c>
      <c r="C666" s="67">
        <v>27</v>
      </c>
      <c r="D666" s="67" t="s">
        <v>342</v>
      </c>
      <c r="E666" s="71">
        <v>0.67266294938061399</v>
      </c>
      <c r="F666" s="68">
        <v>41.721518987341803</v>
      </c>
      <c r="G666" s="71">
        <v>0.811723616293338</v>
      </c>
      <c r="H666" s="68">
        <v>61.164556962025301</v>
      </c>
      <c r="I666" s="71">
        <v>0.67490139998008003</v>
      </c>
      <c r="J666" s="68">
        <v>29.873417721519001</v>
      </c>
      <c r="K666" s="71">
        <v>0.68467538322487498</v>
      </c>
      <c r="L666" s="68">
        <v>15.1898734177215</v>
      </c>
      <c r="M666" s="71"/>
      <c r="N666" s="68"/>
      <c r="O666" s="71">
        <v>0.51935139802416297</v>
      </c>
      <c r="P666" s="68">
        <v>51.329787234042598</v>
      </c>
      <c r="Q666" s="71"/>
      <c r="R666" s="68"/>
    </row>
    <row r="667" spans="1:18" x14ac:dyDescent="0.2">
      <c r="A667" s="141" t="s">
        <v>1578</v>
      </c>
      <c r="B667" s="67" t="s">
        <v>1579</v>
      </c>
      <c r="C667" s="67">
        <v>27</v>
      </c>
      <c r="D667" s="67" t="s">
        <v>342</v>
      </c>
      <c r="E667" s="71">
        <v>0.76147233028855499</v>
      </c>
      <c r="F667" s="68">
        <v>60.556962025316501</v>
      </c>
      <c r="G667" s="71">
        <v>0.84739107511265699</v>
      </c>
      <c r="H667" s="68">
        <v>69.164556962025301</v>
      </c>
      <c r="I667" s="71">
        <v>0.82088846236337298</v>
      </c>
      <c r="J667" s="68">
        <v>61.924050632911403</v>
      </c>
      <c r="K667" s="71">
        <v>0.74221541023734205</v>
      </c>
      <c r="L667" s="68">
        <v>28</v>
      </c>
      <c r="M667" s="71"/>
      <c r="N667" s="68"/>
      <c r="O667" s="71">
        <v>0.63539437344084904</v>
      </c>
      <c r="P667" s="68">
        <v>65.3590425531915</v>
      </c>
      <c r="Q667" s="71"/>
      <c r="R667" s="68"/>
    </row>
    <row r="668" spans="1:18" x14ac:dyDescent="0.2">
      <c r="A668" s="141" t="s">
        <v>1580</v>
      </c>
      <c r="B668" s="67" t="s">
        <v>1581</v>
      </c>
      <c r="C668" s="67">
        <v>27</v>
      </c>
      <c r="D668" s="67" t="s">
        <v>342</v>
      </c>
      <c r="E668" s="71">
        <v>0.83188700669280402</v>
      </c>
      <c r="F668" s="68">
        <v>75.037974683544306</v>
      </c>
      <c r="G668" s="71">
        <v>0.83932139846766896</v>
      </c>
      <c r="H668" s="68">
        <v>67.139240506329102</v>
      </c>
      <c r="I668" s="71">
        <v>0.64813246483755205</v>
      </c>
      <c r="J668" s="68">
        <v>23.0886075949367</v>
      </c>
      <c r="K668" s="71">
        <v>0.769035967686161</v>
      </c>
      <c r="L668" s="68">
        <v>34.430379746835399</v>
      </c>
      <c r="M668" s="71"/>
      <c r="N668" s="68"/>
      <c r="O668" s="71">
        <v>0.90294520247263899</v>
      </c>
      <c r="P668" s="68">
        <v>96.343085106383</v>
      </c>
      <c r="Q668" s="71">
        <v>1</v>
      </c>
      <c r="R668" s="68">
        <v>100</v>
      </c>
    </row>
    <row r="669" spans="1:18" x14ac:dyDescent="0.2">
      <c r="A669" s="141" t="s">
        <v>1582</v>
      </c>
      <c r="B669" s="67" t="s">
        <v>1583</v>
      </c>
      <c r="C669" s="67">
        <v>27</v>
      </c>
      <c r="D669" s="67" t="s">
        <v>342</v>
      </c>
      <c r="E669" s="71">
        <v>0.80929808859122798</v>
      </c>
      <c r="F669" s="68">
        <v>70.430379746835399</v>
      </c>
      <c r="G669" s="71">
        <v>0.74657441795534996</v>
      </c>
      <c r="H669" s="68">
        <v>46.177215189873401</v>
      </c>
      <c r="I669" s="71">
        <v>0.74747931188729999</v>
      </c>
      <c r="J669" s="68">
        <v>46.075949367088597</v>
      </c>
      <c r="K669" s="71">
        <v>0.75195248936994297</v>
      </c>
      <c r="L669" s="68">
        <v>31.139240506329099</v>
      </c>
      <c r="M669" s="71"/>
      <c r="N669" s="68"/>
      <c r="O669" s="71">
        <v>0.80083422374354496</v>
      </c>
      <c r="P669" s="68">
        <v>84.773936170212806</v>
      </c>
      <c r="Q669" s="71">
        <v>0.99965000000000004</v>
      </c>
      <c r="R669" s="68">
        <v>65.7035175879397</v>
      </c>
    </row>
    <row r="670" spans="1:18" x14ac:dyDescent="0.2">
      <c r="A670" s="141" t="s">
        <v>1584</v>
      </c>
      <c r="B670" s="67" t="s">
        <v>1585</v>
      </c>
      <c r="C670" s="67">
        <v>44</v>
      </c>
      <c r="D670" s="67" t="s">
        <v>342</v>
      </c>
      <c r="E670" s="71">
        <v>0.80812572074351496</v>
      </c>
      <c r="F670" s="68">
        <v>69.873417721519004</v>
      </c>
      <c r="G670" s="71">
        <v>0.76064839688966102</v>
      </c>
      <c r="H670" s="68">
        <v>49.670886075949397</v>
      </c>
      <c r="I670" s="71">
        <v>0.81808906899950196</v>
      </c>
      <c r="J670" s="68">
        <v>61.468354430379698</v>
      </c>
      <c r="K670" s="71">
        <v>0.84563969634138003</v>
      </c>
      <c r="L670" s="68">
        <v>52.962025316455701</v>
      </c>
      <c r="M670" s="71"/>
      <c r="N670" s="68"/>
      <c r="O670" s="71"/>
      <c r="P670" s="68"/>
      <c r="Q670" s="71"/>
      <c r="R670" s="68"/>
    </row>
    <row r="671" spans="1:18" x14ac:dyDescent="0.2">
      <c r="A671" s="141" t="s">
        <v>1586</v>
      </c>
      <c r="B671" s="67" t="s">
        <v>1587</v>
      </c>
      <c r="C671" s="67">
        <v>44</v>
      </c>
      <c r="D671" s="67" t="s">
        <v>342</v>
      </c>
      <c r="E671" s="71">
        <v>0.90931859826804196</v>
      </c>
      <c r="F671" s="68">
        <v>93.873417721519004</v>
      </c>
      <c r="G671" s="71">
        <v>0.89393366151749998</v>
      </c>
      <c r="H671" s="68">
        <v>83.797468354430407</v>
      </c>
      <c r="I671" s="71">
        <v>0.91703011231103304</v>
      </c>
      <c r="J671" s="68">
        <v>78.582278481012693</v>
      </c>
      <c r="K671" s="71">
        <v>0.91699202097559196</v>
      </c>
      <c r="L671" s="68">
        <v>75.645569620253198</v>
      </c>
      <c r="M671" s="71"/>
      <c r="N671" s="68"/>
      <c r="O671" s="71"/>
      <c r="P671" s="68"/>
      <c r="Q671" s="71"/>
      <c r="R671" s="68"/>
    </row>
    <row r="672" spans="1:18" x14ac:dyDescent="0.2">
      <c r="A672" s="141" t="s">
        <v>1588</v>
      </c>
      <c r="B672" s="67" t="s">
        <v>1589</v>
      </c>
      <c r="C672" s="67">
        <v>44</v>
      </c>
      <c r="D672" s="67" t="s">
        <v>342</v>
      </c>
      <c r="E672" s="71">
        <v>0.79742076173693499</v>
      </c>
      <c r="F672" s="68">
        <v>67.696202531645596</v>
      </c>
      <c r="G672" s="71">
        <v>0.82852375584259796</v>
      </c>
      <c r="H672" s="68">
        <v>64.860759493670898</v>
      </c>
      <c r="I672" s="71">
        <v>0.69670825947668003</v>
      </c>
      <c r="J672" s="68">
        <v>34.7848101265823</v>
      </c>
      <c r="K672" s="71">
        <v>0.86703026989152598</v>
      </c>
      <c r="L672" s="68">
        <v>59.037974683544299</v>
      </c>
      <c r="M672" s="71"/>
      <c r="N672" s="68"/>
      <c r="O672" s="71"/>
      <c r="P672" s="68"/>
      <c r="Q672" s="71"/>
      <c r="R672" s="68"/>
    </row>
    <row r="673" spans="1:18" x14ac:dyDescent="0.2">
      <c r="A673" s="141" t="s">
        <v>1590</v>
      </c>
      <c r="B673" s="67" t="s">
        <v>1591</v>
      </c>
      <c r="C673" s="67">
        <v>27</v>
      </c>
      <c r="D673" s="67" t="s">
        <v>342</v>
      </c>
      <c r="E673" s="71">
        <v>0.79348304589650998</v>
      </c>
      <c r="F673" s="68">
        <v>67.088607594936704</v>
      </c>
      <c r="G673" s="71">
        <v>0.80457490335446802</v>
      </c>
      <c r="H673" s="68">
        <v>59.848101265822798</v>
      </c>
      <c r="I673" s="71">
        <v>0.78961753865856099</v>
      </c>
      <c r="J673" s="68">
        <v>56.303797468354396</v>
      </c>
      <c r="K673" s="71">
        <v>0.79203685519274503</v>
      </c>
      <c r="L673" s="68">
        <v>39.645569620253198</v>
      </c>
      <c r="M673" s="71"/>
      <c r="N673" s="68"/>
      <c r="O673" s="71">
        <v>0.78770288638026498</v>
      </c>
      <c r="P673" s="68">
        <v>82.779255319148902</v>
      </c>
      <c r="Q673" s="71"/>
      <c r="R673" s="68"/>
    </row>
    <row r="674" spans="1:18" x14ac:dyDescent="0.2">
      <c r="A674" s="141" t="s">
        <v>1592</v>
      </c>
      <c r="B674" s="67" t="s">
        <v>1593</v>
      </c>
      <c r="C674" s="67">
        <v>44</v>
      </c>
      <c r="D674" s="67" t="s">
        <v>342</v>
      </c>
      <c r="E674" s="71">
        <v>0.74965515020824802</v>
      </c>
      <c r="F674" s="68">
        <v>58.936708860759502</v>
      </c>
      <c r="G674" s="71">
        <v>0.83581084578710496</v>
      </c>
      <c r="H674" s="68">
        <v>66.227848101265806</v>
      </c>
      <c r="I674" s="71">
        <v>0.75298419667042704</v>
      </c>
      <c r="J674" s="68">
        <v>47.848101265822798</v>
      </c>
      <c r="K674" s="71">
        <v>0.82467434767747205</v>
      </c>
      <c r="L674" s="68">
        <v>48.253164556961998</v>
      </c>
      <c r="M674" s="71"/>
      <c r="N674" s="68"/>
      <c r="O674" s="71">
        <v>0.83480636090623705</v>
      </c>
      <c r="P674" s="68">
        <v>89.893617021276597</v>
      </c>
      <c r="Q674" s="71">
        <v>0.5</v>
      </c>
      <c r="R674" s="68">
        <v>57.035175879397002</v>
      </c>
    </row>
    <row r="675" spans="1:18" x14ac:dyDescent="0.2">
      <c r="A675" s="141" t="s">
        <v>1594</v>
      </c>
      <c r="B675" s="67" t="s">
        <v>1595</v>
      </c>
      <c r="C675" s="67">
        <v>27</v>
      </c>
      <c r="D675" s="67" t="s">
        <v>342</v>
      </c>
      <c r="E675" s="71">
        <v>0.69851696879175196</v>
      </c>
      <c r="F675" s="68">
        <v>48.050632911392398</v>
      </c>
      <c r="G675" s="71">
        <v>0.71530797613405095</v>
      </c>
      <c r="H675" s="68">
        <v>38.835443037974699</v>
      </c>
      <c r="I675" s="71">
        <v>0.66445405045184003</v>
      </c>
      <c r="J675" s="68">
        <v>27.3924050632911</v>
      </c>
      <c r="K675" s="71">
        <v>0.85928058769453297</v>
      </c>
      <c r="L675" s="68">
        <v>56.354430379746802</v>
      </c>
      <c r="M675" s="71"/>
      <c r="N675" s="68"/>
      <c r="O675" s="71">
        <v>0.55502526088658599</v>
      </c>
      <c r="P675" s="68">
        <v>55.518617021276597</v>
      </c>
      <c r="Q675" s="71"/>
      <c r="R675" s="68"/>
    </row>
    <row r="676" spans="1:18" x14ac:dyDescent="0.2">
      <c r="A676" s="141" t="s">
        <v>1596</v>
      </c>
      <c r="B676" s="67" t="s">
        <v>1597</v>
      </c>
      <c r="C676" s="67">
        <v>44</v>
      </c>
      <c r="D676" s="67" t="s">
        <v>342</v>
      </c>
      <c r="E676" s="71">
        <v>0.70588400176367105</v>
      </c>
      <c r="F676" s="68">
        <v>49.367088607594901</v>
      </c>
      <c r="G676" s="71">
        <v>0.73439960604397203</v>
      </c>
      <c r="H676" s="68">
        <v>43.443037974683499</v>
      </c>
      <c r="I676" s="71">
        <v>0.61726083293265799</v>
      </c>
      <c r="J676" s="68">
        <v>15.493670886076</v>
      </c>
      <c r="K676" s="71">
        <v>0.80888966893244396</v>
      </c>
      <c r="L676" s="68">
        <v>44.4050632911392</v>
      </c>
      <c r="M676" s="71"/>
      <c r="N676" s="68"/>
      <c r="O676" s="71">
        <v>0.66298589914561201</v>
      </c>
      <c r="P676" s="68">
        <v>67.486702127659598</v>
      </c>
      <c r="Q676" s="71"/>
      <c r="R676" s="68"/>
    </row>
    <row r="677" spans="1:18" x14ac:dyDescent="0.2">
      <c r="A677" s="141" t="s">
        <v>1598</v>
      </c>
      <c r="B677" s="67" t="s">
        <v>1599</v>
      </c>
      <c r="C677" s="67">
        <v>27</v>
      </c>
      <c r="D677" s="67" t="s">
        <v>342</v>
      </c>
      <c r="E677" s="71">
        <v>0.61996271604167197</v>
      </c>
      <c r="F677" s="68">
        <v>28.7088607594937</v>
      </c>
      <c r="G677" s="71">
        <v>0.78810070931648601</v>
      </c>
      <c r="H677" s="68">
        <v>55.493670886076004</v>
      </c>
      <c r="I677" s="71">
        <v>0.77264091844781302</v>
      </c>
      <c r="J677" s="68">
        <v>52.860759493670898</v>
      </c>
      <c r="K677" s="71">
        <v>0.81098034918418704</v>
      </c>
      <c r="L677" s="68">
        <v>44.911392405063303</v>
      </c>
      <c r="M677" s="71"/>
      <c r="N677" s="68"/>
      <c r="O677" s="71">
        <v>0.72809160325987399</v>
      </c>
      <c r="P677" s="68">
        <v>74.202127659574501</v>
      </c>
      <c r="Q677" s="71">
        <v>0</v>
      </c>
      <c r="R677" s="68">
        <v>43.341708542713597</v>
      </c>
    </row>
    <row r="678" spans="1:18" x14ac:dyDescent="0.2">
      <c r="A678" s="141" t="s">
        <v>1600</v>
      </c>
      <c r="B678" s="67" t="s">
        <v>1601</v>
      </c>
      <c r="C678" s="67">
        <v>27</v>
      </c>
      <c r="D678" s="67" t="s">
        <v>342</v>
      </c>
      <c r="E678" s="71">
        <v>0.77453343179823098</v>
      </c>
      <c r="F678" s="68">
        <v>63.341772151898702</v>
      </c>
      <c r="G678" s="71">
        <v>0.78507594401592395</v>
      </c>
      <c r="H678" s="68">
        <v>54.835443037974699</v>
      </c>
      <c r="I678" s="71">
        <v>0.64234270256893</v>
      </c>
      <c r="J678" s="68">
        <v>21.873417721519001</v>
      </c>
      <c r="K678" s="71">
        <v>0.89618164880983797</v>
      </c>
      <c r="L678" s="68">
        <v>68.506329113924096</v>
      </c>
      <c r="M678" s="71"/>
      <c r="N678" s="68"/>
      <c r="O678" s="71"/>
      <c r="P678" s="68"/>
      <c r="Q678" s="71"/>
      <c r="R678" s="68"/>
    </row>
    <row r="679" spans="1:18" x14ac:dyDescent="0.2">
      <c r="A679" s="141" t="s">
        <v>1602</v>
      </c>
      <c r="B679" s="67" t="s">
        <v>1603</v>
      </c>
      <c r="C679" s="67">
        <v>27</v>
      </c>
      <c r="D679" s="67" t="s">
        <v>342</v>
      </c>
      <c r="E679" s="71">
        <v>0.56358464633433603</v>
      </c>
      <c r="F679" s="68">
        <v>17.1139240506329</v>
      </c>
      <c r="G679" s="71">
        <v>0.69477112841427902</v>
      </c>
      <c r="H679" s="68">
        <v>34.379746835443001</v>
      </c>
      <c r="I679" s="71">
        <v>0.55882987425714103</v>
      </c>
      <c r="J679" s="68">
        <v>6.1265822784810098</v>
      </c>
      <c r="K679" s="71">
        <v>0.71267638246973597</v>
      </c>
      <c r="L679" s="68">
        <v>20.759493670886101</v>
      </c>
      <c r="M679" s="71"/>
      <c r="N679" s="68"/>
      <c r="O679" s="71">
        <v>0.28806120019618803</v>
      </c>
      <c r="P679" s="68">
        <v>24.069148936170201</v>
      </c>
      <c r="Q679" s="71"/>
      <c r="R679" s="68"/>
    </row>
    <row r="680" spans="1:18" x14ac:dyDescent="0.2">
      <c r="A680" s="141" t="s">
        <v>1604</v>
      </c>
      <c r="B680" s="67" t="s">
        <v>1605</v>
      </c>
      <c r="C680" s="67">
        <v>27</v>
      </c>
      <c r="D680" s="67" t="s">
        <v>342</v>
      </c>
      <c r="E680" s="71">
        <v>0.53691489087806599</v>
      </c>
      <c r="F680" s="68">
        <v>13.2151898734177</v>
      </c>
      <c r="G680" s="71">
        <v>0.44569219839909602</v>
      </c>
      <c r="H680" s="68">
        <v>2.37974683544304</v>
      </c>
      <c r="I680" s="71">
        <v>0.75083694872175399</v>
      </c>
      <c r="J680" s="68">
        <v>47.3924050632911</v>
      </c>
      <c r="K680" s="71">
        <v>0.68051325140601104</v>
      </c>
      <c r="L680" s="68">
        <v>14.8354430379747</v>
      </c>
      <c r="M680" s="71"/>
      <c r="N680" s="68"/>
      <c r="O680" s="71">
        <v>0.80753205586346599</v>
      </c>
      <c r="P680" s="68">
        <v>85.837765957446805</v>
      </c>
      <c r="Q680" s="71">
        <v>0</v>
      </c>
      <c r="R680" s="68">
        <v>43.341708542713597</v>
      </c>
    </row>
    <row r="681" spans="1:18" x14ac:dyDescent="0.2">
      <c r="A681" s="141" t="s">
        <v>1606</v>
      </c>
      <c r="B681" s="67" t="s">
        <v>1607</v>
      </c>
      <c r="C681" s="67">
        <v>27</v>
      </c>
      <c r="D681" s="67" t="s">
        <v>342</v>
      </c>
      <c r="E681" s="71">
        <v>0.72355307176608896</v>
      </c>
      <c r="F681" s="68">
        <v>53.974683544303801</v>
      </c>
      <c r="G681" s="71">
        <v>0.73355620466478899</v>
      </c>
      <c r="H681" s="68">
        <v>43.240506329113899</v>
      </c>
      <c r="I681" s="71">
        <v>0.61723601663712602</v>
      </c>
      <c r="J681" s="68">
        <v>15.4430379746835</v>
      </c>
      <c r="K681" s="71">
        <v>0.81986699399635299</v>
      </c>
      <c r="L681" s="68">
        <v>47.1898734177215</v>
      </c>
      <c r="M681" s="71"/>
      <c r="N681" s="68"/>
      <c r="O681" s="71"/>
      <c r="P681" s="68"/>
      <c r="Q681" s="71"/>
      <c r="R681" s="68"/>
    </row>
    <row r="682" spans="1:18" x14ac:dyDescent="0.2">
      <c r="A682" s="141" t="s">
        <v>1608</v>
      </c>
      <c r="B682" s="67" t="s">
        <v>1609</v>
      </c>
      <c r="C682" s="67">
        <v>27</v>
      </c>
      <c r="D682" s="67" t="s">
        <v>342</v>
      </c>
      <c r="E682" s="71">
        <v>0.60125470022865302</v>
      </c>
      <c r="F682" s="68">
        <v>24.506329113924</v>
      </c>
      <c r="G682" s="71">
        <v>0.756632771651783</v>
      </c>
      <c r="H682" s="68">
        <v>48.759493670886101</v>
      </c>
      <c r="I682" s="71">
        <v>0.57769298850468498</v>
      </c>
      <c r="J682" s="68">
        <v>8.3544303797468409</v>
      </c>
      <c r="K682" s="71">
        <v>0.80503772894674097</v>
      </c>
      <c r="L682" s="68">
        <v>42.936708860759502</v>
      </c>
      <c r="M682" s="71"/>
      <c r="N682" s="68"/>
      <c r="O682" s="71">
        <v>0.26565531181140301</v>
      </c>
      <c r="P682" s="68">
        <v>22.1409574468085</v>
      </c>
      <c r="Q682" s="71"/>
      <c r="R682" s="68"/>
    </row>
    <row r="683" spans="1:18" x14ac:dyDescent="0.2">
      <c r="A683" s="141" t="s">
        <v>1610</v>
      </c>
      <c r="B683" s="67" t="s">
        <v>1611</v>
      </c>
      <c r="C683" s="67">
        <v>27</v>
      </c>
      <c r="D683" s="67" t="s">
        <v>342</v>
      </c>
      <c r="E683" s="71">
        <v>0.63772521077433297</v>
      </c>
      <c r="F683" s="68">
        <v>33.772151898734201</v>
      </c>
      <c r="G683" s="71">
        <v>0.59707803069638699</v>
      </c>
      <c r="H683" s="68">
        <v>9.9746835443038009</v>
      </c>
      <c r="I683" s="71">
        <v>0.58688533673522303</v>
      </c>
      <c r="J683" s="68">
        <v>9.9746835443038009</v>
      </c>
      <c r="K683" s="71">
        <v>0.83352391233541501</v>
      </c>
      <c r="L683" s="68">
        <v>50.278481012658197</v>
      </c>
      <c r="M683" s="71"/>
      <c r="N683" s="68"/>
      <c r="O683" s="71">
        <v>0.53341356333030499</v>
      </c>
      <c r="P683" s="68">
        <v>52.659574468085097</v>
      </c>
      <c r="Q683" s="71"/>
      <c r="R683" s="68"/>
    </row>
    <row r="684" spans="1:18" x14ac:dyDescent="0.2">
      <c r="A684" s="141" t="s">
        <v>1612</v>
      </c>
      <c r="B684" s="67" t="s">
        <v>1613</v>
      </c>
      <c r="C684" s="67">
        <v>27</v>
      </c>
      <c r="D684" s="67" t="s">
        <v>342</v>
      </c>
      <c r="E684" s="71">
        <v>0.60783480335474105</v>
      </c>
      <c r="F684" s="68">
        <v>26.329113924050599</v>
      </c>
      <c r="G684" s="71">
        <v>0.66875088337767796</v>
      </c>
      <c r="H684" s="68">
        <v>30.126582278480999</v>
      </c>
      <c r="I684" s="71">
        <v>0.64824275480508298</v>
      </c>
      <c r="J684" s="68">
        <v>23.1898734177215</v>
      </c>
      <c r="K684" s="71">
        <v>0.78828646964945703</v>
      </c>
      <c r="L684" s="68">
        <v>38.481012658227797</v>
      </c>
      <c r="M684" s="71"/>
      <c r="N684" s="68"/>
      <c r="O684" s="71">
        <v>0.83204390894148605</v>
      </c>
      <c r="P684" s="68">
        <v>89.760638297872305</v>
      </c>
      <c r="Q684" s="71">
        <v>0.10185</v>
      </c>
      <c r="R684" s="68">
        <v>49.120603015075403</v>
      </c>
    </row>
    <row r="685" spans="1:18" x14ac:dyDescent="0.2">
      <c r="A685" s="141" t="s">
        <v>1614</v>
      </c>
      <c r="B685" s="67" t="s">
        <v>1615</v>
      </c>
      <c r="C685" s="67">
        <v>27</v>
      </c>
      <c r="D685" s="67" t="s">
        <v>342</v>
      </c>
      <c r="E685" s="71">
        <v>0.80269924116895297</v>
      </c>
      <c r="F685" s="68">
        <v>68.759493670886101</v>
      </c>
      <c r="G685" s="71">
        <v>0.82976835642005697</v>
      </c>
      <c r="H685" s="68">
        <v>65.113924050632903</v>
      </c>
      <c r="I685" s="71">
        <v>0.71210437462544396</v>
      </c>
      <c r="J685" s="68">
        <v>38.734177215189902</v>
      </c>
      <c r="K685" s="71">
        <v>0.86622499246135598</v>
      </c>
      <c r="L685" s="68">
        <v>58.683544303797497</v>
      </c>
      <c r="M685" s="71"/>
      <c r="N685" s="68"/>
      <c r="O685" s="71"/>
      <c r="P685" s="68"/>
      <c r="Q685" s="71"/>
      <c r="R685" s="68"/>
    </row>
    <row r="686" spans="1:18" x14ac:dyDescent="0.2">
      <c r="A686" s="141" t="s">
        <v>1616</v>
      </c>
      <c r="B686" s="67" t="s">
        <v>1617</v>
      </c>
      <c r="C686" s="67">
        <v>27</v>
      </c>
      <c r="D686" s="67" t="s">
        <v>342</v>
      </c>
      <c r="E686" s="71">
        <v>0.76693628998864904</v>
      </c>
      <c r="F686" s="68">
        <v>61.468354430379698</v>
      </c>
      <c r="G686" s="71">
        <v>0.72520817848805497</v>
      </c>
      <c r="H686" s="68">
        <v>40.8101265822785</v>
      </c>
      <c r="I686" s="71">
        <v>0.74705498981379004</v>
      </c>
      <c r="J686" s="68">
        <v>45.974683544303801</v>
      </c>
      <c r="K686" s="71">
        <v>0.82854570166410402</v>
      </c>
      <c r="L686" s="68">
        <v>49.367088607594901</v>
      </c>
      <c r="M686" s="71"/>
      <c r="N686" s="68"/>
      <c r="O686" s="71"/>
      <c r="P686" s="68"/>
      <c r="Q686" s="71"/>
      <c r="R686" s="68"/>
    </row>
    <row r="687" spans="1:18" x14ac:dyDescent="0.2">
      <c r="A687" s="141" t="s">
        <v>818</v>
      </c>
      <c r="B687" s="67" t="s">
        <v>1618</v>
      </c>
      <c r="C687" s="67">
        <v>27</v>
      </c>
      <c r="D687" s="67" t="s">
        <v>342</v>
      </c>
      <c r="E687" s="71">
        <v>0.83283895300234401</v>
      </c>
      <c r="F687" s="68">
        <v>75.088607594936704</v>
      </c>
      <c r="G687" s="71">
        <v>0.750932086908074</v>
      </c>
      <c r="H687" s="68">
        <v>47.291139240506297</v>
      </c>
      <c r="I687" s="71">
        <v>0.89533115749026404</v>
      </c>
      <c r="J687" s="68">
        <v>73.2151898734177</v>
      </c>
      <c r="K687" s="71">
        <v>0.85225361460869398</v>
      </c>
      <c r="L687" s="68">
        <v>54.7848101265823</v>
      </c>
      <c r="M687" s="71"/>
      <c r="N687" s="68"/>
      <c r="O687" s="71"/>
      <c r="P687" s="68"/>
      <c r="Q687" s="71"/>
      <c r="R687" s="68"/>
    </row>
    <row r="688" spans="1:18" x14ac:dyDescent="0.2">
      <c r="A688" s="141" t="s">
        <v>822</v>
      </c>
      <c r="B688" s="67" t="s">
        <v>1619</v>
      </c>
      <c r="C688" s="67">
        <v>27</v>
      </c>
      <c r="D688" s="67" t="s">
        <v>342</v>
      </c>
      <c r="E688" s="71">
        <v>0.74115531568330295</v>
      </c>
      <c r="F688" s="68">
        <v>57.113924050632903</v>
      </c>
      <c r="G688" s="71">
        <v>0.715086826352753</v>
      </c>
      <c r="H688" s="68">
        <v>38.7848101265823</v>
      </c>
      <c r="I688" s="71">
        <v>0.71624198194292799</v>
      </c>
      <c r="J688" s="68">
        <v>39.645569620253198</v>
      </c>
      <c r="K688" s="71">
        <v>0.68667823872772904</v>
      </c>
      <c r="L688" s="68">
        <v>15.4430379746835</v>
      </c>
      <c r="M688" s="71"/>
      <c r="N688" s="68"/>
      <c r="O688" s="71">
        <v>0.58776953139310395</v>
      </c>
      <c r="P688" s="68">
        <v>60.571808510638299</v>
      </c>
      <c r="Q688" s="71">
        <v>1</v>
      </c>
      <c r="R688" s="68">
        <v>100</v>
      </c>
    </row>
    <row r="689" spans="1:18" x14ac:dyDescent="0.2">
      <c r="A689" s="141" t="s">
        <v>824</v>
      </c>
      <c r="B689" s="67" t="s">
        <v>1620</v>
      </c>
      <c r="C689" s="67">
        <v>27</v>
      </c>
      <c r="D689" s="67" t="s">
        <v>342</v>
      </c>
      <c r="E689" s="71">
        <v>0.83602927780764302</v>
      </c>
      <c r="F689" s="68">
        <v>75.848101265822805</v>
      </c>
      <c r="G689" s="71">
        <v>0.78587389595446799</v>
      </c>
      <c r="H689" s="68">
        <v>55.088607594936697</v>
      </c>
      <c r="I689" s="71">
        <v>0.90134001876867298</v>
      </c>
      <c r="J689" s="68">
        <v>74.835443037974699</v>
      </c>
      <c r="K689" s="71">
        <v>0.71634133054441795</v>
      </c>
      <c r="L689" s="68">
        <v>21.670886075949401</v>
      </c>
      <c r="M689" s="71"/>
      <c r="N689" s="68"/>
      <c r="O689" s="71">
        <v>0.77659114377065597</v>
      </c>
      <c r="P689" s="68">
        <v>80.851063829787194</v>
      </c>
      <c r="Q689" s="71">
        <v>1</v>
      </c>
      <c r="R689" s="68">
        <v>100</v>
      </c>
    </row>
    <row r="690" spans="1:18" x14ac:dyDescent="0.2">
      <c r="A690" s="141" t="s">
        <v>1621</v>
      </c>
      <c r="B690" s="67" t="s">
        <v>1622</v>
      </c>
      <c r="C690" s="67">
        <v>27</v>
      </c>
      <c r="D690" s="67" t="s">
        <v>342</v>
      </c>
      <c r="E690" s="71">
        <v>0.795823897174462</v>
      </c>
      <c r="F690" s="68">
        <v>67.341772151898695</v>
      </c>
      <c r="G690" s="71">
        <v>0.78350953190915196</v>
      </c>
      <c r="H690" s="68">
        <v>54.430379746835399</v>
      </c>
      <c r="I690" s="71">
        <v>0.72460811519669299</v>
      </c>
      <c r="J690" s="68">
        <v>41.063291139240498</v>
      </c>
      <c r="K690" s="71">
        <v>0.79363347651028704</v>
      </c>
      <c r="L690" s="68">
        <v>40.151898734177202</v>
      </c>
      <c r="M690" s="71"/>
      <c r="N690" s="68"/>
      <c r="O690" s="71">
        <v>0.83646836225617804</v>
      </c>
      <c r="P690" s="68">
        <v>90.492021276595807</v>
      </c>
      <c r="Q690" s="71">
        <v>0.84089999999999998</v>
      </c>
      <c r="R690" s="68">
        <v>60.678391959799001</v>
      </c>
    </row>
    <row r="691" spans="1:18" x14ac:dyDescent="0.2">
      <c r="A691" s="141" t="s">
        <v>1623</v>
      </c>
      <c r="B691" s="67" t="s">
        <v>1623</v>
      </c>
      <c r="C691" s="67">
        <v>27</v>
      </c>
      <c r="D691" s="67" t="s">
        <v>342</v>
      </c>
      <c r="E691" s="71">
        <v>0.73024331569412304</v>
      </c>
      <c r="F691" s="68">
        <v>55.341772151898702</v>
      </c>
      <c r="G691" s="71">
        <v>0.77683817489242701</v>
      </c>
      <c r="H691" s="68">
        <v>53.367088607594901</v>
      </c>
      <c r="I691" s="71">
        <v>0.68653367155712697</v>
      </c>
      <c r="J691" s="68">
        <v>32.253164556961998</v>
      </c>
      <c r="K691" s="71">
        <v>0.74771533490118502</v>
      </c>
      <c r="L691" s="68">
        <v>29.518987341772199</v>
      </c>
      <c r="M691" s="71"/>
      <c r="N691" s="68"/>
      <c r="O691" s="71">
        <v>0.70988608142575504</v>
      </c>
      <c r="P691" s="68">
        <v>72.273936170212806</v>
      </c>
      <c r="Q691" s="71"/>
      <c r="R691" s="68"/>
    </row>
    <row r="692" spans="1:18" x14ac:dyDescent="0.2">
      <c r="A692" s="141" t="s">
        <v>1624</v>
      </c>
      <c r="B692" s="67" t="s">
        <v>1625</v>
      </c>
      <c r="C692" s="67">
        <v>27</v>
      </c>
      <c r="D692" s="67" t="s">
        <v>342</v>
      </c>
      <c r="E692" s="71">
        <v>0.62340425637434904</v>
      </c>
      <c r="F692" s="68">
        <v>29.620253164556999</v>
      </c>
      <c r="G692" s="71">
        <v>0.602337141348256</v>
      </c>
      <c r="H692" s="68">
        <v>12.1518987341772</v>
      </c>
      <c r="I692" s="71">
        <v>0.58424472939565297</v>
      </c>
      <c r="J692" s="68">
        <v>9.3164556962025298</v>
      </c>
      <c r="K692" s="71">
        <v>0.69235314621511501</v>
      </c>
      <c r="L692" s="68">
        <v>16.658227848101301</v>
      </c>
      <c r="M692" s="71"/>
      <c r="N692" s="68"/>
      <c r="O692" s="71">
        <v>0.73808626491272</v>
      </c>
      <c r="P692" s="68">
        <v>75.598404255319195</v>
      </c>
      <c r="Q692" s="71">
        <v>0.5</v>
      </c>
      <c r="R692" s="68">
        <v>57.035175879397002</v>
      </c>
    </row>
    <row r="693" spans="1:18" x14ac:dyDescent="0.2">
      <c r="A693" s="141" t="s">
        <v>1626</v>
      </c>
      <c r="B693" s="67" t="s">
        <v>1627</v>
      </c>
      <c r="C693" s="67">
        <v>27</v>
      </c>
      <c r="D693" s="67" t="s">
        <v>342</v>
      </c>
      <c r="E693" s="71">
        <v>0.80137230653679803</v>
      </c>
      <c r="F693" s="68">
        <v>68.354430379746802</v>
      </c>
      <c r="G693" s="71">
        <v>0.85007127625516499</v>
      </c>
      <c r="H693" s="68">
        <v>69.721518987341796</v>
      </c>
      <c r="I693" s="71">
        <v>0.62412620438953903</v>
      </c>
      <c r="J693" s="68">
        <v>17.518987341772199</v>
      </c>
      <c r="K693" s="71">
        <v>0.92991943896568896</v>
      </c>
      <c r="L693" s="68">
        <v>80.101265822784796</v>
      </c>
      <c r="M693" s="71"/>
      <c r="N693" s="68"/>
      <c r="O693" s="71"/>
      <c r="P693" s="68"/>
      <c r="Q693" s="71"/>
      <c r="R693" s="68"/>
    </row>
    <row r="694" spans="1:18" x14ac:dyDescent="0.2">
      <c r="A694" s="141" t="s">
        <v>1628</v>
      </c>
      <c r="B694" s="67" t="s">
        <v>1629</v>
      </c>
      <c r="C694" s="67">
        <v>27</v>
      </c>
      <c r="D694" s="67" t="s">
        <v>342</v>
      </c>
      <c r="E694" s="71">
        <v>0.49998420354186301</v>
      </c>
      <c r="F694" s="68">
        <v>8.6075949367088604</v>
      </c>
      <c r="G694" s="71">
        <v>0.69070350364469901</v>
      </c>
      <c r="H694" s="68">
        <v>33.569620253164601</v>
      </c>
      <c r="I694" s="71">
        <v>0.55188016921035699</v>
      </c>
      <c r="J694" s="68">
        <v>5.1139240506329102</v>
      </c>
      <c r="K694" s="71">
        <v>0.70316824471855299</v>
      </c>
      <c r="L694" s="68">
        <v>18.4810126582279</v>
      </c>
      <c r="M694" s="71"/>
      <c r="N694" s="68"/>
      <c r="O694" s="71">
        <v>0.55416910013570397</v>
      </c>
      <c r="P694" s="68">
        <v>55.385638297872298</v>
      </c>
      <c r="Q694" s="71">
        <v>0</v>
      </c>
      <c r="R694" s="68">
        <v>43.341708542713597</v>
      </c>
    </row>
    <row r="695" spans="1:18" x14ac:dyDescent="0.2">
      <c r="A695" s="141" t="s">
        <v>1630</v>
      </c>
      <c r="B695" s="67" t="s">
        <v>1631</v>
      </c>
      <c r="C695" s="67">
        <v>27</v>
      </c>
      <c r="D695" s="67" t="s">
        <v>342</v>
      </c>
      <c r="E695" s="71">
        <v>0.48564466514202798</v>
      </c>
      <c r="F695" s="68">
        <v>6.83544303797468</v>
      </c>
      <c r="G695" s="71">
        <v>0.52342683315581595</v>
      </c>
      <c r="H695" s="68">
        <v>3.79746835443038</v>
      </c>
      <c r="I695" s="71">
        <v>0.60539509836835004</v>
      </c>
      <c r="J695" s="68">
        <v>12.9113924050633</v>
      </c>
      <c r="K695" s="71">
        <v>0.73841324065593095</v>
      </c>
      <c r="L695" s="68">
        <v>27.240506329113899</v>
      </c>
      <c r="M695" s="71"/>
      <c r="N695" s="68"/>
      <c r="O695" s="71">
        <v>0.56098815353004505</v>
      </c>
      <c r="P695" s="68">
        <v>56.5159574468085</v>
      </c>
      <c r="Q695" s="71">
        <v>0</v>
      </c>
      <c r="R695" s="68">
        <v>43.341708542713597</v>
      </c>
    </row>
    <row r="696" spans="1:18" x14ac:dyDescent="0.2">
      <c r="A696" s="141" t="s">
        <v>1632</v>
      </c>
      <c r="B696" s="67" t="s">
        <v>1633</v>
      </c>
      <c r="C696" s="67">
        <v>27</v>
      </c>
      <c r="D696" s="67" t="s">
        <v>342</v>
      </c>
      <c r="E696" s="71">
        <v>0.43473726419512099</v>
      </c>
      <c r="F696" s="68">
        <v>3.18987341772152</v>
      </c>
      <c r="G696" s="71">
        <v>0.51387973748238402</v>
      </c>
      <c r="H696" s="68">
        <v>3.59493670886076</v>
      </c>
      <c r="I696" s="71">
        <v>0.46758979778719001</v>
      </c>
      <c r="J696" s="68">
        <v>1.26582278481013</v>
      </c>
      <c r="K696" s="71">
        <v>0.61287345329287302</v>
      </c>
      <c r="L696" s="68">
        <v>6.2784810126582302</v>
      </c>
      <c r="M696" s="71"/>
      <c r="N696" s="68"/>
      <c r="O696" s="71">
        <v>0.54114333241315704</v>
      </c>
      <c r="P696" s="68">
        <v>53.856382978723403</v>
      </c>
      <c r="Q696" s="71">
        <v>3.8199999999999998E-2</v>
      </c>
      <c r="R696" s="68">
        <v>48.492462311557802</v>
      </c>
    </row>
    <row r="697" spans="1:18" x14ac:dyDescent="0.2">
      <c r="A697" s="141" t="s">
        <v>1634</v>
      </c>
      <c r="B697" s="67" t="s">
        <v>1635</v>
      </c>
      <c r="C697" s="67">
        <v>27</v>
      </c>
      <c r="D697" s="67" t="s">
        <v>342</v>
      </c>
      <c r="E697" s="71">
        <v>0.75284157297645904</v>
      </c>
      <c r="F697" s="68">
        <v>59.544303797468402</v>
      </c>
      <c r="G697" s="71">
        <v>0.87514235606808599</v>
      </c>
      <c r="H697" s="68">
        <v>76.4050632911392</v>
      </c>
      <c r="I697" s="71">
        <v>0.55775888496783699</v>
      </c>
      <c r="J697" s="68">
        <v>5.9746835443038</v>
      </c>
      <c r="K697" s="71">
        <v>0.82562347789345503</v>
      </c>
      <c r="L697" s="68">
        <v>48.455696202531598</v>
      </c>
      <c r="M697" s="71"/>
      <c r="N697" s="68"/>
      <c r="O697" s="71"/>
      <c r="P697" s="68"/>
      <c r="Q697" s="71"/>
      <c r="R697" s="68"/>
    </row>
    <row r="698" spans="1:18" x14ac:dyDescent="0.2">
      <c r="A698" s="141" t="s">
        <v>1636</v>
      </c>
      <c r="B698" s="67" t="s">
        <v>1637</v>
      </c>
      <c r="C698" s="67">
        <v>27</v>
      </c>
      <c r="D698" s="67" t="s">
        <v>342</v>
      </c>
      <c r="E698" s="71">
        <v>0.69271401879872296</v>
      </c>
      <c r="F698" s="68">
        <v>46.379746835443001</v>
      </c>
      <c r="G698" s="71">
        <v>0.83899892598752701</v>
      </c>
      <c r="H698" s="68">
        <v>67.037974683544306</v>
      </c>
      <c r="I698" s="71">
        <v>0.463163428569837</v>
      </c>
      <c r="J698" s="68">
        <v>1.06329113924051</v>
      </c>
      <c r="K698" s="71">
        <v>0.77614206847408995</v>
      </c>
      <c r="L698" s="68">
        <v>36.151898734177202</v>
      </c>
      <c r="M698" s="71"/>
      <c r="N698" s="68"/>
      <c r="O698" s="71">
        <v>0.69255165216343895</v>
      </c>
      <c r="P698" s="68">
        <v>70.545212765957402</v>
      </c>
      <c r="Q698" s="71"/>
      <c r="R698" s="68"/>
    </row>
    <row r="699" spans="1:18" x14ac:dyDescent="0.2">
      <c r="A699" s="141" t="s">
        <v>1638</v>
      </c>
      <c r="B699" s="67" t="s">
        <v>1639</v>
      </c>
      <c r="C699" s="67">
        <v>27</v>
      </c>
      <c r="D699" s="67" t="s">
        <v>342</v>
      </c>
      <c r="E699" s="71">
        <v>0.56582857946347798</v>
      </c>
      <c r="F699" s="68">
        <v>17.772151898734201</v>
      </c>
      <c r="G699" s="71">
        <v>0.79982748041970997</v>
      </c>
      <c r="H699" s="68">
        <v>58.734177215189902</v>
      </c>
      <c r="I699" s="71">
        <v>0.57548088248021501</v>
      </c>
      <c r="J699" s="68">
        <v>8.0506329113924107</v>
      </c>
      <c r="K699" s="71">
        <v>0.69861961803782702</v>
      </c>
      <c r="L699" s="68">
        <v>17.924050632911399</v>
      </c>
      <c r="M699" s="71"/>
      <c r="N699" s="68"/>
      <c r="O699" s="71">
        <v>0.189386336916159</v>
      </c>
      <c r="P699" s="68">
        <v>15.159574468085101</v>
      </c>
      <c r="Q699" s="71"/>
      <c r="R699" s="68"/>
    </row>
    <row r="700" spans="1:18" x14ac:dyDescent="0.2">
      <c r="A700" s="141" t="s">
        <v>472</v>
      </c>
      <c r="B700" s="67" t="s">
        <v>1640</v>
      </c>
      <c r="C700" s="67">
        <v>27</v>
      </c>
      <c r="D700" s="67" t="s">
        <v>342</v>
      </c>
      <c r="E700" s="71">
        <v>0.63743083154300595</v>
      </c>
      <c r="F700" s="68">
        <v>33.620253164556999</v>
      </c>
      <c r="G700" s="71">
        <v>0.76673213069788204</v>
      </c>
      <c r="H700" s="68">
        <v>51.341772151898702</v>
      </c>
      <c r="I700" s="71">
        <v>0.56044971250028297</v>
      </c>
      <c r="J700" s="68">
        <v>6.2784810126582302</v>
      </c>
      <c r="K700" s="71">
        <v>0.71194244981725396</v>
      </c>
      <c r="L700" s="68">
        <v>20.5063291139241</v>
      </c>
      <c r="M700" s="71"/>
      <c r="N700" s="68"/>
      <c r="O700" s="71">
        <v>0.51059903315660704</v>
      </c>
      <c r="P700" s="68">
        <v>50</v>
      </c>
      <c r="Q700" s="71"/>
      <c r="R700" s="68"/>
    </row>
    <row r="701" spans="1:18" x14ac:dyDescent="0.2">
      <c r="A701" s="141" t="s">
        <v>1641</v>
      </c>
      <c r="B701" s="67" t="s">
        <v>1642</v>
      </c>
      <c r="C701" s="67">
        <v>27</v>
      </c>
      <c r="D701" s="67" t="s">
        <v>342</v>
      </c>
      <c r="E701" s="71">
        <v>0.71025989482912799</v>
      </c>
      <c r="F701" s="68">
        <v>50.5822784810127</v>
      </c>
      <c r="G701" s="71">
        <v>0.75708239949998302</v>
      </c>
      <c r="H701" s="68">
        <v>48.911392405063303</v>
      </c>
      <c r="I701" s="71">
        <v>0.60130855029836106</v>
      </c>
      <c r="J701" s="68">
        <v>12.0506329113924</v>
      </c>
      <c r="K701" s="71">
        <v>0.77238873468903901</v>
      </c>
      <c r="L701" s="68">
        <v>35.088607594936697</v>
      </c>
      <c r="M701" s="71"/>
      <c r="N701" s="68"/>
      <c r="O701" s="71"/>
      <c r="P701" s="68"/>
      <c r="Q701" s="71"/>
      <c r="R701" s="68"/>
    </row>
    <row r="702" spans="1:18" x14ac:dyDescent="0.2">
      <c r="A702" s="141" t="s">
        <v>1643</v>
      </c>
      <c r="B702" s="67" t="s">
        <v>1644</v>
      </c>
      <c r="C702" s="67">
        <v>27</v>
      </c>
      <c r="D702" s="67" t="s">
        <v>342</v>
      </c>
      <c r="E702" s="71">
        <v>0.496378110613031</v>
      </c>
      <c r="F702" s="68">
        <v>8.2025316455696196</v>
      </c>
      <c r="G702" s="71">
        <v>0.57292547677675998</v>
      </c>
      <c r="H702" s="68">
        <v>5.4683544303797502</v>
      </c>
      <c r="I702" s="71">
        <v>0.57144808512056899</v>
      </c>
      <c r="J702" s="68">
        <v>7.4430379746835396</v>
      </c>
      <c r="K702" s="71">
        <v>0.735429319496121</v>
      </c>
      <c r="L702" s="68">
        <v>26.177215189873401</v>
      </c>
      <c r="M702" s="71"/>
      <c r="N702" s="68"/>
      <c r="O702" s="71">
        <v>0.105709561058675</v>
      </c>
      <c r="P702" s="68">
        <v>7.1143617021276597</v>
      </c>
      <c r="Q702" s="71"/>
      <c r="R702" s="68"/>
    </row>
    <row r="703" spans="1:18" x14ac:dyDescent="0.2">
      <c r="A703" s="141" t="s">
        <v>1645</v>
      </c>
      <c r="B703" s="67" t="s">
        <v>1646</v>
      </c>
      <c r="C703" s="67">
        <v>27</v>
      </c>
      <c r="D703" s="67" t="s">
        <v>342</v>
      </c>
      <c r="E703" s="71">
        <v>0.64943353788875702</v>
      </c>
      <c r="F703" s="68">
        <v>36.4050632911392</v>
      </c>
      <c r="G703" s="71">
        <v>0.63747298242953399</v>
      </c>
      <c r="H703" s="68">
        <v>23.1898734177215</v>
      </c>
      <c r="I703" s="71">
        <v>0.58392407767912002</v>
      </c>
      <c r="J703" s="68">
        <v>9.2151898734177191</v>
      </c>
      <c r="K703" s="71">
        <v>0.72586978106733302</v>
      </c>
      <c r="L703" s="68">
        <v>23.848101265822802</v>
      </c>
      <c r="M703" s="71"/>
      <c r="N703" s="68"/>
      <c r="O703" s="71">
        <v>0.65046731037904204</v>
      </c>
      <c r="P703" s="68">
        <v>66.622340425531902</v>
      </c>
      <c r="Q703" s="71"/>
      <c r="R703" s="68"/>
    </row>
    <row r="704" spans="1:18" x14ac:dyDescent="0.2">
      <c r="A704" s="141" t="s">
        <v>1647</v>
      </c>
      <c r="B704" s="67" t="s">
        <v>1648</v>
      </c>
      <c r="C704" s="67">
        <v>27</v>
      </c>
      <c r="D704" s="67" t="s">
        <v>342</v>
      </c>
      <c r="E704" s="71">
        <v>0.65361440664278603</v>
      </c>
      <c r="F704" s="68">
        <v>37.265822784810098</v>
      </c>
      <c r="G704" s="71">
        <v>0.70422789411186004</v>
      </c>
      <c r="H704" s="68">
        <v>36.455696202531598</v>
      </c>
      <c r="I704" s="71">
        <v>0.51940445587193795</v>
      </c>
      <c r="J704" s="68">
        <v>3.0886075949367102</v>
      </c>
      <c r="K704" s="71">
        <v>0.66245506779746599</v>
      </c>
      <c r="L704" s="68">
        <v>11.8987341772152</v>
      </c>
      <c r="M704" s="71"/>
      <c r="N704" s="68"/>
      <c r="O704" s="71">
        <v>0.72837020878988001</v>
      </c>
      <c r="P704" s="68">
        <v>74.268617021276597</v>
      </c>
      <c r="Q704" s="71"/>
      <c r="R704" s="68"/>
    </row>
    <row r="705" spans="1:18" x14ac:dyDescent="0.2">
      <c r="A705" s="141" t="s">
        <v>1649</v>
      </c>
      <c r="B705" s="67" t="s">
        <v>1650</v>
      </c>
      <c r="C705" s="67">
        <v>27</v>
      </c>
      <c r="D705" s="67" t="s">
        <v>342</v>
      </c>
      <c r="E705" s="71">
        <v>0.51393927926093097</v>
      </c>
      <c r="F705" s="68">
        <v>10.6329113924051</v>
      </c>
      <c r="G705" s="71">
        <v>0.59065098042598096</v>
      </c>
      <c r="H705" s="68">
        <v>8.0506329113924107</v>
      </c>
      <c r="I705" s="71">
        <v>0.763402965167158</v>
      </c>
      <c r="J705" s="68">
        <v>50.683544303797497</v>
      </c>
      <c r="K705" s="71">
        <v>0.65965230057037405</v>
      </c>
      <c r="L705" s="68">
        <v>11.6962025316456</v>
      </c>
      <c r="M705" s="71"/>
      <c r="N705" s="68"/>
      <c r="O705" s="71">
        <v>4.2050870880210797E-2</v>
      </c>
      <c r="P705" s="68">
        <v>2.5265957446808498</v>
      </c>
      <c r="Q705" s="71"/>
      <c r="R705" s="68"/>
    </row>
    <row r="706" spans="1:18" x14ac:dyDescent="0.2">
      <c r="A706" s="141" t="s">
        <v>1651</v>
      </c>
      <c r="B706" s="67" t="s">
        <v>1652</v>
      </c>
      <c r="C706" s="67">
        <v>27</v>
      </c>
      <c r="D706" s="67" t="s">
        <v>342</v>
      </c>
      <c r="E706" s="71">
        <v>0.68571920663961405</v>
      </c>
      <c r="F706" s="68">
        <v>44.911392405063303</v>
      </c>
      <c r="G706" s="71">
        <v>0.61461156274676298</v>
      </c>
      <c r="H706" s="68">
        <v>16.506329113924</v>
      </c>
      <c r="I706" s="71">
        <v>0.55695339640495001</v>
      </c>
      <c r="J706" s="68">
        <v>5.8734177215189902</v>
      </c>
      <c r="K706" s="71">
        <v>0.58906625930753997</v>
      </c>
      <c r="L706" s="68">
        <v>4.8607594936708898</v>
      </c>
      <c r="M706" s="71"/>
      <c r="N706" s="68"/>
      <c r="O706" s="71">
        <v>0.98224560809920403</v>
      </c>
      <c r="P706" s="68">
        <v>99.468085106383</v>
      </c>
      <c r="Q706" s="71"/>
      <c r="R706" s="68"/>
    </row>
    <row r="707" spans="1:18" x14ac:dyDescent="0.2">
      <c r="A707" s="141" t="s">
        <v>1653</v>
      </c>
      <c r="B707" s="67" t="s">
        <v>1654</v>
      </c>
      <c r="C707" s="67">
        <v>27</v>
      </c>
      <c r="D707" s="67" t="s">
        <v>342</v>
      </c>
      <c r="E707" s="71">
        <v>0.83718375216402197</v>
      </c>
      <c r="F707" s="68">
        <v>76.202531645569593</v>
      </c>
      <c r="G707" s="71">
        <v>0.85282053167904803</v>
      </c>
      <c r="H707" s="68">
        <v>70.430379746835399</v>
      </c>
      <c r="I707" s="71">
        <v>0.61509788939806698</v>
      </c>
      <c r="J707" s="68">
        <v>15.0379746835443</v>
      </c>
      <c r="K707" s="71">
        <v>0.751246596517819</v>
      </c>
      <c r="L707" s="68">
        <v>30.9873417721519</v>
      </c>
      <c r="M707" s="71"/>
      <c r="N707" s="68"/>
      <c r="O707" s="71">
        <v>0.96675374322517305</v>
      </c>
      <c r="P707" s="68">
        <v>99.002659574468098</v>
      </c>
      <c r="Q707" s="71">
        <v>1</v>
      </c>
      <c r="R707" s="68">
        <v>100</v>
      </c>
    </row>
    <row r="708" spans="1:18" x14ac:dyDescent="0.2">
      <c r="A708" s="141" t="s">
        <v>1655</v>
      </c>
      <c r="B708" s="67" t="s">
        <v>1656</v>
      </c>
      <c r="C708" s="67">
        <v>27</v>
      </c>
      <c r="D708" s="67" t="s">
        <v>342</v>
      </c>
      <c r="E708" s="71">
        <v>0.76868187588761405</v>
      </c>
      <c r="F708" s="68">
        <v>62.025316455696199</v>
      </c>
      <c r="G708" s="71">
        <v>0.62236912259548605</v>
      </c>
      <c r="H708" s="68">
        <v>18.734177215189899</v>
      </c>
      <c r="I708" s="71">
        <v>0.57231114952297701</v>
      </c>
      <c r="J708" s="68">
        <v>7.6962025316455698</v>
      </c>
      <c r="K708" s="71">
        <v>0.65948179549151797</v>
      </c>
      <c r="L708" s="68">
        <v>11.6455696202532</v>
      </c>
      <c r="M708" s="71"/>
      <c r="N708" s="68"/>
      <c r="O708" s="71">
        <v>0.98924731182808801</v>
      </c>
      <c r="P708" s="68">
        <v>99.534574468085097</v>
      </c>
      <c r="Q708" s="71">
        <v>1</v>
      </c>
      <c r="R708" s="68">
        <v>100</v>
      </c>
    </row>
    <row r="709" spans="1:18" x14ac:dyDescent="0.2">
      <c r="A709" s="141" t="s">
        <v>1657</v>
      </c>
      <c r="B709" s="67" t="s">
        <v>1658</v>
      </c>
      <c r="C709" s="67">
        <v>27</v>
      </c>
      <c r="D709" s="67" t="s">
        <v>342</v>
      </c>
      <c r="E709" s="71">
        <v>0.57313753286819602</v>
      </c>
      <c r="F709" s="68">
        <v>19.037974683544299</v>
      </c>
      <c r="G709" s="71">
        <v>0.61703495901104299</v>
      </c>
      <c r="H709" s="68">
        <v>17.2151898734177</v>
      </c>
      <c r="I709" s="71">
        <v>0.56438406472312497</v>
      </c>
      <c r="J709" s="68">
        <v>6.5316455696202498</v>
      </c>
      <c r="K709" s="71">
        <v>0.636168423087211</v>
      </c>
      <c r="L709" s="68">
        <v>8.7088607594936693</v>
      </c>
      <c r="M709" s="71"/>
      <c r="N709" s="68"/>
      <c r="O709" s="71">
        <v>0.71480021751959999</v>
      </c>
      <c r="P709" s="68">
        <v>73.138297872340402</v>
      </c>
      <c r="Q709" s="71">
        <v>0.33329999999999999</v>
      </c>
      <c r="R709" s="68">
        <v>52.5125628140703</v>
      </c>
    </row>
    <row r="710" spans="1:18" x14ac:dyDescent="0.2">
      <c r="A710" s="141" t="s">
        <v>1659</v>
      </c>
      <c r="B710" s="67" t="s">
        <v>1660</v>
      </c>
      <c r="C710" s="67">
        <v>27</v>
      </c>
      <c r="D710" s="67" t="s">
        <v>342</v>
      </c>
      <c r="E710" s="71">
        <v>0.72000376235436203</v>
      </c>
      <c r="F710" s="68">
        <v>53.0126582278481</v>
      </c>
      <c r="G710" s="71">
        <v>0.66773908418723504</v>
      </c>
      <c r="H710" s="68">
        <v>29.924050632911399</v>
      </c>
      <c r="I710" s="71">
        <v>0.63891767363173302</v>
      </c>
      <c r="J710" s="68">
        <v>20.962025316455701</v>
      </c>
      <c r="K710" s="71">
        <v>0.68993808891299002</v>
      </c>
      <c r="L710" s="68">
        <v>16.050632911392398</v>
      </c>
      <c r="M710" s="71"/>
      <c r="N710" s="68"/>
      <c r="O710" s="71">
        <v>0.60342396503985096</v>
      </c>
      <c r="P710" s="68">
        <v>62.167553191489397</v>
      </c>
      <c r="Q710" s="71">
        <v>1</v>
      </c>
      <c r="R710" s="68">
        <v>100</v>
      </c>
    </row>
    <row r="711" spans="1:18" x14ac:dyDescent="0.2">
      <c r="A711" s="141" t="s">
        <v>1661</v>
      </c>
      <c r="B711" s="67" t="s">
        <v>1662</v>
      </c>
      <c r="C711" s="67">
        <v>27</v>
      </c>
      <c r="D711" s="67" t="s">
        <v>342</v>
      </c>
      <c r="E711" s="71">
        <v>0.655869103087516</v>
      </c>
      <c r="F711" s="68">
        <v>37.772151898734201</v>
      </c>
      <c r="G711" s="71">
        <v>0.67569298117924403</v>
      </c>
      <c r="H711" s="68">
        <v>31.037974683544299</v>
      </c>
      <c r="I711" s="71">
        <v>0.57219491699971203</v>
      </c>
      <c r="J711" s="68">
        <v>7.59493670886076</v>
      </c>
      <c r="K711" s="71">
        <v>0.71000105148186898</v>
      </c>
      <c r="L711" s="68">
        <v>20.1012658227848</v>
      </c>
      <c r="M711" s="71"/>
      <c r="N711" s="68"/>
      <c r="O711" s="71">
        <v>0.32145656577675302</v>
      </c>
      <c r="P711" s="68">
        <v>28.0585106382979</v>
      </c>
      <c r="Q711" s="71">
        <v>1</v>
      </c>
      <c r="R711" s="68">
        <v>100</v>
      </c>
    </row>
    <row r="712" spans="1:18" x14ac:dyDescent="0.2">
      <c r="A712" s="141" t="s">
        <v>1663</v>
      </c>
      <c r="B712" s="67" t="s">
        <v>1664</v>
      </c>
      <c r="C712" s="67">
        <v>27</v>
      </c>
      <c r="D712" s="67" t="s">
        <v>342</v>
      </c>
      <c r="E712" s="71">
        <v>0.76658732644848104</v>
      </c>
      <c r="F712" s="68">
        <v>61.4177215189873</v>
      </c>
      <c r="G712" s="71">
        <v>0.685167551309945</v>
      </c>
      <c r="H712" s="68">
        <v>32.556962025316501</v>
      </c>
      <c r="I712" s="71">
        <v>0.67044268958643805</v>
      </c>
      <c r="J712" s="68">
        <v>28.962025316455701</v>
      </c>
      <c r="K712" s="71">
        <v>0.76646409169102903</v>
      </c>
      <c r="L712" s="68">
        <v>34.126582278481003</v>
      </c>
      <c r="M712" s="71"/>
      <c r="N712" s="68"/>
      <c r="O712" s="71">
        <v>0.79326229965499295</v>
      </c>
      <c r="P712" s="68">
        <v>83.776595744680805</v>
      </c>
      <c r="Q712" s="71">
        <v>0.91759999999999997</v>
      </c>
      <c r="R712" s="68">
        <v>61.306532663316602</v>
      </c>
    </row>
    <row r="713" spans="1:18" x14ac:dyDescent="0.2">
      <c r="A713" s="141" t="s">
        <v>1665</v>
      </c>
      <c r="B713" s="67" t="s">
        <v>1666</v>
      </c>
      <c r="C713" s="67">
        <v>27</v>
      </c>
      <c r="D713" s="67" t="s">
        <v>342</v>
      </c>
      <c r="E713" s="71">
        <v>0.695584776421448</v>
      </c>
      <c r="F713" s="68">
        <v>47.088607594936697</v>
      </c>
      <c r="G713" s="71">
        <v>0.61164572945672602</v>
      </c>
      <c r="H713" s="68">
        <v>15.7974683544304</v>
      </c>
      <c r="I713" s="71">
        <v>0.69568044122921002</v>
      </c>
      <c r="J713" s="68">
        <v>34.531645569620302</v>
      </c>
      <c r="K713" s="71">
        <v>0.72262648559279097</v>
      </c>
      <c r="L713" s="68">
        <v>22.9873417721519</v>
      </c>
      <c r="M713" s="71"/>
      <c r="N713" s="68"/>
      <c r="O713" s="71">
        <v>0.44797122582851201</v>
      </c>
      <c r="P713" s="68">
        <v>42.353723404255298</v>
      </c>
      <c r="Q713" s="71">
        <v>1</v>
      </c>
      <c r="R713" s="68">
        <v>100</v>
      </c>
    </row>
    <row r="714" spans="1:18" x14ac:dyDescent="0.2">
      <c r="A714" s="141" t="s">
        <v>1064</v>
      </c>
      <c r="B714" s="67" t="s">
        <v>1667</v>
      </c>
      <c r="C714" s="67">
        <v>27</v>
      </c>
      <c r="D714" s="67" t="s">
        <v>342</v>
      </c>
      <c r="E714" s="71">
        <v>0.62817512804693898</v>
      </c>
      <c r="F714" s="68">
        <v>30.8860759493671</v>
      </c>
      <c r="G714" s="71">
        <v>0.58450808329988002</v>
      </c>
      <c r="H714" s="68">
        <v>7.24050632911392</v>
      </c>
      <c r="I714" s="71">
        <v>0.628093591059802</v>
      </c>
      <c r="J714" s="68">
        <v>18.329113924050599</v>
      </c>
      <c r="K714" s="71">
        <v>0.67192370978113303</v>
      </c>
      <c r="L714" s="68">
        <v>13.518987341772201</v>
      </c>
      <c r="M714" s="71"/>
      <c r="N714" s="68"/>
      <c r="O714" s="71"/>
      <c r="P714" s="68"/>
      <c r="Q714" s="71"/>
      <c r="R714" s="68"/>
    </row>
    <row r="715" spans="1:18" x14ac:dyDescent="0.2">
      <c r="A715" s="141" t="s">
        <v>1668</v>
      </c>
      <c r="B715" s="67" t="s">
        <v>1669</v>
      </c>
      <c r="C715" s="67">
        <v>27</v>
      </c>
      <c r="D715" s="67" t="s">
        <v>342</v>
      </c>
      <c r="E715" s="71">
        <v>0.60732157844205303</v>
      </c>
      <c r="F715" s="68">
        <v>26.177215189873401</v>
      </c>
      <c r="G715" s="71">
        <v>0.62547132686596096</v>
      </c>
      <c r="H715" s="68">
        <v>19.6962025316456</v>
      </c>
      <c r="I715" s="71">
        <v>0.61116521961566295</v>
      </c>
      <c r="J715" s="68">
        <v>14.075949367088599</v>
      </c>
      <c r="K715" s="71">
        <v>0.72030620448720095</v>
      </c>
      <c r="L715" s="68">
        <v>22.6835443037975</v>
      </c>
      <c r="M715" s="71"/>
      <c r="N715" s="68"/>
      <c r="O715" s="71">
        <v>0.472343562799387</v>
      </c>
      <c r="P715" s="68">
        <v>45.146276595744702</v>
      </c>
      <c r="Q715" s="71"/>
      <c r="R715" s="68"/>
    </row>
    <row r="716" spans="1:18" x14ac:dyDescent="0.2">
      <c r="A716" s="141" t="s">
        <v>1670</v>
      </c>
      <c r="B716" s="67" t="s">
        <v>1671</v>
      </c>
      <c r="C716" s="67">
        <v>27</v>
      </c>
      <c r="D716" s="67" t="s">
        <v>342</v>
      </c>
      <c r="E716" s="71">
        <v>0.65763950680403804</v>
      </c>
      <c r="F716" s="68">
        <v>38.075949367088597</v>
      </c>
      <c r="G716" s="71">
        <v>0.25791870559811397</v>
      </c>
      <c r="H716" s="68">
        <v>0.708860759493671</v>
      </c>
      <c r="I716" s="71">
        <v>0.50619852383379105</v>
      </c>
      <c r="J716" s="68">
        <v>2.37974683544304</v>
      </c>
      <c r="K716" s="71">
        <v>0.63293953285486804</v>
      </c>
      <c r="L716" s="68">
        <v>8.5063291139240498</v>
      </c>
      <c r="M716" s="71"/>
      <c r="N716" s="68"/>
      <c r="O716" s="71">
        <v>0.89114077173341899</v>
      </c>
      <c r="P716" s="68">
        <v>95.811170212766001</v>
      </c>
      <c r="Q716" s="71">
        <v>1</v>
      </c>
      <c r="R716" s="68">
        <v>100</v>
      </c>
    </row>
    <row r="717" spans="1:18" x14ac:dyDescent="0.2">
      <c r="A717" s="141" t="s">
        <v>677</v>
      </c>
      <c r="B717" s="67" t="s">
        <v>1672</v>
      </c>
      <c r="C717" s="67">
        <v>27</v>
      </c>
      <c r="D717" s="67" t="s">
        <v>342</v>
      </c>
      <c r="E717" s="71">
        <v>0.65870041928366396</v>
      </c>
      <c r="F717" s="68">
        <v>38.329113924050603</v>
      </c>
      <c r="G717" s="71">
        <v>0.59952464543709505</v>
      </c>
      <c r="H717" s="68">
        <v>11.0379746835443</v>
      </c>
      <c r="I717" s="71">
        <v>0.767041417018268</v>
      </c>
      <c r="J717" s="68">
        <v>51.5949367088608</v>
      </c>
      <c r="K717" s="71">
        <v>0.77328437602731603</v>
      </c>
      <c r="L717" s="68">
        <v>35.443037974683499</v>
      </c>
      <c r="M717" s="71"/>
      <c r="N717" s="68"/>
      <c r="O717" s="71">
        <v>0.49495123865197799</v>
      </c>
      <c r="P717" s="68">
        <v>48.071808510638299</v>
      </c>
      <c r="Q717" s="71"/>
      <c r="R717" s="68"/>
    </row>
    <row r="718" spans="1:18" x14ac:dyDescent="0.2">
      <c r="A718" s="141" t="s">
        <v>755</v>
      </c>
      <c r="B718" s="67" t="s">
        <v>1673</v>
      </c>
      <c r="C718" s="67">
        <v>27</v>
      </c>
      <c r="D718" s="67" t="s">
        <v>342</v>
      </c>
      <c r="E718" s="71">
        <v>0.63483620297157894</v>
      </c>
      <c r="F718" s="68">
        <v>32.8101265822785</v>
      </c>
      <c r="G718" s="71">
        <v>0.66567369896045303</v>
      </c>
      <c r="H718" s="68">
        <v>29.367088607594901</v>
      </c>
      <c r="I718" s="71">
        <v>0.62930960692728299</v>
      </c>
      <c r="J718" s="68">
        <v>18.6835443037975</v>
      </c>
      <c r="K718" s="71">
        <v>0.77325165487231495</v>
      </c>
      <c r="L718" s="68">
        <v>35.3924050632911</v>
      </c>
      <c r="M718" s="71"/>
      <c r="N718" s="68"/>
      <c r="O718" s="71">
        <v>0.47110985112626602</v>
      </c>
      <c r="P718" s="68">
        <v>45.079787234042499</v>
      </c>
      <c r="Q718" s="71"/>
      <c r="R718" s="68"/>
    </row>
    <row r="719" spans="1:18" x14ac:dyDescent="0.2">
      <c r="A719" s="141" t="s">
        <v>1674</v>
      </c>
      <c r="B719" s="67" t="s">
        <v>1675</v>
      </c>
      <c r="C719" s="67">
        <v>27</v>
      </c>
      <c r="D719" s="67" t="s">
        <v>342</v>
      </c>
      <c r="E719" s="71">
        <v>0.71159063829112701</v>
      </c>
      <c r="F719" s="68">
        <v>50.886075949367097</v>
      </c>
      <c r="G719" s="71">
        <v>0.69763157764184103</v>
      </c>
      <c r="H719" s="68">
        <v>34.734177215189902</v>
      </c>
      <c r="I719" s="71">
        <v>0.61896874383001699</v>
      </c>
      <c r="J719" s="68">
        <v>16.151898734177198</v>
      </c>
      <c r="K719" s="71">
        <v>0.70711003129925798</v>
      </c>
      <c r="L719" s="68">
        <v>19.240506329113899</v>
      </c>
      <c r="M719" s="71"/>
      <c r="N719" s="68"/>
      <c r="O719" s="71">
        <v>0.53424283868451905</v>
      </c>
      <c r="P719" s="68">
        <v>52.726063829787201</v>
      </c>
      <c r="Q719" s="71">
        <v>1</v>
      </c>
      <c r="R719" s="68">
        <v>100</v>
      </c>
    </row>
    <row r="720" spans="1:18" x14ac:dyDescent="0.2">
      <c r="A720" s="141" t="s">
        <v>1676</v>
      </c>
      <c r="B720" s="67" t="s">
        <v>1677</v>
      </c>
      <c r="C720" s="67">
        <v>27</v>
      </c>
      <c r="D720" s="67" t="s">
        <v>342</v>
      </c>
      <c r="E720" s="71">
        <v>0.62319660320234405</v>
      </c>
      <c r="F720" s="68">
        <v>29.4177215189873</v>
      </c>
      <c r="G720" s="71">
        <v>0.492729263378684</v>
      </c>
      <c r="H720" s="68">
        <v>3.0886075949367102</v>
      </c>
      <c r="I720" s="71">
        <v>0.50884325642024897</v>
      </c>
      <c r="J720" s="68">
        <v>2.58227848101266</v>
      </c>
      <c r="K720" s="71">
        <v>0.67813139434629899</v>
      </c>
      <c r="L720" s="68">
        <v>14.481012658227799</v>
      </c>
      <c r="M720" s="71"/>
      <c r="N720" s="68"/>
      <c r="O720" s="71">
        <v>0.936279101866487</v>
      </c>
      <c r="P720" s="68">
        <v>98.271276595744695</v>
      </c>
      <c r="Q720" s="71">
        <v>0.5</v>
      </c>
      <c r="R720" s="68">
        <v>57.035175879397002</v>
      </c>
    </row>
    <row r="721" spans="1:18" x14ac:dyDescent="0.2">
      <c r="A721" s="141" t="s">
        <v>1678</v>
      </c>
      <c r="B721" s="67" t="s">
        <v>1679</v>
      </c>
      <c r="C721" s="67">
        <v>27</v>
      </c>
      <c r="D721" s="67" t="s">
        <v>342</v>
      </c>
      <c r="E721" s="71">
        <v>0.820325792039311</v>
      </c>
      <c r="F721" s="68">
        <v>72.607594936708907</v>
      </c>
      <c r="G721" s="71">
        <v>0.71173440720768699</v>
      </c>
      <c r="H721" s="68">
        <v>38.075949367088597</v>
      </c>
      <c r="I721" s="71">
        <v>0.74485771736852302</v>
      </c>
      <c r="J721" s="68">
        <v>45.468354430379698</v>
      </c>
      <c r="K721" s="71">
        <v>0.71203717982899395</v>
      </c>
      <c r="L721" s="68">
        <v>20.6075949367089</v>
      </c>
      <c r="M721" s="71"/>
      <c r="N721" s="68"/>
      <c r="O721" s="71">
        <v>0.93299965579135402</v>
      </c>
      <c r="P721" s="68">
        <v>98.204787234042598</v>
      </c>
      <c r="Q721" s="71">
        <v>1</v>
      </c>
      <c r="R721" s="68">
        <v>100</v>
      </c>
    </row>
    <row r="722" spans="1:18" x14ac:dyDescent="0.2">
      <c r="A722" s="141" t="s">
        <v>1680</v>
      </c>
      <c r="B722" s="67" t="s">
        <v>1681</v>
      </c>
      <c r="C722" s="67">
        <v>27</v>
      </c>
      <c r="D722" s="67" t="s">
        <v>342</v>
      </c>
      <c r="E722" s="71">
        <v>0.75731385056136202</v>
      </c>
      <c r="F722" s="68">
        <v>60.101265822784796</v>
      </c>
      <c r="G722" s="71">
        <v>0.73325678188598897</v>
      </c>
      <c r="H722" s="68">
        <v>43.139240506329102</v>
      </c>
      <c r="I722" s="71">
        <v>0.62682702279547198</v>
      </c>
      <c r="J722" s="68">
        <v>18.126582278480999</v>
      </c>
      <c r="K722" s="71">
        <v>0.69926583708690804</v>
      </c>
      <c r="L722" s="68">
        <v>18.025316455696199</v>
      </c>
      <c r="M722" s="71"/>
      <c r="N722" s="68"/>
      <c r="O722" s="71">
        <v>0.99281961103844396</v>
      </c>
      <c r="P722" s="68">
        <v>99.667553191489404</v>
      </c>
      <c r="Q722" s="71">
        <v>0.73440000000000005</v>
      </c>
      <c r="R722" s="68">
        <v>60.050251256281399</v>
      </c>
    </row>
    <row r="723" spans="1:18" x14ac:dyDescent="0.2">
      <c r="A723" s="141" t="s">
        <v>1682</v>
      </c>
      <c r="B723" s="67" t="s">
        <v>1683</v>
      </c>
      <c r="C723" s="67">
        <v>27</v>
      </c>
      <c r="D723" s="67" t="s">
        <v>342</v>
      </c>
      <c r="E723" s="71">
        <v>0.83456393715016297</v>
      </c>
      <c r="F723" s="68">
        <v>75.443037974683506</v>
      </c>
      <c r="G723" s="71">
        <v>0.78241160480872596</v>
      </c>
      <c r="H723" s="68">
        <v>54.075949367088597</v>
      </c>
      <c r="I723" s="71">
        <v>0.664231061377348</v>
      </c>
      <c r="J723" s="68">
        <v>27.2911392405063</v>
      </c>
      <c r="K723" s="71">
        <v>0.727004535530275</v>
      </c>
      <c r="L723" s="68">
        <v>24.2025316455696</v>
      </c>
      <c r="M723" s="71"/>
      <c r="N723" s="68"/>
      <c r="O723" s="71">
        <v>0.99917248403446501</v>
      </c>
      <c r="P723" s="68">
        <v>99.7340425531915</v>
      </c>
      <c r="Q723" s="71">
        <v>1</v>
      </c>
      <c r="R723" s="68">
        <v>100</v>
      </c>
    </row>
    <row r="724" spans="1:18" x14ac:dyDescent="0.2">
      <c r="A724" s="141" t="s">
        <v>1684</v>
      </c>
      <c r="B724" s="67" t="s">
        <v>1685</v>
      </c>
      <c r="C724" s="67">
        <v>27</v>
      </c>
      <c r="D724" s="67" t="s">
        <v>342</v>
      </c>
      <c r="E724" s="71">
        <v>0.727592816844298</v>
      </c>
      <c r="F724" s="68">
        <v>54.531645569620302</v>
      </c>
      <c r="G724" s="71">
        <v>0.83410982792118904</v>
      </c>
      <c r="H724" s="68">
        <v>65.974683544303801</v>
      </c>
      <c r="I724" s="71">
        <v>0.52461432088729099</v>
      </c>
      <c r="J724" s="68">
        <v>3.3417721518987298</v>
      </c>
      <c r="K724" s="71">
        <v>0.82405430172441396</v>
      </c>
      <c r="L724" s="68">
        <v>48.151898734177202</v>
      </c>
      <c r="M724" s="71"/>
      <c r="N724" s="68"/>
      <c r="O724" s="71"/>
      <c r="P724" s="68"/>
      <c r="Q724" s="71"/>
      <c r="R724" s="68"/>
    </row>
    <row r="725" spans="1:18" x14ac:dyDescent="0.2">
      <c r="A725" s="141" t="s">
        <v>1686</v>
      </c>
      <c r="B725" s="67" t="s">
        <v>1687</v>
      </c>
      <c r="C725" s="67">
        <v>27</v>
      </c>
      <c r="D725" s="67" t="s">
        <v>342</v>
      </c>
      <c r="E725" s="71">
        <v>0.72825050495552801</v>
      </c>
      <c r="F725" s="68">
        <v>54.7848101265823</v>
      </c>
      <c r="G725" s="71">
        <v>0.79215582913545501</v>
      </c>
      <c r="H725" s="68">
        <v>56.759493670886101</v>
      </c>
      <c r="I725" s="71">
        <v>0.56595958748612696</v>
      </c>
      <c r="J725" s="68">
        <v>6.6835443037974702</v>
      </c>
      <c r="K725" s="71">
        <v>0.82663609824499995</v>
      </c>
      <c r="L725" s="68">
        <v>48.8101265822785</v>
      </c>
      <c r="M725" s="71"/>
      <c r="N725" s="68"/>
      <c r="O725" s="71"/>
      <c r="P725" s="68"/>
      <c r="Q725" s="71"/>
      <c r="R725" s="68"/>
    </row>
    <row r="726" spans="1:18" x14ac:dyDescent="0.2">
      <c r="A726" s="141" t="s">
        <v>1688</v>
      </c>
      <c r="B726" s="67" t="s">
        <v>1688</v>
      </c>
      <c r="C726" s="67">
        <v>27</v>
      </c>
      <c r="D726" s="67" t="s">
        <v>342</v>
      </c>
      <c r="E726" s="71">
        <v>0.71407558641278901</v>
      </c>
      <c r="F726" s="68">
        <v>51.443037974683499</v>
      </c>
      <c r="G726" s="71">
        <v>0.84791921196176201</v>
      </c>
      <c r="H726" s="68">
        <v>69.2151898734177</v>
      </c>
      <c r="I726" s="71">
        <v>0.55339375279282099</v>
      </c>
      <c r="J726" s="68">
        <v>5.3164556962025298</v>
      </c>
      <c r="K726" s="71">
        <v>0.839389293299037</v>
      </c>
      <c r="L726" s="68">
        <v>51.1898734177215</v>
      </c>
      <c r="M726" s="71"/>
      <c r="N726" s="68"/>
      <c r="O726" s="71">
        <v>0.61560008759753404</v>
      </c>
      <c r="P726" s="68">
        <v>63.031914893617</v>
      </c>
      <c r="Q726" s="71"/>
      <c r="R726" s="68"/>
    </row>
    <row r="727" spans="1:18" x14ac:dyDescent="0.2">
      <c r="A727" s="141" t="s">
        <v>1689</v>
      </c>
      <c r="B727" s="67" t="s">
        <v>1690</v>
      </c>
      <c r="C727" s="67">
        <v>27</v>
      </c>
      <c r="D727" s="67" t="s">
        <v>342</v>
      </c>
      <c r="E727" s="71">
        <v>0.72540331709880601</v>
      </c>
      <c r="F727" s="68">
        <v>54.227848101265799</v>
      </c>
      <c r="G727" s="71">
        <v>0.84730815897557299</v>
      </c>
      <c r="H727" s="68">
        <v>69.063291139240505</v>
      </c>
      <c r="I727" s="71">
        <v>0.61994256233807798</v>
      </c>
      <c r="J727" s="68">
        <v>16.6075949367089</v>
      </c>
      <c r="K727" s="71">
        <v>0.84291390196444604</v>
      </c>
      <c r="L727" s="68">
        <v>52.050632911392398</v>
      </c>
      <c r="M727" s="71"/>
      <c r="N727" s="68"/>
      <c r="O727" s="71">
        <v>0.59144864511712802</v>
      </c>
      <c r="P727" s="68">
        <v>61.103723404255298</v>
      </c>
      <c r="Q727" s="71"/>
      <c r="R727" s="68"/>
    </row>
    <row r="728" spans="1:18" x14ac:dyDescent="0.2">
      <c r="A728" s="141" t="s">
        <v>1691</v>
      </c>
      <c r="B728" s="67" t="s">
        <v>1692</v>
      </c>
      <c r="C728" s="67">
        <v>27</v>
      </c>
      <c r="D728" s="67" t="s">
        <v>342</v>
      </c>
      <c r="E728" s="71">
        <v>0.63060903746517205</v>
      </c>
      <c r="F728" s="68">
        <v>31.443037974683499</v>
      </c>
      <c r="G728" s="71">
        <v>0.77742118931222104</v>
      </c>
      <c r="H728" s="68">
        <v>53.4177215189873</v>
      </c>
      <c r="I728" s="71">
        <v>0.60794136324591097</v>
      </c>
      <c r="J728" s="68">
        <v>13.4177215189873</v>
      </c>
      <c r="K728" s="71">
        <v>0.80919896225547805</v>
      </c>
      <c r="L728" s="68">
        <v>44.506329113923996</v>
      </c>
      <c r="M728" s="71"/>
      <c r="N728" s="68"/>
      <c r="O728" s="71">
        <v>0.32787463504707998</v>
      </c>
      <c r="P728" s="68">
        <v>29.055851063829799</v>
      </c>
      <c r="Q728" s="71"/>
      <c r="R728" s="68"/>
    </row>
    <row r="729" spans="1:18" x14ac:dyDescent="0.2">
      <c r="A729" s="141" t="s">
        <v>1693</v>
      </c>
      <c r="B729" s="67" t="s">
        <v>1694</v>
      </c>
      <c r="C729" s="67">
        <v>27</v>
      </c>
      <c r="D729" s="67" t="s">
        <v>342</v>
      </c>
      <c r="E729" s="71">
        <v>0.63361833624330299</v>
      </c>
      <c r="F729" s="68">
        <v>32.303797468354396</v>
      </c>
      <c r="G729" s="71">
        <v>0.782509738610356</v>
      </c>
      <c r="H729" s="68">
        <v>54.177215189873401</v>
      </c>
      <c r="I729" s="71">
        <v>0.61706714342866797</v>
      </c>
      <c r="J729" s="68">
        <v>15.3924050632911</v>
      </c>
      <c r="K729" s="71">
        <v>0.77910521731184901</v>
      </c>
      <c r="L729" s="68">
        <v>36.8101265822785</v>
      </c>
      <c r="M729" s="71"/>
      <c r="N729" s="68"/>
      <c r="O729" s="71">
        <v>0.35579124562233799</v>
      </c>
      <c r="P729" s="68">
        <v>32.646276595744702</v>
      </c>
      <c r="Q729" s="71"/>
      <c r="R729" s="68"/>
    </row>
    <row r="730" spans="1:18" x14ac:dyDescent="0.2">
      <c r="A730" s="141" t="s">
        <v>1695</v>
      </c>
      <c r="B730" s="67" t="s">
        <v>1696</v>
      </c>
      <c r="C730" s="67">
        <v>27</v>
      </c>
      <c r="D730" s="67" t="s">
        <v>342</v>
      </c>
      <c r="E730" s="71">
        <v>0.76473166833244</v>
      </c>
      <c r="F730" s="68">
        <v>61.113924050632903</v>
      </c>
      <c r="G730" s="71">
        <v>0.79745372113771296</v>
      </c>
      <c r="H730" s="68">
        <v>58.278481012658197</v>
      </c>
      <c r="I730" s="71">
        <v>0.65866039152314904</v>
      </c>
      <c r="J730" s="68">
        <v>25.974683544303801</v>
      </c>
      <c r="K730" s="71">
        <v>0.83808089233645999</v>
      </c>
      <c r="L730" s="68">
        <v>51.037974683544299</v>
      </c>
      <c r="M730" s="71"/>
      <c r="N730" s="68"/>
      <c r="O730" s="71"/>
      <c r="P730" s="68"/>
      <c r="Q730" s="71"/>
      <c r="R730" s="68"/>
    </row>
    <row r="731" spans="1:18" x14ac:dyDescent="0.2">
      <c r="A731" s="141" t="s">
        <v>1697</v>
      </c>
      <c r="B731" s="67" t="s">
        <v>1697</v>
      </c>
      <c r="C731" s="67">
        <v>27</v>
      </c>
      <c r="D731" s="67" t="s">
        <v>342</v>
      </c>
      <c r="E731" s="71">
        <v>0.74952410633008404</v>
      </c>
      <c r="F731" s="68">
        <v>58.835443037974699</v>
      </c>
      <c r="G731" s="71">
        <v>0.79467640071395995</v>
      </c>
      <c r="H731" s="68">
        <v>57.367088607594901</v>
      </c>
      <c r="I731" s="71">
        <v>0.63693268645065104</v>
      </c>
      <c r="J731" s="68">
        <v>20.2025316455696</v>
      </c>
      <c r="K731" s="71">
        <v>0.81696323182564201</v>
      </c>
      <c r="L731" s="68">
        <v>46.329113924050603</v>
      </c>
      <c r="M731" s="71"/>
      <c r="N731" s="68"/>
      <c r="O731" s="71"/>
      <c r="P731" s="68"/>
      <c r="Q731" s="71"/>
      <c r="R731" s="68"/>
    </row>
    <row r="732" spans="1:18" x14ac:dyDescent="0.2">
      <c r="A732" s="141" t="s">
        <v>1698</v>
      </c>
      <c r="B732" s="67" t="s">
        <v>1699</v>
      </c>
      <c r="C732" s="67">
        <v>27</v>
      </c>
      <c r="D732" s="67" t="s">
        <v>342</v>
      </c>
      <c r="E732" s="71">
        <v>0.63058497752130505</v>
      </c>
      <c r="F732" s="68">
        <v>31.3924050632911</v>
      </c>
      <c r="G732" s="71">
        <v>0.77461122210967204</v>
      </c>
      <c r="H732" s="68">
        <v>52.911392405063303</v>
      </c>
      <c r="I732" s="71">
        <v>0.65787744298053497</v>
      </c>
      <c r="J732" s="68">
        <v>25.873417721519001</v>
      </c>
      <c r="K732" s="71">
        <v>0.819920673596369</v>
      </c>
      <c r="L732" s="68">
        <v>47.240506329113899</v>
      </c>
      <c r="M732" s="71"/>
      <c r="N732" s="68"/>
      <c r="O732" s="71">
        <v>0.26993057139864401</v>
      </c>
      <c r="P732" s="68">
        <v>22.4734042553191</v>
      </c>
      <c r="Q732" s="71"/>
      <c r="R732" s="68"/>
    </row>
    <row r="733" spans="1:18" x14ac:dyDescent="0.2">
      <c r="A733" s="141" t="s">
        <v>1700</v>
      </c>
      <c r="B733" s="67" t="s">
        <v>1701</v>
      </c>
      <c r="C733" s="67">
        <v>27</v>
      </c>
      <c r="D733" s="67" t="s">
        <v>342</v>
      </c>
      <c r="E733" s="71">
        <v>0.60178840005465895</v>
      </c>
      <c r="F733" s="68">
        <v>24.8101265822785</v>
      </c>
      <c r="G733" s="71">
        <v>0.76100629221538296</v>
      </c>
      <c r="H733" s="68">
        <v>49.924050632911403</v>
      </c>
      <c r="I733" s="71">
        <v>0.627233656206024</v>
      </c>
      <c r="J733" s="68">
        <v>18.177215189873401</v>
      </c>
      <c r="K733" s="71">
        <v>0.76531304375793796</v>
      </c>
      <c r="L733" s="68">
        <v>33.873417721518997</v>
      </c>
      <c r="M733" s="71"/>
      <c r="N733" s="68"/>
      <c r="O733" s="71">
        <v>0.25360060803929102</v>
      </c>
      <c r="P733" s="68">
        <v>21.343085106383</v>
      </c>
      <c r="Q733" s="71"/>
      <c r="R733" s="68"/>
    </row>
    <row r="734" spans="1:18" x14ac:dyDescent="0.2">
      <c r="A734" s="141" t="s">
        <v>1702</v>
      </c>
      <c r="B734" s="67" t="s">
        <v>1703</v>
      </c>
      <c r="C734" s="67">
        <v>27</v>
      </c>
      <c r="D734" s="67" t="s">
        <v>342</v>
      </c>
      <c r="E734" s="71">
        <v>0.514742191825726</v>
      </c>
      <c r="F734" s="68">
        <v>10.8354430379747</v>
      </c>
      <c r="G734" s="71">
        <v>0.64613340395948904</v>
      </c>
      <c r="H734" s="68">
        <v>25.3164556962025</v>
      </c>
      <c r="I734" s="71">
        <v>0.57117263865253098</v>
      </c>
      <c r="J734" s="68">
        <v>7.3924050632911404</v>
      </c>
      <c r="K734" s="71">
        <v>0.65802416689357102</v>
      </c>
      <c r="L734" s="68">
        <v>11.4430379746835</v>
      </c>
      <c r="M734" s="71"/>
      <c r="N734" s="68"/>
      <c r="O734" s="71">
        <v>0.183638557797313</v>
      </c>
      <c r="P734" s="68">
        <v>14.3617021276596</v>
      </c>
      <c r="Q734" s="71"/>
      <c r="R734" s="68"/>
    </row>
    <row r="735" spans="1:18" x14ac:dyDescent="0.2">
      <c r="A735" s="141" t="s">
        <v>393</v>
      </c>
      <c r="B735" s="67" t="s">
        <v>1704</v>
      </c>
      <c r="C735" s="67">
        <v>27</v>
      </c>
      <c r="D735" s="67" t="s">
        <v>342</v>
      </c>
      <c r="E735" s="71">
        <v>0.60723939280386496</v>
      </c>
      <c r="F735" s="68">
        <v>26.126582278480999</v>
      </c>
      <c r="G735" s="71">
        <v>0.600631745062426</v>
      </c>
      <c r="H735" s="68">
        <v>11.5949367088608</v>
      </c>
      <c r="I735" s="71">
        <v>0.57072296628170305</v>
      </c>
      <c r="J735" s="68">
        <v>7.3417721518987298</v>
      </c>
      <c r="K735" s="71">
        <v>0.65036346706746595</v>
      </c>
      <c r="L735" s="68">
        <v>10.5316455696203</v>
      </c>
      <c r="M735" s="71"/>
      <c r="N735" s="68"/>
      <c r="O735" s="71"/>
      <c r="P735" s="68"/>
      <c r="Q735" s="71"/>
      <c r="R735" s="68"/>
    </row>
    <row r="736" spans="1:18" x14ac:dyDescent="0.2">
      <c r="A736" s="141" t="s">
        <v>1705</v>
      </c>
      <c r="B736" s="67" t="s">
        <v>1706</v>
      </c>
      <c r="C736" s="67">
        <v>27</v>
      </c>
      <c r="D736" s="67" t="s">
        <v>342</v>
      </c>
      <c r="E736" s="71">
        <v>0.37897862407708799</v>
      </c>
      <c r="F736" s="68">
        <v>1.11392405063291</v>
      </c>
      <c r="G736" s="71">
        <v>0.35772211157238898</v>
      </c>
      <c r="H736" s="68">
        <v>1.36708860759494</v>
      </c>
      <c r="I736" s="71">
        <v>0.466437633001277</v>
      </c>
      <c r="J736" s="68">
        <v>1.16455696202532</v>
      </c>
      <c r="K736" s="71">
        <v>0.58702970552688805</v>
      </c>
      <c r="L736" s="68">
        <v>4.81012658227848</v>
      </c>
      <c r="M736" s="71"/>
      <c r="N736" s="68"/>
      <c r="O736" s="71">
        <v>0.104725046207797</v>
      </c>
      <c r="P736" s="68">
        <v>6.9813829787234001</v>
      </c>
      <c r="Q736" s="71"/>
      <c r="R736" s="68"/>
    </row>
    <row r="737" spans="1:18" x14ac:dyDescent="0.2">
      <c r="A737" s="141" t="s">
        <v>1707</v>
      </c>
      <c r="B737" s="67" t="s">
        <v>1707</v>
      </c>
      <c r="C737" s="67">
        <v>27</v>
      </c>
      <c r="D737" s="67" t="s">
        <v>342</v>
      </c>
      <c r="E737" s="71">
        <v>0.49494930877311399</v>
      </c>
      <c r="F737" s="68">
        <v>8.0506329113924107</v>
      </c>
      <c r="G737" s="71">
        <v>0.66011541336733803</v>
      </c>
      <c r="H737" s="68">
        <v>28.253164556961998</v>
      </c>
      <c r="I737" s="71">
        <v>0.620037562808891</v>
      </c>
      <c r="J737" s="68">
        <v>16.658227848101301</v>
      </c>
      <c r="K737" s="71">
        <v>0.66315345785316904</v>
      </c>
      <c r="L737" s="68">
        <v>12.1518987341772</v>
      </c>
      <c r="M737" s="71"/>
      <c r="N737" s="68"/>
      <c r="O737" s="71">
        <v>3.6490801063058402E-2</v>
      </c>
      <c r="P737" s="68">
        <v>2.12765957446809</v>
      </c>
      <c r="Q737" s="71"/>
      <c r="R737" s="68"/>
    </row>
    <row r="738" spans="1:18" x14ac:dyDescent="0.2">
      <c r="A738" s="141" t="s">
        <v>1708</v>
      </c>
      <c r="B738" s="67" t="s">
        <v>1709</v>
      </c>
      <c r="C738" s="67">
        <v>27</v>
      </c>
      <c r="D738" s="67" t="s">
        <v>342</v>
      </c>
      <c r="E738" s="71">
        <v>0.389022230184281</v>
      </c>
      <c r="F738" s="68">
        <v>1.51898734177215</v>
      </c>
      <c r="G738" s="71">
        <v>0.477293534891301</v>
      </c>
      <c r="H738" s="68">
        <v>2.8860759493670902</v>
      </c>
      <c r="I738" s="71">
        <v>0.48174773049591302</v>
      </c>
      <c r="J738" s="68">
        <v>1.41772151898734</v>
      </c>
      <c r="K738" s="71">
        <v>0.57429188778079499</v>
      </c>
      <c r="L738" s="68">
        <v>4.35443037974684</v>
      </c>
      <c r="M738" s="71"/>
      <c r="N738" s="68"/>
      <c r="O738" s="71">
        <v>2.2755767569116899E-2</v>
      </c>
      <c r="P738" s="68">
        <v>1.59574468085106</v>
      </c>
      <c r="Q738" s="71"/>
      <c r="R738" s="68"/>
    </row>
    <row r="739" spans="1:18" x14ac:dyDescent="0.2">
      <c r="A739" s="141" t="s">
        <v>1710</v>
      </c>
      <c r="B739" s="67" t="s">
        <v>1710</v>
      </c>
      <c r="C739" s="67">
        <v>27</v>
      </c>
      <c r="D739" s="67" t="s">
        <v>342</v>
      </c>
      <c r="E739" s="71">
        <v>0.62514876356242499</v>
      </c>
      <c r="F739" s="68">
        <v>30.227848101265799</v>
      </c>
      <c r="G739" s="71">
        <v>0.67874042465887297</v>
      </c>
      <c r="H739" s="68">
        <v>31.645569620253202</v>
      </c>
      <c r="I739" s="71">
        <v>0.55115457196114204</v>
      </c>
      <c r="J739" s="68">
        <v>5.0126582278480996</v>
      </c>
      <c r="K739" s="71">
        <v>0.64555129406725897</v>
      </c>
      <c r="L739" s="68">
        <v>9.7721518987341796</v>
      </c>
      <c r="M739" s="71"/>
      <c r="N739" s="68"/>
      <c r="O739" s="71"/>
      <c r="P739" s="68"/>
      <c r="Q739" s="71"/>
      <c r="R739" s="68"/>
    </row>
    <row r="740" spans="1:18" x14ac:dyDescent="0.2">
      <c r="A740" s="141" t="s">
        <v>1612</v>
      </c>
      <c r="B740" s="67" t="s">
        <v>1711</v>
      </c>
      <c r="C740" s="67">
        <v>27</v>
      </c>
      <c r="D740" s="67" t="s">
        <v>342</v>
      </c>
      <c r="E740" s="71">
        <v>0.55067337483680101</v>
      </c>
      <c r="F740" s="68">
        <v>15.1392405063291</v>
      </c>
      <c r="G740" s="71">
        <v>0.60754379941184899</v>
      </c>
      <c r="H740" s="68">
        <v>14.430379746835399</v>
      </c>
      <c r="I740" s="71">
        <v>0.50282429897494396</v>
      </c>
      <c r="J740" s="68">
        <v>2.2784810126582302</v>
      </c>
      <c r="K740" s="71">
        <v>0.635373481607304</v>
      </c>
      <c r="L740" s="68">
        <v>8.6582278481012693</v>
      </c>
      <c r="M740" s="71"/>
      <c r="N740" s="68"/>
      <c r="O740" s="71">
        <v>0.45695191935310697</v>
      </c>
      <c r="P740" s="68">
        <v>43.284574468085097</v>
      </c>
      <c r="Q740" s="71"/>
      <c r="R740" s="68"/>
    </row>
    <row r="741" spans="1:18" x14ac:dyDescent="0.2">
      <c r="A741" s="141" t="s">
        <v>1712</v>
      </c>
      <c r="B741" s="67" t="s">
        <v>1713</v>
      </c>
      <c r="C741" s="67">
        <v>27</v>
      </c>
      <c r="D741" s="67" t="s">
        <v>342</v>
      </c>
      <c r="E741" s="71">
        <v>0.340047568155664</v>
      </c>
      <c r="F741" s="68">
        <v>0.506329113924051</v>
      </c>
      <c r="G741" s="71">
        <v>0.55073584581962798</v>
      </c>
      <c r="H741" s="68">
        <v>4.40506329113924</v>
      </c>
      <c r="I741" s="71">
        <v>0.517582743637791</v>
      </c>
      <c r="J741" s="68">
        <v>2.9873417721519</v>
      </c>
      <c r="K741" s="71">
        <v>0.54923053557557899</v>
      </c>
      <c r="L741" s="68">
        <v>3.39240506329114</v>
      </c>
      <c r="M741" s="71"/>
      <c r="N741" s="68"/>
      <c r="O741" s="71">
        <v>8.26887157453218E-2</v>
      </c>
      <c r="P741" s="68">
        <v>5.1196808510638299</v>
      </c>
      <c r="Q741" s="71">
        <v>0</v>
      </c>
      <c r="R741" s="68">
        <v>43.341708542713597</v>
      </c>
    </row>
    <row r="742" spans="1:18" x14ac:dyDescent="0.2">
      <c r="A742" s="141" t="s">
        <v>1714</v>
      </c>
      <c r="B742" s="67" t="s">
        <v>1715</v>
      </c>
      <c r="C742" s="67">
        <v>27</v>
      </c>
      <c r="D742" s="67" t="s">
        <v>342</v>
      </c>
      <c r="E742" s="71">
        <v>0.34627132571626901</v>
      </c>
      <c r="F742" s="68">
        <v>0.607594936708861</v>
      </c>
      <c r="G742" s="71">
        <v>8.8309216581453895E-2</v>
      </c>
      <c r="H742" s="68">
        <v>5.0632911392405097E-2</v>
      </c>
      <c r="I742" s="71">
        <v>0.36131643411390402</v>
      </c>
      <c r="J742" s="68">
        <v>0.30379746835443</v>
      </c>
      <c r="K742" s="71">
        <v>0.53464114993467005</v>
      </c>
      <c r="L742" s="68">
        <v>2.83544303797468</v>
      </c>
      <c r="M742" s="71"/>
      <c r="N742" s="68"/>
      <c r="O742" s="71">
        <v>0.38998982795131798</v>
      </c>
      <c r="P742" s="68">
        <v>36.569148936170201</v>
      </c>
      <c r="Q742" s="71">
        <v>0.35709999999999997</v>
      </c>
      <c r="R742" s="68">
        <v>53.140703517587902</v>
      </c>
    </row>
    <row r="743" spans="1:18" x14ac:dyDescent="0.2">
      <c r="A743" s="141" t="s">
        <v>1716</v>
      </c>
      <c r="B743" s="67" t="s">
        <v>1716</v>
      </c>
      <c r="C743" s="67">
        <v>27</v>
      </c>
      <c r="D743" s="67" t="s">
        <v>342</v>
      </c>
      <c r="E743" s="71">
        <v>0.60212989798926997</v>
      </c>
      <c r="F743" s="68">
        <v>24.860759493670901</v>
      </c>
      <c r="G743" s="71">
        <v>0.60019506209065598</v>
      </c>
      <c r="H743" s="68">
        <v>11.4430379746835</v>
      </c>
      <c r="I743" s="71">
        <v>0.58300361990564997</v>
      </c>
      <c r="J743" s="68">
        <v>9.0126582278480996</v>
      </c>
      <c r="K743" s="71">
        <v>0.62319101197150395</v>
      </c>
      <c r="L743" s="68">
        <v>7.3924050632911404</v>
      </c>
      <c r="M743" s="71"/>
      <c r="N743" s="68"/>
      <c r="O743" s="71"/>
      <c r="P743" s="68"/>
      <c r="Q743" s="71"/>
      <c r="R743" s="68"/>
    </row>
    <row r="744" spans="1:18" x14ac:dyDescent="0.2">
      <c r="A744" s="141" t="s">
        <v>1717</v>
      </c>
      <c r="B744" s="67" t="s">
        <v>1718</v>
      </c>
      <c r="C744" s="67">
        <v>27</v>
      </c>
      <c r="D744" s="67" t="s">
        <v>342</v>
      </c>
      <c r="E744" s="71">
        <v>0.54221260438411001</v>
      </c>
      <c r="F744" s="68">
        <v>13.924050632911401</v>
      </c>
      <c r="G744" s="71">
        <v>0.74517775647332796</v>
      </c>
      <c r="H744" s="68">
        <v>45.772151898734201</v>
      </c>
      <c r="I744" s="71">
        <v>0.63367472665332003</v>
      </c>
      <c r="J744" s="68">
        <v>19.544303797468402</v>
      </c>
      <c r="K744" s="71">
        <v>0.73653693322466196</v>
      </c>
      <c r="L744" s="68">
        <v>26.430379746835399</v>
      </c>
      <c r="M744" s="71"/>
      <c r="N744" s="68"/>
      <c r="O744" s="71">
        <v>5.3461001185132397E-2</v>
      </c>
      <c r="P744" s="68">
        <v>3.125</v>
      </c>
      <c r="Q744" s="71"/>
      <c r="R744" s="68"/>
    </row>
    <row r="745" spans="1:18" x14ac:dyDescent="0.2">
      <c r="A745" s="141" t="s">
        <v>393</v>
      </c>
      <c r="B745" s="67" t="s">
        <v>1719</v>
      </c>
      <c r="C745" s="67">
        <v>27</v>
      </c>
      <c r="D745" s="67" t="s">
        <v>342</v>
      </c>
      <c r="E745" s="71">
        <v>0.49111129410358401</v>
      </c>
      <c r="F745" s="68">
        <v>7.59493670886076</v>
      </c>
      <c r="G745" s="71">
        <v>0.62841720289168101</v>
      </c>
      <c r="H745" s="68">
        <v>20.658227848101301</v>
      </c>
      <c r="I745" s="71">
        <v>0.55390645717757003</v>
      </c>
      <c r="J745" s="68">
        <v>5.4177215189873396</v>
      </c>
      <c r="K745" s="71">
        <v>0.685302019995775</v>
      </c>
      <c r="L745" s="68">
        <v>15.2911392405063</v>
      </c>
      <c r="M745" s="71"/>
      <c r="N745" s="68"/>
      <c r="O745" s="71">
        <v>9.6819496349311598E-2</v>
      </c>
      <c r="P745" s="68">
        <v>6.0505319148936199</v>
      </c>
      <c r="Q745" s="71"/>
      <c r="R745" s="68"/>
    </row>
    <row r="746" spans="1:18" x14ac:dyDescent="0.2">
      <c r="A746" s="141" t="s">
        <v>1720</v>
      </c>
      <c r="B746" s="67" t="s">
        <v>1721</v>
      </c>
      <c r="C746" s="67">
        <v>27</v>
      </c>
      <c r="D746" s="67" t="s">
        <v>342</v>
      </c>
      <c r="E746" s="71">
        <v>0.45005713948623099</v>
      </c>
      <c r="F746" s="68">
        <v>4.2531645569620302</v>
      </c>
      <c r="G746" s="71">
        <v>0.62799421900208297</v>
      </c>
      <c r="H746" s="68">
        <v>20.6075949367089</v>
      </c>
      <c r="I746" s="71">
        <v>0.51423012563771897</v>
      </c>
      <c r="J746" s="68">
        <v>2.83544303797468</v>
      </c>
      <c r="K746" s="71">
        <v>0.60388200077679399</v>
      </c>
      <c r="L746" s="68">
        <v>5.7215189873417698</v>
      </c>
      <c r="M746" s="71"/>
      <c r="N746" s="68"/>
      <c r="O746" s="71">
        <v>5.4122212528327301E-2</v>
      </c>
      <c r="P746" s="68">
        <v>3.1914893617021298</v>
      </c>
      <c r="Q746" s="71"/>
      <c r="R746" s="68"/>
    </row>
    <row r="747" spans="1:18" x14ac:dyDescent="0.2">
      <c r="A747" s="141" t="s">
        <v>1722</v>
      </c>
      <c r="B747" s="67" t="s">
        <v>1723</v>
      </c>
      <c r="C747" s="67">
        <v>27</v>
      </c>
      <c r="D747" s="67" t="s">
        <v>342</v>
      </c>
      <c r="E747" s="71">
        <v>0.58942922531191999</v>
      </c>
      <c r="F747" s="68">
        <v>22.025316455696199</v>
      </c>
      <c r="G747" s="71">
        <v>0.596178707068034</v>
      </c>
      <c r="H747" s="68">
        <v>9.56962025316456</v>
      </c>
      <c r="I747" s="71">
        <v>0.55599274416861</v>
      </c>
      <c r="J747" s="68">
        <v>5.8227848101265796</v>
      </c>
      <c r="K747" s="71">
        <v>0.61611622469911498</v>
      </c>
      <c r="L747" s="68">
        <v>6.4810126582278498</v>
      </c>
      <c r="M747" s="71"/>
      <c r="N747" s="68"/>
      <c r="O747" s="71"/>
      <c r="P747" s="68"/>
      <c r="Q747" s="71"/>
      <c r="R747" s="68"/>
    </row>
    <row r="748" spans="1:18" x14ac:dyDescent="0.2">
      <c r="A748" s="141" t="s">
        <v>1724</v>
      </c>
      <c r="B748" s="67" t="s">
        <v>1725</v>
      </c>
      <c r="C748" s="67">
        <v>27</v>
      </c>
      <c r="D748" s="67" t="s">
        <v>342</v>
      </c>
      <c r="E748" s="71">
        <v>0.60357657547247801</v>
      </c>
      <c r="F748" s="68">
        <v>25.3164556962025</v>
      </c>
      <c r="G748" s="71">
        <v>0.60518412120035803</v>
      </c>
      <c r="H748" s="68">
        <v>13.4177215189873</v>
      </c>
      <c r="I748" s="71">
        <v>0.55428387275132196</v>
      </c>
      <c r="J748" s="68">
        <v>5.5189873417721502</v>
      </c>
      <c r="K748" s="71">
        <v>0.65126173246575403</v>
      </c>
      <c r="L748" s="68">
        <v>10.6329113924051</v>
      </c>
      <c r="M748" s="71"/>
      <c r="N748" s="68"/>
      <c r="O748" s="71"/>
      <c r="P748" s="68"/>
      <c r="Q748" s="71"/>
      <c r="R748" s="68"/>
    </row>
    <row r="749" spans="1:18" x14ac:dyDescent="0.2">
      <c r="A749" s="141" t="s">
        <v>1726</v>
      </c>
      <c r="B749" s="67" t="s">
        <v>1727</v>
      </c>
      <c r="C749" s="67">
        <v>27</v>
      </c>
      <c r="D749" s="67" t="s">
        <v>342</v>
      </c>
      <c r="E749" s="71">
        <v>0.55355288973190897</v>
      </c>
      <c r="F749" s="68">
        <v>15.5949367088608</v>
      </c>
      <c r="G749" s="71">
        <v>0.75741445423755205</v>
      </c>
      <c r="H749" s="68">
        <v>48.962025316455701</v>
      </c>
      <c r="I749" s="71">
        <v>0.574367457284092</v>
      </c>
      <c r="J749" s="68">
        <v>7.9493670886075902</v>
      </c>
      <c r="K749" s="71">
        <v>0.72613835160689599</v>
      </c>
      <c r="L749" s="68">
        <v>23.8987341772152</v>
      </c>
      <c r="M749" s="71"/>
      <c r="N749" s="68"/>
      <c r="O749" s="71">
        <v>0.15629129579909601</v>
      </c>
      <c r="P749" s="68">
        <v>11.702127659574501</v>
      </c>
      <c r="Q749" s="71"/>
      <c r="R749" s="68"/>
    </row>
    <row r="750" spans="1:18" x14ac:dyDescent="0.2">
      <c r="A750" s="141" t="s">
        <v>1728</v>
      </c>
      <c r="B750" s="67" t="s">
        <v>1729</v>
      </c>
      <c r="C750" s="67">
        <v>27</v>
      </c>
      <c r="D750" s="67" t="s">
        <v>342</v>
      </c>
      <c r="E750" s="71">
        <v>0.50651399037058698</v>
      </c>
      <c r="F750" s="68">
        <v>9.56962025316456</v>
      </c>
      <c r="G750" s="71">
        <v>0.56996743282090501</v>
      </c>
      <c r="H750" s="68">
        <v>5.21518987341772</v>
      </c>
      <c r="I750" s="71">
        <v>0.450943790793354</v>
      </c>
      <c r="J750" s="68">
        <v>0.810126582278481</v>
      </c>
      <c r="K750" s="71">
        <v>0.49863074749750402</v>
      </c>
      <c r="L750" s="68">
        <v>2.0253164556962</v>
      </c>
      <c r="M750" s="71"/>
      <c r="N750" s="68"/>
      <c r="O750" s="71"/>
      <c r="P750" s="68"/>
      <c r="Q750" s="71"/>
      <c r="R750" s="68"/>
    </row>
    <row r="751" spans="1:18" x14ac:dyDescent="0.2">
      <c r="A751" s="141" t="s">
        <v>1730</v>
      </c>
      <c r="B751" s="67" t="s">
        <v>1731</v>
      </c>
      <c r="C751" s="67">
        <v>27</v>
      </c>
      <c r="D751" s="67" t="s">
        <v>342</v>
      </c>
      <c r="E751" s="71">
        <v>0.50638724058104101</v>
      </c>
      <c r="F751" s="68">
        <v>9.5189873417721493</v>
      </c>
      <c r="G751" s="71">
        <v>0.666991587323158</v>
      </c>
      <c r="H751" s="68">
        <v>29.670886075949401</v>
      </c>
      <c r="I751" s="71">
        <v>0.56881275196547798</v>
      </c>
      <c r="J751" s="68">
        <v>7.1392405063291102</v>
      </c>
      <c r="K751" s="71">
        <v>0.60250829018389296</v>
      </c>
      <c r="L751" s="68">
        <v>5.5189873417721502</v>
      </c>
      <c r="M751" s="71"/>
      <c r="N751" s="68"/>
      <c r="O751" s="71">
        <v>0.18723633285163599</v>
      </c>
      <c r="P751" s="68">
        <v>14.760638297872299</v>
      </c>
      <c r="Q751" s="71"/>
      <c r="R751" s="68"/>
    </row>
    <row r="752" spans="1:18" x14ac:dyDescent="0.2">
      <c r="A752" s="141" t="s">
        <v>1732</v>
      </c>
      <c r="B752" s="67" t="s">
        <v>1733</v>
      </c>
      <c r="C752" s="67">
        <v>27</v>
      </c>
      <c r="D752" s="67" t="s">
        <v>342</v>
      </c>
      <c r="E752" s="71">
        <v>0.66509902788388997</v>
      </c>
      <c r="F752" s="68">
        <v>39.696202531645604</v>
      </c>
      <c r="G752" s="71">
        <v>0.62677958784850596</v>
      </c>
      <c r="H752" s="68">
        <v>20.2025316455696</v>
      </c>
      <c r="I752" s="71">
        <v>0.66015075964526304</v>
      </c>
      <c r="J752" s="68">
        <v>26.329113924050599</v>
      </c>
      <c r="K752" s="71">
        <v>0.70836673615790002</v>
      </c>
      <c r="L752" s="68">
        <v>19.5949367088608</v>
      </c>
      <c r="M752" s="71"/>
      <c r="N752" s="68"/>
      <c r="O752" s="71"/>
      <c r="P752" s="68"/>
      <c r="Q752" s="71"/>
      <c r="R752" s="68"/>
    </row>
    <row r="753" spans="1:18" x14ac:dyDescent="0.2">
      <c r="A753" s="141" t="s">
        <v>1734</v>
      </c>
      <c r="B753" s="67" t="s">
        <v>1735</v>
      </c>
      <c r="C753" s="67">
        <v>27</v>
      </c>
      <c r="D753" s="67" t="s">
        <v>342</v>
      </c>
      <c r="E753" s="71">
        <v>0.57078591395317502</v>
      </c>
      <c r="F753" s="68">
        <v>18.4810126582279</v>
      </c>
      <c r="G753" s="71">
        <v>0.64624616503186605</v>
      </c>
      <c r="H753" s="68">
        <v>25.367088607594901</v>
      </c>
      <c r="I753" s="71">
        <v>0.53650366445857101</v>
      </c>
      <c r="J753" s="68">
        <v>4.1012658227848098</v>
      </c>
      <c r="K753" s="71">
        <v>0.529607912369089</v>
      </c>
      <c r="L753" s="68">
        <v>2.6835443037974702</v>
      </c>
      <c r="M753" s="71"/>
      <c r="N753" s="68"/>
      <c r="O753" s="71"/>
      <c r="P753" s="68"/>
      <c r="Q753" s="71"/>
      <c r="R753" s="68"/>
    </row>
    <row r="754" spans="1:18" x14ac:dyDescent="0.2">
      <c r="A754" s="141" t="s">
        <v>1736</v>
      </c>
      <c r="B754" s="67" t="s">
        <v>1737</v>
      </c>
      <c r="C754" s="67">
        <v>27</v>
      </c>
      <c r="D754" s="67" t="s">
        <v>342</v>
      </c>
      <c r="E754" s="71">
        <v>0.44639022020956098</v>
      </c>
      <c r="F754" s="68">
        <v>3.9493670886076</v>
      </c>
      <c r="G754" s="71">
        <v>0.68060645864129599</v>
      </c>
      <c r="H754" s="68">
        <v>32</v>
      </c>
      <c r="I754" s="71">
        <v>0.65447551827581096</v>
      </c>
      <c r="J754" s="68">
        <v>25.2151898734177</v>
      </c>
      <c r="K754" s="71">
        <v>0.64943817811525495</v>
      </c>
      <c r="L754" s="68">
        <v>10.379746835442999</v>
      </c>
      <c r="M754" s="71"/>
      <c r="N754" s="68"/>
      <c r="O754" s="71">
        <v>0.24743094601544399</v>
      </c>
      <c r="P754" s="68">
        <v>20.412234042553202</v>
      </c>
      <c r="Q754" s="71">
        <v>0</v>
      </c>
      <c r="R754" s="68">
        <v>43.341708542713597</v>
      </c>
    </row>
    <row r="755" spans="1:18" x14ac:dyDescent="0.2">
      <c r="A755" s="141" t="s">
        <v>1738</v>
      </c>
      <c r="B755" s="67" t="s">
        <v>1739</v>
      </c>
      <c r="C755" s="67">
        <v>27</v>
      </c>
      <c r="D755" s="67" t="s">
        <v>342</v>
      </c>
      <c r="E755" s="71">
        <v>0.45720882460748202</v>
      </c>
      <c r="F755" s="68">
        <v>4.5569620253164604</v>
      </c>
      <c r="G755" s="71">
        <v>0.69264154337110795</v>
      </c>
      <c r="H755" s="68">
        <v>33.974683544303801</v>
      </c>
      <c r="I755" s="71">
        <v>0.62552050371376999</v>
      </c>
      <c r="J755" s="68">
        <v>17.873417721519001</v>
      </c>
      <c r="K755" s="71">
        <v>0.71544246368281805</v>
      </c>
      <c r="L755" s="68">
        <v>21.468354430379701</v>
      </c>
      <c r="M755" s="71"/>
      <c r="N755" s="68"/>
      <c r="O755" s="71">
        <v>0.25243961226971301</v>
      </c>
      <c r="P755" s="68">
        <v>21.143617021276601</v>
      </c>
      <c r="Q755" s="71">
        <v>0</v>
      </c>
      <c r="R755" s="68">
        <v>43.341708542713597</v>
      </c>
    </row>
    <row r="756" spans="1:18" x14ac:dyDescent="0.2">
      <c r="A756" s="141" t="s">
        <v>1740</v>
      </c>
      <c r="B756" s="67" t="s">
        <v>1741</v>
      </c>
      <c r="C756" s="67">
        <v>27</v>
      </c>
      <c r="D756" s="67" t="s">
        <v>342</v>
      </c>
      <c r="E756" s="71">
        <v>0.49399922151865799</v>
      </c>
      <c r="F756" s="68">
        <v>8</v>
      </c>
      <c r="G756" s="71">
        <v>0.80397498463279804</v>
      </c>
      <c r="H756" s="68">
        <v>59.746835443038002</v>
      </c>
      <c r="I756" s="71">
        <v>0.68949699643078299</v>
      </c>
      <c r="J756" s="68">
        <v>33.0126582278481</v>
      </c>
      <c r="K756" s="71">
        <v>0.68246557089994198</v>
      </c>
      <c r="L756" s="68">
        <v>15.0379746835443</v>
      </c>
      <c r="M756" s="71"/>
      <c r="N756" s="68"/>
      <c r="O756" s="71">
        <v>0.28895855562976502</v>
      </c>
      <c r="P756" s="68">
        <v>24.4015957446809</v>
      </c>
      <c r="Q756" s="71">
        <v>5.1000000000000004E-3</v>
      </c>
      <c r="R756" s="68">
        <v>46.608040201004997</v>
      </c>
    </row>
    <row r="757" spans="1:18" x14ac:dyDescent="0.2">
      <c r="A757" s="141" t="s">
        <v>1742</v>
      </c>
      <c r="B757" s="67" t="s">
        <v>1743</v>
      </c>
      <c r="C757" s="67">
        <v>27</v>
      </c>
      <c r="D757" s="67" t="s">
        <v>342</v>
      </c>
      <c r="E757" s="71">
        <v>0.47362725501992198</v>
      </c>
      <c r="F757" s="68">
        <v>5.9240506329113902</v>
      </c>
      <c r="G757" s="71">
        <v>0.48764103720035601</v>
      </c>
      <c r="H757" s="68">
        <v>2.9873417721519</v>
      </c>
      <c r="I757" s="71">
        <v>0.61891669136253002</v>
      </c>
      <c r="J757" s="68">
        <v>16.1012658227848</v>
      </c>
      <c r="K757" s="71">
        <v>0.60274287880765598</v>
      </c>
      <c r="L757" s="68">
        <v>5.62025316455696</v>
      </c>
      <c r="M757" s="71"/>
      <c r="N757" s="68"/>
      <c r="O757" s="71">
        <v>0.18520841270914601</v>
      </c>
      <c r="P757" s="68">
        <v>14.4946808510638</v>
      </c>
      <c r="Q757" s="71"/>
      <c r="R757" s="68"/>
    </row>
    <row r="758" spans="1:18" x14ac:dyDescent="0.2">
      <c r="A758" s="141" t="s">
        <v>1744</v>
      </c>
      <c r="B758" s="67" t="s">
        <v>1745</v>
      </c>
      <c r="C758" s="67">
        <v>27</v>
      </c>
      <c r="D758" s="67" t="s">
        <v>342</v>
      </c>
      <c r="E758" s="71">
        <v>0.44870724985980498</v>
      </c>
      <c r="F758" s="68">
        <v>4.1518987341772204</v>
      </c>
      <c r="G758" s="71">
        <v>0.63391441146635996</v>
      </c>
      <c r="H758" s="68">
        <v>22.227848101265799</v>
      </c>
      <c r="I758" s="71">
        <v>0.45822566745697302</v>
      </c>
      <c r="J758" s="68">
        <v>0.962025316455696</v>
      </c>
      <c r="K758" s="71">
        <v>0.54232408325533599</v>
      </c>
      <c r="L758" s="68">
        <v>3.0886075949367102</v>
      </c>
      <c r="M758" s="71"/>
      <c r="N758" s="68"/>
      <c r="O758" s="71">
        <v>0.16036483726055301</v>
      </c>
      <c r="P758" s="68">
        <v>12.1675531914894</v>
      </c>
      <c r="Q758" s="71"/>
      <c r="R758" s="68"/>
    </row>
    <row r="759" spans="1:18" x14ac:dyDescent="0.2">
      <c r="A759" s="141" t="s">
        <v>1746</v>
      </c>
      <c r="B759" s="67" t="s">
        <v>1747</v>
      </c>
      <c r="C759" s="67">
        <v>27</v>
      </c>
      <c r="D759" s="67" t="s">
        <v>342</v>
      </c>
      <c r="E759" s="71">
        <v>0.468981435993581</v>
      </c>
      <c r="F759" s="68">
        <v>5.62025316455696</v>
      </c>
      <c r="G759" s="71">
        <v>0.651208626968941</v>
      </c>
      <c r="H759" s="68">
        <v>26.481012658227801</v>
      </c>
      <c r="I759" s="71">
        <v>0.58500393734517797</v>
      </c>
      <c r="J759" s="68">
        <v>9.62025316455696</v>
      </c>
      <c r="K759" s="71">
        <v>0.54732187240711105</v>
      </c>
      <c r="L759" s="68">
        <v>3.24050632911392</v>
      </c>
      <c r="M759" s="71"/>
      <c r="N759" s="68"/>
      <c r="O759" s="71">
        <v>9.2391307253091595E-2</v>
      </c>
      <c r="P759" s="68">
        <v>5.8510638297872299</v>
      </c>
      <c r="Q759" s="71"/>
      <c r="R759" s="68"/>
    </row>
    <row r="760" spans="1:18" x14ac:dyDescent="0.2">
      <c r="A760" s="141" t="s">
        <v>1748</v>
      </c>
      <c r="B760" s="67" t="s">
        <v>1749</v>
      </c>
      <c r="C760" s="67">
        <v>27</v>
      </c>
      <c r="D760" s="67" t="s">
        <v>342</v>
      </c>
      <c r="E760" s="71">
        <v>0.60932420642749197</v>
      </c>
      <c r="F760" s="68">
        <v>26.5822784810127</v>
      </c>
      <c r="G760" s="71">
        <v>0.64665190665651195</v>
      </c>
      <c r="H760" s="68">
        <v>25.569620253164601</v>
      </c>
      <c r="I760" s="71">
        <v>0.59060986310908303</v>
      </c>
      <c r="J760" s="68">
        <v>10.5316455696203</v>
      </c>
      <c r="K760" s="71">
        <v>0.599586172374585</v>
      </c>
      <c r="L760" s="68">
        <v>5.4683544303797502</v>
      </c>
      <c r="M760" s="71"/>
      <c r="N760" s="68"/>
      <c r="O760" s="71">
        <v>0.20977308999727901</v>
      </c>
      <c r="P760" s="68">
        <v>16.755319148936199</v>
      </c>
      <c r="Q760" s="71">
        <v>1</v>
      </c>
      <c r="R760" s="68">
        <v>100</v>
      </c>
    </row>
    <row r="761" spans="1:18" x14ac:dyDescent="0.2">
      <c r="A761" s="141" t="s">
        <v>1750</v>
      </c>
      <c r="B761" s="67" t="s">
        <v>1751</v>
      </c>
      <c r="C761" s="67">
        <v>27</v>
      </c>
      <c r="D761" s="67" t="s">
        <v>342</v>
      </c>
      <c r="E761" s="71">
        <v>0.49597208992376501</v>
      </c>
      <c r="F761" s="68">
        <v>8.1012658227848107</v>
      </c>
      <c r="G761" s="71">
        <v>0.38988864515007099</v>
      </c>
      <c r="H761" s="68">
        <v>1.72151898734177</v>
      </c>
      <c r="I761" s="71">
        <v>0.45238738241492099</v>
      </c>
      <c r="J761" s="68">
        <v>0.911392405063291</v>
      </c>
      <c r="K761" s="71">
        <v>0.645640242206305</v>
      </c>
      <c r="L761" s="68">
        <v>9.8227848101265796</v>
      </c>
      <c r="M761" s="71"/>
      <c r="N761" s="68"/>
      <c r="O761" s="71"/>
      <c r="P761" s="68"/>
      <c r="Q761" s="71"/>
      <c r="R761" s="68"/>
    </row>
    <row r="762" spans="1:18" x14ac:dyDescent="0.2">
      <c r="A762" s="141" t="s">
        <v>1752</v>
      </c>
      <c r="B762" s="67" t="s">
        <v>1753</v>
      </c>
      <c r="C762" s="67">
        <v>27</v>
      </c>
      <c r="D762" s="67" t="s">
        <v>342</v>
      </c>
      <c r="E762" s="71">
        <v>0.35872918830256101</v>
      </c>
      <c r="F762" s="68">
        <v>0.708860759493671</v>
      </c>
      <c r="G762" s="71">
        <v>0.42997239001382298</v>
      </c>
      <c r="H762" s="68">
        <v>2.1265822784810098</v>
      </c>
      <c r="I762" s="71">
        <v>0.412516089564199</v>
      </c>
      <c r="J762" s="68">
        <v>0.607594936708861</v>
      </c>
      <c r="K762" s="71">
        <v>0.41316138957424098</v>
      </c>
      <c r="L762" s="68">
        <v>0.658227848101266</v>
      </c>
      <c r="M762" s="71"/>
      <c r="N762" s="68"/>
      <c r="O762" s="71">
        <v>0.17926688405798</v>
      </c>
      <c r="P762" s="68">
        <v>13.6968085106383</v>
      </c>
      <c r="Q762" s="71"/>
      <c r="R762" s="68"/>
    </row>
    <row r="763" spans="1:18" x14ac:dyDescent="0.2">
      <c r="A763" s="141" t="s">
        <v>1754</v>
      </c>
      <c r="B763" s="67" t="s">
        <v>1755</v>
      </c>
      <c r="C763" s="67">
        <v>27</v>
      </c>
      <c r="D763" s="67" t="s">
        <v>342</v>
      </c>
      <c r="E763" s="71">
        <v>0.79684238780204097</v>
      </c>
      <c r="F763" s="68">
        <v>67.493670886075904</v>
      </c>
      <c r="G763" s="71">
        <v>0.73293924189981696</v>
      </c>
      <c r="H763" s="68">
        <v>42.9873417721519</v>
      </c>
      <c r="I763" s="71">
        <v>0.683534218225887</v>
      </c>
      <c r="J763" s="68">
        <v>31.6962025316456</v>
      </c>
      <c r="K763" s="71">
        <v>0.71385786163361298</v>
      </c>
      <c r="L763" s="68">
        <v>21.063291139240501</v>
      </c>
      <c r="M763" s="71"/>
      <c r="N763" s="68"/>
      <c r="O763" s="71">
        <v>0.85388061725088804</v>
      </c>
      <c r="P763" s="68">
        <v>92.553191489361694</v>
      </c>
      <c r="Q763" s="71">
        <v>1</v>
      </c>
      <c r="R763" s="68">
        <v>100</v>
      </c>
    </row>
    <row r="764" spans="1:18" x14ac:dyDescent="0.2">
      <c r="A764" s="141" t="s">
        <v>1756</v>
      </c>
      <c r="B764" s="67" t="s">
        <v>1757</v>
      </c>
      <c r="C764" s="67">
        <v>27</v>
      </c>
      <c r="D764" s="67" t="s">
        <v>342</v>
      </c>
      <c r="E764" s="71">
        <v>0.70628826271411704</v>
      </c>
      <c r="F764" s="68">
        <v>49.468354430379698</v>
      </c>
      <c r="G764" s="71">
        <v>0.63405269476867399</v>
      </c>
      <c r="H764" s="68">
        <v>22.278481012658201</v>
      </c>
      <c r="I764" s="71">
        <v>0.62656705556221903</v>
      </c>
      <c r="J764" s="68">
        <v>18.025316455696199</v>
      </c>
      <c r="K764" s="71">
        <v>0.62098954058558498</v>
      </c>
      <c r="L764" s="68">
        <v>7.1392405063291102</v>
      </c>
      <c r="M764" s="71"/>
      <c r="N764" s="68"/>
      <c r="O764" s="71">
        <v>0.94354375993998996</v>
      </c>
      <c r="P764" s="68">
        <v>98.337765957446805</v>
      </c>
      <c r="Q764" s="71"/>
      <c r="R764" s="68"/>
    </row>
    <row r="765" spans="1:18" x14ac:dyDescent="0.2">
      <c r="A765" s="141" t="s">
        <v>1758</v>
      </c>
      <c r="B765" s="67" t="s">
        <v>1758</v>
      </c>
      <c r="C765" s="67">
        <v>27</v>
      </c>
      <c r="D765" s="67" t="s">
        <v>342</v>
      </c>
      <c r="E765" s="71">
        <v>0.85728704869126804</v>
      </c>
      <c r="F765" s="68">
        <v>80.860759493670898</v>
      </c>
      <c r="G765" s="71">
        <v>0.79186622515774097</v>
      </c>
      <c r="H765" s="68">
        <v>56.658227848101298</v>
      </c>
      <c r="I765" s="71">
        <v>0.73159326359843102</v>
      </c>
      <c r="J765" s="68">
        <v>42.835443037974699</v>
      </c>
      <c r="K765" s="71">
        <v>0.76297575470016998</v>
      </c>
      <c r="L765" s="68">
        <v>33.468354430379698</v>
      </c>
      <c r="M765" s="71"/>
      <c r="N765" s="68"/>
      <c r="O765" s="71">
        <v>1</v>
      </c>
      <c r="P765" s="68">
        <v>100</v>
      </c>
      <c r="Q765" s="71">
        <v>1</v>
      </c>
      <c r="R765" s="68">
        <v>100</v>
      </c>
    </row>
    <row r="766" spans="1:18" x14ac:dyDescent="0.2">
      <c r="A766" s="141" t="s">
        <v>1759</v>
      </c>
      <c r="B766" s="67" t="s">
        <v>1759</v>
      </c>
      <c r="C766" s="67">
        <v>27</v>
      </c>
      <c r="D766" s="67" t="s">
        <v>342</v>
      </c>
      <c r="E766" s="71">
        <v>0.47787174755964401</v>
      </c>
      <c r="F766" s="68">
        <v>6.3291139240506302</v>
      </c>
      <c r="G766" s="71">
        <v>0.69748593760631605</v>
      </c>
      <c r="H766" s="68">
        <v>34.632911392405099</v>
      </c>
      <c r="I766" s="71">
        <v>0.57259161187246399</v>
      </c>
      <c r="J766" s="68">
        <v>7.7468354430379804</v>
      </c>
      <c r="K766" s="71">
        <v>0.48515861956919198</v>
      </c>
      <c r="L766" s="68">
        <v>1.67088607594937</v>
      </c>
      <c r="M766" s="71"/>
      <c r="N766" s="68"/>
      <c r="O766" s="71">
        <v>0.15625082119060299</v>
      </c>
      <c r="P766" s="68">
        <v>11.635638297872299</v>
      </c>
      <c r="Q766" s="71"/>
      <c r="R766" s="68"/>
    </row>
    <row r="767" spans="1:18" x14ac:dyDescent="0.2">
      <c r="A767" s="141" t="s">
        <v>1760</v>
      </c>
      <c r="B767" s="67" t="s">
        <v>1761</v>
      </c>
      <c r="C767" s="67">
        <v>27</v>
      </c>
      <c r="D767" s="67" t="s">
        <v>342</v>
      </c>
      <c r="E767" s="71">
        <v>0.54368732262804598</v>
      </c>
      <c r="F767" s="68">
        <v>14.177215189873399</v>
      </c>
      <c r="G767" s="71">
        <v>0.71546233865429099</v>
      </c>
      <c r="H767" s="68">
        <v>38.886075949367097</v>
      </c>
      <c r="I767" s="71">
        <v>0.59243505478076397</v>
      </c>
      <c r="J767" s="68">
        <v>10.8860759493671</v>
      </c>
      <c r="K767" s="71">
        <v>0.57263714643350505</v>
      </c>
      <c r="L767" s="68">
        <v>4.3037974683544302</v>
      </c>
      <c r="M767" s="71"/>
      <c r="N767" s="68"/>
      <c r="O767" s="71">
        <v>0.29421475064362501</v>
      </c>
      <c r="P767" s="68">
        <v>25.0664893617021</v>
      </c>
      <c r="Q767" s="71"/>
      <c r="R767" s="68"/>
    </row>
    <row r="768" spans="1:18" x14ac:dyDescent="0.2">
      <c r="A768" s="141" t="s">
        <v>1762</v>
      </c>
      <c r="B768" s="67" t="s">
        <v>1763</v>
      </c>
      <c r="C768" s="67">
        <v>27</v>
      </c>
      <c r="D768" s="67" t="s">
        <v>342</v>
      </c>
      <c r="E768" s="71">
        <v>0.43164450615627098</v>
      </c>
      <c r="F768" s="68">
        <v>3.0379746835443</v>
      </c>
      <c r="G768" s="71">
        <v>0.70044233243270204</v>
      </c>
      <c r="H768" s="68">
        <v>35.443037974683499</v>
      </c>
      <c r="I768" s="71">
        <v>0.64350315124212898</v>
      </c>
      <c r="J768" s="68">
        <v>22.227848101265799</v>
      </c>
      <c r="K768" s="71">
        <v>0.59156571076487896</v>
      </c>
      <c r="L768" s="68">
        <v>4.9113924050632898</v>
      </c>
      <c r="M768" s="71"/>
      <c r="N768" s="68"/>
      <c r="O768" s="71">
        <v>0.222711336341645</v>
      </c>
      <c r="P768" s="68">
        <v>18.1515957446809</v>
      </c>
      <c r="Q768" s="71">
        <v>0</v>
      </c>
      <c r="R768" s="68">
        <v>43.341708542713597</v>
      </c>
    </row>
    <row r="769" spans="1:18" x14ac:dyDescent="0.2">
      <c r="A769" s="141" t="s">
        <v>1674</v>
      </c>
      <c r="B769" s="67" t="s">
        <v>1764</v>
      </c>
      <c r="C769" s="67">
        <v>27</v>
      </c>
      <c r="D769" s="67" t="s">
        <v>342</v>
      </c>
      <c r="E769" s="71">
        <v>0.74886603832612197</v>
      </c>
      <c r="F769" s="68">
        <v>58.734177215189902</v>
      </c>
      <c r="G769" s="71">
        <v>0.78529316751688705</v>
      </c>
      <c r="H769" s="68">
        <v>54.886075949367097</v>
      </c>
      <c r="I769" s="71">
        <v>0.68733023872274301</v>
      </c>
      <c r="J769" s="68">
        <v>32.506329113923996</v>
      </c>
      <c r="K769" s="71">
        <v>0.72335608239090599</v>
      </c>
      <c r="L769" s="68">
        <v>23.2911392405063</v>
      </c>
      <c r="M769" s="71"/>
      <c r="N769" s="68"/>
      <c r="O769" s="71">
        <v>0.79948466467395196</v>
      </c>
      <c r="P769" s="68">
        <v>84.6409574468085</v>
      </c>
      <c r="Q769" s="71"/>
      <c r="R769" s="68"/>
    </row>
    <row r="770" spans="1:18" x14ac:dyDescent="0.2">
      <c r="A770" s="141" t="s">
        <v>1765</v>
      </c>
      <c r="B770" s="67" t="s">
        <v>1766</v>
      </c>
      <c r="C770" s="67">
        <v>27</v>
      </c>
      <c r="D770" s="67" t="s">
        <v>342</v>
      </c>
      <c r="E770" s="71">
        <v>0.46535733548299801</v>
      </c>
      <c r="F770" s="68">
        <v>5.1139240506329102</v>
      </c>
      <c r="G770" s="71">
        <v>0.53511330758491404</v>
      </c>
      <c r="H770" s="68">
        <v>3.9493670886076</v>
      </c>
      <c r="I770" s="71">
        <v>0.65172302996258902</v>
      </c>
      <c r="J770" s="68">
        <v>24.253164556961998</v>
      </c>
      <c r="K770" s="71">
        <v>0.515102198607166</v>
      </c>
      <c r="L770" s="68">
        <v>2.2784810126582302</v>
      </c>
      <c r="M770" s="71"/>
      <c r="N770" s="68"/>
      <c r="O770" s="71">
        <v>0.62484814126031796</v>
      </c>
      <c r="P770" s="68">
        <v>63.896276595744702</v>
      </c>
      <c r="Q770" s="71">
        <v>0</v>
      </c>
      <c r="R770" s="68">
        <v>43.341708542713597</v>
      </c>
    </row>
    <row r="771" spans="1:18" x14ac:dyDescent="0.2">
      <c r="A771" s="141" t="s">
        <v>1767</v>
      </c>
      <c r="B771" s="67" t="s">
        <v>1768</v>
      </c>
      <c r="C771" s="67">
        <v>27</v>
      </c>
      <c r="D771" s="67" t="s">
        <v>342</v>
      </c>
      <c r="E771" s="71">
        <v>0.77909367979003297</v>
      </c>
      <c r="F771" s="68">
        <v>64.202531645569593</v>
      </c>
      <c r="G771" s="71">
        <v>0.66172905767148305</v>
      </c>
      <c r="H771" s="68">
        <v>28.759493670886101</v>
      </c>
      <c r="I771" s="71">
        <v>0.693838697322673</v>
      </c>
      <c r="J771" s="68">
        <v>33.924050632911403</v>
      </c>
      <c r="K771" s="71">
        <v>0.77953811452939803</v>
      </c>
      <c r="L771" s="68">
        <v>36.911392405063303</v>
      </c>
      <c r="M771" s="71"/>
      <c r="N771" s="68"/>
      <c r="O771" s="71">
        <v>0.76036252942660898</v>
      </c>
      <c r="P771" s="68">
        <v>78.723404255319195</v>
      </c>
      <c r="Q771" s="71">
        <v>1</v>
      </c>
      <c r="R771" s="68">
        <v>100</v>
      </c>
    </row>
    <row r="772" spans="1:18" x14ac:dyDescent="0.2">
      <c r="A772" s="141" t="s">
        <v>1769</v>
      </c>
      <c r="B772" s="67" t="s">
        <v>1770</v>
      </c>
      <c r="C772" s="67">
        <v>27</v>
      </c>
      <c r="D772" s="67" t="s">
        <v>342</v>
      </c>
      <c r="E772" s="71">
        <v>0.67108604196936406</v>
      </c>
      <c r="F772" s="68">
        <v>41.2151898734177</v>
      </c>
      <c r="G772" s="71">
        <v>0.54404976134548899</v>
      </c>
      <c r="H772" s="68">
        <v>4.3037974683544302</v>
      </c>
      <c r="I772" s="71">
        <v>0.67760317535252002</v>
      </c>
      <c r="J772" s="68">
        <v>30.379746835443001</v>
      </c>
      <c r="K772" s="71">
        <v>0.620502447988175</v>
      </c>
      <c r="L772" s="68">
        <v>6.9873417721519004</v>
      </c>
      <c r="M772" s="71"/>
      <c r="N772" s="68"/>
      <c r="O772" s="71">
        <v>0.79787482516063801</v>
      </c>
      <c r="P772" s="68">
        <v>84.441489361702097</v>
      </c>
      <c r="Q772" s="71">
        <v>0.71540000000000004</v>
      </c>
      <c r="R772" s="68">
        <v>59.6733668341708</v>
      </c>
    </row>
    <row r="773" spans="1:18" x14ac:dyDescent="0.2">
      <c r="A773" s="141" t="s">
        <v>1771</v>
      </c>
      <c r="B773" s="67" t="s">
        <v>1772</v>
      </c>
      <c r="C773" s="67">
        <v>47</v>
      </c>
      <c r="D773" s="67" t="s">
        <v>342</v>
      </c>
      <c r="E773" s="71">
        <v>0.59012323057346605</v>
      </c>
      <c r="F773" s="68">
        <v>22.126582278480999</v>
      </c>
      <c r="G773" s="71">
        <v>0.63618515834954004</v>
      </c>
      <c r="H773" s="68">
        <v>22.734177215189899</v>
      </c>
      <c r="I773" s="71">
        <v>0.70824896477916899</v>
      </c>
      <c r="J773" s="68">
        <v>37.772151898734201</v>
      </c>
      <c r="K773" s="71">
        <v>0.69424665323576595</v>
      </c>
      <c r="L773" s="68">
        <v>16.9113924050633</v>
      </c>
      <c r="M773" s="71">
        <v>0.41149987136609201</v>
      </c>
      <c r="N773" s="68">
        <v>11.030741410488201</v>
      </c>
      <c r="O773" s="71">
        <v>0.50043550513676305</v>
      </c>
      <c r="P773" s="68">
        <v>49.135638297872298</v>
      </c>
      <c r="Q773" s="71"/>
      <c r="R773" s="68"/>
    </row>
    <row r="774" spans="1:18" x14ac:dyDescent="0.2">
      <c r="A774" s="141" t="s">
        <v>1773</v>
      </c>
      <c r="B774" s="67" t="s">
        <v>1774</v>
      </c>
      <c r="C774" s="67">
        <v>47</v>
      </c>
      <c r="D774" s="67" t="s">
        <v>342</v>
      </c>
      <c r="E774" s="71">
        <v>0.63869881499994396</v>
      </c>
      <c r="F774" s="68">
        <v>34.227848101265799</v>
      </c>
      <c r="G774" s="71">
        <v>0.61904000095987399</v>
      </c>
      <c r="H774" s="68">
        <v>17.772151898734201</v>
      </c>
      <c r="I774" s="71">
        <v>0.71585645561441102</v>
      </c>
      <c r="J774" s="68">
        <v>39.544303797468402</v>
      </c>
      <c r="K774" s="71">
        <v>0.72630587946641501</v>
      </c>
      <c r="L774" s="68">
        <v>23.949367088607602</v>
      </c>
      <c r="M774" s="71">
        <v>0.40828402366863897</v>
      </c>
      <c r="N774" s="68">
        <v>10.849909584086801</v>
      </c>
      <c r="O774" s="71">
        <v>0.36270653029032301</v>
      </c>
      <c r="P774" s="68">
        <v>33.577127659574501</v>
      </c>
      <c r="Q774" s="71">
        <v>1</v>
      </c>
      <c r="R774" s="68">
        <v>100</v>
      </c>
    </row>
    <row r="775" spans="1:18" x14ac:dyDescent="0.2">
      <c r="A775" s="141" t="s">
        <v>1775</v>
      </c>
      <c r="B775" s="67" t="s">
        <v>1776</v>
      </c>
      <c r="C775" s="67">
        <v>47</v>
      </c>
      <c r="D775" s="67" t="s">
        <v>342</v>
      </c>
      <c r="E775" s="71">
        <v>0.54142861950641996</v>
      </c>
      <c r="F775" s="68">
        <v>13.772151898734201</v>
      </c>
      <c r="G775" s="71">
        <v>0.64515309267221299</v>
      </c>
      <c r="H775" s="68">
        <v>25.0126582278481</v>
      </c>
      <c r="I775" s="71">
        <v>0.75755927679709301</v>
      </c>
      <c r="J775" s="68">
        <v>49.2151898734177</v>
      </c>
      <c r="K775" s="71">
        <v>0.703160973078373</v>
      </c>
      <c r="L775" s="68">
        <v>18.430379746835399</v>
      </c>
      <c r="M775" s="71">
        <v>0.52083869307949604</v>
      </c>
      <c r="N775" s="68">
        <v>43.2188065099458</v>
      </c>
      <c r="O775" s="71">
        <v>8.0431061904925299E-2</v>
      </c>
      <c r="P775" s="68">
        <v>4.9867021276595702</v>
      </c>
      <c r="Q775" s="71"/>
      <c r="R775" s="68"/>
    </row>
    <row r="776" spans="1:18" x14ac:dyDescent="0.2">
      <c r="A776" s="141" t="s">
        <v>1777</v>
      </c>
      <c r="B776" s="67" t="s">
        <v>1778</v>
      </c>
      <c r="C776" s="67">
        <v>47</v>
      </c>
      <c r="D776" s="67" t="s">
        <v>342</v>
      </c>
      <c r="E776" s="71">
        <v>0.546848420954688</v>
      </c>
      <c r="F776" s="68">
        <v>14.7848101265823</v>
      </c>
      <c r="G776" s="71">
        <v>0.62993347366536201</v>
      </c>
      <c r="H776" s="68">
        <v>21.1139240506329</v>
      </c>
      <c r="I776" s="71">
        <v>0.60316074395573605</v>
      </c>
      <c r="J776" s="68">
        <v>12.4556962025316</v>
      </c>
      <c r="K776" s="71">
        <v>0.698885225821818</v>
      </c>
      <c r="L776" s="68">
        <v>17.974683544303801</v>
      </c>
      <c r="M776" s="71">
        <v>0.47260097761769998</v>
      </c>
      <c r="N776" s="68">
        <v>32.730560578661802</v>
      </c>
      <c r="O776" s="71">
        <v>0.329661683712825</v>
      </c>
      <c r="P776" s="68">
        <v>29.321808510638299</v>
      </c>
      <c r="Q776" s="71"/>
      <c r="R776" s="68"/>
    </row>
    <row r="777" spans="1:18" x14ac:dyDescent="0.2">
      <c r="A777" s="141" t="s">
        <v>1779</v>
      </c>
      <c r="B777" s="67" t="s">
        <v>1780</v>
      </c>
      <c r="C777" s="67">
        <v>47</v>
      </c>
      <c r="D777" s="67" t="s">
        <v>342</v>
      </c>
      <c r="E777" s="71">
        <v>0.557669318462925</v>
      </c>
      <c r="F777" s="68">
        <v>16.050632911392398</v>
      </c>
      <c r="G777" s="71">
        <v>0.64088604559930196</v>
      </c>
      <c r="H777" s="68">
        <v>24.151898734177198</v>
      </c>
      <c r="I777" s="71">
        <v>0.60377566201662802</v>
      </c>
      <c r="J777" s="68">
        <v>12.6075949367089</v>
      </c>
      <c r="K777" s="71">
        <v>0.69487725996370497</v>
      </c>
      <c r="L777" s="68">
        <v>17.0126582278481</v>
      </c>
      <c r="M777" s="71">
        <v>0.46616928222279402</v>
      </c>
      <c r="N777" s="68">
        <v>30.741410488245901</v>
      </c>
      <c r="O777" s="71">
        <v>0.38263834251219497</v>
      </c>
      <c r="P777" s="68">
        <v>35.638297872340402</v>
      </c>
      <c r="Q777" s="71"/>
      <c r="R777" s="68"/>
    </row>
    <row r="778" spans="1:18" x14ac:dyDescent="0.2">
      <c r="A778" s="141" t="s">
        <v>1781</v>
      </c>
      <c r="B778" s="67" t="s">
        <v>1782</v>
      </c>
      <c r="C778" s="67">
        <v>47</v>
      </c>
      <c r="D778" s="67" t="s">
        <v>342</v>
      </c>
      <c r="E778" s="71">
        <v>0.48007308504527502</v>
      </c>
      <c r="F778" s="68">
        <v>6.5316455696202498</v>
      </c>
      <c r="G778" s="71">
        <v>0.61113172148795902</v>
      </c>
      <c r="H778" s="68">
        <v>15.5949367088608</v>
      </c>
      <c r="I778" s="71">
        <v>0.61735859788700698</v>
      </c>
      <c r="J778" s="68">
        <v>15.5443037974684</v>
      </c>
      <c r="K778" s="71">
        <v>0.70913903550927704</v>
      </c>
      <c r="L778" s="68">
        <v>19.949367088607602</v>
      </c>
      <c r="M778" s="71">
        <v>0.44687419603807599</v>
      </c>
      <c r="N778" s="68">
        <v>24.412296564195302</v>
      </c>
      <c r="O778" s="71">
        <v>0.49593495934933102</v>
      </c>
      <c r="P778" s="68">
        <v>48.404255319148902</v>
      </c>
      <c r="Q778" s="71">
        <v>0</v>
      </c>
      <c r="R778" s="68">
        <v>43.341708542713597</v>
      </c>
    </row>
    <row r="779" spans="1:18" x14ac:dyDescent="0.2">
      <c r="A779" s="141" t="s">
        <v>1783</v>
      </c>
      <c r="B779" s="67" t="s">
        <v>1784</v>
      </c>
      <c r="C779" s="67">
        <v>27</v>
      </c>
      <c r="D779" s="67" t="s">
        <v>342</v>
      </c>
      <c r="E779" s="71">
        <v>0.38564320427092902</v>
      </c>
      <c r="F779" s="68">
        <v>1.31645569620253</v>
      </c>
      <c r="G779" s="71">
        <v>0.58885679418263104</v>
      </c>
      <c r="H779" s="68">
        <v>7.5443037974683502</v>
      </c>
      <c r="I779" s="71">
        <v>0.57201496433588905</v>
      </c>
      <c r="J779" s="68">
        <v>7.4936708860759502</v>
      </c>
      <c r="K779" s="71">
        <v>0.66933774522502998</v>
      </c>
      <c r="L779" s="68">
        <v>13.0632911392405</v>
      </c>
      <c r="M779" s="71">
        <v>0.41793156676099802</v>
      </c>
      <c r="N779" s="68">
        <v>13.381555153707099</v>
      </c>
      <c r="O779" s="71">
        <v>6.5718155121023802E-2</v>
      </c>
      <c r="P779" s="68">
        <v>3.9228723404255299</v>
      </c>
      <c r="Q779" s="71">
        <v>0</v>
      </c>
      <c r="R779" s="68">
        <v>43.341708542713597</v>
      </c>
    </row>
    <row r="780" spans="1:18" x14ac:dyDescent="0.2">
      <c r="A780" s="141" t="s">
        <v>1785</v>
      </c>
      <c r="B780" s="67" t="s">
        <v>1786</v>
      </c>
      <c r="C780" s="67">
        <v>27</v>
      </c>
      <c r="D780" s="67" t="s">
        <v>342</v>
      </c>
      <c r="E780" s="71">
        <v>0.48658103043177198</v>
      </c>
      <c r="F780" s="68">
        <v>7.0379746835442996</v>
      </c>
      <c r="G780" s="71">
        <v>0.58386168882016798</v>
      </c>
      <c r="H780" s="68">
        <v>7.0379746835442996</v>
      </c>
      <c r="I780" s="71">
        <v>0.603789162872859</v>
      </c>
      <c r="J780" s="68">
        <v>12.6582278481013</v>
      </c>
      <c r="K780" s="71">
        <v>0.73056822411273303</v>
      </c>
      <c r="L780" s="68">
        <v>25.164556962025301</v>
      </c>
      <c r="M780" s="71">
        <v>0.39220478518137403</v>
      </c>
      <c r="N780" s="68">
        <v>8.3182640144665498</v>
      </c>
      <c r="O780" s="71">
        <v>0.122481291171726</v>
      </c>
      <c r="P780" s="68">
        <v>8.6436170212766008</v>
      </c>
      <c r="Q780" s="71"/>
      <c r="R780" s="68"/>
    </row>
    <row r="781" spans="1:18" x14ac:dyDescent="0.2">
      <c r="A781" s="141" t="s">
        <v>1787</v>
      </c>
      <c r="B781" s="67" t="s">
        <v>1788</v>
      </c>
      <c r="C781" s="67">
        <v>27</v>
      </c>
      <c r="D781" s="67" t="s">
        <v>342</v>
      </c>
      <c r="E781" s="71">
        <v>0.39160593320634102</v>
      </c>
      <c r="F781" s="68">
        <v>1.56962025316456</v>
      </c>
      <c r="G781" s="71">
        <v>0.61710474954328498</v>
      </c>
      <c r="H781" s="68">
        <v>17.265822784810101</v>
      </c>
      <c r="I781" s="71">
        <v>0.59392622267983497</v>
      </c>
      <c r="J781" s="68">
        <v>11.0379746835443</v>
      </c>
      <c r="K781" s="71">
        <v>0.67711566615972196</v>
      </c>
      <c r="L781" s="68">
        <v>14.227848101265799</v>
      </c>
      <c r="M781" s="71"/>
      <c r="N781" s="68"/>
      <c r="O781" s="71">
        <v>6.9883027648863505E-2</v>
      </c>
      <c r="P781" s="68">
        <v>4.4547872340425503</v>
      </c>
      <c r="Q781" s="71">
        <v>0</v>
      </c>
      <c r="R781" s="68">
        <v>43.341708542713597</v>
      </c>
    </row>
    <row r="782" spans="1:18" x14ac:dyDescent="0.2">
      <c r="A782" s="141" t="s">
        <v>1789</v>
      </c>
      <c r="B782" s="67" t="s">
        <v>1789</v>
      </c>
      <c r="C782" s="67">
        <v>27</v>
      </c>
      <c r="D782" s="67" t="s">
        <v>342</v>
      </c>
      <c r="E782" s="71">
        <v>0.486277314590773</v>
      </c>
      <c r="F782" s="68">
        <v>6.8860759493670898</v>
      </c>
      <c r="G782" s="71">
        <v>0.65599447337014105</v>
      </c>
      <c r="H782" s="68">
        <v>27.544303797468402</v>
      </c>
      <c r="I782" s="71">
        <v>0.63347930083021098</v>
      </c>
      <c r="J782" s="68">
        <v>19.443037974683499</v>
      </c>
      <c r="K782" s="71">
        <v>0.70818165976289005</v>
      </c>
      <c r="L782" s="68">
        <v>19.544303797468402</v>
      </c>
      <c r="M782" s="71">
        <v>0.485464368407512</v>
      </c>
      <c r="N782" s="68">
        <v>35.623869801085</v>
      </c>
      <c r="O782" s="71">
        <v>0.43454408517388399</v>
      </c>
      <c r="P782" s="68">
        <v>41.023936170212799</v>
      </c>
      <c r="Q782" s="71">
        <v>0</v>
      </c>
      <c r="R782" s="68">
        <v>43.341708542713597</v>
      </c>
    </row>
    <row r="783" spans="1:18" x14ac:dyDescent="0.2">
      <c r="A783" s="141" t="s">
        <v>1790</v>
      </c>
      <c r="B783" s="67" t="s">
        <v>1791</v>
      </c>
      <c r="C783" s="67">
        <v>47</v>
      </c>
      <c r="D783" s="67" t="s">
        <v>342</v>
      </c>
      <c r="E783" s="71">
        <v>0.67263974610426502</v>
      </c>
      <c r="F783" s="68">
        <v>41.670886075949397</v>
      </c>
      <c r="G783" s="71">
        <v>0.67125019397371699</v>
      </c>
      <c r="H783" s="68">
        <v>30.379746835443001</v>
      </c>
      <c r="I783" s="71">
        <v>0.89970863512924204</v>
      </c>
      <c r="J783" s="68">
        <v>74.430379746835399</v>
      </c>
      <c r="K783" s="71">
        <v>0.74752917725002399</v>
      </c>
      <c r="L783" s="68">
        <v>29.468354430379701</v>
      </c>
      <c r="M783" s="71">
        <v>0.527270388474402</v>
      </c>
      <c r="N783" s="68">
        <v>45.027124773960203</v>
      </c>
      <c r="O783" s="71">
        <v>0.51744033569394199</v>
      </c>
      <c r="P783" s="68">
        <v>50.797872340425499</v>
      </c>
      <c r="Q783" s="71"/>
      <c r="R783" s="68"/>
    </row>
    <row r="784" spans="1:18" x14ac:dyDescent="0.2">
      <c r="A784" s="141" t="s">
        <v>1792</v>
      </c>
      <c r="B784" s="67" t="s">
        <v>1793</v>
      </c>
      <c r="C784" s="67">
        <v>27</v>
      </c>
      <c r="D784" s="67" t="s">
        <v>342</v>
      </c>
      <c r="E784" s="71">
        <v>0.53708979467771201</v>
      </c>
      <c r="F784" s="68">
        <v>13.2658227848101</v>
      </c>
      <c r="G784" s="71">
        <v>0.60771528961076604</v>
      </c>
      <c r="H784" s="68">
        <v>14.5316455696203</v>
      </c>
      <c r="I784" s="71">
        <v>0.59797867626137202</v>
      </c>
      <c r="J784" s="68">
        <v>11.6962025316456</v>
      </c>
      <c r="K784" s="71">
        <v>0.73700651327098299</v>
      </c>
      <c r="L784" s="68">
        <v>26.632911392405099</v>
      </c>
      <c r="M784" s="71">
        <v>0.63660921018780603</v>
      </c>
      <c r="N784" s="68">
        <v>57.142857142857103</v>
      </c>
      <c r="O784" s="71">
        <v>0.64322907873534796</v>
      </c>
      <c r="P784" s="68">
        <v>66.223404255319195</v>
      </c>
      <c r="Q784" s="71">
        <v>0</v>
      </c>
      <c r="R784" s="68">
        <v>43.341708542713597</v>
      </c>
    </row>
    <row r="785" spans="1:18" x14ac:dyDescent="0.2">
      <c r="A785" s="141" t="s">
        <v>1794</v>
      </c>
      <c r="B785" s="67" t="s">
        <v>1795</v>
      </c>
      <c r="C785" s="67">
        <v>27</v>
      </c>
      <c r="D785" s="67" t="s">
        <v>342</v>
      </c>
      <c r="E785" s="71">
        <v>0.59239041176939899</v>
      </c>
      <c r="F785" s="68">
        <v>22.734177215189899</v>
      </c>
      <c r="G785" s="71">
        <v>0.59315299239135999</v>
      </c>
      <c r="H785" s="68">
        <v>8.6582278481012693</v>
      </c>
      <c r="I785" s="71">
        <v>0.57876214361318601</v>
      </c>
      <c r="J785" s="68">
        <v>8.4556962025316498</v>
      </c>
      <c r="K785" s="71">
        <v>0.70976211543750101</v>
      </c>
      <c r="L785" s="68">
        <v>20.050632911392398</v>
      </c>
      <c r="M785" s="71"/>
      <c r="N785" s="68"/>
      <c r="O785" s="71">
        <v>8.0274807404950202E-2</v>
      </c>
      <c r="P785" s="68">
        <v>4.9202127659574497</v>
      </c>
      <c r="Q785" s="71">
        <v>1</v>
      </c>
      <c r="R785" s="68">
        <v>100</v>
      </c>
    </row>
    <row r="786" spans="1:18" x14ac:dyDescent="0.2">
      <c r="A786" s="141" t="s">
        <v>930</v>
      </c>
      <c r="B786" s="67" t="s">
        <v>1796</v>
      </c>
      <c r="C786" s="67">
        <v>27</v>
      </c>
      <c r="D786" s="67" t="s">
        <v>342</v>
      </c>
      <c r="E786" s="71">
        <v>0.51262760818374298</v>
      </c>
      <c r="F786" s="68">
        <v>10.430379746835399</v>
      </c>
      <c r="G786" s="71">
        <v>0.39552366947628698</v>
      </c>
      <c r="H786" s="68">
        <v>1.82278481012658</v>
      </c>
      <c r="I786" s="71">
        <v>0.305469735309646</v>
      </c>
      <c r="J786" s="68">
        <v>0.10126582278481</v>
      </c>
      <c r="K786" s="71">
        <v>0.62761937655373801</v>
      </c>
      <c r="L786" s="68">
        <v>7.6962025316455698</v>
      </c>
      <c r="M786" s="71"/>
      <c r="N786" s="68"/>
      <c r="O786" s="71">
        <v>0.73682525957904499</v>
      </c>
      <c r="P786" s="68">
        <v>75.332446808510596</v>
      </c>
      <c r="Q786" s="71">
        <v>0.49769999999999998</v>
      </c>
      <c r="R786" s="68">
        <v>55.0251256281407</v>
      </c>
    </row>
    <row r="787" spans="1:18" x14ac:dyDescent="0.2">
      <c r="A787" s="141" t="s">
        <v>1797</v>
      </c>
      <c r="B787" s="67" t="s">
        <v>1798</v>
      </c>
      <c r="C787" s="67">
        <v>27</v>
      </c>
      <c r="D787" s="67" t="s">
        <v>342</v>
      </c>
      <c r="E787" s="71">
        <v>0.55083822746815903</v>
      </c>
      <c r="F787" s="68">
        <v>15.2405063291139</v>
      </c>
      <c r="G787" s="71">
        <v>0.72107933722439299</v>
      </c>
      <c r="H787" s="68">
        <v>40</v>
      </c>
      <c r="I787" s="71">
        <v>0.66759308094289804</v>
      </c>
      <c r="J787" s="68">
        <v>28.354430379746798</v>
      </c>
      <c r="K787" s="71">
        <v>0.52778660338764105</v>
      </c>
      <c r="L787" s="68">
        <v>2.63291139240506</v>
      </c>
      <c r="M787" s="71"/>
      <c r="N787" s="68"/>
      <c r="O787" s="71">
        <v>0.83773211578586404</v>
      </c>
      <c r="P787" s="68">
        <v>90.558510638297903</v>
      </c>
      <c r="Q787" s="71">
        <v>0</v>
      </c>
      <c r="R787" s="68">
        <v>43.341708542713597</v>
      </c>
    </row>
    <row r="788" spans="1:18" x14ac:dyDescent="0.2">
      <c r="A788" s="141" t="s">
        <v>1799</v>
      </c>
      <c r="B788" s="67" t="s">
        <v>1800</v>
      </c>
      <c r="C788" s="67">
        <v>47</v>
      </c>
      <c r="D788" s="67" t="s">
        <v>342</v>
      </c>
      <c r="E788" s="71">
        <v>0.68487733546269502</v>
      </c>
      <c r="F788" s="68">
        <v>44.658227848101298</v>
      </c>
      <c r="G788" s="71">
        <v>0.70081122776284299</v>
      </c>
      <c r="H788" s="68">
        <v>35.5949367088608</v>
      </c>
      <c r="I788" s="71">
        <v>0.80031258284519202</v>
      </c>
      <c r="J788" s="68">
        <v>58.531645569620302</v>
      </c>
      <c r="K788" s="71">
        <v>0.69364873010058903</v>
      </c>
      <c r="L788" s="68">
        <v>16.759493670886101</v>
      </c>
      <c r="M788" s="71">
        <v>0.62052997170054003</v>
      </c>
      <c r="N788" s="68">
        <v>55.515370705244102</v>
      </c>
      <c r="O788" s="71">
        <v>0.29396150036700602</v>
      </c>
      <c r="P788" s="68">
        <v>25</v>
      </c>
      <c r="Q788" s="71">
        <v>1</v>
      </c>
      <c r="R788" s="68">
        <v>100</v>
      </c>
    </row>
    <row r="789" spans="1:18" x14ac:dyDescent="0.2">
      <c r="A789" s="141" t="s">
        <v>1801</v>
      </c>
      <c r="B789" s="67" t="s">
        <v>1802</v>
      </c>
      <c r="C789" s="67">
        <v>27</v>
      </c>
      <c r="D789" s="67" t="s">
        <v>342</v>
      </c>
      <c r="E789" s="71">
        <v>0.52347382326244896</v>
      </c>
      <c r="F789" s="68">
        <v>11.746835443038</v>
      </c>
      <c r="G789" s="71">
        <v>0.652910939178034</v>
      </c>
      <c r="H789" s="68">
        <v>26.7848101265823</v>
      </c>
      <c r="I789" s="71">
        <v>0.40785136575950198</v>
      </c>
      <c r="J789" s="68">
        <v>0.556962025316456</v>
      </c>
      <c r="K789" s="71">
        <v>0.52327061026125499</v>
      </c>
      <c r="L789" s="68">
        <v>2.5316455696202498</v>
      </c>
      <c r="M789" s="71">
        <v>0.739516336506303</v>
      </c>
      <c r="N789" s="68">
        <v>66.003616636527994</v>
      </c>
      <c r="O789" s="71">
        <v>0.29381986460715298</v>
      </c>
      <c r="P789" s="68">
        <v>24.9335106382979</v>
      </c>
      <c r="Q789" s="71"/>
      <c r="R789" s="68"/>
    </row>
    <row r="790" spans="1:18" x14ac:dyDescent="0.2">
      <c r="A790" s="141" t="s">
        <v>1803</v>
      </c>
      <c r="B790" s="67" t="s">
        <v>1804</v>
      </c>
      <c r="C790" s="67">
        <v>27</v>
      </c>
      <c r="D790" s="67" t="s">
        <v>342</v>
      </c>
      <c r="E790" s="71">
        <v>0.58370597040345895</v>
      </c>
      <c r="F790" s="68">
        <v>21.265822784810101</v>
      </c>
      <c r="G790" s="71">
        <v>0.71069780482807998</v>
      </c>
      <c r="H790" s="68">
        <v>37.924050632911403</v>
      </c>
      <c r="I790" s="71">
        <v>0.63777374785791996</v>
      </c>
      <c r="J790" s="68">
        <v>20.6075949367089</v>
      </c>
      <c r="K790" s="71">
        <v>0.64139228451261698</v>
      </c>
      <c r="L790" s="68">
        <v>9.3670886075949404</v>
      </c>
      <c r="M790" s="71"/>
      <c r="N790" s="68"/>
      <c r="O790" s="71">
        <v>0.92866601481868005</v>
      </c>
      <c r="P790" s="68">
        <v>98.005319148936195</v>
      </c>
      <c r="Q790" s="71">
        <v>0</v>
      </c>
      <c r="R790" s="68">
        <v>43.341708542713597</v>
      </c>
    </row>
    <row r="791" spans="1:18" x14ac:dyDescent="0.2">
      <c r="A791" s="141" t="s">
        <v>1805</v>
      </c>
      <c r="B791" s="67" t="s">
        <v>1806</v>
      </c>
      <c r="C791" s="67">
        <v>47</v>
      </c>
      <c r="D791" s="67" t="s">
        <v>342</v>
      </c>
      <c r="E791" s="71">
        <v>0.53115093924398904</v>
      </c>
      <c r="F791" s="68">
        <v>12.6075949367089</v>
      </c>
      <c r="G791" s="71">
        <v>0.64052027690864</v>
      </c>
      <c r="H791" s="68">
        <v>24</v>
      </c>
      <c r="I791" s="71">
        <v>0.70390520410744795</v>
      </c>
      <c r="J791" s="68">
        <v>36.6075949367089</v>
      </c>
      <c r="K791" s="71">
        <v>0.63117940960081398</v>
      </c>
      <c r="L791" s="68">
        <v>8.1518987341772196</v>
      </c>
      <c r="M791" s="71">
        <v>0.46295343452534099</v>
      </c>
      <c r="N791" s="68">
        <v>30.018083182640101</v>
      </c>
      <c r="O791" s="71">
        <v>0.21719637107770201</v>
      </c>
      <c r="P791" s="68">
        <v>17.486702127659601</v>
      </c>
      <c r="Q791" s="71"/>
      <c r="R791" s="68"/>
    </row>
    <row r="792" spans="1:18" x14ac:dyDescent="0.2">
      <c r="A792" s="141" t="s">
        <v>1807</v>
      </c>
      <c r="B792" s="67" t="s">
        <v>1808</v>
      </c>
      <c r="C792" s="67">
        <v>47</v>
      </c>
      <c r="D792" s="67" t="s">
        <v>342</v>
      </c>
      <c r="E792" s="71">
        <v>0.59683458250570998</v>
      </c>
      <c r="F792" s="68">
        <v>23.493670886076</v>
      </c>
      <c r="G792" s="71">
        <v>0.63835422645444195</v>
      </c>
      <c r="H792" s="68">
        <v>23.493670886076</v>
      </c>
      <c r="I792" s="71">
        <v>0.66702165390665002</v>
      </c>
      <c r="J792" s="68">
        <v>28</v>
      </c>
      <c r="K792" s="71">
        <v>0.63187240592621796</v>
      </c>
      <c r="L792" s="68">
        <v>8.4050632911392391</v>
      </c>
      <c r="M792" s="71">
        <v>0.45009004373552902</v>
      </c>
      <c r="N792" s="68">
        <v>26.039783001808299</v>
      </c>
      <c r="O792" s="71"/>
      <c r="P792" s="68"/>
      <c r="Q792" s="71"/>
      <c r="R792" s="68"/>
    </row>
    <row r="793" spans="1:18" x14ac:dyDescent="0.2">
      <c r="A793" s="141" t="s">
        <v>1809</v>
      </c>
      <c r="B793" s="67" t="s">
        <v>1810</v>
      </c>
      <c r="C793" s="67">
        <v>27</v>
      </c>
      <c r="D793" s="67" t="s">
        <v>342</v>
      </c>
      <c r="E793" s="71">
        <v>0.57288043108530895</v>
      </c>
      <c r="F793" s="68">
        <v>18.8860759493671</v>
      </c>
      <c r="G793" s="71">
        <v>0.70262695687411802</v>
      </c>
      <c r="H793" s="68">
        <v>36</v>
      </c>
      <c r="I793" s="71">
        <v>0.56665448251496198</v>
      </c>
      <c r="J793" s="68">
        <v>6.83544303797468</v>
      </c>
      <c r="K793" s="71">
        <v>0.63460101437823202</v>
      </c>
      <c r="L793" s="68">
        <v>8.6075949367088604</v>
      </c>
      <c r="M793" s="71">
        <v>0.73630048880885002</v>
      </c>
      <c r="N793" s="68">
        <v>65.641952983725105</v>
      </c>
      <c r="O793" s="71">
        <v>0.22421921285038399</v>
      </c>
      <c r="P793" s="68">
        <v>18.351063829787201</v>
      </c>
      <c r="Q793" s="71"/>
      <c r="R793" s="68"/>
    </row>
    <row r="794" spans="1:18" x14ac:dyDescent="0.2">
      <c r="A794" s="141" t="s">
        <v>1811</v>
      </c>
      <c r="B794" s="67" t="s">
        <v>1812</v>
      </c>
      <c r="C794" s="67">
        <v>27</v>
      </c>
      <c r="D794" s="67" t="s">
        <v>342</v>
      </c>
      <c r="E794" s="71">
        <v>0.51707941813580305</v>
      </c>
      <c r="F794" s="68">
        <v>11.0886075949367</v>
      </c>
      <c r="G794" s="71">
        <v>0.40824191244379798</v>
      </c>
      <c r="H794" s="68">
        <v>1.87341772151899</v>
      </c>
      <c r="I794" s="71">
        <v>0.49793349203015402</v>
      </c>
      <c r="J794" s="68">
        <v>1.9746835443038</v>
      </c>
      <c r="K794" s="71">
        <v>0.75076343740650597</v>
      </c>
      <c r="L794" s="68">
        <v>30.734177215189899</v>
      </c>
      <c r="M794" s="71">
        <v>0.62696166709544598</v>
      </c>
      <c r="N794" s="68">
        <v>56.238698010849902</v>
      </c>
      <c r="O794" s="71">
        <v>0.79067599983891301</v>
      </c>
      <c r="P794" s="68">
        <v>83.045212765957402</v>
      </c>
      <c r="Q794" s="71">
        <v>2.7900000000000001E-2</v>
      </c>
      <c r="R794" s="68">
        <v>47.8643216080402</v>
      </c>
    </row>
    <row r="795" spans="1:18" x14ac:dyDescent="0.2">
      <c r="A795" s="141" t="s">
        <v>1813</v>
      </c>
      <c r="B795" s="67" t="s">
        <v>1813</v>
      </c>
      <c r="C795" s="67">
        <v>47</v>
      </c>
      <c r="D795" s="67" t="s">
        <v>342</v>
      </c>
      <c r="E795" s="71">
        <v>0.52322121317078296</v>
      </c>
      <c r="F795" s="68">
        <v>11.6962025316456</v>
      </c>
      <c r="G795" s="71">
        <v>0.74453127912803096</v>
      </c>
      <c r="H795" s="68">
        <v>45.620253164556999</v>
      </c>
      <c r="I795" s="71">
        <v>0.63677338308845</v>
      </c>
      <c r="J795" s="68">
        <v>20.1012658227848</v>
      </c>
      <c r="K795" s="71">
        <v>0.69614048380619598</v>
      </c>
      <c r="L795" s="68">
        <v>17.2151898734177</v>
      </c>
      <c r="M795" s="71">
        <v>0.67198353485978901</v>
      </c>
      <c r="N795" s="68">
        <v>60.216998191681697</v>
      </c>
      <c r="O795" s="71">
        <v>0.38989859814223299</v>
      </c>
      <c r="P795" s="68">
        <v>36.502659574468098</v>
      </c>
      <c r="Q795" s="71">
        <v>0</v>
      </c>
      <c r="R795" s="68">
        <v>43.341708542713597</v>
      </c>
    </row>
    <row r="796" spans="1:18" x14ac:dyDescent="0.2">
      <c r="A796" s="141" t="s">
        <v>1814</v>
      </c>
      <c r="B796" s="67" t="s">
        <v>1815</v>
      </c>
      <c r="C796" s="67">
        <v>47</v>
      </c>
      <c r="D796" s="67" t="s">
        <v>342</v>
      </c>
      <c r="E796" s="71">
        <v>0.43562139250404902</v>
      </c>
      <c r="F796" s="68">
        <v>3.2911392405063302</v>
      </c>
      <c r="G796" s="71">
        <v>0.60314492022779598</v>
      </c>
      <c r="H796" s="68">
        <v>12.6075949367089</v>
      </c>
      <c r="I796" s="71">
        <v>0.49469860569236501</v>
      </c>
      <c r="J796" s="68">
        <v>1.87341772151899</v>
      </c>
      <c r="K796" s="71">
        <v>0.77531835662124404</v>
      </c>
      <c r="L796" s="68">
        <v>35.848101265822798</v>
      </c>
      <c r="M796" s="71">
        <v>0.405068175971186</v>
      </c>
      <c r="N796" s="68">
        <v>10.126582278480999</v>
      </c>
      <c r="O796" s="71">
        <v>0.33549829651170399</v>
      </c>
      <c r="P796" s="68">
        <v>30.053191489361701</v>
      </c>
      <c r="Q796" s="71">
        <v>0</v>
      </c>
      <c r="R796" s="68">
        <v>43.341708542713597</v>
      </c>
    </row>
    <row r="797" spans="1:18" x14ac:dyDescent="0.2">
      <c r="A797" s="141" t="s">
        <v>1816</v>
      </c>
      <c r="B797" s="67" t="s">
        <v>1817</v>
      </c>
      <c r="C797" s="67">
        <v>47</v>
      </c>
      <c r="D797" s="67" t="s">
        <v>342</v>
      </c>
      <c r="E797" s="71">
        <v>0.470870637441617</v>
      </c>
      <c r="F797" s="68">
        <v>5.6708860759493698</v>
      </c>
      <c r="G797" s="71">
        <v>0.58216160152652496</v>
      </c>
      <c r="H797" s="68">
        <v>6.4810126582278498</v>
      </c>
      <c r="I797" s="71">
        <v>0.67554506894880895</v>
      </c>
      <c r="J797" s="68">
        <v>30.025316455696199</v>
      </c>
      <c r="K797" s="71">
        <v>0.64202767328005905</v>
      </c>
      <c r="L797" s="68">
        <v>9.5189873417721493</v>
      </c>
      <c r="M797" s="71">
        <v>0.38577308978646802</v>
      </c>
      <c r="N797" s="68">
        <v>7.4141048824593101</v>
      </c>
      <c r="O797" s="71">
        <v>6.8845753666223405E-2</v>
      </c>
      <c r="P797" s="68">
        <v>4.05585106382979</v>
      </c>
      <c r="Q797" s="71"/>
      <c r="R797" s="68"/>
    </row>
    <row r="798" spans="1:18" x14ac:dyDescent="0.2">
      <c r="A798" s="141" t="s">
        <v>1655</v>
      </c>
      <c r="B798" s="67" t="s">
        <v>1818</v>
      </c>
      <c r="C798" s="67">
        <v>47</v>
      </c>
      <c r="D798" s="67" t="s">
        <v>342</v>
      </c>
      <c r="E798" s="71">
        <v>0.54247486483414897</v>
      </c>
      <c r="F798" s="68">
        <v>13.974683544303801</v>
      </c>
      <c r="G798" s="71">
        <v>0.48335034881384498</v>
      </c>
      <c r="H798" s="68">
        <v>2.9367088607594898</v>
      </c>
      <c r="I798" s="71">
        <v>0.76429369419851101</v>
      </c>
      <c r="J798" s="68">
        <v>51.037974683544299</v>
      </c>
      <c r="K798" s="71">
        <v>0.61569507509210297</v>
      </c>
      <c r="L798" s="68">
        <v>6.37974683544304</v>
      </c>
      <c r="M798" s="71">
        <v>0.56907640854129105</v>
      </c>
      <c r="N798" s="68">
        <v>49.186256781193499</v>
      </c>
      <c r="O798" s="71">
        <v>0.53743366235914003</v>
      </c>
      <c r="P798" s="68">
        <v>53.058510638297903</v>
      </c>
      <c r="Q798" s="71">
        <v>0.28499999999999998</v>
      </c>
      <c r="R798" s="68">
        <v>52.010050251256303</v>
      </c>
    </row>
    <row r="799" spans="1:18" x14ac:dyDescent="0.2">
      <c r="A799" s="141" t="s">
        <v>1819</v>
      </c>
      <c r="B799" s="67" t="s">
        <v>1820</v>
      </c>
      <c r="C799" s="67">
        <v>47</v>
      </c>
      <c r="D799" s="67" t="s">
        <v>342</v>
      </c>
      <c r="E799" s="71">
        <v>0.46203550747420602</v>
      </c>
      <c r="F799" s="68">
        <v>4.9113924050632898</v>
      </c>
      <c r="G799" s="71">
        <v>0.42358663613040198</v>
      </c>
      <c r="H799" s="68">
        <v>2.0759493670886102</v>
      </c>
      <c r="I799" s="71">
        <v>0.528825012742698</v>
      </c>
      <c r="J799" s="68">
        <v>3.6962025316455702</v>
      </c>
      <c r="K799" s="71">
        <v>0.68445968869169205</v>
      </c>
      <c r="L799" s="68">
        <v>15.1392405063291</v>
      </c>
      <c r="M799" s="71">
        <v>0.58515564702855705</v>
      </c>
      <c r="N799" s="68">
        <v>51.175406871609397</v>
      </c>
      <c r="O799" s="71">
        <v>0.55018606025188499</v>
      </c>
      <c r="P799" s="68">
        <v>54.787234042553202</v>
      </c>
      <c r="Q799" s="71">
        <v>0</v>
      </c>
      <c r="R799" s="68">
        <v>43.341708542713597</v>
      </c>
    </row>
    <row r="800" spans="1:18" x14ac:dyDescent="0.2">
      <c r="A800" s="141" t="s">
        <v>1821</v>
      </c>
      <c r="B800" s="67" t="s">
        <v>1821</v>
      </c>
      <c r="C800" s="67">
        <v>47</v>
      </c>
      <c r="D800" s="67" t="s">
        <v>342</v>
      </c>
      <c r="E800" s="71">
        <v>0.51461583830626101</v>
      </c>
      <c r="F800" s="68">
        <v>10.7848101265823</v>
      </c>
      <c r="G800" s="71">
        <v>0.53870295716446204</v>
      </c>
      <c r="H800" s="68">
        <v>4.0506329113924098</v>
      </c>
      <c r="I800" s="71">
        <v>0.58121875181932803</v>
      </c>
      <c r="J800" s="68">
        <v>8.9113924050632907</v>
      </c>
      <c r="K800" s="71">
        <v>0.65297123325820405</v>
      </c>
      <c r="L800" s="68">
        <v>10.8860759493671</v>
      </c>
      <c r="M800" s="71">
        <v>0.71378955492667895</v>
      </c>
      <c r="N800" s="68">
        <v>64.195298372513605</v>
      </c>
      <c r="O800" s="71">
        <v>0.60031253266889495</v>
      </c>
      <c r="P800" s="68">
        <v>61.968085106383</v>
      </c>
      <c r="Q800" s="71">
        <v>6.9999999999999999E-4</v>
      </c>
      <c r="R800" s="68">
        <v>44.346733668341699</v>
      </c>
    </row>
    <row r="801" spans="1:18" x14ac:dyDescent="0.2">
      <c r="A801" s="141" t="s">
        <v>1564</v>
      </c>
      <c r="B801" s="67" t="s">
        <v>1822</v>
      </c>
      <c r="C801" s="67">
        <v>47</v>
      </c>
      <c r="D801" s="67" t="s">
        <v>342</v>
      </c>
      <c r="E801" s="71">
        <v>0.64763057027378701</v>
      </c>
      <c r="F801" s="68">
        <v>36.253164556961998</v>
      </c>
      <c r="G801" s="71">
        <v>0.65893969626964699</v>
      </c>
      <c r="H801" s="68">
        <v>28.050632911392398</v>
      </c>
      <c r="I801" s="71">
        <v>0.89016457978330499</v>
      </c>
      <c r="J801" s="68">
        <v>72.151898734177195</v>
      </c>
      <c r="K801" s="71">
        <v>0.74119691492654904</v>
      </c>
      <c r="L801" s="68">
        <v>27.746835443038002</v>
      </c>
      <c r="M801" s="71">
        <v>0.45973758682788801</v>
      </c>
      <c r="N801" s="68">
        <v>29.1139240506329</v>
      </c>
      <c r="O801" s="71">
        <v>0.13574464383533599</v>
      </c>
      <c r="P801" s="68">
        <v>9.6409574468085104</v>
      </c>
      <c r="Q801" s="71">
        <v>1</v>
      </c>
      <c r="R801" s="68">
        <v>100</v>
      </c>
    </row>
    <row r="802" spans="1:18" x14ac:dyDescent="0.2">
      <c r="A802" s="141" t="s">
        <v>1823</v>
      </c>
      <c r="B802" s="67" t="s">
        <v>1824</v>
      </c>
      <c r="C802" s="67">
        <v>47</v>
      </c>
      <c r="D802" s="67" t="s">
        <v>342</v>
      </c>
      <c r="E802" s="71">
        <v>0.55634643837983999</v>
      </c>
      <c r="F802" s="68">
        <v>15.7974683544304</v>
      </c>
      <c r="G802" s="71">
        <v>0.54218554771606198</v>
      </c>
      <c r="H802" s="68">
        <v>4.2025316455696196</v>
      </c>
      <c r="I802" s="71">
        <v>0.59691159937031502</v>
      </c>
      <c r="J802" s="68">
        <v>11.4936708860759</v>
      </c>
      <c r="K802" s="71">
        <v>0.69807954283965101</v>
      </c>
      <c r="L802" s="68">
        <v>17.772151898734201</v>
      </c>
      <c r="M802" s="71">
        <v>0.485464368407512</v>
      </c>
      <c r="N802" s="68">
        <v>35.623869801085</v>
      </c>
      <c r="O802" s="71">
        <v>0.45909113356566</v>
      </c>
      <c r="P802" s="68">
        <v>43.4840425531915</v>
      </c>
      <c r="Q802" s="71"/>
      <c r="R802" s="68"/>
    </row>
    <row r="803" spans="1:18" x14ac:dyDescent="0.2">
      <c r="A803" s="141" t="s">
        <v>1825</v>
      </c>
      <c r="B803" s="67" t="s">
        <v>1826</v>
      </c>
      <c r="C803" s="67">
        <v>47</v>
      </c>
      <c r="D803" s="67" t="s">
        <v>342</v>
      </c>
      <c r="E803" s="71">
        <v>0.56136578389335801</v>
      </c>
      <c r="F803" s="68">
        <v>16.658227848101301</v>
      </c>
      <c r="G803" s="71">
        <v>0.62446504168426997</v>
      </c>
      <c r="H803" s="68">
        <v>19.3924050632911</v>
      </c>
      <c r="I803" s="71">
        <v>0.94385845532570301</v>
      </c>
      <c r="J803" s="68">
        <v>86.936708860759495</v>
      </c>
      <c r="K803" s="71">
        <v>0.75671873779378795</v>
      </c>
      <c r="L803" s="68">
        <v>31.949367088607602</v>
      </c>
      <c r="M803" s="71">
        <v>0.49511191149987099</v>
      </c>
      <c r="N803" s="68">
        <v>37.251356238698001</v>
      </c>
      <c r="O803" s="71">
        <v>0.24114055705651199</v>
      </c>
      <c r="P803" s="68">
        <v>20.079787234042598</v>
      </c>
      <c r="Q803" s="71">
        <v>0.30690000000000001</v>
      </c>
      <c r="R803" s="68">
        <v>52.261306532663298</v>
      </c>
    </row>
    <row r="804" spans="1:18" x14ac:dyDescent="0.2">
      <c r="A804" s="141" t="s">
        <v>1827</v>
      </c>
      <c r="B804" s="67" t="s">
        <v>1828</v>
      </c>
      <c r="C804" s="67">
        <v>47</v>
      </c>
      <c r="D804" s="67" t="s">
        <v>342</v>
      </c>
      <c r="E804" s="71">
        <v>0.52020007249229605</v>
      </c>
      <c r="F804" s="68">
        <v>11.2405063291139</v>
      </c>
      <c r="G804" s="71">
        <v>0.57237863313182302</v>
      </c>
      <c r="H804" s="68">
        <v>5.3670886075949404</v>
      </c>
      <c r="I804" s="71">
        <v>0.76651506293291105</v>
      </c>
      <c r="J804" s="68">
        <v>51.443037974683499</v>
      </c>
      <c r="K804" s="71">
        <v>0.47679500215711501</v>
      </c>
      <c r="L804" s="68">
        <v>1.41772151898734</v>
      </c>
      <c r="M804" s="71">
        <v>0.39220478518137403</v>
      </c>
      <c r="N804" s="68">
        <v>8.3182640144665498</v>
      </c>
      <c r="O804" s="71">
        <v>0.39310687905825897</v>
      </c>
      <c r="P804" s="68">
        <v>36.901595744680797</v>
      </c>
      <c r="Q804" s="71"/>
      <c r="R804" s="68"/>
    </row>
    <row r="805" spans="1:18" x14ac:dyDescent="0.2">
      <c r="A805" s="141" t="s">
        <v>1829</v>
      </c>
      <c r="B805" s="67" t="s">
        <v>1830</v>
      </c>
      <c r="C805" s="67">
        <v>47</v>
      </c>
      <c r="D805" s="67" t="s">
        <v>342</v>
      </c>
      <c r="E805" s="71">
        <v>0.56151495455685396</v>
      </c>
      <c r="F805" s="68">
        <v>16.7088607594937</v>
      </c>
      <c r="G805" s="71">
        <v>0.328094214498169</v>
      </c>
      <c r="H805" s="68">
        <v>1.21518987341772</v>
      </c>
      <c r="I805" s="71">
        <v>0.87746414867320499</v>
      </c>
      <c r="J805" s="68">
        <v>69.670886075949397</v>
      </c>
      <c r="K805" s="71">
        <v>0.70873936078049904</v>
      </c>
      <c r="L805" s="68">
        <v>19.746835443038002</v>
      </c>
      <c r="M805" s="71">
        <v>0.52405454077694902</v>
      </c>
      <c r="N805" s="68">
        <v>44.303797468354396</v>
      </c>
      <c r="O805" s="71">
        <v>0.42953746261230502</v>
      </c>
      <c r="P805" s="68">
        <v>40.226063829787201</v>
      </c>
      <c r="Q805" s="71">
        <v>0.50119999999999998</v>
      </c>
      <c r="R805" s="68">
        <v>57.286432160803997</v>
      </c>
    </row>
    <row r="806" spans="1:18" x14ac:dyDescent="0.2">
      <c r="A806" s="141" t="s">
        <v>1831</v>
      </c>
      <c r="B806" s="67" t="s">
        <v>1832</v>
      </c>
      <c r="C806" s="67">
        <v>47</v>
      </c>
      <c r="D806" s="67" t="s">
        <v>342</v>
      </c>
      <c r="E806" s="71">
        <v>0.48761785102673699</v>
      </c>
      <c r="F806" s="68">
        <v>7.1392405063291102</v>
      </c>
      <c r="G806" s="71">
        <v>0.50030649492326695</v>
      </c>
      <c r="H806" s="68">
        <v>3.24050632911392</v>
      </c>
      <c r="I806" s="71">
        <v>0.58050636223989405</v>
      </c>
      <c r="J806" s="68">
        <v>8.7088607594936693</v>
      </c>
      <c r="K806" s="71">
        <v>0.59442924368983896</v>
      </c>
      <c r="L806" s="68">
        <v>5.16455696202532</v>
      </c>
      <c r="M806" s="71">
        <v>0.38577308978646802</v>
      </c>
      <c r="N806" s="68">
        <v>7.4141048824593101</v>
      </c>
      <c r="O806" s="71">
        <v>0.37707406449421599</v>
      </c>
      <c r="P806" s="68">
        <v>35.039893617021299</v>
      </c>
      <c r="Q806" s="71"/>
      <c r="R806" s="68"/>
    </row>
    <row r="807" spans="1:18" x14ac:dyDescent="0.2">
      <c r="A807" s="141" t="s">
        <v>1199</v>
      </c>
      <c r="B807" s="67" t="s">
        <v>1833</v>
      </c>
      <c r="C807" s="67">
        <v>47</v>
      </c>
      <c r="D807" s="67" t="s">
        <v>342</v>
      </c>
      <c r="E807" s="71">
        <v>0.62069958911517797</v>
      </c>
      <c r="F807" s="68">
        <v>28.962025316455701</v>
      </c>
      <c r="G807" s="71">
        <v>0.63282081598659901</v>
      </c>
      <c r="H807" s="68">
        <v>21.822784810126599</v>
      </c>
      <c r="I807" s="71">
        <v>0.88488275075160805</v>
      </c>
      <c r="J807" s="68">
        <v>71.088607594936704</v>
      </c>
      <c r="K807" s="71">
        <v>0.80503376225020495</v>
      </c>
      <c r="L807" s="68">
        <v>42.886075949367097</v>
      </c>
      <c r="M807" s="71">
        <v>0.42757910985335701</v>
      </c>
      <c r="N807" s="68">
        <v>16.455696202531598</v>
      </c>
      <c r="O807" s="71">
        <v>0.35318150673411802</v>
      </c>
      <c r="P807" s="68">
        <v>32.313829787233999</v>
      </c>
      <c r="Q807" s="71"/>
      <c r="R807" s="68"/>
    </row>
    <row r="808" spans="1:18" x14ac:dyDescent="0.2">
      <c r="A808" s="141" t="s">
        <v>1834</v>
      </c>
      <c r="B808" s="67" t="s">
        <v>1835</v>
      </c>
      <c r="C808" s="67">
        <v>47</v>
      </c>
      <c r="D808" s="67" t="s">
        <v>342</v>
      </c>
      <c r="E808" s="71">
        <v>0.45763818209763601</v>
      </c>
      <c r="F808" s="68">
        <v>4.6075949367088596</v>
      </c>
      <c r="G808" s="71">
        <v>0.33391579731547</v>
      </c>
      <c r="H808" s="68">
        <v>1.31645569620253</v>
      </c>
      <c r="I808" s="71">
        <v>0.82757619315915798</v>
      </c>
      <c r="J808" s="68">
        <v>63.037974683544299</v>
      </c>
      <c r="K808" s="71">
        <v>0.59243950243913202</v>
      </c>
      <c r="L808" s="68">
        <v>4.9620253164557004</v>
      </c>
      <c r="M808" s="71">
        <v>0.52405454077694902</v>
      </c>
      <c r="N808" s="68">
        <v>44.303797468354396</v>
      </c>
      <c r="O808" s="71">
        <v>0.46784305889510602</v>
      </c>
      <c r="P808" s="68">
        <v>44.680851063829799</v>
      </c>
      <c r="Q808" s="71">
        <v>0</v>
      </c>
      <c r="R808" s="68">
        <v>43.341708542713597</v>
      </c>
    </row>
    <row r="809" spans="1:18" x14ac:dyDescent="0.2">
      <c r="A809" s="141" t="s">
        <v>1836</v>
      </c>
      <c r="B809" s="67" t="s">
        <v>1837</v>
      </c>
      <c r="C809" s="67">
        <v>47</v>
      </c>
      <c r="D809" s="67" t="s">
        <v>342</v>
      </c>
      <c r="E809" s="71">
        <v>0.56188546335190204</v>
      </c>
      <c r="F809" s="68">
        <v>16.8101265822785</v>
      </c>
      <c r="G809" s="71">
        <v>0.56116638006018904</v>
      </c>
      <c r="H809" s="68">
        <v>4.9620253164557004</v>
      </c>
      <c r="I809" s="71">
        <v>0.63730385206745999</v>
      </c>
      <c r="J809" s="68">
        <v>20.4050632911392</v>
      </c>
      <c r="K809" s="71">
        <v>0.72332262472494002</v>
      </c>
      <c r="L809" s="68">
        <v>23.240506329113899</v>
      </c>
      <c r="M809" s="71">
        <v>0.35039876511448398</v>
      </c>
      <c r="N809" s="68">
        <v>4.1591320072332696</v>
      </c>
      <c r="O809" s="71">
        <v>9.9121158144341401E-2</v>
      </c>
      <c r="P809" s="68">
        <v>6.5824468085106398</v>
      </c>
      <c r="Q809" s="71">
        <v>1</v>
      </c>
      <c r="R809" s="68">
        <v>100</v>
      </c>
    </row>
    <row r="810" spans="1:18" x14ac:dyDescent="0.2">
      <c r="A810" s="141" t="s">
        <v>1838</v>
      </c>
      <c r="B810" s="67" t="s">
        <v>1839</v>
      </c>
      <c r="C810" s="67">
        <v>47</v>
      </c>
      <c r="D810" s="67" t="s">
        <v>342</v>
      </c>
      <c r="E810" s="71">
        <v>0.65511988255561004</v>
      </c>
      <c r="F810" s="68">
        <v>37.620253164556999</v>
      </c>
      <c r="G810" s="71">
        <v>0.49431142969806002</v>
      </c>
      <c r="H810" s="68">
        <v>3.1392405063291098</v>
      </c>
      <c r="I810" s="71">
        <v>0.87453873403864402</v>
      </c>
      <c r="J810" s="68">
        <v>68.962025316455694</v>
      </c>
      <c r="K810" s="71">
        <v>0.74356600166769504</v>
      </c>
      <c r="L810" s="68">
        <v>28.658227848101301</v>
      </c>
      <c r="M810" s="71">
        <v>0.41471571906354499</v>
      </c>
      <c r="N810" s="68">
        <v>12.1157323688969</v>
      </c>
      <c r="O810" s="71">
        <v>0.40358741086571498</v>
      </c>
      <c r="P810" s="68">
        <v>38.098404255319203</v>
      </c>
      <c r="Q810" s="71">
        <v>1</v>
      </c>
      <c r="R810" s="68">
        <v>100</v>
      </c>
    </row>
    <row r="811" spans="1:18" x14ac:dyDescent="0.2">
      <c r="A811" s="141" t="s">
        <v>1840</v>
      </c>
      <c r="B811" s="67" t="s">
        <v>1841</v>
      </c>
      <c r="C811" s="67">
        <v>47</v>
      </c>
      <c r="D811" s="67" t="s">
        <v>342</v>
      </c>
      <c r="E811" s="71">
        <v>0.49040500733292602</v>
      </c>
      <c r="F811" s="68">
        <v>7.4936708860759502</v>
      </c>
      <c r="G811" s="71">
        <v>0.27737023478077999</v>
      </c>
      <c r="H811" s="68">
        <v>0.860759493670886</v>
      </c>
      <c r="I811" s="71">
        <v>0.82730785831449205</v>
      </c>
      <c r="J811" s="68">
        <v>62.9873417721519</v>
      </c>
      <c r="K811" s="71">
        <v>0.58052589647429398</v>
      </c>
      <c r="L811" s="68">
        <v>4.4556962025316498</v>
      </c>
      <c r="M811" s="71">
        <v>0.49511191149987099</v>
      </c>
      <c r="N811" s="68">
        <v>37.251356238698001</v>
      </c>
      <c r="O811" s="71">
        <v>0.49351414292811702</v>
      </c>
      <c r="P811" s="68">
        <v>47.805851063829799</v>
      </c>
      <c r="Q811" s="71">
        <v>0.26860000000000001</v>
      </c>
      <c r="R811" s="68">
        <v>51.507537688442198</v>
      </c>
    </row>
    <row r="812" spans="1:18" x14ac:dyDescent="0.2">
      <c r="A812" s="141" t="s">
        <v>1842</v>
      </c>
      <c r="B812" s="67" t="s">
        <v>1843</v>
      </c>
      <c r="C812" s="67">
        <v>47</v>
      </c>
      <c r="D812" s="67" t="s">
        <v>342</v>
      </c>
      <c r="E812" s="71">
        <v>0.55215621569555895</v>
      </c>
      <c r="F812" s="68">
        <v>15.493670886076</v>
      </c>
      <c r="G812" s="71">
        <v>0.672518864949878</v>
      </c>
      <c r="H812" s="68">
        <v>30.632911392405099</v>
      </c>
      <c r="I812" s="71">
        <v>0.79633824893955896</v>
      </c>
      <c r="J812" s="68">
        <v>57.822784810126599</v>
      </c>
      <c r="K812" s="71">
        <v>0.60832777974489005</v>
      </c>
      <c r="L812" s="68">
        <v>6.0253164556962</v>
      </c>
      <c r="M812" s="71">
        <v>0.61731412400308705</v>
      </c>
      <c r="N812" s="68">
        <v>54.249547920433997</v>
      </c>
      <c r="O812" s="71">
        <v>0.58323827653594096</v>
      </c>
      <c r="P812" s="68">
        <v>59.773936170212799</v>
      </c>
      <c r="Q812" s="71">
        <v>3.5200000000000002E-2</v>
      </c>
      <c r="R812" s="68">
        <v>48.366834170854297</v>
      </c>
    </row>
    <row r="813" spans="1:18" x14ac:dyDescent="0.2">
      <c r="A813" s="141" t="s">
        <v>1844</v>
      </c>
      <c r="B813" s="67" t="s">
        <v>1845</v>
      </c>
      <c r="C813" s="67">
        <v>47</v>
      </c>
      <c r="D813" s="67" t="s">
        <v>342</v>
      </c>
      <c r="E813" s="71">
        <v>0.55655547587020804</v>
      </c>
      <c r="F813" s="68">
        <v>15.8481012658228</v>
      </c>
      <c r="G813" s="71">
        <v>0.67893675127426401</v>
      </c>
      <c r="H813" s="68">
        <v>31.746835443038002</v>
      </c>
      <c r="I813" s="71">
        <v>0.81623644206309998</v>
      </c>
      <c r="J813" s="68">
        <v>61.316455696202503</v>
      </c>
      <c r="K813" s="71">
        <v>0.61957856159399805</v>
      </c>
      <c r="L813" s="68">
        <v>6.78481012658228</v>
      </c>
      <c r="M813" s="71">
        <v>0.56586056084383796</v>
      </c>
      <c r="N813" s="68">
        <v>48.824593128390603</v>
      </c>
      <c r="O813" s="71">
        <v>0.53562053944604504</v>
      </c>
      <c r="P813" s="68">
        <v>52.8590425531915</v>
      </c>
      <c r="Q813" s="71">
        <v>0.1231</v>
      </c>
      <c r="R813" s="68">
        <v>49.371859296482398</v>
      </c>
    </row>
    <row r="814" spans="1:18" x14ac:dyDescent="0.2">
      <c r="A814" s="141" t="s">
        <v>1846</v>
      </c>
      <c r="B814" s="67" t="s">
        <v>1847</v>
      </c>
      <c r="C814" s="67">
        <v>47</v>
      </c>
      <c r="D814" s="67" t="s">
        <v>342</v>
      </c>
      <c r="E814" s="71">
        <v>0.67143907806233305</v>
      </c>
      <c r="F814" s="68">
        <v>41.367088607594901</v>
      </c>
      <c r="G814" s="71">
        <v>0.66310747664802105</v>
      </c>
      <c r="H814" s="68">
        <v>29.0126582278481</v>
      </c>
      <c r="I814" s="71">
        <v>0.87003102681617706</v>
      </c>
      <c r="J814" s="68">
        <v>68.354430379746802</v>
      </c>
      <c r="K814" s="71">
        <v>0.72571830141065496</v>
      </c>
      <c r="L814" s="68">
        <v>23.746835443038002</v>
      </c>
      <c r="M814" s="71">
        <v>0.61088242860818098</v>
      </c>
      <c r="N814" s="68">
        <v>53.887884267631101</v>
      </c>
      <c r="O814" s="71">
        <v>0.62559523489096502</v>
      </c>
      <c r="P814" s="68">
        <v>63.962765957446798</v>
      </c>
      <c r="Q814" s="71">
        <v>0.5333</v>
      </c>
      <c r="R814" s="68">
        <v>58.040201005025096</v>
      </c>
    </row>
    <row r="815" spans="1:18" x14ac:dyDescent="0.2">
      <c r="A815" s="141" t="s">
        <v>1848</v>
      </c>
      <c r="B815" s="67" t="s">
        <v>1849</v>
      </c>
      <c r="C815" s="67">
        <v>47</v>
      </c>
      <c r="D815" s="67" t="s">
        <v>342</v>
      </c>
      <c r="E815" s="71">
        <v>0.58833358419194703</v>
      </c>
      <c r="F815" s="68">
        <v>21.772151898734201</v>
      </c>
      <c r="G815" s="71">
        <v>0.70100474954816905</v>
      </c>
      <c r="H815" s="68">
        <v>35.696202531645604</v>
      </c>
      <c r="I815" s="71">
        <v>0.70905482457722002</v>
      </c>
      <c r="J815" s="68">
        <v>37.974683544303801</v>
      </c>
      <c r="K815" s="71">
        <v>0.80031318086440695</v>
      </c>
      <c r="L815" s="68">
        <v>41.468354430379698</v>
      </c>
      <c r="M815" s="71">
        <v>0.71378955492667895</v>
      </c>
      <c r="N815" s="68">
        <v>64.195298372513605</v>
      </c>
      <c r="O815" s="71">
        <v>0.60583919523520902</v>
      </c>
      <c r="P815" s="68">
        <v>62.433510638297903</v>
      </c>
      <c r="Q815" s="71">
        <v>0</v>
      </c>
      <c r="R815" s="68">
        <v>43.341708542713597</v>
      </c>
    </row>
    <row r="816" spans="1:18" x14ac:dyDescent="0.2">
      <c r="A816" s="141" t="s">
        <v>1850</v>
      </c>
      <c r="B816" s="67" t="s">
        <v>1851</v>
      </c>
      <c r="C816" s="67">
        <v>47</v>
      </c>
      <c r="D816" s="67" t="s">
        <v>342</v>
      </c>
      <c r="E816" s="71">
        <v>0.57072817843863899</v>
      </c>
      <c r="F816" s="68">
        <v>18.430379746835399</v>
      </c>
      <c r="G816" s="71">
        <v>0.71575431772331399</v>
      </c>
      <c r="H816" s="68">
        <v>38.936708860759502</v>
      </c>
      <c r="I816" s="71">
        <v>0.71591455725596198</v>
      </c>
      <c r="J816" s="68">
        <v>39.5949367088608</v>
      </c>
      <c r="K816" s="71">
        <v>0.80015229249347597</v>
      </c>
      <c r="L816" s="68">
        <v>41.4177215189873</v>
      </c>
      <c r="M816" s="71">
        <v>0.72343709801903799</v>
      </c>
      <c r="N816" s="68">
        <v>64.737793851717896</v>
      </c>
      <c r="O816" s="71">
        <v>0.46761080514004699</v>
      </c>
      <c r="P816" s="68">
        <v>44.614361702127702</v>
      </c>
      <c r="Q816" s="71">
        <v>1.5E-3</v>
      </c>
      <c r="R816" s="68">
        <v>45.3517587939699</v>
      </c>
    </row>
    <row r="817" spans="1:18" x14ac:dyDescent="0.2">
      <c r="A817" s="141" t="s">
        <v>1307</v>
      </c>
      <c r="B817" s="67" t="s">
        <v>1852</v>
      </c>
      <c r="C817" s="67">
        <v>47</v>
      </c>
      <c r="D817" s="67" t="s">
        <v>342</v>
      </c>
      <c r="E817" s="71">
        <v>0.52668521323574002</v>
      </c>
      <c r="F817" s="68">
        <v>12.1012658227848</v>
      </c>
      <c r="G817" s="71">
        <v>0.27313075359590999</v>
      </c>
      <c r="H817" s="68">
        <v>0.810126582278481</v>
      </c>
      <c r="I817" s="71">
        <v>0.55538991039438801</v>
      </c>
      <c r="J817" s="68">
        <v>5.7215189873417698</v>
      </c>
      <c r="K817" s="71">
        <v>0.78239756101253999</v>
      </c>
      <c r="L817" s="68">
        <v>37.468354430379698</v>
      </c>
      <c r="M817" s="71">
        <v>0</v>
      </c>
      <c r="N817" s="68">
        <v>1.0849909584086801</v>
      </c>
      <c r="O817" s="71">
        <v>0.55129305441160004</v>
      </c>
      <c r="P817" s="68">
        <v>55.053191489361701</v>
      </c>
      <c r="Q817" s="71">
        <v>0.99790000000000001</v>
      </c>
      <c r="R817" s="68">
        <v>63.5678391959799</v>
      </c>
    </row>
    <row r="818" spans="1:18" x14ac:dyDescent="0.2">
      <c r="A818" s="141" t="s">
        <v>1853</v>
      </c>
      <c r="B818" s="67" t="s">
        <v>1854</v>
      </c>
      <c r="C818" s="67">
        <v>47</v>
      </c>
      <c r="D818" s="67" t="s">
        <v>342</v>
      </c>
      <c r="E818" s="71">
        <v>0.698369491415475</v>
      </c>
      <c r="F818" s="68">
        <v>48</v>
      </c>
      <c r="G818" s="71">
        <v>0.75902441214181104</v>
      </c>
      <c r="H818" s="68">
        <v>49.4177215189873</v>
      </c>
      <c r="I818" s="71">
        <v>0.79568526393208105</v>
      </c>
      <c r="J818" s="68">
        <v>57.670886075949397</v>
      </c>
      <c r="K818" s="71">
        <v>0.74897463760046301</v>
      </c>
      <c r="L818" s="68">
        <v>29.873417721519001</v>
      </c>
      <c r="M818" s="71">
        <v>0.82634422433753496</v>
      </c>
      <c r="N818" s="68">
        <v>72.694394213381599</v>
      </c>
      <c r="O818" s="71">
        <v>0.56018841048095802</v>
      </c>
      <c r="P818" s="68">
        <v>56.183510638297903</v>
      </c>
      <c r="Q818" s="71">
        <v>0.5</v>
      </c>
      <c r="R818" s="68">
        <v>57.035175879397002</v>
      </c>
    </row>
    <row r="819" spans="1:18" x14ac:dyDescent="0.2">
      <c r="A819" s="141" t="s">
        <v>1855</v>
      </c>
      <c r="B819" s="67" t="s">
        <v>1856</v>
      </c>
      <c r="C819" s="67">
        <v>47</v>
      </c>
      <c r="D819" s="67" t="s">
        <v>342</v>
      </c>
      <c r="E819" s="71">
        <v>0.68433428057853496</v>
      </c>
      <c r="F819" s="68">
        <v>44.4050632911392</v>
      </c>
      <c r="G819" s="71">
        <v>0.55580856541198298</v>
      </c>
      <c r="H819" s="68">
        <v>4.7088607594936702</v>
      </c>
      <c r="I819" s="71">
        <v>0.875911869050091</v>
      </c>
      <c r="J819" s="68">
        <v>69.367088607594894</v>
      </c>
      <c r="K819" s="71">
        <v>0.77304810264798995</v>
      </c>
      <c r="L819" s="68">
        <v>35.240506329113899</v>
      </c>
      <c r="M819" s="71">
        <v>0.54978132235657295</v>
      </c>
      <c r="N819" s="68">
        <v>46.835443037974699</v>
      </c>
      <c r="O819" s="71">
        <v>0.66712154342603902</v>
      </c>
      <c r="P819" s="68">
        <v>68.218085106383</v>
      </c>
      <c r="Q819" s="71"/>
      <c r="R819" s="68"/>
    </row>
    <row r="820" spans="1:18" x14ac:dyDescent="0.2">
      <c r="A820" s="141" t="s">
        <v>1857</v>
      </c>
      <c r="B820" s="67" t="s">
        <v>1858</v>
      </c>
      <c r="C820" s="67">
        <v>47</v>
      </c>
      <c r="D820" s="67" t="s">
        <v>342</v>
      </c>
      <c r="E820" s="71">
        <v>0.59725881723970298</v>
      </c>
      <c r="F820" s="68">
        <v>23.645569620253202</v>
      </c>
      <c r="G820" s="71">
        <v>0.58329138658286395</v>
      </c>
      <c r="H820" s="68">
        <v>6.83544303797468</v>
      </c>
      <c r="I820" s="71">
        <v>0.75750925668468405</v>
      </c>
      <c r="J820" s="68">
        <v>49.113924050632903</v>
      </c>
      <c r="K820" s="71">
        <v>0.73729323755671605</v>
      </c>
      <c r="L820" s="68">
        <v>26.8860759493671</v>
      </c>
      <c r="M820" s="71">
        <v>0.47260097761769998</v>
      </c>
      <c r="N820" s="68">
        <v>32.730560578661802</v>
      </c>
      <c r="O820" s="71">
        <v>0.532858044996256</v>
      </c>
      <c r="P820" s="68">
        <v>52.593085106383</v>
      </c>
      <c r="Q820" s="71">
        <v>0.5</v>
      </c>
      <c r="R820" s="68">
        <v>57.035175879397002</v>
      </c>
    </row>
    <row r="821" spans="1:18" x14ac:dyDescent="0.2">
      <c r="A821" s="141" t="s">
        <v>1094</v>
      </c>
      <c r="B821" s="67" t="s">
        <v>1859</v>
      </c>
      <c r="C821" s="67">
        <v>47</v>
      </c>
      <c r="D821" s="67" t="s">
        <v>342</v>
      </c>
      <c r="E821" s="71">
        <v>0.27637039860927798</v>
      </c>
      <c r="F821" s="68">
        <v>0.20253164556962</v>
      </c>
      <c r="G821" s="71">
        <v>0.20745092255761199</v>
      </c>
      <c r="H821" s="68">
        <v>0.20253164556962</v>
      </c>
      <c r="I821" s="71">
        <v>0.58104979464032103</v>
      </c>
      <c r="J821" s="68">
        <v>8.81012658227848</v>
      </c>
      <c r="K821" s="71">
        <v>0.56471141440500405</v>
      </c>
      <c r="L821" s="68">
        <v>3.8987341772151902</v>
      </c>
      <c r="M821" s="71">
        <v>0</v>
      </c>
      <c r="N821" s="68">
        <v>1.0849909584086801</v>
      </c>
      <c r="O821" s="71">
        <v>0.30501026005273302</v>
      </c>
      <c r="P821" s="68">
        <v>26.063829787233999</v>
      </c>
      <c r="Q821" s="71">
        <v>0</v>
      </c>
      <c r="R821" s="68">
        <v>43.341708542713597</v>
      </c>
    </row>
    <row r="822" spans="1:18" x14ac:dyDescent="0.2">
      <c r="A822" s="141" t="s">
        <v>1860</v>
      </c>
      <c r="B822" s="67" t="s">
        <v>1861</v>
      </c>
      <c r="C822" s="67">
        <v>47</v>
      </c>
      <c r="D822" s="67" t="s">
        <v>342</v>
      </c>
      <c r="E822" s="71">
        <v>0.53565916999269803</v>
      </c>
      <c r="F822" s="68">
        <v>13.0126582278481</v>
      </c>
      <c r="G822" s="71">
        <v>0.65069388515500004</v>
      </c>
      <c r="H822" s="68">
        <v>26.379746835443001</v>
      </c>
      <c r="I822" s="71">
        <v>0.81286408522410503</v>
      </c>
      <c r="J822" s="68">
        <v>60.6075949367089</v>
      </c>
      <c r="K822" s="71">
        <v>0.70588719996466298</v>
      </c>
      <c r="L822" s="68">
        <v>18.9873417721519</v>
      </c>
      <c r="M822" s="71">
        <v>0.48868021610496498</v>
      </c>
      <c r="N822" s="68">
        <v>35.985533453887903</v>
      </c>
      <c r="O822" s="71">
        <v>0.51092963350745702</v>
      </c>
      <c r="P822" s="68">
        <v>50.1329787234042</v>
      </c>
      <c r="Q822" s="71">
        <v>4.4900000000000002E-2</v>
      </c>
      <c r="R822" s="68">
        <v>48.618090452261299</v>
      </c>
    </row>
    <row r="823" spans="1:18" x14ac:dyDescent="0.2">
      <c r="A823" s="141" t="s">
        <v>1862</v>
      </c>
      <c r="B823" s="67" t="s">
        <v>1863</v>
      </c>
      <c r="C823" s="67">
        <v>47</v>
      </c>
      <c r="D823" s="67" t="s">
        <v>342</v>
      </c>
      <c r="E823" s="71">
        <v>0.66267168591300796</v>
      </c>
      <c r="F823" s="68">
        <v>39.037974683544299</v>
      </c>
      <c r="G823" s="71">
        <v>0.54401411205424599</v>
      </c>
      <c r="H823" s="68">
        <v>4.2531645569620302</v>
      </c>
      <c r="I823" s="71">
        <v>0.893685917645901</v>
      </c>
      <c r="J823" s="68">
        <v>72.8101265822785</v>
      </c>
      <c r="K823" s="71">
        <v>0.75212024502490604</v>
      </c>
      <c r="L823" s="68">
        <v>31.1898734177215</v>
      </c>
      <c r="M823" s="71">
        <v>0.56264471314638498</v>
      </c>
      <c r="N823" s="68">
        <v>48.282097649186298</v>
      </c>
      <c r="O823" s="71">
        <v>0.72576512760660805</v>
      </c>
      <c r="P823" s="68">
        <v>74.002659574468098</v>
      </c>
      <c r="Q823" s="71">
        <v>0.49780000000000002</v>
      </c>
      <c r="R823" s="68">
        <v>55.150753768844197</v>
      </c>
    </row>
    <row r="824" spans="1:18" x14ac:dyDescent="0.2">
      <c r="A824" s="141" t="s">
        <v>1864</v>
      </c>
      <c r="B824" s="67" t="s">
        <v>1865</v>
      </c>
      <c r="C824" s="67">
        <v>47</v>
      </c>
      <c r="D824" s="67" t="s">
        <v>342</v>
      </c>
      <c r="E824" s="71">
        <v>0.41306305593922399</v>
      </c>
      <c r="F824" s="68">
        <v>2.5316455696202498</v>
      </c>
      <c r="G824" s="71">
        <v>0.16634229993248201</v>
      </c>
      <c r="H824" s="68">
        <v>0.151898734177215</v>
      </c>
      <c r="I824" s="71">
        <v>0.69316627009707699</v>
      </c>
      <c r="J824" s="68">
        <v>33.721518987341803</v>
      </c>
      <c r="K824" s="71">
        <v>0.74585304601895397</v>
      </c>
      <c r="L824" s="68">
        <v>29.063291139240501</v>
      </c>
      <c r="M824" s="71">
        <v>0.28608181116542297</v>
      </c>
      <c r="N824" s="68">
        <v>2.7124773960217001</v>
      </c>
      <c r="O824" s="71">
        <v>0.58693490842140705</v>
      </c>
      <c r="P824" s="68">
        <v>60.438829787233999</v>
      </c>
      <c r="Q824" s="71">
        <v>0</v>
      </c>
      <c r="R824" s="68">
        <v>43.341708542713597</v>
      </c>
    </row>
    <row r="825" spans="1:18" x14ac:dyDescent="0.2">
      <c r="A825" s="141" t="s">
        <v>1866</v>
      </c>
      <c r="B825" s="67" t="s">
        <v>1867</v>
      </c>
      <c r="C825" s="67">
        <v>47</v>
      </c>
      <c r="D825" s="67" t="s">
        <v>342</v>
      </c>
      <c r="E825" s="71">
        <v>0.73307903881289704</v>
      </c>
      <c r="F825" s="68">
        <v>55.7974683544304</v>
      </c>
      <c r="G825" s="71">
        <v>0.72574715349938901</v>
      </c>
      <c r="H825" s="68">
        <v>41.0126582278481</v>
      </c>
      <c r="I825" s="71">
        <v>0.75713688323903205</v>
      </c>
      <c r="J825" s="68">
        <v>49.063291139240498</v>
      </c>
      <c r="K825" s="71">
        <v>0.59763740555162004</v>
      </c>
      <c r="L825" s="68">
        <v>5.3164556962025298</v>
      </c>
      <c r="M825" s="71">
        <v>0.74916387959866204</v>
      </c>
      <c r="N825" s="68">
        <v>66.907775768535302</v>
      </c>
      <c r="O825" s="71">
        <v>0.56878891098868201</v>
      </c>
      <c r="P825" s="68">
        <v>57.380319148936202</v>
      </c>
      <c r="Q825" s="71">
        <v>1</v>
      </c>
      <c r="R825" s="68">
        <v>100</v>
      </c>
    </row>
    <row r="826" spans="1:18" x14ac:dyDescent="0.2">
      <c r="A826" s="141" t="s">
        <v>1868</v>
      </c>
      <c r="B826" s="67" t="s">
        <v>1869</v>
      </c>
      <c r="C826" s="67">
        <v>47</v>
      </c>
      <c r="D826" s="67" t="s">
        <v>342</v>
      </c>
      <c r="E826" s="71">
        <v>0.60423320853068396</v>
      </c>
      <c r="F826" s="68">
        <v>25.518987341772199</v>
      </c>
      <c r="G826" s="71">
        <v>0.75288054779519498</v>
      </c>
      <c r="H826" s="68">
        <v>47.7974683544304</v>
      </c>
      <c r="I826" s="71">
        <v>0.82310657845711699</v>
      </c>
      <c r="J826" s="68">
        <v>62.481012658227897</v>
      </c>
      <c r="K826" s="71">
        <v>0.62499562594574598</v>
      </c>
      <c r="L826" s="68">
        <v>7.5443037974683502</v>
      </c>
      <c r="M826" s="71">
        <v>0.803833290455364</v>
      </c>
      <c r="N826" s="68">
        <v>70.524412296564194</v>
      </c>
      <c r="O826" s="71"/>
      <c r="P826" s="68"/>
      <c r="Q826" s="71">
        <v>1.635E-2</v>
      </c>
      <c r="R826" s="68">
        <v>47.738693467336702</v>
      </c>
    </row>
    <row r="827" spans="1:18" x14ac:dyDescent="0.2">
      <c r="A827" s="141" t="s">
        <v>1870</v>
      </c>
      <c r="B827" s="67" t="s">
        <v>1871</v>
      </c>
      <c r="C827" s="67">
        <v>47</v>
      </c>
      <c r="D827" s="67" t="s">
        <v>342</v>
      </c>
      <c r="E827" s="71">
        <v>0.58257195053561595</v>
      </c>
      <c r="F827" s="68">
        <v>21.0126582278481</v>
      </c>
      <c r="G827" s="71">
        <v>0.75216453982183595</v>
      </c>
      <c r="H827" s="68">
        <v>47.544303797468402</v>
      </c>
      <c r="I827" s="71">
        <v>0.68363449788325403</v>
      </c>
      <c r="J827" s="68">
        <v>31.746835443038002</v>
      </c>
      <c r="K827" s="71">
        <v>0.63177988142526498</v>
      </c>
      <c r="L827" s="68">
        <v>8.3544303797468409</v>
      </c>
      <c r="M827" s="71">
        <v>0.81348083354772305</v>
      </c>
      <c r="N827" s="68">
        <v>71.428571428571402</v>
      </c>
      <c r="O827" s="71"/>
      <c r="P827" s="68"/>
      <c r="Q827" s="71">
        <v>3.1800000000000002E-2</v>
      </c>
      <c r="R827" s="68">
        <v>48.2412060301507</v>
      </c>
    </row>
    <row r="828" spans="1:18" x14ac:dyDescent="0.2">
      <c r="A828" s="141" t="s">
        <v>1872</v>
      </c>
      <c r="B828" s="67" t="s">
        <v>1873</v>
      </c>
      <c r="C828" s="67">
        <v>47</v>
      </c>
      <c r="D828" s="67" t="s">
        <v>342</v>
      </c>
      <c r="E828" s="71">
        <v>0.65365010608933605</v>
      </c>
      <c r="F828" s="68">
        <v>37.316455696202503</v>
      </c>
      <c r="G828" s="71">
        <v>0.67442036471629296</v>
      </c>
      <c r="H828" s="68">
        <v>30.734177215189899</v>
      </c>
      <c r="I828" s="71">
        <v>0.77082850622652099</v>
      </c>
      <c r="J828" s="68">
        <v>52.303797468354396</v>
      </c>
      <c r="K828" s="71">
        <v>0.68870145291512896</v>
      </c>
      <c r="L828" s="68">
        <v>15.746835443038</v>
      </c>
      <c r="M828" s="71">
        <v>0.67841523025469497</v>
      </c>
      <c r="N828" s="68">
        <v>61.663652802893303</v>
      </c>
      <c r="O828" s="71">
        <v>0.60953508242338195</v>
      </c>
      <c r="P828" s="68">
        <v>62.6329787234042</v>
      </c>
      <c r="Q828" s="71">
        <v>0.5</v>
      </c>
      <c r="R828" s="68">
        <v>57.035175879397002</v>
      </c>
    </row>
    <row r="829" spans="1:18" x14ac:dyDescent="0.2">
      <c r="A829" s="141" t="s">
        <v>1874</v>
      </c>
      <c r="B829" s="67" t="s">
        <v>1875</v>
      </c>
      <c r="C829" s="67">
        <v>47</v>
      </c>
      <c r="D829" s="67" t="s">
        <v>342</v>
      </c>
      <c r="E829" s="71">
        <v>0.718046012010221</v>
      </c>
      <c r="F829" s="68">
        <v>52.506329113924103</v>
      </c>
      <c r="G829" s="71">
        <v>0.64547955726927897</v>
      </c>
      <c r="H829" s="68">
        <v>25.1139240506329</v>
      </c>
      <c r="I829" s="71">
        <v>0.63700350246264503</v>
      </c>
      <c r="J829" s="68">
        <v>20.3037974683544</v>
      </c>
      <c r="K829" s="71">
        <v>0.825535671932904</v>
      </c>
      <c r="L829" s="68">
        <v>48.4050632911392</v>
      </c>
      <c r="M829" s="71">
        <v>0.63339336249035205</v>
      </c>
      <c r="N829" s="68">
        <v>56.600361663652798</v>
      </c>
      <c r="O829" s="71">
        <v>0.56856397790614699</v>
      </c>
      <c r="P829" s="68">
        <v>57.313829787233999</v>
      </c>
      <c r="Q829" s="71">
        <v>0.99829999999999997</v>
      </c>
      <c r="R829" s="68">
        <v>63.9447236180904</v>
      </c>
    </row>
    <row r="830" spans="1:18" x14ac:dyDescent="0.2">
      <c r="A830" s="141" t="s">
        <v>1876</v>
      </c>
      <c r="B830" s="67" t="s">
        <v>1877</v>
      </c>
      <c r="C830" s="67">
        <v>47</v>
      </c>
      <c r="D830" s="67" t="s">
        <v>342</v>
      </c>
      <c r="E830" s="71">
        <v>0.51402414232460003</v>
      </c>
      <c r="F830" s="68">
        <v>10.6835443037975</v>
      </c>
      <c r="G830" s="71">
        <v>0.29526726772400602</v>
      </c>
      <c r="H830" s="68">
        <v>0.962025316455696</v>
      </c>
      <c r="I830" s="71">
        <v>0.60334423842954599</v>
      </c>
      <c r="J830" s="68">
        <v>12.506329113924</v>
      </c>
      <c r="K830" s="71">
        <v>0.82784304298657596</v>
      </c>
      <c r="L830" s="68">
        <v>49.113924050632903</v>
      </c>
      <c r="M830" s="71">
        <v>0.40828402366863897</v>
      </c>
      <c r="N830" s="68">
        <v>10.849909584086801</v>
      </c>
      <c r="O830" s="71">
        <v>0.57440628113883696</v>
      </c>
      <c r="P830" s="68">
        <v>58.244680851063798</v>
      </c>
      <c r="Q830" s="71">
        <v>0.375</v>
      </c>
      <c r="R830" s="68">
        <v>53.643216080401999</v>
      </c>
    </row>
    <row r="831" spans="1:18" x14ac:dyDescent="0.2">
      <c r="A831" s="141" t="s">
        <v>1878</v>
      </c>
      <c r="B831" s="67" t="s">
        <v>1879</v>
      </c>
      <c r="C831" s="67">
        <v>47</v>
      </c>
      <c r="D831" s="67" t="s">
        <v>342</v>
      </c>
      <c r="E831" s="71">
        <v>0.57797320309910405</v>
      </c>
      <c r="F831" s="68">
        <v>19.8987341772152</v>
      </c>
      <c r="G831" s="71">
        <v>0.65034626272571505</v>
      </c>
      <c r="H831" s="68">
        <v>26.278481012658201</v>
      </c>
      <c r="I831" s="71">
        <v>0.78973236247195799</v>
      </c>
      <c r="J831" s="68">
        <v>56.354430379746802</v>
      </c>
      <c r="K831" s="71">
        <v>0.636830644446024</v>
      </c>
      <c r="L831" s="68">
        <v>8.9113924050632907</v>
      </c>
      <c r="M831" s="71">
        <v>0.52083869307949604</v>
      </c>
      <c r="N831" s="68">
        <v>43.2188065099458</v>
      </c>
      <c r="O831" s="71">
        <v>0.292118052772326</v>
      </c>
      <c r="P831" s="68">
        <v>24.7340425531915</v>
      </c>
      <c r="Q831" s="71"/>
      <c r="R831" s="68"/>
    </row>
    <row r="832" spans="1:18" x14ac:dyDescent="0.2">
      <c r="A832" s="141" t="s">
        <v>1880</v>
      </c>
      <c r="B832" s="67" t="s">
        <v>1881</v>
      </c>
      <c r="C832" s="67">
        <v>47</v>
      </c>
      <c r="D832" s="67" t="s">
        <v>342</v>
      </c>
      <c r="E832" s="71">
        <v>0.597175845584762</v>
      </c>
      <c r="F832" s="68">
        <v>23.5949367088608</v>
      </c>
      <c r="G832" s="71">
        <v>0.61267570474099098</v>
      </c>
      <c r="H832" s="68">
        <v>16.1012658227848</v>
      </c>
      <c r="I832" s="71">
        <v>0.67616617595713602</v>
      </c>
      <c r="J832" s="68">
        <v>30.126582278480999</v>
      </c>
      <c r="K832" s="71">
        <v>0.66766284280147203</v>
      </c>
      <c r="L832" s="68">
        <v>12.8101265822785</v>
      </c>
      <c r="M832" s="71">
        <v>0.42757910985335701</v>
      </c>
      <c r="N832" s="68">
        <v>16.455696202531598</v>
      </c>
      <c r="O832" s="71">
        <v>0.19897124015561499</v>
      </c>
      <c r="P832" s="68">
        <v>16.090425531914899</v>
      </c>
      <c r="Q832" s="71">
        <v>1</v>
      </c>
      <c r="R832" s="68">
        <v>100</v>
      </c>
    </row>
    <row r="833" spans="1:18" x14ac:dyDescent="0.2">
      <c r="A833" s="141" t="s">
        <v>1882</v>
      </c>
      <c r="B833" s="67" t="s">
        <v>1883</v>
      </c>
      <c r="C833" s="67">
        <v>47</v>
      </c>
      <c r="D833" s="67" t="s">
        <v>342</v>
      </c>
      <c r="E833" s="71">
        <v>0.63462134757257305</v>
      </c>
      <c r="F833" s="68">
        <v>32.708860759493703</v>
      </c>
      <c r="G833" s="71">
        <v>0.59641034412262905</v>
      </c>
      <c r="H833" s="68">
        <v>9.6708860759493707</v>
      </c>
      <c r="I833" s="71">
        <v>0.68457273666358498</v>
      </c>
      <c r="J833" s="68">
        <v>32.050632911392398</v>
      </c>
      <c r="K833" s="71">
        <v>0.66445092044838705</v>
      </c>
      <c r="L833" s="68">
        <v>12.4050632911392</v>
      </c>
      <c r="M833" s="71">
        <v>0.437226652945716</v>
      </c>
      <c r="N833" s="68">
        <v>20.976491862567801</v>
      </c>
      <c r="O833" s="71">
        <v>0.42506743125511998</v>
      </c>
      <c r="P833" s="68">
        <v>40.026595744680797</v>
      </c>
      <c r="Q833" s="71">
        <v>1</v>
      </c>
      <c r="R833" s="68">
        <v>100</v>
      </c>
    </row>
    <row r="834" spans="1:18" x14ac:dyDescent="0.2">
      <c r="A834" s="141" t="s">
        <v>1884</v>
      </c>
      <c r="B834" s="67" t="s">
        <v>1885</v>
      </c>
      <c r="C834" s="67">
        <v>47</v>
      </c>
      <c r="D834" s="67" t="s">
        <v>342</v>
      </c>
      <c r="E834" s="71">
        <v>0.636399242517941</v>
      </c>
      <c r="F834" s="68">
        <v>33.4177215189873</v>
      </c>
      <c r="G834" s="71">
        <v>0.61685731287955903</v>
      </c>
      <c r="H834" s="68">
        <v>17.063291139240501</v>
      </c>
      <c r="I834" s="71">
        <v>0.59616391244490596</v>
      </c>
      <c r="J834" s="68">
        <v>11.2911392405063</v>
      </c>
      <c r="K834" s="71">
        <v>0.72322233955319004</v>
      </c>
      <c r="L834" s="68">
        <v>23.139240506329099</v>
      </c>
      <c r="M834" s="71">
        <v>0.437226652945716</v>
      </c>
      <c r="N834" s="68">
        <v>20.976491862567801</v>
      </c>
      <c r="O834" s="71">
        <v>0.44492523728427702</v>
      </c>
      <c r="P834" s="68">
        <v>41.954787234042499</v>
      </c>
      <c r="Q834" s="71">
        <v>1</v>
      </c>
      <c r="R834" s="68">
        <v>100</v>
      </c>
    </row>
    <row r="835" spans="1:18" x14ac:dyDescent="0.2">
      <c r="A835" s="141" t="s">
        <v>1886</v>
      </c>
      <c r="B835" s="67" t="s">
        <v>1887</v>
      </c>
      <c r="C835" s="67">
        <v>47</v>
      </c>
      <c r="D835" s="67" t="s">
        <v>342</v>
      </c>
      <c r="E835" s="71">
        <v>0.49749061790332799</v>
      </c>
      <c r="F835" s="68">
        <v>8.4556962025316498</v>
      </c>
      <c r="G835" s="71">
        <v>0.61772368782873499</v>
      </c>
      <c r="H835" s="68">
        <v>17.367088607594901</v>
      </c>
      <c r="I835" s="71">
        <v>0.63596043519325396</v>
      </c>
      <c r="J835" s="68">
        <v>19.949367088607602</v>
      </c>
      <c r="K835" s="71">
        <v>0.69407222190954199</v>
      </c>
      <c r="L835" s="68">
        <v>16.860759493670901</v>
      </c>
      <c r="M835" s="71">
        <v>0.43079495755080999</v>
      </c>
      <c r="N835" s="68">
        <v>17.540687160940301</v>
      </c>
      <c r="O835" s="71">
        <v>0.10890178703429799</v>
      </c>
      <c r="P835" s="68">
        <v>7.4468085106383004</v>
      </c>
      <c r="Q835" s="71"/>
      <c r="R835" s="68"/>
    </row>
    <row r="836" spans="1:18" x14ac:dyDescent="0.2">
      <c r="A836" s="141" t="s">
        <v>1888</v>
      </c>
      <c r="B836" s="67" t="s">
        <v>1889</v>
      </c>
      <c r="C836" s="67">
        <v>47</v>
      </c>
      <c r="D836" s="67" t="s">
        <v>342</v>
      </c>
      <c r="E836" s="71">
        <v>0.54565236205453604</v>
      </c>
      <c r="F836" s="68">
        <v>14.5822784810127</v>
      </c>
      <c r="G836" s="71">
        <v>0.60244798538921995</v>
      </c>
      <c r="H836" s="68">
        <v>12.253164556962</v>
      </c>
      <c r="I836" s="71">
        <v>0.58156032612323305</v>
      </c>
      <c r="J836" s="68">
        <v>8.9620253164556996</v>
      </c>
      <c r="K836" s="71">
        <v>0.62892852100676699</v>
      </c>
      <c r="L836" s="68">
        <v>7.8987341772151902</v>
      </c>
      <c r="M836" s="71">
        <v>0.405068175971186</v>
      </c>
      <c r="N836" s="68">
        <v>10.126582278480999</v>
      </c>
      <c r="O836" s="71">
        <v>5.5909163836808003E-2</v>
      </c>
      <c r="P836" s="68">
        <v>3.39095744680851</v>
      </c>
      <c r="Q836" s="71">
        <v>1</v>
      </c>
      <c r="R836" s="68">
        <v>100</v>
      </c>
    </row>
    <row r="837" spans="1:18" x14ac:dyDescent="0.2">
      <c r="A837" s="141" t="s">
        <v>1890</v>
      </c>
      <c r="B837" s="67" t="s">
        <v>1891</v>
      </c>
      <c r="C837" s="67">
        <v>47</v>
      </c>
      <c r="D837" s="67" t="s">
        <v>342</v>
      </c>
      <c r="E837" s="71">
        <v>0.59877358382983803</v>
      </c>
      <c r="F837" s="68">
        <v>23.8987341772152</v>
      </c>
      <c r="G837" s="71">
        <v>0.55832168781550695</v>
      </c>
      <c r="H837" s="68">
        <v>4.81012658227848</v>
      </c>
      <c r="I837" s="71">
        <v>0.62131794461649503</v>
      </c>
      <c r="J837" s="68">
        <v>17.063291139240501</v>
      </c>
      <c r="K837" s="71">
        <v>0.740692198722118</v>
      </c>
      <c r="L837" s="68">
        <v>27.645569620253202</v>
      </c>
      <c r="M837" s="71">
        <v>0.44044250064316898</v>
      </c>
      <c r="N837" s="68">
        <v>22.242314647377899</v>
      </c>
      <c r="O837" s="71">
        <v>0.231867171181739</v>
      </c>
      <c r="P837" s="68">
        <v>19.3484042553191</v>
      </c>
      <c r="Q837" s="71">
        <v>1</v>
      </c>
      <c r="R837" s="68">
        <v>100</v>
      </c>
    </row>
    <row r="838" spans="1:18" x14ac:dyDescent="0.2">
      <c r="A838" s="141" t="s">
        <v>616</v>
      </c>
      <c r="B838" s="67" t="s">
        <v>1892</v>
      </c>
      <c r="C838" s="67">
        <v>47</v>
      </c>
      <c r="D838" s="67" t="s">
        <v>342</v>
      </c>
      <c r="E838" s="71">
        <v>0.44006853697162401</v>
      </c>
      <c r="F838" s="68">
        <v>3.4936708860759502</v>
      </c>
      <c r="G838" s="71">
        <v>0.61917446667145304</v>
      </c>
      <c r="H838" s="68">
        <v>17.873417721519001</v>
      </c>
      <c r="I838" s="71">
        <v>0.62873886246737698</v>
      </c>
      <c r="J838" s="68">
        <v>18.5822784810127</v>
      </c>
      <c r="K838" s="71">
        <v>0.49095834331218802</v>
      </c>
      <c r="L838" s="68">
        <v>1.92405063291139</v>
      </c>
      <c r="M838" s="71">
        <v>0.49832775919732403</v>
      </c>
      <c r="N838" s="68">
        <v>38.336347197106697</v>
      </c>
      <c r="O838" s="71">
        <v>0.34276179018140002</v>
      </c>
      <c r="P838" s="68">
        <v>30.9175531914894</v>
      </c>
      <c r="Q838" s="71">
        <v>6.0449999999999997E-2</v>
      </c>
      <c r="R838" s="68">
        <v>48.869346733668301</v>
      </c>
    </row>
    <row r="839" spans="1:18" x14ac:dyDescent="0.2">
      <c r="A839" s="141" t="s">
        <v>1893</v>
      </c>
      <c r="B839" s="67" t="s">
        <v>1894</v>
      </c>
      <c r="C839" s="67">
        <v>47</v>
      </c>
      <c r="D839" s="67" t="s">
        <v>342</v>
      </c>
      <c r="E839" s="71">
        <v>0.61785282425834498</v>
      </c>
      <c r="F839" s="68">
        <v>28.4050632911392</v>
      </c>
      <c r="G839" s="71">
        <v>0.66882819833663598</v>
      </c>
      <c r="H839" s="68">
        <v>30.177215189873401</v>
      </c>
      <c r="I839" s="71">
        <v>0.80989109411778104</v>
      </c>
      <c r="J839" s="68">
        <v>60.151898734177202</v>
      </c>
      <c r="K839" s="71">
        <v>0.74365115644159696</v>
      </c>
      <c r="L839" s="68">
        <v>28.759493670886101</v>
      </c>
      <c r="M839" s="71">
        <v>0.56586056084383796</v>
      </c>
      <c r="N839" s="68">
        <v>48.824593128390603</v>
      </c>
      <c r="O839" s="71">
        <v>0.30103311155187401</v>
      </c>
      <c r="P839" s="68">
        <v>25.664893617021299</v>
      </c>
      <c r="Q839" s="71"/>
      <c r="R839" s="68"/>
    </row>
    <row r="840" spans="1:18" x14ac:dyDescent="0.2">
      <c r="A840" s="141" t="s">
        <v>1895</v>
      </c>
      <c r="B840" s="67" t="s">
        <v>1896</v>
      </c>
      <c r="C840" s="67">
        <v>47</v>
      </c>
      <c r="D840" s="67" t="s">
        <v>342</v>
      </c>
      <c r="E840" s="71">
        <v>0.62110613512324897</v>
      </c>
      <c r="F840" s="68">
        <v>29.063291139240501</v>
      </c>
      <c r="G840" s="71">
        <v>0.62430102455814296</v>
      </c>
      <c r="H840" s="68">
        <v>19.341772151898699</v>
      </c>
      <c r="I840" s="71">
        <v>0.77750425176111204</v>
      </c>
      <c r="J840" s="68">
        <v>54.126582278481003</v>
      </c>
      <c r="K840" s="71">
        <v>0.71420938546700596</v>
      </c>
      <c r="L840" s="68">
        <v>21.164556962025301</v>
      </c>
      <c r="M840" s="71">
        <v>0.421147414458451</v>
      </c>
      <c r="N840" s="68">
        <v>14.285714285714301</v>
      </c>
      <c r="O840" s="71">
        <v>0.189474734494783</v>
      </c>
      <c r="P840" s="68">
        <v>15.2925531914894</v>
      </c>
      <c r="Q840" s="71">
        <v>1</v>
      </c>
      <c r="R840" s="68">
        <v>100</v>
      </c>
    </row>
    <row r="841" spans="1:18" x14ac:dyDescent="0.2">
      <c r="A841" s="141" t="s">
        <v>1897</v>
      </c>
      <c r="B841" s="67" t="s">
        <v>1898</v>
      </c>
      <c r="C841" s="67">
        <v>47</v>
      </c>
      <c r="D841" s="67" t="s">
        <v>342</v>
      </c>
      <c r="E841" s="71">
        <v>0.60133507338759196</v>
      </c>
      <c r="F841" s="68">
        <v>24.6075949367089</v>
      </c>
      <c r="G841" s="71">
        <v>0.58300742318403997</v>
      </c>
      <c r="H841" s="68">
        <v>6.7341772151898702</v>
      </c>
      <c r="I841" s="71">
        <v>0.65944026753504603</v>
      </c>
      <c r="J841" s="68">
        <v>26.177215189873401</v>
      </c>
      <c r="K841" s="71">
        <v>0.59327329470286605</v>
      </c>
      <c r="L841" s="68">
        <v>5.0632911392405102</v>
      </c>
      <c r="M841" s="71">
        <v>0.421147414458451</v>
      </c>
      <c r="N841" s="68">
        <v>14.285714285714301</v>
      </c>
      <c r="O841" s="71">
        <v>0.353842040445149</v>
      </c>
      <c r="P841" s="68">
        <v>32.380319148936202</v>
      </c>
      <c r="Q841" s="71">
        <v>0.99729999999999996</v>
      </c>
      <c r="R841" s="68">
        <v>63.065326633165803</v>
      </c>
    </row>
    <row r="842" spans="1:18" x14ac:dyDescent="0.2">
      <c r="A842" s="141" t="s">
        <v>1899</v>
      </c>
      <c r="B842" s="67" t="s">
        <v>1900</v>
      </c>
      <c r="C842" s="67">
        <v>47</v>
      </c>
      <c r="D842" s="67" t="s">
        <v>342</v>
      </c>
      <c r="E842" s="71">
        <v>0.57833006734443104</v>
      </c>
      <c r="F842" s="68">
        <v>20</v>
      </c>
      <c r="G842" s="71">
        <v>0.57675901525932505</v>
      </c>
      <c r="H842" s="68">
        <v>5.7215189873417698</v>
      </c>
      <c r="I842" s="71">
        <v>0.69357586373431801</v>
      </c>
      <c r="J842" s="68">
        <v>33.822784810126599</v>
      </c>
      <c r="K842" s="71">
        <v>0.78584620849573605</v>
      </c>
      <c r="L842" s="68">
        <v>37.974683544303801</v>
      </c>
      <c r="M842" s="71">
        <v>0.257139181888346</v>
      </c>
      <c r="N842" s="68">
        <v>2.3508137432188101</v>
      </c>
      <c r="O842" s="71"/>
      <c r="P842" s="68"/>
      <c r="Q842" s="71"/>
      <c r="R842" s="68"/>
    </row>
    <row r="843" spans="1:18" x14ac:dyDescent="0.2">
      <c r="A843" s="141" t="s">
        <v>1722</v>
      </c>
      <c r="B843" s="67" t="s">
        <v>1901</v>
      </c>
      <c r="C843" s="67">
        <v>47</v>
      </c>
      <c r="D843" s="67" t="s">
        <v>342</v>
      </c>
      <c r="E843" s="71">
        <v>0.58210290912987295</v>
      </c>
      <c r="F843" s="68">
        <v>20.962025316455701</v>
      </c>
      <c r="G843" s="71">
        <v>0.58141678522165197</v>
      </c>
      <c r="H843" s="68">
        <v>6.43037974683544</v>
      </c>
      <c r="I843" s="71">
        <v>0.70585080625497598</v>
      </c>
      <c r="J843" s="68">
        <v>37.113924050632903</v>
      </c>
      <c r="K843" s="71">
        <v>0.77175252836123298</v>
      </c>
      <c r="L843" s="68">
        <v>34.936708860759502</v>
      </c>
      <c r="M843" s="71">
        <v>0.37290969899665499</v>
      </c>
      <c r="N843" s="68">
        <v>5.9674502712477402</v>
      </c>
      <c r="O843" s="71">
        <v>6.0687635944723997E-2</v>
      </c>
      <c r="P843" s="68">
        <v>3.6569148936170199</v>
      </c>
      <c r="Q843" s="71">
        <v>1</v>
      </c>
      <c r="R843" s="68">
        <v>100</v>
      </c>
    </row>
    <row r="844" spans="1:18" x14ac:dyDescent="0.2">
      <c r="A844" s="141" t="s">
        <v>1724</v>
      </c>
      <c r="B844" s="67" t="s">
        <v>1902</v>
      </c>
      <c r="C844" s="67">
        <v>47</v>
      </c>
      <c r="D844" s="67" t="s">
        <v>342</v>
      </c>
      <c r="E844" s="71">
        <v>0.605872653556351</v>
      </c>
      <c r="F844" s="68">
        <v>25.873417721519001</v>
      </c>
      <c r="G844" s="71">
        <v>0.60689873606919298</v>
      </c>
      <c r="H844" s="68">
        <v>14.126582278480999</v>
      </c>
      <c r="I844" s="71">
        <v>0.62590008516105899</v>
      </c>
      <c r="J844" s="68">
        <v>17.974683544303801</v>
      </c>
      <c r="K844" s="71">
        <v>0.72951571729037801</v>
      </c>
      <c r="L844" s="68">
        <v>24.8101265822785</v>
      </c>
      <c r="M844" s="71">
        <v>0.41471571906354499</v>
      </c>
      <c r="N844" s="68">
        <v>12.1157323688969</v>
      </c>
      <c r="O844" s="71">
        <v>0.25820566375393</v>
      </c>
      <c r="P844" s="68">
        <v>21.7420212765957</v>
      </c>
      <c r="Q844" s="71">
        <v>1</v>
      </c>
      <c r="R844" s="68">
        <v>100</v>
      </c>
    </row>
    <row r="845" spans="1:18" x14ac:dyDescent="0.2">
      <c r="A845" s="141" t="s">
        <v>1903</v>
      </c>
      <c r="B845" s="67" t="s">
        <v>1904</v>
      </c>
      <c r="C845" s="67">
        <v>47</v>
      </c>
      <c r="D845" s="67" t="s">
        <v>342</v>
      </c>
      <c r="E845" s="71">
        <v>0.58568077485422199</v>
      </c>
      <c r="F845" s="68">
        <v>21.468354430379701</v>
      </c>
      <c r="G845" s="71">
        <v>0.66927452369454499</v>
      </c>
      <c r="H845" s="68">
        <v>30.227848101265799</v>
      </c>
      <c r="I845" s="71">
        <v>0.82263228848029202</v>
      </c>
      <c r="J845" s="68">
        <v>62.227848101265799</v>
      </c>
      <c r="K845" s="71">
        <v>0.86106176266147405</v>
      </c>
      <c r="L845" s="68">
        <v>56.911392405063303</v>
      </c>
      <c r="M845" s="71">
        <v>0.67841523025469497</v>
      </c>
      <c r="N845" s="68">
        <v>61.663652802893303</v>
      </c>
      <c r="O845" s="71">
        <v>0.48270084403432501</v>
      </c>
      <c r="P845" s="68">
        <v>46.476063829787201</v>
      </c>
      <c r="Q845" s="71">
        <v>0</v>
      </c>
      <c r="R845" s="68">
        <v>43.341708542713597</v>
      </c>
    </row>
    <row r="846" spans="1:18" x14ac:dyDescent="0.2">
      <c r="A846" s="141" t="s">
        <v>1905</v>
      </c>
      <c r="B846" s="67" t="s">
        <v>1906</v>
      </c>
      <c r="C846" s="67">
        <v>47</v>
      </c>
      <c r="D846" s="67" t="s">
        <v>342</v>
      </c>
      <c r="E846" s="71">
        <v>0.587088737314581</v>
      </c>
      <c r="F846" s="68">
        <v>21.620253164556999</v>
      </c>
      <c r="G846" s="71">
        <v>0.50621454070901295</v>
      </c>
      <c r="H846" s="68">
        <v>3.44303797468354</v>
      </c>
      <c r="I846" s="71">
        <v>0.75693201181661796</v>
      </c>
      <c r="J846" s="68">
        <v>48.962025316455701</v>
      </c>
      <c r="K846" s="71">
        <v>0.762559699317923</v>
      </c>
      <c r="L846" s="68">
        <v>33.4177215189873</v>
      </c>
      <c r="M846" s="71">
        <v>0.43401080524826402</v>
      </c>
      <c r="N846" s="68">
        <v>19.529837251356199</v>
      </c>
      <c r="O846" s="71">
        <v>0.47572662948108602</v>
      </c>
      <c r="P846" s="68">
        <v>45.478723404255298</v>
      </c>
      <c r="Q846" s="71"/>
      <c r="R846" s="68"/>
    </row>
    <row r="847" spans="1:18" x14ac:dyDescent="0.2">
      <c r="A847" s="141" t="s">
        <v>1907</v>
      </c>
      <c r="B847" s="67" t="s">
        <v>1908</v>
      </c>
      <c r="C847" s="67">
        <v>47</v>
      </c>
      <c r="D847" s="67" t="s">
        <v>342</v>
      </c>
      <c r="E847" s="71">
        <v>0.32271921926613001</v>
      </c>
      <c r="F847" s="68">
        <v>0.405063291139241</v>
      </c>
      <c r="G847" s="71">
        <v>0.233402749268938</v>
      </c>
      <c r="H847" s="68">
        <v>0.607594936708861</v>
      </c>
      <c r="I847" s="71">
        <v>0.55470202966544901</v>
      </c>
      <c r="J847" s="68">
        <v>5.62025316455696</v>
      </c>
      <c r="K847" s="71">
        <v>0.64768135129815396</v>
      </c>
      <c r="L847" s="68">
        <v>10.126582278480999</v>
      </c>
      <c r="M847" s="71">
        <v>0</v>
      </c>
      <c r="N847" s="68">
        <v>1.0849909584086801</v>
      </c>
      <c r="O847" s="71">
        <v>0.50052918536424196</v>
      </c>
      <c r="P847" s="68">
        <v>49.202127659574501</v>
      </c>
      <c r="Q847" s="71">
        <v>0</v>
      </c>
      <c r="R847" s="68">
        <v>43.341708542713597</v>
      </c>
    </row>
    <row r="848" spans="1:18" x14ac:dyDescent="0.2">
      <c r="A848" s="141" t="s">
        <v>1909</v>
      </c>
      <c r="B848" s="67" t="s">
        <v>1910</v>
      </c>
      <c r="C848" s="67">
        <v>47</v>
      </c>
      <c r="D848" s="67" t="s">
        <v>342</v>
      </c>
      <c r="E848" s="71">
        <v>0.47183708698459798</v>
      </c>
      <c r="F848" s="68">
        <v>5.7215189873417698</v>
      </c>
      <c r="G848" s="71">
        <v>0.530885571507412</v>
      </c>
      <c r="H848" s="68">
        <v>3.8987341772151902</v>
      </c>
      <c r="I848" s="71">
        <v>0.56391066249342803</v>
      </c>
      <c r="J848" s="68">
        <v>6.4810126582278498</v>
      </c>
      <c r="K848" s="71">
        <v>0.78213821044971299</v>
      </c>
      <c r="L848" s="68">
        <v>37.4177215189873</v>
      </c>
      <c r="M848" s="71">
        <v>0.36647800360174898</v>
      </c>
      <c r="N848" s="68">
        <v>5.6057866184448502</v>
      </c>
      <c r="O848" s="71">
        <v>0.58761007385528496</v>
      </c>
      <c r="P848" s="68">
        <v>60.505319148936202</v>
      </c>
      <c r="Q848" s="71">
        <v>0</v>
      </c>
      <c r="R848" s="68">
        <v>43.341708542713597</v>
      </c>
    </row>
    <row r="849" spans="1:18" x14ac:dyDescent="0.2">
      <c r="A849" s="141" t="s">
        <v>1911</v>
      </c>
      <c r="B849" s="67" t="s">
        <v>1912</v>
      </c>
      <c r="C849" s="67">
        <v>47</v>
      </c>
      <c r="D849" s="67" t="s">
        <v>342</v>
      </c>
      <c r="E849" s="71">
        <v>0.62339633991112098</v>
      </c>
      <c r="F849" s="68">
        <v>29.569620253164601</v>
      </c>
      <c r="G849" s="71">
        <v>0.59482841149090504</v>
      </c>
      <c r="H849" s="68">
        <v>9.1139240506329102</v>
      </c>
      <c r="I849" s="71">
        <v>0.77193402217032903</v>
      </c>
      <c r="J849" s="68">
        <v>52.6075949367089</v>
      </c>
      <c r="K849" s="71">
        <v>0.806709879193374</v>
      </c>
      <c r="L849" s="68">
        <v>43.493670886075897</v>
      </c>
      <c r="M849" s="71">
        <v>0.363262155904296</v>
      </c>
      <c r="N849" s="68">
        <v>5.0632911392405102</v>
      </c>
      <c r="O849" s="71">
        <v>0.206543570707824</v>
      </c>
      <c r="P849" s="68">
        <v>16.489361702127699</v>
      </c>
      <c r="Q849" s="71">
        <v>0.99709999999999999</v>
      </c>
      <c r="R849" s="68">
        <v>62.814070351758801</v>
      </c>
    </row>
    <row r="850" spans="1:18" x14ac:dyDescent="0.2">
      <c r="A850" s="141" t="s">
        <v>1913</v>
      </c>
      <c r="B850" s="67" t="s">
        <v>1914</v>
      </c>
      <c r="C850" s="67">
        <v>47</v>
      </c>
      <c r="D850" s="67" t="s">
        <v>342</v>
      </c>
      <c r="E850" s="71">
        <v>0.61587408030440305</v>
      </c>
      <c r="F850" s="68">
        <v>27.8987341772152</v>
      </c>
      <c r="G850" s="71">
        <v>0.605021400740126</v>
      </c>
      <c r="H850" s="68">
        <v>13.2658227848101</v>
      </c>
      <c r="I850" s="71">
        <v>0.75959014464212404</v>
      </c>
      <c r="J850" s="68">
        <v>49.670886075949397</v>
      </c>
      <c r="K850" s="71">
        <v>0.80217489417883203</v>
      </c>
      <c r="L850" s="68">
        <v>41.772151898734201</v>
      </c>
      <c r="M850" s="71">
        <v>0.35361461281193701</v>
      </c>
      <c r="N850" s="68">
        <v>4.3399638336347204</v>
      </c>
      <c r="O850" s="71">
        <v>0.17484342945340101</v>
      </c>
      <c r="P850" s="68">
        <v>13.364361702127701</v>
      </c>
      <c r="Q850" s="71">
        <v>1</v>
      </c>
      <c r="R850" s="68">
        <v>100</v>
      </c>
    </row>
    <row r="851" spans="1:18" x14ac:dyDescent="0.2">
      <c r="A851" s="141" t="s">
        <v>1915</v>
      </c>
      <c r="B851" s="67" t="s">
        <v>1916</v>
      </c>
      <c r="C851" s="67">
        <v>47</v>
      </c>
      <c r="D851" s="67" t="s">
        <v>342</v>
      </c>
      <c r="E851" s="71">
        <v>0.57097127081367005</v>
      </c>
      <c r="F851" s="68">
        <v>18.531645569620299</v>
      </c>
      <c r="G851" s="71">
        <v>0.55848431750789296</v>
      </c>
      <c r="H851" s="68">
        <v>4.8607594936708898</v>
      </c>
      <c r="I851" s="71">
        <v>0.62732626326699303</v>
      </c>
      <c r="J851" s="68">
        <v>18.227848101265799</v>
      </c>
      <c r="K851" s="71">
        <v>0.71670155162393701</v>
      </c>
      <c r="L851" s="68">
        <v>21.822784810126599</v>
      </c>
      <c r="M851" s="71">
        <v>0.38577308978646802</v>
      </c>
      <c r="N851" s="68">
        <v>7.4141048824593101</v>
      </c>
      <c r="O851" s="71">
        <v>0.54074240269672702</v>
      </c>
      <c r="P851" s="68">
        <v>53.723404255319203</v>
      </c>
      <c r="Q851" s="71">
        <v>0.5968</v>
      </c>
      <c r="R851" s="68">
        <v>58.291457286432198</v>
      </c>
    </row>
    <row r="852" spans="1:18" x14ac:dyDescent="0.2">
      <c r="A852" s="141" t="s">
        <v>1917</v>
      </c>
      <c r="B852" s="67" t="s">
        <v>1918</v>
      </c>
      <c r="C852" s="67">
        <v>47</v>
      </c>
      <c r="D852" s="67" t="s">
        <v>342</v>
      </c>
      <c r="E852" s="71">
        <v>0.44134776655437702</v>
      </c>
      <c r="F852" s="68">
        <v>3.59493670886076</v>
      </c>
      <c r="G852" s="71">
        <v>0.59055596971740398</v>
      </c>
      <c r="H852" s="68">
        <v>8</v>
      </c>
      <c r="I852" s="71">
        <v>0.62961035676442201</v>
      </c>
      <c r="J852" s="68">
        <v>18.835443037974699</v>
      </c>
      <c r="K852" s="71">
        <v>0.66992652080732895</v>
      </c>
      <c r="L852" s="68">
        <v>13.1645569620253</v>
      </c>
      <c r="M852" s="71">
        <v>0.43401080524826402</v>
      </c>
      <c r="N852" s="68">
        <v>19.529837251356199</v>
      </c>
      <c r="O852" s="71">
        <v>0.32148294678884498</v>
      </c>
      <c r="P852" s="68">
        <v>28.125</v>
      </c>
      <c r="Q852" s="71">
        <v>2.5000000000000001E-3</v>
      </c>
      <c r="R852" s="68">
        <v>45.979899497487402</v>
      </c>
    </row>
    <row r="853" spans="1:18" x14ac:dyDescent="0.2">
      <c r="A853" s="141" t="s">
        <v>1919</v>
      </c>
      <c r="B853" s="67" t="s">
        <v>1920</v>
      </c>
      <c r="C853" s="67">
        <v>47</v>
      </c>
      <c r="D853" s="67" t="s">
        <v>342</v>
      </c>
      <c r="E853" s="71">
        <v>0.41233296089020199</v>
      </c>
      <c r="F853" s="68">
        <v>2.43037974683544</v>
      </c>
      <c r="G853" s="71">
        <v>0.58894726713548595</v>
      </c>
      <c r="H853" s="68">
        <v>7.59493670886076</v>
      </c>
      <c r="I853" s="71">
        <v>0.65082965980560004</v>
      </c>
      <c r="J853" s="68">
        <v>24.1012658227848</v>
      </c>
      <c r="K853" s="71">
        <v>0.64224222676112197</v>
      </c>
      <c r="L853" s="68">
        <v>9.56962025316456</v>
      </c>
      <c r="M853" s="71">
        <v>0.32788783123231302</v>
      </c>
      <c r="N853" s="68">
        <v>3.43580470162749</v>
      </c>
      <c r="O853" s="71">
        <v>0.26409078040669398</v>
      </c>
      <c r="P853" s="68">
        <v>22.0744680851064</v>
      </c>
      <c r="Q853" s="71">
        <v>0</v>
      </c>
      <c r="R853" s="68">
        <v>43.341708542713597</v>
      </c>
    </row>
    <row r="854" spans="1:18" x14ac:dyDescent="0.2">
      <c r="A854" s="141" t="s">
        <v>1760</v>
      </c>
      <c r="B854" s="67" t="s">
        <v>1921</v>
      </c>
      <c r="C854" s="67">
        <v>47</v>
      </c>
      <c r="D854" s="67" t="s">
        <v>342</v>
      </c>
      <c r="E854" s="71">
        <v>0.48434126249223303</v>
      </c>
      <c r="F854" s="68">
        <v>6.78481012658228</v>
      </c>
      <c r="G854" s="71">
        <v>0.55175706937770996</v>
      </c>
      <c r="H854" s="68">
        <v>4.5063291139240498</v>
      </c>
      <c r="I854" s="71">
        <v>0.55450372263509795</v>
      </c>
      <c r="J854" s="68">
        <v>5.56962025316456</v>
      </c>
      <c r="K854" s="71">
        <v>0.63686202430356598</v>
      </c>
      <c r="L854" s="68">
        <v>8.9620253164556996</v>
      </c>
      <c r="M854" s="71">
        <v>0.37612554669410903</v>
      </c>
      <c r="N854" s="68">
        <v>6.1482820976491901</v>
      </c>
      <c r="O854" s="71">
        <v>0.302457949450682</v>
      </c>
      <c r="P854" s="68">
        <v>25.864361702127699</v>
      </c>
      <c r="Q854" s="71"/>
      <c r="R854" s="68"/>
    </row>
    <row r="855" spans="1:18" x14ac:dyDescent="0.2">
      <c r="A855" s="141" t="s">
        <v>1319</v>
      </c>
      <c r="B855" s="67" t="s">
        <v>1922</v>
      </c>
      <c r="C855" s="67">
        <v>47</v>
      </c>
      <c r="D855" s="67" t="s">
        <v>342</v>
      </c>
      <c r="E855" s="71">
        <v>0.59079567065185801</v>
      </c>
      <c r="F855" s="68">
        <v>22.329113924050599</v>
      </c>
      <c r="G855" s="71">
        <v>0.66655452151741501</v>
      </c>
      <c r="H855" s="68">
        <v>29.518987341772199</v>
      </c>
      <c r="I855" s="71">
        <v>0.486441582109366</v>
      </c>
      <c r="J855" s="68">
        <v>1.62025316455696</v>
      </c>
      <c r="K855" s="71">
        <v>0.62823106845902799</v>
      </c>
      <c r="L855" s="68">
        <v>7.7468354430379804</v>
      </c>
      <c r="M855" s="71">
        <v>0.50797530228968402</v>
      </c>
      <c r="N855" s="68">
        <v>40.325497287522602</v>
      </c>
      <c r="O855" s="71">
        <v>0.66477587888379497</v>
      </c>
      <c r="P855" s="68">
        <v>67.952127659574501</v>
      </c>
      <c r="Q855" s="71"/>
      <c r="R855" s="68"/>
    </row>
    <row r="856" spans="1:18" x14ac:dyDescent="0.2">
      <c r="A856" s="141" t="s">
        <v>1923</v>
      </c>
      <c r="B856" s="67" t="s">
        <v>1924</v>
      </c>
      <c r="C856" s="67">
        <v>47</v>
      </c>
      <c r="D856" s="67" t="s">
        <v>342</v>
      </c>
      <c r="E856" s="71">
        <v>0.49620906122179498</v>
      </c>
      <c r="F856" s="68">
        <v>8.1518987341772196</v>
      </c>
      <c r="G856" s="71">
        <v>0.574450835208557</v>
      </c>
      <c r="H856" s="68">
        <v>5.56962025316456</v>
      </c>
      <c r="I856" s="71">
        <v>0.60340116358083096</v>
      </c>
      <c r="J856" s="68">
        <v>12.5569620253165</v>
      </c>
      <c r="K856" s="71">
        <v>0.623491422673218</v>
      </c>
      <c r="L856" s="68">
        <v>7.4936708860759502</v>
      </c>
      <c r="M856" s="71">
        <v>0.50154360689477795</v>
      </c>
      <c r="N856" s="68">
        <v>39.059674502712497</v>
      </c>
      <c r="O856" s="71">
        <v>0.67436733897338896</v>
      </c>
      <c r="P856" s="68">
        <v>68.949468085106403</v>
      </c>
      <c r="Q856" s="71">
        <v>0</v>
      </c>
      <c r="R856" s="68">
        <v>43.341708542713597</v>
      </c>
    </row>
    <row r="857" spans="1:18" x14ac:dyDescent="0.2">
      <c r="A857" s="141" t="s">
        <v>1925</v>
      </c>
      <c r="B857" s="67" t="s">
        <v>1926</v>
      </c>
      <c r="C857" s="67">
        <v>44</v>
      </c>
      <c r="D857" s="67" t="s">
        <v>342</v>
      </c>
      <c r="E857" s="71">
        <v>0.90248879090807099</v>
      </c>
      <c r="F857" s="68">
        <v>92.101265822784796</v>
      </c>
      <c r="G857" s="71">
        <v>0.90002308013721499</v>
      </c>
      <c r="H857" s="68">
        <v>86.582278481012693</v>
      </c>
      <c r="I857" s="71">
        <v>0.94180542688893099</v>
      </c>
      <c r="J857" s="68">
        <v>86.379746835443001</v>
      </c>
      <c r="K857" s="71">
        <v>0.865637865698067</v>
      </c>
      <c r="L857" s="68">
        <v>58.329113924050603</v>
      </c>
      <c r="M857" s="71"/>
      <c r="N857" s="68"/>
      <c r="O857" s="71"/>
      <c r="P857" s="68"/>
      <c r="Q857" s="71"/>
      <c r="R857" s="68"/>
    </row>
    <row r="858" spans="1:18" x14ac:dyDescent="0.2">
      <c r="A858" s="141" t="s">
        <v>1927</v>
      </c>
      <c r="B858" s="67" t="s">
        <v>1928</v>
      </c>
      <c r="C858" s="67">
        <v>44</v>
      </c>
      <c r="D858" s="67" t="s">
        <v>342</v>
      </c>
      <c r="E858" s="71">
        <v>0.90500913717582898</v>
      </c>
      <c r="F858" s="68">
        <v>92.506329113923996</v>
      </c>
      <c r="G858" s="71">
        <v>0.89306644401497004</v>
      </c>
      <c r="H858" s="68">
        <v>83.544303797468402</v>
      </c>
      <c r="I858" s="71">
        <v>0.93537159126540204</v>
      </c>
      <c r="J858" s="68">
        <v>84.202531645569593</v>
      </c>
      <c r="K858" s="71">
        <v>0.88658937624711598</v>
      </c>
      <c r="L858" s="68">
        <v>64.253164556962005</v>
      </c>
      <c r="M858" s="71"/>
      <c r="N858" s="68"/>
      <c r="O858" s="71"/>
      <c r="P858" s="68"/>
      <c r="Q858" s="71"/>
      <c r="R858" s="68"/>
    </row>
    <row r="859" spans="1:18" x14ac:dyDescent="0.2">
      <c r="A859" s="141" t="s">
        <v>1929</v>
      </c>
      <c r="B859" s="67" t="s">
        <v>1930</v>
      </c>
      <c r="C859" s="67">
        <v>44</v>
      </c>
      <c r="D859" s="67" t="s">
        <v>342</v>
      </c>
      <c r="E859" s="71">
        <v>0.91823427725314499</v>
      </c>
      <c r="F859" s="68">
        <v>95.645569620253198</v>
      </c>
      <c r="G859" s="71">
        <v>0.90602058633108895</v>
      </c>
      <c r="H859" s="68">
        <v>89.265822784810098</v>
      </c>
      <c r="I859" s="71">
        <v>0.94859800020822704</v>
      </c>
      <c r="J859" s="68">
        <v>88.658227848101305</v>
      </c>
      <c r="K859" s="71">
        <v>0.90008424522011898</v>
      </c>
      <c r="L859" s="68">
        <v>69.620253164556999</v>
      </c>
      <c r="M859" s="71"/>
      <c r="N859" s="68"/>
      <c r="O859" s="71"/>
      <c r="P859" s="68"/>
      <c r="Q859" s="71"/>
      <c r="R859" s="68"/>
    </row>
    <row r="860" spans="1:18" x14ac:dyDescent="0.2">
      <c r="A860" s="141" t="s">
        <v>1931</v>
      </c>
      <c r="B860" s="67" t="s">
        <v>1932</v>
      </c>
      <c r="C860" s="67">
        <v>44</v>
      </c>
      <c r="D860" s="67" t="s">
        <v>342</v>
      </c>
      <c r="E860" s="71">
        <v>0.88112649531913301</v>
      </c>
      <c r="F860" s="68">
        <v>86.329113924050603</v>
      </c>
      <c r="G860" s="71">
        <v>0.88898864679457601</v>
      </c>
      <c r="H860" s="68">
        <v>81.518987341772203</v>
      </c>
      <c r="I860" s="71">
        <v>0.92376293693540001</v>
      </c>
      <c r="J860" s="68">
        <v>80.556962025316494</v>
      </c>
      <c r="K860" s="71">
        <v>0.82592439053301203</v>
      </c>
      <c r="L860" s="68">
        <v>48.506329113924103</v>
      </c>
      <c r="M860" s="71"/>
      <c r="N860" s="68"/>
      <c r="O860" s="71">
        <v>0.88583000701354497</v>
      </c>
      <c r="P860" s="68">
        <v>95.478723404255305</v>
      </c>
      <c r="Q860" s="71"/>
      <c r="R860" s="68"/>
    </row>
    <row r="861" spans="1:18" x14ac:dyDescent="0.2">
      <c r="A861" s="141" t="s">
        <v>1933</v>
      </c>
      <c r="B861" s="67" t="s">
        <v>1934</v>
      </c>
      <c r="C861" s="67">
        <v>44</v>
      </c>
      <c r="D861" s="67" t="s">
        <v>342</v>
      </c>
      <c r="E861" s="71">
        <v>0.89228009291389798</v>
      </c>
      <c r="F861" s="68">
        <v>89.670886075949397</v>
      </c>
      <c r="G861" s="71">
        <v>0.86668298186430404</v>
      </c>
      <c r="H861" s="68">
        <v>73.772151898734194</v>
      </c>
      <c r="I861" s="71">
        <v>0.92772288412708803</v>
      </c>
      <c r="J861" s="68">
        <v>81.822784810126606</v>
      </c>
      <c r="K861" s="71">
        <v>0.888884498650654</v>
      </c>
      <c r="L861" s="68">
        <v>65.063291139240505</v>
      </c>
      <c r="M861" s="71"/>
      <c r="N861" s="68"/>
      <c r="O861" s="71">
        <v>0.88583000701354497</v>
      </c>
      <c r="P861" s="68">
        <v>95.478723404255305</v>
      </c>
      <c r="Q861" s="71"/>
      <c r="R861" s="68"/>
    </row>
    <row r="862" spans="1:18" x14ac:dyDescent="0.2">
      <c r="A862" s="141" t="s">
        <v>1935</v>
      </c>
      <c r="B862" s="67" t="s">
        <v>1936</v>
      </c>
      <c r="C862" s="67">
        <v>44</v>
      </c>
      <c r="D862" s="67" t="s">
        <v>342</v>
      </c>
      <c r="E862" s="71">
        <v>0.861601695897247</v>
      </c>
      <c r="F862" s="68">
        <v>82.075949367088597</v>
      </c>
      <c r="G862" s="71">
        <v>0.89415873546810498</v>
      </c>
      <c r="H862" s="68">
        <v>83.949367088607602</v>
      </c>
      <c r="I862" s="71">
        <v>0.75349642915882498</v>
      </c>
      <c r="J862" s="68">
        <v>48</v>
      </c>
      <c r="K862" s="71">
        <v>0.85653381740994805</v>
      </c>
      <c r="L862" s="68">
        <v>55.696202531645604</v>
      </c>
      <c r="M862" s="71"/>
      <c r="N862" s="68"/>
      <c r="O862" s="71">
        <v>0.80381949744935499</v>
      </c>
      <c r="P862" s="68">
        <v>85.106382978723403</v>
      </c>
      <c r="Q862" s="71">
        <v>1</v>
      </c>
      <c r="R862" s="68">
        <v>100</v>
      </c>
    </row>
    <row r="863" spans="1:18" x14ac:dyDescent="0.2">
      <c r="A863" s="141" t="s">
        <v>1937</v>
      </c>
      <c r="B863" s="67" t="s">
        <v>1938</v>
      </c>
      <c r="C863" s="67">
        <v>44</v>
      </c>
      <c r="D863" s="67" t="s">
        <v>342</v>
      </c>
      <c r="E863" s="71">
        <v>0.91147686285927598</v>
      </c>
      <c r="F863" s="68">
        <v>94.379746835443001</v>
      </c>
      <c r="G863" s="71">
        <v>0.89677738623632997</v>
      </c>
      <c r="H863" s="68">
        <v>84.911392405063296</v>
      </c>
      <c r="I863" s="71">
        <v>0.93352795466445204</v>
      </c>
      <c r="J863" s="68">
        <v>83.645569620253198</v>
      </c>
      <c r="K863" s="71">
        <v>0.90412524767704705</v>
      </c>
      <c r="L863" s="68">
        <v>70.936708860759495</v>
      </c>
      <c r="M863" s="71"/>
      <c r="N863" s="68"/>
      <c r="O863" s="71"/>
      <c r="P863" s="68"/>
      <c r="Q863" s="71"/>
      <c r="R863" s="68"/>
    </row>
    <row r="864" spans="1:18" x14ac:dyDescent="0.2">
      <c r="A864" s="141" t="s">
        <v>1939</v>
      </c>
      <c r="B864" s="67" t="s">
        <v>1940</v>
      </c>
      <c r="C864" s="67">
        <v>44</v>
      </c>
      <c r="D864" s="67" t="s">
        <v>342</v>
      </c>
      <c r="E864" s="71">
        <v>0.81885648196160798</v>
      </c>
      <c r="F864" s="68">
        <v>72.202531645569593</v>
      </c>
      <c r="G864" s="71">
        <v>0.92522973933727204</v>
      </c>
      <c r="H864" s="68">
        <v>94.177215189873394</v>
      </c>
      <c r="I864" s="71">
        <v>0.77655303439703305</v>
      </c>
      <c r="J864" s="68">
        <v>53.924050632911403</v>
      </c>
      <c r="K864" s="71">
        <v>0.863185722727703</v>
      </c>
      <c r="L864" s="68">
        <v>57.4177215189873</v>
      </c>
      <c r="M864" s="71"/>
      <c r="N864" s="68"/>
      <c r="O864" s="71">
        <v>0.71045743138442297</v>
      </c>
      <c r="P864" s="68">
        <v>72.406914893617</v>
      </c>
      <c r="Q864" s="71"/>
      <c r="R864" s="68"/>
    </row>
    <row r="865" spans="1:18" x14ac:dyDescent="0.2">
      <c r="A865" s="141" t="s">
        <v>1941</v>
      </c>
      <c r="B865" s="67" t="s">
        <v>1942</v>
      </c>
      <c r="C865" s="67">
        <v>44</v>
      </c>
      <c r="D865" s="67" t="s">
        <v>342</v>
      </c>
      <c r="E865" s="71">
        <v>0.83887697737091704</v>
      </c>
      <c r="F865" s="68">
        <v>76.8101265822785</v>
      </c>
      <c r="G865" s="71">
        <v>0.90487370823146496</v>
      </c>
      <c r="H865" s="68">
        <v>88.911392405063296</v>
      </c>
      <c r="I865" s="71">
        <v>0.75210190291132895</v>
      </c>
      <c r="J865" s="68">
        <v>47.696202531645604</v>
      </c>
      <c r="K865" s="71">
        <v>0.88436490396605405</v>
      </c>
      <c r="L865" s="68">
        <v>63.7974683544304</v>
      </c>
      <c r="M865" s="71"/>
      <c r="N865" s="68"/>
      <c r="O865" s="71">
        <v>0.814167394374819</v>
      </c>
      <c r="P865" s="68">
        <v>87.300531914893597</v>
      </c>
      <c r="Q865" s="71"/>
      <c r="R865" s="68"/>
    </row>
    <row r="866" spans="1:18" x14ac:dyDescent="0.2">
      <c r="A866" s="141" t="s">
        <v>1943</v>
      </c>
      <c r="B866" s="67" t="s">
        <v>1943</v>
      </c>
      <c r="C866" s="67">
        <v>44</v>
      </c>
      <c r="D866" s="67" t="s">
        <v>342</v>
      </c>
      <c r="E866" s="71">
        <v>0.80899278629501403</v>
      </c>
      <c r="F866" s="68">
        <v>70.278481012658204</v>
      </c>
      <c r="G866" s="71">
        <v>0.91331386103190104</v>
      </c>
      <c r="H866" s="68">
        <v>91.645569620253198</v>
      </c>
      <c r="I866" s="71">
        <v>0.74900676171316605</v>
      </c>
      <c r="J866" s="68">
        <v>46.632911392405099</v>
      </c>
      <c r="K866" s="71">
        <v>0.79240161121806996</v>
      </c>
      <c r="L866" s="68">
        <v>40.050632911392398</v>
      </c>
      <c r="M866" s="71"/>
      <c r="N866" s="68"/>
      <c r="O866" s="71">
        <v>0.78124891121691897</v>
      </c>
      <c r="P866" s="68">
        <v>81.848404255319195</v>
      </c>
      <c r="Q866" s="71"/>
      <c r="R866" s="68"/>
    </row>
    <row r="867" spans="1:18" x14ac:dyDescent="0.2">
      <c r="A867" s="141" t="s">
        <v>1944</v>
      </c>
      <c r="B867" s="67" t="s">
        <v>1945</v>
      </c>
      <c r="C867" s="67">
        <v>44</v>
      </c>
      <c r="D867" s="67" t="s">
        <v>342</v>
      </c>
      <c r="E867" s="71">
        <v>0.83423305738171305</v>
      </c>
      <c r="F867" s="68">
        <v>75.291139240506297</v>
      </c>
      <c r="G867" s="71">
        <v>0.91042625223584905</v>
      </c>
      <c r="H867" s="68">
        <v>90.683544303797504</v>
      </c>
      <c r="I867" s="71">
        <v>0.74977793993210096</v>
      </c>
      <c r="J867" s="68">
        <v>46.936708860759502</v>
      </c>
      <c r="K867" s="71">
        <v>0.82703988304461495</v>
      </c>
      <c r="L867" s="68">
        <v>48.962025316455701</v>
      </c>
      <c r="M867" s="71"/>
      <c r="N867" s="68"/>
      <c r="O867" s="71">
        <v>0.84968815431428701</v>
      </c>
      <c r="P867" s="68">
        <v>92.154255319148902</v>
      </c>
      <c r="Q867" s="71"/>
      <c r="R867" s="68"/>
    </row>
    <row r="868" spans="1:18" x14ac:dyDescent="0.2">
      <c r="A868" s="141" t="s">
        <v>1946</v>
      </c>
      <c r="B868" s="67" t="s">
        <v>1946</v>
      </c>
      <c r="C868" s="67">
        <v>44</v>
      </c>
      <c r="D868" s="67" t="s">
        <v>342</v>
      </c>
      <c r="E868" s="71">
        <v>0.88612062062438302</v>
      </c>
      <c r="F868" s="68">
        <v>87.746835443037995</v>
      </c>
      <c r="G868" s="71">
        <v>0.90812093454140497</v>
      </c>
      <c r="H868" s="68">
        <v>89.924050632911403</v>
      </c>
      <c r="I868" s="71">
        <v>0.91153695578432703</v>
      </c>
      <c r="J868" s="68">
        <v>77.113924050632903</v>
      </c>
      <c r="K868" s="71">
        <v>0.88931967081257801</v>
      </c>
      <c r="L868" s="68">
        <v>65.265822784810098</v>
      </c>
      <c r="M868" s="71"/>
      <c r="N868" s="68"/>
      <c r="O868" s="71">
        <v>0.83550492135922305</v>
      </c>
      <c r="P868" s="68">
        <v>90.292553191489404</v>
      </c>
      <c r="Q868" s="71"/>
      <c r="R868" s="68"/>
    </row>
    <row r="869" spans="1:18" x14ac:dyDescent="0.2">
      <c r="A869" s="141" t="s">
        <v>1947</v>
      </c>
      <c r="B869" s="67" t="s">
        <v>1947</v>
      </c>
      <c r="C869" s="67">
        <v>44</v>
      </c>
      <c r="D869" s="67" t="s">
        <v>342</v>
      </c>
      <c r="E869" s="71">
        <v>0.89153153989005196</v>
      </c>
      <c r="F869" s="68">
        <v>89.569620253164601</v>
      </c>
      <c r="G869" s="71">
        <v>0.88825499857160695</v>
      </c>
      <c r="H869" s="68">
        <v>81.164556962025301</v>
      </c>
      <c r="I869" s="71">
        <v>0.90410650293789296</v>
      </c>
      <c r="J869" s="68">
        <v>75.240506329113899</v>
      </c>
      <c r="K869" s="71">
        <v>0.937776977464988</v>
      </c>
      <c r="L869" s="68">
        <v>83.088607594936704</v>
      </c>
      <c r="M869" s="71"/>
      <c r="N869" s="68"/>
      <c r="O869" s="71">
        <v>0.83598768058571904</v>
      </c>
      <c r="P869" s="68">
        <v>90.425531914893597</v>
      </c>
      <c r="Q869" s="71"/>
      <c r="R869" s="68"/>
    </row>
    <row r="870" spans="1:18" x14ac:dyDescent="0.2">
      <c r="A870" s="141" t="s">
        <v>1948</v>
      </c>
      <c r="B870" s="67" t="s">
        <v>1949</v>
      </c>
      <c r="C870" s="67">
        <v>44</v>
      </c>
      <c r="D870" s="67" t="s">
        <v>342</v>
      </c>
      <c r="E870" s="71">
        <v>0.887914620328487</v>
      </c>
      <c r="F870" s="68">
        <v>88.506329113924096</v>
      </c>
      <c r="G870" s="71">
        <v>0.89823684740659404</v>
      </c>
      <c r="H870" s="68">
        <v>85.772151898734194</v>
      </c>
      <c r="I870" s="71">
        <v>0.906431561068331</v>
      </c>
      <c r="J870" s="68">
        <v>75.746835443037995</v>
      </c>
      <c r="K870" s="71">
        <v>0.85907545251053496</v>
      </c>
      <c r="L870" s="68">
        <v>56.253164556961998</v>
      </c>
      <c r="M870" s="71"/>
      <c r="N870" s="68"/>
      <c r="O870" s="71"/>
      <c r="P870" s="68"/>
      <c r="Q870" s="71"/>
      <c r="R870" s="68"/>
    </row>
    <row r="871" spans="1:18" x14ac:dyDescent="0.2">
      <c r="A871" s="141" t="s">
        <v>1950</v>
      </c>
      <c r="B871" s="67" t="s">
        <v>1951</v>
      </c>
      <c r="C871" s="67">
        <v>44</v>
      </c>
      <c r="D871" s="67" t="s">
        <v>342</v>
      </c>
      <c r="E871" s="71">
        <v>0.90858005923255603</v>
      </c>
      <c r="F871" s="68">
        <v>93.620253164556999</v>
      </c>
      <c r="G871" s="71">
        <v>0.89850911479378903</v>
      </c>
      <c r="H871" s="68">
        <v>86.025316455696199</v>
      </c>
      <c r="I871" s="71">
        <v>0.92796561569602698</v>
      </c>
      <c r="J871" s="68">
        <v>81.924050632911403</v>
      </c>
      <c r="K871" s="71">
        <v>0.89926544720785095</v>
      </c>
      <c r="L871" s="68">
        <v>69.316455696202496</v>
      </c>
      <c r="M871" s="71"/>
      <c r="N871" s="68"/>
      <c r="O871" s="71"/>
      <c r="P871" s="68"/>
      <c r="Q871" s="71"/>
      <c r="R871" s="68"/>
    </row>
    <row r="872" spans="1:18" x14ac:dyDescent="0.2">
      <c r="A872" s="141" t="s">
        <v>1223</v>
      </c>
      <c r="B872" s="67" t="s">
        <v>1952</v>
      </c>
      <c r="C872" s="67">
        <v>44</v>
      </c>
      <c r="D872" s="67" t="s">
        <v>342</v>
      </c>
      <c r="E872" s="71">
        <v>0.92323671321437395</v>
      </c>
      <c r="F872" s="68">
        <v>96.506329113924096</v>
      </c>
      <c r="G872" s="71">
        <v>0.89843204263838405</v>
      </c>
      <c r="H872" s="68">
        <v>85.873417721519004</v>
      </c>
      <c r="I872" s="71">
        <v>0.92401303909175103</v>
      </c>
      <c r="J872" s="68">
        <v>80.658227848101305</v>
      </c>
      <c r="K872" s="71">
        <v>0.87050177112735905</v>
      </c>
      <c r="L872" s="68">
        <v>60.101265822784796</v>
      </c>
      <c r="M872" s="71"/>
      <c r="N872" s="68"/>
      <c r="O872" s="71"/>
      <c r="P872" s="68"/>
      <c r="Q872" s="71">
        <v>1</v>
      </c>
      <c r="R872" s="68">
        <v>100</v>
      </c>
    </row>
    <row r="873" spans="1:18" x14ac:dyDescent="0.2">
      <c r="A873" s="141" t="s">
        <v>1953</v>
      </c>
      <c r="B873" s="67" t="s">
        <v>1954</v>
      </c>
      <c r="C873" s="67">
        <v>44</v>
      </c>
      <c r="D873" s="67" t="s">
        <v>342</v>
      </c>
      <c r="E873" s="71">
        <v>0.93194052898014301</v>
      </c>
      <c r="F873" s="68">
        <v>97.569620253164601</v>
      </c>
      <c r="G873" s="71">
        <v>0.90835724684485597</v>
      </c>
      <c r="H873" s="68">
        <v>90.025316455696199</v>
      </c>
      <c r="I873" s="71">
        <v>0.95123215810039397</v>
      </c>
      <c r="J873" s="68">
        <v>89.569620253164601</v>
      </c>
      <c r="K873" s="71">
        <v>0.93623218199517999</v>
      </c>
      <c r="L873" s="68">
        <v>82.379746835443001</v>
      </c>
      <c r="M873" s="71"/>
      <c r="N873" s="68"/>
      <c r="O873" s="71"/>
      <c r="P873" s="68"/>
      <c r="Q873" s="71"/>
      <c r="R873" s="68"/>
    </row>
    <row r="874" spans="1:18" x14ac:dyDescent="0.2">
      <c r="A874" s="141" t="s">
        <v>1213</v>
      </c>
      <c r="B874" s="67" t="s">
        <v>1955</v>
      </c>
      <c r="C874" s="67">
        <v>44</v>
      </c>
      <c r="D874" s="67" t="s">
        <v>342</v>
      </c>
      <c r="E874" s="71">
        <v>0.90979349975757096</v>
      </c>
      <c r="F874" s="68">
        <v>93.924050632911403</v>
      </c>
      <c r="G874" s="71">
        <v>0.926160842547881</v>
      </c>
      <c r="H874" s="68">
        <v>94.278481012658204</v>
      </c>
      <c r="I874" s="71">
        <v>0.90674921465935099</v>
      </c>
      <c r="J874" s="68">
        <v>75.898734177215204</v>
      </c>
      <c r="K874" s="71">
        <v>0.89647044206548199</v>
      </c>
      <c r="L874" s="68">
        <v>68.607594936708907</v>
      </c>
      <c r="M874" s="71"/>
      <c r="N874" s="68"/>
      <c r="O874" s="71"/>
      <c r="P874" s="68"/>
      <c r="Q874" s="71"/>
      <c r="R874" s="68"/>
    </row>
    <row r="875" spans="1:18" x14ac:dyDescent="0.2">
      <c r="A875" s="141" t="s">
        <v>1956</v>
      </c>
      <c r="B875" s="67" t="s">
        <v>1957</v>
      </c>
      <c r="C875" s="67">
        <v>44</v>
      </c>
      <c r="D875" s="67" t="s">
        <v>342</v>
      </c>
      <c r="E875" s="71">
        <v>0.87243161840844297</v>
      </c>
      <c r="F875" s="68">
        <v>84.4050632911392</v>
      </c>
      <c r="G875" s="71">
        <v>0.89888273741345803</v>
      </c>
      <c r="H875" s="68">
        <v>86.126582278480996</v>
      </c>
      <c r="I875" s="71">
        <v>0.88977687865808797</v>
      </c>
      <c r="J875" s="68">
        <v>72.050632911392398</v>
      </c>
      <c r="K875" s="71">
        <v>0.92419805790405196</v>
      </c>
      <c r="L875" s="68">
        <v>77.924050632911403</v>
      </c>
      <c r="M875" s="71"/>
      <c r="N875" s="68"/>
      <c r="O875" s="71">
        <v>0.77686879965817401</v>
      </c>
      <c r="P875" s="68">
        <v>80.917553191489404</v>
      </c>
      <c r="Q875" s="71"/>
      <c r="R875" s="68"/>
    </row>
    <row r="876" spans="1:18" x14ac:dyDescent="0.2">
      <c r="A876" s="141" t="s">
        <v>1958</v>
      </c>
      <c r="B876" s="67" t="s">
        <v>1958</v>
      </c>
      <c r="C876" s="67">
        <v>44</v>
      </c>
      <c r="D876" s="67" t="s">
        <v>342</v>
      </c>
      <c r="E876" s="71">
        <v>0.85324926326403505</v>
      </c>
      <c r="F876" s="68">
        <v>80.050632911392398</v>
      </c>
      <c r="G876" s="71">
        <v>0.89031043565029599</v>
      </c>
      <c r="H876" s="68">
        <v>82.126582278480996</v>
      </c>
      <c r="I876" s="71">
        <v>0.74167916947276002</v>
      </c>
      <c r="J876" s="68">
        <v>44.8101265822785</v>
      </c>
      <c r="K876" s="71">
        <v>0.99999125410219902</v>
      </c>
      <c r="L876" s="68">
        <v>98.987341772151893</v>
      </c>
      <c r="M876" s="71"/>
      <c r="N876" s="68"/>
      <c r="O876" s="71">
        <v>0.78101619383088605</v>
      </c>
      <c r="P876" s="68">
        <v>81.781914893617</v>
      </c>
      <c r="Q876" s="71"/>
      <c r="R876" s="68"/>
    </row>
    <row r="877" spans="1:18" x14ac:dyDescent="0.2">
      <c r="A877" s="141" t="s">
        <v>1959</v>
      </c>
      <c r="B877" s="67" t="s">
        <v>1960</v>
      </c>
      <c r="C877" s="67">
        <v>44</v>
      </c>
      <c r="D877" s="67" t="s">
        <v>342</v>
      </c>
      <c r="E877" s="71">
        <v>0.87934750220949798</v>
      </c>
      <c r="F877" s="68">
        <v>86.025316455696199</v>
      </c>
      <c r="G877" s="71">
        <v>0.90108895626480501</v>
      </c>
      <c r="H877" s="68">
        <v>87.392405063291093</v>
      </c>
      <c r="I877" s="71">
        <v>0.92277803014515103</v>
      </c>
      <c r="J877" s="68">
        <v>80.253164556962005</v>
      </c>
      <c r="K877" s="71">
        <v>0.80256780943908201</v>
      </c>
      <c r="L877" s="68">
        <v>42.025316455696199</v>
      </c>
      <c r="M877" s="71"/>
      <c r="N877" s="68"/>
      <c r="O877" s="71">
        <v>0.89095521298895297</v>
      </c>
      <c r="P877" s="68">
        <v>95.678191489361694</v>
      </c>
      <c r="Q877" s="71"/>
      <c r="R877" s="68"/>
    </row>
    <row r="878" spans="1:18" x14ac:dyDescent="0.2">
      <c r="A878" s="141" t="s">
        <v>1961</v>
      </c>
      <c r="B878" s="67" t="s">
        <v>1962</v>
      </c>
      <c r="C878" s="67">
        <v>44</v>
      </c>
      <c r="D878" s="67" t="s">
        <v>342</v>
      </c>
      <c r="E878" s="71">
        <v>0.88414723363689396</v>
      </c>
      <c r="F878" s="68">
        <v>87.088607594936704</v>
      </c>
      <c r="G878" s="71">
        <v>0.89853358396315097</v>
      </c>
      <c r="H878" s="68">
        <v>86.075949367088597</v>
      </c>
      <c r="I878" s="71">
        <v>0.92431660911098001</v>
      </c>
      <c r="J878" s="68">
        <v>80.8101265822785</v>
      </c>
      <c r="K878" s="71">
        <v>0.829591507836552</v>
      </c>
      <c r="L878" s="68">
        <v>49.721518987341803</v>
      </c>
      <c r="M878" s="71"/>
      <c r="N878" s="68"/>
      <c r="O878" s="71"/>
      <c r="P878" s="68"/>
      <c r="Q878" s="71"/>
      <c r="R878" s="68"/>
    </row>
    <row r="879" spans="1:18" x14ac:dyDescent="0.2">
      <c r="A879" s="141" t="s">
        <v>1963</v>
      </c>
      <c r="B879" s="67" t="s">
        <v>1964</v>
      </c>
      <c r="C879" s="67">
        <v>44</v>
      </c>
      <c r="D879" s="67" t="s">
        <v>342</v>
      </c>
      <c r="E879" s="71">
        <v>0.89755628692079803</v>
      </c>
      <c r="F879" s="68">
        <v>90.936708860759495</v>
      </c>
      <c r="G879" s="71">
        <v>0.889141903413177</v>
      </c>
      <c r="H879" s="68">
        <v>81.620253164556999</v>
      </c>
      <c r="I879" s="71">
        <v>0.93694992574063496</v>
      </c>
      <c r="J879" s="68">
        <v>84.962025316455694</v>
      </c>
      <c r="K879" s="71">
        <v>0.85320102484364002</v>
      </c>
      <c r="L879" s="68">
        <v>54.936708860759502</v>
      </c>
      <c r="M879" s="71"/>
      <c r="N879" s="68"/>
      <c r="O879" s="71">
        <v>0.91093229368574202</v>
      </c>
      <c r="P879" s="68">
        <v>97.473404255319195</v>
      </c>
      <c r="Q879" s="71"/>
      <c r="R879" s="68"/>
    </row>
    <row r="880" spans="1:18" x14ac:dyDescent="0.2">
      <c r="A880" s="141" t="s">
        <v>1965</v>
      </c>
      <c r="B880" s="67" t="s">
        <v>1965</v>
      </c>
      <c r="C880" s="67">
        <v>44</v>
      </c>
      <c r="D880" s="67" t="s">
        <v>342</v>
      </c>
      <c r="E880" s="71">
        <v>0.89585167842337099</v>
      </c>
      <c r="F880" s="68">
        <v>90.734177215189902</v>
      </c>
      <c r="G880" s="71">
        <v>0.90007607285696101</v>
      </c>
      <c r="H880" s="68">
        <v>86.632911392405106</v>
      </c>
      <c r="I880" s="71">
        <v>0.883667451920502</v>
      </c>
      <c r="J880" s="68">
        <v>70.683544303797504</v>
      </c>
      <c r="K880" s="71">
        <v>0.88873089523027904</v>
      </c>
      <c r="L880" s="68">
        <v>65.012658227848107</v>
      </c>
      <c r="M880" s="71"/>
      <c r="N880" s="68"/>
      <c r="O880" s="71">
        <v>0.91093229368574202</v>
      </c>
      <c r="P880" s="68">
        <v>97.473404255319195</v>
      </c>
      <c r="Q880" s="71"/>
      <c r="R880" s="68"/>
    </row>
    <row r="881" spans="1:18" x14ac:dyDescent="0.2">
      <c r="A881" s="141" t="s">
        <v>1966</v>
      </c>
      <c r="B881" s="67" t="s">
        <v>1967</v>
      </c>
      <c r="C881" s="67">
        <v>44</v>
      </c>
      <c r="D881" s="67" t="s">
        <v>342</v>
      </c>
      <c r="E881" s="71">
        <v>0.83341755884246005</v>
      </c>
      <c r="F881" s="68">
        <v>75.139240506329102</v>
      </c>
      <c r="G881" s="71">
        <v>0.89128053168320898</v>
      </c>
      <c r="H881" s="68">
        <v>82.531645569620295</v>
      </c>
      <c r="I881" s="71">
        <v>0.757860704999887</v>
      </c>
      <c r="J881" s="68">
        <v>49.4177215189873</v>
      </c>
      <c r="K881" s="71">
        <v>0.85111143984428494</v>
      </c>
      <c r="L881" s="68">
        <v>54.481012658227797</v>
      </c>
      <c r="M881" s="71"/>
      <c r="N881" s="68"/>
      <c r="O881" s="71"/>
      <c r="P881" s="68"/>
      <c r="Q881" s="71"/>
      <c r="R881" s="68"/>
    </row>
    <row r="882" spans="1:18" x14ac:dyDescent="0.2">
      <c r="A882" s="141" t="s">
        <v>1968</v>
      </c>
      <c r="B882" s="67" t="s">
        <v>1969</v>
      </c>
      <c r="C882" s="67">
        <v>44</v>
      </c>
      <c r="D882" s="67" t="s">
        <v>342</v>
      </c>
      <c r="E882" s="71">
        <v>0.90902542699502398</v>
      </c>
      <c r="F882" s="68">
        <v>93.670886075949397</v>
      </c>
      <c r="G882" s="71">
        <v>0.89407648334456602</v>
      </c>
      <c r="H882" s="68">
        <v>83.898734177215204</v>
      </c>
      <c r="I882" s="71">
        <v>0.92393762829256698</v>
      </c>
      <c r="J882" s="68">
        <v>80.607594936708907</v>
      </c>
      <c r="K882" s="71">
        <v>0.907155302657221</v>
      </c>
      <c r="L882" s="68">
        <v>71.949367088607602</v>
      </c>
      <c r="M882" s="71"/>
      <c r="N882" s="68"/>
      <c r="O882" s="71">
        <v>0.91093229368574202</v>
      </c>
      <c r="P882" s="68">
        <v>97.473404255319195</v>
      </c>
      <c r="Q882" s="71"/>
      <c r="R882" s="68"/>
    </row>
    <row r="883" spans="1:18" x14ac:dyDescent="0.2">
      <c r="A883" s="141" t="s">
        <v>1970</v>
      </c>
      <c r="B883" s="67" t="s">
        <v>1971</v>
      </c>
      <c r="C883" s="67">
        <v>44</v>
      </c>
      <c r="D883" s="67" t="s">
        <v>342</v>
      </c>
      <c r="E883" s="71">
        <v>0.86319532256161502</v>
      </c>
      <c r="F883" s="68">
        <v>82.379746835443001</v>
      </c>
      <c r="G883" s="71">
        <v>0.85371043046023598</v>
      </c>
      <c r="H883" s="68">
        <v>70.683544303797504</v>
      </c>
      <c r="I883" s="71">
        <v>0.85903945729527198</v>
      </c>
      <c r="J883" s="68">
        <v>67.037974683544306</v>
      </c>
      <c r="K883" s="71">
        <v>0.82909910880521098</v>
      </c>
      <c r="L883" s="68">
        <v>49.518987341772203</v>
      </c>
      <c r="M883" s="71"/>
      <c r="N883" s="68"/>
      <c r="O883" s="71">
        <v>0.91093229368574202</v>
      </c>
      <c r="P883" s="68">
        <v>97.473404255319195</v>
      </c>
      <c r="Q883" s="71"/>
      <c r="R883" s="68"/>
    </row>
    <row r="884" spans="1:18" x14ac:dyDescent="0.2">
      <c r="A884" s="141" t="s">
        <v>1972</v>
      </c>
      <c r="B884" s="67" t="s">
        <v>1972</v>
      </c>
      <c r="C884" s="67">
        <v>44</v>
      </c>
      <c r="D884" s="67" t="s">
        <v>342</v>
      </c>
      <c r="E884" s="71">
        <v>0.93135943155217904</v>
      </c>
      <c r="F884" s="68">
        <v>97.367088607594894</v>
      </c>
      <c r="G884" s="71">
        <v>0.89330473632456098</v>
      </c>
      <c r="H884" s="68">
        <v>83.645569620253198</v>
      </c>
      <c r="I884" s="71">
        <v>0.94238713687637898</v>
      </c>
      <c r="J884" s="68">
        <v>86.481012658227897</v>
      </c>
      <c r="K884" s="71">
        <v>0.97881355932203395</v>
      </c>
      <c r="L884" s="68">
        <v>96.708860759493703</v>
      </c>
      <c r="M884" s="71"/>
      <c r="N884" s="68"/>
      <c r="O884" s="71">
        <v>0.91093229368574202</v>
      </c>
      <c r="P884" s="68">
        <v>97.473404255319195</v>
      </c>
      <c r="Q884" s="71"/>
      <c r="R884" s="68"/>
    </row>
    <row r="885" spans="1:18" x14ac:dyDescent="0.2">
      <c r="A885" s="141" t="s">
        <v>1973</v>
      </c>
      <c r="B885" s="67" t="s">
        <v>1974</v>
      </c>
      <c r="C885" s="67">
        <v>44</v>
      </c>
      <c r="D885" s="67" t="s">
        <v>342</v>
      </c>
      <c r="E885" s="71">
        <v>0.85688618535148398</v>
      </c>
      <c r="F885" s="68">
        <v>80.759493670886101</v>
      </c>
      <c r="G885" s="71">
        <v>0.81898700982907402</v>
      </c>
      <c r="H885" s="68">
        <v>62.936708860759502</v>
      </c>
      <c r="I885" s="71">
        <v>0.90091329415655397</v>
      </c>
      <c r="J885" s="68">
        <v>74.683544303797504</v>
      </c>
      <c r="K885" s="71">
        <v>0.796712143734567</v>
      </c>
      <c r="L885" s="68">
        <v>40.708860759493703</v>
      </c>
      <c r="M885" s="71"/>
      <c r="N885" s="68"/>
      <c r="O885" s="71">
        <v>0.91093229368574202</v>
      </c>
      <c r="P885" s="68">
        <v>97.473404255319195</v>
      </c>
      <c r="Q885" s="71"/>
      <c r="R885" s="68"/>
    </row>
    <row r="886" spans="1:18" x14ac:dyDescent="0.2">
      <c r="A886" s="141" t="s">
        <v>1975</v>
      </c>
      <c r="B886" s="67" t="s">
        <v>1975</v>
      </c>
      <c r="C886" s="67">
        <v>44</v>
      </c>
      <c r="D886" s="67" t="s">
        <v>342</v>
      </c>
      <c r="E886" s="71">
        <v>0.90920162243689595</v>
      </c>
      <c r="F886" s="68">
        <v>93.772151898734194</v>
      </c>
      <c r="G886" s="71">
        <v>0.88958590560613804</v>
      </c>
      <c r="H886" s="68">
        <v>81.772151898734194</v>
      </c>
      <c r="I886" s="71">
        <v>0.95168694411936905</v>
      </c>
      <c r="J886" s="68">
        <v>89.772151898734194</v>
      </c>
      <c r="K886" s="71">
        <v>0.88460134633633403</v>
      </c>
      <c r="L886" s="68">
        <v>64</v>
      </c>
      <c r="M886" s="71"/>
      <c r="N886" s="68"/>
      <c r="O886" s="71">
        <v>0.91093229368574202</v>
      </c>
      <c r="P886" s="68">
        <v>97.473404255319195</v>
      </c>
      <c r="Q886" s="71"/>
      <c r="R886" s="68"/>
    </row>
    <row r="887" spans="1:18" x14ac:dyDescent="0.2">
      <c r="A887" s="141" t="s">
        <v>1976</v>
      </c>
      <c r="B887" s="67" t="s">
        <v>1976</v>
      </c>
      <c r="C887" s="67">
        <v>44</v>
      </c>
      <c r="D887" s="67" t="s">
        <v>342</v>
      </c>
      <c r="E887" s="71">
        <v>0.877247263247661</v>
      </c>
      <c r="F887" s="68">
        <v>85.518987341772203</v>
      </c>
      <c r="G887" s="71">
        <v>0.89392369402967997</v>
      </c>
      <c r="H887" s="68">
        <v>83.746835443037995</v>
      </c>
      <c r="I887" s="71">
        <v>0.91431646787118404</v>
      </c>
      <c r="J887" s="68">
        <v>77.873417721519004</v>
      </c>
      <c r="K887" s="71">
        <v>0.78981659740403798</v>
      </c>
      <c r="L887" s="68">
        <v>38.9873417721519</v>
      </c>
      <c r="M887" s="71"/>
      <c r="N887" s="68"/>
      <c r="O887" s="71">
        <v>0.91093229368574202</v>
      </c>
      <c r="P887" s="68">
        <v>97.473404255319195</v>
      </c>
      <c r="Q887" s="71"/>
      <c r="R887" s="68"/>
    </row>
    <row r="888" spans="1:18" x14ac:dyDescent="0.2">
      <c r="A888" s="141" t="s">
        <v>1977</v>
      </c>
      <c r="B888" s="67" t="s">
        <v>1977</v>
      </c>
      <c r="C888" s="67">
        <v>44</v>
      </c>
      <c r="D888" s="67" t="s">
        <v>342</v>
      </c>
      <c r="E888" s="71">
        <v>0.91088350262457796</v>
      </c>
      <c r="F888" s="68">
        <v>94.227848101265806</v>
      </c>
      <c r="G888" s="71">
        <v>0.87967330626406903</v>
      </c>
      <c r="H888" s="68">
        <v>77.822784810126606</v>
      </c>
      <c r="I888" s="71">
        <v>0.98189452826033896</v>
      </c>
      <c r="J888" s="68">
        <v>97.012658227848107</v>
      </c>
      <c r="K888" s="71">
        <v>0.87103388228816303</v>
      </c>
      <c r="L888" s="68">
        <v>60.455696202531598</v>
      </c>
      <c r="M888" s="71"/>
      <c r="N888" s="68"/>
      <c r="O888" s="71">
        <v>0.91093229368574202</v>
      </c>
      <c r="P888" s="68">
        <v>97.473404255319195</v>
      </c>
      <c r="Q888" s="71"/>
      <c r="R888" s="68"/>
    </row>
    <row r="889" spans="1:18" x14ac:dyDescent="0.2">
      <c r="A889" s="141" t="s">
        <v>1978</v>
      </c>
      <c r="B889" s="67" t="s">
        <v>1978</v>
      </c>
      <c r="C889" s="67">
        <v>44</v>
      </c>
      <c r="D889" s="67" t="s">
        <v>342</v>
      </c>
      <c r="E889" s="71">
        <v>0.92075252129843299</v>
      </c>
      <c r="F889" s="68">
        <v>96</v>
      </c>
      <c r="G889" s="71">
        <v>0.88668871149192596</v>
      </c>
      <c r="H889" s="68">
        <v>80.455696202531598</v>
      </c>
      <c r="I889" s="71">
        <v>0.96722881970689401</v>
      </c>
      <c r="J889" s="68">
        <v>93.974683544303801</v>
      </c>
      <c r="K889" s="71">
        <v>0.91816026030916997</v>
      </c>
      <c r="L889" s="68">
        <v>76.050632911392398</v>
      </c>
      <c r="M889" s="71"/>
      <c r="N889" s="68"/>
      <c r="O889" s="71">
        <v>0.91093229368574202</v>
      </c>
      <c r="P889" s="68">
        <v>97.473404255319195</v>
      </c>
      <c r="Q889" s="71"/>
      <c r="R889" s="68"/>
    </row>
    <row r="890" spans="1:18" x14ac:dyDescent="0.2">
      <c r="A890" s="141" t="s">
        <v>1979</v>
      </c>
      <c r="B890" s="67" t="s">
        <v>1979</v>
      </c>
      <c r="C890" s="67">
        <v>44</v>
      </c>
      <c r="D890" s="67" t="s">
        <v>342</v>
      </c>
      <c r="E890" s="71">
        <v>0.92218924838327598</v>
      </c>
      <c r="F890" s="68">
        <v>96.303797468354404</v>
      </c>
      <c r="G890" s="71">
        <v>0.88375883064032801</v>
      </c>
      <c r="H890" s="68">
        <v>79.291139240506297</v>
      </c>
      <c r="I890" s="71">
        <v>0.91566620997857795</v>
      </c>
      <c r="J890" s="68">
        <v>78.329113924050603</v>
      </c>
      <c r="K890" s="71">
        <v>0.97839965922845795</v>
      </c>
      <c r="L890" s="68">
        <v>96.607594936708907</v>
      </c>
      <c r="M890" s="71"/>
      <c r="N890" s="68"/>
      <c r="O890" s="71">
        <v>0.91093229368574202</v>
      </c>
      <c r="P890" s="68">
        <v>97.473404255319195</v>
      </c>
      <c r="Q890" s="71"/>
      <c r="R890" s="68"/>
    </row>
    <row r="891" spans="1:18" x14ac:dyDescent="0.2">
      <c r="A891" s="141" t="s">
        <v>1980</v>
      </c>
      <c r="B891" s="67" t="s">
        <v>1980</v>
      </c>
      <c r="C891" s="67">
        <v>44</v>
      </c>
      <c r="D891" s="67" t="s">
        <v>342</v>
      </c>
      <c r="E891" s="71">
        <v>0.71109759191742095</v>
      </c>
      <c r="F891" s="68">
        <v>50.734177215189902</v>
      </c>
      <c r="G891" s="71">
        <v>0.88189813537991002</v>
      </c>
      <c r="H891" s="68">
        <v>78.734177215189902</v>
      </c>
      <c r="I891" s="71">
        <v>0.92302865170095205</v>
      </c>
      <c r="J891" s="68">
        <v>80.303797468354404</v>
      </c>
      <c r="K891" s="71">
        <v>0.93865148038139901</v>
      </c>
      <c r="L891" s="68">
        <v>83.544303797468402</v>
      </c>
      <c r="M891" s="71"/>
      <c r="N891" s="68"/>
      <c r="O891" s="71">
        <v>0.81190969212484199</v>
      </c>
      <c r="P891" s="68">
        <v>86.835106382978694</v>
      </c>
      <c r="Q891" s="71">
        <v>0</v>
      </c>
      <c r="R891" s="68">
        <v>43.341708542713597</v>
      </c>
    </row>
    <row r="892" spans="1:18" x14ac:dyDescent="0.2">
      <c r="A892" s="141" t="s">
        <v>1981</v>
      </c>
      <c r="B892" s="67" t="s">
        <v>1981</v>
      </c>
      <c r="C892" s="67">
        <v>44</v>
      </c>
      <c r="D892" s="67" t="s">
        <v>342</v>
      </c>
      <c r="E892" s="71">
        <v>0.92761462810179796</v>
      </c>
      <c r="F892" s="68">
        <v>97.012658227848107</v>
      </c>
      <c r="G892" s="71">
        <v>0.88296542855189497</v>
      </c>
      <c r="H892" s="68">
        <v>79.139240506329102</v>
      </c>
      <c r="I892" s="71">
        <v>0.97064288778179697</v>
      </c>
      <c r="J892" s="68">
        <v>94.835443037974699</v>
      </c>
      <c r="K892" s="71">
        <v>0.94591790238775797</v>
      </c>
      <c r="L892" s="68">
        <v>87.392405063291093</v>
      </c>
      <c r="M892" s="71"/>
      <c r="N892" s="68"/>
      <c r="O892" s="71">
        <v>0.91093229368574202</v>
      </c>
      <c r="P892" s="68">
        <v>97.473404255319195</v>
      </c>
      <c r="Q892" s="71"/>
      <c r="R892" s="68"/>
    </row>
    <row r="893" spans="1:18" x14ac:dyDescent="0.2">
      <c r="A893" s="141" t="s">
        <v>1982</v>
      </c>
      <c r="B893" s="67" t="s">
        <v>1983</v>
      </c>
      <c r="C893" s="67">
        <v>44</v>
      </c>
      <c r="D893" s="67" t="s">
        <v>342</v>
      </c>
      <c r="E893" s="71">
        <v>0.69855286812874196</v>
      </c>
      <c r="F893" s="68">
        <v>48.101265822784796</v>
      </c>
      <c r="G893" s="71">
        <v>0.87939890146534405</v>
      </c>
      <c r="H893" s="68">
        <v>77.721518987341796</v>
      </c>
      <c r="I893" s="71">
        <v>0.89575078576461897</v>
      </c>
      <c r="J893" s="68">
        <v>73.265822784810098</v>
      </c>
      <c r="K893" s="71">
        <v>0.85183861127808203</v>
      </c>
      <c r="L893" s="68">
        <v>54.734177215189902</v>
      </c>
      <c r="M893" s="71"/>
      <c r="N893" s="68"/>
      <c r="O893" s="71">
        <v>0.86577604213566495</v>
      </c>
      <c r="P893" s="68">
        <v>93.4840425531915</v>
      </c>
      <c r="Q893" s="71">
        <v>0</v>
      </c>
      <c r="R893" s="68">
        <v>43.341708542713597</v>
      </c>
    </row>
    <row r="894" spans="1:18" x14ac:dyDescent="0.2">
      <c r="A894" s="141" t="s">
        <v>1984</v>
      </c>
      <c r="B894" s="67" t="s">
        <v>1984</v>
      </c>
      <c r="C894" s="67">
        <v>44</v>
      </c>
      <c r="D894" s="67" t="s">
        <v>342</v>
      </c>
      <c r="E894" s="71">
        <v>0.91810789364458301</v>
      </c>
      <c r="F894" s="68">
        <v>95.5949367088608</v>
      </c>
      <c r="G894" s="71">
        <v>0.90601650647432297</v>
      </c>
      <c r="H894" s="68">
        <v>89.2151898734177</v>
      </c>
      <c r="I894" s="71">
        <v>0.97417760399629505</v>
      </c>
      <c r="J894" s="68">
        <v>95.392405063291093</v>
      </c>
      <c r="K894" s="71">
        <v>0.89613833981871405</v>
      </c>
      <c r="L894" s="68">
        <v>68.455696202531598</v>
      </c>
      <c r="M894" s="71"/>
      <c r="N894" s="68"/>
      <c r="O894" s="71">
        <v>0.89609912428900096</v>
      </c>
      <c r="P894" s="68">
        <v>96.143617021276597</v>
      </c>
      <c r="Q894" s="71"/>
      <c r="R894" s="68"/>
    </row>
    <row r="895" spans="1:18" x14ac:dyDescent="0.2">
      <c r="A895" s="141" t="s">
        <v>1985</v>
      </c>
      <c r="B895" s="67" t="s">
        <v>1985</v>
      </c>
      <c r="C895" s="67">
        <v>44</v>
      </c>
      <c r="D895" s="67" t="s">
        <v>342</v>
      </c>
      <c r="E895" s="71">
        <v>0.92218437298484202</v>
      </c>
      <c r="F895" s="68">
        <v>96.253164556962005</v>
      </c>
      <c r="G895" s="71">
        <v>0.89786168019193902</v>
      </c>
      <c r="H895" s="68">
        <v>85.518987341772203</v>
      </c>
      <c r="I895" s="71">
        <v>0.92189303363567399</v>
      </c>
      <c r="J895" s="68">
        <v>80.050632911392398</v>
      </c>
      <c r="K895" s="71">
        <v>0.97288365382275399</v>
      </c>
      <c r="L895" s="68">
        <v>95.493670886076004</v>
      </c>
      <c r="M895" s="71"/>
      <c r="N895" s="68"/>
      <c r="O895" s="71">
        <v>0.89609912428900096</v>
      </c>
      <c r="P895" s="68">
        <v>96.143617021276597</v>
      </c>
      <c r="Q895" s="71"/>
      <c r="R895" s="68"/>
    </row>
    <row r="896" spans="1:18" x14ac:dyDescent="0.2">
      <c r="A896" s="141" t="s">
        <v>1986</v>
      </c>
      <c r="B896" s="67" t="s">
        <v>1986</v>
      </c>
      <c r="C896" s="67">
        <v>44</v>
      </c>
      <c r="D896" s="67" t="s">
        <v>342</v>
      </c>
      <c r="E896" s="71">
        <v>0.92822179968650598</v>
      </c>
      <c r="F896" s="68">
        <v>97.063291139240505</v>
      </c>
      <c r="G896" s="71">
        <v>0.90679880373828903</v>
      </c>
      <c r="H896" s="68">
        <v>89.468354430379705</v>
      </c>
      <c r="I896" s="71">
        <v>0.93841841279483895</v>
      </c>
      <c r="J896" s="68">
        <v>85.2151898734177</v>
      </c>
      <c r="K896" s="71">
        <v>0.97157085792389597</v>
      </c>
      <c r="L896" s="68">
        <v>95.139240506329102</v>
      </c>
      <c r="M896" s="71"/>
      <c r="N896" s="68"/>
      <c r="O896" s="71">
        <v>0.89609912428900096</v>
      </c>
      <c r="P896" s="68">
        <v>96.143617021276597</v>
      </c>
      <c r="Q896" s="71"/>
      <c r="R896" s="68"/>
    </row>
    <row r="897" spans="1:18" x14ac:dyDescent="0.2">
      <c r="A897" s="141" t="s">
        <v>1987</v>
      </c>
      <c r="B897" s="67" t="s">
        <v>1988</v>
      </c>
      <c r="C897" s="67">
        <v>44</v>
      </c>
      <c r="D897" s="67" t="s">
        <v>342</v>
      </c>
      <c r="E897" s="71">
        <v>0.69368491946198696</v>
      </c>
      <c r="F897" s="68">
        <v>46.683544303797497</v>
      </c>
      <c r="G897" s="71">
        <v>0.87188933960982096</v>
      </c>
      <c r="H897" s="68">
        <v>75.443037974683506</v>
      </c>
      <c r="I897" s="71">
        <v>0.86922168534031796</v>
      </c>
      <c r="J897" s="68">
        <v>68.202531645569593</v>
      </c>
      <c r="K897" s="71">
        <v>0.866886124878123</v>
      </c>
      <c r="L897" s="68">
        <v>58.936708860759502</v>
      </c>
      <c r="M897" s="71"/>
      <c r="N897" s="68"/>
      <c r="O897" s="71">
        <v>0.86042744748167299</v>
      </c>
      <c r="P897" s="68">
        <v>92.952127659574501</v>
      </c>
      <c r="Q897" s="71">
        <v>0</v>
      </c>
      <c r="R897" s="68">
        <v>43.341708542713597</v>
      </c>
    </row>
    <row r="898" spans="1:18" x14ac:dyDescent="0.2">
      <c r="A898" s="141" t="s">
        <v>1989</v>
      </c>
      <c r="B898" s="67" t="s">
        <v>1989</v>
      </c>
      <c r="C898" s="67">
        <v>44</v>
      </c>
      <c r="D898" s="67" t="s">
        <v>342</v>
      </c>
      <c r="E898" s="71">
        <v>0.93141573001543998</v>
      </c>
      <c r="F898" s="68">
        <v>97.417721518987307</v>
      </c>
      <c r="G898" s="71">
        <v>0.89208489424579196</v>
      </c>
      <c r="H898" s="68">
        <v>83.139240506329102</v>
      </c>
      <c r="I898" s="71">
        <v>0.97714188746080899</v>
      </c>
      <c r="J898" s="68">
        <v>96.303797468354404</v>
      </c>
      <c r="K898" s="71">
        <v>0.93922827300051104</v>
      </c>
      <c r="L898" s="68">
        <v>83.949367088607602</v>
      </c>
      <c r="M898" s="71"/>
      <c r="N898" s="68"/>
      <c r="O898" s="71">
        <v>0.91720786535464705</v>
      </c>
      <c r="P898" s="68">
        <v>97.805851063829806</v>
      </c>
      <c r="Q898" s="71"/>
      <c r="R898" s="68"/>
    </row>
    <row r="899" spans="1:18" x14ac:dyDescent="0.2">
      <c r="A899" s="141" t="s">
        <v>1990</v>
      </c>
      <c r="B899" s="67" t="s">
        <v>1990</v>
      </c>
      <c r="C899" s="67">
        <v>44</v>
      </c>
      <c r="D899" s="67" t="s">
        <v>342</v>
      </c>
      <c r="E899" s="71">
        <v>0.91202638728063901</v>
      </c>
      <c r="F899" s="68">
        <v>94.481012658227897</v>
      </c>
      <c r="G899" s="71">
        <v>0.85918804014526495</v>
      </c>
      <c r="H899" s="68">
        <v>72.202531645569593</v>
      </c>
      <c r="I899" s="71">
        <v>0.894477582759166</v>
      </c>
      <c r="J899" s="68">
        <v>73.063291139240505</v>
      </c>
      <c r="K899" s="71">
        <v>0.93968274831751297</v>
      </c>
      <c r="L899" s="68">
        <v>84.506329113924096</v>
      </c>
      <c r="M899" s="71"/>
      <c r="N899" s="68"/>
      <c r="O899" s="71">
        <v>0.87348356518125303</v>
      </c>
      <c r="P899" s="68">
        <v>94.348404255319195</v>
      </c>
      <c r="Q899" s="71">
        <v>0.99329999999999996</v>
      </c>
      <c r="R899" s="68">
        <v>61.809045226130699</v>
      </c>
    </row>
    <row r="900" spans="1:18" x14ac:dyDescent="0.2">
      <c r="A900" s="141" t="s">
        <v>1991</v>
      </c>
      <c r="B900" s="67" t="s">
        <v>1992</v>
      </c>
      <c r="C900" s="67">
        <v>44</v>
      </c>
      <c r="D900" s="67" t="s">
        <v>342</v>
      </c>
      <c r="E900" s="71">
        <v>0.88726873353882096</v>
      </c>
      <c r="F900" s="68">
        <v>88.354430379746802</v>
      </c>
      <c r="G900" s="71">
        <v>0.855010684779547</v>
      </c>
      <c r="H900" s="68">
        <v>70.987341772151893</v>
      </c>
      <c r="I900" s="71">
        <v>0.88617855974334403</v>
      </c>
      <c r="J900" s="68">
        <v>71.240506329113899</v>
      </c>
      <c r="K900" s="71">
        <v>0.80505571262125697</v>
      </c>
      <c r="L900" s="68">
        <v>42.9873417721519</v>
      </c>
      <c r="M900" s="71"/>
      <c r="N900" s="68"/>
      <c r="O900" s="71">
        <v>0.89009871054995804</v>
      </c>
      <c r="P900" s="68">
        <v>95.611702127659598</v>
      </c>
      <c r="Q900" s="71">
        <v>1</v>
      </c>
      <c r="R900" s="68">
        <v>100</v>
      </c>
    </row>
    <row r="901" spans="1:18" x14ac:dyDescent="0.2">
      <c r="A901" s="141" t="s">
        <v>1993</v>
      </c>
      <c r="B901" s="67" t="s">
        <v>1994</v>
      </c>
      <c r="C901" s="67">
        <v>44</v>
      </c>
      <c r="D901" s="67" t="s">
        <v>342</v>
      </c>
      <c r="E901" s="71">
        <v>0.89783561299416303</v>
      </c>
      <c r="F901" s="68">
        <v>91.139240506329102</v>
      </c>
      <c r="G901" s="71">
        <v>0.855168394540333</v>
      </c>
      <c r="H901" s="68">
        <v>71.037974683544306</v>
      </c>
      <c r="I901" s="71">
        <v>0.89713898796425995</v>
      </c>
      <c r="J901" s="68">
        <v>73.620253164556999</v>
      </c>
      <c r="K901" s="71">
        <v>0.86326016662548799</v>
      </c>
      <c r="L901" s="68">
        <v>57.518987341772203</v>
      </c>
      <c r="M901" s="71"/>
      <c r="N901" s="68"/>
      <c r="O901" s="71">
        <v>0.87361051584073501</v>
      </c>
      <c r="P901" s="68">
        <v>94.414893617021306</v>
      </c>
      <c r="Q901" s="71">
        <v>1</v>
      </c>
      <c r="R901" s="68">
        <v>100</v>
      </c>
    </row>
    <row r="902" spans="1:18" x14ac:dyDescent="0.2">
      <c r="A902" s="141" t="s">
        <v>1995</v>
      </c>
      <c r="B902" s="67" t="s">
        <v>1996</v>
      </c>
      <c r="C902" s="67">
        <v>44</v>
      </c>
      <c r="D902" s="67" t="s">
        <v>342</v>
      </c>
      <c r="E902" s="71">
        <v>0.90685396334005197</v>
      </c>
      <c r="F902" s="68">
        <v>93.063291139240505</v>
      </c>
      <c r="G902" s="71">
        <v>0.89080307731048303</v>
      </c>
      <c r="H902" s="68">
        <v>82.379746835443001</v>
      </c>
      <c r="I902" s="71">
        <v>0.92757343211564902</v>
      </c>
      <c r="J902" s="68">
        <v>81.772151898734194</v>
      </c>
      <c r="K902" s="71">
        <v>0.90218538059402198</v>
      </c>
      <c r="L902" s="68">
        <v>70.329113924050603</v>
      </c>
      <c r="M902" s="71"/>
      <c r="N902" s="68"/>
      <c r="O902" s="71"/>
      <c r="P902" s="68"/>
      <c r="Q902" s="71"/>
      <c r="R902" s="68"/>
    </row>
    <row r="903" spans="1:18" x14ac:dyDescent="0.2">
      <c r="A903" s="141" t="s">
        <v>1997</v>
      </c>
      <c r="B903" s="67" t="s">
        <v>1998</v>
      </c>
      <c r="C903" s="67">
        <v>44</v>
      </c>
      <c r="D903" s="67" t="s">
        <v>342</v>
      </c>
      <c r="E903" s="71">
        <v>0.91640709935118203</v>
      </c>
      <c r="F903" s="68">
        <v>95.291139240506297</v>
      </c>
      <c r="G903" s="71">
        <v>0.90598618292656696</v>
      </c>
      <c r="H903" s="68">
        <v>89.164556962025301</v>
      </c>
      <c r="I903" s="71">
        <v>0.93729269139002303</v>
      </c>
      <c r="J903" s="68">
        <v>85.012658227848107</v>
      </c>
      <c r="K903" s="71">
        <v>0.90594242373695599</v>
      </c>
      <c r="L903" s="68">
        <v>71.5949367088608</v>
      </c>
      <c r="M903" s="71"/>
      <c r="N903" s="68"/>
      <c r="O903" s="71"/>
      <c r="P903" s="68"/>
      <c r="Q903" s="71"/>
      <c r="R903" s="68"/>
    </row>
    <row r="904" spans="1:18" x14ac:dyDescent="0.2">
      <c r="A904" s="141" t="s">
        <v>1999</v>
      </c>
      <c r="B904" s="67" t="s">
        <v>2000</v>
      </c>
      <c r="C904" s="67">
        <v>44</v>
      </c>
      <c r="D904" s="67" t="s">
        <v>342</v>
      </c>
      <c r="E904" s="71">
        <v>0.90643190729687995</v>
      </c>
      <c r="F904" s="68">
        <v>92.911392405063296</v>
      </c>
      <c r="G904" s="71">
        <v>0.89588502456193697</v>
      </c>
      <c r="H904" s="68">
        <v>84.506329113924096</v>
      </c>
      <c r="I904" s="71">
        <v>0.91429281867669199</v>
      </c>
      <c r="J904" s="68">
        <v>77.822784810126606</v>
      </c>
      <c r="K904" s="71">
        <v>0.90911787865201199</v>
      </c>
      <c r="L904" s="68">
        <v>72.860759493670898</v>
      </c>
      <c r="M904" s="71"/>
      <c r="N904" s="68"/>
      <c r="O904" s="71"/>
      <c r="P904" s="68"/>
      <c r="Q904" s="71"/>
      <c r="R904" s="68"/>
    </row>
    <row r="905" spans="1:18" x14ac:dyDescent="0.2">
      <c r="A905" s="141" t="s">
        <v>2001</v>
      </c>
      <c r="B905" s="67" t="s">
        <v>2002</v>
      </c>
      <c r="C905" s="67">
        <v>44</v>
      </c>
      <c r="D905" s="67" t="s">
        <v>342</v>
      </c>
      <c r="E905" s="71">
        <v>0.92170789316285395</v>
      </c>
      <c r="F905" s="68">
        <v>96.202531645569593</v>
      </c>
      <c r="G905" s="71">
        <v>0.90649748168365896</v>
      </c>
      <c r="H905" s="68">
        <v>89.417721518987307</v>
      </c>
      <c r="I905" s="71">
        <v>0.959101298146807</v>
      </c>
      <c r="J905" s="68">
        <v>91.898734177215204</v>
      </c>
      <c r="K905" s="71">
        <v>0.89952489965809601</v>
      </c>
      <c r="L905" s="68">
        <v>69.417721518987307</v>
      </c>
      <c r="M905" s="71"/>
      <c r="N905" s="68"/>
      <c r="O905" s="71"/>
      <c r="P905" s="68"/>
      <c r="Q905" s="71"/>
      <c r="R905" s="68"/>
    </row>
    <row r="906" spans="1:18" x14ac:dyDescent="0.2">
      <c r="A906" s="141" t="s">
        <v>2003</v>
      </c>
      <c r="B906" s="67" t="s">
        <v>2004</v>
      </c>
      <c r="C906" s="67">
        <v>44</v>
      </c>
      <c r="D906" s="67" t="s">
        <v>342</v>
      </c>
      <c r="E906" s="71">
        <v>0.92422871554196095</v>
      </c>
      <c r="F906" s="68">
        <v>96.708860759493703</v>
      </c>
      <c r="G906" s="71">
        <v>0.91086461472931801</v>
      </c>
      <c r="H906" s="68">
        <v>90.936708860759495</v>
      </c>
      <c r="I906" s="71">
        <v>0.94979096515393202</v>
      </c>
      <c r="J906" s="68">
        <v>89.113924050632903</v>
      </c>
      <c r="K906" s="71">
        <v>0.91203056674263405</v>
      </c>
      <c r="L906" s="68">
        <v>73.974683544303801</v>
      </c>
      <c r="M906" s="71"/>
      <c r="N906" s="68"/>
      <c r="O906" s="71"/>
      <c r="P906" s="68"/>
      <c r="Q906" s="71"/>
      <c r="R906" s="68"/>
    </row>
    <row r="907" spans="1:18" x14ac:dyDescent="0.2">
      <c r="A907" s="141" t="s">
        <v>2005</v>
      </c>
      <c r="B907" s="67" t="s">
        <v>2006</v>
      </c>
      <c r="C907" s="67">
        <v>44</v>
      </c>
      <c r="D907" s="67" t="s">
        <v>342</v>
      </c>
      <c r="E907" s="71">
        <v>0.87538966713104405</v>
      </c>
      <c r="F907" s="68">
        <v>85.113924050632903</v>
      </c>
      <c r="G907" s="71">
        <v>0.89003065015977501</v>
      </c>
      <c r="H907" s="68">
        <v>81.924050632911403</v>
      </c>
      <c r="I907" s="71">
        <v>0.91914071171575096</v>
      </c>
      <c r="J907" s="68">
        <v>79.341772151898695</v>
      </c>
      <c r="K907" s="71">
        <v>0.81699763951760596</v>
      </c>
      <c r="L907" s="68">
        <v>46.430379746835399</v>
      </c>
      <c r="M907" s="71"/>
      <c r="N907" s="68"/>
      <c r="O907" s="71"/>
      <c r="P907" s="68"/>
      <c r="Q907" s="71"/>
      <c r="R907" s="68"/>
    </row>
    <row r="908" spans="1:18" x14ac:dyDescent="0.2">
      <c r="A908" s="141" t="s">
        <v>2007</v>
      </c>
      <c r="B908" s="67" t="s">
        <v>2008</v>
      </c>
      <c r="C908" s="67">
        <v>44</v>
      </c>
      <c r="D908" s="67" t="s">
        <v>342</v>
      </c>
      <c r="E908" s="71">
        <v>0.80569104010950998</v>
      </c>
      <c r="F908" s="68">
        <v>69.316455696202496</v>
      </c>
      <c r="G908" s="71">
        <v>0.91773174495628496</v>
      </c>
      <c r="H908" s="68">
        <v>92.860759493670898</v>
      </c>
      <c r="I908" s="71">
        <v>0.76354592717522196</v>
      </c>
      <c r="J908" s="68">
        <v>50.734177215189902</v>
      </c>
      <c r="K908" s="71">
        <v>0.82851995542983603</v>
      </c>
      <c r="L908" s="68">
        <v>49.316455696202503</v>
      </c>
      <c r="M908" s="71"/>
      <c r="N908" s="68"/>
      <c r="O908" s="71">
        <v>0.71296653287669498</v>
      </c>
      <c r="P908" s="68">
        <v>72.805851063829806</v>
      </c>
      <c r="Q908" s="71"/>
      <c r="R908" s="68"/>
    </row>
    <row r="909" spans="1:18" x14ac:dyDescent="0.2">
      <c r="A909" s="141" t="s">
        <v>2009</v>
      </c>
      <c r="B909" s="67" t="s">
        <v>2010</v>
      </c>
      <c r="C909" s="67">
        <v>44</v>
      </c>
      <c r="D909" s="67" t="s">
        <v>342</v>
      </c>
      <c r="E909" s="71">
        <v>0.88217630946218195</v>
      </c>
      <c r="F909" s="68">
        <v>86.632911392405106</v>
      </c>
      <c r="G909" s="71">
        <v>0.880458924124913</v>
      </c>
      <c r="H909" s="68">
        <v>78.126582278480996</v>
      </c>
      <c r="I909" s="71">
        <v>0.84317042878323101</v>
      </c>
      <c r="J909" s="68">
        <v>65.012658227848107</v>
      </c>
      <c r="K909" s="71">
        <v>0.98702254657795796</v>
      </c>
      <c r="L909" s="68">
        <v>97.721518987341796</v>
      </c>
      <c r="M909" s="71"/>
      <c r="N909" s="68"/>
      <c r="O909" s="71">
        <v>0.70052964782480498</v>
      </c>
      <c r="P909" s="68">
        <v>71.210106382978694</v>
      </c>
      <c r="Q909" s="71">
        <v>0.99970000000000003</v>
      </c>
      <c r="R909" s="68">
        <v>65.954773869346695</v>
      </c>
    </row>
    <row r="910" spans="1:18" x14ac:dyDescent="0.2">
      <c r="A910" s="141" t="s">
        <v>2011</v>
      </c>
      <c r="B910" s="67" t="s">
        <v>2012</v>
      </c>
      <c r="C910" s="67">
        <v>44</v>
      </c>
      <c r="D910" s="67" t="s">
        <v>342</v>
      </c>
      <c r="E910" s="71">
        <v>0.90005557996847796</v>
      </c>
      <c r="F910" s="68">
        <v>91.797468354430407</v>
      </c>
      <c r="G910" s="71">
        <v>0.90170959425427999</v>
      </c>
      <c r="H910" s="68">
        <v>87.645569620253198</v>
      </c>
      <c r="I910" s="71">
        <v>0.96222497905222004</v>
      </c>
      <c r="J910" s="68">
        <v>92.8101265822785</v>
      </c>
      <c r="K910" s="71">
        <v>0.891534208655692</v>
      </c>
      <c r="L910" s="68">
        <v>66.177215189873394</v>
      </c>
      <c r="M910" s="71"/>
      <c r="N910" s="68"/>
      <c r="O910" s="71">
        <v>0.84475353791171903</v>
      </c>
      <c r="P910" s="68">
        <v>91.821808510638306</v>
      </c>
      <c r="Q910" s="71"/>
      <c r="R910" s="68"/>
    </row>
    <row r="911" spans="1:18" x14ac:dyDescent="0.2">
      <c r="A911" s="141" t="s">
        <v>2013</v>
      </c>
      <c r="B911" s="67" t="s">
        <v>2014</v>
      </c>
      <c r="C911" s="67">
        <v>44</v>
      </c>
      <c r="D911" s="67" t="s">
        <v>342</v>
      </c>
      <c r="E911" s="71">
        <v>0.890995656570293</v>
      </c>
      <c r="F911" s="68">
        <v>89.2151898734177</v>
      </c>
      <c r="G911" s="71">
        <v>0.900780474353441</v>
      </c>
      <c r="H911" s="68">
        <v>87.037974683544306</v>
      </c>
      <c r="I911" s="71">
        <v>0.94176668045260503</v>
      </c>
      <c r="J911" s="68">
        <v>86.329113924050603</v>
      </c>
      <c r="K911" s="71">
        <v>0.87668193356340696</v>
      </c>
      <c r="L911" s="68">
        <v>61.974683544303801</v>
      </c>
      <c r="M911" s="71"/>
      <c r="N911" s="68"/>
      <c r="O911" s="71">
        <v>0.84475353791171903</v>
      </c>
      <c r="P911" s="68">
        <v>91.821808510638306</v>
      </c>
      <c r="Q911" s="71"/>
      <c r="R911" s="68"/>
    </row>
    <row r="912" spans="1:18" x14ac:dyDescent="0.2">
      <c r="A912" s="141" t="s">
        <v>2015</v>
      </c>
      <c r="B912" s="67" t="s">
        <v>2016</v>
      </c>
      <c r="C912" s="67">
        <v>44</v>
      </c>
      <c r="D912" s="67" t="s">
        <v>342</v>
      </c>
      <c r="E912" s="71">
        <v>0.88820320638454697</v>
      </c>
      <c r="F912" s="68">
        <v>88.556962025316494</v>
      </c>
      <c r="G912" s="71">
        <v>0.901078202356146</v>
      </c>
      <c r="H912" s="68">
        <v>87.341772151898695</v>
      </c>
      <c r="I912" s="71">
        <v>0.95094431168271798</v>
      </c>
      <c r="J912" s="68">
        <v>89.468354430379705</v>
      </c>
      <c r="K912" s="71">
        <v>0.85603677358760499</v>
      </c>
      <c r="L912" s="68">
        <v>55.544303797468402</v>
      </c>
      <c r="M912" s="71"/>
      <c r="N912" s="68"/>
      <c r="O912" s="71">
        <v>0.84475353791171903</v>
      </c>
      <c r="P912" s="68">
        <v>91.821808510638306</v>
      </c>
      <c r="Q912" s="71"/>
      <c r="R912" s="68"/>
    </row>
    <row r="913" spans="1:18" x14ac:dyDescent="0.2">
      <c r="A913" s="141" t="s">
        <v>2017</v>
      </c>
      <c r="B913" s="67" t="s">
        <v>2018</v>
      </c>
      <c r="C913" s="67">
        <v>44</v>
      </c>
      <c r="D913" s="67" t="s">
        <v>342</v>
      </c>
      <c r="E913" s="71">
        <v>0.93211286259000203</v>
      </c>
      <c r="F913" s="68">
        <v>97.620253164556999</v>
      </c>
      <c r="G913" s="71">
        <v>0.90876947774918004</v>
      </c>
      <c r="H913" s="68">
        <v>90.227848101265806</v>
      </c>
      <c r="I913" s="71">
        <v>0.94821299499762801</v>
      </c>
      <c r="J913" s="68">
        <v>88.4050632911392</v>
      </c>
      <c r="K913" s="71">
        <v>0.93935611502319805</v>
      </c>
      <c r="L913" s="68">
        <v>84.151898734177195</v>
      </c>
      <c r="M913" s="71"/>
      <c r="N913" s="68"/>
      <c r="O913" s="71"/>
      <c r="P913" s="68"/>
      <c r="Q913" s="71"/>
      <c r="R913" s="68"/>
    </row>
    <row r="914" spans="1:18" x14ac:dyDescent="0.2">
      <c r="A914" s="141" t="s">
        <v>2019</v>
      </c>
      <c r="B914" s="67" t="s">
        <v>2020</v>
      </c>
      <c r="C914" s="67">
        <v>44</v>
      </c>
      <c r="D914" s="67" t="s">
        <v>342</v>
      </c>
      <c r="E914" s="71">
        <v>0.91444901947818302</v>
      </c>
      <c r="F914" s="68">
        <v>94.936708860759495</v>
      </c>
      <c r="G914" s="71">
        <v>0.90622428981970804</v>
      </c>
      <c r="H914" s="68">
        <v>89.316455696202496</v>
      </c>
      <c r="I914" s="71">
        <v>0.93610166825897401</v>
      </c>
      <c r="J914" s="68">
        <v>84.506329113924096</v>
      </c>
      <c r="K914" s="71">
        <v>0.90102110035586602</v>
      </c>
      <c r="L914" s="68">
        <v>69.873417721519004</v>
      </c>
      <c r="M914" s="71"/>
      <c r="N914" s="68"/>
      <c r="O914" s="71"/>
      <c r="P914" s="68"/>
      <c r="Q914" s="71"/>
      <c r="R914" s="68"/>
    </row>
    <row r="915" spans="1:18" x14ac:dyDescent="0.2">
      <c r="A915" s="141" t="s">
        <v>2021</v>
      </c>
      <c r="B915" s="67" t="s">
        <v>2022</v>
      </c>
      <c r="C915" s="67">
        <v>44</v>
      </c>
      <c r="D915" s="67" t="s">
        <v>342</v>
      </c>
      <c r="E915" s="71">
        <v>0.89138515256238604</v>
      </c>
      <c r="F915" s="68">
        <v>89.468354430379705</v>
      </c>
      <c r="G915" s="71">
        <v>0.891331310228342</v>
      </c>
      <c r="H915" s="68">
        <v>82.582278481012693</v>
      </c>
      <c r="I915" s="71">
        <v>0.92026827184533999</v>
      </c>
      <c r="J915" s="68">
        <v>79.645569620253198</v>
      </c>
      <c r="K915" s="71">
        <v>0.90918749026414303</v>
      </c>
      <c r="L915" s="68">
        <v>72.911392405063296</v>
      </c>
      <c r="M915" s="71"/>
      <c r="N915" s="68"/>
      <c r="O915" s="71">
        <v>0.84475353791171903</v>
      </c>
      <c r="P915" s="68">
        <v>91.821808510638306</v>
      </c>
      <c r="Q915" s="71"/>
      <c r="R915" s="68"/>
    </row>
    <row r="916" spans="1:18" x14ac:dyDescent="0.2">
      <c r="A916" s="141" t="s">
        <v>2023</v>
      </c>
      <c r="B916" s="67" t="s">
        <v>2024</v>
      </c>
      <c r="C916" s="67">
        <v>44</v>
      </c>
      <c r="D916" s="67" t="s">
        <v>342</v>
      </c>
      <c r="E916" s="71">
        <v>0.90831759147791502</v>
      </c>
      <c r="F916" s="68">
        <v>93.468354430379705</v>
      </c>
      <c r="G916" s="71">
        <v>0.91382223468561297</v>
      </c>
      <c r="H916" s="68">
        <v>91.797468354430407</v>
      </c>
      <c r="I916" s="71">
        <v>0.93493847241424599</v>
      </c>
      <c r="J916" s="68">
        <v>84.101265822784796</v>
      </c>
      <c r="K916" s="71">
        <v>0.92361665495769196</v>
      </c>
      <c r="L916" s="68">
        <v>77.772151898734194</v>
      </c>
      <c r="M916" s="71"/>
      <c r="N916" s="68"/>
      <c r="O916" s="71">
        <v>0.76921059533202196</v>
      </c>
      <c r="P916" s="68">
        <v>80.053191489361694</v>
      </c>
      <c r="Q916" s="71">
        <v>1</v>
      </c>
      <c r="R916" s="68">
        <v>100</v>
      </c>
    </row>
    <row r="917" spans="1:18" x14ac:dyDescent="0.2">
      <c r="A917" s="141" t="s">
        <v>2025</v>
      </c>
      <c r="B917" s="67" t="s">
        <v>2026</v>
      </c>
      <c r="C917" s="67">
        <v>44</v>
      </c>
      <c r="D917" s="67" t="s">
        <v>342</v>
      </c>
      <c r="E917" s="71">
        <v>0.88161228888884602</v>
      </c>
      <c r="F917" s="68">
        <v>86.481012658227897</v>
      </c>
      <c r="G917" s="71">
        <v>0.89148958462747196</v>
      </c>
      <c r="H917" s="68">
        <v>82.7848101265823</v>
      </c>
      <c r="I917" s="71">
        <v>0.86679520906197705</v>
      </c>
      <c r="J917" s="68">
        <v>67.949367088607602</v>
      </c>
      <c r="K917" s="71">
        <v>0.96118229524406695</v>
      </c>
      <c r="L917" s="68">
        <v>92.708860759493703</v>
      </c>
      <c r="M917" s="71"/>
      <c r="N917" s="68"/>
      <c r="O917" s="71">
        <v>0.806982066621871</v>
      </c>
      <c r="P917" s="68">
        <v>85.771276595744695</v>
      </c>
      <c r="Q917" s="71"/>
      <c r="R917" s="68"/>
    </row>
    <row r="918" spans="1:18" x14ac:dyDescent="0.2">
      <c r="A918" s="141" t="s">
        <v>2027</v>
      </c>
      <c r="B918" s="67" t="s">
        <v>2027</v>
      </c>
      <c r="C918" s="67">
        <v>44</v>
      </c>
      <c r="D918" s="67" t="s">
        <v>342</v>
      </c>
      <c r="E918" s="71">
        <v>0.898752664346538</v>
      </c>
      <c r="F918" s="68">
        <v>91.544303797468302</v>
      </c>
      <c r="G918" s="71">
        <v>0.88733733459751796</v>
      </c>
      <c r="H918" s="68">
        <v>80.607594936708907</v>
      </c>
      <c r="I918" s="71">
        <v>0.98676361689781</v>
      </c>
      <c r="J918" s="68">
        <v>97.569620253164601</v>
      </c>
      <c r="K918" s="71">
        <v>0.86988059631190895</v>
      </c>
      <c r="L918" s="68">
        <v>59.898734177215204</v>
      </c>
      <c r="M918" s="71"/>
      <c r="N918" s="68"/>
      <c r="O918" s="71">
        <v>0.85102910957891298</v>
      </c>
      <c r="P918" s="68">
        <v>92.420212765957402</v>
      </c>
      <c r="Q918" s="71"/>
      <c r="R918" s="68"/>
    </row>
    <row r="919" spans="1:18" x14ac:dyDescent="0.2">
      <c r="A919" s="141" t="s">
        <v>2028</v>
      </c>
      <c r="B919" s="67" t="s">
        <v>2028</v>
      </c>
      <c r="C919" s="67">
        <v>44</v>
      </c>
      <c r="D919" s="67" t="s">
        <v>342</v>
      </c>
      <c r="E919" s="71">
        <v>0.93496643455879702</v>
      </c>
      <c r="F919" s="68">
        <v>98.025316455696199</v>
      </c>
      <c r="G919" s="71">
        <v>0.89562008073976496</v>
      </c>
      <c r="H919" s="68">
        <v>84.4050632911392</v>
      </c>
      <c r="I919" s="71">
        <v>0.99325246181874005</v>
      </c>
      <c r="J919" s="68">
        <v>98.531645569620295</v>
      </c>
      <c r="K919" s="71">
        <v>0.99996408609776999</v>
      </c>
      <c r="L919" s="68">
        <v>98.886075949367097</v>
      </c>
      <c r="M919" s="71"/>
      <c r="N919" s="68"/>
      <c r="O919" s="71">
        <v>0.85102910957891298</v>
      </c>
      <c r="P919" s="68">
        <v>92.420212765957402</v>
      </c>
      <c r="Q919" s="71"/>
      <c r="R919" s="68"/>
    </row>
    <row r="920" spans="1:18" x14ac:dyDescent="0.2">
      <c r="A920" s="141" t="s">
        <v>2029</v>
      </c>
      <c r="B920" s="67" t="s">
        <v>2029</v>
      </c>
      <c r="C920" s="67">
        <v>44</v>
      </c>
      <c r="D920" s="67" t="s">
        <v>342</v>
      </c>
      <c r="E920" s="71">
        <v>0.93001775074638005</v>
      </c>
      <c r="F920" s="68">
        <v>97.265822784810098</v>
      </c>
      <c r="G920" s="71">
        <v>0.87014162806037598</v>
      </c>
      <c r="H920" s="68">
        <v>74.7848101265823</v>
      </c>
      <c r="I920" s="71">
        <v>0.998900265346233</v>
      </c>
      <c r="J920" s="68">
        <v>99.392405063291093</v>
      </c>
      <c r="K920" s="71">
        <v>1</v>
      </c>
      <c r="L920" s="68">
        <v>100</v>
      </c>
      <c r="M920" s="71"/>
      <c r="N920" s="68"/>
      <c r="O920" s="71">
        <v>0.85102910957891298</v>
      </c>
      <c r="P920" s="68">
        <v>92.420212765957402</v>
      </c>
      <c r="Q920" s="71"/>
      <c r="R920" s="68"/>
    </row>
    <row r="921" spans="1:18" x14ac:dyDescent="0.2">
      <c r="A921" s="141" t="s">
        <v>2030</v>
      </c>
      <c r="B921" s="67" t="s">
        <v>2030</v>
      </c>
      <c r="C921" s="67">
        <v>44</v>
      </c>
      <c r="D921" s="67" t="s">
        <v>342</v>
      </c>
      <c r="E921" s="71">
        <v>0.92082062319096103</v>
      </c>
      <c r="F921" s="68">
        <v>96.050632911392398</v>
      </c>
      <c r="G921" s="71">
        <v>0.86983119046749302</v>
      </c>
      <c r="H921" s="68">
        <v>74.632911392405106</v>
      </c>
      <c r="I921" s="71">
        <v>0.96242219271743701</v>
      </c>
      <c r="J921" s="68">
        <v>92.860759493670898</v>
      </c>
      <c r="K921" s="71">
        <v>1</v>
      </c>
      <c r="L921" s="68">
        <v>100</v>
      </c>
      <c r="M921" s="71"/>
      <c r="N921" s="68"/>
      <c r="O921" s="71">
        <v>0.85102910957891298</v>
      </c>
      <c r="P921" s="68">
        <v>92.420212765957402</v>
      </c>
      <c r="Q921" s="71"/>
      <c r="R921" s="68"/>
    </row>
    <row r="922" spans="1:18" x14ac:dyDescent="0.2">
      <c r="A922" s="141" t="s">
        <v>2031</v>
      </c>
      <c r="B922" s="67" t="s">
        <v>2031</v>
      </c>
      <c r="C922" s="67">
        <v>44</v>
      </c>
      <c r="D922" s="67" t="s">
        <v>342</v>
      </c>
      <c r="E922" s="71">
        <v>0.88139497007090495</v>
      </c>
      <c r="F922" s="68">
        <v>86.430379746835399</v>
      </c>
      <c r="G922" s="71">
        <v>0.89138613496349095</v>
      </c>
      <c r="H922" s="68">
        <v>82.632911392405106</v>
      </c>
      <c r="I922" s="71">
        <v>0.96989367522542402</v>
      </c>
      <c r="J922" s="68">
        <v>94.734177215189902</v>
      </c>
      <c r="K922" s="71">
        <v>0.79216221944843401</v>
      </c>
      <c r="L922" s="68">
        <v>39.7974683544304</v>
      </c>
      <c r="M922" s="71"/>
      <c r="N922" s="68"/>
      <c r="O922" s="71">
        <v>0.87213785064626903</v>
      </c>
      <c r="P922" s="68">
        <v>94.082446808510596</v>
      </c>
      <c r="Q922" s="71"/>
      <c r="R922" s="68"/>
    </row>
    <row r="923" spans="1:18" x14ac:dyDescent="0.2">
      <c r="A923" s="141" t="s">
        <v>2032</v>
      </c>
      <c r="B923" s="67" t="s">
        <v>2032</v>
      </c>
      <c r="C923" s="67">
        <v>44</v>
      </c>
      <c r="D923" s="67" t="s">
        <v>342</v>
      </c>
      <c r="E923" s="71">
        <v>0.87885745383390601</v>
      </c>
      <c r="F923" s="68">
        <v>85.873417721519004</v>
      </c>
      <c r="G923" s="71">
        <v>0.86537941081589997</v>
      </c>
      <c r="H923" s="68">
        <v>73.316455696202496</v>
      </c>
      <c r="I923" s="71">
        <v>0.91333093780223795</v>
      </c>
      <c r="J923" s="68">
        <v>77.620253164556999</v>
      </c>
      <c r="K923" s="71">
        <v>0.86458161607121797</v>
      </c>
      <c r="L923" s="68">
        <v>57.974683544303801</v>
      </c>
      <c r="M923" s="71"/>
      <c r="N923" s="68"/>
      <c r="O923" s="71">
        <v>0.87213785064626903</v>
      </c>
      <c r="P923" s="68">
        <v>94.082446808510596</v>
      </c>
      <c r="Q923" s="71"/>
      <c r="R923" s="68"/>
    </row>
    <row r="924" spans="1:18" x14ac:dyDescent="0.2">
      <c r="A924" s="141" t="s">
        <v>2033</v>
      </c>
      <c r="B924" s="67" t="s">
        <v>2034</v>
      </c>
      <c r="C924" s="67">
        <v>44</v>
      </c>
      <c r="D924" s="67" t="s">
        <v>342</v>
      </c>
      <c r="E924" s="71">
        <v>0.87057757438002303</v>
      </c>
      <c r="F924" s="68">
        <v>83.898734177215204</v>
      </c>
      <c r="G924" s="71">
        <v>0.87192569629201</v>
      </c>
      <c r="H924" s="68">
        <v>75.493670886075904</v>
      </c>
      <c r="I924" s="71">
        <v>0.93313146832280003</v>
      </c>
      <c r="J924" s="68">
        <v>83.443037974683506</v>
      </c>
      <c r="K924" s="71">
        <v>0.80511528225901396</v>
      </c>
      <c r="L924" s="68">
        <v>43.037974683544299</v>
      </c>
      <c r="M924" s="71"/>
      <c r="N924" s="68"/>
      <c r="O924" s="71">
        <v>0.87213785064626903</v>
      </c>
      <c r="P924" s="68">
        <v>94.082446808510596</v>
      </c>
      <c r="Q924" s="71"/>
      <c r="R924" s="68"/>
    </row>
    <row r="925" spans="1:18" x14ac:dyDescent="0.2">
      <c r="A925" s="141" t="s">
        <v>2035</v>
      </c>
      <c r="B925" s="67" t="s">
        <v>2035</v>
      </c>
      <c r="C925" s="67">
        <v>44</v>
      </c>
      <c r="D925" s="67" t="s">
        <v>342</v>
      </c>
      <c r="E925" s="71">
        <v>0.93213842221348098</v>
      </c>
      <c r="F925" s="68">
        <v>97.670886075949397</v>
      </c>
      <c r="G925" s="71">
        <v>0.86251126676396805</v>
      </c>
      <c r="H925" s="68">
        <v>72.911392405063296</v>
      </c>
      <c r="I925" s="71">
        <v>0.993915125567427</v>
      </c>
      <c r="J925" s="68">
        <v>98.582278481012693</v>
      </c>
      <c r="K925" s="71">
        <v>1</v>
      </c>
      <c r="L925" s="68">
        <v>100</v>
      </c>
      <c r="M925" s="71"/>
      <c r="N925" s="68"/>
      <c r="O925" s="71">
        <v>0.87212729652252796</v>
      </c>
      <c r="P925" s="68">
        <v>93.882978723404193</v>
      </c>
      <c r="Q925" s="71"/>
      <c r="R925" s="68"/>
    </row>
    <row r="926" spans="1:18" x14ac:dyDescent="0.2">
      <c r="A926" s="141" t="s">
        <v>2036</v>
      </c>
      <c r="B926" s="67" t="s">
        <v>2037</v>
      </c>
      <c r="C926" s="67">
        <v>44</v>
      </c>
      <c r="D926" s="67" t="s">
        <v>342</v>
      </c>
      <c r="E926" s="71">
        <v>0.94441826009780405</v>
      </c>
      <c r="F926" s="68">
        <v>98.835443037974699</v>
      </c>
      <c r="G926" s="71">
        <v>0.88784240497512301</v>
      </c>
      <c r="H926" s="68">
        <v>80.911392405063296</v>
      </c>
      <c r="I926" s="71">
        <v>0.96141323792134703</v>
      </c>
      <c r="J926" s="68">
        <v>92.556962025316494</v>
      </c>
      <c r="K926" s="71">
        <v>0.983999137396942</v>
      </c>
      <c r="L926" s="68">
        <v>97.265822784810098</v>
      </c>
      <c r="M926" s="71"/>
      <c r="N926" s="68"/>
      <c r="O926" s="71"/>
      <c r="P926" s="68"/>
      <c r="Q926" s="71"/>
      <c r="R926" s="68"/>
    </row>
    <row r="927" spans="1:18" x14ac:dyDescent="0.2">
      <c r="A927" s="141" t="s">
        <v>2038</v>
      </c>
      <c r="B927" s="67" t="s">
        <v>2038</v>
      </c>
      <c r="C927" s="67">
        <v>44</v>
      </c>
      <c r="D927" s="67" t="s">
        <v>342</v>
      </c>
      <c r="E927" s="71">
        <v>0.89499008658909895</v>
      </c>
      <c r="F927" s="68">
        <v>90.531645569620295</v>
      </c>
      <c r="G927" s="71">
        <v>0.91045216812843999</v>
      </c>
      <c r="H927" s="68">
        <v>90.734177215189902</v>
      </c>
      <c r="I927" s="71">
        <v>0.95942551071146098</v>
      </c>
      <c r="J927" s="68">
        <v>92.050632911392398</v>
      </c>
      <c r="K927" s="71">
        <v>0.815092580927397</v>
      </c>
      <c r="L927" s="68">
        <v>45.924050632911403</v>
      </c>
      <c r="M927" s="71"/>
      <c r="N927" s="68"/>
      <c r="O927" s="71"/>
      <c r="P927" s="68"/>
      <c r="Q927" s="71"/>
      <c r="R927" s="68"/>
    </row>
    <row r="928" spans="1:18" x14ac:dyDescent="0.2">
      <c r="A928" s="141" t="s">
        <v>2039</v>
      </c>
      <c r="B928" s="67" t="s">
        <v>2039</v>
      </c>
      <c r="C928" s="67">
        <v>44</v>
      </c>
      <c r="D928" s="67" t="s">
        <v>342</v>
      </c>
      <c r="E928" s="71">
        <v>0.93881333464565397</v>
      </c>
      <c r="F928" s="68">
        <v>98.379746835443001</v>
      </c>
      <c r="G928" s="71">
        <v>0.88976569262032901</v>
      </c>
      <c r="H928" s="68">
        <v>81.822784810126606</v>
      </c>
      <c r="I928" s="71">
        <v>0.97798482101833295</v>
      </c>
      <c r="J928" s="68">
        <v>96.455696202531698</v>
      </c>
      <c r="K928" s="71">
        <v>0.94868949029829996</v>
      </c>
      <c r="L928" s="68">
        <v>88.4050632911392</v>
      </c>
      <c r="M928" s="71"/>
      <c r="N928" s="68"/>
      <c r="O928" s="71"/>
      <c r="P928" s="68"/>
      <c r="Q928" s="71"/>
      <c r="R928" s="68"/>
    </row>
    <row r="929" spans="1:18" x14ac:dyDescent="0.2">
      <c r="A929" s="141" t="s">
        <v>2040</v>
      </c>
      <c r="B929" s="67" t="s">
        <v>2040</v>
      </c>
      <c r="C929" s="67">
        <v>44</v>
      </c>
      <c r="D929" s="67" t="s">
        <v>342</v>
      </c>
      <c r="E929" s="71">
        <v>0.90591454540053795</v>
      </c>
      <c r="F929" s="68">
        <v>92.759493670886101</v>
      </c>
      <c r="G929" s="71">
        <v>0.88112602801431095</v>
      </c>
      <c r="H929" s="68">
        <v>78.481012658227797</v>
      </c>
      <c r="I929" s="71">
        <v>0.95573608005233401</v>
      </c>
      <c r="J929" s="68">
        <v>90.886075949367097</v>
      </c>
      <c r="K929" s="71">
        <v>0.88088152813496801</v>
      </c>
      <c r="L929" s="68">
        <v>62.886075949367097</v>
      </c>
      <c r="M929" s="71"/>
      <c r="N929" s="68"/>
      <c r="O929" s="71"/>
      <c r="P929" s="68"/>
      <c r="Q929" s="71"/>
      <c r="R929" s="68"/>
    </row>
    <row r="930" spans="1:18" x14ac:dyDescent="0.2">
      <c r="A930" s="141" t="s">
        <v>2041</v>
      </c>
      <c r="B930" s="67" t="s">
        <v>2041</v>
      </c>
      <c r="C930" s="67">
        <v>44</v>
      </c>
      <c r="D930" s="67" t="s">
        <v>342</v>
      </c>
      <c r="E930" s="71">
        <v>0.88192183627083598</v>
      </c>
      <c r="F930" s="68">
        <v>86.531645569620295</v>
      </c>
      <c r="G930" s="71">
        <v>0.89145585399306304</v>
      </c>
      <c r="H930" s="68">
        <v>82.734177215189902</v>
      </c>
      <c r="I930" s="71">
        <v>0.98936746272838005</v>
      </c>
      <c r="J930" s="68">
        <v>98.075949367088597</v>
      </c>
      <c r="K930" s="71">
        <v>0.76494219209106595</v>
      </c>
      <c r="L930" s="68">
        <v>33.772151898734201</v>
      </c>
      <c r="M930" s="71"/>
      <c r="N930" s="68"/>
      <c r="O930" s="71"/>
      <c r="P930" s="68"/>
      <c r="Q930" s="71"/>
      <c r="R930" s="68"/>
    </row>
    <row r="931" spans="1:18" x14ac:dyDescent="0.2">
      <c r="A931" s="141" t="s">
        <v>2042</v>
      </c>
      <c r="B931" s="67" t="s">
        <v>2042</v>
      </c>
      <c r="C931" s="67">
        <v>44</v>
      </c>
      <c r="D931" s="67" t="s">
        <v>342</v>
      </c>
      <c r="E931" s="71">
        <v>0.952734986179962</v>
      </c>
      <c r="F931" s="68">
        <v>99.443037974683506</v>
      </c>
      <c r="G931" s="71">
        <v>0.85872097427678895</v>
      </c>
      <c r="H931" s="68">
        <v>72.151898734177195</v>
      </c>
      <c r="I931" s="71">
        <v>0.99948398426309804</v>
      </c>
      <c r="J931" s="68">
        <v>99.645569620253198</v>
      </c>
      <c r="K931" s="71">
        <v>1</v>
      </c>
      <c r="L931" s="68">
        <v>100</v>
      </c>
      <c r="M931" s="71"/>
      <c r="N931" s="68"/>
      <c r="O931" s="71"/>
      <c r="P931" s="68"/>
      <c r="Q931" s="71"/>
      <c r="R931" s="68"/>
    </row>
    <row r="932" spans="1:18" x14ac:dyDescent="0.2">
      <c r="A932" s="141" t="s">
        <v>2043</v>
      </c>
      <c r="B932" s="67" t="s">
        <v>2043</v>
      </c>
      <c r="C932" s="67">
        <v>44</v>
      </c>
      <c r="D932" s="67" t="s">
        <v>342</v>
      </c>
      <c r="E932" s="71">
        <v>0.93148165917688996</v>
      </c>
      <c r="F932" s="68">
        <v>97.468354430379705</v>
      </c>
      <c r="G932" s="71">
        <v>0.88798596743590397</v>
      </c>
      <c r="H932" s="68">
        <v>81.012658227848107</v>
      </c>
      <c r="I932" s="71">
        <v>0.99915405026633297</v>
      </c>
      <c r="J932" s="68">
        <v>99.544303797468402</v>
      </c>
      <c r="K932" s="71">
        <v>0.90730495982843196</v>
      </c>
      <c r="L932" s="68">
        <v>72.101265822784796</v>
      </c>
      <c r="M932" s="71"/>
      <c r="N932" s="68"/>
      <c r="O932" s="71"/>
      <c r="P932" s="68"/>
      <c r="Q932" s="71"/>
      <c r="R932" s="68"/>
    </row>
    <row r="933" spans="1:18" x14ac:dyDescent="0.2">
      <c r="A933" s="141" t="s">
        <v>2044</v>
      </c>
      <c r="B933" s="67" t="s">
        <v>2045</v>
      </c>
      <c r="C933" s="67">
        <v>44</v>
      </c>
      <c r="D933" s="67" t="s">
        <v>342</v>
      </c>
      <c r="E933" s="71">
        <v>0.92709545431455798</v>
      </c>
      <c r="F933" s="68">
        <v>96.860759493670898</v>
      </c>
      <c r="G933" s="71">
        <v>0.92043933109381404</v>
      </c>
      <c r="H933" s="68">
        <v>93.670886075949397</v>
      </c>
      <c r="I933" s="71">
        <v>0.95365364942310205</v>
      </c>
      <c r="J933" s="68">
        <v>90.278481012658204</v>
      </c>
      <c r="K933" s="71">
        <v>0.90719338242675895</v>
      </c>
      <c r="L933" s="68">
        <v>72</v>
      </c>
      <c r="M933" s="71"/>
      <c r="N933" s="68"/>
      <c r="O933" s="71"/>
      <c r="P933" s="68"/>
      <c r="Q933" s="71"/>
      <c r="R933" s="68"/>
    </row>
    <row r="934" spans="1:18" x14ac:dyDescent="0.2">
      <c r="A934" s="141" t="s">
        <v>2046</v>
      </c>
      <c r="B934" s="67" t="s">
        <v>2047</v>
      </c>
      <c r="C934" s="67">
        <v>44</v>
      </c>
      <c r="D934" s="67" t="s">
        <v>342</v>
      </c>
      <c r="E934" s="71">
        <v>0.78264880960007999</v>
      </c>
      <c r="F934" s="68">
        <v>64.860759493670898</v>
      </c>
      <c r="G934" s="71">
        <v>0.90944715696655798</v>
      </c>
      <c r="H934" s="68">
        <v>90.582278481012693</v>
      </c>
      <c r="I934" s="71">
        <v>0.75788624000903304</v>
      </c>
      <c r="J934" s="68">
        <v>49.468354430379698</v>
      </c>
      <c r="K934" s="71">
        <v>0.91003713283405296</v>
      </c>
      <c r="L934" s="68">
        <v>73.316455696202496</v>
      </c>
      <c r="M934" s="71"/>
      <c r="N934" s="68"/>
      <c r="O934" s="71">
        <v>0.55322470859067696</v>
      </c>
      <c r="P934" s="68">
        <v>55.186170212766001</v>
      </c>
      <c r="Q934" s="71"/>
      <c r="R934" s="68"/>
    </row>
    <row r="935" spans="1:18" x14ac:dyDescent="0.2">
      <c r="A935" s="141" t="s">
        <v>2048</v>
      </c>
      <c r="B935" s="67" t="s">
        <v>2049</v>
      </c>
      <c r="C935" s="67">
        <v>44</v>
      </c>
      <c r="D935" s="67" t="s">
        <v>342</v>
      </c>
      <c r="E935" s="71">
        <v>0.78201517968683498</v>
      </c>
      <c r="F935" s="68">
        <v>64.759493670886101</v>
      </c>
      <c r="G935" s="71">
        <v>0.943153264034443</v>
      </c>
      <c r="H935" s="68">
        <v>96.708860759493703</v>
      </c>
      <c r="I935" s="71">
        <v>0.71331046578964796</v>
      </c>
      <c r="J935" s="68">
        <v>39.037974683544299</v>
      </c>
      <c r="K935" s="71">
        <v>0.92893303963857599</v>
      </c>
      <c r="L935" s="68">
        <v>79.645569620253198</v>
      </c>
      <c r="M935" s="71"/>
      <c r="N935" s="68"/>
      <c r="O935" s="71">
        <v>0.54266394928467399</v>
      </c>
      <c r="P935" s="68">
        <v>53.989361702127702</v>
      </c>
      <c r="Q935" s="71"/>
      <c r="R935" s="68"/>
    </row>
    <row r="936" spans="1:18" x14ac:dyDescent="0.2">
      <c r="A936" s="141" t="s">
        <v>2050</v>
      </c>
      <c r="B936" s="67" t="s">
        <v>2050</v>
      </c>
      <c r="C936" s="67">
        <v>44</v>
      </c>
      <c r="D936" s="67" t="s">
        <v>342</v>
      </c>
      <c r="E936" s="71">
        <v>0.926229660341641</v>
      </c>
      <c r="F936" s="68">
        <v>96.8101265822785</v>
      </c>
      <c r="G936" s="71">
        <v>0.87890520118669402</v>
      </c>
      <c r="H936" s="68">
        <v>77.620253164556999</v>
      </c>
      <c r="I936" s="71">
        <v>0.97954838272224298</v>
      </c>
      <c r="J936" s="68">
        <v>96.708860759493703</v>
      </c>
      <c r="K936" s="71">
        <v>1</v>
      </c>
      <c r="L936" s="68">
        <v>100</v>
      </c>
      <c r="M936" s="71"/>
      <c r="N936" s="68"/>
      <c r="O936" s="71">
        <v>0.84646505745762801</v>
      </c>
      <c r="P936" s="68">
        <v>91.888297872340402</v>
      </c>
      <c r="Q936" s="71"/>
      <c r="R936" s="68"/>
    </row>
    <row r="937" spans="1:18" x14ac:dyDescent="0.2">
      <c r="A937" s="141" t="s">
        <v>2051</v>
      </c>
      <c r="B937" s="67" t="s">
        <v>2051</v>
      </c>
      <c r="C937" s="67">
        <v>44</v>
      </c>
      <c r="D937" s="67" t="s">
        <v>342</v>
      </c>
      <c r="E937" s="71">
        <v>0.86290131932548997</v>
      </c>
      <c r="F937" s="68">
        <v>82.329113924050603</v>
      </c>
      <c r="G937" s="71">
        <v>0.87335542290426504</v>
      </c>
      <c r="H937" s="68">
        <v>75.848101265822805</v>
      </c>
      <c r="I937" s="71">
        <v>0.88429147059408797</v>
      </c>
      <c r="J937" s="68">
        <v>70.886075949367097</v>
      </c>
      <c r="K937" s="71">
        <v>0.99411224417700905</v>
      </c>
      <c r="L937" s="68">
        <v>98.075949367088597</v>
      </c>
      <c r="M937" s="71"/>
      <c r="N937" s="68"/>
      <c r="O937" s="71">
        <v>0.80914745895208795</v>
      </c>
      <c r="P937" s="68">
        <v>86.037234042553195</v>
      </c>
      <c r="Q937" s="71">
        <v>0.75360000000000005</v>
      </c>
      <c r="R937" s="68">
        <v>60.175879396984897</v>
      </c>
    </row>
    <row r="938" spans="1:18" x14ac:dyDescent="0.2">
      <c r="A938" s="141" t="s">
        <v>2052</v>
      </c>
      <c r="B938" s="67" t="s">
        <v>2053</v>
      </c>
      <c r="C938" s="67">
        <v>44</v>
      </c>
      <c r="D938" s="67" t="s">
        <v>342</v>
      </c>
      <c r="E938" s="71">
        <v>0.89672809873360504</v>
      </c>
      <c r="F938" s="68">
        <v>90.886075949367097</v>
      </c>
      <c r="G938" s="71">
        <v>0.87960479243857204</v>
      </c>
      <c r="H938" s="68">
        <v>77.772151898734194</v>
      </c>
      <c r="I938" s="71">
        <v>0.91893760650003997</v>
      </c>
      <c r="J938" s="68">
        <v>79.1898734177215</v>
      </c>
      <c r="K938" s="71">
        <v>0.93962291247754004</v>
      </c>
      <c r="L938" s="68">
        <v>84.4050632911392</v>
      </c>
      <c r="M938" s="71"/>
      <c r="N938" s="68"/>
      <c r="O938" s="71">
        <v>0.84874708351827</v>
      </c>
      <c r="P938" s="68">
        <v>92.021276595744695</v>
      </c>
      <c r="Q938" s="71"/>
      <c r="R938" s="68"/>
    </row>
    <row r="939" spans="1:18" x14ac:dyDescent="0.2">
      <c r="A939" s="141" t="s">
        <v>2054</v>
      </c>
      <c r="B939" s="67" t="s">
        <v>2054</v>
      </c>
      <c r="C939" s="67">
        <v>44</v>
      </c>
      <c r="D939" s="67" t="s">
        <v>342</v>
      </c>
      <c r="E939" s="71">
        <v>0.86082782148649395</v>
      </c>
      <c r="F939" s="68">
        <v>81.873417721519004</v>
      </c>
      <c r="G939" s="71">
        <v>0.87100827195918595</v>
      </c>
      <c r="H939" s="68">
        <v>75.1898734177215</v>
      </c>
      <c r="I939" s="71">
        <v>0.97355593046852096</v>
      </c>
      <c r="J939" s="68">
        <v>95.240506329113899</v>
      </c>
      <c r="K939" s="71">
        <v>0.75</v>
      </c>
      <c r="L939" s="68">
        <v>30.481012658227801</v>
      </c>
      <c r="M939" s="71"/>
      <c r="N939" s="68"/>
      <c r="O939" s="71">
        <v>0.84874708351827</v>
      </c>
      <c r="P939" s="68">
        <v>92.021276595744695</v>
      </c>
      <c r="Q939" s="71"/>
      <c r="R939" s="68"/>
    </row>
    <row r="940" spans="1:18" x14ac:dyDescent="0.2">
      <c r="A940" s="141" t="s">
        <v>2055</v>
      </c>
      <c r="B940" s="67" t="s">
        <v>2056</v>
      </c>
      <c r="C940" s="67">
        <v>44</v>
      </c>
      <c r="D940" s="67" t="s">
        <v>342</v>
      </c>
      <c r="E940" s="71">
        <v>0.86714624729797996</v>
      </c>
      <c r="F940" s="68">
        <v>83.088607594936704</v>
      </c>
      <c r="G940" s="71">
        <v>0.87621657539560605</v>
      </c>
      <c r="H940" s="68">
        <v>76.708860759493703</v>
      </c>
      <c r="I940" s="71">
        <v>0.876333334166849</v>
      </c>
      <c r="J940" s="68">
        <v>69.468354430379705</v>
      </c>
      <c r="K940" s="71">
        <v>0.85987141141282597</v>
      </c>
      <c r="L940" s="68">
        <v>56.658227848101298</v>
      </c>
      <c r="M940" s="71"/>
      <c r="N940" s="68"/>
      <c r="O940" s="71">
        <v>0.85616366821664103</v>
      </c>
      <c r="P940" s="68">
        <v>92.619680851063805</v>
      </c>
      <c r="Q940" s="71"/>
      <c r="R940" s="68"/>
    </row>
    <row r="941" spans="1:18" x14ac:dyDescent="0.2">
      <c r="A941" s="141" t="s">
        <v>2057</v>
      </c>
      <c r="B941" s="67" t="s">
        <v>2057</v>
      </c>
      <c r="C941" s="67">
        <v>44</v>
      </c>
      <c r="D941" s="67" t="s">
        <v>342</v>
      </c>
      <c r="E941" s="71">
        <v>0.90572433899218097</v>
      </c>
      <c r="F941" s="68">
        <v>92.708860759493703</v>
      </c>
      <c r="G941" s="71">
        <v>0.87791158295710603</v>
      </c>
      <c r="H941" s="68">
        <v>77.2151898734177</v>
      </c>
      <c r="I941" s="71">
        <v>0.90000100669256999</v>
      </c>
      <c r="J941" s="68">
        <v>74.531645569620295</v>
      </c>
      <c r="K941" s="71">
        <v>0.93190198760057896</v>
      </c>
      <c r="L941" s="68">
        <v>81.012658227848107</v>
      </c>
      <c r="M941" s="71"/>
      <c r="N941" s="68"/>
      <c r="O941" s="71">
        <v>0.81880711771065195</v>
      </c>
      <c r="P941" s="68">
        <v>88.164893617021306</v>
      </c>
      <c r="Q941" s="71">
        <v>1</v>
      </c>
      <c r="R941" s="68">
        <v>100</v>
      </c>
    </row>
    <row r="942" spans="1:18" x14ac:dyDescent="0.2">
      <c r="A942" s="141" t="s">
        <v>2058</v>
      </c>
      <c r="B942" s="67" t="s">
        <v>2059</v>
      </c>
      <c r="C942" s="67">
        <v>44</v>
      </c>
      <c r="D942" s="67" t="s">
        <v>342</v>
      </c>
      <c r="E942" s="71">
        <v>0.89569760831038903</v>
      </c>
      <c r="F942" s="68">
        <v>90.683544303797504</v>
      </c>
      <c r="G942" s="71">
        <v>0.885376216535811</v>
      </c>
      <c r="H942" s="68">
        <v>79.949367088607602</v>
      </c>
      <c r="I942" s="71">
        <v>0.92508929693493103</v>
      </c>
      <c r="J942" s="68">
        <v>81.164556962025301</v>
      </c>
      <c r="K942" s="71">
        <v>0.89225380392065001</v>
      </c>
      <c r="L942" s="68">
        <v>66.7848101265823</v>
      </c>
      <c r="M942" s="71"/>
      <c r="N942" s="68"/>
      <c r="O942" s="71">
        <v>0.77576872416054998</v>
      </c>
      <c r="P942" s="68">
        <v>80.784574468085097</v>
      </c>
      <c r="Q942" s="71">
        <v>1</v>
      </c>
      <c r="R942" s="68">
        <v>100</v>
      </c>
    </row>
    <row r="943" spans="1:18" x14ac:dyDescent="0.2">
      <c r="A943" s="141" t="s">
        <v>2060</v>
      </c>
      <c r="B943" s="67" t="s">
        <v>2060</v>
      </c>
      <c r="C943" s="67">
        <v>44</v>
      </c>
      <c r="D943" s="67" t="s">
        <v>342</v>
      </c>
      <c r="E943" s="71">
        <v>0.93232028947116596</v>
      </c>
      <c r="F943" s="68">
        <v>97.721518987341796</v>
      </c>
      <c r="G943" s="71">
        <v>0.93708873930678704</v>
      </c>
      <c r="H943" s="68">
        <v>96.151898734177195</v>
      </c>
      <c r="I943" s="71">
        <v>0.90540244729436503</v>
      </c>
      <c r="J943" s="68">
        <v>75.544303797468402</v>
      </c>
      <c r="K943" s="71">
        <v>0.95446968181234504</v>
      </c>
      <c r="L943" s="68">
        <v>90.835443037974699</v>
      </c>
      <c r="M943" s="71"/>
      <c r="N943" s="68"/>
      <c r="O943" s="71"/>
      <c r="P943" s="68"/>
      <c r="Q943" s="71"/>
      <c r="R943" s="68"/>
    </row>
    <row r="944" spans="1:18" x14ac:dyDescent="0.2">
      <c r="A944" s="141" t="s">
        <v>2061</v>
      </c>
      <c r="B944" s="67" t="s">
        <v>2061</v>
      </c>
      <c r="C944" s="67">
        <v>44</v>
      </c>
      <c r="D944" s="67" t="s">
        <v>342</v>
      </c>
      <c r="E944" s="71">
        <v>0.92117413969499695</v>
      </c>
      <c r="F944" s="68">
        <v>96.101265822784796</v>
      </c>
      <c r="G944" s="71">
        <v>0.90893755342231197</v>
      </c>
      <c r="H944" s="68">
        <v>90.278481012658204</v>
      </c>
      <c r="I944" s="71">
        <v>0.940904526916301</v>
      </c>
      <c r="J944" s="68">
        <v>86.126582278480996</v>
      </c>
      <c r="K944" s="71">
        <v>0.913680338746377</v>
      </c>
      <c r="L944" s="68">
        <v>74.379746835443001</v>
      </c>
      <c r="M944" s="71"/>
      <c r="N944" s="68"/>
      <c r="O944" s="71"/>
      <c r="P944" s="68"/>
      <c r="Q944" s="71"/>
      <c r="R944" s="68"/>
    </row>
    <row r="945" spans="1:18" x14ac:dyDescent="0.2">
      <c r="A945" s="141" t="s">
        <v>2062</v>
      </c>
      <c r="B945" s="67" t="s">
        <v>2062</v>
      </c>
      <c r="C945" s="67">
        <v>44</v>
      </c>
      <c r="D945" s="67" t="s">
        <v>342</v>
      </c>
      <c r="E945" s="71">
        <v>0.93232482481213796</v>
      </c>
      <c r="F945" s="68">
        <v>97.772151898734194</v>
      </c>
      <c r="G945" s="71">
        <v>0.93903779016314004</v>
      </c>
      <c r="H945" s="68">
        <v>96.303797468354404</v>
      </c>
      <c r="I945" s="71">
        <v>0.98924413673494505</v>
      </c>
      <c r="J945" s="68">
        <v>98.025316455696199</v>
      </c>
      <c r="K945" s="71">
        <v>0.86869254753832903</v>
      </c>
      <c r="L945" s="68">
        <v>59.493670886075897</v>
      </c>
      <c r="M945" s="71"/>
      <c r="N945" s="68"/>
      <c r="O945" s="71"/>
      <c r="P945" s="68"/>
      <c r="Q945" s="71"/>
      <c r="R945" s="68"/>
    </row>
    <row r="946" spans="1:18" x14ac:dyDescent="0.2">
      <c r="A946" s="141" t="s">
        <v>2063</v>
      </c>
      <c r="B946" s="67" t="s">
        <v>2064</v>
      </c>
      <c r="C946" s="67">
        <v>27</v>
      </c>
      <c r="D946" s="67" t="s">
        <v>342</v>
      </c>
      <c r="E946" s="71">
        <v>0.75370446626065901</v>
      </c>
      <c r="F946" s="68">
        <v>59.645569620253198</v>
      </c>
      <c r="G946" s="71">
        <v>0.70945386206721095</v>
      </c>
      <c r="H946" s="68">
        <v>37.468354430379698</v>
      </c>
      <c r="I946" s="71">
        <v>0.73776355315686204</v>
      </c>
      <c r="J946" s="68">
        <v>44.050632911392398</v>
      </c>
      <c r="K946" s="71">
        <v>0.81389598355790405</v>
      </c>
      <c r="L946" s="68">
        <v>45.468354430379698</v>
      </c>
      <c r="M946" s="71"/>
      <c r="N946" s="68"/>
      <c r="O946" s="71"/>
      <c r="P946" s="68"/>
      <c r="Q946" s="71"/>
      <c r="R946" s="68"/>
    </row>
    <row r="947" spans="1:18" x14ac:dyDescent="0.2">
      <c r="A947" s="141" t="s">
        <v>2065</v>
      </c>
      <c r="B947" s="67" t="s">
        <v>2066</v>
      </c>
      <c r="C947" s="67">
        <v>44</v>
      </c>
      <c r="D947" s="67" t="s">
        <v>342</v>
      </c>
      <c r="E947" s="71">
        <v>0.836634239039587</v>
      </c>
      <c r="F947" s="68">
        <v>76</v>
      </c>
      <c r="G947" s="71">
        <v>0.87735754645789699</v>
      </c>
      <c r="H947" s="68">
        <v>77.012658227848107</v>
      </c>
      <c r="I947" s="71">
        <v>0.738028514526618</v>
      </c>
      <c r="J947" s="68">
        <v>44.151898734177202</v>
      </c>
      <c r="K947" s="71">
        <v>0.89451665613424702</v>
      </c>
      <c r="L947" s="68">
        <v>67.696202531645596</v>
      </c>
      <c r="M947" s="71"/>
      <c r="N947" s="68"/>
      <c r="O947" s="71"/>
      <c r="P947" s="68"/>
      <c r="Q947" s="71"/>
      <c r="R947" s="68"/>
    </row>
    <row r="948" spans="1:18" x14ac:dyDescent="0.2">
      <c r="A948" s="141" t="s">
        <v>2067</v>
      </c>
      <c r="B948" s="67" t="s">
        <v>2068</v>
      </c>
      <c r="C948" s="67">
        <v>44</v>
      </c>
      <c r="D948" s="67" t="s">
        <v>342</v>
      </c>
      <c r="E948" s="71">
        <v>0.84445649453538696</v>
      </c>
      <c r="F948" s="68">
        <v>78.430379746835399</v>
      </c>
      <c r="G948" s="71">
        <v>0.83590986996556405</v>
      </c>
      <c r="H948" s="68">
        <v>66.278481012658204</v>
      </c>
      <c r="I948" s="71">
        <v>0.84141089597623298</v>
      </c>
      <c r="J948" s="68">
        <v>64.962025316455694</v>
      </c>
      <c r="K948" s="71">
        <v>0.85604871766436597</v>
      </c>
      <c r="L948" s="68">
        <v>55.5949367088608</v>
      </c>
      <c r="M948" s="71"/>
      <c r="N948" s="68"/>
      <c r="O948" s="71"/>
      <c r="P948" s="68"/>
      <c r="Q948" s="71"/>
      <c r="R948" s="68"/>
    </row>
    <row r="949" spans="1:18" x14ac:dyDescent="0.2">
      <c r="A949" s="141" t="s">
        <v>2069</v>
      </c>
      <c r="B949" s="67" t="s">
        <v>2070</v>
      </c>
      <c r="C949" s="67">
        <v>27</v>
      </c>
      <c r="D949" s="67" t="s">
        <v>342</v>
      </c>
      <c r="E949" s="71">
        <v>0.70771698448807996</v>
      </c>
      <c r="F949" s="68">
        <v>49.873417721518997</v>
      </c>
      <c r="G949" s="71">
        <v>0.79669171172753595</v>
      </c>
      <c r="H949" s="68">
        <v>58.075949367088597</v>
      </c>
      <c r="I949" s="71">
        <v>0.64640453454504698</v>
      </c>
      <c r="J949" s="68">
        <v>22.7848101265823</v>
      </c>
      <c r="K949" s="71">
        <v>0.82939362526849203</v>
      </c>
      <c r="L949" s="68">
        <v>49.620253164556999</v>
      </c>
      <c r="M949" s="71"/>
      <c r="N949" s="68"/>
      <c r="O949" s="71">
        <v>0.55837806641124499</v>
      </c>
      <c r="P949" s="68">
        <v>55.851063829787201</v>
      </c>
      <c r="Q949" s="71"/>
      <c r="R949" s="68"/>
    </row>
    <row r="950" spans="1:18" x14ac:dyDescent="0.2">
      <c r="A950" s="141" t="s">
        <v>2071</v>
      </c>
      <c r="B950" s="67" t="s">
        <v>2072</v>
      </c>
      <c r="C950" s="67">
        <v>27</v>
      </c>
      <c r="D950" s="67" t="s">
        <v>342</v>
      </c>
      <c r="E950" s="71">
        <v>0.76185142149096696</v>
      </c>
      <c r="F950" s="68">
        <v>60.6075949367089</v>
      </c>
      <c r="G950" s="71">
        <v>0.81831632666680498</v>
      </c>
      <c r="H950" s="68">
        <v>62.734177215189902</v>
      </c>
      <c r="I950" s="71">
        <v>0.619098731084331</v>
      </c>
      <c r="J950" s="68">
        <v>16.253164556961998</v>
      </c>
      <c r="K950" s="71">
        <v>0.79419859457641995</v>
      </c>
      <c r="L950" s="68">
        <v>40.354430379746802</v>
      </c>
      <c r="M950" s="71"/>
      <c r="N950" s="68"/>
      <c r="O950" s="71">
        <v>0.57764345512727999</v>
      </c>
      <c r="P950" s="68">
        <v>58.909574468085097</v>
      </c>
      <c r="Q950" s="71">
        <v>1</v>
      </c>
      <c r="R950" s="68">
        <v>100</v>
      </c>
    </row>
    <row r="951" spans="1:18" x14ac:dyDescent="0.2">
      <c r="A951" s="141" t="s">
        <v>2073</v>
      </c>
      <c r="B951" s="67" t="s">
        <v>2074</v>
      </c>
      <c r="C951" s="67">
        <v>44</v>
      </c>
      <c r="D951" s="67" t="s">
        <v>342</v>
      </c>
      <c r="E951" s="71">
        <v>0.97116293794037101</v>
      </c>
      <c r="F951" s="68">
        <v>99.949367088607602</v>
      </c>
      <c r="G951" s="71">
        <v>0.97127028818837302</v>
      </c>
      <c r="H951" s="68">
        <v>98.7848101265823</v>
      </c>
      <c r="I951" s="71">
        <v>0.98133492208968998</v>
      </c>
      <c r="J951" s="68">
        <v>96.962025316455694</v>
      </c>
      <c r="K951" s="71">
        <v>0.96088360354304903</v>
      </c>
      <c r="L951" s="68">
        <v>92.556962025316494</v>
      </c>
      <c r="M951" s="71"/>
      <c r="N951" s="68"/>
      <c r="O951" s="71"/>
      <c r="P951" s="68"/>
      <c r="Q951" s="71"/>
      <c r="R951" s="68"/>
    </row>
    <row r="952" spans="1:18" x14ac:dyDescent="0.2">
      <c r="A952" s="141" t="s">
        <v>2075</v>
      </c>
      <c r="B952" s="67" t="s">
        <v>2076</v>
      </c>
      <c r="C952" s="67">
        <v>44</v>
      </c>
      <c r="D952" s="67" t="s">
        <v>342</v>
      </c>
      <c r="E952" s="71">
        <v>0.92742337804941199</v>
      </c>
      <c r="F952" s="68">
        <v>96.962025316455694</v>
      </c>
      <c r="G952" s="71">
        <v>0.90260173967636703</v>
      </c>
      <c r="H952" s="68">
        <v>88.050632911392398</v>
      </c>
      <c r="I952" s="71">
        <v>0.93265819687878504</v>
      </c>
      <c r="J952" s="68">
        <v>83.291139240506297</v>
      </c>
      <c r="K952" s="71">
        <v>0.94701019759308502</v>
      </c>
      <c r="L952" s="68">
        <v>87.696202531645596</v>
      </c>
      <c r="M952" s="71"/>
      <c r="N952" s="68"/>
      <c r="O952" s="71"/>
      <c r="P952" s="68"/>
      <c r="Q952" s="71"/>
      <c r="R952" s="68"/>
    </row>
    <row r="953" spans="1:18" x14ac:dyDescent="0.2">
      <c r="A953" s="141" t="s">
        <v>2077</v>
      </c>
      <c r="B953" s="67" t="s">
        <v>2077</v>
      </c>
      <c r="C953" s="67">
        <v>44</v>
      </c>
      <c r="D953" s="67" t="s">
        <v>342</v>
      </c>
      <c r="E953" s="71">
        <v>0.91095433116296398</v>
      </c>
      <c r="F953" s="68">
        <v>94.278481012658204</v>
      </c>
      <c r="G953" s="71">
        <v>0.89959220096079295</v>
      </c>
      <c r="H953" s="68">
        <v>86.430379746835399</v>
      </c>
      <c r="I953" s="71">
        <v>0.88871701233484302</v>
      </c>
      <c r="J953" s="68">
        <v>71.645569620253198</v>
      </c>
      <c r="K953" s="71">
        <v>0.94542414393394303</v>
      </c>
      <c r="L953" s="68">
        <v>86.936708860759495</v>
      </c>
      <c r="M953" s="71"/>
      <c r="N953" s="68"/>
      <c r="O953" s="71">
        <v>0.82103829858524302</v>
      </c>
      <c r="P953" s="68">
        <v>88.696808510638306</v>
      </c>
      <c r="Q953" s="71">
        <v>1</v>
      </c>
      <c r="R953" s="68">
        <v>100</v>
      </c>
    </row>
    <row r="954" spans="1:18" x14ac:dyDescent="0.2">
      <c r="A954" s="141" t="s">
        <v>2078</v>
      </c>
      <c r="B954" s="67" t="s">
        <v>2078</v>
      </c>
      <c r="C954" s="67">
        <v>44</v>
      </c>
      <c r="D954" s="67" t="s">
        <v>342</v>
      </c>
      <c r="E954" s="71">
        <v>0.89318280636450897</v>
      </c>
      <c r="F954" s="68">
        <v>89.974683544303801</v>
      </c>
      <c r="G954" s="71">
        <v>0.88101500813570599</v>
      </c>
      <c r="H954" s="68">
        <v>78.329113924050603</v>
      </c>
      <c r="I954" s="71">
        <v>0.80250297044317398</v>
      </c>
      <c r="J954" s="68">
        <v>58.9873417721519</v>
      </c>
      <c r="K954" s="71">
        <v>0.94149096569352198</v>
      </c>
      <c r="L954" s="68">
        <v>85.417721518987307</v>
      </c>
      <c r="M954" s="71"/>
      <c r="N954" s="68"/>
      <c r="O954" s="71">
        <v>0.84090508755014204</v>
      </c>
      <c r="P954" s="68">
        <v>91.090425531914903</v>
      </c>
      <c r="Q954" s="71">
        <v>1</v>
      </c>
      <c r="R954" s="68">
        <v>100</v>
      </c>
    </row>
    <row r="955" spans="1:18" x14ac:dyDescent="0.2">
      <c r="A955" s="141" t="s">
        <v>2079</v>
      </c>
      <c r="B955" s="67" t="s">
        <v>2080</v>
      </c>
      <c r="C955" s="67">
        <v>44</v>
      </c>
      <c r="D955" s="67" t="s">
        <v>342</v>
      </c>
      <c r="E955" s="71">
        <v>0.92415166561100504</v>
      </c>
      <c r="F955" s="68">
        <v>96.658227848101305</v>
      </c>
      <c r="G955" s="71">
        <v>0.87330357183529905</v>
      </c>
      <c r="H955" s="68">
        <v>75.797468354430407</v>
      </c>
      <c r="I955" s="71">
        <v>0.96812336776387098</v>
      </c>
      <c r="J955" s="68">
        <v>94.126582278480996</v>
      </c>
      <c r="K955" s="71">
        <v>0.95620760293372598</v>
      </c>
      <c r="L955" s="68">
        <v>91.139240506329102</v>
      </c>
      <c r="M955" s="71"/>
      <c r="N955" s="68"/>
      <c r="O955" s="71">
        <v>0.89897211991112702</v>
      </c>
      <c r="P955" s="68">
        <v>96.276595744680805</v>
      </c>
      <c r="Q955" s="71"/>
      <c r="R955" s="68"/>
    </row>
    <row r="956" spans="1:18" x14ac:dyDescent="0.2">
      <c r="A956" s="141" t="s">
        <v>2081</v>
      </c>
      <c r="B956" s="67" t="s">
        <v>2081</v>
      </c>
      <c r="C956" s="67">
        <v>44</v>
      </c>
      <c r="D956" s="67" t="s">
        <v>342</v>
      </c>
      <c r="E956" s="71">
        <v>0.88667035042083497</v>
      </c>
      <c r="F956" s="68">
        <v>87.949367088607602</v>
      </c>
      <c r="G956" s="71">
        <v>0.88391425784565902</v>
      </c>
      <c r="H956" s="68">
        <v>79.392405063291093</v>
      </c>
      <c r="I956" s="71">
        <v>0.77524035333361097</v>
      </c>
      <c r="J956" s="68">
        <v>53.468354430379698</v>
      </c>
      <c r="K956" s="71">
        <v>0.92151982677904598</v>
      </c>
      <c r="L956" s="68">
        <v>77.012658227848107</v>
      </c>
      <c r="M956" s="71"/>
      <c r="N956" s="68"/>
      <c r="O956" s="71">
        <v>0.85267731414585701</v>
      </c>
      <c r="P956" s="68">
        <v>92.486702127659598</v>
      </c>
      <c r="Q956" s="71">
        <v>1</v>
      </c>
      <c r="R956" s="68">
        <v>100</v>
      </c>
    </row>
    <row r="957" spans="1:18" x14ac:dyDescent="0.2">
      <c r="A957" s="141" t="s">
        <v>2082</v>
      </c>
      <c r="B957" s="67" t="s">
        <v>2083</v>
      </c>
      <c r="C957" s="67">
        <v>44</v>
      </c>
      <c r="D957" s="67" t="s">
        <v>342</v>
      </c>
      <c r="E957" s="71">
        <v>0.83477432005678798</v>
      </c>
      <c r="F957" s="68">
        <v>75.493670886075904</v>
      </c>
      <c r="G957" s="71">
        <v>0.85407376769563104</v>
      </c>
      <c r="H957" s="68">
        <v>70.835443037974699</v>
      </c>
      <c r="I957" s="71">
        <v>0.70342644186643799</v>
      </c>
      <c r="J957" s="68">
        <v>36.455696202531598</v>
      </c>
      <c r="K957" s="71">
        <v>0.86617722023100296</v>
      </c>
      <c r="L957" s="68">
        <v>58.5822784810127</v>
      </c>
      <c r="M957" s="71"/>
      <c r="N957" s="68"/>
      <c r="O957" s="71">
        <v>0.75019417049086501</v>
      </c>
      <c r="P957" s="68">
        <v>76.861702127659598</v>
      </c>
      <c r="Q957" s="71">
        <v>1</v>
      </c>
      <c r="R957" s="68">
        <v>100</v>
      </c>
    </row>
    <row r="958" spans="1:18" x14ac:dyDescent="0.2">
      <c r="A958" s="141" t="s">
        <v>2084</v>
      </c>
      <c r="B958" s="67" t="s">
        <v>2085</v>
      </c>
      <c r="C958" s="67">
        <v>27</v>
      </c>
      <c r="D958" s="67" t="s">
        <v>342</v>
      </c>
      <c r="E958" s="71">
        <v>0.640835318156315</v>
      </c>
      <c r="F958" s="68">
        <v>34.734177215189902</v>
      </c>
      <c r="G958" s="71">
        <v>0.81126686478177301</v>
      </c>
      <c r="H958" s="68">
        <v>61.063291139240498</v>
      </c>
      <c r="I958" s="71">
        <v>0.55585794800073896</v>
      </c>
      <c r="J958" s="68">
        <v>5.7721518987341804</v>
      </c>
      <c r="K958" s="71">
        <v>0.85657969703444603</v>
      </c>
      <c r="L958" s="68">
        <v>55.7974683544304</v>
      </c>
      <c r="M958" s="71"/>
      <c r="N958" s="68"/>
      <c r="O958" s="71">
        <v>0.33963676280830102</v>
      </c>
      <c r="P958" s="68">
        <v>30.585106382978701</v>
      </c>
      <c r="Q958" s="71"/>
      <c r="R958" s="68"/>
    </row>
    <row r="959" spans="1:18" x14ac:dyDescent="0.2">
      <c r="A959" s="141" t="s">
        <v>2086</v>
      </c>
      <c r="B959" s="67" t="s">
        <v>2087</v>
      </c>
      <c r="C959" s="67">
        <v>27</v>
      </c>
      <c r="D959" s="67" t="s">
        <v>342</v>
      </c>
      <c r="E959" s="71">
        <v>0.787557055290105</v>
      </c>
      <c r="F959" s="68">
        <v>66.126582278480996</v>
      </c>
      <c r="G959" s="71">
        <v>0.72647172789090797</v>
      </c>
      <c r="H959" s="68">
        <v>41.2151898734177</v>
      </c>
      <c r="I959" s="71">
        <v>0.64857114799039906</v>
      </c>
      <c r="J959" s="68">
        <v>23.2911392405063</v>
      </c>
      <c r="K959" s="71">
        <v>0.87176479852268896</v>
      </c>
      <c r="L959" s="68">
        <v>60.506329113924103</v>
      </c>
      <c r="M959" s="71"/>
      <c r="N959" s="68"/>
      <c r="O959" s="71">
        <v>0.69097760204652903</v>
      </c>
      <c r="P959" s="68">
        <v>70.412234042553195</v>
      </c>
      <c r="Q959" s="71">
        <v>1</v>
      </c>
      <c r="R959" s="68">
        <v>100</v>
      </c>
    </row>
    <row r="960" spans="1:18" x14ac:dyDescent="0.2">
      <c r="A960" s="141" t="s">
        <v>2088</v>
      </c>
      <c r="B960" s="67" t="s">
        <v>2089</v>
      </c>
      <c r="C960" s="67">
        <v>27</v>
      </c>
      <c r="D960" s="67" t="s">
        <v>342</v>
      </c>
      <c r="E960" s="71">
        <v>0.77120360900321905</v>
      </c>
      <c r="F960" s="68">
        <v>62.5822784810127</v>
      </c>
      <c r="G960" s="71">
        <v>0.81668195871659199</v>
      </c>
      <c r="H960" s="68">
        <v>62.329113924050603</v>
      </c>
      <c r="I960" s="71">
        <v>0.64889459869767996</v>
      </c>
      <c r="J960" s="68">
        <v>23.3924050632911</v>
      </c>
      <c r="K960" s="71">
        <v>0.90279061823360995</v>
      </c>
      <c r="L960" s="68">
        <v>70.481012658227897</v>
      </c>
      <c r="M960" s="71"/>
      <c r="N960" s="68"/>
      <c r="O960" s="71">
        <v>0.71644726036499295</v>
      </c>
      <c r="P960" s="68">
        <v>73.404255319148902</v>
      </c>
      <c r="Q960" s="71"/>
      <c r="R960" s="68"/>
    </row>
    <row r="961" spans="1:18" x14ac:dyDescent="0.2">
      <c r="A961" s="141" t="s">
        <v>2090</v>
      </c>
      <c r="B961" s="67" t="s">
        <v>2091</v>
      </c>
      <c r="C961" s="67">
        <v>27</v>
      </c>
      <c r="D961" s="67" t="s">
        <v>342</v>
      </c>
      <c r="E961" s="71">
        <v>0.76626820135336504</v>
      </c>
      <c r="F961" s="68">
        <v>61.367088607594901</v>
      </c>
      <c r="G961" s="71">
        <v>0.80846099701407403</v>
      </c>
      <c r="H961" s="68">
        <v>60.658227848101298</v>
      </c>
      <c r="I961" s="71">
        <v>0.62358120542202999</v>
      </c>
      <c r="J961" s="68">
        <v>17.4177215189873</v>
      </c>
      <c r="K961" s="71">
        <v>0.88097540757586301</v>
      </c>
      <c r="L961" s="68">
        <v>62.9873417721519</v>
      </c>
      <c r="M961" s="71"/>
      <c r="N961" s="68"/>
      <c r="O961" s="71">
        <v>0.51832339675485595</v>
      </c>
      <c r="P961" s="68">
        <v>50.997340425531902</v>
      </c>
      <c r="Q961" s="71">
        <v>1</v>
      </c>
      <c r="R961" s="68">
        <v>100</v>
      </c>
    </row>
    <row r="962" spans="1:18" x14ac:dyDescent="0.2">
      <c r="A962" s="141" t="s">
        <v>2092</v>
      </c>
      <c r="B962" s="67" t="s">
        <v>2093</v>
      </c>
      <c r="C962" s="67">
        <v>27</v>
      </c>
      <c r="D962" s="67" t="s">
        <v>342</v>
      </c>
      <c r="E962" s="71">
        <v>0.83039879064757205</v>
      </c>
      <c r="F962" s="68">
        <v>74.582278481012693</v>
      </c>
      <c r="G962" s="71">
        <v>0.84958782816114797</v>
      </c>
      <c r="H962" s="68">
        <v>69.620253164556999</v>
      </c>
      <c r="I962" s="71">
        <v>0.70579826469374196</v>
      </c>
      <c r="J962" s="68">
        <v>37.063291139240498</v>
      </c>
      <c r="K962" s="71">
        <v>0.892930206059665</v>
      </c>
      <c r="L962" s="68">
        <v>67.088607594936704</v>
      </c>
      <c r="M962" s="71"/>
      <c r="N962" s="68"/>
      <c r="O962" s="71">
        <v>0.87327886367573504</v>
      </c>
      <c r="P962" s="68">
        <v>94.281914893617</v>
      </c>
      <c r="Q962" s="71"/>
      <c r="R962" s="68"/>
    </row>
    <row r="963" spans="1:18" x14ac:dyDescent="0.2">
      <c r="A963" s="141" t="s">
        <v>2094</v>
      </c>
      <c r="B963" s="67" t="s">
        <v>2095</v>
      </c>
      <c r="C963" s="67">
        <v>27</v>
      </c>
      <c r="D963" s="67" t="s">
        <v>342</v>
      </c>
      <c r="E963" s="71">
        <v>0.77650049388415199</v>
      </c>
      <c r="F963" s="68">
        <v>63.7974683544304</v>
      </c>
      <c r="G963" s="71">
        <v>0.79540723958863302</v>
      </c>
      <c r="H963" s="68">
        <v>57.670886075949397</v>
      </c>
      <c r="I963" s="71">
        <v>0.659765636007832</v>
      </c>
      <c r="J963" s="68">
        <v>26.227848101265799</v>
      </c>
      <c r="K963" s="71">
        <v>0.82539097345588297</v>
      </c>
      <c r="L963" s="68">
        <v>48.354430379746802</v>
      </c>
      <c r="M963" s="71"/>
      <c r="N963" s="68"/>
      <c r="O963" s="71">
        <v>0.60193862036841495</v>
      </c>
      <c r="P963" s="68">
        <v>62.034574468085097</v>
      </c>
      <c r="Q963" s="71">
        <v>1</v>
      </c>
      <c r="R963" s="68">
        <v>100</v>
      </c>
    </row>
    <row r="964" spans="1:18" x14ac:dyDescent="0.2">
      <c r="A964" s="141" t="s">
        <v>2096</v>
      </c>
      <c r="B964" s="67" t="s">
        <v>2097</v>
      </c>
      <c r="C964" s="67">
        <v>27</v>
      </c>
      <c r="D964" s="67" t="s">
        <v>342</v>
      </c>
      <c r="E964" s="71">
        <v>0.73521786545166401</v>
      </c>
      <c r="F964" s="68">
        <v>56.253164556961998</v>
      </c>
      <c r="G964" s="71">
        <v>0.79000430682116596</v>
      </c>
      <c r="H964" s="68">
        <v>56.101265822784796</v>
      </c>
      <c r="I964" s="71">
        <v>0.69048257330207197</v>
      </c>
      <c r="J964" s="68">
        <v>33.316455696202503</v>
      </c>
      <c r="K964" s="71">
        <v>0.82533338959519198</v>
      </c>
      <c r="L964" s="68">
        <v>48.303797468354396</v>
      </c>
      <c r="M964" s="71"/>
      <c r="N964" s="68"/>
      <c r="O964" s="71">
        <v>0.63505119208822403</v>
      </c>
      <c r="P964" s="68">
        <v>65.159574468085097</v>
      </c>
      <c r="Q964" s="71"/>
      <c r="R964" s="68"/>
    </row>
    <row r="965" spans="1:18" x14ac:dyDescent="0.2">
      <c r="A965" s="141" t="s">
        <v>2098</v>
      </c>
      <c r="B965" s="67" t="s">
        <v>2099</v>
      </c>
      <c r="C965" s="67">
        <v>27</v>
      </c>
      <c r="D965" s="67" t="s">
        <v>342</v>
      </c>
      <c r="E965" s="71">
        <v>0.55189891968982796</v>
      </c>
      <c r="F965" s="68">
        <v>15.4430379746835</v>
      </c>
      <c r="G965" s="71">
        <v>0.77628415859450195</v>
      </c>
      <c r="H965" s="68">
        <v>53.2151898734177</v>
      </c>
      <c r="I965" s="71">
        <v>0.58416867836403497</v>
      </c>
      <c r="J965" s="68">
        <v>9.2658227848101298</v>
      </c>
      <c r="K965" s="71">
        <v>0.77766205879024497</v>
      </c>
      <c r="L965" s="68">
        <v>36.6075949367089</v>
      </c>
      <c r="M965" s="71"/>
      <c r="N965" s="68"/>
      <c r="O965" s="71">
        <v>6.9480783010529096E-2</v>
      </c>
      <c r="P965" s="68">
        <v>4.2553191489361701</v>
      </c>
      <c r="Q965" s="71"/>
      <c r="R965" s="68"/>
    </row>
    <row r="966" spans="1:18" x14ac:dyDescent="0.2">
      <c r="A966" s="141" t="s">
        <v>2100</v>
      </c>
      <c r="B966" s="67" t="s">
        <v>2101</v>
      </c>
      <c r="C966" s="67">
        <v>27</v>
      </c>
      <c r="D966" s="67" t="s">
        <v>342</v>
      </c>
      <c r="E966" s="71">
        <v>0.81991147492564598</v>
      </c>
      <c r="F966" s="68">
        <v>72.455696202531698</v>
      </c>
      <c r="G966" s="71">
        <v>0.86662319387061304</v>
      </c>
      <c r="H966" s="68">
        <v>73.721518987341796</v>
      </c>
      <c r="I966" s="71">
        <v>0.64956443579356304</v>
      </c>
      <c r="J966" s="68">
        <v>23.544303797468402</v>
      </c>
      <c r="K966" s="71">
        <v>0.870327336120582</v>
      </c>
      <c r="L966" s="68">
        <v>59.949367088607602</v>
      </c>
      <c r="M966" s="71"/>
      <c r="N966" s="68"/>
      <c r="O966" s="71">
        <v>0.71304240884347503</v>
      </c>
      <c r="P966" s="68">
        <v>72.872340425531902</v>
      </c>
      <c r="Q966" s="71">
        <v>1</v>
      </c>
      <c r="R966" s="68">
        <v>100</v>
      </c>
    </row>
    <row r="967" spans="1:18" x14ac:dyDescent="0.2">
      <c r="A967" s="141" t="s">
        <v>2102</v>
      </c>
      <c r="B967" s="67" t="s">
        <v>2103</v>
      </c>
      <c r="C967" s="67">
        <v>27</v>
      </c>
      <c r="D967" s="67" t="s">
        <v>342</v>
      </c>
      <c r="E967" s="71">
        <v>0.81695917472491197</v>
      </c>
      <c r="F967" s="68">
        <v>71.848101265822805</v>
      </c>
      <c r="G967" s="71">
        <v>0.85559499261551997</v>
      </c>
      <c r="H967" s="68">
        <v>71.240506329113899</v>
      </c>
      <c r="I967" s="71">
        <v>0.6358774734971</v>
      </c>
      <c r="J967" s="68">
        <v>19.8987341772152</v>
      </c>
      <c r="K967" s="71">
        <v>0.878622913051472</v>
      </c>
      <c r="L967" s="68">
        <v>62.430379746835399</v>
      </c>
      <c r="M967" s="71"/>
      <c r="N967" s="68"/>
      <c r="O967" s="71">
        <v>0.71470049446047001</v>
      </c>
      <c r="P967" s="68">
        <v>73.071808510638306</v>
      </c>
      <c r="Q967" s="71">
        <v>1</v>
      </c>
      <c r="R967" s="68">
        <v>100</v>
      </c>
    </row>
    <row r="968" spans="1:18" x14ac:dyDescent="0.2">
      <c r="A968" s="141" t="s">
        <v>2104</v>
      </c>
      <c r="B968" s="67" t="s">
        <v>2105</v>
      </c>
      <c r="C968" s="67">
        <v>27</v>
      </c>
      <c r="D968" s="67" t="s">
        <v>342</v>
      </c>
      <c r="E968" s="71">
        <v>0.66361828111865795</v>
      </c>
      <c r="F968" s="68">
        <v>39.341772151898702</v>
      </c>
      <c r="G968" s="71">
        <v>0.74592791306115802</v>
      </c>
      <c r="H968" s="68">
        <v>45.974683544303801</v>
      </c>
      <c r="I968" s="71">
        <v>0.59746865479674105</v>
      </c>
      <c r="J968" s="68">
        <v>11.6455696202532</v>
      </c>
      <c r="K968" s="71">
        <v>0.80159844313139195</v>
      </c>
      <c r="L968" s="68">
        <v>41.721518987341803</v>
      </c>
      <c r="M968" s="71"/>
      <c r="N968" s="68"/>
      <c r="O968" s="71">
        <v>0.509478113485339</v>
      </c>
      <c r="P968" s="68">
        <v>49.8670212765958</v>
      </c>
      <c r="Q968" s="71"/>
      <c r="R968" s="68"/>
    </row>
    <row r="969" spans="1:18" x14ac:dyDescent="0.2">
      <c r="A969" s="141" t="s">
        <v>2106</v>
      </c>
      <c r="B969" s="67" t="s">
        <v>2107</v>
      </c>
      <c r="C969" s="67">
        <v>27</v>
      </c>
      <c r="D969" s="67" t="s">
        <v>342</v>
      </c>
      <c r="E969" s="71">
        <v>0.59217142175088999</v>
      </c>
      <c r="F969" s="68">
        <v>22.6835443037975</v>
      </c>
      <c r="G969" s="71">
        <v>0.81382663159233304</v>
      </c>
      <c r="H969" s="68">
        <v>61.772151898734201</v>
      </c>
      <c r="I969" s="71">
        <v>0.59194483747438098</v>
      </c>
      <c r="J969" s="68">
        <v>10.8354430379747</v>
      </c>
      <c r="K969" s="71">
        <v>0.81646065475616003</v>
      </c>
      <c r="L969" s="68">
        <v>46.177215189873401</v>
      </c>
      <c r="M969" s="71"/>
      <c r="N969" s="68"/>
      <c r="O969" s="71">
        <v>0.146453563180684</v>
      </c>
      <c r="P969" s="68">
        <v>10.8377659574468</v>
      </c>
      <c r="Q969" s="71"/>
      <c r="R969" s="68"/>
    </row>
    <row r="970" spans="1:18" x14ac:dyDescent="0.2">
      <c r="A970" s="141" t="s">
        <v>2108</v>
      </c>
      <c r="B970" s="67" t="s">
        <v>2109</v>
      </c>
      <c r="C970" s="67">
        <v>27</v>
      </c>
      <c r="D970" s="67" t="s">
        <v>342</v>
      </c>
      <c r="E970" s="71">
        <v>0.83589053328737595</v>
      </c>
      <c r="F970" s="68">
        <v>75.797468354430407</v>
      </c>
      <c r="G970" s="71">
        <v>0.83738521143787703</v>
      </c>
      <c r="H970" s="68">
        <v>66.481012658227797</v>
      </c>
      <c r="I970" s="71">
        <v>0.66919784583115005</v>
      </c>
      <c r="J970" s="68">
        <v>28.7088607594937</v>
      </c>
      <c r="K970" s="71">
        <v>0.89088110754620098</v>
      </c>
      <c r="L970" s="68">
        <v>65.873417721519004</v>
      </c>
      <c r="M970" s="71"/>
      <c r="N970" s="68"/>
      <c r="O970" s="71">
        <v>0.78198850162165401</v>
      </c>
      <c r="P970" s="68">
        <v>81.981382978723403</v>
      </c>
      <c r="Q970" s="71">
        <v>1</v>
      </c>
      <c r="R970" s="68">
        <v>100</v>
      </c>
    </row>
    <row r="971" spans="1:18" x14ac:dyDescent="0.2">
      <c r="A971" s="141" t="s">
        <v>2110</v>
      </c>
      <c r="B971" s="67" t="s">
        <v>2111</v>
      </c>
      <c r="C971" s="67">
        <v>27</v>
      </c>
      <c r="D971" s="67" t="s">
        <v>342</v>
      </c>
      <c r="E971" s="71">
        <v>0.81106240716379496</v>
      </c>
      <c r="F971" s="68">
        <v>70.987341772151893</v>
      </c>
      <c r="G971" s="71">
        <v>0.87269255367826404</v>
      </c>
      <c r="H971" s="68">
        <v>75.544303797468402</v>
      </c>
      <c r="I971" s="71">
        <v>0.64236338352911304</v>
      </c>
      <c r="J971" s="68">
        <v>21.924050632911399</v>
      </c>
      <c r="K971" s="71">
        <v>0.91813128428401003</v>
      </c>
      <c r="L971" s="68">
        <v>76</v>
      </c>
      <c r="M971" s="71"/>
      <c r="N971" s="68"/>
      <c r="O971" s="71"/>
      <c r="P971" s="68"/>
      <c r="Q971" s="71"/>
      <c r="R971" s="68"/>
    </row>
    <row r="972" spans="1:18" x14ac:dyDescent="0.2">
      <c r="A972" s="141" t="s">
        <v>2112</v>
      </c>
      <c r="B972" s="67" t="s">
        <v>2113</v>
      </c>
      <c r="C972" s="67">
        <v>27</v>
      </c>
      <c r="D972" s="67" t="s">
        <v>342</v>
      </c>
      <c r="E972" s="71">
        <v>0.80898717194243797</v>
      </c>
      <c r="F972" s="68">
        <v>70.227848101265806</v>
      </c>
      <c r="G972" s="71">
        <v>0.802613289370117</v>
      </c>
      <c r="H972" s="68">
        <v>59.544303797468402</v>
      </c>
      <c r="I972" s="71">
        <v>0.63979842844872603</v>
      </c>
      <c r="J972" s="68">
        <v>21.3164556962025</v>
      </c>
      <c r="K972" s="71">
        <v>0.87238429164093101</v>
      </c>
      <c r="L972" s="68">
        <v>60.8101265822785</v>
      </c>
      <c r="M972" s="71"/>
      <c r="N972" s="68"/>
      <c r="O972" s="71">
        <v>0.73013985025241601</v>
      </c>
      <c r="P972" s="68">
        <v>74.601063829787194</v>
      </c>
      <c r="Q972" s="71">
        <v>1</v>
      </c>
      <c r="R972" s="68">
        <v>100</v>
      </c>
    </row>
    <row r="973" spans="1:18" x14ac:dyDescent="0.2">
      <c r="A973" s="141" t="s">
        <v>2114</v>
      </c>
      <c r="B973" s="67" t="s">
        <v>2115</v>
      </c>
      <c r="C973" s="67">
        <v>27</v>
      </c>
      <c r="D973" s="67" t="s">
        <v>342</v>
      </c>
      <c r="E973" s="71">
        <v>0.51112453937201996</v>
      </c>
      <c r="F973" s="68">
        <v>10.177215189873399</v>
      </c>
      <c r="G973" s="71">
        <v>0.79256454038681201</v>
      </c>
      <c r="H973" s="68">
        <v>56.860759493670898</v>
      </c>
      <c r="I973" s="71">
        <v>0.41428535373233599</v>
      </c>
      <c r="J973" s="68">
        <v>0.658227848101266</v>
      </c>
      <c r="K973" s="71">
        <v>0.85273101232286697</v>
      </c>
      <c r="L973" s="68">
        <v>54.886075949367097</v>
      </c>
      <c r="M973" s="71"/>
      <c r="N973" s="68"/>
      <c r="O973" s="71">
        <v>0.49604179041808699</v>
      </c>
      <c r="P973" s="68">
        <v>48.470744680851098</v>
      </c>
      <c r="Q973" s="71">
        <v>0</v>
      </c>
      <c r="R973" s="68">
        <v>43.341708542713597</v>
      </c>
    </row>
    <row r="974" spans="1:18" x14ac:dyDescent="0.2">
      <c r="A974" s="141" t="s">
        <v>2116</v>
      </c>
      <c r="B974" s="67" t="s">
        <v>2117</v>
      </c>
      <c r="C974" s="67">
        <v>27</v>
      </c>
      <c r="D974" s="67" t="s">
        <v>342</v>
      </c>
      <c r="E974" s="71">
        <v>0.46669130985534202</v>
      </c>
      <c r="F974" s="68">
        <v>5.2658227848101298</v>
      </c>
      <c r="G974" s="71">
        <v>0.74740384552670902</v>
      </c>
      <c r="H974" s="68">
        <v>46.278481012658197</v>
      </c>
      <c r="I974" s="71">
        <v>0.54768196244786505</v>
      </c>
      <c r="J974" s="68">
        <v>4.81012658227848</v>
      </c>
      <c r="K974" s="71">
        <v>0.75280245188737005</v>
      </c>
      <c r="L974" s="68">
        <v>31.443037974683499</v>
      </c>
      <c r="M974" s="71"/>
      <c r="N974" s="68"/>
      <c r="O974" s="71">
        <v>0.28556828941476597</v>
      </c>
      <c r="P974" s="68">
        <v>23.803191489361701</v>
      </c>
      <c r="Q974" s="71">
        <v>0</v>
      </c>
      <c r="R974" s="68">
        <v>43.341708542713597</v>
      </c>
    </row>
    <row r="975" spans="1:18" x14ac:dyDescent="0.2">
      <c r="A975" s="141" t="s">
        <v>2118</v>
      </c>
      <c r="B975" s="67" t="s">
        <v>2119</v>
      </c>
      <c r="C975" s="67">
        <v>27</v>
      </c>
      <c r="D975" s="67" t="s">
        <v>342</v>
      </c>
      <c r="E975" s="71">
        <v>0.451265571554339</v>
      </c>
      <c r="F975" s="68">
        <v>4.3037974683544302</v>
      </c>
      <c r="G975" s="71">
        <v>0.69252860922384696</v>
      </c>
      <c r="H975" s="68">
        <v>33.924050632911403</v>
      </c>
      <c r="I975" s="71">
        <v>0.59921648865839205</v>
      </c>
      <c r="J975" s="68">
        <v>11.746835443038</v>
      </c>
      <c r="K975" s="71">
        <v>0.66815480579693698</v>
      </c>
      <c r="L975" s="68">
        <v>12.9113924050633</v>
      </c>
      <c r="M975" s="71"/>
      <c r="N975" s="68"/>
      <c r="O975" s="71">
        <v>0.29642795409252098</v>
      </c>
      <c r="P975" s="68">
        <v>25.3324468085106</v>
      </c>
      <c r="Q975" s="71">
        <v>0</v>
      </c>
      <c r="R975" s="68">
        <v>43.341708542713597</v>
      </c>
    </row>
    <row r="976" spans="1:18" x14ac:dyDescent="0.2">
      <c r="A976" s="141" t="s">
        <v>2120</v>
      </c>
      <c r="B976" s="67" t="s">
        <v>2121</v>
      </c>
      <c r="C976" s="67">
        <v>27</v>
      </c>
      <c r="D976" s="67" t="s">
        <v>342</v>
      </c>
      <c r="E976" s="71">
        <v>0.74257802417903795</v>
      </c>
      <c r="F976" s="68">
        <v>57.2151898734177</v>
      </c>
      <c r="G976" s="71">
        <v>0.80202628419132105</v>
      </c>
      <c r="H976" s="68">
        <v>59.3924050632911</v>
      </c>
      <c r="I976" s="71">
        <v>0.59715889097879704</v>
      </c>
      <c r="J976" s="68">
        <v>11.5443037974684</v>
      </c>
      <c r="K976" s="71">
        <v>0.828548897366995</v>
      </c>
      <c r="L976" s="68">
        <v>49.4177215189873</v>
      </c>
      <c r="M976" s="71"/>
      <c r="N976" s="68"/>
      <c r="O976" s="71"/>
      <c r="P976" s="68"/>
      <c r="Q976" s="71"/>
      <c r="R976" s="68"/>
    </row>
    <row r="977" spans="1:18" x14ac:dyDescent="0.2">
      <c r="A977" s="141" t="s">
        <v>2122</v>
      </c>
      <c r="B977" s="67" t="s">
        <v>2123</v>
      </c>
      <c r="C977" s="67">
        <v>27</v>
      </c>
      <c r="D977" s="67" t="s">
        <v>342</v>
      </c>
      <c r="E977" s="71">
        <v>0.77201412682321802</v>
      </c>
      <c r="F977" s="68">
        <v>62.734177215189902</v>
      </c>
      <c r="G977" s="71">
        <v>0.78255926248153795</v>
      </c>
      <c r="H977" s="68">
        <v>54.227848101265799</v>
      </c>
      <c r="I977" s="71">
        <v>0.52711113352280303</v>
      </c>
      <c r="J977" s="68">
        <v>3.59493670886076</v>
      </c>
      <c r="K977" s="71">
        <v>0.84939513352408502</v>
      </c>
      <c r="L977" s="68">
        <v>53.974683544303801</v>
      </c>
      <c r="M977" s="71"/>
      <c r="N977" s="68"/>
      <c r="O977" s="71">
        <v>0.70100510458766296</v>
      </c>
      <c r="P977" s="68">
        <v>71.343085106383</v>
      </c>
      <c r="Q977" s="71">
        <v>1</v>
      </c>
      <c r="R977" s="68">
        <v>100</v>
      </c>
    </row>
    <row r="978" spans="1:18" x14ac:dyDescent="0.2">
      <c r="A978" s="141" t="s">
        <v>2124</v>
      </c>
      <c r="B978" s="67" t="s">
        <v>2125</v>
      </c>
      <c r="C978" s="67">
        <v>27</v>
      </c>
      <c r="D978" s="67" t="s">
        <v>342</v>
      </c>
      <c r="E978" s="71">
        <v>0.72132560713467198</v>
      </c>
      <c r="F978" s="68">
        <v>53.367088607594901</v>
      </c>
      <c r="G978" s="71">
        <v>0.77216786209786203</v>
      </c>
      <c r="H978" s="68">
        <v>52.2025316455696</v>
      </c>
      <c r="I978" s="71">
        <v>0.54303945180274604</v>
      </c>
      <c r="J978" s="68">
        <v>4.3037974683544302</v>
      </c>
      <c r="K978" s="71">
        <v>0.78929189969894598</v>
      </c>
      <c r="L978" s="68">
        <v>38.734177215189902</v>
      </c>
      <c r="M978" s="71"/>
      <c r="N978" s="68"/>
      <c r="O978" s="71">
        <v>0.78080321493913396</v>
      </c>
      <c r="P978" s="68">
        <v>81.715425531914903</v>
      </c>
      <c r="Q978" s="71"/>
      <c r="R978" s="68"/>
    </row>
    <row r="979" spans="1:18" x14ac:dyDescent="0.2">
      <c r="A979" s="141" t="s">
        <v>2126</v>
      </c>
      <c r="B979" s="67" t="s">
        <v>2127</v>
      </c>
      <c r="C979" s="67">
        <v>27</v>
      </c>
      <c r="D979" s="67" t="s">
        <v>342</v>
      </c>
      <c r="E979" s="71">
        <v>0.69946909975113303</v>
      </c>
      <c r="F979" s="68">
        <v>48.253164556961998</v>
      </c>
      <c r="G979" s="71">
        <v>0.797614106415376</v>
      </c>
      <c r="H979" s="68">
        <v>58.329113924050603</v>
      </c>
      <c r="I979" s="71">
        <v>0.51226637832320698</v>
      </c>
      <c r="J979" s="68">
        <v>2.78481012658228</v>
      </c>
      <c r="K979" s="71">
        <v>0.78852681451481599</v>
      </c>
      <c r="L979" s="68">
        <v>38.5822784810127</v>
      </c>
      <c r="M979" s="71"/>
      <c r="N979" s="68"/>
      <c r="O979" s="71"/>
      <c r="P979" s="68"/>
      <c r="Q979" s="71"/>
      <c r="R979" s="68"/>
    </row>
    <row r="980" spans="1:18" x14ac:dyDescent="0.2">
      <c r="A980" s="141" t="s">
        <v>2128</v>
      </c>
      <c r="B980" s="67" t="s">
        <v>2129</v>
      </c>
      <c r="C980" s="67">
        <v>27</v>
      </c>
      <c r="D980" s="67" t="s">
        <v>342</v>
      </c>
      <c r="E980" s="71">
        <v>0.83754973867218196</v>
      </c>
      <c r="F980" s="68">
        <v>76.354430379746802</v>
      </c>
      <c r="G980" s="71">
        <v>0.86091362371055902</v>
      </c>
      <c r="H980" s="68">
        <v>72.556962025316494</v>
      </c>
      <c r="I980" s="71">
        <v>0.64393310446256602</v>
      </c>
      <c r="J980" s="68">
        <v>22.278481012658201</v>
      </c>
      <c r="K980" s="71">
        <v>0.87187240457746495</v>
      </c>
      <c r="L980" s="68">
        <v>60.6075949367089</v>
      </c>
      <c r="M980" s="71"/>
      <c r="N980" s="68"/>
      <c r="O980" s="71">
        <v>0.81102956061032205</v>
      </c>
      <c r="P980" s="68">
        <v>86.436170212766001</v>
      </c>
      <c r="Q980" s="71">
        <v>1</v>
      </c>
      <c r="R980" s="68">
        <v>100</v>
      </c>
    </row>
    <row r="981" spans="1:18" x14ac:dyDescent="0.2">
      <c r="A981" s="141" t="s">
        <v>648</v>
      </c>
      <c r="B981" s="67" t="s">
        <v>2130</v>
      </c>
      <c r="C981" s="67">
        <v>27</v>
      </c>
      <c r="D981" s="67" t="s">
        <v>342</v>
      </c>
      <c r="E981" s="71">
        <v>0.56429881556276795</v>
      </c>
      <c r="F981" s="68">
        <v>17.367088607594901</v>
      </c>
      <c r="G981" s="71">
        <v>0.75958114004480504</v>
      </c>
      <c r="H981" s="68">
        <v>49.518987341772203</v>
      </c>
      <c r="I981" s="71">
        <v>0.58518716490566902</v>
      </c>
      <c r="J981" s="68">
        <v>9.6708860759493707</v>
      </c>
      <c r="K981" s="71">
        <v>0.78249164285395201</v>
      </c>
      <c r="L981" s="68">
        <v>37.518987341772203</v>
      </c>
      <c r="M981" s="71"/>
      <c r="N981" s="68"/>
      <c r="O981" s="71">
        <v>0.12993531444664799</v>
      </c>
      <c r="P981" s="68">
        <v>9.3085106382978697</v>
      </c>
      <c r="Q981" s="71"/>
      <c r="R981" s="68"/>
    </row>
    <row r="982" spans="1:18" x14ac:dyDescent="0.2">
      <c r="A982" s="141" t="s">
        <v>2131</v>
      </c>
      <c r="B982" s="67" t="s">
        <v>2132</v>
      </c>
      <c r="C982" s="67">
        <v>27</v>
      </c>
      <c r="D982" s="67" t="s">
        <v>342</v>
      </c>
      <c r="E982" s="71">
        <v>0.77285347495531997</v>
      </c>
      <c r="F982" s="68">
        <v>62.936708860759502</v>
      </c>
      <c r="G982" s="71">
        <v>0.75049274570515101</v>
      </c>
      <c r="H982" s="68">
        <v>47.088607594936697</v>
      </c>
      <c r="I982" s="71">
        <v>0.557832669505821</v>
      </c>
      <c r="J982" s="68">
        <v>6.0253164556962</v>
      </c>
      <c r="K982" s="71">
        <v>0.80943352681080305</v>
      </c>
      <c r="L982" s="68">
        <v>44.6075949367089</v>
      </c>
      <c r="M982" s="71"/>
      <c r="N982" s="68"/>
      <c r="O982" s="71">
        <v>0.74650843275482304</v>
      </c>
      <c r="P982" s="68">
        <v>76.396276595744695</v>
      </c>
      <c r="Q982" s="71">
        <v>1</v>
      </c>
      <c r="R982" s="68">
        <v>100</v>
      </c>
    </row>
    <row r="983" spans="1:18" x14ac:dyDescent="0.2">
      <c r="A983" s="141" t="s">
        <v>2133</v>
      </c>
      <c r="B983" s="67" t="s">
        <v>2133</v>
      </c>
      <c r="C983" s="67">
        <v>27</v>
      </c>
      <c r="D983" s="67" t="s">
        <v>342</v>
      </c>
      <c r="E983" s="71">
        <v>0.66744592859109197</v>
      </c>
      <c r="F983" s="68">
        <v>40.303797468354396</v>
      </c>
      <c r="G983" s="71">
        <v>0.80400763588579405</v>
      </c>
      <c r="H983" s="68">
        <v>59.7974683544304</v>
      </c>
      <c r="I983" s="71">
        <v>0.75151679926097403</v>
      </c>
      <c r="J983" s="68">
        <v>47.493670886076004</v>
      </c>
      <c r="K983" s="71">
        <v>0.77043222951740198</v>
      </c>
      <c r="L983" s="68">
        <v>34.683544303797497</v>
      </c>
      <c r="M983" s="71"/>
      <c r="N983" s="68"/>
      <c r="O983" s="71">
        <v>0.804972978291288</v>
      </c>
      <c r="P983" s="68">
        <v>85.305851063829806</v>
      </c>
      <c r="Q983" s="71">
        <v>0.20630000000000001</v>
      </c>
      <c r="R983" s="68">
        <v>50.753768844221099</v>
      </c>
    </row>
    <row r="984" spans="1:18" x14ac:dyDescent="0.2">
      <c r="A984" s="141" t="s">
        <v>2134</v>
      </c>
      <c r="B984" s="67" t="s">
        <v>2135</v>
      </c>
      <c r="C984" s="67">
        <v>27</v>
      </c>
      <c r="D984" s="67" t="s">
        <v>342</v>
      </c>
      <c r="E984" s="71">
        <v>0.502143267728975</v>
      </c>
      <c r="F984" s="68">
        <v>8.9620253164556996</v>
      </c>
      <c r="G984" s="71">
        <v>0.65415631746423197</v>
      </c>
      <c r="H984" s="68">
        <v>27.240506329113899</v>
      </c>
      <c r="I984" s="71">
        <v>0.52555880724896398</v>
      </c>
      <c r="J984" s="68">
        <v>3.39240506329114</v>
      </c>
      <c r="K984" s="71">
        <v>0.72233983909437904</v>
      </c>
      <c r="L984" s="68">
        <v>22.7848101265823</v>
      </c>
      <c r="M984" s="71"/>
      <c r="N984" s="68"/>
      <c r="O984" s="71">
        <v>0.106518107108324</v>
      </c>
      <c r="P984" s="68">
        <v>7.2473404255319096</v>
      </c>
      <c r="Q984" s="71"/>
      <c r="R984" s="68"/>
    </row>
    <row r="985" spans="1:18" x14ac:dyDescent="0.2">
      <c r="A985" s="141" t="s">
        <v>2136</v>
      </c>
      <c r="B985" s="67" t="s">
        <v>2137</v>
      </c>
      <c r="C985" s="67">
        <v>27</v>
      </c>
      <c r="D985" s="67" t="s">
        <v>342</v>
      </c>
      <c r="E985" s="71">
        <v>0.53105038937522397</v>
      </c>
      <c r="F985" s="68">
        <v>12.4556962025316</v>
      </c>
      <c r="G985" s="71">
        <v>0.67941039751031795</v>
      </c>
      <c r="H985" s="68">
        <v>31.848101265822802</v>
      </c>
      <c r="I985" s="71">
        <v>0.52986104049843796</v>
      </c>
      <c r="J985" s="68">
        <v>3.7468354430379698</v>
      </c>
      <c r="K985" s="71">
        <v>0.69234974276861405</v>
      </c>
      <c r="L985" s="68">
        <v>16.6075949367089</v>
      </c>
      <c r="M985" s="71"/>
      <c r="N985" s="68"/>
      <c r="O985" s="71">
        <v>0.22258037672352499</v>
      </c>
      <c r="P985" s="68">
        <v>18.085106382978701</v>
      </c>
      <c r="Q985" s="71"/>
      <c r="R985" s="68"/>
    </row>
    <row r="986" spans="1:18" x14ac:dyDescent="0.2">
      <c r="A986" s="141" t="s">
        <v>2138</v>
      </c>
      <c r="B986" s="67" t="s">
        <v>2139</v>
      </c>
      <c r="C986" s="67">
        <v>27</v>
      </c>
      <c r="D986" s="67" t="s">
        <v>342</v>
      </c>
      <c r="E986" s="71">
        <v>0.688475243044259</v>
      </c>
      <c r="F986" s="68">
        <v>45.468354430379698</v>
      </c>
      <c r="G986" s="71">
        <v>0.867576217432807</v>
      </c>
      <c r="H986" s="68">
        <v>73.873417721519004</v>
      </c>
      <c r="I986" s="71">
        <v>0.69506615037219899</v>
      </c>
      <c r="J986" s="68">
        <v>34.379746835443001</v>
      </c>
      <c r="K986" s="71">
        <v>0.81489942878989496</v>
      </c>
      <c r="L986" s="68">
        <v>45.822784810126599</v>
      </c>
      <c r="M986" s="71"/>
      <c r="N986" s="68"/>
      <c r="O986" s="71">
        <v>0.87263441862639402</v>
      </c>
      <c r="P986" s="68">
        <v>94.148936170212806</v>
      </c>
      <c r="Q986" s="71">
        <v>0.19220000000000001</v>
      </c>
      <c r="R986" s="68">
        <v>50.628140703517602</v>
      </c>
    </row>
    <row r="987" spans="1:18" x14ac:dyDescent="0.2">
      <c r="A987" s="141" t="s">
        <v>2140</v>
      </c>
      <c r="B987" s="67" t="s">
        <v>2141</v>
      </c>
      <c r="C987" s="67">
        <v>27</v>
      </c>
      <c r="D987" s="67" t="s">
        <v>342</v>
      </c>
      <c r="E987" s="71">
        <v>0.67725664173910105</v>
      </c>
      <c r="F987" s="68">
        <v>43.341772151898702</v>
      </c>
      <c r="G987" s="71">
        <v>0.75589750224810803</v>
      </c>
      <c r="H987" s="68">
        <v>48.658227848101298</v>
      </c>
      <c r="I987" s="71">
        <v>0.61099811884259003</v>
      </c>
      <c r="J987" s="68">
        <v>14.025316455696199</v>
      </c>
      <c r="K987" s="71">
        <v>0.80934916287005099</v>
      </c>
      <c r="L987" s="68">
        <v>44.556962025316501</v>
      </c>
      <c r="M987" s="71"/>
      <c r="N987" s="68"/>
      <c r="O987" s="71">
        <v>0.72573842473475902</v>
      </c>
      <c r="P987" s="68">
        <v>73.936170212766001</v>
      </c>
      <c r="Q987" s="71">
        <v>0.48430000000000001</v>
      </c>
      <c r="R987" s="68">
        <v>54.773869346733697</v>
      </c>
    </row>
    <row r="988" spans="1:18" x14ac:dyDescent="0.2">
      <c r="A988" s="141" t="s">
        <v>2142</v>
      </c>
      <c r="B988" s="67" t="s">
        <v>2143</v>
      </c>
      <c r="C988" s="67">
        <v>44</v>
      </c>
      <c r="D988" s="67" t="s">
        <v>342</v>
      </c>
      <c r="E988" s="71">
        <v>0.83670164890907495</v>
      </c>
      <c r="F988" s="68">
        <v>76.050632911392398</v>
      </c>
      <c r="G988" s="71">
        <v>0.85339605162092302</v>
      </c>
      <c r="H988" s="68">
        <v>70.582278481012693</v>
      </c>
      <c r="I988" s="71">
        <v>0.81254878185544799</v>
      </c>
      <c r="J988" s="68">
        <v>60.506329113924103</v>
      </c>
      <c r="K988" s="71">
        <v>0.84416011325085505</v>
      </c>
      <c r="L988" s="68">
        <v>52.303797468354396</v>
      </c>
      <c r="M988" s="71"/>
      <c r="N988" s="68"/>
      <c r="O988" s="71"/>
      <c r="P988" s="68"/>
      <c r="Q988" s="71"/>
      <c r="R988" s="68"/>
    </row>
    <row r="989" spans="1:18" x14ac:dyDescent="0.2">
      <c r="A989" s="141" t="s">
        <v>2144</v>
      </c>
      <c r="B989" s="67" t="s">
        <v>2144</v>
      </c>
      <c r="C989" s="67">
        <v>44</v>
      </c>
      <c r="D989" s="67" t="s">
        <v>342</v>
      </c>
      <c r="E989" s="71">
        <v>0.91651049681435204</v>
      </c>
      <c r="F989" s="68">
        <v>95.341772151898695</v>
      </c>
      <c r="G989" s="71">
        <v>0.88701746522633196</v>
      </c>
      <c r="H989" s="68">
        <v>80.506329113924096</v>
      </c>
      <c r="I989" s="71">
        <v>0.93328619066215002</v>
      </c>
      <c r="J989" s="68">
        <v>83.544303797468402</v>
      </c>
      <c r="K989" s="71">
        <v>0.92922783455457503</v>
      </c>
      <c r="L989" s="68">
        <v>79.746835443037995</v>
      </c>
      <c r="M989" s="71"/>
      <c r="N989" s="68"/>
      <c r="O989" s="71"/>
      <c r="P989" s="68"/>
      <c r="Q989" s="71"/>
      <c r="R989" s="68"/>
    </row>
    <row r="990" spans="1:18" x14ac:dyDescent="0.2">
      <c r="A990" s="141" t="s">
        <v>2145</v>
      </c>
      <c r="B990" s="67" t="s">
        <v>2146</v>
      </c>
      <c r="C990" s="67">
        <v>44</v>
      </c>
      <c r="D990" s="67" t="s">
        <v>342</v>
      </c>
      <c r="E990" s="71">
        <v>0.69804896890449597</v>
      </c>
      <c r="F990" s="68">
        <v>47.848101265822798</v>
      </c>
      <c r="G990" s="71">
        <v>0.79645164187205597</v>
      </c>
      <c r="H990" s="68">
        <v>57.873417721518997</v>
      </c>
      <c r="I990" s="71">
        <v>0.66988377194015802</v>
      </c>
      <c r="J990" s="68">
        <v>28.8101265822785</v>
      </c>
      <c r="K990" s="71">
        <v>0.88842306345760602</v>
      </c>
      <c r="L990" s="68">
        <v>64.8101265822785</v>
      </c>
      <c r="M990" s="71"/>
      <c r="N990" s="68"/>
      <c r="O990" s="71">
        <v>0.43743739834816497</v>
      </c>
      <c r="P990" s="68">
        <v>41.289893617021299</v>
      </c>
      <c r="Q990" s="71"/>
      <c r="R990" s="68"/>
    </row>
    <row r="991" spans="1:18" x14ac:dyDescent="0.2">
      <c r="A991" s="141" t="s">
        <v>2147</v>
      </c>
      <c r="B991" s="67" t="s">
        <v>2148</v>
      </c>
      <c r="C991" s="67">
        <v>27</v>
      </c>
      <c r="D991" s="67" t="s">
        <v>342</v>
      </c>
      <c r="E991" s="71">
        <v>0.78649184288071605</v>
      </c>
      <c r="F991" s="68">
        <v>65.822784810126606</v>
      </c>
      <c r="G991" s="71">
        <v>0.79950047554408099</v>
      </c>
      <c r="H991" s="68">
        <v>58.632911392405099</v>
      </c>
      <c r="I991" s="71">
        <v>0.65676737175913502</v>
      </c>
      <c r="J991" s="68">
        <v>25.772151898734201</v>
      </c>
      <c r="K991" s="71">
        <v>0.90320768133893203</v>
      </c>
      <c r="L991" s="68">
        <v>70.582278481012693</v>
      </c>
      <c r="M991" s="71"/>
      <c r="N991" s="68"/>
      <c r="O991" s="71"/>
      <c r="P991" s="68"/>
      <c r="Q991" s="71"/>
      <c r="R991" s="68"/>
    </row>
    <row r="992" spans="1:18" x14ac:dyDescent="0.2">
      <c r="A992" s="141" t="s">
        <v>2149</v>
      </c>
      <c r="B992" s="67" t="s">
        <v>2149</v>
      </c>
      <c r="C992" s="67">
        <v>44</v>
      </c>
      <c r="D992" s="67" t="s">
        <v>342</v>
      </c>
      <c r="E992" s="71">
        <v>0.82743852328442702</v>
      </c>
      <c r="F992" s="68">
        <v>73.670886075949397</v>
      </c>
      <c r="G992" s="71">
        <v>0.90936363666723996</v>
      </c>
      <c r="H992" s="68">
        <v>90.531645569620295</v>
      </c>
      <c r="I992" s="71">
        <v>0.77926853691624498</v>
      </c>
      <c r="J992" s="68">
        <v>54.430379746835399</v>
      </c>
      <c r="K992" s="71">
        <v>0.94866134926462098</v>
      </c>
      <c r="L992" s="68">
        <v>88.354430379746802</v>
      </c>
      <c r="M992" s="71"/>
      <c r="N992" s="68"/>
      <c r="O992" s="71">
        <v>0.67246057028960204</v>
      </c>
      <c r="P992" s="68">
        <v>68.417553191489404</v>
      </c>
      <c r="Q992" s="71"/>
      <c r="R992" s="68"/>
    </row>
    <row r="993" spans="1:18" x14ac:dyDescent="0.2">
      <c r="A993" s="141" t="s">
        <v>2150</v>
      </c>
      <c r="B993" s="67" t="s">
        <v>2151</v>
      </c>
      <c r="C993" s="67">
        <v>44</v>
      </c>
      <c r="D993" s="67" t="s">
        <v>342</v>
      </c>
      <c r="E993" s="71">
        <v>0.74880101670275001</v>
      </c>
      <c r="F993" s="68">
        <v>58.683544303797497</v>
      </c>
      <c r="G993" s="71">
        <v>0.85199501428251301</v>
      </c>
      <c r="H993" s="68">
        <v>70.278481012658204</v>
      </c>
      <c r="I993" s="71">
        <v>0.71162233826864196</v>
      </c>
      <c r="J993" s="68">
        <v>38.632911392405099</v>
      </c>
      <c r="K993" s="71">
        <v>0.93534887257334998</v>
      </c>
      <c r="L993" s="68">
        <v>81.924050632911403</v>
      </c>
      <c r="M993" s="71"/>
      <c r="N993" s="68"/>
      <c r="O993" s="71">
        <v>0.49623784168649399</v>
      </c>
      <c r="P993" s="68">
        <v>48.603723404255298</v>
      </c>
      <c r="Q993" s="71"/>
      <c r="R993" s="68"/>
    </row>
    <row r="994" spans="1:18" x14ac:dyDescent="0.2">
      <c r="A994" s="141" t="s">
        <v>2152</v>
      </c>
      <c r="B994" s="67" t="s">
        <v>2153</v>
      </c>
      <c r="C994" s="67">
        <v>44</v>
      </c>
      <c r="D994" s="67" t="s">
        <v>342</v>
      </c>
      <c r="E994" s="71">
        <v>0.841433347365662</v>
      </c>
      <c r="F994" s="68">
        <v>77.620253164556999</v>
      </c>
      <c r="G994" s="71">
        <v>0.92391826773575003</v>
      </c>
      <c r="H994" s="68">
        <v>94.075949367088597</v>
      </c>
      <c r="I994" s="71">
        <v>0.79158253012789304</v>
      </c>
      <c r="J994" s="68">
        <v>57.063291139240498</v>
      </c>
      <c r="K994" s="71">
        <v>0.99917768142337504</v>
      </c>
      <c r="L994" s="68">
        <v>98.430379746835399</v>
      </c>
      <c r="M994" s="71"/>
      <c r="N994" s="68"/>
      <c r="O994" s="71">
        <v>0.651054910175628</v>
      </c>
      <c r="P994" s="68">
        <v>66.688829787233999</v>
      </c>
      <c r="Q994" s="71"/>
      <c r="R994" s="68"/>
    </row>
    <row r="995" spans="1:18" x14ac:dyDescent="0.2">
      <c r="A995" s="141" t="s">
        <v>2154</v>
      </c>
      <c r="B995" s="67" t="s">
        <v>2155</v>
      </c>
      <c r="C995" s="67">
        <v>27</v>
      </c>
      <c r="D995" s="67" t="s">
        <v>342</v>
      </c>
      <c r="E995" s="71">
        <v>0.72868125619830604</v>
      </c>
      <c r="F995" s="68">
        <v>54.886075949367097</v>
      </c>
      <c r="G995" s="71">
        <v>0.82319940466616204</v>
      </c>
      <c r="H995" s="68">
        <v>63.746835443038002</v>
      </c>
      <c r="I995" s="71">
        <v>0.69260841600509504</v>
      </c>
      <c r="J995" s="68">
        <v>33.670886075949397</v>
      </c>
      <c r="K995" s="71">
        <v>0.93304038743548401</v>
      </c>
      <c r="L995" s="68">
        <v>81.569620253164601</v>
      </c>
      <c r="M995" s="71"/>
      <c r="N995" s="68"/>
      <c r="O995" s="71">
        <v>0.46587681668648201</v>
      </c>
      <c r="P995" s="68">
        <v>44.281914893617</v>
      </c>
      <c r="Q995" s="71"/>
      <c r="R995" s="68"/>
    </row>
    <row r="996" spans="1:18" x14ac:dyDescent="0.2">
      <c r="A996" s="141" t="s">
        <v>2156</v>
      </c>
      <c r="B996" s="67" t="s">
        <v>2157</v>
      </c>
      <c r="C996" s="67">
        <v>44</v>
      </c>
      <c r="D996" s="67" t="s">
        <v>342</v>
      </c>
      <c r="E996" s="71">
        <v>0.76807710356722503</v>
      </c>
      <c r="F996" s="68">
        <v>61.620253164556999</v>
      </c>
      <c r="G996" s="71">
        <v>0.83154472271688895</v>
      </c>
      <c r="H996" s="68">
        <v>65.468354430379705</v>
      </c>
      <c r="I996" s="71">
        <v>0.84435827258255503</v>
      </c>
      <c r="J996" s="68">
        <v>65.367088607594894</v>
      </c>
      <c r="K996" s="71">
        <v>0.88710971205597899</v>
      </c>
      <c r="L996" s="68">
        <v>64.4050632911392</v>
      </c>
      <c r="M996" s="71"/>
      <c r="N996" s="68"/>
      <c r="O996" s="71">
        <v>0.50929570691347703</v>
      </c>
      <c r="P996" s="68">
        <v>49.800531914893597</v>
      </c>
      <c r="Q996" s="71"/>
      <c r="R996" s="68"/>
    </row>
    <row r="997" spans="1:18" x14ac:dyDescent="0.2">
      <c r="A997" s="141" t="s">
        <v>2158</v>
      </c>
      <c r="B997" s="67" t="s">
        <v>2159</v>
      </c>
      <c r="C997" s="67">
        <v>27</v>
      </c>
      <c r="D997" s="67" t="s">
        <v>342</v>
      </c>
      <c r="E997" s="71">
        <v>0.57222840842900502</v>
      </c>
      <c r="F997" s="68">
        <v>18.7848101265823</v>
      </c>
      <c r="G997" s="71">
        <v>0.83218388987455505</v>
      </c>
      <c r="H997" s="68">
        <v>65.620253164556999</v>
      </c>
      <c r="I997" s="71">
        <v>0.67873295445487802</v>
      </c>
      <c r="J997" s="68">
        <v>30.531645569620299</v>
      </c>
      <c r="K997" s="71">
        <v>0.86690887221905799</v>
      </c>
      <c r="L997" s="68">
        <v>58.9873417721519</v>
      </c>
      <c r="M997" s="71"/>
      <c r="N997" s="68"/>
      <c r="O997" s="71">
        <v>0.48331632559653098</v>
      </c>
      <c r="P997" s="68">
        <v>46.675531914893597</v>
      </c>
      <c r="Q997" s="71">
        <v>0</v>
      </c>
      <c r="R997" s="68">
        <v>43.341708542713597</v>
      </c>
    </row>
    <row r="998" spans="1:18" x14ac:dyDescent="0.2">
      <c r="A998" s="141" t="s">
        <v>1886</v>
      </c>
      <c r="B998" s="67" t="s">
        <v>2160</v>
      </c>
      <c r="C998" s="67">
        <v>27</v>
      </c>
      <c r="D998" s="67" t="s">
        <v>342</v>
      </c>
      <c r="E998" s="71">
        <v>0.77680017506495302</v>
      </c>
      <c r="F998" s="68">
        <v>63.848101265822798</v>
      </c>
      <c r="G998" s="71">
        <v>0.862037388112734</v>
      </c>
      <c r="H998" s="68">
        <v>72.8101265822785</v>
      </c>
      <c r="I998" s="71">
        <v>0.55370331527205696</v>
      </c>
      <c r="J998" s="68">
        <v>5.3670886075949404</v>
      </c>
      <c r="K998" s="71">
        <v>0.914659821810068</v>
      </c>
      <c r="L998" s="68">
        <v>74.632911392405106</v>
      </c>
      <c r="M998" s="71"/>
      <c r="N998" s="68"/>
      <c r="O998" s="71"/>
      <c r="P998" s="68"/>
      <c r="Q998" s="71"/>
      <c r="R998" s="68"/>
    </row>
    <row r="999" spans="1:18" x14ac:dyDescent="0.2">
      <c r="A999" s="141" t="s">
        <v>1890</v>
      </c>
      <c r="B999" s="67" t="s">
        <v>2161</v>
      </c>
      <c r="C999" s="67">
        <v>27</v>
      </c>
      <c r="D999" s="67" t="s">
        <v>342</v>
      </c>
      <c r="E999" s="71">
        <v>0.58153626545120296</v>
      </c>
      <c r="F999" s="68">
        <v>20.7088607594937</v>
      </c>
      <c r="G999" s="71">
        <v>0.723081532445633</v>
      </c>
      <c r="H999" s="68">
        <v>40.354430379746802</v>
      </c>
      <c r="I999" s="71">
        <v>0.64133902704877699</v>
      </c>
      <c r="J999" s="68">
        <v>21.721518987341799</v>
      </c>
      <c r="K999" s="71">
        <v>0.81504734552240299</v>
      </c>
      <c r="L999" s="68">
        <v>45.873417721518997</v>
      </c>
      <c r="M999" s="71"/>
      <c r="N999" s="68"/>
      <c r="O999" s="71">
        <v>0.146677156787998</v>
      </c>
      <c r="P999" s="68">
        <v>10.9042553191489</v>
      </c>
      <c r="Q999" s="71"/>
      <c r="R999" s="68"/>
    </row>
    <row r="1000" spans="1:18" x14ac:dyDescent="0.2">
      <c r="A1000" s="141" t="s">
        <v>2162</v>
      </c>
      <c r="B1000" s="67" t="s">
        <v>2163</v>
      </c>
      <c r="C1000" s="67">
        <v>27</v>
      </c>
      <c r="D1000" s="67" t="s">
        <v>342</v>
      </c>
      <c r="E1000" s="71">
        <v>0.80939999320178302</v>
      </c>
      <c r="F1000" s="68">
        <v>70.531645569620295</v>
      </c>
      <c r="G1000" s="71">
        <v>0.85564305463239598</v>
      </c>
      <c r="H1000" s="68">
        <v>71.291139240506297</v>
      </c>
      <c r="I1000" s="71">
        <v>0.64884813890053405</v>
      </c>
      <c r="J1000" s="68">
        <v>23.341772151898699</v>
      </c>
      <c r="K1000" s="71">
        <v>0.92370878607242002</v>
      </c>
      <c r="L1000" s="68">
        <v>77.822784810126606</v>
      </c>
      <c r="M1000" s="71"/>
      <c r="N1000" s="68"/>
      <c r="O1000" s="71"/>
      <c r="P1000" s="68"/>
      <c r="Q1000" s="71"/>
      <c r="R1000" s="68"/>
    </row>
    <row r="1001" spans="1:18" x14ac:dyDescent="0.2">
      <c r="A1001" s="141" t="s">
        <v>2164</v>
      </c>
      <c r="B1001" s="67" t="s">
        <v>2165</v>
      </c>
      <c r="C1001" s="67">
        <v>27</v>
      </c>
      <c r="D1001" s="67" t="s">
        <v>342</v>
      </c>
      <c r="E1001" s="71">
        <v>0.78808242185562705</v>
      </c>
      <c r="F1001" s="68">
        <v>66.329113924050603</v>
      </c>
      <c r="G1001" s="71">
        <v>0.80750685357837704</v>
      </c>
      <c r="H1001" s="68">
        <v>60.4050632911392</v>
      </c>
      <c r="I1001" s="71">
        <v>0.69627217301000099</v>
      </c>
      <c r="J1001" s="68">
        <v>34.632911392405099</v>
      </c>
      <c r="K1001" s="71">
        <v>0.860468238978503</v>
      </c>
      <c r="L1001" s="68">
        <v>56.8101265822785</v>
      </c>
      <c r="M1001" s="71"/>
      <c r="N1001" s="68"/>
      <c r="O1001" s="71"/>
      <c r="P1001" s="68"/>
      <c r="Q1001" s="71"/>
      <c r="R1001" s="68"/>
    </row>
    <row r="1002" spans="1:18" x14ac:dyDescent="0.2">
      <c r="A1002" s="141" t="s">
        <v>2166</v>
      </c>
      <c r="B1002" s="67" t="s">
        <v>2167</v>
      </c>
      <c r="C1002" s="67">
        <v>27</v>
      </c>
      <c r="D1002" s="67" t="s">
        <v>342</v>
      </c>
      <c r="E1002" s="71">
        <v>0.56652594831986403</v>
      </c>
      <c r="F1002" s="68">
        <v>17.924050632911399</v>
      </c>
      <c r="G1002" s="71">
        <v>0.76091627245278504</v>
      </c>
      <c r="H1002" s="68">
        <v>49.772151898734201</v>
      </c>
      <c r="I1002" s="71">
        <v>0.67244785070477497</v>
      </c>
      <c r="J1002" s="68">
        <v>29.518987341772199</v>
      </c>
      <c r="K1002" s="71">
        <v>0.80252098140797501</v>
      </c>
      <c r="L1002" s="68">
        <v>41.974683544303801</v>
      </c>
      <c r="M1002" s="71"/>
      <c r="N1002" s="68"/>
      <c r="O1002" s="71">
        <v>0.409244637033786</v>
      </c>
      <c r="P1002" s="68">
        <v>38.630319148936202</v>
      </c>
      <c r="Q1002" s="71">
        <v>0.1875</v>
      </c>
      <c r="R1002" s="68">
        <v>50.502512562814097</v>
      </c>
    </row>
    <row r="1003" spans="1:18" x14ac:dyDescent="0.2">
      <c r="A1003" s="141" t="s">
        <v>2168</v>
      </c>
      <c r="B1003" s="67" t="s">
        <v>2169</v>
      </c>
      <c r="C1003" s="67">
        <v>27</v>
      </c>
      <c r="D1003" s="67" t="s">
        <v>342</v>
      </c>
      <c r="E1003" s="71">
        <v>0.58801582393215601</v>
      </c>
      <c r="F1003" s="68">
        <v>21.721518987341799</v>
      </c>
      <c r="G1003" s="71">
        <v>0.77308870677346897</v>
      </c>
      <c r="H1003" s="68">
        <v>52.506329113924103</v>
      </c>
      <c r="I1003" s="71">
        <v>0.58448954091713701</v>
      </c>
      <c r="J1003" s="68">
        <v>9.4683544303797493</v>
      </c>
      <c r="K1003" s="71">
        <v>0.76385647397769596</v>
      </c>
      <c r="L1003" s="68">
        <v>33.569620253164601</v>
      </c>
      <c r="M1003" s="71"/>
      <c r="N1003" s="68"/>
      <c r="O1003" s="71">
        <v>0.230628574060322</v>
      </c>
      <c r="P1003" s="68">
        <v>19.148936170212799</v>
      </c>
      <c r="Q1003" s="71"/>
      <c r="R1003" s="68"/>
    </row>
    <row r="1004" spans="1:18" x14ac:dyDescent="0.2">
      <c r="A1004" s="141" t="s">
        <v>616</v>
      </c>
      <c r="B1004" s="67" t="s">
        <v>2170</v>
      </c>
      <c r="C1004" s="67">
        <v>27</v>
      </c>
      <c r="D1004" s="67" t="s">
        <v>342</v>
      </c>
      <c r="E1004" s="71">
        <v>0.75176319586273599</v>
      </c>
      <c r="F1004" s="68">
        <v>59.3924050632911</v>
      </c>
      <c r="G1004" s="71">
        <v>0.81751523978418295</v>
      </c>
      <c r="H1004" s="68">
        <v>62.531645569620302</v>
      </c>
      <c r="I1004" s="71">
        <v>0.56261101696655502</v>
      </c>
      <c r="J1004" s="68">
        <v>6.43037974683544</v>
      </c>
      <c r="K1004" s="71">
        <v>0.875163330837469</v>
      </c>
      <c r="L1004" s="68">
        <v>61.468354430379698</v>
      </c>
      <c r="M1004" s="71"/>
      <c r="N1004" s="68"/>
      <c r="O1004" s="71"/>
      <c r="P1004" s="68"/>
      <c r="Q1004" s="71"/>
      <c r="R1004" s="68"/>
    </row>
    <row r="1005" spans="1:18" x14ac:dyDescent="0.2">
      <c r="A1005" s="141" t="s">
        <v>2171</v>
      </c>
      <c r="B1005" s="67" t="s">
        <v>2172</v>
      </c>
      <c r="C1005" s="67">
        <v>27</v>
      </c>
      <c r="D1005" s="67" t="s">
        <v>342</v>
      </c>
      <c r="E1005" s="71">
        <v>0.57703009346335699</v>
      </c>
      <c r="F1005" s="68">
        <v>19.7974683544304</v>
      </c>
      <c r="G1005" s="71">
        <v>0.81610726363840602</v>
      </c>
      <c r="H1005" s="68">
        <v>62.227848101265799</v>
      </c>
      <c r="I1005" s="71">
        <v>0.67971968885941703</v>
      </c>
      <c r="J1005" s="68">
        <v>30.734177215189899</v>
      </c>
      <c r="K1005" s="71">
        <v>0.83062621381128998</v>
      </c>
      <c r="L1005" s="68">
        <v>49.974683544303801</v>
      </c>
      <c r="M1005" s="71"/>
      <c r="N1005" s="68"/>
      <c r="O1005" s="71">
        <v>0.55869730100767101</v>
      </c>
      <c r="P1005" s="68">
        <v>55.9840425531915</v>
      </c>
      <c r="Q1005" s="71">
        <v>0</v>
      </c>
      <c r="R1005" s="68">
        <v>43.341708542713597</v>
      </c>
    </row>
    <row r="1006" spans="1:18" x14ac:dyDescent="0.2">
      <c r="A1006" s="141" t="s">
        <v>1626</v>
      </c>
      <c r="B1006" s="67" t="s">
        <v>2173</v>
      </c>
      <c r="C1006" s="67">
        <v>27</v>
      </c>
      <c r="D1006" s="67" t="s">
        <v>342</v>
      </c>
      <c r="E1006" s="71">
        <v>0.75970159250498603</v>
      </c>
      <c r="F1006" s="68">
        <v>60.4050632911392</v>
      </c>
      <c r="G1006" s="71">
        <v>0.75091898400748802</v>
      </c>
      <c r="H1006" s="68">
        <v>47.240506329113899</v>
      </c>
      <c r="I1006" s="71">
        <v>0.73700275316008601</v>
      </c>
      <c r="J1006" s="68">
        <v>43.7974683544304</v>
      </c>
      <c r="K1006" s="71">
        <v>0.79118304034738296</v>
      </c>
      <c r="L1006" s="68">
        <v>39.493670886075897</v>
      </c>
      <c r="M1006" s="71"/>
      <c r="N1006" s="68"/>
      <c r="O1006" s="71"/>
      <c r="P1006" s="68"/>
      <c r="Q1006" s="71"/>
      <c r="R1006" s="68"/>
    </row>
    <row r="1007" spans="1:18" x14ac:dyDescent="0.2">
      <c r="A1007" s="141" t="s">
        <v>2174</v>
      </c>
      <c r="B1007" s="67" t="s">
        <v>2175</v>
      </c>
      <c r="C1007" s="67">
        <v>27</v>
      </c>
      <c r="D1007" s="67" t="s">
        <v>342</v>
      </c>
      <c r="E1007" s="71">
        <v>0.80559923232235398</v>
      </c>
      <c r="F1007" s="68">
        <v>69.265822784810098</v>
      </c>
      <c r="G1007" s="71">
        <v>0.86403725698488598</v>
      </c>
      <c r="H1007" s="68">
        <v>73.164556962025301</v>
      </c>
      <c r="I1007" s="71">
        <v>0.66549084616662502</v>
      </c>
      <c r="J1007" s="68">
        <v>27.544303797468402</v>
      </c>
      <c r="K1007" s="71">
        <v>0.88726959381555204</v>
      </c>
      <c r="L1007" s="68">
        <v>64.455696202531598</v>
      </c>
      <c r="M1007" s="71"/>
      <c r="N1007" s="68"/>
      <c r="O1007" s="71"/>
      <c r="P1007" s="68"/>
      <c r="Q1007" s="71"/>
      <c r="R1007" s="68"/>
    </row>
    <row r="1008" spans="1:18" x14ac:dyDescent="0.2">
      <c r="A1008" s="141" t="s">
        <v>2176</v>
      </c>
      <c r="B1008" s="67" t="s">
        <v>2177</v>
      </c>
      <c r="C1008" s="67">
        <v>27</v>
      </c>
      <c r="D1008" s="67" t="s">
        <v>342</v>
      </c>
      <c r="E1008" s="71">
        <v>0.704065167709373</v>
      </c>
      <c r="F1008" s="68">
        <v>49.0126582278481</v>
      </c>
      <c r="G1008" s="71">
        <v>0.82620278877353204</v>
      </c>
      <c r="H1008" s="68">
        <v>64.506329113924096</v>
      </c>
      <c r="I1008" s="71">
        <v>0.62032628525085698</v>
      </c>
      <c r="J1008" s="68">
        <v>16.759493670886101</v>
      </c>
      <c r="K1008" s="71">
        <v>0.84425172215564004</v>
      </c>
      <c r="L1008" s="68">
        <v>52.354430379746802</v>
      </c>
      <c r="M1008" s="71"/>
      <c r="N1008" s="68"/>
      <c r="O1008" s="71">
        <v>0.52547987465746404</v>
      </c>
      <c r="P1008" s="68">
        <v>51.795212765957402</v>
      </c>
      <c r="Q1008" s="71"/>
      <c r="R1008" s="68"/>
    </row>
    <row r="1009" spans="1:18" x14ac:dyDescent="0.2">
      <c r="A1009" s="141" t="s">
        <v>2178</v>
      </c>
      <c r="B1009" s="67" t="s">
        <v>2179</v>
      </c>
      <c r="C1009" s="67">
        <v>27</v>
      </c>
      <c r="D1009" s="67" t="s">
        <v>342</v>
      </c>
      <c r="E1009" s="71">
        <v>0.59955315531495601</v>
      </c>
      <c r="F1009" s="68">
        <v>24.050632911392398</v>
      </c>
      <c r="G1009" s="71">
        <v>0.86162383678055399</v>
      </c>
      <c r="H1009" s="68">
        <v>72.708860759493703</v>
      </c>
      <c r="I1009" s="71">
        <v>0.62931396167870302</v>
      </c>
      <c r="J1009" s="68">
        <v>18.734177215189899</v>
      </c>
      <c r="K1009" s="71">
        <v>0.90191833424448098</v>
      </c>
      <c r="L1009" s="68">
        <v>70.177215189873394</v>
      </c>
      <c r="M1009" s="71"/>
      <c r="N1009" s="68"/>
      <c r="O1009" s="71">
        <v>0.60490964387104296</v>
      </c>
      <c r="P1009" s="68">
        <v>62.3670212765958</v>
      </c>
      <c r="Q1009" s="71">
        <v>0</v>
      </c>
      <c r="R1009" s="68">
        <v>43.341708542713597</v>
      </c>
    </row>
    <row r="1010" spans="1:18" x14ac:dyDescent="0.2">
      <c r="A1010" s="141" t="s">
        <v>2180</v>
      </c>
      <c r="B1010" s="67" t="s">
        <v>2181</v>
      </c>
      <c r="C1010" s="67">
        <v>27</v>
      </c>
      <c r="D1010" s="67" t="s">
        <v>342</v>
      </c>
      <c r="E1010" s="71">
        <v>0.74639446421316102</v>
      </c>
      <c r="F1010" s="68">
        <v>57.924050632911403</v>
      </c>
      <c r="G1010" s="71">
        <v>0.83458680224646398</v>
      </c>
      <c r="H1010" s="68">
        <v>66.126582278480996</v>
      </c>
      <c r="I1010" s="71">
        <v>0.62987226831089604</v>
      </c>
      <c r="J1010" s="68">
        <v>18.8860759493671</v>
      </c>
      <c r="K1010" s="71">
        <v>0.87604252874023203</v>
      </c>
      <c r="L1010" s="68">
        <v>61.772151898734201</v>
      </c>
      <c r="M1010" s="71"/>
      <c r="N1010" s="68"/>
      <c r="O1010" s="71">
        <v>0.64507625755505205</v>
      </c>
      <c r="P1010" s="68">
        <v>66.422872340425499</v>
      </c>
      <c r="Q1010" s="71"/>
      <c r="R1010" s="68"/>
    </row>
    <row r="1011" spans="1:18" x14ac:dyDescent="0.2">
      <c r="A1011" s="141" t="s">
        <v>2182</v>
      </c>
      <c r="B1011" s="67" t="s">
        <v>2183</v>
      </c>
      <c r="C1011" s="67">
        <v>27</v>
      </c>
      <c r="D1011" s="67" t="s">
        <v>342</v>
      </c>
      <c r="E1011" s="71">
        <v>0.68836154098138003</v>
      </c>
      <c r="F1011" s="68">
        <v>45.4177215189873</v>
      </c>
      <c r="G1011" s="71">
        <v>0.88154120682384496</v>
      </c>
      <c r="H1011" s="68">
        <v>78.632911392405106</v>
      </c>
      <c r="I1011" s="71">
        <v>0.54751266283020705</v>
      </c>
      <c r="J1011" s="68">
        <v>4.75949367088608</v>
      </c>
      <c r="K1011" s="71">
        <v>0.90544915447125396</v>
      </c>
      <c r="L1011" s="68">
        <v>71.392405063291093</v>
      </c>
      <c r="M1011" s="71"/>
      <c r="N1011" s="68"/>
      <c r="O1011" s="71">
        <v>0.41894313980021503</v>
      </c>
      <c r="P1011" s="68">
        <v>39.428191489361701</v>
      </c>
      <c r="Q1011" s="71"/>
      <c r="R1011" s="68"/>
    </row>
    <row r="1012" spans="1:18" x14ac:dyDescent="0.2">
      <c r="A1012" s="141" t="s">
        <v>2184</v>
      </c>
      <c r="B1012" s="67" t="s">
        <v>2185</v>
      </c>
      <c r="C1012" s="67">
        <v>27</v>
      </c>
      <c r="D1012" s="67" t="s">
        <v>342</v>
      </c>
      <c r="E1012" s="71">
        <v>0.73257304659739697</v>
      </c>
      <c r="F1012" s="68">
        <v>55.696202531645604</v>
      </c>
      <c r="G1012" s="71">
        <v>0.91025539936053801</v>
      </c>
      <c r="H1012" s="68">
        <v>90.632911392405106</v>
      </c>
      <c r="I1012" s="71">
        <v>0.56881510426807902</v>
      </c>
      <c r="J1012" s="68">
        <v>7.18987341772152</v>
      </c>
      <c r="K1012" s="71">
        <v>0.932160455189048</v>
      </c>
      <c r="L1012" s="68">
        <v>81.113924050632903</v>
      </c>
      <c r="M1012" s="71"/>
      <c r="N1012" s="68"/>
      <c r="O1012" s="71">
        <v>0.51906122757192397</v>
      </c>
      <c r="P1012" s="68">
        <v>51.196808510638299</v>
      </c>
      <c r="Q1012" s="71"/>
      <c r="R1012" s="68"/>
    </row>
    <row r="1013" spans="1:18" x14ac:dyDescent="0.2">
      <c r="A1013" s="141" t="s">
        <v>648</v>
      </c>
      <c r="B1013" s="67" t="s">
        <v>2186</v>
      </c>
      <c r="C1013" s="67">
        <v>27</v>
      </c>
      <c r="D1013" s="67" t="s">
        <v>342</v>
      </c>
      <c r="E1013" s="71">
        <v>0.76287693974427895</v>
      </c>
      <c r="F1013" s="68">
        <v>60.759493670886101</v>
      </c>
      <c r="G1013" s="71">
        <v>0.86702570525439804</v>
      </c>
      <c r="H1013" s="68">
        <v>73.822784810126606</v>
      </c>
      <c r="I1013" s="71">
        <v>0.54401691527546903</v>
      </c>
      <c r="J1013" s="68">
        <v>4.35443037974684</v>
      </c>
      <c r="K1013" s="71">
        <v>0.877588198702969</v>
      </c>
      <c r="L1013" s="68">
        <v>62.227848101265799</v>
      </c>
      <c r="M1013" s="71"/>
      <c r="N1013" s="68"/>
      <c r="O1013" s="71"/>
      <c r="P1013" s="68"/>
      <c r="Q1013" s="71"/>
      <c r="R1013" s="68"/>
    </row>
    <row r="1014" spans="1:18" x14ac:dyDescent="0.2">
      <c r="A1014" s="141" t="s">
        <v>2187</v>
      </c>
      <c r="B1014" s="67" t="s">
        <v>2188</v>
      </c>
      <c r="C1014" s="67">
        <v>27</v>
      </c>
      <c r="D1014" s="67" t="s">
        <v>342</v>
      </c>
      <c r="E1014" s="71">
        <v>0.59659728313363702</v>
      </c>
      <c r="F1014" s="68">
        <v>23.443037974683499</v>
      </c>
      <c r="G1014" s="71">
        <v>0.86102398568342298</v>
      </c>
      <c r="H1014" s="68">
        <v>72.607594936708907</v>
      </c>
      <c r="I1014" s="71">
        <v>0.61397305808436098</v>
      </c>
      <c r="J1014" s="68">
        <v>14.7848101265823</v>
      </c>
      <c r="K1014" s="71">
        <v>0.89416505322124396</v>
      </c>
      <c r="L1014" s="68">
        <v>67.443037974683506</v>
      </c>
      <c r="M1014" s="71"/>
      <c r="N1014" s="68"/>
      <c r="O1014" s="71">
        <v>0.61382431867915699</v>
      </c>
      <c r="P1014" s="68">
        <v>62.898936170212799</v>
      </c>
      <c r="Q1014" s="71">
        <v>0</v>
      </c>
      <c r="R1014" s="68">
        <v>43.341708542713597</v>
      </c>
    </row>
    <row r="1015" spans="1:18" x14ac:dyDescent="0.2">
      <c r="A1015" s="141" t="s">
        <v>2189</v>
      </c>
      <c r="B1015" s="67" t="s">
        <v>2190</v>
      </c>
      <c r="C1015" s="67">
        <v>27</v>
      </c>
      <c r="D1015" s="67" t="s">
        <v>342</v>
      </c>
      <c r="E1015" s="71">
        <v>0.82594296883045804</v>
      </c>
      <c r="F1015" s="68">
        <v>73.417721518987307</v>
      </c>
      <c r="G1015" s="71">
        <v>0.88530417510606096</v>
      </c>
      <c r="H1015" s="68">
        <v>79.898734177215204</v>
      </c>
      <c r="I1015" s="71">
        <v>0.66062627066396196</v>
      </c>
      <c r="J1015" s="68">
        <v>26.481012658227801</v>
      </c>
      <c r="K1015" s="71">
        <v>0.93189846072135096</v>
      </c>
      <c r="L1015" s="68">
        <v>80.962025316455694</v>
      </c>
      <c r="M1015" s="71"/>
      <c r="N1015" s="68"/>
      <c r="O1015" s="71"/>
      <c r="P1015" s="68"/>
      <c r="Q1015" s="71"/>
      <c r="R1015" s="68"/>
    </row>
    <row r="1016" spans="1:18" x14ac:dyDescent="0.2">
      <c r="A1016" s="141" t="s">
        <v>2191</v>
      </c>
      <c r="B1016" s="67" t="s">
        <v>2192</v>
      </c>
      <c r="C1016" s="67">
        <v>27</v>
      </c>
      <c r="D1016" s="67" t="s">
        <v>342</v>
      </c>
      <c r="E1016" s="71">
        <v>0.73612787056653095</v>
      </c>
      <c r="F1016" s="68">
        <v>56.4050632911392</v>
      </c>
      <c r="G1016" s="71">
        <v>0.81876055457272001</v>
      </c>
      <c r="H1016" s="68">
        <v>62.886075949367097</v>
      </c>
      <c r="I1016" s="71">
        <v>0.56682823578707198</v>
      </c>
      <c r="J1016" s="68">
        <v>6.9367088607594898</v>
      </c>
      <c r="K1016" s="71">
        <v>0.82279482133980097</v>
      </c>
      <c r="L1016" s="68">
        <v>47.7974683544304</v>
      </c>
      <c r="M1016" s="71"/>
      <c r="N1016" s="68"/>
      <c r="O1016" s="71"/>
      <c r="P1016" s="68"/>
      <c r="Q1016" s="71"/>
      <c r="R1016" s="68"/>
    </row>
    <row r="1017" spans="1:18" x14ac:dyDescent="0.2">
      <c r="A1017" s="141" t="s">
        <v>2193</v>
      </c>
      <c r="B1017" s="67" t="s">
        <v>2194</v>
      </c>
      <c r="C1017" s="67">
        <v>27</v>
      </c>
      <c r="D1017" s="67" t="s">
        <v>342</v>
      </c>
      <c r="E1017" s="71">
        <v>0.58497023816994298</v>
      </c>
      <c r="F1017" s="68">
        <v>21.367088607594901</v>
      </c>
      <c r="G1017" s="71">
        <v>0.84635432974943903</v>
      </c>
      <c r="H1017" s="68">
        <v>68.658227848101305</v>
      </c>
      <c r="I1017" s="71">
        <v>0.66712585787003698</v>
      </c>
      <c r="J1017" s="68">
        <v>28.050632911392398</v>
      </c>
      <c r="K1017" s="71">
        <v>0.87670166828117801</v>
      </c>
      <c r="L1017" s="68">
        <v>62.025316455696199</v>
      </c>
      <c r="M1017" s="71"/>
      <c r="N1017" s="68"/>
      <c r="O1017" s="71">
        <v>0.53466933494905899</v>
      </c>
      <c r="P1017" s="68">
        <v>52.792553191489397</v>
      </c>
      <c r="Q1017" s="71">
        <v>0</v>
      </c>
      <c r="R1017" s="68">
        <v>43.341708542713597</v>
      </c>
    </row>
    <row r="1018" spans="1:18" x14ac:dyDescent="0.2">
      <c r="A1018" s="141" t="s">
        <v>2195</v>
      </c>
      <c r="B1018" s="67" t="s">
        <v>2196</v>
      </c>
      <c r="C1018" s="67">
        <v>27</v>
      </c>
      <c r="D1018" s="67" t="s">
        <v>342</v>
      </c>
      <c r="E1018" s="71">
        <v>0.72357148110691805</v>
      </c>
      <c r="F1018" s="68">
        <v>54.025316455696199</v>
      </c>
      <c r="G1018" s="71">
        <v>0.85836369353089303</v>
      </c>
      <c r="H1018" s="68">
        <v>72.050632911392398</v>
      </c>
      <c r="I1018" s="71">
        <v>0.62523912542975602</v>
      </c>
      <c r="J1018" s="68">
        <v>17.721518987341799</v>
      </c>
      <c r="K1018" s="71">
        <v>0.86769688560428904</v>
      </c>
      <c r="L1018" s="68">
        <v>59.139240506329102</v>
      </c>
      <c r="M1018" s="71"/>
      <c r="N1018" s="68"/>
      <c r="O1018" s="71">
        <v>0.54298621986273299</v>
      </c>
      <c r="P1018" s="68">
        <v>54.122340425531902</v>
      </c>
      <c r="Q1018" s="71"/>
      <c r="R1018" s="68"/>
    </row>
    <row r="1019" spans="1:18" x14ac:dyDescent="0.2">
      <c r="A1019" s="141" t="s">
        <v>2197</v>
      </c>
      <c r="B1019" s="67" t="s">
        <v>2198</v>
      </c>
      <c r="C1019" s="67">
        <v>27</v>
      </c>
      <c r="D1019" s="67" t="s">
        <v>342</v>
      </c>
      <c r="E1019" s="71">
        <v>0.67675061493794397</v>
      </c>
      <c r="F1019" s="68">
        <v>42.936708860759502</v>
      </c>
      <c r="G1019" s="71">
        <v>0.84703547490784303</v>
      </c>
      <c r="H1019" s="68">
        <v>68.860759493670898</v>
      </c>
      <c r="I1019" s="71">
        <v>0.573456519363994</v>
      </c>
      <c r="J1019" s="68">
        <v>7.8987341772151902</v>
      </c>
      <c r="K1019" s="71">
        <v>0.85594465767829297</v>
      </c>
      <c r="L1019" s="68">
        <v>55.493670886076004</v>
      </c>
      <c r="M1019" s="71"/>
      <c r="N1019" s="68"/>
      <c r="O1019" s="71">
        <v>0.430565807801644</v>
      </c>
      <c r="P1019" s="68">
        <v>40.3590425531915</v>
      </c>
      <c r="Q1019" s="71"/>
      <c r="R1019" s="68"/>
    </row>
    <row r="1020" spans="1:18" x14ac:dyDescent="0.2">
      <c r="A1020" s="141" t="s">
        <v>2199</v>
      </c>
      <c r="B1020" s="67" t="s">
        <v>2200</v>
      </c>
      <c r="C1020" s="67">
        <v>27</v>
      </c>
      <c r="D1020" s="67" t="s">
        <v>342</v>
      </c>
      <c r="E1020" s="71">
        <v>0.806120332891478</v>
      </c>
      <c r="F1020" s="68">
        <v>69.569620253164601</v>
      </c>
      <c r="G1020" s="71">
        <v>0.84495789174567904</v>
      </c>
      <c r="H1020" s="68">
        <v>68.506329113924096</v>
      </c>
      <c r="I1020" s="71">
        <v>0.61674603057948696</v>
      </c>
      <c r="J1020" s="68">
        <v>15.2911392405063</v>
      </c>
      <c r="K1020" s="71">
        <v>0.95665707634927</v>
      </c>
      <c r="L1020" s="68">
        <v>91.493670886075904</v>
      </c>
      <c r="M1020" s="71"/>
      <c r="N1020" s="68"/>
      <c r="O1020" s="71"/>
      <c r="P1020" s="68"/>
      <c r="Q1020" s="71"/>
      <c r="R1020" s="68"/>
    </row>
    <row r="1021" spans="1:18" x14ac:dyDescent="0.2">
      <c r="A1021" s="141" t="s">
        <v>2201</v>
      </c>
      <c r="B1021" s="67" t="s">
        <v>2202</v>
      </c>
      <c r="C1021" s="67">
        <v>27</v>
      </c>
      <c r="D1021" s="67" t="s">
        <v>342</v>
      </c>
      <c r="E1021" s="71">
        <v>0.563240194460499</v>
      </c>
      <c r="F1021" s="68">
        <v>17.0126582278481</v>
      </c>
      <c r="G1021" s="71">
        <v>0.78575046383255998</v>
      </c>
      <c r="H1021" s="68">
        <v>54.9873417721519</v>
      </c>
      <c r="I1021" s="71">
        <v>0.68015457008093205</v>
      </c>
      <c r="J1021" s="68">
        <v>30.8860759493671</v>
      </c>
      <c r="K1021" s="71">
        <v>0.831150752804382</v>
      </c>
      <c r="L1021" s="68">
        <v>50.075949367088597</v>
      </c>
      <c r="M1021" s="71"/>
      <c r="N1021" s="68"/>
      <c r="O1021" s="71">
        <v>0.51914518558461897</v>
      </c>
      <c r="P1021" s="68">
        <v>51.263297872340402</v>
      </c>
      <c r="Q1021" s="71">
        <v>0</v>
      </c>
      <c r="R1021" s="68">
        <v>43.341708542713597</v>
      </c>
    </row>
    <row r="1022" spans="1:18" x14ac:dyDescent="0.2">
      <c r="A1022" s="141" t="s">
        <v>2203</v>
      </c>
      <c r="B1022" s="67" t="s">
        <v>2204</v>
      </c>
      <c r="C1022" s="67">
        <v>27</v>
      </c>
      <c r="D1022" s="67" t="s">
        <v>342</v>
      </c>
      <c r="E1022" s="71">
        <v>0.72820595398833798</v>
      </c>
      <c r="F1022" s="68">
        <v>54.734177215189902</v>
      </c>
      <c r="G1022" s="71">
        <v>0.76094923887579802</v>
      </c>
      <c r="H1022" s="68">
        <v>49.873417721518997</v>
      </c>
      <c r="I1022" s="71">
        <v>0.62058615574491005</v>
      </c>
      <c r="J1022" s="68">
        <v>16.860759493670901</v>
      </c>
      <c r="K1022" s="71">
        <v>0.80308246734430599</v>
      </c>
      <c r="L1022" s="68">
        <v>42.177215189873401</v>
      </c>
      <c r="M1022" s="71"/>
      <c r="N1022" s="68"/>
      <c r="O1022" s="71"/>
      <c r="P1022" s="68"/>
      <c r="Q1022" s="71"/>
      <c r="R1022" s="68"/>
    </row>
    <row r="1023" spans="1:18" x14ac:dyDescent="0.2">
      <c r="A1023" s="141" t="s">
        <v>2205</v>
      </c>
      <c r="B1023" s="67" t="s">
        <v>2206</v>
      </c>
      <c r="C1023" s="67">
        <v>27</v>
      </c>
      <c r="D1023" s="67" t="s">
        <v>342</v>
      </c>
      <c r="E1023" s="71">
        <v>0.58332161909970903</v>
      </c>
      <c r="F1023" s="68">
        <v>21.164556962025301</v>
      </c>
      <c r="G1023" s="71">
        <v>0.80872683277958102</v>
      </c>
      <c r="H1023" s="68">
        <v>60.708860759493703</v>
      </c>
      <c r="I1023" s="71">
        <v>0.65591610064944705</v>
      </c>
      <c r="J1023" s="68">
        <v>25.569620253164601</v>
      </c>
      <c r="K1023" s="71">
        <v>0.87287909593882296</v>
      </c>
      <c r="L1023" s="68">
        <v>60.860759493670898</v>
      </c>
      <c r="M1023" s="71"/>
      <c r="N1023" s="68"/>
      <c r="O1023" s="71">
        <v>0.57908606613069502</v>
      </c>
      <c r="P1023" s="68">
        <v>59.2420212765958</v>
      </c>
      <c r="Q1023" s="71">
        <v>0</v>
      </c>
      <c r="R1023" s="68">
        <v>43.341708542713597</v>
      </c>
    </row>
    <row r="1024" spans="1:18" x14ac:dyDescent="0.2">
      <c r="A1024" s="141" t="s">
        <v>2207</v>
      </c>
      <c r="B1024" s="67" t="s">
        <v>2208</v>
      </c>
      <c r="C1024" s="67">
        <v>27</v>
      </c>
      <c r="D1024" s="67" t="s">
        <v>342</v>
      </c>
      <c r="E1024" s="71">
        <v>0.55160040495278395</v>
      </c>
      <c r="F1024" s="68">
        <v>15.3417721518987</v>
      </c>
      <c r="G1024" s="71">
        <v>0.78108542825780203</v>
      </c>
      <c r="H1024" s="68">
        <v>53.822784810126599</v>
      </c>
      <c r="I1024" s="71">
        <v>0.645490405034296</v>
      </c>
      <c r="J1024" s="68">
        <v>22.734177215189899</v>
      </c>
      <c r="K1024" s="71">
        <v>0.76491967138683403</v>
      </c>
      <c r="L1024" s="68">
        <v>33.721518987341803</v>
      </c>
      <c r="M1024" s="71"/>
      <c r="N1024" s="68"/>
      <c r="O1024" s="71">
        <v>0.56650652008498703</v>
      </c>
      <c r="P1024" s="68">
        <v>57.247340425531902</v>
      </c>
      <c r="Q1024" s="71">
        <v>0</v>
      </c>
      <c r="R1024" s="68">
        <v>43.341708542713597</v>
      </c>
    </row>
    <row r="1025" spans="1:18" x14ac:dyDescent="0.2">
      <c r="A1025" s="141" t="s">
        <v>2209</v>
      </c>
      <c r="B1025" s="67" t="s">
        <v>2209</v>
      </c>
      <c r="C1025" s="67">
        <v>27</v>
      </c>
      <c r="D1025" s="67" t="s">
        <v>342</v>
      </c>
      <c r="E1025" s="71">
        <v>0.52579933065902396</v>
      </c>
      <c r="F1025" s="68">
        <v>11.9493670886076</v>
      </c>
      <c r="G1025" s="71">
        <v>0.67699275221458799</v>
      </c>
      <c r="H1025" s="68">
        <v>31.1898734177215</v>
      </c>
      <c r="I1025" s="71">
        <v>0.585637129522803</v>
      </c>
      <c r="J1025" s="68">
        <v>9.7215189873417707</v>
      </c>
      <c r="K1025" s="71">
        <v>0.65129855881767096</v>
      </c>
      <c r="L1025" s="68">
        <v>10.6835443037975</v>
      </c>
      <c r="M1025" s="71"/>
      <c r="N1025" s="68"/>
      <c r="O1025" s="71">
        <v>0.18926888208103601</v>
      </c>
      <c r="P1025" s="68">
        <v>15.093085106383</v>
      </c>
      <c r="Q1025" s="71"/>
      <c r="R1025" s="68"/>
    </row>
    <row r="1026" spans="1:18" x14ac:dyDescent="0.2">
      <c r="A1026" s="141" t="s">
        <v>1199</v>
      </c>
      <c r="B1026" s="67" t="s">
        <v>2210</v>
      </c>
      <c r="C1026" s="67">
        <v>27</v>
      </c>
      <c r="D1026" s="67" t="s">
        <v>342</v>
      </c>
      <c r="E1026" s="71">
        <v>0.50208041524230995</v>
      </c>
      <c r="F1026" s="68">
        <v>8.9113924050632907</v>
      </c>
      <c r="G1026" s="71">
        <v>0.668510048927625</v>
      </c>
      <c r="H1026" s="68">
        <v>30.025316455696199</v>
      </c>
      <c r="I1026" s="71">
        <v>0.60584371182834695</v>
      </c>
      <c r="J1026" s="68">
        <v>13.0126582278481</v>
      </c>
      <c r="K1026" s="71">
        <v>0.689064496757681</v>
      </c>
      <c r="L1026" s="68">
        <v>15.7974683544304</v>
      </c>
      <c r="M1026" s="71"/>
      <c r="N1026" s="68"/>
      <c r="O1026" s="71">
        <v>4.4903403455585397E-2</v>
      </c>
      <c r="P1026" s="68">
        <v>2.7260638297872299</v>
      </c>
      <c r="Q1026" s="71"/>
      <c r="R1026" s="68"/>
    </row>
    <row r="1027" spans="1:18" x14ac:dyDescent="0.2">
      <c r="A1027" s="141" t="s">
        <v>393</v>
      </c>
      <c r="B1027" s="67" t="s">
        <v>2211</v>
      </c>
      <c r="C1027" s="67">
        <v>27</v>
      </c>
      <c r="D1027" s="67" t="s">
        <v>342</v>
      </c>
      <c r="E1027" s="71">
        <v>0.52600924098803004</v>
      </c>
      <c r="F1027" s="68">
        <v>12</v>
      </c>
      <c r="G1027" s="71">
        <v>0.71206097714790195</v>
      </c>
      <c r="H1027" s="68">
        <v>38.126582278481003</v>
      </c>
      <c r="I1027" s="71">
        <v>0.55317416338640402</v>
      </c>
      <c r="J1027" s="68">
        <v>5.2658227848101298</v>
      </c>
      <c r="K1027" s="71">
        <v>0.72341995874986298</v>
      </c>
      <c r="L1027" s="68">
        <v>23.341772151898699</v>
      </c>
      <c r="M1027" s="71"/>
      <c r="N1027" s="68"/>
      <c r="O1027" s="71">
        <v>0.115381864667953</v>
      </c>
      <c r="P1027" s="68">
        <v>8.1117021276595693</v>
      </c>
      <c r="Q1027" s="71"/>
      <c r="R1027" s="68"/>
    </row>
    <row r="1028" spans="1:18" x14ac:dyDescent="0.2">
      <c r="A1028" s="141" t="s">
        <v>468</v>
      </c>
      <c r="B1028" s="67" t="s">
        <v>2212</v>
      </c>
      <c r="C1028" s="67">
        <v>27</v>
      </c>
      <c r="D1028" s="67" t="s">
        <v>342</v>
      </c>
      <c r="E1028" s="71">
        <v>0.64589627383096904</v>
      </c>
      <c r="F1028" s="68">
        <v>35.848101265822798</v>
      </c>
      <c r="G1028" s="71">
        <v>0.70503182479620996</v>
      </c>
      <c r="H1028" s="68">
        <v>36.658227848101298</v>
      </c>
      <c r="I1028" s="71">
        <v>0.54155667537513696</v>
      </c>
      <c r="J1028" s="68">
        <v>4.2025316455696196</v>
      </c>
      <c r="K1028" s="71">
        <v>0.69110032132155996</v>
      </c>
      <c r="L1028" s="68">
        <v>16.3037974683544</v>
      </c>
      <c r="M1028" s="71"/>
      <c r="N1028" s="68"/>
      <c r="O1028" s="71"/>
      <c r="P1028" s="68"/>
      <c r="Q1028" s="71"/>
      <c r="R1028" s="68"/>
    </row>
    <row r="1029" spans="1:18" x14ac:dyDescent="0.2">
      <c r="A1029" s="141" t="s">
        <v>2213</v>
      </c>
      <c r="B1029" s="67" t="s">
        <v>2214</v>
      </c>
      <c r="C1029" s="67">
        <v>27</v>
      </c>
      <c r="D1029" s="67" t="s">
        <v>342</v>
      </c>
      <c r="E1029" s="71">
        <v>0.57867287814858404</v>
      </c>
      <c r="F1029" s="68">
        <v>20.1012658227848</v>
      </c>
      <c r="G1029" s="71">
        <v>0.77260877307146003</v>
      </c>
      <c r="H1029" s="68">
        <v>52.303797468354396</v>
      </c>
      <c r="I1029" s="71">
        <v>0.71891718456926001</v>
      </c>
      <c r="J1029" s="68">
        <v>40.253164556961998</v>
      </c>
      <c r="K1029" s="71">
        <v>0.84816445633122695</v>
      </c>
      <c r="L1029" s="68">
        <v>53.670886075949397</v>
      </c>
      <c r="M1029" s="71"/>
      <c r="N1029" s="68"/>
      <c r="O1029" s="71">
        <v>0.55367397677097696</v>
      </c>
      <c r="P1029" s="68">
        <v>55.252659574468098</v>
      </c>
      <c r="Q1029" s="71">
        <v>0</v>
      </c>
      <c r="R1029" s="68">
        <v>43.341708542713597</v>
      </c>
    </row>
    <row r="1030" spans="1:18" x14ac:dyDescent="0.2">
      <c r="A1030" s="141" t="s">
        <v>2215</v>
      </c>
      <c r="B1030" s="67" t="s">
        <v>2216</v>
      </c>
      <c r="C1030" s="67">
        <v>27</v>
      </c>
      <c r="D1030" s="67" t="s">
        <v>342</v>
      </c>
      <c r="E1030" s="71">
        <v>0.63855310277124699</v>
      </c>
      <c r="F1030" s="68">
        <v>34.025316455696199</v>
      </c>
      <c r="G1030" s="71">
        <v>0.65878709731657703</v>
      </c>
      <c r="H1030" s="68">
        <v>28</v>
      </c>
      <c r="I1030" s="71">
        <v>0.58323822947610904</v>
      </c>
      <c r="J1030" s="68">
        <v>9.0632911392405102</v>
      </c>
      <c r="K1030" s="71">
        <v>0.67363398152105602</v>
      </c>
      <c r="L1030" s="68">
        <v>13.822784810126601</v>
      </c>
      <c r="M1030" s="71"/>
      <c r="N1030" s="68"/>
      <c r="O1030" s="71"/>
      <c r="P1030" s="68"/>
      <c r="Q1030" s="71"/>
      <c r="R1030" s="68"/>
    </row>
    <row r="1031" spans="1:18" x14ac:dyDescent="0.2">
      <c r="A1031" s="141" t="s">
        <v>2217</v>
      </c>
      <c r="B1031" s="67" t="s">
        <v>2218</v>
      </c>
      <c r="C1031" s="67">
        <v>27</v>
      </c>
      <c r="D1031" s="67" t="s">
        <v>342</v>
      </c>
      <c r="E1031" s="71">
        <v>0.59487627649745201</v>
      </c>
      <c r="F1031" s="68">
        <v>23.139240506329099</v>
      </c>
      <c r="G1031" s="71">
        <v>0.70848900480390198</v>
      </c>
      <c r="H1031" s="68">
        <v>37.367088607594901</v>
      </c>
      <c r="I1031" s="71">
        <v>0.61918218174347095</v>
      </c>
      <c r="J1031" s="68">
        <v>16.4050632911392</v>
      </c>
      <c r="K1031" s="71">
        <v>0.72864955333463</v>
      </c>
      <c r="L1031" s="68">
        <v>24.455696202531598</v>
      </c>
      <c r="M1031" s="71"/>
      <c r="N1031" s="68"/>
      <c r="O1031" s="71">
        <v>0.32318436610780499</v>
      </c>
      <c r="P1031" s="68">
        <v>28.3244680851064</v>
      </c>
      <c r="Q1031" s="71"/>
      <c r="R1031" s="68"/>
    </row>
    <row r="1032" spans="1:18" x14ac:dyDescent="0.2">
      <c r="A1032" s="141" t="s">
        <v>2219</v>
      </c>
      <c r="B1032" s="67" t="s">
        <v>2220</v>
      </c>
      <c r="C1032" s="67">
        <v>27</v>
      </c>
      <c r="D1032" s="67" t="s">
        <v>342</v>
      </c>
      <c r="E1032" s="71">
        <v>0.59167332819388396</v>
      </c>
      <c r="F1032" s="68">
        <v>22.531645569620299</v>
      </c>
      <c r="G1032" s="71">
        <v>0.83237857824111605</v>
      </c>
      <c r="H1032" s="68">
        <v>65.721518987341796</v>
      </c>
      <c r="I1032" s="71">
        <v>0.78219650273970698</v>
      </c>
      <c r="J1032" s="68">
        <v>54.9873417721519</v>
      </c>
      <c r="K1032" s="71">
        <v>0.84635533213423897</v>
      </c>
      <c r="L1032" s="68">
        <v>53.316455696202503</v>
      </c>
      <c r="M1032" s="71"/>
      <c r="N1032" s="68"/>
      <c r="O1032" s="71">
        <v>0.49743622785435898</v>
      </c>
      <c r="P1032" s="68">
        <v>48.670212765957501</v>
      </c>
      <c r="Q1032" s="71">
        <v>0</v>
      </c>
      <c r="R1032" s="68">
        <v>43.341708542713597</v>
      </c>
    </row>
    <row r="1033" spans="1:18" x14ac:dyDescent="0.2">
      <c r="A1033" s="141" t="s">
        <v>2221</v>
      </c>
      <c r="B1033" s="67" t="s">
        <v>2222</v>
      </c>
      <c r="C1033" s="67">
        <v>27</v>
      </c>
      <c r="D1033" s="67" t="s">
        <v>342</v>
      </c>
      <c r="E1033" s="71">
        <v>0.71112175052455795</v>
      </c>
      <c r="F1033" s="68">
        <v>50.7848101265823</v>
      </c>
      <c r="G1033" s="71">
        <v>0.65714620895522502</v>
      </c>
      <c r="H1033" s="68">
        <v>27.7974683544304</v>
      </c>
      <c r="I1033" s="71">
        <v>0.66750864189489001</v>
      </c>
      <c r="J1033" s="68">
        <v>28.253164556961998</v>
      </c>
      <c r="K1033" s="71">
        <v>0.80871040072355904</v>
      </c>
      <c r="L1033" s="68">
        <v>44.253164556961998</v>
      </c>
      <c r="M1033" s="71"/>
      <c r="N1033" s="68"/>
      <c r="O1033" s="71"/>
      <c r="P1033" s="68"/>
      <c r="Q1033" s="71"/>
      <c r="R1033" s="68"/>
    </row>
    <row r="1034" spans="1:18" x14ac:dyDescent="0.2">
      <c r="A1034" s="141" t="s">
        <v>2223</v>
      </c>
      <c r="B1034" s="67" t="s">
        <v>2224</v>
      </c>
      <c r="C1034" s="67">
        <v>27</v>
      </c>
      <c r="D1034" s="67" t="s">
        <v>342</v>
      </c>
      <c r="E1034" s="71">
        <v>0.59966430091806799</v>
      </c>
      <c r="F1034" s="68">
        <v>24.1012658227848</v>
      </c>
      <c r="G1034" s="71">
        <v>0.73478129400551495</v>
      </c>
      <c r="H1034" s="68">
        <v>43.493670886075897</v>
      </c>
      <c r="I1034" s="71">
        <v>0.56095754360523298</v>
      </c>
      <c r="J1034" s="68">
        <v>6.3291139240506302</v>
      </c>
      <c r="K1034" s="71">
        <v>0.78716920299027304</v>
      </c>
      <c r="L1034" s="68">
        <v>38.177215189873401</v>
      </c>
      <c r="M1034" s="71"/>
      <c r="N1034" s="68"/>
      <c r="O1034" s="71">
        <v>0.315749163071253</v>
      </c>
      <c r="P1034" s="68">
        <v>27.393617021276601</v>
      </c>
      <c r="Q1034" s="71"/>
      <c r="R1034" s="68"/>
    </row>
    <row r="1035" spans="1:18" x14ac:dyDescent="0.2">
      <c r="A1035" s="141" t="s">
        <v>2225</v>
      </c>
      <c r="B1035" s="67" t="s">
        <v>2226</v>
      </c>
      <c r="C1035" s="67">
        <v>27</v>
      </c>
      <c r="D1035" s="67" t="s">
        <v>342</v>
      </c>
      <c r="E1035" s="71">
        <v>0.42896997246136598</v>
      </c>
      <c r="F1035" s="68">
        <v>2.8860759493670902</v>
      </c>
      <c r="G1035" s="71">
        <v>0.58395491287318901</v>
      </c>
      <c r="H1035" s="68">
        <v>7.1392405063291102</v>
      </c>
      <c r="I1035" s="71">
        <v>0.45130664741902798</v>
      </c>
      <c r="J1035" s="68">
        <v>0.860759493670886</v>
      </c>
      <c r="K1035" s="71">
        <v>0.69213083560027</v>
      </c>
      <c r="L1035" s="68">
        <v>16.556962025316501</v>
      </c>
      <c r="M1035" s="71"/>
      <c r="N1035" s="68"/>
      <c r="O1035" s="71">
        <v>0.417457466414343</v>
      </c>
      <c r="P1035" s="68">
        <v>39.295212765957501</v>
      </c>
      <c r="Q1035" s="71">
        <v>0</v>
      </c>
      <c r="R1035" s="68">
        <v>43.341708542713597</v>
      </c>
    </row>
    <row r="1036" spans="1:18" x14ac:dyDescent="0.2">
      <c r="A1036" s="141" t="s">
        <v>2227</v>
      </c>
      <c r="B1036" s="67" t="s">
        <v>2228</v>
      </c>
      <c r="C1036" s="67">
        <v>27</v>
      </c>
      <c r="D1036" s="67" t="s">
        <v>342</v>
      </c>
      <c r="E1036" s="71">
        <v>0.62066260286421504</v>
      </c>
      <c r="F1036" s="68">
        <v>28.9113924050633</v>
      </c>
      <c r="G1036" s="71">
        <v>0.81363395877806699</v>
      </c>
      <c r="H1036" s="68">
        <v>61.721518987341803</v>
      </c>
      <c r="I1036" s="71">
        <v>0.53216343205291905</v>
      </c>
      <c r="J1036" s="68">
        <v>3.9493670886076</v>
      </c>
      <c r="K1036" s="71">
        <v>0.84521707303015503</v>
      </c>
      <c r="L1036" s="68">
        <v>52.658227848101298</v>
      </c>
      <c r="M1036" s="71"/>
      <c r="N1036" s="68"/>
      <c r="O1036" s="71">
        <v>0.29163594759571898</v>
      </c>
      <c r="P1036" s="68">
        <v>24.601063829787201</v>
      </c>
      <c r="Q1036" s="71"/>
      <c r="R1036" s="68"/>
    </row>
    <row r="1037" spans="1:18" x14ac:dyDescent="0.2">
      <c r="A1037" s="141" t="s">
        <v>2229</v>
      </c>
      <c r="B1037" s="67" t="s">
        <v>2230</v>
      </c>
      <c r="C1037" s="67">
        <v>27</v>
      </c>
      <c r="D1037" s="67" t="s">
        <v>342</v>
      </c>
      <c r="E1037" s="71">
        <v>0.62053891111705495</v>
      </c>
      <c r="F1037" s="68">
        <v>28.8101265822785</v>
      </c>
      <c r="G1037" s="71">
        <v>0.81308117965082305</v>
      </c>
      <c r="H1037" s="68">
        <v>61.468354430379698</v>
      </c>
      <c r="I1037" s="71">
        <v>0.50848976212338104</v>
      </c>
      <c r="J1037" s="68">
        <v>2.5316455696202498</v>
      </c>
      <c r="K1037" s="71">
        <v>0.77753610026725495</v>
      </c>
      <c r="L1037" s="68">
        <v>36.556962025316501</v>
      </c>
      <c r="M1037" s="71"/>
      <c r="N1037" s="68"/>
      <c r="O1037" s="71">
        <v>0.38304860242676197</v>
      </c>
      <c r="P1037" s="68">
        <v>35.704787234042499</v>
      </c>
      <c r="Q1037" s="71"/>
      <c r="R1037" s="68"/>
    </row>
    <row r="1038" spans="1:18" x14ac:dyDescent="0.2">
      <c r="A1038" s="141" t="s">
        <v>2231</v>
      </c>
      <c r="B1038" s="67" t="s">
        <v>2232</v>
      </c>
      <c r="C1038" s="67">
        <v>27</v>
      </c>
      <c r="D1038" s="67" t="s">
        <v>342</v>
      </c>
      <c r="E1038" s="71">
        <v>0.69745075996567696</v>
      </c>
      <c r="F1038" s="68">
        <v>47.696202531645604</v>
      </c>
      <c r="G1038" s="71">
        <v>0.85624737138531004</v>
      </c>
      <c r="H1038" s="68">
        <v>71.493670886075904</v>
      </c>
      <c r="I1038" s="71">
        <v>0.57214900263511403</v>
      </c>
      <c r="J1038" s="68">
        <v>7.5443037974683502</v>
      </c>
      <c r="K1038" s="71">
        <v>0.87823198826848903</v>
      </c>
      <c r="L1038" s="68">
        <v>62.329113924050603</v>
      </c>
      <c r="M1038" s="71"/>
      <c r="N1038" s="68"/>
      <c r="O1038" s="71">
        <v>0.48317467757379401</v>
      </c>
      <c r="P1038" s="68">
        <v>46.6090425531915</v>
      </c>
      <c r="Q1038" s="71"/>
      <c r="R1038" s="68"/>
    </row>
    <row r="1039" spans="1:18" x14ac:dyDescent="0.2">
      <c r="A1039" s="141" t="s">
        <v>2233</v>
      </c>
      <c r="B1039" s="67" t="s">
        <v>2234</v>
      </c>
      <c r="C1039" s="67">
        <v>27</v>
      </c>
      <c r="D1039" s="67" t="s">
        <v>342</v>
      </c>
      <c r="E1039" s="71">
        <v>0.62904782024327499</v>
      </c>
      <c r="F1039" s="68">
        <v>31.0886075949367</v>
      </c>
      <c r="G1039" s="71">
        <v>0.76866944927139103</v>
      </c>
      <c r="H1039" s="68">
        <v>51.544303797468402</v>
      </c>
      <c r="I1039" s="71">
        <v>0.601501374983754</v>
      </c>
      <c r="J1039" s="68">
        <v>12.1012658227848</v>
      </c>
      <c r="K1039" s="71">
        <v>0.80756348960138202</v>
      </c>
      <c r="L1039" s="68">
        <v>43.898734177215204</v>
      </c>
      <c r="M1039" s="71"/>
      <c r="N1039" s="68"/>
      <c r="O1039" s="71">
        <v>0.33845696711657403</v>
      </c>
      <c r="P1039" s="68">
        <v>30.319148936170201</v>
      </c>
      <c r="Q1039" s="71"/>
      <c r="R1039" s="68"/>
    </row>
    <row r="1040" spans="1:18" x14ac:dyDescent="0.2">
      <c r="A1040" s="141" t="s">
        <v>2235</v>
      </c>
      <c r="B1040" s="67" t="s">
        <v>2236</v>
      </c>
      <c r="C1040" s="67">
        <v>27</v>
      </c>
      <c r="D1040" s="67" t="s">
        <v>342</v>
      </c>
      <c r="E1040" s="71">
        <v>0.609421054033641</v>
      </c>
      <c r="F1040" s="68">
        <v>26.6835443037975</v>
      </c>
      <c r="G1040" s="71">
        <v>0.71877154205189697</v>
      </c>
      <c r="H1040" s="68">
        <v>39.493670886075897</v>
      </c>
      <c r="I1040" s="71">
        <v>0.59659380706673004</v>
      </c>
      <c r="J1040" s="68">
        <v>11.4430379746835</v>
      </c>
      <c r="K1040" s="71">
        <v>0.79218038443713001</v>
      </c>
      <c r="L1040" s="68">
        <v>39.848101265822798</v>
      </c>
      <c r="M1040" s="71"/>
      <c r="N1040" s="68"/>
      <c r="O1040" s="71">
        <v>0.33013848257880901</v>
      </c>
      <c r="P1040" s="68">
        <v>29.521276595744698</v>
      </c>
      <c r="Q1040" s="71"/>
      <c r="R1040" s="68"/>
    </row>
    <row r="1041" spans="1:18" x14ac:dyDescent="0.2">
      <c r="A1041" s="141" t="s">
        <v>2237</v>
      </c>
      <c r="B1041" s="67" t="s">
        <v>2238</v>
      </c>
      <c r="C1041" s="67">
        <v>27</v>
      </c>
      <c r="D1041" s="67" t="s">
        <v>342</v>
      </c>
      <c r="E1041" s="71">
        <v>0.607674710437205</v>
      </c>
      <c r="F1041" s="68">
        <v>26.227848101265799</v>
      </c>
      <c r="G1041" s="71">
        <v>0.78186573159278105</v>
      </c>
      <c r="H1041" s="68">
        <v>53.873417721518997</v>
      </c>
      <c r="I1041" s="71">
        <v>0.55190337274539503</v>
      </c>
      <c r="J1041" s="68">
        <v>5.16455696202532</v>
      </c>
      <c r="K1041" s="71">
        <v>0.81306680585085001</v>
      </c>
      <c r="L1041" s="68">
        <v>45.367088607594901</v>
      </c>
      <c r="M1041" s="71"/>
      <c r="N1041" s="68"/>
      <c r="O1041" s="71">
        <v>0.28386293155979297</v>
      </c>
      <c r="P1041" s="68">
        <v>23.670212765957402</v>
      </c>
      <c r="Q1041" s="71"/>
      <c r="R1041" s="68"/>
    </row>
    <row r="1042" spans="1:18" x14ac:dyDescent="0.2">
      <c r="A1042" s="141" t="s">
        <v>2239</v>
      </c>
      <c r="B1042" s="67" t="s">
        <v>2240</v>
      </c>
      <c r="C1042" s="67">
        <v>27</v>
      </c>
      <c r="D1042" s="67" t="s">
        <v>342</v>
      </c>
      <c r="E1042" s="71">
        <v>0.62323814623680196</v>
      </c>
      <c r="F1042" s="68">
        <v>29.468354430379701</v>
      </c>
      <c r="G1042" s="71">
        <v>0.81414706694539896</v>
      </c>
      <c r="H1042" s="68">
        <v>61.822784810126599</v>
      </c>
      <c r="I1042" s="71">
        <v>0.56782619020870695</v>
      </c>
      <c r="J1042" s="68">
        <v>6.9873417721519004</v>
      </c>
      <c r="K1042" s="71">
        <v>0.84013142214250403</v>
      </c>
      <c r="L1042" s="68">
        <v>51.341772151898702</v>
      </c>
      <c r="M1042" s="71"/>
      <c r="N1042" s="68"/>
      <c r="O1042" s="71">
        <v>0.27084790565059902</v>
      </c>
      <c r="P1042" s="68">
        <v>22.539893617021299</v>
      </c>
      <c r="Q1042" s="71"/>
      <c r="R1042" s="68"/>
    </row>
    <row r="1043" spans="1:18" x14ac:dyDescent="0.2">
      <c r="A1043" s="141" t="s">
        <v>2241</v>
      </c>
      <c r="B1043" s="67" t="s">
        <v>2242</v>
      </c>
      <c r="C1043" s="67">
        <v>27</v>
      </c>
      <c r="D1043" s="67" t="s">
        <v>342</v>
      </c>
      <c r="E1043" s="71">
        <v>0.62675322385326704</v>
      </c>
      <c r="F1043" s="68">
        <v>30.481012658227801</v>
      </c>
      <c r="G1043" s="71">
        <v>0.80820914289368595</v>
      </c>
      <c r="H1043" s="68">
        <v>60.556962025316501</v>
      </c>
      <c r="I1043" s="71">
        <v>0.56475893644980102</v>
      </c>
      <c r="J1043" s="68">
        <v>6.6329113924050596</v>
      </c>
      <c r="K1043" s="71">
        <v>0.82215104750965595</v>
      </c>
      <c r="L1043" s="68">
        <v>47.696202531645604</v>
      </c>
      <c r="M1043" s="71"/>
      <c r="N1043" s="68"/>
      <c r="O1043" s="71">
        <v>0.31189376855992601</v>
      </c>
      <c r="P1043" s="68">
        <v>26.595744680851102</v>
      </c>
      <c r="Q1043" s="71"/>
      <c r="R1043" s="68"/>
    </row>
    <row r="1044" spans="1:18" x14ac:dyDescent="0.2">
      <c r="A1044" s="141" t="s">
        <v>2243</v>
      </c>
      <c r="B1044" s="67" t="s">
        <v>2244</v>
      </c>
      <c r="C1044" s="67">
        <v>27</v>
      </c>
      <c r="D1044" s="67" t="s">
        <v>342</v>
      </c>
      <c r="E1044" s="71">
        <v>0.62717069974802497</v>
      </c>
      <c r="F1044" s="68">
        <v>30.734177215189899</v>
      </c>
      <c r="G1044" s="71">
        <v>0.78198001671747297</v>
      </c>
      <c r="H1044" s="68">
        <v>53.974683544303801</v>
      </c>
      <c r="I1044" s="71">
        <v>0.62530622250928602</v>
      </c>
      <c r="J1044" s="68">
        <v>17.772151898734201</v>
      </c>
      <c r="K1044" s="71">
        <v>0.80589931151057204</v>
      </c>
      <c r="L1044" s="68">
        <v>43.291139240506297</v>
      </c>
      <c r="M1044" s="71"/>
      <c r="N1044" s="68"/>
      <c r="O1044" s="71">
        <v>0.29549724825476797</v>
      </c>
      <c r="P1044" s="68">
        <v>25.2659574468085</v>
      </c>
      <c r="Q1044" s="71"/>
      <c r="R1044" s="68"/>
    </row>
    <row r="1045" spans="1:18" x14ac:dyDescent="0.2">
      <c r="A1045" s="141" t="s">
        <v>2245</v>
      </c>
      <c r="B1045" s="67" t="s">
        <v>2246</v>
      </c>
      <c r="C1045" s="67">
        <v>27</v>
      </c>
      <c r="D1045" s="67" t="s">
        <v>342</v>
      </c>
      <c r="E1045" s="71">
        <v>0.63468242499288197</v>
      </c>
      <c r="F1045" s="68">
        <v>32.759493670886101</v>
      </c>
      <c r="G1045" s="71">
        <v>0.79151215598227398</v>
      </c>
      <c r="H1045" s="68">
        <v>56.506329113923996</v>
      </c>
      <c r="I1045" s="71">
        <v>0.545600493794825</v>
      </c>
      <c r="J1045" s="68">
        <v>4.5569620253164604</v>
      </c>
      <c r="K1045" s="71">
        <v>0.80593357009989597</v>
      </c>
      <c r="L1045" s="68">
        <v>43.341772151898702</v>
      </c>
      <c r="M1045" s="71"/>
      <c r="N1045" s="68"/>
      <c r="O1045" s="71">
        <v>0.39568348009453402</v>
      </c>
      <c r="P1045" s="68">
        <v>37.2340425531915</v>
      </c>
      <c r="Q1045" s="71"/>
      <c r="R1045" s="68"/>
    </row>
    <row r="1046" spans="1:18" x14ac:dyDescent="0.2">
      <c r="A1046" s="141" t="s">
        <v>2247</v>
      </c>
      <c r="B1046" s="67" t="s">
        <v>2248</v>
      </c>
      <c r="C1046" s="67">
        <v>27</v>
      </c>
      <c r="D1046" s="67" t="s">
        <v>342</v>
      </c>
      <c r="E1046" s="71">
        <v>0.486667795383879</v>
      </c>
      <c r="F1046" s="68">
        <v>7.0886075949367102</v>
      </c>
      <c r="G1046" s="71">
        <v>0.78767767299200497</v>
      </c>
      <c r="H1046" s="68">
        <v>55.443037974683499</v>
      </c>
      <c r="I1046" s="71">
        <v>0.50915386352896397</v>
      </c>
      <c r="J1046" s="68">
        <v>2.6835443037974702</v>
      </c>
      <c r="K1046" s="71">
        <v>0.80372711190051804</v>
      </c>
      <c r="L1046" s="68">
        <v>42.379746835443001</v>
      </c>
      <c r="M1046" s="71"/>
      <c r="N1046" s="68"/>
      <c r="O1046" s="71">
        <v>0.33278032849790801</v>
      </c>
      <c r="P1046" s="68">
        <v>29.654255319148898</v>
      </c>
      <c r="Q1046" s="71">
        <v>0</v>
      </c>
      <c r="R1046" s="68">
        <v>43.341708542713597</v>
      </c>
    </row>
    <row r="1047" spans="1:18" x14ac:dyDescent="0.2">
      <c r="A1047" s="141" t="s">
        <v>2249</v>
      </c>
      <c r="B1047" s="67" t="s">
        <v>2250</v>
      </c>
      <c r="C1047" s="67">
        <v>27</v>
      </c>
      <c r="D1047" s="67" t="s">
        <v>342</v>
      </c>
      <c r="E1047" s="71">
        <v>0.64637054410637096</v>
      </c>
      <c r="F1047" s="68">
        <v>35.898734177215204</v>
      </c>
      <c r="G1047" s="71">
        <v>0.83257191527781704</v>
      </c>
      <c r="H1047" s="68">
        <v>65.822784810126606</v>
      </c>
      <c r="I1047" s="71">
        <v>0.560039918574603</v>
      </c>
      <c r="J1047" s="68">
        <v>6.2278481012658196</v>
      </c>
      <c r="K1047" s="71">
        <v>0.84542530907036895</v>
      </c>
      <c r="L1047" s="68">
        <v>52.759493670886101</v>
      </c>
      <c r="M1047" s="71"/>
      <c r="N1047" s="68"/>
      <c r="O1047" s="71">
        <v>0.34744503350269601</v>
      </c>
      <c r="P1047" s="68">
        <v>31.5824468085106</v>
      </c>
      <c r="Q1047" s="71"/>
      <c r="R1047" s="68"/>
    </row>
    <row r="1048" spans="1:18" x14ac:dyDescent="0.2">
      <c r="A1048" s="141" t="s">
        <v>2251</v>
      </c>
      <c r="B1048" s="67" t="s">
        <v>2251</v>
      </c>
      <c r="C1048" s="67">
        <v>27</v>
      </c>
      <c r="D1048" s="67" t="s">
        <v>342</v>
      </c>
      <c r="E1048" s="71">
        <v>0.76412331005193201</v>
      </c>
      <c r="F1048" s="68">
        <v>60.962025316455701</v>
      </c>
      <c r="G1048" s="71">
        <v>0.82895825182357696</v>
      </c>
      <c r="H1048" s="68">
        <v>64.962025316455694</v>
      </c>
      <c r="I1048" s="71">
        <v>0.61746211139417995</v>
      </c>
      <c r="J1048" s="68">
        <v>15.5949367088608</v>
      </c>
      <c r="K1048" s="71">
        <v>0.84594956693803902</v>
      </c>
      <c r="L1048" s="68">
        <v>53.063291139240498</v>
      </c>
      <c r="M1048" s="71"/>
      <c r="N1048" s="68"/>
      <c r="O1048" s="71"/>
      <c r="P1048" s="68"/>
      <c r="Q1048" s="71"/>
      <c r="R1048" s="68"/>
    </row>
    <row r="1049" spans="1:18" x14ac:dyDescent="0.2">
      <c r="A1049" s="141" t="s">
        <v>2252</v>
      </c>
      <c r="B1049" s="67" t="s">
        <v>2253</v>
      </c>
      <c r="C1049" s="67">
        <v>27</v>
      </c>
      <c r="D1049" s="67" t="s">
        <v>342</v>
      </c>
      <c r="E1049" s="71">
        <v>0.77006974175168696</v>
      </c>
      <c r="F1049" s="68">
        <v>62.329113924050603</v>
      </c>
      <c r="G1049" s="71">
        <v>0.83244781249700694</v>
      </c>
      <c r="H1049" s="68">
        <v>65.772151898734194</v>
      </c>
      <c r="I1049" s="71">
        <v>0.60973354311113304</v>
      </c>
      <c r="J1049" s="68">
        <v>13.721518987341801</v>
      </c>
      <c r="K1049" s="71">
        <v>0.86802786964692003</v>
      </c>
      <c r="L1049" s="68">
        <v>59.291139240506297</v>
      </c>
      <c r="M1049" s="71"/>
      <c r="N1049" s="68"/>
      <c r="O1049" s="71"/>
      <c r="P1049" s="68"/>
      <c r="Q1049" s="71"/>
      <c r="R1049" s="68"/>
    </row>
    <row r="1050" spans="1:18" x14ac:dyDescent="0.2">
      <c r="A1050" s="141" t="s">
        <v>2254</v>
      </c>
      <c r="B1050" s="67" t="s">
        <v>2255</v>
      </c>
      <c r="C1050" s="67">
        <v>27</v>
      </c>
      <c r="D1050" s="67" t="s">
        <v>342</v>
      </c>
      <c r="E1050" s="71">
        <v>0.48380921673908001</v>
      </c>
      <c r="F1050" s="68">
        <v>6.7341772151898702</v>
      </c>
      <c r="G1050" s="71">
        <v>0.77056051212613497</v>
      </c>
      <c r="H1050" s="68">
        <v>51.949367088607602</v>
      </c>
      <c r="I1050" s="71">
        <v>0.56677132363211402</v>
      </c>
      <c r="J1050" s="68">
        <v>6.8860759493670898</v>
      </c>
      <c r="K1050" s="71">
        <v>0.78015001484248203</v>
      </c>
      <c r="L1050" s="68">
        <v>37.0126582278481</v>
      </c>
      <c r="M1050" s="71"/>
      <c r="N1050" s="68"/>
      <c r="O1050" s="71">
        <v>0.30156423309466801</v>
      </c>
      <c r="P1050" s="68">
        <v>25.797872340425499</v>
      </c>
      <c r="Q1050" s="71">
        <v>0</v>
      </c>
      <c r="R1050" s="68">
        <v>43.341708542713597</v>
      </c>
    </row>
    <row r="1051" spans="1:18" x14ac:dyDescent="0.2">
      <c r="A1051" s="141" t="s">
        <v>1874</v>
      </c>
      <c r="B1051" s="67" t="s">
        <v>2256</v>
      </c>
      <c r="C1051" s="67">
        <v>27</v>
      </c>
      <c r="D1051" s="67" t="s">
        <v>342</v>
      </c>
      <c r="E1051" s="71">
        <v>0.731638746709941</v>
      </c>
      <c r="F1051" s="68">
        <v>55.544303797468402</v>
      </c>
      <c r="G1051" s="71">
        <v>0.84401277621234805</v>
      </c>
      <c r="H1051" s="68">
        <v>68.303797468354404</v>
      </c>
      <c r="I1051" s="71">
        <v>0.63220450739405598</v>
      </c>
      <c r="J1051" s="68">
        <v>19.2911392405063</v>
      </c>
      <c r="K1051" s="71">
        <v>0.88855539691313401</v>
      </c>
      <c r="L1051" s="68">
        <v>64.962025316455694</v>
      </c>
      <c r="M1051" s="71"/>
      <c r="N1051" s="68"/>
      <c r="O1051" s="71">
        <v>0.56178230632022397</v>
      </c>
      <c r="P1051" s="68">
        <v>56.781914893617</v>
      </c>
      <c r="Q1051" s="71"/>
      <c r="R1051" s="68"/>
    </row>
    <row r="1052" spans="1:18" x14ac:dyDescent="0.2">
      <c r="A1052" s="141" t="s">
        <v>2257</v>
      </c>
      <c r="B1052" s="67" t="s">
        <v>2258</v>
      </c>
      <c r="C1052" s="67">
        <v>27</v>
      </c>
      <c r="D1052" s="67" t="s">
        <v>342</v>
      </c>
      <c r="E1052" s="71">
        <v>0.49375761239457799</v>
      </c>
      <c r="F1052" s="68">
        <v>7.9493670886075902</v>
      </c>
      <c r="G1052" s="71">
        <v>0.80131956822011197</v>
      </c>
      <c r="H1052" s="68">
        <v>59.1898734177215</v>
      </c>
      <c r="I1052" s="71">
        <v>0.57932162529356901</v>
      </c>
      <c r="J1052" s="68">
        <v>8.6075949367088604</v>
      </c>
      <c r="K1052" s="71">
        <v>0.79087421382064305</v>
      </c>
      <c r="L1052" s="68">
        <v>39.3924050632911</v>
      </c>
      <c r="M1052" s="71"/>
      <c r="N1052" s="68"/>
      <c r="O1052" s="71">
        <v>0.297272654638567</v>
      </c>
      <c r="P1052" s="68">
        <v>25.398936170212799</v>
      </c>
      <c r="Q1052" s="71">
        <v>0</v>
      </c>
      <c r="R1052" s="68">
        <v>43.341708542713597</v>
      </c>
    </row>
    <row r="1053" spans="1:18" x14ac:dyDescent="0.2">
      <c r="A1053" s="141" t="s">
        <v>2259</v>
      </c>
      <c r="B1053" s="67" t="s">
        <v>2260</v>
      </c>
      <c r="C1053" s="67">
        <v>27</v>
      </c>
      <c r="D1053" s="67" t="s">
        <v>342</v>
      </c>
      <c r="E1053" s="71">
        <v>0.488003795367705</v>
      </c>
      <c r="F1053" s="68">
        <v>7.24050632911392</v>
      </c>
      <c r="G1053" s="71">
        <v>0.79268663835473496</v>
      </c>
      <c r="H1053" s="68">
        <v>56.911392405063303</v>
      </c>
      <c r="I1053" s="71">
        <v>0.60498910422580598</v>
      </c>
      <c r="J1053" s="68">
        <v>12.8607594936709</v>
      </c>
      <c r="K1053" s="71">
        <v>0.82117541171346398</v>
      </c>
      <c r="L1053" s="68">
        <v>47.544303797468402</v>
      </c>
      <c r="M1053" s="71"/>
      <c r="N1053" s="68"/>
      <c r="O1053" s="71">
        <v>0.221167822544518</v>
      </c>
      <c r="P1053" s="68">
        <v>17.885638297872301</v>
      </c>
      <c r="Q1053" s="71">
        <v>0</v>
      </c>
      <c r="R1053" s="68">
        <v>43.341708542713597</v>
      </c>
    </row>
    <row r="1054" spans="1:18" x14ac:dyDescent="0.2">
      <c r="A1054" s="141" t="s">
        <v>2261</v>
      </c>
      <c r="B1054" s="67" t="s">
        <v>2262</v>
      </c>
      <c r="C1054" s="67">
        <v>27</v>
      </c>
      <c r="D1054" s="67" t="s">
        <v>342</v>
      </c>
      <c r="E1054" s="71">
        <v>0.69528630171217398</v>
      </c>
      <c r="F1054" s="68">
        <v>47.037974683544299</v>
      </c>
      <c r="G1054" s="71">
        <v>0.75326193232774297</v>
      </c>
      <c r="H1054" s="68">
        <v>47.898734177215204</v>
      </c>
      <c r="I1054" s="71">
        <v>0.56655132347711601</v>
      </c>
      <c r="J1054" s="68">
        <v>6.78481012658228</v>
      </c>
      <c r="K1054" s="71">
        <v>0.76604564933166297</v>
      </c>
      <c r="L1054" s="68">
        <v>34.025316455696199</v>
      </c>
      <c r="M1054" s="71"/>
      <c r="N1054" s="68"/>
      <c r="O1054" s="71"/>
      <c r="P1054" s="68"/>
      <c r="Q1054" s="71"/>
      <c r="R1054" s="68"/>
    </row>
    <row r="1055" spans="1:18" x14ac:dyDescent="0.2">
      <c r="A1055" s="141" t="s">
        <v>2263</v>
      </c>
      <c r="B1055" s="67" t="s">
        <v>2263</v>
      </c>
      <c r="C1055" s="67">
        <v>27</v>
      </c>
      <c r="D1055" s="67" t="s">
        <v>342</v>
      </c>
      <c r="E1055" s="71">
        <v>0.44271029854329003</v>
      </c>
      <c r="F1055" s="68">
        <v>3.6962025316455702</v>
      </c>
      <c r="G1055" s="71">
        <v>0.74277234593000896</v>
      </c>
      <c r="H1055" s="68">
        <v>45.2151898734177</v>
      </c>
      <c r="I1055" s="71">
        <v>0.564706658348337</v>
      </c>
      <c r="J1055" s="68">
        <v>6.5822784810126604</v>
      </c>
      <c r="K1055" s="71">
        <v>0.73486244963089298</v>
      </c>
      <c r="L1055" s="68">
        <v>26.025316455696199</v>
      </c>
      <c r="M1055" s="71"/>
      <c r="N1055" s="68"/>
      <c r="O1055" s="71">
        <v>0.17121003880721</v>
      </c>
      <c r="P1055" s="68">
        <v>13.164893617021299</v>
      </c>
      <c r="Q1055" s="71">
        <v>0</v>
      </c>
      <c r="R1055" s="68">
        <v>43.341708542713597</v>
      </c>
    </row>
    <row r="1056" spans="1:18" x14ac:dyDescent="0.2">
      <c r="A1056" s="141" t="s">
        <v>393</v>
      </c>
      <c r="B1056" s="67" t="s">
        <v>2264</v>
      </c>
      <c r="C1056" s="67">
        <v>27</v>
      </c>
      <c r="D1056" s="67" t="s">
        <v>342</v>
      </c>
      <c r="E1056" s="71">
        <v>0.68768454096540299</v>
      </c>
      <c r="F1056" s="68">
        <v>45.367088607594901</v>
      </c>
      <c r="G1056" s="71">
        <v>0.71336548773960196</v>
      </c>
      <c r="H1056" s="68">
        <v>38.481012658227797</v>
      </c>
      <c r="I1056" s="71">
        <v>0.60291940063437</v>
      </c>
      <c r="J1056" s="68">
        <v>12.3037974683544</v>
      </c>
      <c r="K1056" s="71">
        <v>0.74676873452223502</v>
      </c>
      <c r="L1056" s="68">
        <v>29.2151898734177</v>
      </c>
      <c r="M1056" s="71"/>
      <c r="N1056" s="68"/>
      <c r="O1056" s="71"/>
      <c r="P1056" s="68"/>
      <c r="Q1056" s="71"/>
      <c r="R1056" s="68"/>
    </row>
    <row r="1057" spans="1:18" x14ac:dyDescent="0.2">
      <c r="A1057" s="141" t="s">
        <v>2265</v>
      </c>
      <c r="B1057" s="67" t="s">
        <v>2265</v>
      </c>
      <c r="C1057" s="67">
        <v>27</v>
      </c>
      <c r="D1057" s="67" t="s">
        <v>342</v>
      </c>
      <c r="E1057" s="71">
        <v>0.44033013981500002</v>
      </c>
      <c r="F1057" s="68">
        <v>3.5443037974683498</v>
      </c>
      <c r="G1057" s="71">
        <v>0.67800761414799204</v>
      </c>
      <c r="H1057" s="68">
        <v>31.3924050632911</v>
      </c>
      <c r="I1057" s="71">
        <v>0.58975502424542003</v>
      </c>
      <c r="J1057" s="68">
        <v>10.430379746835399</v>
      </c>
      <c r="K1057" s="71">
        <v>0.64792168786095905</v>
      </c>
      <c r="L1057" s="68">
        <v>10.227848101265799</v>
      </c>
      <c r="M1057" s="71"/>
      <c r="N1057" s="68"/>
      <c r="O1057" s="71">
        <v>0.28596637282062898</v>
      </c>
      <c r="P1057" s="68">
        <v>23.869680851063801</v>
      </c>
      <c r="Q1057" s="71">
        <v>0</v>
      </c>
      <c r="R1057" s="68">
        <v>43.341708542713597</v>
      </c>
    </row>
    <row r="1058" spans="1:18" x14ac:dyDescent="0.2">
      <c r="A1058" s="141" t="s">
        <v>2266</v>
      </c>
      <c r="B1058" s="67" t="s">
        <v>2267</v>
      </c>
      <c r="C1058" s="67">
        <v>44</v>
      </c>
      <c r="D1058" s="67" t="s">
        <v>342</v>
      </c>
      <c r="E1058" s="71">
        <v>0.886698861760437</v>
      </c>
      <c r="F1058" s="68">
        <v>88.050632911392398</v>
      </c>
      <c r="G1058" s="71">
        <v>0.90237359239625303</v>
      </c>
      <c r="H1058" s="68">
        <v>87.949367088607602</v>
      </c>
      <c r="I1058" s="71">
        <v>0.91637123742619297</v>
      </c>
      <c r="J1058" s="68">
        <v>78.430379746835399</v>
      </c>
      <c r="K1058" s="71">
        <v>0.90896987249622396</v>
      </c>
      <c r="L1058" s="68">
        <v>72.506329113924096</v>
      </c>
      <c r="M1058" s="71"/>
      <c r="N1058" s="68"/>
      <c r="O1058" s="71">
        <v>0.81908074472307801</v>
      </c>
      <c r="P1058" s="68">
        <v>88.297872340425499</v>
      </c>
      <c r="Q1058" s="71"/>
      <c r="R1058" s="68"/>
    </row>
    <row r="1059" spans="1:18" x14ac:dyDescent="0.2">
      <c r="A1059" s="141" t="s">
        <v>2268</v>
      </c>
      <c r="B1059" s="67" t="s">
        <v>2269</v>
      </c>
      <c r="C1059" s="67">
        <v>44</v>
      </c>
      <c r="D1059" s="67" t="s">
        <v>342</v>
      </c>
      <c r="E1059" s="71">
        <v>0.82212059629301204</v>
      </c>
      <c r="F1059" s="68">
        <v>72.962025316455694</v>
      </c>
      <c r="G1059" s="71">
        <v>0.902016514349119</v>
      </c>
      <c r="H1059" s="68">
        <v>87.797468354430407</v>
      </c>
      <c r="I1059" s="71">
        <v>0.89294446851841602</v>
      </c>
      <c r="J1059" s="68">
        <v>72.759493670886101</v>
      </c>
      <c r="K1059" s="71">
        <v>0.70153533624944098</v>
      </c>
      <c r="L1059" s="68">
        <v>18.329113924050599</v>
      </c>
      <c r="M1059" s="71"/>
      <c r="N1059" s="68"/>
      <c r="O1059" s="71">
        <v>0.79198606605507404</v>
      </c>
      <c r="P1059" s="68">
        <v>83.510638297872305</v>
      </c>
      <c r="Q1059" s="71"/>
      <c r="R1059" s="68"/>
    </row>
    <row r="1060" spans="1:18" x14ac:dyDescent="0.2">
      <c r="A1060" s="141" t="s">
        <v>2270</v>
      </c>
      <c r="B1060" s="67" t="s">
        <v>2271</v>
      </c>
      <c r="C1060" s="67">
        <v>44</v>
      </c>
      <c r="D1060" s="67" t="s">
        <v>342</v>
      </c>
      <c r="E1060" s="71">
        <v>0.81410447035593103</v>
      </c>
      <c r="F1060" s="68">
        <v>71.443037974683506</v>
      </c>
      <c r="G1060" s="71">
        <v>0.91567445320224194</v>
      </c>
      <c r="H1060" s="68">
        <v>92.050632911392398</v>
      </c>
      <c r="I1060" s="71">
        <v>0.69770524303204995</v>
      </c>
      <c r="J1060" s="68">
        <v>35.037974683544299</v>
      </c>
      <c r="K1060" s="71">
        <v>0.82298852227990604</v>
      </c>
      <c r="L1060" s="68">
        <v>47.848101265822798</v>
      </c>
      <c r="M1060" s="71"/>
      <c r="N1060" s="68"/>
      <c r="O1060" s="71">
        <v>0.82004966290952597</v>
      </c>
      <c r="P1060" s="68">
        <v>88.430851063829806</v>
      </c>
      <c r="Q1060" s="71"/>
      <c r="R1060" s="68"/>
    </row>
    <row r="1061" spans="1:18" x14ac:dyDescent="0.2">
      <c r="A1061" s="141" t="s">
        <v>2272</v>
      </c>
      <c r="B1061" s="67" t="s">
        <v>2273</v>
      </c>
      <c r="C1061" s="67">
        <v>44</v>
      </c>
      <c r="D1061" s="67" t="s">
        <v>342</v>
      </c>
      <c r="E1061" s="71">
        <v>0.91296246994278796</v>
      </c>
      <c r="F1061" s="68">
        <v>94.632911392405106</v>
      </c>
      <c r="G1061" s="71">
        <v>0.888107091153577</v>
      </c>
      <c r="H1061" s="68">
        <v>81.063291139240505</v>
      </c>
      <c r="I1061" s="71">
        <v>0.91778652747935896</v>
      </c>
      <c r="J1061" s="68">
        <v>78.734177215189902</v>
      </c>
      <c r="K1061" s="71">
        <v>0.96640182579357803</v>
      </c>
      <c r="L1061" s="68">
        <v>94.075949367088597</v>
      </c>
      <c r="M1061" s="71"/>
      <c r="N1061" s="68"/>
      <c r="O1061" s="71">
        <v>0.87955443534463995</v>
      </c>
      <c r="P1061" s="68">
        <v>95.013297872340402</v>
      </c>
      <c r="Q1061" s="71"/>
      <c r="R1061" s="68"/>
    </row>
    <row r="1062" spans="1:18" x14ac:dyDescent="0.2">
      <c r="A1062" s="141" t="s">
        <v>2274</v>
      </c>
      <c r="B1062" s="67" t="s">
        <v>2275</v>
      </c>
      <c r="C1062" s="67">
        <v>44</v>
      </c>
      <c r="D1062" s="67" t="s">
        <v>342</v>
      </c>
      <c r="E1062" s="71">
        <v>0.89161709335475003</v>
      </c>
      <c r="F1062" s="68">
        <v>89.620253164556999</v>
      </c>
      <c r="G1062" s="71">
        <v>0.91238081209328004</v>
      </c>
      <c r="H1062" s="68">
        <v>91.291139240506297</v>
      </c>
      <c r="I1062" s="71">
        <v>0.917792079892922</v>
      </c>
      <c r="J1062" s="68">
        <v>78.835443037974699</v>
      </c>
      <c r="K1062" s="71">
        <v>0.90033019279410698</v>
      </c>
      <c r="L1062" s="68">
        <v>69.721518987341796</v>
      </c>
      <c r="M1062" s="71"/>
      <c r="N1062" s="68"/>
      <c r="O1062" s="71">
        <v>0.83596528863869302</v>
      </c>
      <c r="P1062" s="68">
        <v>90.3590425531915</v>
      </c>
      <c r="Q1062" s="71"/>
      <c r="R1062" s="68"/>
    </row>
    <row r="1063" spans="1:18" x14ac:dyDescent="0.2">
      <c r="A1063" s="141" t="s">
        <v>2276</v>
      </c>
      <c r="B1063" s="67" t="s">
        <v>2277</v>
      </c>
      <c r="C1063" s="67">
        <v>44</v>
      </c>
      <c r="D1063" s="67" t="s">
        <v>342</v>
      </c>
      <c r="E1063" s="71">
        <v>0.90855595284937096</v>
      </c>
      <c r="F1063" s="68">
        <v>93.569620253164601</v>
      </c>
      <c r="G1063" s="71">
        <v>0.882533796111449</v>
      </c>
      <c r="H1063" s="68">
        <v>79.088607594936704</v>
      </c>
      <c r="I1063" s="71">
        <v>0.85381478307340897</v>
      </c>
      <c r="J1063" s="68">
        <v>66.632911392405106</v>
      </c>
      <c r="K1063" s="71">
        <v>0.95760815807446797</v>
      </c>
      <c r="L1063" s="68">
        <v>91.746835443037995</v>
      </c>
      <c r="M1063" s="71"/>
      <c r="N1063" s="68"/>
      <c r="O1063" s="71">
        <v>0.84882302698752898</v>
      </c>
      <c r="P1063" s="68">
        <v>92.087765957446805</v>
      </c>
      <c r="Q1063" s="71">
        <v>1</v>
      </c>
      <c r="R1063" s="68">
        <v>100</v>
      </c>
    </row>
    <row r="1064" spans="1:18" x14ac:dyDescent="0.2">
      <c r="A1064" s="141" t="s">
        <v>2278</v>
      </c>
      <c r="B1064" s="67" t="s">
        <v>2279</v>
      </c>
      <c r="C1064" s="67">
        <v>44</v>
      </c>
      <c r="D1064" s="67" t="s">
        <v>342</v>
      </c>
      <c r="E1064" s="71">
        <v>0.91074175445851102</v>
      </c>
      <c r="F1064" s="68">
        <v>94.177215189873394</v>
      </c>
      <c r="G1064" s="71">
        <v>0.91299799352161604</v>
      </c>
      <c r="H1064" s="68">
        <v>91.443037974683506</v>
      </c>
      <c r="I1064" s="71">
        <v>0.89741795622673204</v>
      </c>
      <c r="J1064" s="68">
        <v>73.822784810126606</v>
      </c>
      <c r="K1064" s="71">
        <v>0.95170274750722395</v>
      </c>
      <c r="L1064" s="68">
        <v>89.924050632911403</v>
      </c>
      <c r="M1064" s="71"/>
      <c r="N1064" s="68"/>
      <c r="O1064" s="71">
        <v>0.79159007503698497</v>
      </c>
      <c r="P1064" s="68">
        <v>83.377659574468098</v>
      </c>
      <c r="Q1064" s="71">
        <v>1</v>
      </c>
      <c r="R1064" s="68">
        <v>100</v>
      </c>
    </row>
    <row r="1065" spans="1:18" x14ac:dyDescent="0.2">
      <c r="A1065" s="141" t="s">
        <v>2280</v>
      </c>
      <c r="B1065" s="67" t="s">
        <v>2281</v>
      </c>
      <c r="C1065" s="67">
        <v>44</v>
      </c>
      <c r="D1065" s="67" t="s">
        <v>342</v>
      </c>
      <c r="E1065" s="71">
        <v>0.91462340889560201</v>
      </c>
      <c r="F1065" s="68">
        <v>94.987341772151893</v>
      </c>
      <c r="G1065" s="71">
        <v>0.88760201927999904</v>
      </c>
      <c r="H1065" s="68">
        <v>80.860759493670898</v>
      </c>
      <c r="I1065" s="71">
        <v>0.87570608373126702</v>
      </c>
      <c r="J1065" s="68">
        <v>69.316455696202496</v>
      </c>
      <c r="K1065" s="71">
        <v>0.97755039581019099</v>
      </c>
      <c r="L1065" s="68">
        <v>96.4050632911392</v>
      </c>
      <c r="M1065" s="71"/>
      <c r="N1065" s="68"/>
      <c r="O1065" s="71">
        <v>0.83305854565655502</v>
      </c>
      <c r="P1065" s="68">
        <v>89.827127659574501</v>
      </c>
      <c r="Q1065" s="71">
        <v>0.99919999999999998</v>
      </c>
      <c r="R1065" s="68">
        <v>64.572864321607994</v>
      </c>
    </row>
    <row r="1066" spans="1:18" x14ac:dyDescent="0.2">
      <c r="A1066" s="141" t="s">
        <v>2282</v>
      </c>
      <c r="B1066" s="67" t="s">
        <v>2283</v>
      </c>
      <c r="C1066" s="67">
        <v>44</v>
      </c>
      <c r="D1066" s="67" t="s">
        <v>342</v>
      </c>
      <c r="E1066" s="71">
        <v>0.92337717014465104</v>
      </c>
      <c r="F1066" s="68">
        <v>96.556962025316494</v>
      </c>
      <c r="G1066" s="71">
        <v>0.91283395241556398</v>
      </c>
      <c r="H1066" s="68">
        <v>91.392405063291093</v>
      </c>
      <c r="I1066" s="71">
        <v>0.90822065609828395</v>
      </c>
      <c r="J1066" s="68">
        <v>76.303797468354404</v>
      </c>
      <c r="K1066" s="71">
        <v>0.94907690192010596</v>
      </c>
      <c r="L1066" s="68">
        <v>88.708860759493703</v>
      </c>
      <c r="M1066" s="71"/>
      <c r="N1066" s="68"/>
      <c r="O1066" s="71"/>
      <c r="P1066" s="68"/>
      <c r="Q1066" s="71"/>
      <c r="R1066" s="68"/>
    </row>
    <row r="1067" spans="1:18" x14ac:dyDescent="0.2">
      <c r="A1067" s="141" t="s">
        <v>2284</v>
      </c>
      <c r="B1067" s="67" t="s">
        <v>2284</v>
      </c>
      <c r="C1067" s="67">
        <v>44</v>
      </c>
      <c r="D1067" s="67" t="s">
        <v>342</v>
      </c>
      <c r="E1067" s="71">
        <v>0.939963793541013</v>
      </c>
      <c r="F1067" s="68">
        <v>98.481012658227897</v>
      </c>
      <c r="G1067" s="71">
        <v>0.89969493527355604</v>
      </c>
      <c r="H1067" s="68">
        <v>86.481012658227897</v>
      </c>
      <c r="I1067" s="71">
        <v>0.92019644534948197</v>
      </c>
      <c r="J1067" s="68">
        <v>79.5949367088608</v>
      </c>
      <c r="K1067" s="71">
        <v>1</v>
      </c>
      <c r="L1067" s="68">
        <v>100</v>
      </c>
      <c r="M1067" s="71"/>
      <c r="N1067" s="68"/>
      <c r="O1067" s="71"/>
      <c r="P1067" s="68"/>
      <c r="Q1067" s="71"/>
      <c r="R1067" s="68"/>
    </row>
    <row r="1068" spans="1:18" x14ac:dyDescent="0.2">
      <c r="A1068" s="141" t="s">
        <v>2285</v>
      </c>
      <c r="B1068" s="67" t="s">
        <v>2286</v>
      </c>
      <c r="C1068" s="67">
        <v>44</v>
      </c>
      <c r="D1068" s="67" t="s">
        <v>342</v>
      </c>
      <c r="E1068" s="71">
        <v>0.91737706681488096</v>
      </c>
      <c r="F1068" s="68">
        <v>95.544303797468402</v>
      </c>
      <c r="G1068" s="71">
        <v>0.910743054428795</v>
      </c>
      <c r="H1068" s="68">
        <v>90.886075949367097</v>
      </c>
      <c r="I1068" s="71">
        <v>0.90998438488756705</v>
      </c>
      <c r="J1068" s="68">
        <v>76.860759493670898</v>
      </c>
      <c r="K1068" s="71">
        <v>0.93140376112828205</v>
      </c>
      <c r="L1068" s="68">
        <v>80.708860759493703</v>
      </c>
      <c r="M1068" s="71"/>
      <c r="N1068" s="68"/>
      <c r="O1068" s="71"/>
      <c r="P1068" s="68"/>
      <c r="Q1068" s="71"/>
      <c r="R1068" s="68"/>
    </row>
    <row r="1069" spans="1:18" x14ac:dyDescent="0.2">
      <c r="A1069" s="141" t="s">
        <v>2287</v>
      </c>
      <c r="B1069" s="67" t="s">
        <v>2288</v>
      </c>
      <c r="C1069" s="67">
        <v>44</v>
      </c>
      <c r="D1069" s="67" t="s">
        <v>342</v>
      </c>
      <c r="E1069" s="71">
        <v>0.68613298849715798</v>
      </c>
      <c r="F1069" s="68">
        <v>45.0126582278481</v>
      </c>
      <c r="G1069" s="71">
        <v>0.94321174718818701</v>
      </c>
      <c r="H1069" s="68">
        <v>96.759493670886101</v>
      </c>
      <c r="I1069" s="71">
        <v>0.75036103770283402</v>
      </c>
      <c r="J1069" s="68">
        <v>47.088607594936697</v>
      </c>
      <c r="K1069" s="71">
        <v>0.94788103189524198</v>
      </c>
      <c r="L1069" s="68">
        <v>87.949367088607602</v>
      </c>
      <c r="M1069" s="71"/>
      <c r="N1069" s="68"/>
      <c r="O1069" s="71">
        <v>0.789211125699528</v>
      </c>
      <c r="P1069" s="68">
        <v>82.978723404255305</v>
      </c>
      <c r="Q1069" s="71">
        <v>0</v>
      </c>
      <c r="R1069" s="68">
        <v>43.341708542713597</v>
      </c>
    </row>
    <row r="1070" spans="1:18" x14ac:dyDescent="0.2">
      <c r="A1070" s="141" t="s">
        <v>2289</v>
      </c>
      <c r="B1070" s="67" t="s">
        <v>2290</v>
      </c>
      <c r="C1070" s="67">
        <v>44</v>
      </c>
      <c r="D1070" s="67" t="s">
        <v>342</v>
      </c>
      <c r="E1070" s="71">
        <v>0.904834069397212</v>
      </c>
      <c r="F1070" s="68">
        <v>92.455696202531598</v>
      </c>
      <c r="G1070" s="71">
        <v>0.89447652058642302</v>
      </c>
      <c r="H1070" s="68">
        <v>84.101265822784796</v>
      </c>
      <c r="I1070" s="71">
        <v>0.94214987548276097</v>
      </c>
      <c r="J1070" s="68">
        <v>86.430379746835399</v>
      </c>
      <c r="K1070" s="71">
        <v>0.94765495436867098</v>
      </c>
      <c r="L1070" s="68">
        <v>87.898734177215204</v>
      </c>
      <c r="M1070" s="71"/>
      <c r="N1070" s="68"/>
      <c r="O1070" s="71">
        <v>0.83505492715099505</v>
      </c>
      <c r="P1070" s="68">
        <v>90.159574468085097</v>
      </c>
      <c r="Q1070" s="71"/>
      <c r="R1070" s="68"/>
    </row>
    <row r="1071" spans="1:18" x14ac:dyDescent="0.2">
      <c r="A1071" s="141" t="s">
        <v>2291</v>
      </c>
      <c r="B1071" s="67" t="s">
        <v>2291</v>
      </c>
      <c r="C1071" s="67">
        <v>44</v>
      </c>
      <c r="D1071" s="67" t="s">
        <v>342</v>
      </c>
      <c r="E1071" s="71">
        <v>0.91954395641870501</v>
      </c>
      <c r="F1071" s="68">
        <v>95.898734177215204</v>
      </c>
      <c r="G1071" s="71">
        <v>0.887539290509609</v>
      </c>
      <c r="H1071" s="68">
        <v>80.8101265822785</v>
      </c>
      <c r="I1071" s="71">
        <v>0.95558160801421599</v>
      </c>
      <c r="J1071" s="68">
        <v>90.835443037974699</v>
      </c>
      <c r="K1071" s="71">
        <v>1</v>
      </c>
      <c r="L1071" s="68">
        <v>100</v>
      </c>
      <c r="M1071" s="71"/>
      <c r="N1071" s="68"/>
      <c r="O1071" s="71">
        <v>0.83505492715099505</v>
      </c>
      <c r="P1071" s="68">
        <v>90.159574468085097</v>
      </c>
      <c r="Q1071" s="71"/>
      <c r="R1071" s="68"/>
    </row>
    <row r="1072" spans="1:18" x14ac:dyDescent="0.2">
      <c r="A1072" s="141" t="s">
        <v>2292</v>
      </c>
      <c r="B1072" s="67" t="s">
        <v>2293</v>
      </c>
      <c r="C1072" s="67">
        <v>44</v>
      </c>
      <c r="D1072" s="67" t="s">
        <v>342</v>
      </c>
      <c r="E1072" s="71">
        <v>0.897942242905995</v>
      </c>
      <c r="F1072" s="68">
        <v>91.291139240506297</v>
      </c>
      <c r="G1072" s="71">
        <v>0.89551077969718496</v>
      </c>
      <c r="H1072" s="68">
        <v>84.303797468354404</v>
      </c>
      <c r="I1072" s="71">
        <v>0.90479058056251105</v>
      </c>
      <c r="J1072" s="68">
        <v>75.443037974683506</v>
      </c>
      <c r="K1072" s="71">
        <v>0.95641268421328596</v>
      </c>
      <c r="L1072" s="68">
        <v>91.392405063291093</v>
      </c>
      <c r="M1072" s="71"/>
      <c r="N1072" s="68"/>
      <c r="O1072" s="71">
        <v>0.83505492715099505</v>
      </c>
      <c r="P1072" s="68">
        <v>90.159574468085097</v>
      </c>
      <c r="Q1072" s="71"/>
      <c r="R1072" s="68"/>
    </row>
    <row r="1073" spans="1:18" x14ac:dyDescent="0.2">
      <c r="A1073" s="141" t="s">
        <v>2294</v>
      </c>
      <c r="B1073" s="67" t="s">
        <v>2295</v>
      </c>
      <c r="C1073" s="67">
        <v>44</v>
      </c>
      <c r="D1073" s="67" t="s">
        <v>342</v>
      </c>
      <c r="E1073" s="71">
        <v>0.90683100530489502</v>
      </c>
      <c r="F1073" s="68">
        <v>93.012658227848107</v>
      </c>
      <c r="G1073" s="71">
        <v>0.90065079369185996</v>
      </c>
      <c r="H1073" s="68">
        <v>86.936708860759495</v>
      </c>
      <c r="I1073" s="71">
        <v>0.91989560739517195</v>
      </c>
      <c r="J1073" s="68">
        <v>79.493670886075904</v>
      </c>
      <c r="K1073" s="71">
        <v>0.97172269298155201</v>
      </c>
      <c r="L1073" s="68">
        <v>95.1898734177215</v>
      </c>
      <c r="M1073" s="71"/>
      <c r="N1073" s="68"/>
      <c r="O1073" s="71">
        <v>0.83505492715099505</v>
      </c>
      <c r="P1073" s="68">
        <v>90.159574468085097</v>
      </c>
      <c r="Q1073" s="71"/>
      <c r="R1073" s="68"/>
    </row>
    <row r="1074" spans="1:18" x14ac:dyDescent="0.2">
      <c r="A1074" s="141" t="s">
        <v>2296</v>
      </c>
      <c r="B1074" s="67" t="s">
        <v>2297</v>
      </c>
      <c r="C1074" s="67">
        <v>44</v>
      </c>
      <c r="D1074" s="67" t="s">
        <v>342</v>
      </c>
      <c r="E1074" s="71">
        <v>0.88886651504207104</v>
      </c>
      <c r="F1074" s="68">
        <v>88.759493670886101</v>
      </c>
      <c r="G1074" s="71">
        <v>0.91795608003229001</v>
      </c>
      <c r="H1074" s="68">
        <v>92.911392405063296</v>
      </c>
      <c r="I1074" s="71">
        <v>0.90940749631251006</v>
      </c>
      <c r="J1074" s="68">
        <v>76.607594936708793</v>
      </c>
      <c r="K1074" s="71">
        <v>0.93042815426332703</v>
      </c>
      <c r="L1074" s="68">
        <v>80.4050632911392</v>
      </c>
      <c r="M1074" s="71"/>
      <c r="N1074" s="68"/>
      <c r="O1074" s="71">
        <v>0.79767432956015505</v>
      </c>
      <c r="P1074" s="68">
        <v>84.375</v>
      </c>
      <c r="Q1074" s="71"/>
      <c r="R1074" s="68"/>
    </row>
    <row r="1075" spans="1:18" x14ac:dyDescent="0.2">
      <c r="A1075" s="141" t="s">
        <v>2298</v>
      </c>
      <c r="B1075" s="67" t="s">
        <v>2299</v>
      </c>
      <c r="C1075" s="67">
        <v>44</v>
      </c>
      <c r="D1075" s="67" t="s">
        <v>342</v>
      </c>
      <c r="E1075" s="71">
        <v>0.87008525470608</v>
      </c>
      <c r="F1075" s="68">
        <v>83.696202531645596</v>
      </c>
      <c r="G1075" s="71">
        <v>0.92308093079628895</v>
      </c>
      <c r="H1075" s="68">
        <v>93.924050632911403</v>
      </c>
      <c r="I1075" s="71">
        <v>0.90127070933329301</v>
      </c>
      <c r="J1075" s="68">
        <v>74.7848101265823</v>
      </c>
      <c r="K1075" s="71">
        <v>0.95522470459855602</v>
      </c>
      <c r="L1075" s="68">
        <v>91.037974683544306</v>
      </c>
      <c r="M1075" s="71"/>
      <c r="N1075" s="68"/>
      <c r="O1075" s="71">
        <v>0.70076467409618304</v>
      </c>
      <c r="P1075" s="68">
        <v>71.276595744680805</v>
      </c>
      <c r="Q1075" s="71"/>
      <c r="R1075" s="68"/>
    </row>
    <row r="1076" spans="1:18" x14ac:dyDescent="0.2">
      <c r="A1076" s="141" t="s">
        <v>2300</v>
      </c>
      <c r="B1076" s="67" t="s">
        <v>2301</v>
      </c>
      <c r="C1076" s="67">
        <v>44</v>
      </c>
      <c r="D1076" s="67" t="s">
        <v>342</v>
      </c>
      <c r="E1076" s="71">
        <v>0.704953244032963</v>
      </c>
      <c r="F1076" s="68">
        <v>49.265822784810098</v>
      </c>
      <c r="G1076" s="71">
        <v>0.95041801902242495</v>
      </c>
      <c r="H1076" s="68">
        <v>97.518987341772203</v>
      </c>
      <c r="I1076" s="71">
        <v>0.86075266108724102</v>
      </c>
      <c r="J1076" s="68">
        <v>67.291139240506297</v>
      </c>
      <c r="K1076" s="71">
        <v>0.89018956123415904</v>
      </c>
      <c r="L1076" s="68">
        <v>65.721518987341796</v>
      </c>
      <c r="M1076" s="71"/>
      <c r="N1076" s="68"/>
      <c r="O1076" s="71">
        <v>0.82340597882098898</v>
      </c>
      <c r="P1076" s="68">
        <v>88.896276595744695</v>
      </c>
      <c r="Q1076" s="71">
        <v>0</v>
      </c>
      <c r="R1076" s="68">
        <v>43.341708542713597</v>
      </c>
    </row>
    <row r="1077" spans="1:18" x14ac:dyDescent="0.2">
      <c r="A1077" s="141" t="s">
        <v>2302</v>
      </c>
      <c r="B1077" s="67" t="s">
        <v>2302</v>
      </c>
      <c r="C1077" s="67">
        <v>44</v>
      </c>
      <c r="D1077" s="67" t="s">
        <v>342</v>
      </c>
      <c r="E1077" s="71">
        <v>0.91596446209551896</v>
      </c>
      <c r="F1077" s="68">
        <v>95.240506329113899</v>
      </c>
      <c r="G1077" s="71">
        <v>0.90417065278007103</v>
      </c>
      <c r="H1077" s="68">
        <v>88.708860759493703</v>
      </c>
      <c r="I1077" s="71">
        <v>0.91319825221777395</v>
      </c>
      <c r="J1077" s="68">
        <v>77.569620253164601</v>
      </c>
      <c r="K1077" s="71">
        <v>0.93052448128871201</v>
      </c>
      <c r="L1077" s="68">
        <v>80.455696202531598</v>
      </c>
      <c r="M1077" s="71"/>
      <c r="N1077" s="68"/>
      <c r="O1077" s="71"/>
      <c r="P1077" s="68"/>
      <c r="Q1077" s="71"/>
      <c r="R1077" s="68"/>
    </row>
    <row r="1078" spans="1:18" x14ac:dyDescent="0.2">
      <c r="A1078" s="141" t="s">
        <v>2303</v>
      </c>
      <c r="B1078" s="67" t="s">
        <v>2303</v>
      </c>
      <c r="C1078" s="67">
        <v>44</v>
      </c>
      <c r="D1078" s="67" t="s">
        <v>342</v>
      </c>
      <c r="E1078" s="71">
        <v>0.95679759945795795</v>
      </c>
      <c r="F1078" s="68">
        <v>99.645569620253198</v>
      </c>
      <c r="G1078" s="71">
        <v>0.98790454351615498</v>
      </c>
      <c r="H1078" s="68">
        <v>99.696202531645596</v>
      </c>
      <c r="I1078" s="71">
        <v>0.93136998632332202</v>
      </c>
      <c r="J1078" s="68">
        <v>82.936708860759495</v>
      </c>
      <c r="K1078" s="71">
        <v>0.95111826853439796</v>
      </c>
      <c r="L1078" s="68">
        <v>89.721518987341796</v>
      </c>
      <c r="M1078" s="71"/>
      <c r="N1078" s="68"/>
      <c r="O1078" s="71"/>
      <c r="P1078" s="68"/>
      <c r="Q1078" s="71"/>
      <c r="R1078" s="68"/>
    </row>
    <row r="1079" spans="1:18" x14ac:dyDescent="0.2">
      <c r="A1079" s="141" t="s">
        <v>2304</v>
      </c>
      <c r="B1079" s="67" t="s">
        <v>2305</v>
      </c>
      <c r="C1079" s="67">
        <v>44</v>
      </c>
      <c r="D1079" s="67" t="s">
        <v>342</v>
      </c>
      <c r="E1079" s="71">
        <v>0.84923152900631904</v>
      </c>
      <c r="F1079" s="68">
        <v>79.139240506329102</v>
      </c>
      <c r="G1079" s="71">
        <v>0.90127174024327406</v>
      </c>
      <c r="H1079" s="68">
        <v>87.493670886075904</v>
      </c>
      <c r="I1079" s="71">
        <v>0.89114976889439701</v>
      </c>
      <c r="J1079" s="68">
        <v>72.354430379746802</v>
      </c>
      <c r="K1079" s="71">
        <v>0.84247451369598003</v>
      </c>
      <c r="L1079" s="68">
        <v>51.7974683544304</v>
      </c>
      <c r="M1079" s="71"/>
      <c r="N1079" s="68"/>
      <c r="O1079" s="71">
        <v>0.76203009319162396</v>
      </c>
      <c r="P1079" s="68">
        <v>78.922872340425499</v>
      </c>
      <c r="Q1079" s="71"/>
      <c r="R1079" s="68"/>
    </row>
    <row r="1080" spans="1:18" x14ac:dyDescent="0.2">
      <c r="A1080" s="141" t="s">
        <v>2306</v>
      </c>
      <c r="B1080" s="67" t="s">
        <v>2306</v>
      </c>
      <c r="C1080" s="67">
        <v>44</v>
      </c>
      <c r="D1080" s="67" t="s">
        <v>342</v>
      </c>
      <c r="E1080" s="71">
        <v>0.92601065096725799</v>
      </c>
      <c r="F1080" s="68">
        <v>96.759493670886101</v>
      </c>
      <c r="G1080" s="71">
        <v>0.87999294898726199</v>
      </c>
      <c r="H1080" s="68">
        <v>78.025316455696199</v>
      </c>
      <c r="I1080" s="71">
        <v>0.90504097496422897</v>
      </c>
      <c r="J1080" s="68">
        <v>75.493670886075904</v>
      </c>
      <c r="K1080" s="71">
        <v>0.992998028950282</v>
      </c>
      <c r="L1080" s="68">
        <v>97.974683544303801</v>
      </c>
      <c r="M1080" s="71"/>
      <c r="N1080" s="68"/>
      <c r="O1080" s="71"/>
      <c r="P1080" s="68"/>
      <c r="Q1080" s="71"/>
      <c r="R1080" s="68"/>
    </row>
    <row r="1081" spans="1:18" x14ac:dyDescent="0.2">
      <c r="A1081" s="141" t="s">
        <v>2307</v>
      </c>
      <c r="B1081" s="67" t="s">
        <v>2307</v>
      </c>
      <c r="C1081" s="67">
        <v>44</v>
      </c>
      <c r="D1081" s="67" t="s">
        <v>342</v>
      </c>
      <c r="E1081" s="71">
        <v>0.91155287575067401</v>
      </c>
      <c r="F1081" s="68">
        <v>94.430379746835399</v>
      </c>
      <c r="G1081" s="71">
        <v>0.89078623794033895</v>
      </c>
      <c r="H1081" s="68">
        <v>82.329113924050603</v>
      </c>
      <c r="I1081" s="71">
        <v>0.84387238931168396</v>
      </c>
      <c r="J1081" s="68">
        <v>65.316455696202496</v>
      </c>
      <c r="K1081" s="71">
        <v>1</v>
      </c>
      <c r="L1081" s="68">
        <v>100</v>
      </c>
      <c r="M1081" s="71"/>
      <c r="N1081" s="68"/>
      <c r="O1081" s="71"/>
      <c r="P1081" s="68"/>
      <c r="Q1081" s="71"/>
      <c r="R1081" s="68"/>
    </row>
    <row r="1082" spans="1:18" x14ac:dyDescent="0.2">
      <c r="A1082" s="141" t="s">
        <v>2308</v>
      </c>
      <c r="B1082" s="67" t="s">
        <v>2309</v>
      </c>
      <c r="C1082" s="67">
        <v>44</v>
      </c>
      <c r="D1082" s="67" t="s">
        <v>342</v>
      </c>
      <c r="E1082" s="71">
        <v>0.92283733035899296</v>
      </c>
      <c r="F1082" s="68">
        <v>96.4050632911392</v>
      </c>
      <c r="G1082" s="71">
        <v>0.91329630797332995</v>
      </c>
      <c r="H1082" s="68">
        <v>91.5949367088608</v>
      </c>
      <c r="I1082" s="71">
        <v>0.88372499697754903</v>
      </c>
      <c r="J1082" s="68">
        <v>70.734177215189902</v>
      </c>
      <c r="K1082" s="71">
        <v>0.97149068612610001</v>
      </c>
      <c r="L1082" s="68">
        <v>95.088607594936704</v>
      </c>
      <c r="M1082" s="71"/>
      <c r="N1082" s="68"/>
      <c r="O1082" s="71"/>
      <c r="P1082" s="68"/>
      <c r="Q1082" s="71"/>
      <c r="R1082" s="68"/>
    </row>
    <row r="1083" spans="1:18" x14ac:dyDescent="0.2">
      <c r="A1083" s="141" t="s">
        <v>2310</v>
      </c>
      <c r="B1083" s="67" t="s">
        <v>2311</v>
      </c>
      <c r="C1083" s="67">
        <v>44</v>
      </c>
      <c r="D1083" s="67" t="s">
        <v>342</v>
      </c>
      <c r="E1083" s="71">
        <v>0.91886954440239599</v>
      </c>
      <c r="F1083" s="68">
        <v>95.797468354430407</v>
      </c>
      <c r="G1083" s="71">
        <v>0.91334349154577299</v>
      </c>
      <c r="H1083" s="68">
        <v>91.696202531645596</v>
      </c>
      <c r="I1083" s="71">
        <v>0.89745960701527805</v>
      </c>
      <c r="J1083" s="68">
        <v>73.873417721519004</v>
      </c>
      <c r="K1083" s="71">
        <v>0.94580553464613704</v>
      </c>
      <c r="L1083" s="68">
        <v>87.291139240506297</v>
      </c>
      <c r="M1083" s="71"/>
      <c r="N1083" s="68"/>
      <c r="O1083" s="71"/>
      <c r="P1083" s="68"/>
      <c r="Q1083" s="71"/>
      <c r="R1083" s="68"/>
    </row>
    <row r="1084" spans="1:18" x14ac:dyDescent="0.2">
      <c r="A1084" s="141" t="s">
        <v>2312</v>
      </c>
      <c r="B1084" s="67" t="s">
        <v>2313</v>
      </c>
      <c r="C1084" s="67">
        <v>44</v>
      </c>
      <c r="D1084" s="67" t="s">
        <v>342</v>
      </c>
      <c r="E1084" s="71">
        <v>0.63576480954603898</v>
      </c>
      <c r="F1084" s="68">
        <v>33.2151898734177</v>
      </c>
      <c r="G1084" s="71">
        <v>0.92622840582819799</v>
      </c>
      <c r="H1084" s="68">
        <v>94.329113924050603</v>
      </c>
      <c r="I1084" s="71">
        <v>0.73333417254885003</v>
      </c>
      <c r="J1084" s="68">
        <v>43.088607594936697</v>
      </c>
      <c r="K1084" s="71">
        <v>0.70482408631325799</v>
      </c>
      <c r="L1084" s="68">
        <v>18.835443037974699</v>
      </c>
      <c r="M1084" s="71"/>
      <c r="N1084" s="68"/>
      <c r="O1084" s="71">
        <v>0.81443738303989099</v>
      </c>
      <c r="P1084" s="68">
        <v>87.367021276595807</v>
      </c>
      <c r="Q1084" s="71">
        <v>0</v>
      </c>
      <c r="R1084" s="68">
        <v>43.341708542713597</v>
      </c>
    </row>
    <row r="1085" spans="1:18" x14ac:dyDescent="0.2">
      <c r="A1085" s="141" t="s">
        <v>2314</v>
      </c>
      <c r="B1085" s="67" t="s">
        <v>2315</v>
      </c>
      <c r="C1085" s="67">
        <v>44</v>
      </c>
      <c r="D1085" s="67" t="s">
        <v>342</v>
      </c>
      <c r="E1085" s="71">
        <v>0.88070844368696799</v>
      </c>
      <c r="F1085" s="68">
        <v>86.227848101265806</v>
      </c>
      <c r="G1085" s="71">
        <v>0.93276305531789105</v>
      </c>
      <c r="H1085" s="68">
        <v>95.493670886076004</v>
      </c>
      <c r="I1085" s="71">
        <v>0.91867063137396499</v>
      </c>
      <c r="J1085" s="68">
        <v>79.139240506329102</v>
      </c>
      <c r="K1085" s="71">
        <v>0.93732481411367397</v>
      </c>
      <c r="L1085" s="68">
        <v>82.835443037974699</v>
      </c>
      <c r="M1085" s="71"/>
      <c r="N1085" s="68"/>
      <c r="O1085" s="71">
        <v>0.73407527394234096</v>
      </c>
      <c r="P1085" s="68">
        <v>75.066489361702097</v>
      </c>
      <c r="Q1085" s="71"/>
      <c r="R1085" s="68"/>
    </row>
    <row r="1086" spans="1:18" x14ac:dyDescent="0.2">
      <c r="A1086" s="141" t="s">
        <v>2316</v>
      </c>
      <c r="B1086" s="67" t="s">
        <v>2316</v>
      </c>
      <c r="C1086" s="67">
        <v>44</v>
      </c>
      <c r="D1086" s="67" t="s">
        <v>342</v>
      </c>
      <c r="E1086" s="71">
        <v>0.69446985031111297</v>
      </c>
      <c r="F1086" s="68">
        <v>46.835443037974699</v>
      </c>
      <c r="G1086" s="71">
        <v>0.935678756762087</v>
      </c>
      <c r="H1086" s="68">
        <v>95.898734177215204</v>
      </c>
      <c r="I1086" s="71">
        <v>0.78549511523622595</v>
      </c>
      <c r="J1086" s="68">
        <v>55.544303797468402</v>
      </c>
      <c r="K1086" s="71">
        <v>0.95352196804507805</v>
      </c>
      <c r="L1086" s="68">
        <v>90.531645569620295</v>
      </c>
      <c r="M1086" s="71"/>
      <c r="N1086" s="68"/>
      <c r="O1086" s="71">
        <v>0.79765341151217395</v>
      </c>
      <c r="P1086" s="68">
        <v>84.308510638297903</v>
      </c>
      <c r="Q1086" s="71">
        <v>0</v>
      </c>
      <c r="R1086" s="68">
        <v>43.341708542713597</v>
      </c>
    </row>
    <row r="1087" spans="1:18" x14ac:dyDescent="0.2">
      <c r="A1087" s="141" t="s">
        <v>2317</v>
      </c>
      <c r="B1087" s="67" t="s">
        <v>2318</v>
      </c>
      <c r="C1087" s="67">
        <v>44</v>
      </c>
      <c r="D1087" s="67" t="s">
        <v>342</v>
      </c>
      <c r="E1087" s="71">
        <v>0.90248027647934004</v>
      </c>
      <c r="F1087" s="68">
        <v>92.050632911392398</v>
      </c>
      <c r="G1087" s="71">
        <v>0.92725668849458998</v>
      </c>
      <c r="H1087" s="68">
        <v>94.632911392405106</v>
      </c>
      <c r="I1087" s="71">
        <v>0.91431837735995103</v>
      </c>
      <c r="J1087" s="68">
        <v>77.924050632911403</v>
      </c>
      <c r="K1087" s="71">
        <v>0.96923302337591999</v>
      </c>
      <c r="L1087" s="68">
        <v>94.734177215189902</v>
      </c>
      <c r="M1087" s="71"/>
      <c r="N1087" s="68"/>
      <c r="O1087" s="71">
        <v>0.79911301668689805</v>
      </c>
      <c r="P1087" s="68">
        <v>84.574468085106403</v>
      </c>
      <c r="Q1087" s="71"/>
      <c r="R1087" s="68"/>
    </row>
    <row r="1088" spans="1:18" x14ac:dyDescent="0.2">
      <c r="A1088" s="141" t="s">
        <v>2319</v>
      </c>
      <c r="B1088" s="67" t="s">
        <v>2320</v>
      </c>
      <c r="C1088" s="67">
        <v>44</v>
      </c>
      <c r="D1088" s="67" t="s">
        <v>342</v>
      </c>
      <c r="E1088" s="71">
        <v>0.87803841542302197</v>
      </c>
      <c r="F1088" s="68">
        <v>85.670886075949397</v>
      </c>
      <c r="G1088" s="71">
        <v>0.90280807071527602</v>
      </c>
      <c r="H1088" s="68">
        <v>88.202531645569593</v>
      </c>
      <c r="I1088" s="71">
        <v>0.88930552319809397</v>
      </c>
      <c r="J1088" s="68">
        <v>71.848101265822805</v>
      </c>
      <c r="K1088" s="71">
        <v>0.95685911673935897</v>
      </c>
      <c r="L1088" s="68">
        <v>91.5949367088608</v>
      </c>
      <c r="M1088" s="71"/>
      <c r="N1088" s="68"/>
      <c r="O1088" s="71">
        <v>0.76318095103935801</v>
      </c>
      <c r="P1088" s="68">
        <v>79.188829787233999</v>
      </c>
      <c r="Q1088" s="71"/>
      <c r="R1088" s="68"/>
    </row>
    <row r="1089" spans="1:18" x14ac:dyDescent="0.2">
      <c r="A1089" s="141" t="s">
        <v>2321</v>
      </c>
      <c r="B1089" s="67" t="s">
        <v>2322</v>
      </c>
      <c r="C1089" s="67">
        <v>44</v>
      </c>
      <c r="D1089" s="67" t="s">
        <v>342</v>
      </c>
      <c r="E1089" s="71">
        <v>0.81268605596062704</v>
      </c>
      <c r="F1089" s="68">
        <v>71.1898734177215</v>
      </c>
      <c r="G1089" s="71">
        <v>0.95698079616026499</v>
      </c>
      <c r="H1089" s="68">
        <v>97.822784810126606</v>
      </c>
      <c r="I1089" s="71">
        <v>0.76134882971017703</v>
      </c>
      <c r="J1089" s="68">
        <v>50.177215189873401</v>
      </c>
      <c r="K1089" s="71">
        <v>0.95429336026705802</v>
      </c>
      <c r="L1089" s="68">
        <v>90.734177215189902</v>
      </c>
      <c r="M1089" s="71"/>
      <c r="N1089" s="68"/>
      <c r="O1089" s="71">
        <v>0.57812123770500701</v>
      </c>
      <c r="P1089" s="68">
        <v>59.042553191489397</v>
      </c>
      <c r="Q1089" s="71"/>
      <c r="R1089" s="68"/>
    </row>
    <row r="1090" spans="1:18" x14ac:dyDescent="0.2">
      <c r="A1090" s="141" t="s">
        <v>2323</v>
      </c>
      <c r="B1090" s="67" t="s">
        <v>2324</v>
      </c>
      <c r="C1090" s="67">
        <v>44</v>
      </c>
      <c r="D1090" s="67" t="s">
        <v>342</v>
      </c>
      <c r="E1090" s="71">
        <v>0.86872627901688704</v>
      </c>
      <c r="F1090" s="68">
        <v>83.493670886076004</v>
      </c>
      <c r="G1090" s="71">
        <v>0.97439054853340101</v>
      </c>
      <c r="H1090" s="68">
        <v>99.088607594936704</v>
      </c>
      <c r="I1090" s="71">
        <v>0.77465157355499903</v>
      </c>
      <c r="J1090" s="68">
        <v>53.367088607594901</v>
      </c>
      <c r="K1090" s="71">
        <v>0.98446789249547595</v>
      </c>
      <c r="L1090" s="68">
        <v>97.316455696202496</v>
      </c>
      <c r="M1090" s="71"/>
      <c r="N1090" s="68"/>
      <c r="O1090" s="71">
        <v>0.74139510148367105</v>
      </c>
      <c r="P1090" s="68">
        <v>75.864361702127695</v>
      </c>
      <c r="Q1090" s="71"/>
      <c r="R1090" s="68"/>
    </row>
    <row r="1091" spans="1:18" x14ac:dyDescent="0.2">
      <c r="A1091" s="141" t="s">
        <v>2325</v>
      </c>
      <c r="B1091" s="67" t="s">
        <v>2325</v>
      </c>
      <c r="C1091" s="67">
        <v>44</v>
      </c>
      <c r="D1091" s="67" t="s">
        <v>342</v>
      </c>
      <c r="E1091" s="71">
        <v>0.90407438643764304</v>
      </c>
      <c r="F1091" s="68">
        <v>92.354430379746802</v>
      </c>
      <c r="G1091" s="71">
        <v>0.94573364993194198</v>
      </c>
      <c r="H1091" s="68">
        <v>97.063291139240505</v>
      </c>
      <c r="I1091" s="71">
        <v>0.94369082178942798</v>
      </c>
      <c r="J1091" s="68">
        <v>86.886075949367097</v>
      </c>
      <c r="K1091" s="71">
        <v>0.97511209811303601</v>
      </c>
      <c r="L1091" s="68">
        <v>96</v>
      </c>
      <c r="M1091" s="71"/>
      <c r="N1091" s="68"/>
      <c r="O1091" s="71">
        <v>0.75176097591616697</v>
      </c>
      <c r="P1091" s="68">
        <v>77.659574468085097</v>
      </c>
      <c r="Q1091" s="71"/>
      <c r="R1091" s="68"/>
    </row>
    <row r="1092" spans="1:18" x14ac:dyDescent="0.2">
      <c r="A1092" s="141" t="s">
        <v>2326</v>
      </c>
      <c r="B1092" s="67" t="s">
        <v>2326</v>
      </c>
      <c r="C1092" s="67">
        <v>44</v>
      </c>
      <c r="D1092" s="67" t="s">
        <v>342</v>
      </c>
      <c r="E1092" s="71">
        <v>0.85595956124835904</v>
      </c>
      <c r="F1092" s="68">
        <v>80.506329113924096</v>
      </c>
      <c r="G1092" s="71">
        <v>0.975819587973344</v>
      </c>
      <c r="H1092" s="68">
        <v>99.1898734177215</v>
      </c>
      <c r="I1092" s="71">
        <v>0.77264852827244901</v>
      </c>
      <c r="J1092" s="68">
        <v>52.911392405063303</v>
      </c>
      <c r="K1092" s="71">
        <v>0.95278873409248899</v>
      </c>
      <c r="L1092" s="68">
        <v>90.177215189873394</v>
      </c>
      <c r="M1092" s="71"/>
      <c r="N1092" s="68"/>
      <c r="O1092" s="71">
        <v>0.72258139465515203</v>
      </c>
      <c r="P1092" s="68">
        <v>73.869680851063805</v>
      </c>
      <c r="Q1092" s="71"/>
      <c r="R1092" s="68"/>
    </row>
    <row r="1093" spans="1:18" x14ac:dyDescent="0.2">
      <c r="A1093" s="141" t="s">
        <v>2327</v>
      </c>
      <c r="B1093" s="67" t="s">
        <v>2327</v>
      </c>
      <c r="C1093" s="67">
        <v>44</v>
      </c>
      <c r="D1093" s="67" t="s">
        <v>342</v>
      </c>
      <c r="E1093" s="71">
        <v>0.87037721010246305</v>
      </c>
      <c r="F1093" s="68">
        <v>83.797468354430407</v>
      </c>
      <c r="G1093" s="71">
        <v>0.91376429670231396</v>
      </c>
      <c r="H1093" s="68">
        <v>91.746835443037995</v>
      </c>
      <c r="I1093" s="71">
        <v>0.77556465326795898</v>
      </c>
      <c r="J1093" s="68">
        <v>53.569620253164601</v>
      </c>
      <c r="K1093" s="71">
        <v>0.94734024023615704</v>
      </c>
      <c r="L1093" s="68">
        <v>87.797468354430407</v>
      </c>
      <c r="M1093" s="71"/>
      <c r="N1093" s="68"/>
      <c r="O1093" s="71">
        <v>0.71521686030588205</v>
      </c>
      <c r="P1093" s="68">
        <v>73.271276595744695</v>
      </c>
      <c r="Q1093" s="71">
        <v>1</v>
      </c>
      <c r="R1093" s="68">
        <v>100</v>
      </c>
    </row>
    <row r="1094" spans="1:18" x14ac:dyDescent="0.2">
      <c r="A1094" s="141" t="s">
        <v>2328</v>
      </c>
      <c r="B1094" s="67" t="s">
        <v>2329</v>
      </c>
      <c r="C1094" s="67">
        <v>44</v>
      </c>
      <c r="D1094" s="67" t="s">
        <v>342</v>
      </c>
      <c r="E1094" s="71">
        <v>0.87166391432212598</v>
      </c>
      <c r="F1094" s="68">
        <v>84.202531645569593</v>
      </c>
      <c r="G1094" s="71">
        <v>0.944968023196055</v>
      </c>
      <c r="H1094" s="68">
        <v>96.962025316455694</v>
      </c>
      <c r="I1094" s="71">
        <v>0.77014063039856395</v>
      </c>
      <c r="J1094" s="68">
        <v>52.151898734177202</v>
      </c>
      <c r="K1094" s="71">
        <v>0.92985373595059095</v>
      </c>
      <c r="L1094" s="68">
        <v>80.050632911392398</v>
      </c>
      <c r="M1094" s="71"/>
      <c r="N1094" s="68"/>
      <c r="O1094" s="71">
        <v>0.71335718206541998</v>
      </c>
      <c r="P1094" s="68">
        <v>72.938829787233999</v>
      </c>
      <c r="Q1094" s="71">
        <v>1</v>
      </c>
      <c r="R1094" s="68">
        <v>100</v>
      </c>
    </row>
    <row r="1095" spans="1:18" x14ac:dyDescent="0.2">
      <c r="A1095" s="141" t="s">
        <v>2330</v>
      </c>
      <c r="B1095" s="67" t="s">
        <v>2330</v>
      </c>
      <c r="C1095" s="67">
        <v>44</v>
      </c>
      <c r="D1095" s="67" t="s">
        <v>342</v>
      </c>
      <c r="E1095" s="71">
        <v>0.70016429052612505</v>
      </c>
      <c r="F1095" s="68">
        <v>48.4050632911392</v>
      </c>
      <c r="G1095" s="71">
        <v>0.93645550654955401</v>
      </c>
      <c r="H1095" s="68">
        <v>96.101265822784796</v>
      </c>
      <c r="I1095" s="71">
        <v>0.800218674546329</v>
      </c>
      <c r="J1095" s="68">
        <v>58.481012658227797</v>
      </c>
      <c r="K1095" s="71">
        <v>0.98033050191974702</v>
      </c>
      <c r="L1095" s="68">
        <v>96.860759493670898</v>
      </c>
      <c r="M1095" s="71"/>
      <c r="N1095" s="68"/>
      <c r="O1095" s="71">
        <v>0.78381676961499702</v>
      </c>
      <c r="P1095" s="68">
        <v>82.380319148936195</v>
      </c>
      <c r="Q1095" s="71">
        <v>0</v>
      </c>
      <c r="R1095" s="68">
        <v>43.341708542713597</v>
      </c>
    </row>
    <row r="1096" spans="1:18" x14ac:dyDescent="0.2">
      <c r="A1096" s="141" t="s">
        <v>2331</v>
      </c>
      <c r="B1096" s="67" t="s">
        <v>2331</v>
      </c>
      <c r="C1096" s="67">
        <v>44</v>
      </c>
      <c r="D1096" s="67" t="s">
        <v>342</v>
      </c>
      <c r="E1096" s="71">
        <v>0.71017892150206396</v>
      </c>
      <c r="F1096" s="68">
        <v>50.531645569620302</v>
      </c>
      <c r="G1096" s="71">
        <v>0.904869684635907</v>
      </c>
      <c r="H1096" s="68">
        <v>88.860759493670898</v>
      </c>
      <c r="I1096" s="71">
        <v>0.927045499772856</v>
      </c>
      <c r="J1096" s="68">
        <v>81.620253164556999</v>
      </c>
      <c r="K1096" s="71">
        <v>0.96370294555546698</v>
      </c>
      <c r="L1096" s="68">
        <v>93.265822784810098</v>
      </c>
      <c r="M1096" s="71"/>
      <c r="N1096" s="68"/>
      <c r="O1096" s="71">
        <v>0.75527647754609095</v>
      </c>
      <c r="P1096" s="68">
        <v>78.058510638297903</v>
      </c>
      <c r="Q1096" s="71">
        <v>0</v>
      </c>
      <c r="R1096" s="68">
        <v>43.341708542713597</v>
      </c>
    </row>
    <row r="1097" spans="1:18" x14ac:dyDescent="0.2">
      <c r="A1097" s="141" t="s">
        <v>2332</v>
      </c>
      <c r="B1097" s="67" t="s">
        <v>2333</v>
      </c>
      <c r="C1097" s="67">
        <v>44</v>
      </c>
      <c r="D1097" s="67" t="s">
        <v>342</v>
      </c>
      <c r="E1097" s="71">
        <v>0.68574603696785497</v>
      </c>
      <c r="F1097" s="68">
        <v>44.962025316455701</v>
      </c>
      <c r="G1097" s="71">
        <v>0.89823497196291902</v>
      </c>
      <c r="H1097" s="68">
        <v>85.721518987341796</v>
      </c>
      <c r="I1097" s="71">
        <v>0.87548510028729698</v>
      </c>
      <c r="J1097" s="68">
        <v>69.2151898734177</v>
      </c>
      <c r="K1097" s="71">
        <v>0.90321094738083396</v>
      </c>
      <c r="L1097" s="68">
        <v>70.632911392405106</v>
      </c>
      <c r="M1097" s="71"/>
      <c r="N1097" s="68"/>
      <c r="O1097" s="71">
        <v>0.75179916520822199</v>
      </c>
      <c r="P1097" s="68">
        <v>77.726063829787194</v>
      </c>
      <c r="Q1097" s="71">
        <v>0</v>
      </c>
      <c r="R1097" s="68">
        <v>43.341708542713597</v>
      </c>
    </row>
    <row r="1098" spans="1:18" x14ac:dyDescent="0.2">
      <c r="A1098" s="141" t="s">
        <v>2334</v>
      </c>
      <c r="B1098" s="67" t="s">
        <v>2334</v>
      </c>
      <c r="C1098" s="67">
        <v>44</v>
      </c>
      <c r="D1098" s="67" t="s">
        <v>342</v>
      </c>
      <c r="E1098" s="71">
        <v>0.69482261914100796</v>
      </c>
      <c r="F1098" s="68">
        <v>46.936708860759502</v>
      </c>
      <c r="G1098" s="71">
        <v>0.88896683796645704</v>
      </c>
      <c r="H1098" s="68">
        <v>81.417721518987307</v>
      </c>
      <c r="I1098" s="71">
        <v>0.86907446101618502</v>
      </c>
      <c r="J1098" s="68">
        <v>68.151898734177195</v>
      </c>
      <c r="K1098" s="71">
        <v>0.94156343728194802</v>
      </c>
      <c r="L1098" s="68">
        <v>85.468354430379705</v>
      </c>
      <c r="M1098" s="71"/>
      <c r="N1098" s="68"/>
      <c r="O1098" s="71">
        <v>0.77450835944044805</v>
      </c>
      <c r="P1098" s="68">
        <v>80.651595744680805</v>
      </c>
      <c r="Q1098" s="71">
        <v>0</v>
      </c>
      <c r="R1098" s="68">
        <v>43.341708542713597</v>
      </c>
    </row>
    <row r="1099" spans="1:18" x14ac:dyDescent="0.2">
      <c r="A1099" s="141" t="s">
        <v>2335</v>
      </c>
      <c r="B1099" s="67" t="s">
        <v>2335</v>
      </c>
      <c r="C1099" s="67">
        <v>44</v>
      </c>
      <c r="D1099" s="67" t="s">
        <v>342</v>
      </c>
      <c r="E1099" s="71">
        <v>0.91305840929594495</v>
      </c>
      <c r="F1099" s="68">
        <v>94.7848101265823</v>
      </c>
      <c r="G1099" s="71">
        <v>0.91600588231186497</v>
      </c>
      <c r="H1099" s="68">
        <v>92.253164556962005</v>
      </c>
      <c r="I1099" s="71">
        <v>0.95556624806898904</v>
      </c>
      <c r="J1099" s="68">
        <v>90.7848101265823</v>
      </c>
      <c r="K1099" s="71">
        <v>0.96272177511102297</v>
      </c>
      <c r="L1099" s="68">
        <v>93.063291139240505</v>
      </c>
      <c r="M1099" s="71"/>
      <c r="N1099" s="68"/>
      <c r="O1099" s="71">
        <v>0.81793973169190104</v>
      </c>
      <c r="P1099" s="68">
        <v>87.898936170212806</v>
      </c>
      <c r="Q1099" s="71"/>
      <c r="R1099" s="68"/>
    </row>
    <row r="1100" spans="1:18" x14ac:dyDescent="0.2">
      <c r="A1100" s="141" t="s">
        <v>2147</v>
      </c>
      <c r="B1100" s="67" t="s">
        <v>2336</v>
      </c>
      <c r="C1100" s="67">
        <v>44</v>
      </c>
      <c r="D1100" s="67" t="s">
        <v>342</v>
      </c>
      <c r="E1100" s="71">
        <v>0.889179498112041</v>
      </c>
      <c r="F1100" s="68">
        <v>88.962025316455694</v>
      </c>
      <c r="G1100" s="71">
        <v>0.906264161792949</v>
      </c>
      <c r="H1100" s="68">
        <v>89.367088607594894</v>
      </c>
      <c r="I1100" s="71">
        <v>0.89241119726628804</v>
      </c>
      <c r="J1100" s="68">
        <v>72.556962025316494</v>
      </c>
      <c r="K1100" s="71">
        <v>0.94010290169702604</v>
      </c>
      <c r="L1100" s="68">
        <v>84.860759493670898</v>
      </c>
      <c r="M1100" s="71"/>
      <c r="N1100" s="68"/>
      <c r="O1100" s="71">
        <v>0.81793973169190104</v>
      </c>
      <c r="P1100" s="68">
        <v>87.898936170212806</v>
      </c>
      <c r="Q1100" s="71"/>
      <c r="R1100" s="68"/>
    </row>
    <row r="1101" spans="1:18" x14ac:dyDescent="0.2">
      <c r="A1101" s="141" t="s">
        <v>2337</v>
      </c>
      <c r="B1101" s="67" t="s">
        <v>2338</v>
      </c>
      <c r="C1101" s="67">
        <v>44</v>
      </c>
      <c r="D1101" s="67" t="s">
        <v>342</v>
      </c>
      <c r="E1101" s="71">
        <v>0.886077795826266</v>
      </c>
      <c r="F1101" s="68">
        <v>87.645569620253198</v>
      </c>
      <c r="G1101" s="71">
        <v>0.90058696214801004</v>
      </c>
      <c r="H1101" s="68">
        <v>86.886075949367097</v>
      </c>
      <c r="I1101" s="71">
        <v>0.89950485460539698</v>
      </c>
      <c r="J1101" s="68">
        <v>74.329113924050603</v>
      </c>
      <c r="K1101" s="71">
        <v>0.94854876624237505</v>
      </c>
      <c r="L1101" s="68">
        <v>88.253164556962005</v>
      </c>
      <c r="M1101" s="71"/>
      <c r="N1101" s="68"/>
      <c r="O1101" s="71">
        <v>0.78414839613554999</v>
      </c>
      <c r="P1101" s="68">
        <v>82.513297872340402</v>
      </c>
      <c r="Q1101" s="71">
        <v>0.89759999999999995</v>
      </c>
      <c r="R1101" s="68">
        <v>61.180904522613098</v>
      </c>
    </row>
    <row r="1102" spans="1:18" x14ac:dyDescent="0.2">
      <c r="A1102" s="141" t="s">
        <v>2339</v>
      </c>
      <c r="B1102" s="67" t="s">
        <v>2339</v>
      </c>
      <c r="C1102" s="67">
        <v>44</v>
      </c>
      <c r="D1102" s="67" t="s">
        <v>342</v>
      </c>
      <c r="E1102" s="71">
        <v>0.91703269558581402</v>
      </c>
      <c r="F1102" s="68">
        <v>95.443037974683506</v>
      </c>
      <c r="G1102" s="71">
        <v>0.88737668437307604</v>
      </c>
      <c r="H1102" s="68">
        <v>80.708860759493703</v>
      </c>
      <c r="I1102" s="71">
        <v>0.94073333874994203</v>
      </c>
      <c r="J1102" s="68">
        <v>85.974683544303801</v>
      </c>
      <c r="K1102" s="71">
        <v>0.94563815879784896</v>
      </c>
      <c r="L1102" s="68">
        <v>87.037974683544306</v>
      </c>
      <c r="M1102" s="71"/>
      <c r="N1102" s="68"/>
      <c r="O1102" s="71">
        <v>0.81141529600820395</v>
      </c>
      <c r="P1102" s="68">
        <v>86.635638297872305</v>
      </c>
      <c r="Q1102" s="71">
        <v>1</v>
      </c>
      <c r="R1102" s="68">
        <v>100</v>
      </c>
    </row>
    <row r="1103" spans="1:18" x14ac:dyDescent="0.2">
      <c r="A1103" s="141" t="s">
        <v>2340</v>
      </c>
      <c r="B1103" s="67" t="s">
        <v>2341</v>
      </c>
      <c r="C1103" s="67">
        <v>44</v>
      </c>
      <c r="D1103" s="67" t="s">
        <v>342</v>
      </c>
      <c r="E1103" s="71">
        <v>0.91300562494078996</v>
      </c>
      <c r="F1103" s="68">
        <v>94.683544303797504</v>
      </c>
      <c r="G1103" s="71">
        <v>0.91870595273484301</v>
      </c>
      <c r="H1103" s="68">
        <v>93.2151898734177</v>
      </c>
      <c r="I1103" s="71">
        <v>0.91781402427443404</v>
      </c>
      <c r="J1103" s="68">
        <v>78.886075949367097</v>
      </c>
      <c r="K1103" s="71">
        <v>0.93270697422695903</v>
      </c>
      <c r="L1103" s="68">
        <v>81.518987341772203</v>
      </c>
      <c r="M1103" s="71"/>
      <c r="N1103" s="68"/>
      <c r="O1103" s="71">
        <v>0.79580117346771595</v>
      </c>
      <c r="P1103" s="68">
        <v>84.042553191489404</v>
      </c>
      <c r="Q1103" s="71">
        <v>1</v>
      </c>
      <c r="R1103" s="68">
        <v>100</v>
      </c>
    </row>
    <row r="1104" spans="1:18" x14ac:dyDescent="0.2">
      <c r="A1104" s="141" t="s">
        <v>2342</v>
      </c>
      <c r="B1104" s="67" t="s">
        <v>2343</v>
      </c>
      <c r="C1104" s="67">
        <v>44</v>
      </c>
      <c r="D1104" s="67" t="s">
        <v>342</v>
      </c>
      <c r="E1104" s="71">
        <v>0.91471209162368605</v>
      </c>
      <c r="F1104" s="68">
        <v>95.037974683544306</v>
      </c>
      <c r="G1104" s="71">
        <v>0.94837471313240795</v>
      </c>
      <c r="H1104" s="68">
        <v>97.417721518987307</v>
      </c>
      <c r="I1104" s="71">
        <v>0.89458043102921603</v>
      </c>
      <c r="J1104" s="68">
        <v>73.113924050632903</v>
      </c>
      <c r="K1104" s="71">
        <v>0.94982038201668095</v>
      </c>
      <c r="L1104" s="68">
        <v>88.962025316455694</v>
      </c>
      <c r="M1104" s="71"/>
      <c r="N1104" s="68"/>
      <c r="O1104" s="71">
        <v>0.780784931940122</v>
      </c>
      <c r="P1104" s="68">
        <v>81.648936170212806</v>
      </c>
      <c r="Q1104" s="71">
        <v>1</v>
      </c>
      <c r="R1104" s="68">
        <v>100</v>
      </c>
    </row>
    <row r="1105" spans="1:18" x14ac:dyDescent="0.2">
      <c r="A1105" s="141" t="s">
        <v>2344</v>
      </c>
      <c r="B1105" s="67" t="s">
        <v>2345</v>
      </c>
      <c r="C1105" s="67">
        <v>44</v>
      </c>
      <c r="D1105" s="67" t="s">
        <v>342</v>
      </c>
      <c r="E1105" s="71">
        <v>0.87858666857679801</v>
      </c>
      <c r="F1105" s="68">
        <v>85.822784810126606</v>
      </c>
      <c r="G1105" s="71">
        <v>0.88133340855186104</v>
      </c>
      <c r="H1105" s="68">
        <v>78.582278481012693</v>
      </c>
      <c r="I1105" s="71">
        <v>0.91966824661233504</v>
      </c>
      <c r="J1105" s="68">
        <v>79.443037974683506</v>
      </c>
      <c r="K1105" s="71">
        <v>0.88741819623628104</v>
      </c>
      <c r="L1105" s="68">
        <v>64.506329113924096</v>
      </c>
      <c r="M1105" s="71"/>
      <c r="N1105" s="68"/>
      <c r="O1105" s="71">
        <v>0.82592682290671604</v>
      </c>
      <c r="P1105" s="68">
        <v>89.162234042553195</v>
      </c>
      <c r="Q1105" s="71"/>
      <c r="R1105" s="68"/>
    </row>
    <row r="1106" spans="1:18" x14ac:dyDescent="0.2">
      <c r="A1106" s="141" t="s">
        <v>2346</v>
      </c>
      <c r="B1106" s="67" t="s">
        <v>2347</v>
      </c>
      <c r="C1106" s="67">
        <v>44</v>
      </c>
      <c r="D1106" s="67" t="s">
        <v>342</v>
      </c>
      <c r="E1106" s="71">
        <v>0.86203207791188796</v>
      </c>
      <c r="F1106" s="68">
        <v>82.126582278480996</v>
      </c>
      <c r="G1106" s="71">
        <v>0.86073442245276299</v>
      </c>
      <c r="H1106" s="68">
        <v>72.455696202531698</v>
      </c>
      <c r="I1106" s="71">
        <v>0.84845937103704905</v>
      </c>
      <c r="J1106" s="68">
        <v>65.974683544303801</v>
      </c>
      <c r="K1106" s="71">
        <v>0.91471921479693297</v>
      </c>
      <c r="L1106" s="68">
        <v>74.683544303797504</v>
      </c>
      <c r="M1106" s="71"/>
      <c r="N1106" s="68"/>
      <c r="O1106" s="71">
        <v>0.82421530336080595</v>
      </c>
      <c r="P1106" s="68">
        <v>89.029255319148902</v>
      </c>
      <c r="Q1106" s="71"/>
      <c r="R1106" s="68"/>
    </row>
    <row r="1107" spans="1:18" x14ac:dyDescent="0.2">
      <c r="A1107" s="141" t="s">
        <v>2348</v>
      </c>
      <c r="B1107" s="67" t="s">
        <v>2349</v>
      </c>
      <c r="C1107" s="67">
        <v>44</v>
      </c>
      <c r="D1107" s="67" t="s">
        <v>342</v>
      </c>
      <c r="E1107" s="71">
        <v>0.86344844657840802</v>
      </c>
      <c r="F1107" s="68">
        <v>82.531645569620295</v>
      </c>
      <c r="G1107" s="71">
        <v>0.88631763636673699</v>
      </c>
      <c r="H1107" s="68">
        <v>80.354430379746802</v>
      </c>
      <c r="I1107" s="71">
        <v>0.74984339952851198</v>
      </c>
      <c r="J1107" s="68">
        <v>47.037974683544299</v>
      </c>
      <c r="K1107" s="71">
        <v>0.89962232686204402</v>
      </c>
      <c r="L1107" s="68">
        <v>69.518987341772203</v>
      </c>
      <c r="M1107" s="71"/>
      <c r="N1107" s="68"/>
      <c r="O1107" s="71">
        <v>0.78145887013474802</v>
      </c>
      <c r="P1107" s="68">
        <v>81.914893617021306</v>
      </c>
      <c r="Q1107" s="71">
        <v>1</v>
      </c>
      <c r="R1107" s="68">
        <v>100</v>
      </c>
    </row>
    <row r="1108" spans="1:18" x14ac:dyDescent="0.2">
      <c r="A1108" s="141" t="s">
        <v>2350</v>
      </c>
      <c r="B1108" s="67" t="s">
        <v>2351</v>
      </c>
      <c r="C1108" s="67">
        <v>44</v>
      </c>
      <c r="D1108" s="67" t="s">
        <v>342</v>
      </c>
      <c r="E1108" s="71">
        <v>0.85955682127617905</v>
      </c>
      <c r="F1108" s="68">
        <v>81.518987341772203</v>
      </c>
      <c r="G1108" s="71">
        <v>0.87494078947602705</v>
      </c>
      <c r="H1108" s="68">
        <v>76.253164556962005</v>
      </c>
      <c r="I1108" s="71">
        <v>0.72854738937907204</v>
      </c>
      <c r="J1108" s="68">
        <v>42.025316455696199</v>
      </c>
      <c r="K1108" s="71">
        <v>0.91212291053079497</v>
      </c>
      <c r="L1108" s="68">
        <v>74.025316455696199</v>
      </c>
      <c r="M1108" s="71"/>
      <c r="N1108" s="68"/>
      <c r="O1108" s="71">
        <v>0.78217301699499897</v>
      </c>
      <c r="P1108" s="68">
        <v>82.047872340425499</v>
      </c>
      <c r="Q1108" s="71">
        <v>1</v>
      </c>
      <c r="R1108" s="68">
        <v>100</v>
      </c>
    </row>
    <row r="1109" spans="1:18" x14ac:dyDescent="0.2">
      <c r="A1109" s="141" t="s">
        <v>2352</v>
      </c>
      <c r="B1109" s="67" t="s">
        <v>2353</v>
      </c>
      <c r="C1109" s="67">
        <v>44</v>
      </c>
      <c r="D1109" s="67" t="s">
        <v>342</v>
      </c>
      <c r="E1109" s="71">
        <v>0.84849016936235799</v>
      </c>
      <c r="F1109" s="68">
        <v>78.987341772151893</v>
      </c>
      <c r="G1109" s="71">
        <v>0.85112668240297495</v>
      </c>
      <c r="H1109" s="68">
        <v>70.025316455696199</v>
      </c>
      <c r="I1109" s="71">
        <v>0.72650392320345203</v>
      </c>
      <c r="J1109" s="68">
        <v>41.569620253164601</v>
      </c>
      <c r="K1109" s="71">
        <v>0.90899517774704797</v>
      </c>
      <c r="L1109" s="68">
        <v>72.607594936708907</v>
      </c>
      <c r="M1109" s="71"/>
      <c r="N1109" s="68"/>
      <c r="O1109" s="71">
        <v>0.75582506345831202</v>
      </c>
      <c r="P1109" s="68">
        <v>78.191489361702097</v>
      </c>
      <c r="Q1109" s="71">
        <v>1</v>
      </c>
      <c r="R1109" s="68">
        <v>100</v>
      </c>
    </row>
    <row r="1110" spans="1:18" x14ac:dyDescent="0.2">
      <c r="A1110" s="141" t="s">
        <v>2354</v>
      </c>
      <c r="B1110" s="67" t="s">
        <v>2355</v>
      </c>
      <c r="C1110" s="67">
        <v>27</v>
      </c>
      <c r="D1110" s="67" t="s">
        <v>342</v>
      </c>
      <c r="E1110" s="71">
        <v>0.84406856374231898</v>
      </c>
      <c r="F1110" s="68">
        <v>78.278481012658204</v>
      </c>
      <c r="G1110" s="71">
        <v>0.84375784679900101</v>
      </c>
      <c r="H1110" s="68">
        <v>68.253164556962005</v>
      </c>
      <c r="I1110" s="71">
        <v>0.783760027185887</v>
      </c>
      <c r="J1110" s="68">
        <v>55.240506329113899</v>
      </c>
      <c r="K1110" s="71">
        <v>0.87720486157460298</v>
      </c>
      <c r="L1110" s="68">
        <v>62.177215189873401</v>
      </c>
      <c r="M1110" s="71"/>
      <c r="N1110" s="68"/>
      <c r="O1110" s="71">
        <v>0.71562008315210202</v>
      </c>
      <c r="P1110" s="68">
        <v>73.337765957446805</v>
      </c>
      <c r="Q1110" s="71">
        <v>1</v>
      </c>
      <c r="R1110" s="68">
        <v>100</v>
      </c>
    </row>
    <row r="1111" spans="1:18" x14ac:dyDescent="0.2">
      <c r="A1111" s="141" t="s">
        <v>2356</v>
      </c>
      <c r="B1111" s="67" t="s">
        <v>2357</v>
      </c>
      <c r="C1111" s="67">
        <v>27</v>
      </c>
      <c r="D1111" s="67" t="s">
        <v>342</v>
      </c>
      <c r="E1111" s="71">
        <v>0.80917593735791804</v>
      </c>
      <c r="F1111" s="68">
        <v>70.379746835443001</v>
      </c>
      <c r="G1111" s="71">
        <v>0.84140415073377295</v>
      </c>
      <c r="H1111" s="68">
        <v>67.696202531645596</v>
      </c>
      <c r="I1111" s="71">
        <v>0.76070390318345604</v>
      </c>
      <c r="J1111" s="68">
        <v>50.025316455696199</v>
      </c>
      <c r="K1111" s="71">
        <v>0.87209148367816602</v>
      </c>
      <c r="L1111" s="68">
        <v>60.759493670886101</v>
      </c>
      <c r="M1111" s="71"/>
      <c r="N1111" s="68"/>
      <c r="O1111" s="71">
        <v>0.76250421183627803</v>
      </c>
      <c r="P1111" s="68">
        <v>78.989361702127695</v>
      </c>
      <c r="Q1111" s="71"/>
      <c r="R1111" s="68"/>
    </row>
    <row r="1112" spans="1:18" x14ac:dyDescent="0.2">
      <c r="A1112" s="141" t="s">
        <v>2358</v>
      </c>
      <c r="B1112" s="67" t="s">
        <v>2359</v>
      </c>
      <c r="C1112" s="67">
        <v>27</v>
      </c>
      <c r="D1112" s="67" t="s">
        <v>342</v>
      </c>
      <c r="E1112" s="71">
        <v>0.80086106302570803</v>
      </c>
      <c r="F1112" s="68">
        <v>68.253164556962005</v>
      </c>
      <c r="G1112" s="71">
        <v>0.84563567260632999</v>
      </c>
      <c r="H1112" s="68">
        <v>68.556962025316494</v>
      </c>
      <c r="I1112" s="71">
        <v>0.75349763719039298</v>
      </c>
      <c r="J1112" s="68">
        <v>48.101265822784796</v>
      </c>
      <c r="K1112" s="71">
        <v>0.88517497691221703</v>
      </c>
      <c r="L1112" s="68">
        <v>64.050632911392398</v>
      </c>
      <c r="M1112" s="71"/>
      <c r="N1112" s="68"/>
      <c r="O1112" s="71">
        <v>0.71913596539389102</v>
      </c>
      <c r="P1112" s="68">
        <v>73.603723404255305</v>
      </c>
      <c r="Q1112" s="71"/>
      <c r="R1112" s="68"/>
    </row>
    <row r="1113" spans="1:18" x14ac:dyDescent="0.2">
      <c r="A1113" s="141" t="s">
        <v>2360</v>
      </c>
      <c r="B1113" s="67" t="s">
        <v>2361</v>
      </c>
      <c r="C1113" s="67">
        <v>44</v>
      </c>
      <c r="D1113" s="67" t="s">
        <v>342</v>
      </c>
      <c r="E1113" s="71">
        <v>0.85285307638609598</v>
      </c>
      <c r="F1113" s="68">
        <v>79.949367088607602</v>
      </c>
      <c r="G1113" s="71">
        <v>0.85128758137891203</v>
      </c>
      <c r="H1113" s="68">
        <v>70.126582278480996</v>
      </c>
      <c r="I1113" s="71">
        <v>0.82902071453985804</v>
      </c>
      <c r="J1113" s="68">
        <v>63.291139240506297</v>
      </c>
      <c r="K1113" s="71">
        <v>0.85093247886216505</v>
      </c>
      <c r="L1113" s="68">
        <v>54.379746835443001</v>
      </c>
      <c r="M1113" s="71"/>
      <c r="N1113" s="68"/>
      <c r="O1113" s="71">
        <v>0.73302460714954198</v>
      </c>
      <c r="P1113" s="68">
        <v>74.867021276595807</v>
      </c>
      <c r="Q1113" s="71">
        <v>1</v>
      </c>
      <c r="R1113" s="68">
        <v>100</v>
      </c>
    </row>
    <row r="1114" spans="1:18" x14ac:dyDescent="0.2">
      <c r="A1114" s="141" t="s">
        <v>2362</v>
      </c>
      <c r="B1114" s="67" t="s">
        <v>2363</v>
      </c>
      <c r="C1114" s="67">
        <v>27</v>
      </c>
      <c r="D1114" s="67" t="s">
        <v>342</v>
      </c>
      <c r="E1114" s="71">
        <v>0.80481916781090301</v>
      </c>
      <c r="F1114" s="68">
        <v>69.2151898734177</v>
      </c>
      <c r="G1114" s="71">
        <v>0.85432403776800303</v>
      </c>
      <c r="H1114" s="68">
        <v>70.886075949367097</v>
      </c>
      <c r="I1114" s="71">
        <v>0.69839689019129503</v>
      </c>
      <c r="J1114" s="68">
        <v>35.291139240506297</v>
      </c>
      <c r="K1114" s="71">
        <v>0.86173657547341098</v>
      </c>
      <c r="L1114" s="68">
        <v>57.113924050632903</v>
      </c>
      <c r="M1114" s="71"/>
      <c r="N1114" s="68"/>
      <c r="O1114" s="71"/>
      <c r="P1114" s="68"/>
      <c r="Q1114" s="71"/>
      <c r="R1114" s="68"/>
    </row>
    <row r="1115" spans="1:18" x14ac:dyDescent="0.2">
      <c r="A1115" s="141" t="s">
        <v>2364</v>
      </c>
      <c r="B1115" s="67" t="s">
        <v>2365</v>
      </c>
      <c r="C1115" s="67">
        <v>27</v>
      </c>
      <c r="D1115" s="67" t="s">
        <v>342</v>
      </c>
      <c r="E1115" s="71">
        <v>0.68097171105329801</v>
      </c>
      <c r="F1115" s="68">
        <v>44.151898734177202</v>
      </c>
      <c r="G1115" s="71">
        <v>0.71231672561116499</v>
      </c>
      <c r="H1115" s="68">
        <v>38.177215189873401</v>
      </c>
      <c r="I1115" s="71">
        <v>0.58437091746459102</v>
      </c>
      <c r="J1115" s="68">
        <v>9.3670886075949404</v>
      </c>
      <c r="K1115" s="71">
        <v>0.74622749008413602</v>
      </c>
      <c r="L1115" s="68">
        <v>29.164556962025301</v>
      </c>
      <c r="M1115" s="71"/>
      <c r="N1115" s="68"/>
      <c r="O1115" s="71"/>
      <c r="P1115" s="68"/>
      <c r="Q1115" s="71"/>
      <c r="R1115" s="68"/>
    </row>
    <row r="1116" spans="1:18" x14ac:dyDescent="0.2">
      <c r="A1116" s="141" t="s">
        <v>2366</v>
      </c>
      <c r="B1116" s="67" t="s">
        <v>2367</v>
      </c>
      <c r="C1116" s="67">
        <v>27</v>
      </c>
      <c r="D1116" s="67" t="s">
        <v>342</v>
      </c>
      <c r="E1116" s="71">
        <v>0.67637718342566799</v>
      </c>
      <c r="F1116" s="68">
        <v>42.835443037974699</v>
      </c>
      <c r="G1116" s="71">
        <v>0.72858162712525698</v>
      </c>
      <c r="H1116" s="68">
        <v>41.721518987341803</v>
      </c>
      <c r="I1116" s="71">
        <v>0.56253560136131198</v>
      </c>
      <c r="J1116" s="68">
        <v>6.37974683544304</v>
      </c>
      <c r="K1116" s="71">
        <v>0.73801432179043602</v>
      </c>
      <c r="L1116" s="68">
        <v>27.139240506329099</v>
      </c>
      <c r="M1116" s="71"/>
      <c r="N1116" s="68"/>
      <c r="O1116" s="71"/>
      <c r="P1116" s="68"/>
      <c r="Q1116" s="71"/>
      <c r="R1116" s="68"/>
    </row>
    <row r="1117" spans="1:18" x14ac:dyDescent="0.2">
      <c r="A1117" s="141" t="s">
        <v>2368</v>
      </c>
      <c r="B1117" s="67" t="s">
        <v>2369</v>
      </c>
      <c r="C1117" s="67">
        <v>27</v>
      </c>
      <c r="D1117" s="67" t="s">
        <v>342</v>
      </c>
      <c r="E1117" s="71">
        <v>0.67036045220559204</v>
      </c>
      <c r="F1117" s="68">
        <v>41.113924050632903</v>
      </c>
      <c r="G1117" s="71">
        <v>0.85382416646100401</v>
      </c>
      <c r="H1117" s="68">
        <v>70.734177215189902</v>
      </c>
      <c r="I1117" s="71">
        <v>0.74281120378281595</v>
      </c>
      <c r="J1117" s="68">
        <v>45.164556962025301</v>
      </c>
      <c r="K1117" s="71">
        <v>0.84764259830662703</v>
      </c>
      <c r="L1117" s="68">
        <v>53.518987341772203</v>
      </c>
      <c r="M1117" s="71"/>
      <c r="N1117" s="68"/>
      <c r="O1117" s="71">
        <v>0.237163840271921</v>
      </c>
      <c r="P1117" s="68">
        <v>19.813829787233999</v>
      </c>
      <c r="Q1117" s="71"/>
      <c r="R1117" s="68"/>
    </row>
    <row r="1118" spans="1:18" x14ac:dyDescent="0.2">
      <c r="A1118" s="141" t="s">
        <v>2370</v>
      </c>
      <c r="B1118" s="67" t="s">
        <v>2371</v>
      </c>
      <c r="C1118" s="67">
        <v>27</v>
      </c>
      <c r="D1118" s="67" t="s">
        <v>342</v>
      </c>
      <c r="E1118" s="71">
        <v>0.77008228017833902</v>
      </c>
      <c r="F1118" s="68">
        <v>62.379746835443001</v>
      </c>
      <c r="G1118" s="71">
        <v>0.82998240762844699</v>
      </c>
      <c r="H1118" s="68">
        <v>65.2151898734177</v>
      </c>
      <c r="I1118" s="71">
        <v>0.71515785574577895</v>
      </c>
      <c r="J1118" s="68">
        <v>39.443037974683499</v>
      </c>
      <c r="K1118" s="71">
        <v>0.765106577160789</v>
      </c>
      <c r="L1118" s="68">
        <v>33.822784810126599</v>
      </c>
      <c r="M1118" s="71"/>
      <c r="N1118" s="68"/>
      <c r="O1118" s="71"/>
      <c r="P1118" s="68"/>
      <c r="Q1118" s="71"/>
      <c r="R1118" s="68"/>
    </row>
    <row r="1119" spans="1:18" x14ac:dyDescent="0.2">
      <c r="A1119" s="141" t="s">
        <v>2372</v>
      </c>
      <c r="B1119" s="67" t="s">
        <v>2373</v>
      </c>
      <c r="C1119" s="67">
        <v>27</v>
      </c>
      <c r="D1119" s="67" t="s">
        <v>342</v>
      </c>
      <c r="E1119" s="71">
        <v>0.59181743319963398</v>
      </c>
      <c r="F1119" s="68">
        <v>22.5822784810127</v>
      </c>
      <c r="G1119" s="71">
        <v>0.79069824707068204</v>
      </c>
      <c r="H1119" s="68">
        <v>56.253164556961998</v>
      </c>
      <c r="I1119" s="71">
        <v>0.75548553783844896</v>
      </c>
      <c r="J1119" s="68">
        <v>48.506329113924103</v>
      </c>
      <c r="K1119" s="71">
        <v>0.73466860090228503</v>
      </c>
      <c r="L1119" s="68">
        <v>25.974683544303801</v>
      </c>
      <c r="M1119" s="71"/>
      <c r="N1119" s="68"/>
      <c r="O1119" s="71">
        <v>0.672034780186754</v>
      </c>
      <c r="P1119" s="68">
        <v>68.351063829787194</v>
      </c>
      <c r="Q1119" s="71">
        <v>6.1999999999999998E-3</v>
      </c>
      <c r="R1119" s="68">
        <v>47.236180904522598</v>
      </c>
    </row>
    <row r="1120" spans="1:18" x14ac:dyDescent="0.2">
      <c r="A1120" s="141" t="s">
        <v>2374</v>
      </c>
      <c r="B1120" s="67" t="s">
        <v>2375</v>
      </c>
      <c r="C1120" s="67">
        <v>27</v>
      </c>
      <c r="D1120" s="67" t="s">
        <v>342</v>
      </c>
      <c r="E1120" s="71">
        <v>0.616195638873136</v>
      </c>
      <c r="F1120" s="68">
        <v>28</v>
      </c>
      <c r="G1120" s="71">
        <v>0.80140205031568501</v>
      </c>
      <c r="H1120" s="68">
        <v>59.240506329113899</v>
      </c>
      <c r="I1120" s="71">
        <v>0.74883609711962895</v>
      </c>
      <c r="J1120" s="68">
        <v>46.5822784810127</v>
      </c>
      <c r="K1120" s="71">
        <v>0.792114217528612</v>
      </c>
      <c r="L1120" s="68">
        <v>39.696202531645604</v>
      </c>
      <c r="M1120" s="71"/>
      <c r="N1120" s="68"/>
      <c r="O1120" s="71">
        <v>0.73862582940175503</v>
      </c>
      <c r="P1120" s="68">
        <v>75.664893617021306</v>
      </c>
      <c r="Q1120" s="71">
        <v>0</v>
      </c>
      <c r="R1120" s="68">
        <v>43.341708542713597</v>
      </c>
    </row>
    <row r="1121" spans="1:18" x14ac:dyDescent="0.2">
      <c r="A1121" s="141" t="s">
        <v>2376</v>
      </c>
      <c r="B1121" s="67" t="s">
        <v>2377</v>
      </c>
      <c r="C1121" s="67">
        <v>27</v>
      </c>
      <c r="D1121" s="67" t="s">
        <v>342</v>
      </c>
      <c r="E1121" s="71">
        <v>0.54633750371416301</v>
      </c>
      <c r="F1121" s="68">
        <v>14.7341772151899</v>
      </c>
      <c r="G1121" s="71">
        <v>0.68068528427444897</v>
      </c>
      <c r="H1121" s="68">
        <v>32.050632911392398</v>
      </c>
      <c r="I1121" s="71">
        <v>0.57621677360038304</v>
      </c>
      <c r="J1121" s="68">
        <v>8.1518987341772196</v>
      </c>
      <c r="K1121" s="71">
        <v>0.69713611548962295</v>
      </c>
      <c r="L1121" s="68">
        <v>17.518987341772199</v>
      </c>
      <c r="M1121" s="71"/>
      <c r="N1121" s="68"/>
      <c r="O1121" s="71">
        <v>0.231311841492197</v>
      </c>
      <c r="P1121" s="68">
        <v>19.215425531914899</v>
      </c>
      <c r="Q1121" s="71"/>
      <c r="R1121" s="68"/>
    </row>
    <row r="1122" spans="1:18" x14ac:dyDescent="0.2">
      <c r="A1122" s="141" t="s">
        <v>2378</v>
      </c>
      <c r="B1122" s="67" t="s">
        <v>2379</v>
      </c>
      <c r="C1122" s="67">
        <v>27</v>
      </c>
      <c r="D1122" s="67" t="s">
        <v>342</v>
      </c>
      <c r="E1122" s="71">
        <v>0.50225476836282501</v>
      </c>
      <c r="F1122" s="68">
        <v>9.0126582278480996</v>
      </c>
      <c r="G1122" s="71">
        <v>0.68594626626704902</v>
      </c>
      <c r="H1122" s="68">
        <v>32.708860759493703</v>
      </c>
      <c r="I1122" s="71">
        <v>0.55020238767584895</v>
      </c>
      <c r="J1122" s="68">
        <v>4.9113924050632898</v>
      </c>
      <c r="K1122" s="71">
        <v>0.67423776658437795</v>
      </c>
      <c r="L1122" s="68">
        <v>13.924050632911401</v>
      </c>
      <c r="M1122" s="71"/>
      <c r="N1122" s="68"/>
      <c r="O1122" s="71">
        <v>9.8632652924026204E-2</v>
      </c>
      <c r="P1122" s="68">
        <v>6.5159574468085104</v>
      </c>
      <c r="Q1122" s="71"/>
      <c r="R1122" s="68"/>
    </row>
    <row r="1123" spans="1:18" x14ac:dyDescent="0.2">
      <c r="A1123" s="141" t="s">
        <v>2380</v>
      </c>
      <c r="B1123" s="67" t="s">
        <v>2381</v>
      </c>
      <c r="C1123" s="67">
        <v>27</v>
      </c>
      <c r="D1123" s="67" t="s">
        <v>342</v>
      </c>
      <c r="E1123" s="71">
        <v>0.67973857573610397</v>
      </c>
      <c r="F1123" s="68">
        <v>43.848101265822798</v>
      </c>
      <c r="G1123" s="71">
        <v>0.81838200515451798</v>
      </c>
      <c r="H1123" s="68">
        <v>62.7848101265823</v>
      </c>
      <c r="I1123" s="71">
        <v>0.60299286756117598</v>
      </c>
      <c r="J1123" s="68">
        <v>12.4050632911392</v>
      </c>
      <c r="K1123" s="71">
        <v>0.834061036221876</v>
      </c>
      <c r="L1123" s="68">
        <v>50.430379746835399</v>
      </c>
      <c r="M1123" s="71"/>
      <c r="N1123" s="68"/>
      <c r="O1123" s="71">
        <v>0.14325696974295199</v>
      </c>
      <c r="P1123" s="68">
        <v>10.438829787234001</v>
      </c>
      <c r="Q1123" s="71">
        <v>1</v>
      </c>
      <c r="R1123" s="68">
        <v>100</v>
      </c>
    </row>
    <row r="1124" spans="1:18" x14ac:dyDescent="0.2">
      <c r="A1124" s="141" t="s">
        <v>2382</v>
      </c>
      <c r="B1124" s="67" t="s">
        <v>2383</v>
      </c>
      <c r="C1124" s="67">
        <v>27</v>
      </c>
      <c r="D1124" s="67" t="s">
        <v>342</v>
      </c>
      <c r="E1124" s="71">
        <v>0.68693498391013597</v>
      </c>
      <c r="F1124" s="68">
        <v>45.164556962025301</v>
      </c>
      <c r="G1124" s="71">
        <v>0.79513754162494799</v>
      </c>
      <c r="H1124" s="68">
        <v>57.620253164556999</v>
      </c>
      <c r="I1124" s="71">
        <v>0.59331638473217096</v>
      </c>
      <c r="J1124" s="68">
        <v>10.9873417721519</v>
      </c>
      <c r="K1124" s="71">
        <v>0.82089447008949101</v>
      </c>
      <c r="L1124" s="68">
        <v>47.443037974683499</v>
      </c>
      <c r="M1124" s="71"/>
      <c r="N1124" s="68"/>
      <c r="O1124" s="71">
        <v>0.53839153919393701</v>
      </c>
      <c r="P1124" s="68">
        <v>53.2579787234042</v>
      </c>
      <c r="Q1124" s="71"/>
      <c r="R1124" s="68"/>
    </row>
    <row r="1125" spans="1:18" x14ac:dyDescent="0.2">
      <c r="A1125" s="141" t="s">
        <v>2384</v>
      </c>
      <c r="B1125" s="67" t="s">
        <v>2385</v>
      </c>
      <c r="C1125" s="67">
        <v>27</v>
      </c>
      <c r="D1125" s="67" t="s">
        <v>342</v>
      </c>
      <c r="E1125" s="71">
        <v>0.74892438081815005</v>
      </c>
      <c r="F1125" s="68">
        <v>58.7848101265823</v>
      </c>
      <c r="G1125" s="71">
        <v>0.86032599256380904</v>
      </c>
      <c r="H1125" s="68">
        <v>72.4050632911392</v>
      </c>
      <c r="I1125" s="71">
        <v>0.66501093809199496</v>
      </c>
      <c r="J1125" s="68">
        <v>27.443037974683499</v>
      </c>
      <c r="K1125" s="71">
        <v>0.88972703189406499</v>
      </c>
      <c r="L1125" s="68">
        <v>65.417721518987307</v>
      </c>
      <c r="M1125" s="71"/>
      <c r="N1125" s="68"/>
      <c r="O1125" s="71">
        <v>0.44545794154088197</v>
      </c>
      <c r="P1125" s="68">
        <v>42.021276595744702</v>
      </c>
      <c r="Q1125" s="71">
        <v>0.8841</v>
      </c>
      <c r="R1125" s="68">
        <v>61.0552763819096</v>
      </c>
    </row>
    <row r="1126" spans="1:18" x14ac:dyDescent="0.2">
      <c r="A1126" s="141" t="s">
        <v>2386</v>
      </c>
      <c r="B1126" s="67" t="s">
        <v>2387</v>
      </c>
      <c r="C1126" s="67">
        <v>27</v>
      </c>
      <c r="D1126" s="67" t="s">
        <v>342</v>
      </c>
      <c r="E1126" s="71">
        <v>0.73869781121384404</v>
      </c>
      <c r="F1126" s="68">
        <v>56.860759493670898</v>
      </c>
      <c r="G1126" s="71">
        <v>0.86111274600238097</v>
      </c>
      <c r="H1126" s="68">
        <v>72.658227848101305</v>
      </c>
      <c r="I1126" s="71">
        <v>0.63361507589128996</v>
      </c>
      <c r="J1126" s="68">
        <v>19.493670886076</v>
      </c>
      <c r="K1126" s="71">
        <v>0.88182601451600595</v>
      </c>
      <c r="L1126" s="68">
        <v>63.139240506329102</v>
      </c>
      <c r="M1126" s="71"/>
      <c r="N1126" s="68"/>
      <c r="O1126" s="71">
        <v>0.57823740844570104</v>
      </c>
      <c r="P1126" s="68">
        <v>59.1090425531915</v>
      </c>
      <c r="Q1126" s="71"/>
      <c r="R1126" s="68"/>
    </row>
    <row r="1127" spans="1:18" x14ac:dyDescent="0.2">
      <c r="A1127" s="141" t="s">
        <v>2388</v>
      </c>
      <c r="B1127" s="67" t="s">
        <v>2389</v>
      </c>
      <c r="C1127" s="67">
        <v>27</v>
      </c>
      <c r="D1127" s="67" t="s">
        <v>342</v>
      </c>
      <c r="E1127" s="71">
        <v>0.59333689499106901</v>
      </c>
      <c r="F1127" s="68">
        <v>22.835443037974699</v>
      </c>
      <c r="G1127" s="71">
        <v>0.68131477492291004</v>
      </c>
      <c r="H1127" s="68">
        <v>32.151898734177202</v>
      </c>
      <c r="I1127" s="71">
        <v>0.59597622814100404</v>
      </c>
      <c r="J1127" s="68">
        <v>11.2405063291139</v>
      </c>
      <c r="K1127" s="71">
        <v>0.74001291755874699</v>
      </c>
      <c r="L1127" s="68">
        <v>27.493670886076</v>
      </c>
      <c r="M1127" s="71"/>
      <c r="N1127" s="68"/>
      <c r="O1127" s="71">
        <v>0.35604365934161503</v>
      </c>
      <c r="P1127" s="68">
        <v>32.712765957446798</v>
      </c>
      <c r="Q1127" s="71"/>
      <c r="R1127" s="68"/>
    </row>
    <row r="1128" spans="1:18" x14ac:dyDescent="0.2">
      <c r="A1128" s="141" t="s">
        <v>1785</v>
      </c>
      <c r="B1128" s="67" t="s">
        <v>2390</v>
      </c>
      <c r="C1128" s="67">
        <v>27</v>
      </c>
      <c r="D1128" s="67" t="s">
        <v>342</v>
      </c>
      <c r="E1128" s="71">
        <v>0.673744963692817</v>
      </c>
      <c r="F1128" s="68">
        <v>42.025316455696199</v>
      </c>
      <c r="G1128" s="71">
        <v>0.78720676044770699</v>
      </c>
      <c r="H1128" s="68">
        <v>55.291139240506297</v>
      </c>
      <c r="I1128" s="71">
        <v>0.60666845629085497</v>
      </c>
      <c r="J1128" s="68">
        <v>13.2658227848101</v>
      </c>
      <c r="K1128" s="71">
        <v>0.83020861397439205</v>
      </c>
      <c r="L1128" s="68">
        <v>49.873417721518997</v>
      </c>
      <c r="M1128" s="71"/>
      <c r="N1128" s="68"/>
      <c r="O1128" s="71">
        <v>0.47089602405831499</v>
      </c>
      <c r="P1128" s="68">
        <v>45.013297872340402</v>
      </c>
      <c r="Q1128" s="71"/>
      <c r="R1128" s="68"/>
    </row>
    <row r="1129" spans="1:18" x14ac:dyDescent="0.2">
      <c r="A1129" s="141" t="s">
        <v>2391</v>
      </c>
      <c r="B1129" s="67" t="s">
        <v>2392</v>
      </c>
      <c r="C1129" s="67">
        <v>27</v>
      </c>
      <c r="D1129" s="67" t="s">
        <v>342</v>
      </c>
      <c r="E1129" s="71">
        <v>0.49027875620047401</v>
      </c>
      <c r="F1129" s="68">
        <v>7.4430379746835396</v>
      </c>
      <c r="G1129" s="71">
        <v>0.41948741045783899</v>
      </c>
      <c r="H1129" s="68">
        <v>2.0253164556962</v>
      </c>
      <c r="I1129" s="71">
        <v>0.51583559245093902</v>
      </c>
      <c r="J1129" s="68">
        <v>2.8860759493670902</v>
      </c>
      <c r="K1129" s="71">
        <v>0.74160368499443696</v>
      </c>
      <c r="L1129" s="68">
        <v>27.8987341772152</v>
      </c>
      <c r="M1129" s="71"/>
      <c r="N1129" s="68"/>
      <c r="O1129" s="71">
        <v>0.77066709309915604</v>
      </c>
      <c r="P1129" s="68">
        <v>80.186170212766001</v>
      </c>
      <c r="Q1129" s="71">
        <v>3.8E-3</v>
      </c>
      <c r="R1129" s="68">
        <v>46.356783919598001</v>
      </c>
    </row>
    <row r="1130" spans="1:18" x14ac:dyDescent="0.2">
      <c r="A1130" s="141" t="s">
        <v>2352</v>
      </c>
      <c r="B1130" s="67" t="s">
        <v>2393</v>
      </c>
      <c r="C1130" s="67">
        <v>27</v>
      </c>
      <c r="D1130" s="67" t="s">
        <v>342</v>
      </c>
      <c r="E1130" s="71">
        <v>0.76830656606680203</v>
      </c>
      <c r="F1130" s="68">
        <v>61.772151898734201</v>
      </c>
      <c r="G1130" s="71">
        <v>0.81690999106029105</v>
      </c>
      <c r="H1130" s="68">
        <v>62.379746835443001</v>
      </c>
      <c r="I1130" s="71">
        <v>0.70406091890890898</v>
      </c>
      <c r="J1130" s="68">
        <v>36.658227848101298</v>
      </c>
      <c r="K1130" s="71">
        <v>0.86079020419447305</v>
      </c>
      <c r="L1130" s="68">
        <v>56.860759493670898</v>
      </c>
      <c r="M1130" s="71"/>
      <c r="N1130" s="68"/>
      <c r="O1130" s="71">
        <v>0.69146515010353504</v>
      </c>
      <c r="P1130" s="68">
        <v>70.478723404255305</v>
      </c>
      <c r="Q1130" s="71"/>
      <c r="R1130" s="68"/>
    </row>
    <row r="1131" spans="1:18" x14ac:dyDescent="0.2">
      <c r="A1131" s="141" t="s">
        <v>2394</v>
      </c>
      <c r="B1131" s="67" t="s">
        <v>2395</v>
      </c>
      <c r="C1131" s="67">
        <v>27</v>
      </c>
      <c r="D1131" s="67" t="s">
        <v>342</v>
      </c>
      <c r="E1131" s="71">
        <v>0.65587567549110704</v>
      </c>
      <c r="F1131" s="68">
        <v>37.924050632911403</v>
      </c>
      <c r="G1131" s="71">
        <v>0.83786781584768599</v>
      </c>
      <c r="H1131" s="68">
        <v>66.582278481012693</v>
      </c>
      <c r="I1131" s="71">
        <v>0.73769987471972498</v>
      </c>
      <c r="J1131" s="68">
        <v>44</v>
      </c>
      <c r="K1131" s="71">
        <v>0.90909939410729601</v>
      </c>
      <c r="L1131" s="68">
        <v>72.8101265822785</v>
      </c>
      <c r="M1131" s="71"/>
      <c r="N1131" s="68"/>
      <c r="O1131" s="71">
        <v>0.79471129278082697</v>
      </c>
      <c r="P1131" s="68">
        <v>83.909574468085097</v>
      </c>
      <c r="Q1131" s="71">
        <v>0</v>
      </c>
      <c r="R1131" s="68">
        <v>43.341708542713597</v>
      </c>
    </row>
    <row r="1132" spans="1:18" x14ac:dyDescent="0.2">
      <c r="A1132" s="141" t="s">
        <v>2396</v>
      </c>
      <c r="B1132" s="67" t="s">
        <v>2397</v>
      </c>
      <c r="C1132" s="67">
        <v>44</v>
      </c>
      <c r="D1132" s="67" t="s">
        <v>342</v>
      </c>
      <c r="E1132" s="71">
        <v>0.62014031143977599</v>
      </c>
      <c r="F1132" s="68">
        <v>28.759493670886101</v>
      </c>
      <c r="G1132" s="71">
        <v>0.721423830903688</v>
      </c>
      <c r="H1132" s="68">
        <v>40.101265822784796</v>
      </c>
      <c r="I1132" s="71">
        <v>0.61194339487655003</v>
      </c>
      <c r="J1132" s="68">
        <v>14.379746835442999</v>
      </c>
      <c r="K1132" s="71">
        <v>0.77139683764632105</v>
      </c>
      <c r="L1132" s="68">
        <v>34.7848101265823</v>
      </c>
      <c r="M1132" s="71"/>
      <c r="N1132" s="68"/>
      <c r="O1132" s="71">
        <v>0.375797182332544</v>
      </c>
      <c r="P1132" s="68">
        <v>34.906914893617</v>
      </c>
      <c r="Q1132" s="71"/>
      <c r="R1132" s="68"/>
    </row>
    <row r="1133" spans="1:18" x14ac:dyDescent="0.2">
      <c r="A1133" s="141" t="s">
        <v>2398</v>
      </c>
      <c r="B1133" s="67" t="s">
        <v>2399</v>
      </c>
      <c r="C1133" s="67">
        <v>27</v>
      </c>
      <c r="D1133" s="67" t="s">
        <v>342</v>
      </c>
      <c r="E1133" s="71">
        <v>0.59576875089834402</v>
      </c>
      <c r="F1133" s="68">
        <v>23.240506329113899</v>
      </c>
      <c r="G1133" s="71">
        <v>0.73673122939632596</v>
      </c>
      <c r="H1133" s="68">
        <v>43.848101265822798</v>
      </c>
      <c r="I1133" s="71">
        <v>0.61473576405417696</v>
      </c>
      <c r="J1133" s="68">
        <v>14.9367088607595</v>
      </c>
      <c r="K1133" s="71">
        <v>0.80227427683198604</v>
      </c>
      <c r="L1133" s="68">
        <v>41.873417721518997</v>
      </c>
      <c r="M1133" s="71"/>
      <c r="N1133" s="68"/>
      <c r="O1133" s="71">
        <v>0.79610248420923102</v>
      </c>
      <c r="P1133" s="68">
        <v>84.175531914893597</v>
      </c>
      <c r="Q1133" s="71">
        <v>2.9000000000000001E-2</v>
      </c>
      <c r="R1133" s="68">
        <v>47.989949748743697</v>
      </c>
    </row>
    <row r="1134" spans="1:18" x14ac:dyDescent="0.2">
      <c r="A1134" s="141" t="s">
        <v>2400</v>
      </c>
      <c r="B1134" s="67" t="s">
        <v>2401</v>
      </c>
      <c r="C1134" s="67">
        <v>27</v>
      </c>
      <c r="D1134" s="67" t="s">
        <v>342</v>
      </c>
      <c r="E1134" s="71">
        <v>0.72019246637669998</v>
      </c>
      <c r="F1134" s="68">
        <v>53.113924050632903</v>
      </c>
      <c r="G1134" s="71">
        <v>0.76952920648480505</v>
      </c>
      <c r="H1134" s="68">
        <v>51.5949367088608</v>
      </c>
      <c r="I1134" s="71">
        <v>0.608998813442721</v>
      </c>
      <c r="J1134" s="68">
        <v>13.620253164557001</v>
      </c>
      <c r="K1134" s="71">
        <v>0.782049379202575</v>
      </c>
      <c r="L1134" s="68">
        <v>37.367088607594901</v>
      </c>
      <c r="M1134" s="71"/>
      <c r="N1134" s="68"/>
      <c r="O1134" s="71"/>
      <c r="P1134" s="68"/>
      <c r="Q1134" s="71"/>
      <c r="R1134" s="68"/>
    </row>
    <row r="1135" spans="1:18" x14ac:dyDescent="0.2">
      <c r="A1135" s="141" t="s">
        <v>2402</v>
      </c>
      <c r="B1135" s="67" t="s">
        <v>2403</v>
      </c>
      <c r="C1135" s="67">
        <v>27</v>
      </c>
      <c r="D1135" s="67" t="s">
        <v>342</v>
      </c>
      <c r="E1135" s="71">
        <v>0.70968328283876703</v>
      </c>
      <c r="F1135" s="68">
        <v>50.379746835443001</v>
      </c>
      <c r="G1135" s="71">
        <v>0.79086262897427895</v>
      </c>
      <c r="H1135" s="68">
        <v>56.354430379746802</v>
      </c>
      <c r="I1135" s="71">
        <v>0.59935381434485602</v>
      </c>
      <c r="J1135" s="68">
        <v>11.7974683544304</v>
      </c>
      <c r="K1135" s="71">
        <v>0.80354773042733696</v>
      </c>
      <c r="L1135" s="68">
        <v>42.329113924050603</v>
      </c>
      <c r="M1135" s="71"/>
      <c r="N1135" s="68"/>
      <c r="O1135" s="71">
        <v>0.35465224044736599</v>
      </c>
      <c r="P1135" s="68">
        <v>32.446808510638299</v>
      </c>
      <c r="Q1135" s="71">
        <v>1</v>
      </c>
      <c r="R1135" s="68">
        <v>100</v>
      </c>
    </row>
    <row r="1136" spans="1:18" x14ac:dyDescent="0.2">
      <c r="A1136" s="141" t="s">
        <v>2404</v>
      </c>
      <c r="B1136" s="67" t="s">
        <v>2405</v>
      </c>
      <c r="C1136" s="67">
        <v>27</v>
      </c>
      <c r="D1136" s="67" t="s">
        <v>342</v>
      </c>
      <c r="E1136" s="71">
        <v>0.61316852207734096</v>
      </c>
      <c r="F1136" s="68">
        <v>27.341772151898699</v>
      </c>
      <c r="G1136" s="71">
        <v>0.76649986048374796</v>
      </c>
      <c r="H1136" s="68">
        <v>51.240506329113899</v>
      </c>
      <c r="I1136" s="71">
        <v>0.71115074061121097</v>
      </c>
      <c r="J1136" s="68">
        <v>38.531645569620302</v>
      </c>
      <c r="K1136" s="71">
        <v>0.84602288646799895</v>
      </c>
      <c r="L1136" s="68">
        <v>53.164556962025301</v>
      </c>
      <c r="M1136" s="71"/>
      <c r="N1136" s="68"/>
      <c r="O1136" s="71">
        <v>0.73686912282374695</v>
      </c>
      <c r="P1136" s="68">
        <v>75.398936170212806</v>
      </c>
      <c r="Q1136" s="71">
        <v>5.3E-3</v>
      </c>
      <c r="R1136" s="68">
        <v>46.733668341708501</v>
      </c>
    </row>
    <row r="1137" spans="1:18" x14ac:dyDescent="0.2">
      <c r="A1137" s="141" t="s">
        <v>2406</v>
      </c>
      <c r="B1137" s="67" t="s">
        <v>2407</v>
      </c>
      <c r="C1137" s="67">
        <v>27</v>
      </c>
      <c r="D1137" s="67" t="s">
        <v>342</v>
      </c>
      <c r="E1137" s="71">
        <v>0.737554736090695</v>
      </c>
      <c r="F1137" s="68">
        <v>56.658227848101298</v>
      </c>
      <c r="G1137" s="71">
        <v>0.837265249805347</v>
      </c>
      <c r="H1137" s="68">
        <v>66.430379746835399</v>
      </c>
      <c r="I1137" s="71">
        <v>0.65293107550078899</v>
      </c>
      <c r="J1137" s="68">
        <v>24.658227848101301</v>
      </c>
      <c r="K1137" s="71">
        <v>0.82025416112294003</v>
      </c>
      <c r="L1137" s="68">
        <v>47.341772151898702</v>
      </c>
      <c r="M1137" s="71"/>
      <c r="N1137" s="68"/>
      <c r="O1137" s="71">
        <v>0.63976845793370396</v>
      </c>
      <c r="P1137" s="68">
        <v>65.8909574468085</v>
      </c>
      <c r="Q1137" s="71"/>
      <c r="R1137" s="68"/>
    </row>
    <row r="1138" spans="1:18" x14ac:dyDescent="0.2">
      <c r="A1138" s="141" t="s">
        <v>2408</v>
      </c>
      <c r="B1138" s="67" t="s">
        <v>2409</v>
      </c>
      <c r="C1138" s="67">
        <v>27</v>
      </c>
      <c r="D1138" s="67" t="s">
        <v>342</v>
      </c>
      <c r="E1138" s="71">
        <v>0.78650280767241798</v>
      </c>
      <c r="F1138" s="68">
        <v>65.873417721519004</v>
      </c>
      <c r="G1138" s="71">
        <v>0.84013756554146102</v>
      </c>
      <c r="H1138" s="68">
        <v>67.341772151898695</v>
      </c>
      <c r="I1138" s="71">
        <v>0.62516323053948297</v>
      </c>
      <c r="J1138" s="68">
        <v>17.670886075949401</v>
      </c>
      <c r="K1138" s="71">
        <v>0.89420762693630995</v>
      </c>
      <c r="L1138" s="68">
        <v>67.544303797468402</v>
      </c>
      <c r="M1138" s="71"/>
      <c r="N1138" s="68"/>
      <c r="O1138" s="71"/>
      <c r="P1138" s="68"/>
      <c r="Q1138" s="71"/>
      <c r="R1138" s="68"/>
    </row>
    <row r="1139" spans="1:18" x14ac:dyDescent="0.2">
      <c r="A1139" s="141" t="s">
        <v>2410</v>
      </c>
      <c r="B1139" s="67" t="s">
        <v>2411</v>
      </c>
      <c r="C1139" s="67">
        <v>27</v>
      </c>
      <c r="D1139" s="67" t="s">
        <v>342</v>
      </c>
      <c r="E1139" s="71">
        <v>0.69213304983751101</v>
      </c>
      <c r="F1139" s="68">
        <v>46.278481012658197</v>
      </c>
      <c r="G1139" s="71">
        <v>0.55625227810673605</v>
      </c>
      <c r="H1139" s="68">
        <v>4.75949367088608</v>
      </c>
      <c r="I1139" s="71">
        <v>0.62995821896081605</v>
      </c>
      <c r="J1139" s="68">
        <v>18.936708860759499</v>
      </c>
      <c r="K1139" s="71">
        <v>0.74239537704431302</v>
      </c>
      <c r="L1139" s="68">
        <v>28.151898734177198</v>
      </c>
      <c r="M1139" s="71"/>
      <c r="N1139" s="68"/>
      <c r="O1139" s="71">
        <v>0.83992632523817701</v>
      </c>
      <c r="P1139" s="68">
        <v>90.957446808510596</v>
      </c>
      <c r="Q1139" s="71"/>
      <c r="R1139" s="68"/>
    </row>
    <row r="1140" spans="1:18" x14ac:dyDescent="0.2">
      <c r="A1140" s="141" t="s">
        <v>2412</v>
      </c>
      <c r="B1140" s="67" t="s">
        <v>2413</v>
      </c>
      <c r="C1140" s="67">
        <v>27</v>
      </c>
      <c r="D1140" s="67" t="s">
        <v>342</v>
      </c>
      <c r="E1140" s="71">
        <v>0.69779873204407294</v>
      </c>
      <c r="F1140" s="68">
        <v>47.7974683544304</v>
      </c>
      <c r="G1140" s="71">
        <v>0.58140900817588104</v>
      </c>
      <c r="H1140" s="68">
        <v>6.37974683544304</v>
      </c>
      <c r="I1140" s="71">
        <v>0.66037436648165704</v>
      </c>
      <c r="J1140" s="68">
        <v>26.430379746835399</v>
      </c>
      <c r="K1140" s="71">
        <v>0.77539450121232101</v>
      </c>
      <c r="L1140" s="68">
        <v>35.898734177215204</v>
      </c>
      <c r="M1140" s="71"/>
      <c r="N1140" s="68"/>
      <c r="O1140" s="71">
        <v>0.77401705230643203</v>
      </c>
      <c r="P1140" s="68">
        <v>80.585106382978694</v>
      </c>
      <c r="Q1140" s="71"/>
      <c r="R1140" s="68"/>
    </row>
    <row r="1141" spans="1:18" x14ac:dyDescent="0.2">
      <c r="A1141" s="141" t="s">
        <v>2414</v>
      </c>
      <c r="B1141" s="67" t="s">
        <v>2415</v>
      </c>
      <c r="C1141" s="67">
        <v>44</v>
      </c>
      <c r="D1141" s="67" t="s">
        <v>342</v>
      </c>
      <c r="E1141" s="71">
        <v>0.921299704389973</v>
      </c>
      <c r="F1141" s="68">
        <v>96.151898734177195</v>
      </c>
      <c r="G1141" s="71">
        <v>0.94097286033942495</v>
      </c>
      <c r="H1141" s="68">
        <v>96.506329113924096</v>
      </c>
      <c r="I1141" s="71">
        <v>0.98814568026372296</v>
      </c>
      <c r="J1141" s="68">
        <v>97.721518987341796</v>
      </c>
      <c r="K1141" s="71">
        <v>0.96381333845348305</v>
      </c>
      <c r="L1141" s="68">
        <v>93.417721518987307</v>
      </c>
      <c r="M1141" s="71"/>
      <c r="N1141" s="68"/>
      <c r="O1141" s="71">
        <v>0.79226693850326002</v>
      </c>
      <c r="P1141" s="68">
        <v>83.577127659574501</v>
      </c>
      <c r="Q1141" s="71"/>
      <c r="R1141" s="68"/>
    </row>
    <row r="1142" spans="1:18" x14ac:dyDescent="0.2">
      <c r="A1142" s="141" t="s">
        <v>2416</v>
      </c>
      <c r="B1142" s="67" t="s">
        <v>2417</v>
      </c>
      <c r="C1142" s="67">
        <v>44</v>
      </c>
      <c r="D1142" s="67" t="s">
        <v>342</v>
      </c>
      <c r="E1142" s="71">
        <v>0.87585426923013499</v>
      </c>
      <c r="F1142" s="68">
        <v>85.2151898734177</v>
      </c>
      <c r="G1142" s="71">
        <v>0.91648476151617597</v>
      </c>
      <c r="H1142" s="68">
        <v>92.303797468354404</v>
      </c>
      <c r="I1142" s="71">
        <v>0.96215388622339704</v>
      </c>
      <c r="J1142" s="68">
        <v>92.759493670886101</v>
      </c>
      <c r="K1142" s="71">
        <v>0.95029473719508695</v>
      </c>
      <c r="L1142" s="68">
        <v>89.367088607594894</v>
      </c>
      <c r="M1142" s="71"/>
      <c r="N1142" s="68"/>
      <c r="O1142" s="71">
        <v>0.67448369198587799</v>
      </c>
      <c r="P1142" s="68">
        <v>69.0159574468085</v>
      </c>
      <c r="Q1142" s="71"/>
      <c r="R1142" s="68"/>
    </row>
    <row r="1143" spans="1:18" x14ac:dyDescent="0.2">
      <c r="A1143" s="141" t="s">
        <v>2418</v>
      </c>
      <c r="B1143" s="67" t="s">
        <v>2419</v>
      </c>
      <c r="C1143" s="67">
        <v>44</v>
      </c>
      <c r="D1143" s="67" t="s">
        <v>342</v>
      </c>
      <c r="E1143" s="71">
        <v>0.94723288670253702</v>
      </c>
      <c r="F1143" s="68">
        <v>99.139240506329102</v>
      </c>
      <c r="G1143" s="71">
        <v>0.88402196021634705</v>
      </c>
      <c r="H1143" s="68">
        <v>79.443037974683506</v>
      </c>
      <c r="I1143" s="71">
        <v>0.94005854201611405</v>
      </c>
      <c r="J1143" s="68">
        <v>85.721518987341796</v>
      </c>
      <c r="K1143" s="71">
        <v>0.964851044577686</v>
      </c>
      <c r="L1143" s="68">
        <v>93.670886075949397</v>
      </c>
      <c r="M1143" s="71"/>
      <c r="N1143" s="68"/>
      <c r="O1143" s="71"/>
      <c r="P1143" s="68"/>
      <c r="Q1143" s="71">
        <v>1</v>
      </c>
      <c r="R1143" s="68">
        <v>100</v>
      </c>
    </row>
    <row r="1144" spans="1:18" x14ac:dyDescent="0.2">
      <c r="A1144" s="141" t="s">
        <v>2420</v>
      </c>
      <c r="B1144" s="67" t="s">
        <v>2421</v>
      </c>
      <c r="C1144" s="67">
        <v>44</v>
      </c>
      <c r="D1144" s="67" t="s">
        <v>342</v>
      </c>
      <c r="E1144" s="71">
        <v>0.89309579750446899</v>
      </c>
      <c r="F1144" s="68">
        <v>89.924050632911403</v>
      </c>
      <c r="G1144" s="71">
        <v>0.91660427266910205</v>
      </c>
      <c r="H1144" s="68">
        <v>92.354430379746802</v>
      </c>
      <c r="I1144" s="71">
        <v>0.94071373530709002</v>
      </c>
      <c r="J1144" s="68">
        <v>85.924050632911403</v>
      </c>
      <c r="K1144" s="71">
        <v>0.93534938687452196</v>
      </c>
      <c r="L1144" s="68">
        <v>81.974683544303801</v>
      </c>
      <c r="M1144" s="71"/>
      <c r="N1144" s="68"/>
      <c r="O1144" s="71">
        <v>0.77971579516716205</v>
      </c>
      <c r="P1144" s="68">
        <v>81.25</v>
      </c>
      <c r="Q1144" s="71"/>
      <c r="R1144" s="68"/>
    </row>
    <row r="1145" spans="1:18" x14ac:dyDescent="0.2">
      <c r="A1145" s="141" t="s">
        <v>2422</v>
      </c>
      <c r="B1145" s="67" t="s">
        <v>2422</v>
      </c>
      <c r="C1145" s="67">
        <v>44</v>
      </c>
      <c r="D1145" s="67" t="s">
        <v>342</v>
      </c>
      <c r="E1145" s="71">
        <v>0.89436451612052503</v>
      </c>
      <c r="F1145" s="68">
        <v>90.430379746835399</v>
      </c>
      <c r="G1145" s="71">
        <v>0.93018538836296905</v>
      </c>
      <c r="H1145" s="68">
        <v>95.139240506329102</v>
      </c>
      <c r="I1145" s="71">
        <v>0.93417200757443397</v>
      </c>
      <c r="J1145" s="68">
        <v>83.848101265822805</v>
      </c>
      <c r="K1145" s="71">
        <v>0.96726880944170401</v>
      </c>
      <c r="L1145" s="68">
        <v>94.227848101265806</v>
      </c>
      <c r="M1145" s="71"/>
      <c r="N1145" s="68"/>
      <c r="O1145" s="71">
        <v>0.74583185910299399</v>
      </c>
      <c r="P1145" s="68">
        <v>76.329787234042598</v>
      </c>
      <c r="Q1145" s="71"/>
      <c r="R1145" s="68"/>
    </row>
    <row r="1146" spans="1:18" x14ac:dyDescent="0.2">
      <c r="A1146" s="141" t="s">
        <v>2423</v>
      </c>
      <c r="B1146" s="67" t="s">
        <v>2423</v>
      </c>
      <c r="C1146" s="67">
        <v>44</v>
      </c>
      <c r="D1146" s="67" t="s">
        <v>342</v>
      </c>
      <c r="E1146" s="71">
        <v>0.89133412767696396</v>
      </c>
      <c r="F1146" s="68">
        <v>89.367088607594894</v>
      </c>
      <c r="G1146" s="71">
        <v>0.89642061453148503</v>
      </c>
      <c r="H1146" s="68">
        <v>84.8101265822785</v>
      </c>
      <c r="I1146" s="71">
        <v>0.94158091331016103</v>
      </c>
      <c r="J1146" s="68">
        <v>86.227848101265806</v>
      </c>
      <c r="K1146" s="71">
        <v>0.94718109953938801</v>
      </c>
      <c r="L1146" s="68">
        <v>87.746835443037995</v>
      </c>
      <c r="M1146" s="71"/>
      <c r="N1146" s="68"/>
      <c r="O1146" s="71">
        <v>0.78015388332682201</v>
      </c>
      <c r="P1146" s="68">
        <v>81.449468085106403</v>
      </c>
      <c r="Q1146" s="71"/>
      <c r="R1146" s="68"/>
    </row>
    <row r="1147" spans="1:18" x14ac:dyDescent="0.2">
      <c r="A1147" s="141" t="s">
        <v>2424</v>
      </c>
      <c r="B1147" s="67" t="s">
        <v>2424</v>
      </c>
      <c r="C1147" s="67">
        <v>44</v>
      </c>
      <c r="D1147" s="67" t="s">
        <v>342</v>
      </c>
      <c r="E1147" s="71">
        <v>0.89273349146368797</v>
      </c>
      <c r="F1147" s="68">
        <v>89.822784810126606</v>
      </c>
      <c r="G1147" s="71">
        <v>0.91199415168567699</v>
      </c>
      <c r="H1147" s="68">
        <v>91.240506329113899</v>
      </c>
      <c r="I1147" s="71">
        <v>0.91400245511785205</v>
      </c>
      <c r="J1147" s="68">
        <v>77.772151898734194</v>
      </c>
      <c r="K1147" s="71">
        <v>0.96478347572440204</v>
      </c>
      <c r="L1147" s="68">
        <v>93.620253164556999</v>
      </c>
      <c r="M1147" s="71"/>
      <c r="N1147" s="68"/>
      <c r="O1147" s="71">
        <v>0.78015388332682201</v>
      </c>
      <c r="P1147" s="68">
        <v>81.449468085106403</v>
      </c>
      <c r="Q1147" s="71"/>
      <c r="R1147" s="68"/>
    </row>
    <row r="1148" spans="1:18" x14ac:dyDescent="0.2">
      <c r="A1148" s="141" t="s">
        <v>2425</v>
      </c>
      <c r="B1148" s="67" t="s">
        <v>2426</v>
      </c>
      <c r="C1148" s="67">
        <v>44</v>
      </c>
      <c r="D1148" s="67" t="s">
        <v>342</v>
      </c>
      <c r="E1148" s="71">
        <v>0.94352339524064299</v>
      </c>
      <c r="F1148" s="68">
        <v>98.7848101265823</v>
      </c>
      <c r="G1148" s="71">
        <v>0.94701089276115402</v>
      </c>
      <c r="H1148" s="68">
        <v>97.316455696202496</v>
      </c>
      <c r="I1148" s="71">
        <v>0.92584852413651197</v>
      </c>
      <c r="J1148" s="68">
        <v>81.417721518987307</v>
      </c>
      <c r="K1148" s="71">
        <v>0.95771076882426298</v>
      </c>
      <c r="L1148" s="68">
        <v>91.797468354430407</v>
      </c>
      <c r="M1148" s="71"/>
      <c r="N1148" s="68"/>
      <c r="O1148" s="71"/>
      <c r="P1148" s="68"/>
      <c r="Q1148" s="71"/>
      <c r="R1148" s="68"/>
    </row>
    <row r="1149" spans="1:18" x14ac:dyDescent="0.2">
      <c r="A1149" s="141" t="s">
        <v>2427</v>
      </c>
      <c r="B1149" s="67" t="s">
        <v>2427</v>
      </c>
      <c r="C1149" s="67">
        <v>44</v>
      </c>
      <c r="D1149" s="67" t="s">
        <v>342</v>
      </c>
      <c r="E1149" s="71">
        <v>0.68567969902405002</v>
      </c>
      <c r="F1149" s="68">
        <v>44.860759493670898</v>
      </c>
      <c r="G1149" s="71">
        <v>0.90871120984281994</v>
      </c>
      <c r="H1149" s="68">
        <v>90.177215189873394</v>
      </c>
      <c r="I1149" s="71">
        <v>0.82528430019291898</v>
      </c>
      <c r="J1149" s="68">
        <v>62.835443037974699</v>
      </c>
      <c r="K1149" s="71">
        <v>0.91595684604507299</v>
      </c>
      <c r="L1149" s="68">
        <v>74.987341772151893</v>
      </c>
      <c r="M1149" s="71"/>
      <c r="N1149" s="68"/>
      <c r="O1149" s="71">
        <v>0.77844613903943605</v>
      </c>
      <c r="P1149" s="68">
        <v>81.183510638297903</v>
      </c>
      <c r="Q1149" s="71">
        <v>0</v>
      </c>
      <c r="R1149" s="68">
        <v>43.341708542713597</v>
      </c>
    </row>
    <row r="1150" spans="1:18" x14ac:dyDescent="0.2">
      <c r="A1150" s="141" t="s">
        <v>2428</v>
      </c>
      <c r="B1150" s="67" t="s">
        <v>2429</v>
      </c>
      <c r="C1150" s="67">
        <v>44</v>
      </c>
      <c r="D1150" s="67" t="s">
        <v>342</v>
      </c>
      <c r="E1150" s="71">
        <v>0.91258441859228001</v>
      </c>
      <c r="F1150" s="68">
        <v>94.582278481012693</v>
      </c>
      <c r="G1150" s="71">
        <v>0.91812661982134502</v>
      </c>
      <c r="H1150" s="68">
        <v>92.962025316455694</v>
      </c>
      <c r="I1150" s="71">
        <v>0.94060235124309799</v>
      </c>
      <c r="J1150" s="68">
        <v>85.822784810126606</v>
      </c>
      <c r="K1150" s="71">
        <v>0.96739339994387197</v>
      </c>
      <c r="L1150" s="68">
        <v>94.278481012658204</v>
      </c>
      <c r="M1150" s="71"/>
      <c r="N1150" s="68"/>
      <c r="O1150" s="71">
        <v>0.82421530336080595</v>
      </c>
      <c r="P1150" s="68">
        <v>89.029255319148902</v>
      </c>
      <c r="Q1150" s="71"/>
      <c r="R1150" s="68"/>
    </row>
    <row r="1151" spans="1:18" x14ac:dyDescent="0.2">
      <c r="A1151" s="141" t="s">
        <v>2430</v>
      </c>
      <c r="B1151" s="67" t="s">
        <v>2431</v>
      </c>
      <c r="C1151" s="67">
        <v>44</v>
      </c>
      <c r="D1151" s="67" t="s">
        <v>342</v>
      </c>
      <c r="E1151" s="71">
        <v>0.85841379949607599</v>
      </c>
      <c r="F1151" s="68">
        <v>81.2151898734177</v>
      </c>
      <c r="G1151" s="71">
        <v>0.95807606673067502</v>
      </c>
      <c r="H1151" s="68">
        <v>97.974683544303801</v>
      </c>
      <c r="I1151" s="71">
        <v>0.78803086870047201</v>
      </c>
      <c r="J1151" s="68">
        <v>55.898734177215204</v>
      </c>
      <c r="K1151" s="71">
        <v>0.92414244359171505</v>
      </c>
      <c r="L1151" s="68">
        <v>77.873417721519004</v>
      </c>
      <c r="M1151" s="71"/>
      <c r="N1151" s="68"/>
      <c r="O1151" s="71">
        <v>0.763405818961442</v>
      </c>
      <c r="P1151" s="68">
        <v>79.321808510638306</v>
      </c>
      <c r="Q1151" s="71"/>
      <c r="R1151" s="68"/>
    </row>
    <row r="1152" spans="1:18" x14ac:dyDescent="0.2">
      <c r="A1152" s="141" t="s">
        <v>2432</v>
      </c>
      <c r="B1152" s="67" t="s">
        <v>2433</v>
      </c>
      <c r="C1152" s="67">
        <v>44</v>
      </c>
      <c r="D1152" s="67" t="s">
        <v>342</v>
      </c>
      <c r="E1152" s="71">
        <v>0.85846475508213205</v>
      </c>
      <c r="F1152" s="68">
        <v>81.316455696202496</v>
      </c>
      <c r="G1152" s="71">
        <v>0.96655499120195298</v>
      </c>
      <c r="H1152" s="68">
        <v>98.683544303797504</v>
      </c>
      <c r="I1152" s="71">
        <v>0.93313732256565995</v>
      </c>
      <c r="J1152" s="68">
        <v>83.493670886076004</v>
      </c>
      <c r="K1152" s="71">
        <v>0.93646612936848495</v>
      </c>
      <c r="L1152" s="68">
        <v>82.531645569620295</v>
      </c>
      <c r="M1152" s="71"/>
      <c r="N1152" s="68"/>
      <c r="O1152" s="71">
        <v>0.59770057719242897</v>
      </c>
      <c r="P1152" s="68">
        <v>61.436170212766001</v>
      </c>
      <c r="Q1152" s="71"/>
      <c r="R1152" s="68"/>
    </row>
    <row r="1153" spans="1:18" x14ac:dyDescent="0.2">
      <c r="A1153" s="141" t="s">
        <v>2434</v>
      </c>
      <c r="B1153" s="67" t="s">
        <v>2435</v>
      </c>
      <c r="C1153" s="67">
        <v>44</v>
      </c>
      <c r="D1153" s="67" t="s">
        <v>342</v>
      </c>
      <c r="E1153" s="71">
        <v>0.69683267023148099</v>
      </c>
      <c r="F1153" s="68">
        <v>47.544303797468402</v>
      </c>
      <c r="G1153" s="71">
        <v>0.89608147608710098</v>
      </c>
      <c r="H1153" s="68">
        <v>84.607594936708907</v>
      </c>
      <c r="I1153" s="71">
        <v>0.89186311562328002</v>
      </c>
      <c r="J1153" s="68">
        <v>72.455696202531698</v>
      </c>
      <c r="K1153" s="71">
        <v>0.91638067080817298</v>
      </c>
      <c r="L1153" s="68">
        <v>75.291139240506297</v>
      </c>
      <c r="M1153" s="71"/>
      <c r="N1153" s="68"/>
      <c r="O1153" s="71">
        <v>0.77983808863885096</v>
      </c>
      <c r="P1153" s="68">
        <v>81.316489361702097</v>
      </c>
      <c r="Q1153" s="71">
        <v>0</v>
      </c>
      <c r="R1153" s="68">
        <v>43.341708542713597</v>
      </c>
    </row>
    <row r="1154" spans="1:18" x14ac:dyDescent="0.2">
      <c r="A1154" s="141" t="s">
        <v>2436</v>
      </c>
      <c r="B1154" s="67" t="s">
        <v>2436</v>
      </c>
      <c r="C1154" s="67">
        <v>44</v>
      </c>
      <c r="D1154" s="67" t="s">
        <v>342</v>
      </c>
      <c r="E1154" s="71">
        <v>0.94231454824284699</v>
      </c>
      <c r="F1154" s="68">
        <v>98.582278481012693</v>
      </c>
      <c r="G1154" s="71">
        <v>0.93032711309534899</v>
      </c>
      <c r="H1154" s="68">
        <v>95.240506329113899</v>
      </c>
      <c r="I1154" s="71">
        <v>0.95163038489296903</v>
      </c>
      <c r="J1154" s="68">
        <v>89.721518987341796</v>
      </c>
      <c r="K1154" s="71">
        <v>0.94498614674022097</v>
      </c>
      <c r="L1154" s="68">
        <v>86.632911392405106</v>
      </c>
      <c r="M1154" s="71"/>
      <c r="N1154" s="68"/>
      <c r="O1154" s="71"/>
      <c r="P1154" s="68"/>
      <c r="Q1154" s="71"/>
      <c r="R1154" s="68"/>
    </row>
    <row r="1155" spans="1:18" x14ac:dyDescent="0.2">
      <c r="A1155" s="141" t="s">
        <v>2437</v>
      </c>
      <c r="B1155" s="67" t="s">
        <v>2438</v>
      </c>
      <c r="C1155" s="67">
        <v>44</v>
      </c>
      <c r="D1155" s="67" t="s">
        <v>342</v>
      </c>
      <c r="E1155" s="71">
        <v>0.86338287437675199</v>
      </c>
      <c r="F1155" s="68">
        <v>82.481012658227897</v>
      </c>
      <c r="G1155" s="71">
        <v>0.91283278870072704</v>
      </c>
      <c r="H1155" s="68">
        <v>91.341772151898695</v>
      </c>
      <c r="I1155" s="71">
        <v>0.73224198968119003</v>
      </c>
      <c r="J1155" s="68">
        <v>42.936708860759502</v>
      </c>
      <c r="K1155" s="71">
        <v>0.945073844748339</v>
      </c>
      <c r="L1155" s="68">
        <v>86.683544303797504</v>
      </c>
      <c r="M1155" s="71"/>
      <c r="N1155" s="68"/>
      <c r="O1155" s="71"/>
      <c r="P1155" s="68"/>
      <c r="Q1155" s="71"/>
      <c r="R1155" s="68"/>
    </row>
    <row r="1156" spans="1:18" x14ac:dyDescent="0.2">
      <c r="A1156" s="141" t="s">
        <v>2439</v>
      </c>
      <c r="B1156" s="67" t="s">
        <v>2440</v>
      </c>
      <c r="C1156" s="67">
        <v>44</v>
      </c>
      <c r="D1156" s="67" t="s">
        <v>342</v>
      </c>
      <c r="E1156" s="71">
        <v>0.75067607824626603</v>
      </c>
      <c r="F1156" s="68">
        <v>59.139240506329102</v>
      </c>
      <c r="G1156" s="71">
        <v>0.90291768851543996</v>
      </c>
      <c r="H1156" s="68">
        <v>88.253164556962005</v>
      </c>
      <c r="I1156" s="71">
        <v>0.71313705064528299</v>
      </c>
      <c r="J1156" s="68">
        <v>38.936708860759502</v>
      </c>
      <c r="K1156" s="71">
        <v>0.80688579428501095</v>
      </c>
      <c r="L1156" s="68">
        <v>43.544303797468402</v>
      </c>
      <c r="M1156" s="71"/>
      <c r="N1156" s="68"/>
      <c r="O1156" s="71">
        <v>0.57976377953933</v>
      </c>
      <c r="P1156" s="68">
        <v>59.375</v>
      </c>
      <c r="Q1156" s="71"/>
      <c r="R1156" s="68"/>
    </row>
    <row r="1157" spans="1:18" x14ac:dyDescent="0.2">
      <c r="A1157" s="141" t="s">
        <v>2441</v>
      </c>
      <c r="B1157" s="67" t="s">
        <v>2441</v>
      </c>
      <c r="C1157" s="67">
        <v>44</v>
      </c>
      <c r="D1157" s="67" t="s">
        <v>342</v>
      </c>
      <c r="E1157" s="71">
        <v>0.67125242223778403</v>
      </c>
      <c r="F1157" s="68">
        <v>41.265822784810098</v>
      </c>
      <c r="G1157" s="71">
        <v>0.91492489126875798</v>
      </c>
      <c r="H1157" s="68">
        <v>91.949367088607602</v>
      </c>
      <c r="I1157" s="71">
        <v>0.75639620430671894</v>
      </c>
      <c r="J1157" s="68">
        <v>48.860759493670898</v>
      </c>
      <c r="K1157" s="71">
        <v>0.951860085467364</v>
      </c>
      <c r="L1157" s="68">
        <v>90.075949367088597</v>
      </c>
      <c r="M1157" s="71"/>
      <c r="N1157" s="68"/>
      <c r="O1157" s="71">
        <v>0.73308093014608</v>
      </c>
      <c r="P1157" s="68">
        <v>74.933510638297903</v>
      </c>
      <c r="Q1157" s="71">
        <v>0</v>
      </c>
      <c r="R1157" s="68">
        <v>43.341708542713597</v>
      </c>
    </row>
    <row r="1158" spans="1:18" x14ac:dyDescent="0.2">
      <c r="A1158" s="141" t="s">
        <v>2442</v>
      </c>
      <c r="B1158" s="67" t="s">
        <v>2443</v>
      </c>
      <c r="C1158" s="67">
        <v>44</v>
      </c>
      <c r="D1158" s="67" t="s">
        <v>342</v>
      </c>
      <c r="E1158" s="71">
        <v>0.70914868579484103</v>
      </c>
      <c r="F1158" s="68">
        <v>50.278481012658197</v>
      </c>
      <c r="G1158" s="71">
        <v>0.87391284408024605</v>
      </c>
      <c r="H1158" s="68">
        <v>76</v>
      </c>
      <c r="I1158" s="71">
        <v>0.91229880955764098</v>
      </c>
      <c r="J1158" s="68">
        <v>77.468354430379705</v>
      </c>
      <c r="K1158" s="71">
        <v>0.98568991497982605</v>
      </c>
      <c r="L1158" s="68">
        <v>97.518987341772203</v>
      </c>
      <c r="M1158" s="71"/>
      <c r="N1158" s="68"/>
      <c r="O1158" s="71">
        <v>0.77384186035649305</v>
      </c>
      <c r="P1158" s="68">
        <v>80.518617021276597</v>
      </c>
      <c r="Q1158" s="71">
        <v>0</v>
      </c>
      <c r="R1158" s="68">
        <v>43.341708542713597</v>
      </c>
    </row>
    <row r="1159" spans="1:18" x14ac:dyDescent="0.2">
      <c r="A1159" s="141" t="s">
        <v>2444</v>
      </c>
      <c r="B1159" s="67" t="s">
        <v>2445</v>
      </c>
      <c r="C1159" s="67">
        <v>44</v>
      </c>
      <c r="D1159" s="67" t="s">
        <v>342</v>
      </c>
      <c r="E1159" s="71">
        <v>0.71652949580478997</v>
      </c>
      <c r="F1159" s="68">
        <v>52.050632911392398</v>
      </c>
      <c r="G1159" s="71">
        <v>0.87427665613375605</v>
      </c>
      <c r="H1159" s="68">
        <v>76.050632911392398</v>
      </c>
      <c r="I1159" s="71">
        <v>0.96445126224905597</v>
      </c>
      <c r="J1159" s="68">
        <v>93.367088607594894</v>
      </c>
      <c r="K1159" s="71">
        <v>0.92997337455578699</v>
      </c>
      <c r="L1159" s="68">
        <v>80.151898734177195</v>
      </c>
      <c r="M1159" s="71"/>
      <c r="N1159" s="68"/>
      <c r="O1159" s="71">
        <v>0.81394618608534997</v>
      </c>
      <c r="P1159" s="68">
        <v>87.167553191489404</v>
      </c>
      <c r="Q1159" s="71">
        <v>0</v>
      </c>
      <c r="R1159" s="68">
        <v>43.341708542713597</v>
      </c>
    </row>
    <row r="1160" spans="1:18" x14ac:dyDescent="0.2">
      <c r="A1160" s="141" t="s">
        <v>2446</v>
      </c>
      <c r="B1160" s="67" t="s">
        <v>2447</v>
      </c>
      <c r="C1160" s="67">
        <v>44</v>
      </c>
      <c r="D1160" s="67" t="s">
        <v>342</v>
      </c>
      <c r="E1160" s="71">
        <v>0.94903145651104803</v>
      </c>
      <c r="F1160" s="68">
        <v>99.240506329113899</v>
      </c>
      <c r="G1160" s="71">
        <v>0.935042227875301</v>
      </c>
      <c r="H1160" s="68">
        <v>95.797468354430407</v>
      </c>
      <c r="I1160" s="71">
        <v>0.930036953869669</v>
      </c>
      <c r="J1160" s="68">
        <v>82.582278481012693</v>
      </c>
      <c r="K1160" s="71">
        <v>0.98201518778817498</v>
      </c>
      <c r="L1160" s="68">
        <v>97.012658227848107</v>
      </c>
      <c r="M1160" s="71"/>
      <c r="N1160" s="68"/>
      <c r="O1160" s="71"/>
      <c r="P1160" s="68"/>
      <c r="Q1160" s="71"/>
      <c r="R1160" s="68"/>
    </row>
    <row r="1161" spans="1:18" x14ac:dyDescent="0.2">
      <c r="A1161" s="141" t="s">
        <v>2448</v>
      </c>
      <c r="B1161" s="67" t="s">
        <v>2449</v>
      </c>
      <c r="C1161" s="67">
        <v>44</v>
      </c>
      <c r="D1161" s="67" t="s">
        <v>342</v>
      </c>
      <c r="E1161" s="71">
        <v>0.84056459601285705</v>
      </c>
      <c r="F1161" s="68">
        <v>77.316455696202496</v>
      </c>
      <c r="G1161" s="71">
        <v>0.88386817361583603</v>
      </c>
      <c r="H1161" s="68">
        <v>79.341772151898695</v>
      </c>
      <c r="I1161" s="71">
        <v>0.72801529566448198</v>
      </c>
      <c r="J1161" s="68">
        <v>41.822784810126599</v>
      </c>
      <c r="K1161" s="71">
        <v>0.90981031875825502</v>
      </c>
      <c r="L1161" s="68">
        <v>73.164556962025301</v>
      </c>
      <c r="M1161" s="71"/>
      <c r="N1161" s="68"/>
      <c r="O1161" s="71"/>
      <c r="P1161" s="68"/>
      <c r="Q1161" s="71"/>
      <c r="R1161" s="68"/>
    </row>
    <row r="1162" spans="1:18" x14ac:dyDescent="0.2">
      <c r="A1162" s="141" t="s">
        <v>2450</v>
      </c>
      <c r="B1162" s="67" t="s">
        <v>2451</v>
      </c>
      <c r="C1162" s="67">
        <v>44</v>
      </c>
      <c r="D1162" s="67" t="s">
        <v>342</v>
      </c>
      <c r="E1162" s="71">
        <v>0.88127267600921599</v>
      </c>
      <c r="F1162" s="68">
        <v>86.379746835443001</v>
      </c>
      <c r="G1162" s="71">
        <v>0.81063026919515502</v>
      </c>
      <c r="H1162" s="68">
        <v>60.962025316455701</v>
      </c>
      <c r="I1162" s="71">
        <v>0.90643326265350099</v>
      </c>
      <c r="J1162" s="68">
        <v>75.797468354430407</v>
      </c>
      <c r="K1162" s="71">
        <v>0.92675449617899397</v>
      </c>
      <c r="L1162" s="68">
        <v>78.886075949367097</v>
      </c>
      <c r="M1162" s="71"/>
      <c r="N1162" s="68"/>
      <c r="O1162" s="71"/>
      <c r="P1162" s="68"/>
      <c r="Q1162" s="71"/>
      <c r="R1162" s="68"/>
    </row>
    <row r="1163" spans="1:18" x14ac:dyDescent="0.2">
      <c r="A1163" s="141" t="s">
        <v>2452</v>
      </c>
      <c r="B1163" s="67" t="s">
        <v>2453</v>
      </c>
      <c r="C1163" s="67">
        <v>44</v>
      </c>
      <c r="D1163" s="67" t="s">
        <v>342</v>
      </c>
      <c r="E1163" s="71">
        <v>0.65145309151948905</v>
      </c>
      <c r="F1163" s="68">
        <v>36.962025316455701</v>
      </c>
      <c r="G1163" s="71">
        <v>0.84204021982869703</v>
      </c>
      <c r="H1163" s="68">
        <v>67.797468354430407</v>
      </c>
      <c r="I1163" s="71">
        <v>0.82045667560260604</v>
      </c>
      <c r="J1163" s="68">
        <v>61.822784810126599</v>
      </c>
      <c r="K1163" s="71">
        <v>0.78833400949014298</v>
      </c>
      <c r="L1163" s="68">
        <v>38.531645569620302</v>
      </c>
      <c r="M1163" s="71"/>
      <c r="N1163" s="68"/>
      <c r="O1163" s="71">
        <v>0.80643455267600095</v>
      </c>
      <c r="P1163" s="68">
        <v>85.571808510638306</v>
      </c>
      <c r="Q1163" s="71">
        <v>0</v>
      </c>
      <c r="R1163" s="68">
        <v>43.341708542713597</v>
      </c>
    </row>
    <row r="1164" spans="1:18" x14ac:dyDescent="0.2">
      <c r="A1164" s="141" t="s">
        <v>1628</v>
      </c>
      <c r="B1164" s="67" t="s">
        <v>2454</v>
      </c>
      <c r="C1164" s="67">
        <v>44</v>
      </c>
      <c r="D1164" s="67" t="s">
        <v>342</v>
      </c>
      <c r="E1164" s="71">
        <v>0.72779453565833396</v>
      </c>
      <c r="F1164" s="68">
        <v>54.5822784810127</v>
      </c>
      <c r="G1164" s="71">
        <v>0.72309239422669802</v>
      </c>
      <c r="H1164" s="68">
        <v>40.455696202531598</v>
      </c>
      <c r="I1164" s="71">
        <v>0.64204865035037695</v>
      </c>
      <c r="J1164" s="68">
        <v>21.822784810126599</v>
      </c>
      <c r="K1164" s="71">
        <v>0.81824256239792703</v>
      </c>
      <c r="L1164" s="68">
        <v>46.886075949367097</v>
      </c>
      <c r="M1164" s="71"/>
      <c r="N1164" s="68"/>
      <c r="O1164" s="71"/>
      <c r="P1164" s="68"/>
      <c r="Q1164" s="71"/>
      <c r="R1164" s="68"/>
    </row>
    <row r="1165" spans="1:18" x14ac:dyDescent="0.2">
      <c r="A1165" s="141" t="s">
        <v>2455</v>
      </c>
      <c r="B1165" s="67" t="s">
        <v>2456</v>
      </c>
      <c r="C1165" s="67">
        <v>27</v>
      </c>
      <c r="D1165" s="67" t="s">
        <v>342</v>
      </c>
      <c r="E1165" s="71">
        <v>0.61837797633679403</v>
      </c>
      <c r="F1165" s="68">
        <v>28.506329113924</v>
      </c>
      <c r="G1165" s="71">
        <v>0.78466226347214596</v>
      </c>
      <c r="H1165" s="68">
        <v>54.7848101265823</v>
      </c>
      <c r="I1165" s="71">
        <v>0.61065239375258995</v>
      </c>
      <c r="J1165" s="68">
        <v>13.974683544303801</v>
      </c>
      <c r="K1165" s="71">
        <v>0.80326054600672703</v>
      </c>
      <c r="L1165" s="68">
        <v>42.227848101265799</v>
      </c>
      <c r="M1165" s="71"/>
      <c r="N1165" s="68"/>
      <c r="O1165" s="71">
        <v>0.27493670211571303</v>
      </c>
      <c r="P1165" s="68">
        <v>22.872340425531899</v>
      </c>
      <c r="Q1165" s="71"/>
      <c r="R1165" s="68"/>
    </row>
    <row r="1166" spans="1:18" x14ac:dyDescent="0.2">
      <c r="A1166" s="141" t="s">
        <v>1630</v>
      </c>
      <c r="B1166" s="67" t="s">
        <v>2457</v>
      </c>
      <c r="C1166" s="67">
        <v>27</v>
      </c>
      <c r="D1166" s="67" t="s">
        <v>342</v>
      </c>
      <c r="E1166" s="71">
        <v>0.59730974925166902</v>
      </c>
      <c r="F1166" s="68">
        <v>23.6962025316456</v>
      </c>
      <c r="G1166" s="71">
        <v>0.76094704962165105</v>
      </c>
      <c r="H1166" s="68">
        <v>49.822784810126599</v>
      </c>
      <c r="I1166" s="71">
        <v>0.60597562276853201</v>
      </c>
      <c r="J1166" s="68">
        <v>13.0632911392405</v>
      </c>
      <c r="K1166" s="71">
        <v>0.78827888981840699</v>
      </c>
      <c r="L1166" s="68">
        <v>38.430379746835399</v>
      </c>
      <c r="M1166" s="71"/>
      <c r="N1166" s="68"/>
      <c r="O1166" s="71">
        <v>0.234037434798088</v>
      </c>
      <c r="P1166" s="68">
        <v>19.547872340425499</v>
      </c>
      <c r="Q1166" s="71"/>
      <c r="R1166" s="68"/>
    </row>
    <row r="1167" spans="1:18" x14ac:dyDescent="0.2">
      <c r="A1167" s="141" t="s">
        <v>1632</v>
      </c>
      <c r="B1167" s="67" t="s">
        <v>2458</v>
      </c>
      <c r="C1167" s="67">
        <v>27</v>
      </c>
      <c r="D1167" s="67" t="s">
        <v>342</v>
      </c>
      <c r="E1167" s="71">
        <v>0.63862762887869995</v>
      </c>
      <c r="F1167" s="68">
        <v>34.126582278481003</v>
      </c>
      <c r="G1167" s="71">
        <v>0.84808025471454995</v>
      </c>
      <c r="H1167" s="68">
        <v>69.265822784810098</v>
      </c>
      <c r="I1167" s="71">
        <v>0.638203158647771</v>
      </c>
      <c r="J1167" s="68">
        <v>20.7088607594937</v>
      </c>
      <c r="K1167" s="71">
        <v>0.84632459540756699</v>
      </c>
      <c r="L1167" s="68">
        <v>53.265822784810098</v>
      </c>
      <c r="M1167" s="71"/>
      <c r="N1167" s="68"/>
      <c r="O1167" s="71">
        <v>0.22190250674491299</v>
      </c>
      <c r="P1167" s="68">
        <v>17.952127659574501</v>
      </c>
      <c r="Q1167" s="71"/>
      <c r="R1167" s="68"/>
    </row>
    <row r="1168" spans="1:18" x14ac:dyDescent="0.2">
      <c r="A1168" s="141" t="s">
        <v>2126</v>
      </c>
      <c r="B1168" s="67" t="s">
        <v>2459</v>
      </c>
      <c r="C1168" s="67">
        <v>27</v>
      </c>
      <c r="D1168" s="67" t="s">
        <v>342</v>
      </c>
      <c r="E1168" s="71">
        <v>0.82038994161730905</v>
      </c>
      <c r="F1168" s="68">
        <v>72.658227848101305</v>
      </c>
      <c r="G1168" s="71">
        <v>0.83543540978597197</v>
      </c>
      <c r="H1168" s="68">
        <v>66.177215189873394</v>
      </c>
      <c r="I1168" s="71">
        <v>0.74881728472818299</v>
      </c>
      <c r="J1168" s="68">
        <v>46.531645569620302</v>
      </c>
      <c r="K1168" s="71">
        <v>0.87691713033777297</v>
      </c>
      <c r="L1168" s="68">
        <v>62.075949367088597</v>
      </c>
      <c r="M1168" s="71"/>
      <c r="N1168" s="68"/>
      <c r="O1168" s="71"/>
      <c r="P1168" s="68"/>
      <c r="Q1168" s="71"/>
      <c r="R1168" s="68"/>
    </row>
    <row r="1169" spans="1:18" x14ac:dyDescent="0.2">
      <c r="A1169" s="141" t="s">
        <v>616</v>
      </c>
      <c r="B1169" s="67" t="s">
        <v>2460</v>
      </c>
      <c r="C1169" s="67">
        <v>27</v>
      </c>
      <c r="D1169" s="67" t="s">
        <v>342</v>
      </c>
      <c r="E1169" s="71">
        <v>0.76004357732531003</v>
      </c>
      <c r="F1169" s="68">
        <v>60.455696202531598</v>
      </c>
      <c r="G1169" s="71">
        <v>0.78189389957639099</v>
      </c>
      <c r="H1169" s="68">
        <v>53.924050632911403</v>
      </c>
      <c r="I1169" s="71">
        <v>0.69784901124161303</v>
      </c>
      <c r="J1169" s="68">
        <v>35.088607594936697</v>
      </c>
      <c r="K1169" s="71">
        <v>0.80038782115792695</v>
      </c>
      <c r="L1169" s="68">
        <v>41.518987341772203</v>
      </c>
      <c r="M1169" s="71"/>
      <c r="N1169" s="68"/>
      <c r="O1169" s="71"/>
      <c r="P1169" s="68"/>
      <c r="Q1169" s="71"/>
      <c r="R1169" s="68"/>
    </row>
    <row r="1170" spans="1:18" x14ac:dyDescent="0.2">
      <c r="A1170" s="141" t="s">
        <v>2461</v>
      </c>
      <c r="B1170" s="67" t="s">
        <v>2462</v>
      </c>
      <c r="C1170" s="67">
        <v>27</v>
      </c>
      <c r="D1170" s="67" t="s">
        <v>342</v>
      </c>
      <c r="E1170" s="71">
        <v>0.672420260838823</v>
      </c>
      <c r="F1170" s="68">
        <v>41.569620253164601</v>
      </c>
      <c r="G1170" s="71">
        <v>0.84015985442052299</v>
      </c>
      <c r="H1170" s="68">
        <v>67.392405063291093</v>
      </c>
      <c r="I1170" s="71">
        <v>0.82284198655184204</v>
      </c>
      <c r="J1170" s="68">
        <v>62.329113924050603</v>
      </c>
      <c r="K1170" s="71">
        <v>0.83278494290638505</v>
      </c>
      <c r="L1170" s="68">
        <v>50.227848101265799</v>
      </c>
      <c r="M1170" s="71"/>
      <c r="N1170" s="68"/>
      <c r="O1170" s="71">
        <v>0.83531452031536602</v>
      </c>
      <c r="P1170" s="68">
        <v>90.226063829787194</v>
      </c>
      <c r="Q1170" s="71">
        <v>3.1E-2</v>
      </c>
      <c r="R1170" s="68">
        <v>48.115577889447202</v>
      </c>
    </row>
    <row r="1171" spans="1:18" x14ac:dyDescent="0.2">
      <c r="A1171" s="141" t="s">
        <v>2197</v>
      </c>
      <c r="B1171" s="67" t="s">
        <v>2463</v>
      </c>
      <c r="C1171" s="67">
        <v>27</v>
      </c>
      <c r="D1171" s="67" t="s">
        <v>342</v>
      </c>
      <c r="E1171" s="71">
        <v>0.65539042006332604</v>
      </c>
      <c r="F1171" s="68">
        <v>37.670886075949397</v>
      </c>
      <c r="G1171" s="71">
        <v>0.65697045753378502</v>
      </c>
      <c r="H1171" s="68">
        <v>27.746835443038002</v>
      </c>
      <c r="I1171" s="71">
        <v>0.63886636541798203</v>
      </c>
      <c r="J1171" s="68">
        <v>20.9113924050633</v>
      </c>
      <c r="K1171" s="71">
        <v>0.67033443723821096</v>
      </c>
      <c r="L1171" s="68">
        <v>13.2151898734177</v>
      </c>
      <c r="M1171" s="71"/>
      <c r="N1171" s="68"/>
      <c r="O1171" s="71"/>
      <c r="P1171" s="68"/>
      <c r="Q1171" s="71"/>
      <c r="R1171" s="68"/>
    </row>
    <row r="1172" spans="1:18" x14ac:dyDescent="0.2">
      <c r="A1172" s="141" t="s">
        <v>2464</v>
      </c>
      <c r="B1172" s="67" t="s">
        <v>2465</v>
      </c>
      <c r="C1172" s="67">
        <v>27</v>
      </c>
      <c r="D1172" s="67" t="s">
        <v>342</v>
      </c>
      <c r="E1172" s="71">
        <v>0.56999511410820503</v>
      </c>
      <c r="F1172" s="68">
        <v>18.278481012658201</v>
      </c>
      <c r="G1172" s="71">
        <v>0.74482418916559701</v>
      </c>
      <c r="H1172" s="68">
        <v>45.670886075949397</v>
      </c>
      <c r="I1172" s="71">
        <v>0.67216356595417504</v>
      </c>
      <c r="J1172" s="68">
        <v>29.4177215189873</v>
      </c>
      <c r="K1172" s="71">
        <v>0.73642944499622998</v>
      </c>
      <c r="L1172" s="68">
        <v>26.379746835443001</v>
      </c>
      <c r="M1172" s="71"/>
      <c r="N1172" s="68"/>
      <c r="O1172" s="71">
        <v>0.696558370425024</v>
      </c>
      <c r="P1172" s="68">
        <v>70.811170212766001</v>
      </c>
      <c r="Q1172" s="71">
        <v>0</v>
      </c>
      <c r="R1172" s="68">
        <v>43.341708542713597</v>
      </c>
    </row>
    <row r="1173" spans="1:18" x14ac:dyDescent="0.2">
      <c r="A1173" s="141" t="s">
        <v>2466</v>
      </c>
      <c r="B1173" s="67" t="s">
        <v>2467</v>
      </c>
      <c r="C1173" s="67">
        <v>27</v>
      </c>
      <c r="D1173" s="67" t="s">
        <v>342</v>
      </c>
      <c r="E1173" s="71">
        <v>0.67550941296996103</v>
      </c>
      <c r="F1173" s="68">
        <v>42.430379746835399</v>
      </c>
      <c r="G1173" s="71">
        <v>0.793056932970296</v>
      </c>
      <c r="H1173" s="68">
        <v>57.063291139240498</v>
      </c>
      <c r="I1173" s="71">
        <v>0.75889119066912902</v>
      </c>
      <c r="J1173" s="68">
        <v>49.620253164556999</v>
      </c>
      <c r="K1173" s="71">
        <v>0.84560566032133899</v>
      </c>
      <c r="L1173" s="68">
        <v>52.860759493670898</v>
      </c>
      <c r="M1173" s="71"/>
      <c r="N1173" s="68"/>
      <c r="O1173" s="71">
        <v>0.304483867919082</v>
      </c>
      <c r="P1173" s="68">
        <v>25.997340425531899</v>
      </c>
      <c r="Q1173" s="71"/>
      <c r="R1173" s="68"/>
    </row>
    <row r="1174" spans="1:18" x14ac:dyDescent="0.2">
      <c r="A1174" s="141" t="s">
        <v>2468</v>
      </c>
      <c r="B1174" s="67" t="s">
        <v>2469</v>
      </c>
      <c r="C1174" s="67">
        <v>27</v>
      </c>
      <c r="D1174" s="67" t="s">
        <v>342</v>
      </c>
      <c r="E1174" s="71">
        <v>0.74281075045679501</v>
      </c>
      <c r="F1174" s="68">
        <v>57.265822784810098</v>
      </c>
      <c r="G1174" s="71">
        <v>0.74826163892012398</v>
      </c>
      <c r="H1174" s="68">
        <v>46.481012658227797</v>
      </c>
      <c r="I1174" s="71">
        <v>0.63822420795908696</v>
      </c>
      <c r="J1174" s="68">
        <v>20.759493670886101</v>
      </c>
      <c r="K1174" s="71">
        <v>0.71648173738915</v>
      </c>
      <c r="L1174" s="68">
        <v>21.721518987341799</v>
      </c>
      <c r="M1174" s="71"/>
      <c r="N1174" s="68"/>
      <c r="O1174" s="71">
        <v>0.86827541755881998</v>
      </c>
      <c r="P1174" s="68">
        <v>93.75</v>
      </c>
      <c r="Q1174" s="71"/>
      <c r="R1174" s="68"/>
    </row>
    <row r="1175" spans="1:18" x14ac:dyDescent="0.2">
      <c r="A1175" s="141" t="s">
        <v>2470</v>
      </c>
      <c r="B1175" s="67" t="s">
        <v>2471</v>
      </c>
      <c r="C1175" s="67">
        <v>27</v>
      </c>
      <c r="D1175" s="67" t="s">
        <v>342</v>
      </c>
      <c r="E1175" s="71">
        <v>0.63624770646468698</v>
      </c>
      <c r="F1175" s="68">
        <v>33.367088607594901</v>
      </c>
      <c r="G1175" s="71">
        <v>0.75201009360550997</v>
      </c>
      <c r="H1175" s="68">
        <v>47.443037974683499</v>
      </c>
      <c r="I1175" s="71">
        <v>0.80974818568305296</v>
      </c>
      <c r="J1175" s="68">
        <v>60.050632911392398</v>
      </c>
      <c r="K1175" s="71">
        <v>0.78053206134581299</v>
      </c>
      <c r="L1175" s="68">
        <v>37.113924050632903</v>
      </c>
      <c r="M1175" s="71"/>
      <c r="N1175" s="68"/>
      <c r="O1175" s="71">
        <v>0.83894819168905999</v>
      </c>
      <c r="P1175" s="68">
        <v>90.824468085106403</v>
      </c>
      <c r="Q1175" s="71">
        <v>0</v>
      </c>
      <c r="R1175" s="68">
        <v>43.341708542713597</v>
      </c>
    </row>
    <row r="1176" spans="1:18" x14ac:dyDescent="0.2">
      <c r="A1176" s="141" t="s">
        <v>2472</v>
      </c>
      <c r="B1176" s="67" t="s">
        <v>2473</v>
      </c>
      <c r="C1176" s="67">
        <v>44</v>
      </c>
      <c r="D1176" s="67" t="s">
        <v>342</v>
      </c>
      <c r="E1176" s="71">
        <v>0.81801743024820694</v>
      </c>
      <c r="F1176" s="68">
        <v>72.050632911392398</v>
      </c>
      <c r="G1176" s="71">
        <v>0.84594991649241102</v>
      </c>
      <c r="H1176" s="68">
        <v>68.607594936708907</v>
      </c>
      <c r="I1176" s="71">
        <v>0.84747875465534594</v>
      </c>
      <c r="J1176" s="68">
        <v>65.822784810126606</v>
      </c>
      <c r="K1176" s="71">
        <v>0.76062361959686298</v>
      </c>
      <c r="L1176" s="68">
        <v>32.911392405063303</v>
      </c>
      <c r="M1176" s="71"/>
      <c r="N1176" s="68"/>
      <c r="O1176" s="71"/>
      <c r="P1176" s="68"/>
      <c r="Q1176" s="71"/>
      <c r="R1176" s="68"/>
    </row>
    <row r="1177" spans="1:18" x14ac:dyDescent="0.2">
      <c r="A1177" s="141" t="s">
        <v>2474</v>
      </c>
      <c r="B1177" s="67" t="s">
        <v>2475</v>
      </c>
      <c r="C1177" s="67">
        <v>44</v>
      </c>
      <c r="D1177" s="67" t="s">
        <v>342</v>
      </c>
      <c r="E1177" s="71">
        <v>0.781272507529154</v>
      </c>
      <c r="F1177" s="68">
        <v>64.708860759493703</v>
      </c>
      <c r="G1177" s="71">
        <v>0.88164801553304195</v>
      </c>
      <c r="H1177" s="68">
        <v>78.683544303797504</v>
      </c>
      <c r="I1177" s="71">
        <v>0.71834036339457896</v>
      </c>
      <c r="J1177" s="68">
        <v>40.050632911392398</v>
      </c>
      <c r="K1177" s="71">
        <v>0.866333237266668</v>
      </c>
      <c r="L1177" s="68">
        <v>58.734177215189902</v>
      </c>
      <c r="M1177" s="71"/>
      <c r="N1177" s="68"/>
      <c r="O1177" s="71">
        <v>0.65876841392232699</v>
      </c>
      <c r="P1177" s="68">
        <v>67.154255319148902</v>
      </c>
      <c r="Q1177" s="71"/>
      <c r="R1177" s="68"/>
    </row>
    <row r="1178" spans="1:18" x14ac:dyDescent="0.2">
      <c r="A1178" s="141" t="s">
        <v>2476</v>
      </c>
      <c r="B1178" s="67" t="s">
        <v>2477</v>
      </c>
      <c r="C1178" s="67">
        <v>44</v>
      </c>
      <c r="D1178" s="67" t="s">
        <v>342</v>
      </c>
      <c r="E1178" s="71">
        <v>0.67685406478427002</v>
      </c>
      <c r="F1178" s="68">
        <v>43.037974683544299</v>
      </c>
      <c r="G1178" s="71">
        <v>0.79547246231092295</v>
      </c>
      <c r="H1178" s="68">
        <v>57.772151898734201</v>
      </c>
      <c r="I1178" s="71">
        <v>0.67891689244454401</v>
      </c>
      <c r="J1178" s="68">
        <v>30.5822784810127</v>
      </c>
      <c r="K1178" s="71">
        <v>0.81749046088987498</v>
      </c>
      <c r="L1178" s="68">
        <v>46.683544303797497</v>
      </c>
      <c r="M1178" s="71"/>
      <c r="N1178" s="68"/>
      <c r="O1178" s="71">
        <v>0.41553644349173702</v>
      </c>
      <c r="P1178" s="68">
        <v>39.162234042553202</v>
      </c>
      <c r="Q1178" s="71"/>
      <c r="R1178" s="68"/>
    </row>
    <row r="1179" spans="1:18" x14ac:dyDescent="0.2">
      <c r="A1179" s="141" t="s">
        <v>2478</v>
      </c>
      <c r="B1179" s="67" t="s">
        <v>2478</v>
      </c>
      <c r="C1179" s="67">
        <v>44</v>
      </c>
      <c r="D1179" s="67" t="s">
        <v>342</v>
      </c>
      <c r="E1179" s="71">
        <v>0.77061562299075104</v>
      </c>
      <c r="F1179" s="68">
        <v>62.481012658227897</v>
      </c>
      <c r="G1179" s="71">
        <v>0.879349333331921</v>
      </c>
      <c r="H1179" s="68">
        <v>77.670886075949397</v>
      </c>
      <c r="I1179" s="71">
        <v>0.95374154435236302</v>
      </c>
      <c r="J1179" s="68">
        <v>90.329113924050603</v>
      </c>
      <c r="K1179" s="71">
        <v>0.67161512552886704</v>
      </c>
      <c r="L1179" s="68">
        <v>13.4683544303797</v>
      </c>
      <c r="M1179" s="71"/>
      <c r="N1179" s="68"/>
      <c r="O1179" s="71">
        <v>0.57775648874985297</v>
      </c>
      <c r="P1179" s="68">
        <v>58.976063829787201</v>
      </c>
      <c r="Q1179" s="71"/>
      <c r="R1179" s="68"/>
    </row>
    <row r="1180" spans="1:18" x14ac:dyDescent="0.2">
      <c r="A1180" s="141" t="s">
        <v>2479</v>
      </c>
      <c r="B1180" s="67" t="s">
        <v>2480</v>
      </c>
      <c r="C1180" s="67">
        <v>44</v>
      </c>
      <c r="D1180" s="67" t="s">
        <v>342</v>
      </c>
      <c r="E1180" s="71">
        <v>0.78898676835690496</v>
      </c>
      <c r="F1180" s="68">
        <v>66.430379746835399</v>
      </c>
      <c r="G1180" s="71">
        <v>0.85847901398856796</v>
      </c>
      <c r="H1180" s="68">
        <v>72.101265822784796</v>
      </c>
      <c r="I1180" s="71">
        <v>0.72007759720676501</v>
      </c>
      <c r="J1180" s="68">
        <v>40.4050632911392</v>
      </c>
      <c r="K1180" s="71">
        <v>0.88900875887881403</v>
      </c>
      <c r="L1180" s="68">
        <v>65.113924050632903</v>
      </c>
      <c r="M1180" s="71"/>
      <c r="N1180" s="68"/>
      <c r="O1180" s="71">
        <v>0.477368471710377</v>
      </c>
      <c r="P1180" s="68">
        <v>45.611702127659598</v>
      </c>
      <c r="Q1180" s="71">
        <v>1</v>
      </c>
      <c r="R1180" s="68">
        <v>100</v>
      </c>
    </row>
    <row r="1181" spans="1:18" x14ac:dyDescent="0.2">
      <c r="A1181" s="141" t="s">
        <v>2481</v>
      </c>
      <c r="B1181" s="67" t="s">
        <v>2481</v>
      </c>
      <c r="C1181" s="67">
        <v>44</v>
      </c>
      <c r="D1181" s="67" t="s">
        <v>342</v>
      </c>
      <c r="E1181" s="71">
        <v>0.815478032826504</v>
      </c>
      <c r="F1181" s="68">
        <v>71.544303797468402</v>
      </c>
      <c r="G1181" s="71">
        <v>0.85693268211974705</v>
      </c>
      <c r="H1181" s="68">
        <v>71.696202531645596</v>
      </c>
      <c r="I1181" s="71">
        <v>0.84744581402678398</v>
      </c>
      <c r="J1181" s="68">
        <v>65.772151898734194</v>
      </c>
      <c r="K1181" s="71">
        <v>0.89259571776060498</v>
      </c>
      <c r="L1181" s="68">
        <v>66.987341772151893</v>
      </c>
      <c r="M1181" s="71"/>
      <c r="N1181" s="68"/>
      <c r="O1181" s="71">
        <v>0.48041595022538602</v>
      </c>
      <c r="P1181" s="68">
        <v>46.010638297872298</v>
      </c>
      <c r="Q1181" s="71">
        <v>1</v>
      </c>
      <c r="R1181" s="68">
        <v>100</v>
      </c>
    </row>
    <row r="1182" spans="1:18" x14ac:dyDescent="0.2">
      <c r="A1182" s="141" t="s">
        <v>2482</v>
      </c>
      <c r="B1182" s="67" t="s">
        <v>2483</v>
      </c>
      <c r="C1182" s="67">
        <v>27</v>
      </c>
      <c r="D1182" s="67" t="s">
        <v>342</v>
      </c>
      <c r="E1182" s="71">
        <v>0.62094850290923798</v>
      </c>
      <c r="F1182" s="68">
        <v>29.0126582278481</v>
      </c>
      <c r="G1182" s="71">
        <v>0.60589801878537197</v>
      </c>
      <c r="H1182" s="68">
        <v>13.721518987341801</v>
      </c>
      <c r="I1182" s="71">
        <v>0.60821689009777802</v>
      </c>
      <c r="J1182" s="68">
        <v>13.518987341772201</v>
      </c>
      <c r="K1182" s="71">
        <v>0.64873059984456305</v>
      </c>
      <c r="L1182" s="68">
        <v>10.278481012658199</v>
      </c>
      <c r="M1182" s="71"/>
      <c r="N1182" s="68"/>
      <c r="O1182" s="71"/>
      <c r="P1182" s="68"/>
      <c r="Q1182" s="71"/>
      <c r="R1182" s="68"/>
    </row>
    <row r="1183" spans="1:18" x14ac:dyDescent="0.2">
      <c r="A1183" s="141" t="s">
        <v>2484</v>
      </c>
      <c r="B1183" s="67" t="s">
        <v>2485</v>
      </c>
      <c r="C1183" s="67">
        <v>44</v>
      </c>
      <c r="D1183" s="67" t="s">
        <v>342</v>
      </c>
      <c r="E1183" s="71">
        <v>0.77193728550725604</v>
      </c>
      <c r="F1183" s="68">
        <v>62.683544303797497</v>
      </c>
      <c r="G1183" s="71">
        <v>0.82365293700825404</v>
      </c>
      <c r="H1183" s="68">
        <v>63.7974683544304</v>
      </c>
      <c r="I1183" s="71">
        <v>0.75588522775933298</v>
      </c>
      <c r="J1183" s="68">
        <v>48.6075949367089</v>
      </c>
      <c r="K1183" s="71">
        <v>0.79714161199729305</v>
      </c>
      <c r="L1183" s="68">
        <v>40.911392405063303</v>
      </c>
      <c r="M1183" s="71"/>
      <c r="N1183" s="68"/>
      <c r="O1183" s="71">
        <v>0.48300665077139998</v>
      </c>
      <c r="P1183" s="68">
        <v>46.542553191489397</v>
      </c>
      <c r="Q1183" s="71">
        <v>1</v>
      </c>
      <c r="R1183" s="68">
        <v>100</v>
      </c>
    </row>
    <row r="1184" spans="1:18" x14ac:dyDescent="0.2">
      <c r="A1184" s="141" t="s">
        <v>2486</v>
      </c>
      <c r="B1184" s="67" t="s">
        <v>2486</v>
      </c>
      <c r="C1184" s="67">
        <v>27</v>
      </c>
      <c r="D1184" s="67" t="s">
        <v>342</v>
      </c>
      <c r="E1184" s="71">
        <v>0.47958158004107099</v>
      </c>
      <c r="F1184" s="68">
        <v>6.4810126582278498</v>
      </c>
      <c r="G1184" s="71">
        <v>0.65391817448548395</v>
      </c>
      <c r="H1184" s="68">
        <v>27.139240506329099</v>
      </c>
      <c r="I1184" s="71">
        <v>0.54879818929525004</v>
      </c>
      <c r="J1184" s="68">
        <v>4.8607594936708898</v>
      </c>
      <c r="K1184" s="71">
        <v>0.665868773048642</v>
      </c>
      <c r="L1184" s="68">
        <v>12.506329113924</v>
      </c>
      <c r="M1184" s="71"/>
      <c r="N1184" s="68"/>
      <c r="O1184" s="71">
        <v>4.9741183334906403E-2</v>
      </c>
      <c r="P1184" s="68">
        <v>2.9255319148936199</v>
      </c>
      <c r="Q1184" s="71"/>
      <c r="R1184" s="68"/>
    </row>
    <row r="1185" spans="1:18" x14ac:dyDescent="0.2">
      <c r="A1185" s="141" t="s">
        <v>2487</v>
      </c>
      <c r="B1185" s="67" t="s">
        <v>2488</v>
      </c>
      <c r="C1185" s="67">
        <v>27</v>
      </c>
      <c r="D1185" s="67" t="s">
        <v>342</v>
      </c>
      <c r="E1185" s="71">
        <v>0.520683626837812</v>
      </c>
      <c r="F1185" s="68">
        <v>11.4936708860759</v>
      </c>
      <c r="G1185" s="71">
        <v>0.71865228504296197</v>
      </c>
      <c r="H1185" s="68">
        <v>39.443037974683499</v>
      </c>
      <c r="I1185" s="71">
        <v>0.70336940322332697</v>
      </c>
      <c r="J1185" s="68">
        <v>36.4050632911392</v>
      </c>
      <c r="K1185" s="71">
        <v>0.74227455577464097</v>
      </c>
      <c r="L1185" s="68">
        <v>28.050632911392398</v>
      </c>
      <c r="M1185" s="71"/>
      <c r="N1185" s="68"/>
      <c r="O1185" s="71">
        <v>0.438821890148128</v>
      </c>
      <c r="P1185" s="68">
        <v>41.422872340425499</v>
      </c>
      <c r="Q1185" s="71">
        <v>2.9999999999999997E-4</v>
      </c>
      <c r="R1185" s="68">
        <v>43.5929648241206</v>
      </c>
    </row>
    <row r="1186" spans="1:18" x14ac:dyDescent="0.2">
      <c r="A1186" s="141" t="s">
        <v>2489</v>
      </c>
      <c r="B1186" s="67" t="s">
        <v>2490</v>
      </c>
      <c r="C1186" s="67">
        <v>27</v>
      </c>
      <c r="D1186" s="67" t="s">
        <v>342</v>
      </c>
      <c r="E1186" s="71">
        <v>0.62495129878568001</v>
      </c>
      <c r="F1186" s="68">
        <v>30.126582278480999</v>
      </c>
      <c r="G1186" s="71">
        <v>0.60533585720732597</v>
      </c>
      <c r="H1186" s="68">
        <v>13.4683544303797</v>
      </c>
      <c r="I1186" s="71">
        <v>0.60659918301031701</v>
      </c>
      <c r="J1186" s="68">
        <v>13.2151898734177</v>
      </c>
      <c r="K1186" s="71">
        <v>0.66291885613939605</v>
      </c>
      <c r="L1186" s="68">
        <v>12.0506329113924</v>
      </c>
      <c r="M1186" s="71"/>
      <c r="N1186" s="68"/>
      <c r="O1186" s="71"/>
      <c r="P1186" s="68"/>
      <c r="Q1186" s="71"/>
      <c r="R1186" s="68"/>
    </row>
    <row r="1187" spans="1:18" x14ac:dyDescent="0.2">
      <c r="A1187" s="141" t="s">
        <v>2491</v>
      </c>
      <c r="B1187" s="67" t="s">
        <v>2492</v>
      </c>
      <c r="C1187" s="67">
        <v>27</v>
      </c>
      <c r="D1187" s="67" t="s">
        <v>342</v>
      </c>
      <c r="E1187" s="71">
        <v>0.451721005662236</v>
      </c>
      <c r="F1187" s="68">
        <v>4.35443037974684</v>
      </c>
      <c r="G1187" s="71">
        <v>0.62847228134445499</v>
      </c>
      <c r="H1187" s="68">
        <v>20.7088607594937</v>
      </c>
      <c r="I1187" s="71">
        <v>0.64974754714579297</v>
      </c>
      <c r="J1187" s="68">
        <v>23.746835443038002</v>
      </c>
      <c r="K1187" s="71">
        <v>0.70082522671397895</v>
      </c>
      <c r="L1187" s="68">
        <v>18.177215189873401</v>
      </c>
      <c r="M1187" s="71"/>
      <c r="N1187" s="68"/>
      <c r="O1187" s="71">
        <v>0.27955997310695302</v>
      </c>
      <c r="P1187" s="68">
        <v>23.271276595744698</v>
      </c>
      <c r="Q1187" s="71">
        <v>0</v>
      </c>
      <c r="R1187" s="68">
        <v>43.341708542713597</v>
      </c>
    </row>
    <row r="1188" spans="1:18" x14ac:dyDescent="0.2">
      <c r="A1188" s="141" t="s">
        <v>2493</v>
      </c>
      <c r="B1188" s="67" t="s">
        <v>2494</v>
      </c>
      <c r="C1188" s="67">
        <v>27</v>
      </c>
      <c r="D1188" s="67" t="s">
        <v>342</v>
      </c>
      <c r="E1188" s="71">
        <v>0.54987229236482205</v>
      </c>
      <c r="F1188" s="68">
        <v>15.0379746835443</v>
      </c>
      <c r="G1188" s="71">
        <v>0.64958300973451699</v>
      </c>
      <c r="H1188" s="68">
        <v>26.025316455696199</v>
      </c>
      <c r="I1188" s="71">
        <v>0.74753524205476596</v>
      </c>
      <c r="J1188" s="68">
        <v>46.126582278481003</v>
      </c>
      <c r="K1188" s="71">
        <v>0.71194156544392095</v>
      </c>
      <c r="L1188" s="68">
        <v>20.455696202531598</v>
      </c>
      <c r="M1188" s="71"/>
      <c r="N1188" s="68"/>
      <c r="O1188" s="71">
        <v>9.0429352226084295E-2</v>
      </c>
      <c r="P1188" s="68">
        <v>5.7180851063829801</v>
      </c>
      <c r="Q1188" s="71"/>
      <c r="R1188" s="68"/>
    </row>
    <row r="1189" spans="1:18" x14ac:dyDescent="0.2">
      <c r="A1189" s="141" t="s">
        <v>2495</v>
      </c>
      <c r="B1189" s="67" t="s">
        <v>2496</v>
      </c>
      <c r="C1189" s="67">
        <v>27</v>
      </c>
      <c r="D1189" s="67" t="s">
        <v>342</v>
      </c>
      <c r="E1189" s="71">
        <v>0.447774126057079</v>
      </c>
      <c r="F1189" s="68">
        <v>4.1012658227848098</v>
      </c>
      <c r="G1189" s="71">
        <v>0.60660018987292696</v>
      </c>
      <c r="H1189" s="68">
        <v>14.025316455696199</v>
      </c>
      <c r="I1189" s="71">
        <v>0.65358931352017702</v>
      </c>
      <c r="J1189" s="68">
        <v>24.962025316455701</v>
      </c>
      <c r="K1189" s="71">
        <v>0.72564830833826399</v>
      </c>
      <c r="L1189" s="68">
        <v>23.6962025316456</v>
      </c>
      <c r="M1189" s="71"/>
      <c r="N1189" s="68"/>
      <c r="O1189" s="71">
        <v>0.25303281855402898</v>
      </c>
      <c r="P1189" s="68">
        <v>21.2765957446809</v>
      </c>
      <c r="Q1189" s="71">
        <v>0</v>
      </c>
      <c r="R1189" s="68">
        <v>43.341708542713597</v>
      </c>
    </row>
    <row r="1190" spans="1:18" x14ac:dyDescent="0.2">
      <c r="A1190" s="141" t="s">
        <v>2497</v>
      </c>
      <c r="B1190" s="67" t="s">
        <v>2498</v>
      </c>
      <c r="C1190" s="67">
        <v>27</v>
      </c>
      <c r="D1190" s="67" t="s">
        <v>342</v>
      </c>
      <c r="E1190" s="71">
        <v>0.64676842893562403</v>
      </c>
      <c r="F1190" s="68">
        <v>36.050632911392398</v>
      </c>
      <c r="G1190" s="71">
        <v>0.606819230487877</v>
      </c>
      <c r="H1190" s="68">
        <v>14.075949367088599</v>
      </c>
      <c r="I1190" s="71">
        <v>0.66120443318247102</v>
      </c>
      <c r="J1190" s="68">
        <v>26.531645569620299</v>
      </c>
      <c r="K1190" s="71">
        <v>0.67228162313652495</v>
      </c>
      <c r="L1190" s="68">
        <v>13.569620253164601</v>
      </c>
      <c r="M1190" s="71"/>
      <c r="N1190" s="68"/>
      <c r="O1190" s="71"/>
      <c r="P1190" s="68"/>
      <c r="Q1190" s="71"/>
      <c r="R1190" s="68"/>
    </row>
    <row r="1191" spans="1:18" x14ac:dyDescent="0.2">
      <c r="A1191" s="141" t="s">
        <v>2499</v>
      </c>
      <c r="B1191" s="67" t="s">
        <v>2500</v>
      </c>
      <c r="C1191" s="67">
        <v>27</v>
      </c>
      <c r="D1191" s="67" t="s">
        <v>342</v>
      </c>
      <c r="E1191" s="71">
        <v>0.520403490843933</v>
      </c>
      <c r="F1191" s="68">
        <v>11.3417721518987</v>
      </c>
      <c r="G1191" s="71">
        <v>0.63024072218507199</v>
      </c>
      <c r="H1191" s="68">
        <v>21.2151898734177</v>
      </c>
      <c r="I1191" s="71">
        <v>0.640067357775984</v>
      </c>
      <c r="J1191" s="68">
        <v>21.4177215189873</v>
      </c>
      <c r="K1191" s="71">
        <v>0.64874772979356699</v>
      </c>
      <c r="L1191" s="68">
        <v>10.329113924050599</v>
      </c>
      <c r="M1191" s="71"/>
      <c r="N1191" s="68"/>
      <c r="O1191" s="71">
        <v>0.16255815362111001</v>
      </c>
      <c r="P1191" s="68">
        <v>12.5</v>
      </c>
      <c r="Q1191" s="71"/>
      <c r="R1191" s="68"/>
    </row>
    <row r="1192" spans="1:18" x14ac:dyDescent="0.2">
      <c r="A1192" s="141" t="s">
        <v>2501</v>
      </c>
      <c r="B1192" s="67" t="s">
        <v>2502</v>
      </c>
      <c r="C1192" s="67">
        <v>27</v>
      </c>
      <c r="D1192" s="67" t="s">
        <v>342</v>
      </c>
      <c r="E1192" s="71">
        <v>0.50110911250882195</v>
      </c>
      <c r="F1192" s="68">
        <v>8.81012658227848</v>
      </c>
      <c r="G1192" s="71">
        <v>0.64086935859727201</v>
      </c>
      <c r="H1192" s="68">
        <v>24.1012658227848</v>
      </c>
      <c r="I1192" s="71">
        <v>0.61834028080804604</v>
      </c>
      <c r="J1192" s="68">
        <v>15.9493670886076</v>
      </c>
      <c r="K1192" s="71">
        <v>0.66252017479779202</v>
      </c>
      <c r="L1192" s="68">
        <v>12</v>
      </c>
      <c r="M1192" s="71"/>
      <c r="N1192" s="68"/>
      <c r="O1192" s="71">
        <v>0.58381574834099803</v>
      </c>
      <c r="P1192" s="68">
        <v>59.906914893617</v>
      </c>
      <c r="Q1192" s="71">
        <v>0</v>
      </c>
      <c r="R1192" s="68">
        <v>43.341708542713597</v>
      </c>
    </row>
    <row r="1193" spans="1:18" x14ac:dyDescent="0.2">
      <c r="A1193" s="141" t="s">
        <v>1616</v>
      </c>
      <c r="B1193" s="67" t="s">
        <v>2503</v>
      </c>
      <c r="C1193" s="67">
        <v>27</v>
      </c>
      <c r="D1193" s="67" t="s">
        <v>342</v>
      </c>
      <c r="E1193" s="71">
        <v>0.56934196190068098</v>
      </c>
      <c r="F1193" s="68">
        <v>18.227848101265799</v>
      </c>
      <c r="G1193" s="71">
        <v>0.62857749485812198</v>
      </c>
      <c r="H1193" s="68">
        <v>20.759493670886101</v>
      </c>
      <c r="I1193" s="71">
        <v>0.61186281314463997</v>
      </c>
      <c r="J1193" s="68">
        <v>14.329113924050599</v>
      </c>
      <c r="K1193" s="71">
        <v>0.69193770909378904</v>
      </c>
      <c r="L1193" s="68">
        <v>16.506329113924</v>
      </c>
      <c r="M1193" s="71"/>
      <c r="N1193" s="68"/>
      <c r="O1193" s="71">
        <v>0.34498983050617399</v>
      </c>
      <c r="P1193" s="68">
        <v>31.3164893617021</v>
      </c>
      <c r="Q1193" s="71"/>
      <c r="R1193" s="68"/>
    </row>
    <row r="1194" spans="1:18" x14ac:dyDescent="0.2">
      <c r="A1194" s="141" t="s">
        <v>2504</v>
      </c>
      <c r="B1194" s="67" t="s">
        <v>2505</v>
      </c>
      <c r="C1194" s="67">
        <v>27</v>
      </c>
      <c r="D1194" s="67" t="s">
        <v>342</v>
      </c>
      <c r="E1194" s="71">
        <v>0.56551644515126898</v>
      </c>
      <c r="F1194" s="68">
        <v>17.620253164556999</v>
      </c>
      <c r="G1194" s="71">
        <v>0.70305196854715002</v>
      </c>
      <c r="H1194" s="68">
        <v>36.101265822784796</v>
      </c>
      <c r="I1194" s="71">
        <v>0.72728154118119304</v>
      </c>
      <c r="J1194" s="68">
        <v>41.670886075949397</v>
      </c>
      <c r="K1194" s="71">
        <v>0.74266402423796096</v>
      </c>
      <c r="L1194" s="68">
        <v>28.3037974683544</v>
      </c>
      <c r="M1194" s="71"/>
      <c r="N1194" s="68"/>
      <c r="O1194" s="71">
        <v>8.9068246638773801E-2</v>
      </c>
      <c r="P1194" s="68">
        <v>5.5186170212765999</v>
      </c>
      <c r="Q1194" s="71"/>
      <c r="R1194" s="68"/>
    </row>
    <row r="1195" spans="1:18" x14ac:dyDescent="0.2">
      <c r="A1195" s="141" t="s">
        <v>2506</v>
      </c>
      <c r="B1195" s="67" t="s">
        <v>2507</v>
      </c>
      <c r="C1195" s="67">
        <v>27</v>
      </c>
      <c r="D1195" s="67" t="s">
        <v>342</v>
      </c>
      <c r="E1195" s="71">
        <v>0.62424237908446001</v>
      </c>
      <c r="F1195" s="68">
        <v>29.822784810126599</v>
      </c>
      <c r="G1195" s="71">
        <v>0.79557834410398898</v>
      </c>
      <c r="H1195" s="68">
        <v>57.822784810126599</v>
      </c>
      <c r="I1195" s="71">
        <v>0.733364466612618</v>
      </c>
      <c r="J1195" s="68">
        <v>43.139240506329102</v>
      </c>
      <c r="K1195" s="71">
        <v>0.77459637970122297</v>
      </c>
      <c r="L1195" s="68">
        <v>35.696202531645604</v>
      </c>
      <c r="M1195" s="71"/>
      <c r="N1195" s="68"/>
      <c r="O1195" s="71">
        <v>0.81767270500447098</v>
      </c>
      <c r="P1195" s="68">
        <v>87.699468085106403</v>
      </c>
      <c r="Q1195" s="71">
        <v>0</v>
      </c>
      <c r="R1195" s="68">
        <v>43.341708542713597</v>
      </c>
    </row>
    <row r="1196" spans="1:18" x14ac:dyDescent="0.2">
      <c r="A1196" s="141" t="s">
        <v>2508</v>
      </c>
      <c r="B1196" s="67" t="s">
        <v>2509</v>
      </c>
      <c r="C1196" s="67">
        <v>27</v>
      </c>
      <c r="D1196" s="67" t="s">
        <v>342</v>
      </c>
      <c r="E1196" s="71">
        <v>0.615181752339795</v>
      </c>
      <c r="F1196" s="68">
        <v>27.7974683544304</v>
      </c>
      <c r="G1196" s="71">
        <v>0.59289772498660398</v>
      </c>
      <c r="H1196" s="68">
        <v>8.6075949367088604</v>
      </c>
      <c r="I1196" s="71">
        <v>0.58919754263074098</v>
      </c>
      <c r="J1196" s="68">
        <v>10.278481012658199</v>
      </c>
      <c r="K1196" s="71">
        <v>0.66344998940203903</v>
      </c>
      <c r="L1196" s="68">
        <v>12.2025316455696</v>
      </c>
      <c r="M1196" s="71"/>
      <c r="N1196" s="68"/>
      <c r="O1196" s="71"/>
      <c r="P1196" s="68"/>
      <c r="Q1196" s="71"/>
      <c r="R1196" s="68"/>
    </row>
    <row r="1197" spans="1:18" x14ac:dyDescent="0.2">
      <c r="A1197" s="141" t="s">
        <v>2510</v>
      </c>
      <c r="B1197" s="67" t="s">
        <v>2511</v>
      </c>
      <c r="C1197" s="67">
        <v>27</v>
      </c>
      <c r="D1197" s="67" t="s">
        <v>342</v>
      </c>
      <c r="E1197" s="71">
        <v>0.49908950426133902</v>
      </c>
      <c r="F1197" s="68">
        <v>8.5063291139240498</v>
      </c>
      <c r="G1197" s="71">
        <v>0.61699047680718999</v>
      </c>
      <c r="H1197" s="68">
        <v>17.1139240506329</v>
      </c>
      <c r="I1197" s="71">
        <v>0.62659237971927295</v>
      </c>
      <c r="J1197" s="68">
        <v>18.075949367088601</v>
      </c>
      <c r="K1197" s="71">
        <v>0.66874896964273101</v>
      </c>
      <c r="L1197" s="68">
        <v>12.9620253164557</v>
      </c>
      <c r="M1197" s="71"/>
      <c r="N1197" s="68"/>
      <c r="O1197" s="71">
        <v>8.4026190876163101E-2</v>
      </c>
      <c r="P1197" s="68">
        <v>5.31914893617021</v>
      </c>
      <c r="Q1197" s="71"/>
      <c r="R1197" s="68"/>
    </row>
    <row r="1198" spans="1:18" x14ac:dyDescent="0.2">
      <c r="A1198" s="141" t="s">
        <v>2512</v>
      </c>
      <c r="B1198" s="67" t="s">
        <v>2513</v>
      </c>
      <c r="C1198" s="67">
        <v>27</v>
      </c>
      <c r="D1198" s="67" t="s">
        <v>342</v>
      </c>
      <c r="E1198" s="71">
        <v>0.500368545497064</v>
      </c>
      <c r="F1198" s="68">
        <v>8.7088607594936693</v>
      </c>
      <c r="G1198" s="71">
        <v>0.50545883653418899</v>
      </c>
      <c r="H1198" s="68">
        <v>3.39240506329114</v>
      </c>
      <c r="I1198" s="71">
        <v>0.63848032495115403</v>
      </c>
      <c r="J1198" s="68">
        <v>20.8101265822785</v>
      </c>
      <c r="K1198" s="71">
        <v>0.69556369609913804</v>
      </c>
      <c r="L1198" s="68">
        <v>17.063291139240501</v>
      </c>
      <c r="M1198" s="71"/>
      <c r="N1198" s="68"/>
      <c r="O1198" s="71">
        <v>0.66233986990083604</v>
      </c>
      <c r="P1198" s="68">
        <v>67.420212765957402</v>
      </c>
      <c r="Q1198" s="71">
        <v>0</v>
      </c>
      <c r="R1198" s="68">
        <v>43.341708542713597</v>
      </c>
    </row>
    <row r="1199" spans="1:18" x14ac:dyDescent="0.2">
      <c r="A1199" s="141" t="s">
        <v>2514</v>
      </c>
      <c r="B1199" s="67" t="s">
        <v>2515</v>
      </c>
      <c r="C1199" s="67">
        <v>27</v>
      </c>
      <c r="D1199" s="67" t="s">
        <v>342</v>
      </c>
      <c r="E1199" s="71">
        <v>0.82274305952835503</v>
      </c>
      <c r="F1199" s="68">
        <v>73.063291139240505</v>
      </c>
      <c r="G1199" s="71">
        <v>0.76551486315176098</v>
      </c>
      <c r="H1199" s="68">
        <v>50.886075949367097</v>
      </c>
      <c r="I1199" s="71">
        <v>0.88857620437663498</v>
      </c>
      <c r="J1199" s="68">
        <v>71.5949367088608</v>
      </c>
      <c r="K1199" s="71">
        <v>0.814138111056668</v>
      </c>
      <c r="L1199" s="68">
        <v>45.518987341772203</v>
      </c>
      <c r="M1199" s="71"/>
      <c r="N1199" s="68"/>
      <c r="O1199" s="71"/>
      <c r="P1199" s="68"/>
      <c r="Q1199" s="71"/>
      <c r="R1199" s="68"/>
    </row>
    <row r="1200" spans="1:18" x14ac:dyDescent="0.2">
      <c r="A1200" s="141" t="s">
        <v>2516</v>
      </c>
      <c r="B1200" s="67" t="s">
        <v>2517</v>
      </c>
      <c r="C1200" s="67">
        <v>27</v>
      </c>
      <c r="D1200" s="67" t="s">
        <v>342</v>
      </c>
      <c r="E1200" s="71">
        <v>0.511418423922124</v>
      </c>
      <c r="F1200" s="68">
        <v>10.278481012658199</v>
      </c>
      <c r="G1200" s="71">
        <v>0.43333712470878299</v>
      </c>
      <c r="H1200" s="68">
        <v>2.22784810126582</v>
      </c>
      <c r="I1200" s="71">
        <v>0.58896449220498004</v>
      </c>
      <c r="J1200" s="68">
        <v>10.227848101265799</v>
      </c>
      <c r="K1200" s="71">
        <v>0.74851414182823095</v>
      </c>
      <c r="L1200" s="68">
        <v>29.670886075949401</v>
      </c>
      <c r="M1200" s="71"/>
      <c r="N1200" s="68"/>
      <c r="O1200" s="71">
        <v>0.78527636086862795</v>
      </c>
      <c r="P1200" s="68">
        <v>82.646276595744695</v>
      </c>
      <c r="Q1200" s="71">
        <v>1E-3</v>
      </c>
      <c r="R1200" s="68">
        <v>44.597989949748701</v>
      </c>
    </row>
    <row r="1201" spans="1:18" x14ac:dyDescent="0.2">
      <c r="A1201" s="141" t="s">
        <v>2518</v>
      </c>
      <c r="B1201" s="67" t="s">
        <v>2519</v>
      </c>
      <c r="C1201" s="67">
        <v>44</v>
      </c>
      <c r="D1201" s="67" t="s">
        <v>342</v>
      </c>
      <c r="E1201" s="71">
        <v>0.81368644367553999</v>
      </c>
      <c r="F1201" s="68">
        <v>71.341772151898695</v>
      </c>
      <c r="G1201" s="71">
        <v>0.85444531524253597</v>
      </c>
      <c r="H1201" s="68">
        <v>70.936708860759495</v>
      </c>
      <c r="I1201" s="71">
        <v>0.751870845662301</v>
      </c>
      <c r="J1201" s="68">
        <v>47.645569620253198</v>
      </c>
      <c r="K1201" s="71">
        <v>0.83474317012178301</v>
      </c>
      <c r="L1201" s="68">
        <v>50.5822784810127</v>
      </c>
      <c r="M1201" s="71"/>
      <c r="N1201" s="68"/>
      <c r="O1201" s="71"/>
      <c r="P1201" s="68"/>
      <c r="Q1201" s="71"/>
      <c r="R1201" s="68"/>
    </row>
    <row r="1202" spans="1:18" x14ac:dyDescent="0.2">
      <c r="A1202" s="141" t="s">
        <v>2520</v>
      </c>
      <c r="B1202" s="67" t="s">
        <v>2520</v>
      </c>
      <c r="C1202" s="67">
        <v>44</v>
      </c>
      <c r="D1202" s="67" t="s">
        <v>342</v>
      </c>
      <c r="E1202" s="71">
        <v>0.79723281312975303</v>
      </c>
      <c r="F1202" s="68">
        <v>67.544303797468402</v>
      </c>
      <c r="G1202" s="71">
        <v>0.85020411891465297</v>
      </c>
      <c r="H1202" s="68">
        <v>69.822784810126606</v>
      </c>
      <c r="I1202" s="71">
        <v>0.74237083236804602</v>
      </c>
      <c r="J1202" s="68">
        <v>45.063291139240498</v>
      </c>
      <c r="K1202" s="71">
        <v>0.79912348810655898</v>
      </c>
      <c r="L1202" s="68">
        <v>41.2151898734177</v>
      </c>
      <c r="M1202" s="71"/>
      <c r="N1202" s="68"/>
      <c r="O1202" s="71"/>
      <c r="P1202" s="68"/>
      <c r="Q1202" s="71"/>
      <c r="R1202" s="68"/>
    </row>
    <row r="1203" spans="1:18" x14ac:dyDescent="0.2">
      <c r="A1203" s="141" t="s">
        <v>2521</v>
      </c>
      <c r="B1203" s="67" t="s">
        <v>2521</v>
      </c>
      <c r="C1203" s="67">
        <v>44</v>
      </c>
      <c r="D1203" s="67" t="s">
        <v>342</v>
      </c>
      <c r="E1203" s="71">
        <v>0.84249528580126298</v>
      </c>
      <c r="F1203" s="68">
        <v>78.025316455696199</v>
      </c>
      <c r="G1203" s="71">
        <v>0.88232902653585399</v>
      </c>
      <c r="H1203" s="68">
        <v>78.987341772151893</v>
      </c>
      <c r="I1203" s="71">
        <v>0.75382887804190102</v>
      </c>
      <c r="J1203" s="68">
        <v>48.151898734177202</v>
      </c>
      <c r="K1203" s="71">
        <v>0.89132795282603305</v>
      </c>
      <c r="L1203" s="68">
        <v>66.126582278480996</v>
      </c>
      <c r="M1203" s="71"/>
      <c r="N1203" s="68"/>
      <c r="O1203" s="71"/>
      <c r="P1203" s="68"/>
      <c r="Q1203" s="71"/>
      <c r="R1203" s="68"/>
    </row>
    <row r="1204" spans="1:18" x14ac:dyDescent="0.2">
      <c r="A1204" s="141" t="s">
        <v>2522</v>
      </c>
      <c r="B1204" s="67" t="s">
        <v>2523</v>
      </c>
      <c r="C1204" s="67">
        <v>44</v>
      </c>
      <c r="D1204" s="67" t="s">
        <v>342</v>
      </c>
      <c r="E1204" s="71">
        <v>0.74409501303150605</v>
      </c>
      <c r="F1204" s="68">
        <v>57.367088607594901</v>
      </c>
      <c r="G1204" s="71">
        <v>0.82382655860201204</v>
      </c>
      <c r="H1204" s="68">
        <v>63.898734177215204</v>
      </c>
      <c r="I1204" s="71">
        <v>0.74586362066315903</v>
      </c>
      <c r="J1204" s="68">
        <v>45.721518987341803</v>
      </c>
      <c r="K1204" s="71">
        <v>0.82157769118158597</v>
      </c>
      <c r="L1204" s="68">
        <v>47.645569620253198</v>
      </c>
      <c r="M1204" s="71"/>
      <c r="N1204" s="68"/>
      <c r="O1204" s="71">
        <v>0.58511218167926604</v>
      </c>
      <c r="P1204" s="68">
        <v>60.239361702127702</v>
      </c>
      <c r="Q1204" s="71"/>
      <c r="R1204" s="68"/>
    </row>
    <row r="1205" spans="1:18" x14ac:dyDescent="0.2">
      <c r="A1205" s="141" t="s">
        <v>2524</v>
      </c>
      <c r="B1205" s="67" t="s">
        <v>2525</v>
      </c>
      <c r="C1205" s="67">
        <v>44</v>
      </c>
      <c r="D1205" s="67" t="s">
        <v>342</v>
      </c>
      <c r="E1205" s="71">
        <v>0.896662500625096</v>
      </c>
      <c r="F1205" s="68">
        <v>90.835443037974699</v>
      </c>
      <c r="G1205" s="71">
        <v>0.91392928588090105</v>
      </c>
      <c r="H1205" s="68">
        <v>91.848101265822805</v>
      </c>
      <c r="I1205" s="71">
        <v>0.80993768527731003</v>
      </c>
      <c r="J1205" s="68">
        <v>60.2025316455696</v>
      </c>
      <c r="K1205" s="71">
        <v>0.96612053071707604</v>
      </c>
      <c r="L1205" s="68">
        <v>93.974683544303801</v>
      </c>
      <c r="M1205" s="71"/>
      <c r="N1205" s="68"/>
      <c r="O1205" s="71"/>
      <c r="P1205" s="68"/>
      <c r="Q1205" s="71"/>
      <c r="R1205" s="68"/>
    </row>
    <row r="1206" spans="1:18" x14ac:dyDescent="0.2">
      <c r="A1206" s="141" t="s">
        <v>2526</v>
      </c>
      <c r="B1206" s="67" t="s">
        <v>2527</v>
      </c>
      <c r="C1206" s="67">
        <v>44</v>
      </c>
      <c r="D1206" s="67" t="s">
        <v>342</v>
      </c>
      <c r="E1206" s="71">
        <v>0.852231283594309</v>
      </c>
      <c r="F1206" s="68">
        <v>79.696202531645596</v>
      </c>
      <c r="G1206" s="71">
        <v>0.98673318566424695</v>
      </c>
      <c r="H1206" s="68">
        <v>99.645569620253198</v>
      </c>
      <c r="I1206" s="71">
        <v>0.77665654545176699</v>
      </c>
      <c r="J1206" s="68">
        <v>53.974683544303801</v>
      </c>
      <c r="K1206" s="71">
        <v>0.937582361303265</v>
      </c>
      <c r="L1206" s="68">
        <v>83.037974683544306</v>
      </c>
      <c r="M1206" s="71"/>
      <c r="N1206" s="68"/>
      <c r="O1206" s="71">
        <v>0.70795304195795805</v>
      </c>
      <c r="P1206" s="68">
        <v>72.074468085106403</v>
      </c>
      <c r="Q1206" s="71"/>
      <c r="R1206" s="68"/>
    </row>
    <row r="1207" spans="1:18" x14ac:dyDescent="0.2">
      <c r="A1207" s="141" t="s">
        <v>2528</v>
      </c>
      <c r="B1207" s="67" t="s">
        <v>2529</v>
      </c>
      <c r="C1207" s="67">
        <v>44</v>
      </c>
      <c r="D1207" s="67" t="s">
        <v>342</v>
      </c>
      <c r="E1207" s="71">
        <v>0.83788752348783302</v>
      </c>
      <c r="F1207" s="68">
        <v>76.506329113924096</v>
      </c>
      <c r="G1207" s="71">
        <v>0.97346612953423195</v>
      </c>
      <c r="H1207" s="68">
        <v>98.987341772151893</v>
      </c>
      <c r="I1207" s="71">
        <v>0.76884493504961504</v>
      </c>
      <c r="J1207" s="68">
        <v>51.898734177215204</v>
      </c>
      <c r="K1207" s="71">
        <v>0.92981996429927405</v>
      </c>
      <c r="L1207" s="68">
        <v>80</v>
      </c>
      <c r="M1207" s="71"/>
      <c r="N1207" s="68"/>
      <c r="O1207" s="71">
        <v>0.67941906506821104</v>
      </c>
      <c r="P1207" s="68">
        <v>69.614361702127695</v>
      </c>
      <c r="Q1207" s="71"/>
      <c r="R1207" s="68"/>
    </row>
    <row r="1208" spans="1:18" x14ac:dyDescent="0.2">
      <c r="A1208" s="141" t="s">
        <v>2530</v>
      </c>
      <c r="B1208" s="67" t="s">
        <v>2531</v>
      </c>
      <c r="C1208" s="67">
        <v>44</v>
      </c>
      <c r="D1208" s="67" t="s">
        <v>342</v>
      </c>
      <c r="E1208" s="71">
        <v>0.90630825029450401</v>
      </c>
      <c r="F1208" s="68">
        <v>92.860759493670898</v>
      </c>
      <c r="G1208" s="71">
        <v>0.95155863718414702</v>
      </c>
      <c r="H1208" s="68">
        <v>97.670886075949397</v>
      </c>
      <c r="I1208" s="71">
        <v>0.803751495467521</v>
      </c>
      <c r="J1208" s="68">
        <v>59.139240506329102</v>
      </c>
      <c r="K1208" s="71">
        <v>0.96361461823184202</v>
      </c>
      <c r="L1208" s="68">
        <v>93.2151898734177</v>
      </c>
      <c r="M1208" s="71"/>
      <c r="N1208" s="68"/>
      <c r="O1208" s="71"/>
      <c r="P1208" s="68"/>
      <c r="Q1208" s="71"/>
      <c r="R1208" s="68"/>
    </row>
    <row r="1209" spans="1:18" x14ac:dyDescent="0.2">
      <c r="A1209" s="141" t="s">
        <v>2532</v>
      </c>
      <c r="B1209" s="67" t="s">
        <v>2533</v>
      </c>
      <c r="C1209" s="67">
        <v>44</v>
      </c>
      <c r="D1209" s="67" t="s">
        <v>342</v>
      </c>
      <c r="E1209" s="71">
        <v>0.857627854041631</v>
      </c>
      <c r="F1209" s="68">
        <v>81.063291139240505</v>
      </c>
      <c r="G1209" s="71">
        <v>0.94652927801220099</v>
      </c>
      <c r="H1209" s="68">
        <v>97.164556962025301</v>
      </c>
      <c r="I1209" s="71">
        <v>0.79114439627128497</v>
      </c>
      <c r="J1209" s="68">
        <v>56.8101265822785</v>
      </c>
      <c r="K1209" s="71">
        <v>0.96151900845993599</v>
      </c>
      <c r="L1209" s="68">
        <v>92.8101265822785</v>
      </c>
      <c r="M1209" s="71"/>
      <c r="N1209" s="68"/>
      <c r="O1209" s="71">
        <v>0.73131873342310305</v>
      </c>
      <c r="P1209" s="68">
        <v>74.667553191489404</v>
      </c>
      <c r="Q1209" s="71"/>
      <c r="R1209" s="68"/>
    </row>
    <row r="1210" spans="1:18" x14ac:dyDescent="0.2">
      <c r="A1210" s="141" t="s">
        <v>2534</v>
      </c>
      <c r="B1210" s="67" t="s">
        <v>2535</v>
      </c>
      <c r="C1210" s="67">
        <v>44</v>
      </c>
      <c r="D1210" s="67" t="s">
        <v>342</v>
      </c>
      <c r="E1210" s="71">
        <v>0.94329323545463395</v>
      </c>
      <c r="F1210" s="68">
        <v>98.734177215189902</v>
      </c>
      <c r="G1210" s="71">
        <v>0.91725324669543595</v>
      </c>
      <c r="H1210" s="68">
        <v>92.759493670886101</v>
      </c>
      <c r="I1210" s="71">
        <v>0.93793853698469198</v>
      </c>
      <c r="J1210" s="68">
        <v>85.113924050632903</v>
      </c>
      <c r="K1210" s="71">
        <v>0.97468792268377302</v>
      </c>
      <c r="L1210" s="68">
        <v>95.898734177215204</v>
      </c>
      <c r="M1210" s="71"/>
      <c r="N1210" s="68"/>
      <c r="O1210" s="71"/>
      <c r="P1210" s="68"/>
      <c r="Q1210" s="71"/>
      <c r="R1210" s="68"/>
    </row>
    <row r="1211" spans="1:18" x14ac:dyDescent="0.2">
      <c r="A1211" s="141" t="s">
        <v>2536</v>
      </c>
      <c r="B1211" s="67" t="s">
        <v>2537</v>
      </c>
      <c r="C1211" s="67">
        <v>44</v>
      </c>
      <c r="D1211" s="67" t="s">
        <v>342</v>
      </c>
      <c r="E1211" s="71">
        <v>0.84626691156025802</v>
      </c>
      <c r="F1211" s="68">
        <v>78.734177215189902</v>
      </c>
      <c r="G1211" s="71">
        <v>0.89688051499043098</v>
      </c>
      <c r="H1211" s="68">
        <v>84.962025316455694</v>
      </c>
      <c r="I1211" s="71">
        <v>0.844521023846311</v>
      </c>
      <c r="J1211" s="68">
        <v>65.417721518987307</v>
      </c>
      <c r="K1211" s="71">
        <v>0.91023895114310904</v>
      </c>
      <c r="L1211" s="68">
        <v>73.417721518987307</v>
      </c>
      <c r="M1211" s="71"/>
      <c r="N1211" s="68"/>
      <c r="O1211" s="71">
        <v>0.73342715626118204</v>
      </c>
      <c r="P1211" s="68">
        <v>75</v>
      </c>
      <c r="Q1211" s="71"/>
      <c r="R1211" s="68"/>
    </row>
    <row r="1212" spans="1:18" x14ac:dyDescent="0.2">
      <c r="A1212" s="141" t="s">
        <v>2538</v>
      </c>
      <c r="B1212" s="67" t="s">
        <v>2539</v>
      </c>
      <c r="C1212" s="67">
        <v>44</v>
      </c>
      <c r="D1212" s="67" t="s">
        <v>342</v>
      </c>
      <c r="E1212" s="71">
        <v>0.87229058776985402</v>
      </c>
      <c r="F1212" s="68">
        <v>84.354430379746802</v>
      </c>
      <c r="G1212" s="71">
        <v>0.87497107890413806</v>
      </c>
      <c r="H1212" s="68">
        <v>76.354430379746802</v>
      </c>
      <c r="I1212" s="71">
        <v>0.832391360403545</v>
      </c>
      <c r="J1212" s="68">
        <v>63.746835443038002</v>
      </c>
      <c r="K1212" s="71">
        <v>0.90585134994301397</v>
      </c>
      <c r="L1212" s="68">
        <v>71.544303797468402</v>
      </c>
      <c r="M1212" s="71"/>
      <c r="N1212" s="68"/>
      <c r="O1212" s="71">
        <v>0.74823914959857296</v>
      </c>
      <c r="P1212" s="68">
        <v>76.662234042553195</v>
      </c>
      <c r="Q1212" s="71">
        <v>1</v>
      </c>
      <c r="R1212" s="68">
        <v>100</v>
      </c>
    </row>
    <row r="1213" spans="1:18" x14ac:dyDescent="0.2">
      <c r="A1213" s="141" t="s">
        <v>2540</v>
      </c>
      <c r="B1213" s="67" t="s">
        <v>2540</v>
      </c>
      <c r="C1213" s="67">
        <v>44</v>
      </c>
      <c r="D1213" s="67" t="s">
        <v>342</v>
      </c>
      <c r="E1213" s="71">
        <v>0.88276024599626901</v>
      </c>
      <c r="F1213" s="68">
        <v>86.734177215189902</v>
      </c>
      <c r="G1213" s="71">
        <v>0.84044768561176897</v>
      </c>
      <c r="H1213" s="68">
        <v>67.443037974683506</v>
      </c>
      <c r="I1213" s="71">
        <v>0.91749233152251497</v>
      </c>
      <c r="J1213" s="68">
        <v>78.683544303797504</v>
      </c>
      <c r="K1213" s="71">
        <v>0.89034072085452298</v>
      </c>
      <c r="L1213" s="68">
        <v>65.772151898734194</v>
      </c>
      <c r="M1213" s="71"/>
      <c r="N1213" s="68"/>
      <c r="O1213" s="71"/>
      <c r="P1213" s="68"/>
      <c r="Q1213" s="71"/>
      <c r="R1213" s="68"/>
    </row>
    <row r="1214" spans="1:18" x14ac:dyDescent="0.2">
      <c r="A1214" s="141" t="s">
        <v>2541</v>
      </c>
      <c r="B1214" s="67" t="s">
        <v>2542</v>
      </c>
      <c r="C1214" s="67">
        <v>44</v>
      </c>
      <c r="D1214" s="67" t="s">
        <v>342</v>
      </c>
      <c r="E1214" s="71">
        <v>0.81793486591918996</v>
      </c>
      <c r="F1214" s="68">
        <v>71.949367088607602</v>
      </c>
      <c r="G1214" s="71">
        <v>0.82514303108090803</v>
      </c>
      <c r="H1214" s="68">
        <v>64.253164556962005</v>
      </c>
      <c r="I1214" s="71">
        <v>0.87893303442995097</v>
      </c>
      <c r="J1214" s="68">
        <v>70.025316455696199</v>
      </c>
      <c r="K1214" s="71">
        <v>0.68637368929905196</v>
      </c>
      <c r="L1214" s="68">
        <v>15.3924050632911</v>
      </c>
      <c r="M1214" s="71"/>
      <c r="N1214" s="68"/>
      <c r="O1214" s="71">
        <v>0.69922457478603794</v>
      </c>
      <c r="P1214" s="68">
        <v>70.944148936170194</v>
      </c>
      <c r="Q1214" s="71">
        <v>1</v>
      </c>
      <c r="R1214" s="68">
        <v>100</v>
      </c>
    </row>
    <row r="1215" spans="1:18" x14ac:dyDescent="0.2">
      <c r="A1215" s="141" t="s">
        <v>2543</v>
      </c>
      <c r="B1215" s="67" t="s">
        <v>2544</v>
      </c>
      <c r="C1215" s="67">
        <v>44</v>
      </c>
      <c r="D1215" s="67" t="s">
        <v>342</v>
      </c>
      <c r="E1215" s="71">
        <v>0.51350129067524997</v>
      </c>
      <c r="F1215" s="68">
        <v>10.5822784810127</v>
      </c>
      <c r="G1215" s="71">
        <v>0.79277354764229802</v>
      </c>
      <c r="H1215" s="68">
        <v>56.962025316455701</v>
      </c>
      <c r="I1215" s="71">
        <v>0.87290711697538803</v>
      </c>
      <c r="J1215" s="68">
        <v>68.658227848101305</v>
      </c>
      <c r="K1215" s="71">
        <v>0.56678652334419599</v>
      </c>
      <c r="L1215" s="68">
        <v>3.9493670886076</v>
      </c>
      <c r="M1215" s="71"/>
      <c r="N1215" s="68"/>
      <c r="O1215" s="71">
        <v>0.33503926541437001</v>
      </c>
      <c r="P1215" s="68">
        <v>29.920212765957402</v>
      </c>
      <c r="Q1215" s="71">
        <v>0</v>
      </c>
      <c r="R1215" s="68">
        <v>43.341708542713597</v>
      </c>
    </row>
    <row r="1216" spans="1:18" x14ac:dyDescent="0.2">
      <c r="A1216" s="141" t="s">
        <v>2545</v>
      </c>
      <c r="B1216" s="67" t="s">
        <v>2546</v>
      </c>
      <c r="C1216" s="67">
        <v>44</v>
      </c>
      <c r="D1216" s="67" t="s">
        <v>342</v>
      </c>
      <c r="E1216" s="71">
        <v>0.80905659474775304</v>
      </c>
      <c r="F1216" s="68">
        <v>70.329113924050603</v>
      </c>
      <c r="G1216" s="71">
        <v>0.82621549590950605</v>
      </c>
      <c r="H1216" s="68">
        <v>64.556962025316494</v>
      </c>
      <c r="I1216" s="71">
        <v>0.89012352747378098</v>
      </c>
      <c r="J1216" s="68">
        <v>72.101265822784796</v>
      </c>
      <c r="K1216" s="71">
        <v>0.86365515608202803</v>
      </c>
      <c r="L1216" s="68">
        <v>57.721518987341803</v>
      </c>
      <c r="M1216" s="71"/>
      <c r="N1216" s="68"/>
      <c r="O1216" s="71">
        <v>0.656232199525696</v>
      </c>
      <c r="P1216" s="68">
        <v>66.954787234042598</v>
      </c>
      <c r="Q1216" s="71"/>
      <c r="R1216" s="68"/>
    </row>
    <row r="1217" spans="1:18" x14ac:dyDescent="0.2">
      <c r="A1217" s="141" t="s">
        <v>2547</v>
      </c>
      <c r="B1217" s="67" t="s">
        <v>2547</v>
      </c>
      <c r="C1217" s="67">
        <v>44</v>
      </c>
      <c r="D1217" s="67" t="s">
        <v>342</v>
      </c>
      <c r="E1217" s="71">
        <v>0.60987689406296397</v>
      </c>
      <c r="F1217" s="68">
        <v>26.734177215189899</v>
      </c>
      <c r="G1217" s="71">
        <v>0.775184490797585</v>
      </c>
      <c r="H1217" s="68">
        <v>53.0126582278481</v>
      </c>
      <c r="I1217" s="71">
        <v>0.892503975109184</v>
      </c>
      <c r="J1217" s="68">
        <v>72.658227848101305</v>
      </c>
      <c r="K1217" s="71">
        <v>0.72331622552398001</v>
      </c>
      <c r="L1217" s="68">
        <v>23.1898734177215</v>
      </c>
      <c r="M1217" s="71"/>
      <c r="N1217" s="68"/>
      <c r="O1217" s="71">
        <v>0.65837977888407295</v>
      </c>
      <c r="P1217" s="68">
        <v>67.087765957446805</v>
      </c>
      <c r="Q1217" s="71">
        <v>0</v>
      </c>
      <c r="R1217" s="68">
        <v>43.341708542713597</v>
      </c>
    </row>
    <row r="1218" spans="1:18" x14ac:dyDescent="0.2">
      <c r="A1218" s="141" t="s">
        <v>2548</v>
      </c>
      <c r="B1218" s="67" t="s">
        <v>2548</v>
      </c>
      <c r="C1218" s="67">
        <v>44</v>
      </c>
      <c r="D1218" s="67" t="s">
        <v>342</v>
      </c>
      <c r="E1218" s="71">
        <v>0.550780059009635</v>
      </c>
      <c r="F1218" s="68">
        <v>15.1898734177215</v>
      </c>
      <c r="G1218" s="71">
        <v>0.74444167339059897</v>
      </c>
      <c r="H1218" s="68">
        <v>45.569620253164601</v>
      </c>
      <c r="I1218" s="71">
        <v>0.70667790205320602</v>
      </c>
      <c r="J1218" s="68">
        <v>37.265822784810098</v>
      </c>
      <c r="K1218" s="71">
        <v>0.73217934473301005</v>
      </c>
      <c r="L1218" s="68">
        <v>25.4177215189873</v>
      </c>
      <c r="M1218" s="71"/>
      <c r="N1218" s="68"/>
      <c r="O1218" s="71">
        <v>0.57060137487136198</v>
      </c>
      <c r="P1218" s="68">
        <v>57.712765957446798</v>
      </c>
      <c r="Q1218" s="71">
        <v>0</v>
      </c>
      <c r="R1218" s="68">
        <v>43.341708542713597</v>
      </c>
    </row>
    <row r="1219" spans="1:18" x14ac:dyDescent="0.2">
      <c r="A1219" s="141" t="s">
        <v>2549</v>
      </c>
      <c r="B1219" s="67" t="s">
        <v>2550</v>
      </c>
      <c r="C1219" s="67">
        <v>27</v>
      </c>
      <c r="D1219" s="67" t="s">
        <v>342</v>
      </c>
      <c r="E1219" s="71">
        <v>0.63522818143955595</v>
      </c>
      <c r="F1219" s="68">
        <v>32.911392405063303</v>
      </c>
      <c r="G1219" s="71">
        <v>0.76292509255365504</v>
      </c>
      <c r="H1219" s="68">
        <v>50.329113924050603</v>
      </c>
      <c r="I1219" s="71">
        <v>0.64287968033562604</v>
      </c>
      <c r="J1219" s="68">
        <v>22.075949367088601</v>
      </c>
      <c r="K1219" s="71">
        <v>0.81350888949076505</v>
      </c>
      <c r="L1219" s="68">
        <v>45.4177215189873</v>
      </c>
      <c r="M1219" s="71"/>
      <c r="N1219" s="68"/>
      <c r="O1219" s="71">
        <v>0.32159906337817601</v>
      </c>
      <c r="P1219" s="68">
        <v>28.1914893617021</v>
      </c>
      <c r="Q1219" s="71"/>
      <c r="R1219" s="68"/>
    </row>
    <row r="1220" spans="1:18" x14ac:dyDescent="0.2">
      <c r="A1220" s="141" t="s">
        <v>2551</v>
      </c>
      <c r="B1220" s="67" t="s">
        <v>2552</v>
      </c>
      <c r="C1220" s="67">
        <v>27</v>
      </c>
      <c r="D1220" s="67" t="s">
        <v>342</v>
      </c>
      <c r="E1220" s="71">
        <v>0.53093579673368896</v>
      </c>
      <c r="F1220" s="68">
        <v>12.4050632911392</v>
      </c>
      <c r="G1220" s="71">
        <v>0.71735117936791504</v>
      </c>
      <c r="H1220" s="68">
        <v>39.139240506329102</v>
      </c>
      <c r="I1220" s="71">
        <v>0.64671693441324796</v>
      </c>
      <c r="J1220" s="68">
        <v>22.835443037974699</v>
      </c>
      <c r="K1220" s="71">
        <v>0.78979727984591497</v>
      </c>
      <c r="L1220" s="68">
        <v>38.936708860759502</v>
      </c>
      <c r="M1220" s="71"/>
      <c r="N1220" s="68"/>
      <c r="O1220" s="71">
        <v>0.50081359004136505</v>
      </c>
      <c r="P1220" s="68">
        <v>49.268617021276597</v>
      </c>
      <c r="Q1220" s="71">
        <v>0</v>
      </c>
      <c r="R1220" s="68">
        <v>43.341708542713597</v>
      </c>
    </row>
    <row r="1221" spans="1:18" x14ac:dyDescent="0.2">
      <c r="A1221" s="141" t="s">
        <v>2553</v>
      </c>
      <c r="B1221" s="67" t="s">
        <v>2554</v>
      </c>
      <c r="C1221" s="67">
        <v>27</v>
      </c>
      <c r="D1221" s="67" t="s">
        <v>342</v>
      </c>
      <c r="E1221" s="71">
        <v>0.58542562201149795</v>
      </c>
      <c r="F1221" s="68">
        <v>21.4177215189873</v>
      </c>
      <c r="G1221" s="71">
        <v>0.737184906159569</v>
      </c>
      <c r="H1221" s="68">
        <v>44</v>
      </c>
      <c r="I1221" s="71">
        <v>0.636254957301299</v>
      </c>
      <c r="J1221" s="68">
        <v>20.050632911392398</v>
      </c>
      <c r="K1221" s="71">
        <v>0.78281356150411396</v>
      </c>
      <c r="L1221" s="68">
        <v>37.569620253164601</v>
      </c>
      <c r="M1221" s="71"/>
      <c r="N1221" s="68"/>
      <c r="O1221" s="71">
        <v>0.185449063081011</v>
      </c>
      <c r="P1221" s="68">
        <v>14.561170212765999</v>
      </c>
      <c r="Q1221" s="71"/>
      <c r="R1221" s="68"/>
    </row>
    <row r="1222" spans="1:18" x14ac:dyDescent="0.2">
      <c r="A1222" s="141" t="s">
        <v>2555</v>
      </c>
      <c r="B1222" s="67" t="s">
        <v>2556</v>
      </c>
      <c r="C1222" s="67">
        <v>27</v>
      </c>
      <c r="D1222" s="67" t="s">
        <v>342</v>
      </c>
      <c r="E1222" s="71">
        <v>0.63970860291306797</v>
      </c>
      <c r="F1222" s="68">
        <v>34.430379746835399</v>
      </c>
      <c r="G1222" s="71">
        <v>0.78347671923463602</v>
      </c>
      <c r="H1222" s="68">
        <v>54.329113924050603</v>
      </c>
      <c r="I1222" s="71">
        <v>0.66137779772844496</v>
      </c>
      <c r="J1222" s="68">
        <v>26.5822784810127</v>
      </c>
      <c r="K1222" s="71">
        <v>0.81889769740946206</v>
      </c>
      <c r="L1222" s="68">
        <v>46.936708860759502</v>
      </c>
      <c r="M1222" s="71"/>
      <c r="N1222" s="68"/>
      <c r="O1222" s="71">
        <v>0.29508219727973101</v>
      </c>
      <c r="P1222" s="68">
        <v>25.1329787234043</v>
      </c>
      <c r="Q1222" s="71"/>
      <c r="R1222" s="68"/>
    </row>
    <row r="1223" spans="1:18" x14ac:dyDescent="0.2">
      <c r="A1223" s="141" t="s">
        <v>2557</v>
      </c>
      <c r="B1223" s="67" t="s">
        <v>2558</v>
      </c>
      <c r="C1223" s="67">
        <v>27</v>
      </c>
      <c r="D1223" s="67" t="s">
        <v>342</v>
      </c>
      <c r="E1223" s="71">
        <v>0.69661642959793602</v>
      </c>
      <c r="F1223" s="68">
        <v>47.3924050632911</v>
      </c>
      <c r="G1223" s="71">
        <v>0.819821198149842</v>
      </c>
      <c r="H1223" s="68">
        <v>63.139240506329102</v>
      </c>
      <c r="I1223" s="71">
        <v>0.76933105799083801</v>
      </c>
      <c r="J1223" s="68">
        <v>52</v>
      </c>
      <c r="K1223" s="71">
        <v>0.80443526396548304</v>
      </c>
      <c r="L1223" s="68">
        <v>42.683544303797497</v>
      </c>
      <c r="M1223" s="71"/>
      <c r="N1223" s="68"/>
      <c r="O1223" s="71">
        <v>8.9894627883518999E-2</v>
      </c>
      <c r="P1223" s="68">
        <v>5.6515957446808498</v>
      </c>
      <c r="Q1223" s="71">
        <v>0.99960000000000004</v>
      </c>
      <c r="R1223" s="68">
        <v>65.577889447236203</v>
      </c>
    </row>
    <row r="1224" spans="1:18" x14ac:dyDescent="0.2">
      <c r="A1224" s="141" t="s">
        <v>2270</v>
      </c>
      <c r="B1224" s="67" t="s">
        <v>2559</v>
      </c>
      <c r="C1224" s="67">
        <v>27</v>
      </c>
      <c r="D1224" s="67" t="s">
        <v>342</v>
      </c>
      <c r="E1224" s="71">
        <v>0.71642703544085495</v>
      </c>
      <c r="F1224" s="68">
        <v>51.949367088607602</v>
      </c>
      <c r="G1224" s="71">
        <v>0.73350154620825603</v>
      </c>
      <c r="H1224" s="68">
        <v>43.1898734177215</v>
      </c>
      <c r="I1224" s="71">
        <v>0.68791631263403896</v>
      </c>
      <c r="J1224" s="68">
        <v>32.708860759493703</v>
      </c>
      <c r="K1224" s="71">
        <v>0.72786324748027098</v>
      </c>
      <c r="L1224" s="68">
        <v>24.253164556961998</v>
      </c>
      <c r="M1224" s="71"/>
      <c r="N1224" s="68"/>
      <c r="O1224" s="71"/>
      <c r="P1224" s="68"/>
      <c r="Q1224" s="71"/>
      <c r="R1224" s="68"/>
    </row>
    <row r="1225" spans="1:18" x14ac:dyDescent="0.2">
      <c r="A1225" s="141" t="s">
        <v>2560</v>
      </c>
      <c r="B1225" s="67" t="s">
        <v>2561</v>
      </c>
      <c r="C1225" s="67">
        <v>27</v>
      </c>
      <c r="D1225" s="67" t="s">
        <v>342</v>
      </c>
      <c r="E1225" s="71">
        <v>0.64297075520720204</v>
      </c>
      <c r="F1225" s="68">
        <v>35.240506329113899</v>
      </c>
      <c r="G1225" s="71">
        <v>0.68390128958031404</v>
      </c>
      <c r="H1225" s="68">
        <v>32.506329113923996</v>
      </c>
      <c r="I1225" s="71">
        <v>0.58097221105695296</v>
      </c>
      <c r="J1225" s="68">
        <v>8.75949367088608</v>
      </c>
      <c r="K1225" s="71">
        <v>0.664038764984338</v>
      </c>
      <c r="L1225" s="68">
        <v>12.3037974683544</v>
      </c>
      <c r="M1225" s="71"/>
      <c r="N1225" s="68"/>
      <c r="O1225" s="71"/>
      <c r="P1225" s="68"/>
      <c r="Q1225" s="71"/>
      <c r="R1225" s="68"/>
    </row>
    <row r="1226" spans="1:18" x14ac:dyDescent="0.2">
      <c r="A1226" s="141" t="s">
        <v>2562</v>
      </c>
      <c r="B1226" s="67" t="s">
        <v>2563</v>
      </c>
      <c r="C1226" s="67">
        <v>27</v>
      </c>
      <c r="D1226" s="67" t="s">
        <v>342</v>
      </c>
      <c r="E1226" s="71">
        <v>0.513024997609556</v>
      </c>
      <c r="F1226" s="68">
        <v>10.5316455696203</v>
      </c>
      <c r="G1226" s="71">
        <v>0.71381294349160096</v>
      </c>
      <c r="H1226" s="68">
        <v>38.5822784810127</v>
      </c>
      <c r="I1226" s="71">
        <v>0.631624792283071</v>
      </c>
      <c r="J1226" s="68">
        <v>19.139240506329099</v>
      </c>
      <c r="K1226" s="71">
        <v>0.75556226855958197</v>
      </c>
      <c r="L1226" s="68">
        <v>31.7974683544304</v>
      </c>
      <c r="M1226" s="71"/>
      <c r="N1226" s="68"/>
      <c r="O1226" s="71">
        <v>0.46412498371352801</v>
      </c>
      <c r="P1226" s="68">
        <v>44.0159574468085</v>
      </c>
      <c r="Q1226" s="71">
        <v>0</v>
      </c>
      <c r="R1226" s="68">
        <v>43.341708542713597</v>
      </c>
    </row>
    <row r="1227" spans="1:18" x14ac:dyDescent="0.2">
      <c r="A1227" s="141" t="s">
        <v>2564</v>
      </c>
      <c r="B1227" s="67" t="s">
        <v>2565</v>
      </c>
      <c r="C1227" s="67">
        <v>27</v>
      </c>
      <c r="D1227" s="67" t="s">
        <v>342</v>
      </c>
      <c r="E1227" s="71">
        <v>0.50872341115699105</v>
      </c>
      <c r="F1227" s="68">
        <v>9.9746835443038009</v>
      </c>
      <c r="G1227" s="71">
        <v>0.71398306776829901</v>
      </c>
      <c r="H1227" s="68">
        <v>38.683544303797497</v>
      </c>
      <c r="I1227" s="71">
        <v>0.62240488087976897</v>
      </c>
      <c r="J1227" s="68">
        <v>17.3164556962025</v>
      </c>
      <c r="K1227" s="71">
        <v>0.75080323358939605</v>
      </c>
      <c r="L1227" s="68">
        <v>30.7848101265823</v>
      </c>
      <c r="M1227" s="71"/>
      <c r="N1227" s="68"/>
      <c r="O1227" s="71">
        <v>0.45642587354749298</v>
      </c>
      <c r="P1227" s="68">
        <v>43.218085106383</v>
      </c>
      <c r="Q1227" s="71">
        <v>0</v>
      </c>
      <c r="R1227" s="68">
        <v>43.341708542713597</v>
      </c>
    </row>
    <row r="1228" spans="1:18" x14ac:dyDescent="0.2">
      <c r="A1228" s="141" t="s">
        <v>2566</v>
      </c>
      <c r="B1228" s="67" t="s">
        <v>2567</v>
      </c>
      <c r="C1228" s="67">
        <v>27</v>
      </c>
      <c r="D1228" s="67" t="s">
        <v>342</v>
      </c>
      <c r="E1228" s="71">
        <v>0.50608716398212605</v>
      </c>
      <c r="F1228" s="68">
        <v>9.4683544303797493</v>
      </c>
      <c r="G1228" s="71">
        <v>0.66744570556110205</v>
      </c>
      <c r="H1228" s="68">
        <v>29.822784810126599</v>
      </c>
      <c r="I1228" s="71">
        <v>0.68180881252984704</v>
      </c>
      <c r="J1228" s="68">
        <v>31.240506329113899</v>
      </c>
      <c r="K1228" s="71">
        <v>0.70734271160485096</v>
      </c>
      <c r="L1228" s="68">
        <v>19.341772151898699</v>
      </c>
      <c r="M1228" s="71"/>
      <c r="N1228" s="68"/>
      <c r="O1228" s="71">
        <v>0.47383859021482899</v>
      </c>
      <c r="P1228" s="68">
        <v>45.345744680851098</v>
      </c>
      <c r="Q1228" s="71">
        <v>0</v>
      </c>
      <c r="R1228" s="68">
        <v>43.341708542713597</v>
      </c>
    </row>
    <row r="1229" spans="1:18" x14ac:dyDescent="0.2">
      <c r="A1229" s="141" t="s">
        <v>2568</v>
      </c>
      <c r="B1229" s="67" t="s">
        <v>2569</v>
      </c>
      <c r="C1229" s="67">
        <v>27</v>
      </c>
      <c r="D1229" s="67" t="s">
        <v>342</v>
      </c>
      <c r="E1229" s="71">
        <v>0.52859632396825795</v>
      </c>
      <c r="F1229" s="68">
        <v>12.253164556962</v>
      </c>
      <c r="G1229" s="71">
        <v>0.72026449872984699</v>
      </c>
      <c r="H1229" s="68">
        <v>39.7974683544304</v>
      </c>
      <c r="I1229" s="71">
        <v>0.67527917244685298</v>
      </c>
      <c r="J1229" s="68">
        <v>29.974683544303801</v>
      </c>
      <c r="K1229" s="71">
        <v>0.72649115519405305</v>
      </c>
      <c r="L1229" s="68">
        <v>24</v>
      </c>
      <c r="M1229" s="71"/>
      <c r="N1229" s="68"/>
      <c r="O1229" s="71">
        <v>0.52094679347053896</v>
      </c>
      <c r="P1229" s="68">
        <v>51.462765957446798</v>
      </c>
      <c r="Q1229" s="71">
        <v>0</v>
      </c>
      <c r="R1229" s="68">
        <v>43.341708542713597</v>
      </c>
    </row>
    <row r="1230" spans="1:18" x14ac:dyDescent="0.2">
      <c r="A1230" s="141" t="s">
        <v>2570</v>
      </c>
      <c r="B1230" s="67" t="s">
        <v>2571</v>
      </c>
      <c r="C1230" s="67">
        <v>44</v>
      </c>
      <c r="D1230" s="67" t="s">
        <v>342</v>
      </c>
      <c r="E1230" s="71">
        <v>0.82039869775735896</v>
      </c>
      <c r="F1230" s="68">
        <v>72.708860759493703</v>
      </c>
      <c r="G1230" s="71">
        <v>0.797196702699418</v>
      </c>
      <c r="H1230" s="68">
        <v>58.126582278481003</v>
      </c>
      <c r="I1230" s="71">
        <v>0.75762966040552904</v>
      </c>
      <c r="J1230" s="68">
        <v>49.367088607594901</v>
      </c>
      <c r="K1230" s="71">
        <v>0.88756081279713905</v>
      </c>
      <c r="L1230" s="68">
        <v>64.556962025316494</v>
      </c>
      <c r="M1230" s="71">
        <v>0.83920761512734798</v>
      </c>
      <c r="N1230" s="68">
        <v>75.045207956600393</v>
      </c>
      <c r="O1230" s="71"/>
      <c r="P1230" s="68"/>
      <c r="Q1230" s="71"/>
      <c r="R1230" s="68"/>
    </row>
    <row r="1231" spans="1:18" x14ac:dyDescent="0.2">
      <c r="A1231" s="141" t="s">
        <v>2572</v>
      </c>
      <c r="B1231" s="67" t="s">
        <v>2573</v>
      </c>
      <c r="C1231" s="67">
        <v>44</v>
      </c>
      <c r="D1231" s="67" t="s">
        <v>342</v>
      </c>
      <c r="E1231" s="71">
        <v>0.81631474425232198</v>
      </c>
      <c r="F1231" s="68">
        <v>71.746835443037995</v>
      </c>
      <c r="G1231" s="71">
        <v>0.97136392746383504</v>
      </c>
      <c r="H1231" s="68">
        <v>98.835443037974699</v>
      </c>
      <c r="I1231" s="71">
        <v>0.76640248745228701</v>
      </c>
      <c r="J1231" s="68">
        <v>51.3924050632911</v>
      </c>
      <c r="K1231" s="71">
        <v>0.93951607338221699</v>
      </c>
      <c r="L1231" s="68">
        <v>84.253164556962005</v>
      </c>
      <c r="M1231" s="71"/>
      <c r="N1231" s="68"/>
      <c r="O1231" s="71">
        <v>0.58797648871094899</v>
      </c>
      <c r="P1231" s="68">
        <v>60.638297872340402</v>
      </c>
      <c r="Q1231" s="71"/>
      <c r="R1231" s="68"/>
    </row>
    <row r="1232" spans="1:18" x14ac:dyDescent="0.2">
      <c r="A1232" s="141" t="s">
        <v>2574</v>
      </c>
      <c r="B1232" s="67" t="s">
        <v>2575</v>
      </c>
      <c r="C1232" s="67">
        <v>44</v>
      </c>
      <c r="D1232" s="67" t="s">
        <v>342</v>
      </c>
      <c r="E1232" s="71">
        <v>0.89392617481821401</v>
      </c>
      <c r="F1232" s="68">
        <v>90.227848101265806</v>
      </c>
      <c r="G1232" s="71">
        <v>0.97893759843621697</v>
      </c>
      <c r="H1232" s="68">
        <v>99.392405063291093</v>
      </c>
      <c r="I1232" s="71">
        <v>0.77201915379208996</v>
      </c>
      <c r="J1232" s="68">
        <v>52.658227848101298</v>
      </c>
      <c r="K1232" s="71">
        <v>0.930821772226335</v>
      </c>
      <c r="L1232" s="68">
        <v>80.607594936708907</v>
      </c>
      <c r="M1232" s="71"/>
      <c r="N1232" s="68"/>
      <c r="O1232" s="71"/>
      <c r="P1232" s="68"/>
      <c r="Q1232" s="71"/>
      <c r="R1232" s="68"/>
    </row>
    <row r="1233" spans="1:18" x14ac:dyDescent="0.2">
      <c r="A1233" s="141" t="s">
        <v>2576</v>
      </c>
      <c r="B1233" s="67" t="s">
        <v>2577</v>
      </c>
      <c r="C1233" s="67">
        <v>44</v>
      </c>
      <c r="D1233" s="67" t="s">
        <v>342</v>
      </c>
      <c r="E1233" s="71">
        <v>0.79733257454349704</v>
      </c>
      <c r="F1233" s="68">
        <v>67.5949367088608</v>
      </c>
      <c r="G1233" s="71">
        <v>0.95136128980425905</v>
      </c>
      <c r="H1233" s="68">
        <v>97.620253164556999</v>
      </c>
      <c r="I1233" s="71">
        <v>0.71683785716511805</v>
      </c>
      <c r="J1233" s="68">
        <v>39.746835443038002</v>
      </c>
      <c r="K1233" s="71">
        <v>0.93846358075831204</v>
      </c>
      <c r="L1233" s="68">
        <v>83.240506329113899</v>
      </c>
      <c r="M1233" s="71"/>
      <c r="N1233" s="68"/>
      <c r="O1233" s="71">
        <v>0.58266757044629702</v>
      </c>
      <c r="P1233" s="68">
        <v>59.6409574468085</v>
      </c>
      <c r="Q1233" s="71"/>
      <c r="R1233" s="68"/>
    </row>
    <row r="1234" spans="1:18" x14ac:dyDescent="0.2">
      <c r="A1234" s="141" t="s">
        <v>2578</v>
      </c>
      <c r="B1234" s="67" t="s">
        <v>2579</v>
      </c>
      <c r="C1234" s="67">
        <v>44</v>
      </c>
      <c r="D1234" s="67" t="s">
        <v>342</v>
      </c>
      <c r="E1234" s="71">
        <v>0.94322906844180399</v>
      </c>
      <c r="F1234" s="68">
        <v>98.683544303797504</v>
      </c>
      <c r="G1234" s="71">
        <v>0.92724426733248</v>
      </c>
      <c r="H1234" s="68">
        <v>94.582278481012693</v>
      </c>
      <c r="I1234" s="71">
        <v>0.92732113636980595</v>
      </c>
      <c r="J1234" s="68">
        <v>81.670886075949397</v>
      </c>
      <c r="K1234" s="71">
        <v>0.97512180162312501</v>
      </c>
      <c r="L1234" s="68">
        <v>96.050632911392398</v>
      </c>
      <c r="M1234" s="71"/>
      <c r="N1234" s="68"/>
      <c r="O1234" s="71"/>
      <c r="P1234" s="68"/>
      <c r="Q1234" s="71"/>
      <c r="R1234" s="68"/>
    </row>
    <row r="1235" spans="1:18" x14ac:dyDescent="0.2">
      <c r="A1235" s="141" t="s">
        <v>2580</v>
      </c>
      <c r="B1235" s="67" t="s">
        <v>2581</v>
      </c>
      <c r="C1235" s="67">
        <v>44</v>
      </c>
      <c r="D1235" s="67" t="s">
        <v>342</v>
      </c>
      <c r="E1235" s="71">
        <v>0.89757891867039696</v>
      </c>
      <c r="F1235" s="68">
        <v>90.987341772151893</v>
      </c>
      <c r="G1235" s="71">
        <v>0.960604651208111</v>
      </c>
      <c r="H1235" s="68">
        <v>98.025316455696199</v>
      </c>
      <c r="I1235" s="71">
        <v>0.78751348770713203</v>
      </c>
      <c r="J1235" s="68">
        <v>55.7974683544304</v>
      </c>
      <c r="K1235" s="71">
        <v>0.94461861709594797</v>
      </c>
      <c r="L1235" s="68">
        <v>86.481012658227897</v>
      </c>
      <c r="M1235" s="71"/>
      <c r="N1235" s="68"/>
      <c r="O1235" s="71"/>
      <c r="P1235" s="68"/>
      <c r="Q1235" s="71"/>
      <c r="R1235" s="68"/>
    </row>
    <row r="1236" spans="1:18" x14ac:dyDescent="0.2">
      <c r="A1236" s="141" t="s">
        <v>2582</v>
      </c>
      <c r="B1236" s="67" t="s">
        <v>2583</v>
      </c>
      <c r="C1236" s="67">
        <v>44</v>
      </c>
      <c r="D1236" s="67" t="s">
        <v>342</v>
      </c>
      <c r="E1236" s="71">
        <v>0.91339764886247099</v>
      </c>
      <c r="F1236" s="68">
        <v>94.835443037974699</v>
      </c>
      <c r="G1236" s="71">
        <v>0.98891766916554102</v>
      </c>
      <c r="H1236" s="68">
        <v>99.746835443037995</v>
      </c>
      <c r="I1236" s="71">
        <v>0.79151180284297395</v>
      </c>
      <c r="J1236" s="68">
        <v>57.0126582278481</v>
      </c>
      <c r="K1236" s="71">
        <v>0.95976347457889699</v>
      </c>
      <c r="L1236" s="68">
        <v>92.354430379746802</v>
      </c>
      <c r="M1236" s="71"/>
      <c r="N1236" s="68"/>
      <c r="O1236" s="71"/>
      <c r="P1236" s="68"/>
      <c r="Q1236" s="71"/>
      <c r="R1236" s="68"/>
    </row>
    <row r="1237" spans="1:18" x14ac:dyDescent="0.2">
      <c r="A1237" s="141" t="s">
        <v>2584</v>
      </c>
      <c r="B1237" s="67" t="s">
        <v>2585</v>
      </c>
      <c r="C1237" s="67">
        <v>44</v>
      </c>
      <c r="D1237" s="67" t="s">
        <v>342</v>
      </c>
      <c r="E1237" s="71">
        <v>0.77447186431125503</v>
      </c>
      <c r="F1237" s="68">
        <v>63.240506329113899</v>
      </c>
      <c r="G1237" s="71">
        <v>0.89077888442110298</v>
      </c>
      <c r="H1237" s="68">
        <v>82.278481012658204</v>
      </c>
      <c r="I1237" s="71">
        <v>0.73769500509081698</v>
      </c>
      <c r="J1237" s="68">
        <v>43.949367088607602</v>
      </c>
      <c r="K1237" s="71">
        <v>0.92474645687196999</v>
      </c>
      <c r="L1237" s="68">
        <v>78.177215189873394</v>
      </c>
      <c r="M1237" s="71"/>
      <c r="N1237" s="68"/>
      <c r="O1237" s="71">
        <v>0.54466711086112995</v>
      </c>
      <c r="P1237" s="68">
        <v>54.321808510638299</v>
      </c>
      <c r="Q1237" s="71"/>
      <c r="R1237" s="68"/>
    </row>
    <row r="1238" spans="1:18" x14ac:dyDescent="0.2">
      <c r="A1238" s="141" t="s">
        <v>2586</v>
      </c>
      <c r="B1238" s="67" t="s">
        <v>2587</v>
      </c>
      <c r="C1238" s="67">
        <v>44</v>
      </c>
      <c r="D1238" s="67" t="s">
        <v>342</v>
      </c>
      <c r="E1238" s="71">
        <v>0.81870085047972496</v>
      </c>
      <c r="F1238" s="68">
        <v>72.151898734177195</v>
      </c>
      <c r="G1238" s="71">
        <v>0.98196948667033801</v>
      </c>
      <c r="H1238" s="68">
        <v>99.443037974683506</v>
      </c>
      <c r="I1238" s="71">
        <v>0.74312383405570503</v>
      </c>
      <c r="J1238" s="68">
        <v>45.2151898734177</v>
      </c>
      <c r="K1238" s="71">
        <v>0.95017506993897705</v>
      </c>
      <c r="L1238" s="68">
        <v>89.113924050632903</v>
      </c>
      <c r="M1238" s="71"/>
      <c r="N1238" s="68"/>
      <c r="O1238" s="71">
        <v>0.59953501125387898</v>
      </c>
      <c r="P1238" s="68">
        <v>61.768617021276597</v>
      </c>
      <c r="Q1238" s="71"/>
      <c r="R1238" s="68"/>
    </row>
    <row r="1239" spans="1:18" x14ac:dyDescent="0.2">
      <c r="A1239" s="141" t="s">
        <v>2588</v>
      </c>
      <c r="B1239" s="67" t="s">
        <v>2589</v>
      </c>
      <c r="C1239" s="67">
        <v>44</v>
      </c>
      <c r="D1239" s="67" t="s">
        <v>342</v>
      </c>
      <c r="E1239" s="71">
        <v>0.590814705907314</v>
      </c>
      <c r="F1239" s="68">
        <v>22.379746835443001</v>
      </c>
      <c r="G1239" s="71">
        <v>0.85799515273913696</v>
      </c>
      <c r="H1239" s="68">
        <v>71.949367088607602</v>
      </c>
      <c r="I1239" s="71">
        <v>0.61922797711188704</v>
      </c>
      <c r="J1239" s="68">
        <v>16.455696202531598</v>
      </c>
      <c r="K1239" s="71">
        <v>0.88819202243826501</v>
      </c>
      <c r="L1239" s="68">
        <v>64.708860759493703</v>
      </c>
      <c r="M1239" s="71"/>
      <c r="N1239" s="68"/>
      <c r="O1239" s="71">
        <v>0.58865837724727998</v>
      </c>
      <c r="P1239" s="68">
        <v>60.771276595744702</v>
      </c>
      <c r="Q1239" s="71">
        <v>0</v>
      </c>
      <c r="R1239" s="68">
        <v>43.341708542713597</v>
      </c>
    </row>
    <row r="1240" spans="1:18" x14ac:dyDescent="0.2">
      <c r="A1240" s="141" t="s">
        <v>2590</v>
      </c>
      <c r="B1240" s="67" t="s">
        <v>2591</v>
      </c>
      <c r="C1240" s="67">
        <v>44</v>
      </c>
      <c r="D1240" s="67" t="s">
        <v>342</v>
      </c>
      <c r="E1240" s="71">
        <v>0.63540378933733999</v>
      </c>
      <c r="F1240" s="68">
        <v>33.0126582278481</v>
      </c>
      <c r="G1240" s="71">
        <v>0.94660601783083598</v>
      </c>
      <c r="H1240" s="68">
        <v>97.2151898734177</v>
      </c>
      <c r="I1240" s="71">
        <v>0.72769032563950697</v>
      </c>
      <c r="J1240" s="68">
        <v>41.721518987341803</v>
      </c>
      <c r="K1240" s="71">
        <v>0.91952571525758098</v>
      </c>
      <c r="L1240" s="68">
        <v>76.607594936708793</v>
      </c>
      <c r="M1240" s="71"/>
      <c r="N1240" s="68"/>
      <c r="O1240" s="71">
        <v>0.583196887958777</v>
      </c>
      <c r="P1240" s="68">
        <v>59.707446808510603</v>
      </c>
      <c r="Q1240" s="71">
        <v>0</v>
      </c>
      <c r="R1240" s="68">
        <v>43.341708542713597</v>
      </c>
    </row>
    <row r="1241" spans="1:18" x14ac:dyDescent="0.2">
      <c r="A1241" s="141" t="s">
        <v>2592</v>
      </c>
      <c r="B1241" s="67" t="s">
        <v>2593</v>
      </c>
      <c r="C1241" s="67">
        <v>44</v>
      </c>
      <c r="D1241" s="67" t="s">
        <v>342</v>
      </c>
      <c r="E1241" s="71">
        <v>0.92994492165590803</v>
      </c>
      <c r="F1241" s="68">
        <v>97.2151898734177</v>
      </c>
      <c r="G1241" s="71">
        <v>0.92693083130417298</v>
      </c>
      <c r="H1241" s="68">
        <v>94.430379746835399</v>
      </c>
      <c r="I1241" s="71">
        <v>0.93278216959420901</v>
      </c>
      <c r="J1241" s="68">
        <v>83.341772151898695</v>
      </c>
      <c r="K1241" s="71">
        <v>0.93012176406934099</v>
      </c>
      <c r="L1241" s="68">
        <v>80.202531645569593</v>
      </c>
      <c r="M1241" s="71"/>
      <c r="N1241" s="68"/>
      <c r="O1241" s="71"/>
      <c r="P1241" s="68"/>
      <c r="Q1241" s="71"/>
      <c r="R1241" s="68"/>
    </row>
    <row r="1242" spans="1:18" x14ac:dyDescent="0.2">
      <c r="A1242" s="141" t="s">
        <v>935</v>
      </c>
      <c r="B1242" s="67" t="s">
        <v>2594</v>
      </c>
      <c r="C1242" s="67">
        <v>44</v>
      </c>
      <c r="D1242" s="67" t="s">
        <v>342</v>
      </c>
      <c r="E1242" s="71">
        <v>0.91476603843401705</v>
      </c>
      <c r="F1242" s="68">
        <v>95.088607594936704</v>
      </c>
      <c r="G1242" s="71">
        <v>0.93141394002946698</v>
      </c>
      <c r="H1242" s="68">
        <v>95.443037974683506</v>
      </c>
      <c r="I1242" s="71">
        <v>0.77398155479001496</v>
      </c>
      <c r="J1242" s="68">
        <v>53.164556962025301</v>
      </c>
      <c r="K1242" s="71">
        <v>0.95366865891658803</v>
      </c>
      <c r="L1242" s="68">
        <v>90.632911392405106</v>
      </c>
      <c r="M1242" s="71"/>
      <c r="N1242" s="68"/>
      <c r="O1242" s="71"/>
      <c r="P1242" s="68"/>
      <c r="Q1242" s="71">
        <v>1</v>
      </c>
      <c r="R1242" s="68">
        <v>100</v>
      </c>
    </row>
    <row r="1243" spans="1:18" x14ac:dyDescent="0.2">
      <c r="A1243" s="141" t="s">
        <v>2595</v>
      </c>
      <c r="B1243" s="67" t="s">
        <v>2596</v>
      </c>
      <c r="C1243" s="67">
        <v>44</v>
      </c>
      <c r="D1243" s="67" t="s">
        <v>342</v>
      </c>
      <c r="E1243" s="71">
        <v>0.92986311817316802</v>
      </c>
      <c r="F1243" s="68">
        <v>97.164556962025301</v>
      </c>
      <c r="G1243" s="71">
        <v>0.92263034857620696</v>
      </c>
      <c r="H1243" s="68">
        <v>93.822784810126606</v>
      </c>
      <c r="I1243" s="71">
        <v>0.90436108880783095</v>
      </c>
      <c r="J1243" s="68">
        <v>75.341772151898695</v>
      </c>
      <c r="K1243" s="71">
        <v>0.96259791713546505</v>
      </c>
      <c r="L1243" s="68">
        <v>93.012658227848107</v>
      </c>
      <c r="M1243" s="71"/>
      <c r="N1243" s="68"/>
      <c r="O1243" s="71"/>
      <c r="P1243" s="68"/>
      <c r="Q1243" s="71"/>
      <c r="R1243" s="68"/>
    </row>
    <row r="1244" spans="1:18" x14ac:dyDescent="0.2">
      <c r="A1244" s="141" t="s">
        <v>2597</v>
      </c>
      <c r="B1244" s="67" t="s">
        <v>2598</v>
      </c>
      <c r="C1244" s="67">
        <v>44</v>
      </c>
      <c r="D1244" s="67" t="s">
        <v>342</v>
      </c>
      <c r="E1244" s="71">
        <v>0.94175335861016496</v>
      </c>
      <c r="F1244" s="68">
        <v>98.531645569620295</v>
      </c>
      <c r="G1244" s="71">
        <v>0.93636165895286705</v>
      </c>
      <c r="H1244" s="68">
        <v>96.050632911392398</v>
      </c>
      <c r="I1244" s="71">
        <v>0.92007045619625105</v>
      </c>
      <c r="J1244" s="68">
        <v>79.544303797468402</v>
      </c>
      <c r="K1244" s="71">
        <v>0.968827960681378</v>
      </c>
      <c r="L1244" s="68">
        <v>94.683544303797504</v>
      </c>
      <c r="M1244" s="71"/>
      <c r="N1244" s="68"/>
      <c r="O1244" s="71"/>
      <c r="P1244" s="68"/>
      <c r="Q1244" s="71"/>
      <c r="R1244" s="68"/>
    </row>
    <row r="1245" spans="1:18" x14ac:dyDescent="0.2">
      <c r="A1245" s="141" t="s">
        <v>2599</v>
      </c>
      <c r="B1245" s="67" t="s">
        <v>2600</v>
      </c>
      <c r="C1245" s="67">
        <v>44</v>
      </c>
      <c r="D1245" s="67" t="s">
        <v>342</v>
      </c>
      <c r="E1245" s="71">
        <v>0.88078538959848396</v>
      </c>
      <c r="F1245" s="68">
        <v>86.278481012658204</v>
      </c>
      <c r="G1245" s="71">
        <v>0.94450650897940502</v>
      </c>
      <c r="H1245" s="68">
        <v>96.911392405063296</v>
      </c>
      <c r="I1245" s="71">
        <v>0.75482379947984601</v>
      </c>
      <c r="J1245" s="68">
        <v>48.253164556961998</v>
      </c>
      <c r="K1245" s="71">
        <v>0.94302586033620195</v>
      </c>
      <c r="L1245" s="68">
        <v>86.075949367088597</v>
      </c>
      <c r="M1245" s="71"/>
      <c r="N1245" s="68"/>
      <c r="O1245" s="71"/>
      <c r="P1245" s="68"/>
      <c r="Q1245" s="71"/>
      <c r="R1245" s="68"/>
    </row>
    <row r="1246" spans="1:18" x14ac:dyDescent="0.2">
      <c r="A1246" s="141" t="s">
        <v>679</v>
      </c>
      <c r="B1246" s="67" t="s">
        <v>2601</v>
      </c>
      <c r="C1246" s="67">
        <v>44</v>
      </c>
      <c r="D1246" s="67" t="s">
        <v>342</v>
      </c>
      <c r="E1246" s="71">
        <v>0.88407742406430301</v>
      </c>
      <c r="F1246" s="68">
        <v>87.037974683544306</v>
      </c>
      <c r="G1246" s="71">
        <v>0.97648800110162104</v>
      </c>
      <c r="H1246" s="68">
        <v>99.240506329113899</v>
      </c>
      <c r="I1246" s="71">
        <v>0.76577095112018401</v>
      </c>
      <c r="J1246" s="68">
        <v>51.291139240506297</v>
      </c>
      <c r="K1246" s="71">
        <v>0.97186518097798802</v>
      </c>
      <c r="L1246" s="68">
        <v>95.291139240506297</v>
      </c>
      <c r="M1246" s="71"/>
      <c r="N1246" s="68"/>
      <c r="O1246" s="71">
        <v>0.70626298712171998</v>
      </c>
      <c r="P1246" s="68">
        <v>71.808510638297903</v>
      </c>
      <c r="Q1246" s="71">
        <v>1</v>
      </c>
      <c r="R1246" s="68">
        <v>100</v>
      </c>
    </row>
    <row r="1247" spans="1:18" x14ac:dyDescent="0.2">
      <c r="A1247" s="141" t="s">
        <v>2602</v>
      </c>
      <c r="B1247" s="67" t="s">
        <v>2603</v>
      </c>
      <c r="C1247" s="67">
        <v>44</v>
      </c>
      <c r="D1247" s="67" t="s">
        <v>342</v>
      </c>
      <c r="E1247" s="71">
        <v>0.85336415392001397</v>
      </c>
      <c r="F1247" s="68">
        <v>80.101265822784796</v>
      </c>
      <c r="G1247" s="71">
        <v>0.97393048150283801</v>
      </c>
      <c r="H1247" s="68">
        <v>99.037974683544306</v>
      </c>
      <c r="I1247" s="71">
        <v>0.74906296616431001</v>
      </c>
      <c r="J1247" s="68">
        <v>46.683544303797497</v>
      </c>
      <c r="K1247" s="71">
        <v>0.94844159102468095</v>
      </c>
      <c r="L1247" s="68">
        <v>88.151898734177195</v>
      </c>
      <c r="M1247" s="71"/>
      <c r="N1247" s="68"/>
      <c r="O1247" s="71">
        <v>0.74202157698822602</v>
      </c>
      <c r="P1247" s="68">
        <v>75.997340425531902</v>
      </c>
      <c r="Q1247" s="71"/>
      <c r="R1247" s="68"/>
    </row>
    <row r="1248" spans="1:18" x14ac:dyDescent="0.2">
      <c r="A1248" s="141" t="s">
        <v>2604</v>
      </c>
      <c r="B1248" s="67" t="s">
        <v>2605</v>
      </c>
      <c r="C1248" s="67">
        <v>44</v>
      </c>
      <c r="D1248" s="67" t="s">
        <v>342</v>
      </c>
      <c r="E1248" s="71">
        <v>0.88568132150739398</v>
      </c>
      <c r="F1248" s="68">
        <v>87.493670886075904</v>
      </c>
      <c r="G1248" s="71">
        <v>0.97805558698537798</v>
      </c>
      <c r="H1248" s="68">
        <v>99.341772151898695</v>
      </c>
      <c r="I1248" s="71">
        <v>0.74664221741871095</v>
      </c>
      <c r="J1248" s="68">
        <v>45.873417721518997</v>
      </c>
      <c r="K1248" s="71">
        <v>0.94871567716871297</v>
      </c>
      <c r="L1248" s="68">
        <v>88.455696202531598</v>
      </c>
      <c r="M1248" s="71"/>
      <c r="N1248" s="68"/>
      <c r="O1248" s="71">
        <v>0.75499312596416601</v>
      </c>
      <c r="P1248" s="68">
        <v>77.925531914893597</v>
      </c>
      <c r="Q1248" s="71">
        <v>1</v>
      </c>
      <c r="R1248" s="68">
        <v>100</v>
      </c>
    </row>
    <row r="1249" spans="1:18" x14ac:dyDescent="0.2">
      <c r="A1249" s="141" t="s">
        <v>2606</v>
      </c>
      <c r="B1249" s="67" t="s">
        <v>2607</v>
      </c>
      <c r="C1249" s="67">
        <v>44</v>
      </c>
      <c r="D1249" s="67" t="s">
        <v>342</v>
      </c>
      <c r="E1249" s="71">
        <v>0.61055425749770897</v>
      </c>
      <c r="F1249" s="68">
        <v>26.835443037974699</v>
      </c>
      <c r="G1249" s="71">
        <v>0.79135648708120299</v>
      </c>
      <c r="H1249" s="68">
        <v>56.455696202531598</v>
      </c>
      <c r="I1249" s="71">
        <v>0.64102241219265599</v>
      </c>
      <c r="J1249" s="68">
        <v>21.569620253164601</v>
      </c>
      <c r="K1249" s="71">
        <v>0.80720221321221297</v>
      </c>
      <c r="L1249" s="68">
        <v>43.746835443038002</v>
      </c>
      <c r="M1249" s="71">
        <v>0.83920761512734798</v>
      </c>
      <c r="N1249" s="68">
        <v>75.045207956600393</v>
      </c>
      <c r="O1249" s="71">
        <v>0.58453681737283603</v>
      </c>
      <c r="P1249" s="68">
        <v>60.039893617021299</v>
      </c>
      <c r="Q1249" s="71">
        <v>0</v>
      </c>
      <c r="R1249" s="68">
        <v>43.341708542713597</v>
      </c>
    </row>
    <row r="1250" spans="1:18" x14ac:dyDescent="0.2">
      <c r="A1250" s="141" t="s">
        <v>2608</v>
      </c>
      <c r="B1250" s="67" t="s">
        <v>2609</v>
      </c>
      <c r="C1250" s="67">
        <v>44</v>
      </c>
      <c r="D1250" s="67" t="s">
        <v>342</v>
      </c>
      <c r="E1250" s="71">
        <v>0.89443831248224503</v>
      </c>
      <c r="F1250" s="68">
        <v>90.481012658227797</v>
      </c>
      <c r="G1250" s="71">
        <v>0.94361355848307804</v>
      </c>
      <c r="H1250" s="68">
        <v>96.8101265822785</v>
      </c>
      <c r="I1250" s="71">
        <v>0.79563222167680803</v>
      </c>
      <c r="J1250" s="68">
        <v>57.620253164556999</v>
      </c>
      <c r="K1250" s="71">
        <v>0.94406915728684904</v>
      </c>
      <c r="L1250" s="68">
        <v>86.278481012658204</v>
      </c>
      <c r="M1250" s="71"/>
      <c r="N1250" s="68"/>
      <c r="O1250" s="71"/>
      <c r="P1250" s="68"/>
      <c r="Q1250" s="71"/>
      <c r="R1250" s="68"/>
    </row>
    <row r="1251" spans="1:18" x14ac:dyDescent="0.2">
      <c r="A1251" s="141" t="s">
        <v>2610</v>
      </c>
      <c r="B1251" s="67" t="s">
        <v>2611</v>
      </c>
      <c r="C1251" s="67">
        <v>44</v>
      </c>
      <c r="D1251" s="67" t="s">
        <v>342</v>
      </c>
      <c r="E1251" s="71">
        <v>0.76410005844019102</v>
      </c>
      <c r="F1251" s="68">
        <v>60.911392405063303</v>
      </c>
      <c r="G1251" s="71">
        <v>0.92281924223904999</v>
      </c>
      <c r="H1251" s="68">
        <v>93.873417721519004</v>
      </c>
      <c r="I1251" s="71">
        <v>0.69534172441932696</v>
      </c>
      <c r="J1251" s="68">
        <v>34.430379746835399</v>
      </c>
      <c r="K1251" s="71">
        <v>0.89404834132190003</v>
      </c>
      <c r="L1251" s="68">
        <v>67.392405063291093</v>
      </c>
      <c r="M1251" s="71"/>
      <c r="N1251" s="68"/>
      <c r="O1251" s="71">
        <v>0.544190925780488</v>
      </c>
      <c r="P1251" s="68">
        <v>54.255319148936202</v>
      </c>
      <c r="Q1251" s="71"/>
      <c r="R1251" s="68"/>
    </row>
    <row r="1252" spans="1:18" x14ac:dyDescent="0.2">
      <c r="A1252" s="141" t="s">
        <v>2612</v>
      </c>
      <c r="B1252" s="67" t="s">
        <v>2612</v>
      </c>
      <c r="C1252" s="67">
        <v>44</v>
      </c>
      <c r="D1252" s="67" t="s">
        <v>342</v>
      </c>
      <c r="E1252" s="71">
        <v>0.88498575578421101</v>
      </c>
      <c r="F1252" s="68">
        <v>87.1898734177215</v>
      </c>
      <c r="G1252" s="71">
        <v>0.96648777761409099</v>
      </c>
      <c r="H1252" s="68">
        <v>98.632911392405106</v>
      </c>
      <c r="I1252" s="71">
        <v>0.75058478136529805</v>
      </c>
      <c r="J1252" s="68">
        <v>47.240506329113899</v>
      </c>
      <c r="K1252" s="71">
        <v>0.937884708373242</v>
      </c>
      <c r="L1252" s="68">
        <v>83.1898734177215</v>
      </c>
      <c r="M1252" s="71"/>
      <c r="N1252" s="68"/>
      <c r="O1252" s="71"/>
      <c r="P1252" s="68"/>
      <c r="Q1252" s="71"/>
      <c r="R1252" s="68"/>
    </row>
    <row r="1253" spans="1:18" x14ac:dyDescent="0.2">
      <c r="A1253" s="141" t="s">
        <v>2613</v>
      </c>
      <c r="B1253" s="67" t="s">
        <v>2614</v>
      </c>
      <c r="C1253" s="67">
        <v>44</v>
      </c>
      <c r="D1253" s="67" t="s">
        <v>342</v>
      </c>
      <c r="E1253" s="71">
        <v>0.62273060372744005</v>
      </c>
      <c r="F1253" s="68">
        <v>29.265822784810101</v>
      </c>
      <c r="G1253" s="71">
        <v>0.82721481970770705</v>
      </c>
      <c r="H1253" s="68">
        <v>64.658227848101305</v>
      </c>
      <c r="I1253" s="71">
        <v>0.701719305585076</v>
      </c>
      <c r="J1253" s="68">
        <v>36.101265822784796</v>
      </c>
      <c r="K1253" s="71">
        <v>0.81710359728068704</v>
      </c>
      <c r="L1253" s="68">
        <v>46.481012658227797</v>
      </c>
      <c r="M1253" s="71">
        <v>0.84242346282480096</v>
      </c>
      <c r="N1253" s="68">
        <v>75.406871609403296</v>
      </c>
      <c r="O1253" s="71">
        <v>0.547922436966368</v>
      </c>
      <c r="P1253" s="68">
        <v>54.521276595744702</v>
      </c>
      <c r="Q1253" s="71">
        <v>0</v>
      </c>
      <c r="R1253" s="68">
        <v>43.341708542713597</v>
      </c>
    </row>
    <row r="1254" spans="1:18" x14ac:dyDescent="0.2">
      <c r="A1254" s="141" t="s">
        <v>2615</v>
      </c>
      <c r="B1254" s="67" t="s">
        <v>2616</v>
      </c>
      <c r="C1254" s="67">
        <v>44</v>
      </c>
      <c r="D1254" s="67" t="s">
        <v>342</v>
      </c>
      <c r="E1254" s="71">
        <v>0.88784455235765902</v>
      </c>
      <c r="F1254" s="68">
        <v>88.4050632911392</v>
      </c>
      <c r="G1254" s="71">
        <v>0.95007610415897903</v>
      </c>
      <c r="H1254" s="68">
        <v>97.468354430379705</v>
      </c>
      <c r="I1254" s="71">
        <v>0.73474103466765806</v>
      </c>
      <c r="J1254" s="68">
        <v>43.3924050632911</v>
      </c>
      <c r="K1254" s="71">
        <v>0.97871651824633898</v>
      </c>
      <c r="L1254" s="68">
        <v>96.658227848101305</v>
      </c>
      <c r="M1254" s="71"/>
      <c r="N1254" s="68"/>
      <c r="O1254" s="71"/>
      <c r="P1254" s="68"/>
      <c r="Q1254" s="71"/>
      <c r="R1254" s="68"/>
    </row>
    <row r="1255" spans="1:18" x14ac:dyDescent="0.2">
      <c r="A1255" s="141" t="s">
        <v>2617</v>
      </c>
      <c r="B1255" s="67" t="s">
        <v>2618</v>
      </c>
      <c r="C1255" s="67">
        <v>44</v>
      </c>
      <c r="D1255" s="67" t="s">
        <v>342</v>
      </c>
      <c r="E1255" s="71">
        <v>0.88595507176063504</v>
      </c>
      <c r="F1255" s="68">
        <v>87.5949367088608</v>
      </c>
      <c r="G1255" s="71">
        <v>0.92567206463284901</v>
      </c>
      <c r="H1255" s="68">
        <v>94.227848101265806</v>
      </c>
      <c r="I1255" s="71">
        <v>0.77611824175779198</v>
      </c>
      <c r="J1255" s="68">
        <v>53.721518987341803</v>
      </c>
      <c r="K1255" s="71">
        <v>0.95607490889126501</v>
      </c>
      <c r="L1255" s="68">
        <v>91.088607594936704</v>
      </c>
      <c r="M1255" s="71"/>
      <c r="N1255" s="68"/>
      <c r="O1255" s="71"/>
      <c r="P1255" s="68"/>
      <c r="Q1255" s="71"/>
      <c r="R1255" s="68"/>
    </row>
    <row r="1256" spans="1:18" x14ac:dyDescent="0.2">
      <c r="A1256" s="141" t="s">
        <v>2619</v>
      </c>
      <c r="B1256" s="67" t="s">
        <v>2620</v>
      </c>
      <c r="C1256" s="67">
        <v>44</v>
      </c>
      <c r="D1256" s="67" t="s">
        <v>342</v>
      </c>
      <c r="E1256" s="71">
        <v>0.812166294874063</v>
      </c>
      <c r="F1256" s="68">
        <v>71.139240506329102</v>
      </c>
      <c r="G1256" s="71">
        <v>0.95729233525486701</v>
      </c>
      <c r="H1256" s="68">
        <v>97.873417721519004</v>
      </c>
      <c r="I1256" s="71">
        <v>0.69005467597752401</v>
      </c>
      <c r="J1256" s="68">
        <v>33.113924050632903</v>
      </c>
      <c r="K1256" s="71">
        <v>0.94053163418276797</v>
      </c>
      <c r="L1256" s="68">
        <v>85.012658227848107</v>
      </c>
      <c r="M1256" s="71"/>
      <c r="N1256" s="68"/>
      <c r="O1256" s="71">
        <v>0.660786534081094</v>
      </c>
      <c r="P1256" s="68">
        <v>67.287234042553195</v>
      </c>
      <c r="Q1256" s="71"/>
      <c r="R1256" s="68"/>
    </row>
    <row r="1257" spans="1:18" x14ac:dyDescent="0.2">
      <c r="A1257" s="141" t="s">
        <v>2621</v>
      </c>
      <c r="B1257" s="67" t="s">
        <v>2622</v>
      </c>
      <c r="C1257" s="67">
        <v>44</v>
      </c>
      <c r="D1257" s="67" t="s">
        <v>342</v>
      </c>
      <c r="E1257" s="71">
        <v>0.83584851172298202</v>
      </c>
      <c r="F1257" s="68">
        <v>75.746835443037995</v>
      </c>
      <c r="G1257" s="71">
        <v>0.98221540667419405</v>
      </c>
      <c r="H1257" s="68">
        <v>99.493670886075904</v>
      </c>
      <c r="I1257" s="71">
        <v>0.76992237542322695</v>
      </c>
      <c r="J1257" s="68">
        <v>52.101265822784796</v>
      </c>
      <c r="K1257" s="71">
        <v>0.96929020288851597</v>
      </c>
      <c r="L1257" s="68">
        <v>94.835443037974699</v>
      </c>
      <c r="M1257" s="71"/>
      <c r="N1257" s="68"/>
      <c r="O1257" s="71">
        <v>0.62196606190599202</v>
      </c>
      <c r="P1257" s="68">
        <v>63.497340425531902</v>
      </c>
      <c r="Q1257" s="71"/>
      <c r="R1257" s="68"/>
    </row>
    <row r="1258" spans="1:18" x14ac:dyDescent="0.2">
      <c r="A1258" s="141" t="s">
        <v>2623</v>
      </c>
      <c r="B1258" s="67" t="s">
        <v>2624</v>
      </c>
      <c r="C1258" s="67">
        <v>44</v>
      </c>
      <c r="D1258" s="67" t="s">
        <v>342</v>
      </c>
      <c r="E1258" s="71">
        <v>0.82415535992973799</v>
      </c>
      <c r="F1258" s="68">
        <v>73.2151898734177</v>
      </c>
      <c r="G1258" s="71">
        <v>0.96299300103997798</v>
      </c>
      <c r="H1258" s="68">
        <v>98.430379746835399</v>
      </c>
      <c r="I1258" s="71">
        <v>0.78127826746447304</v>
      </c>
      <c r="J1258" s="68">
        <v>54.734177215189902</v>
      </c>
      <c r="K1258" s="71">
        <v>0.93237943080745</v>
      </c>
      <c r="L1258" s="68">
        <v>81.316455696202496</v>
      </c>
      <c r="M1258" s="71"/>
      <c r="N1258" s="68"/>
      <c r="O1258" s="71">
        <v>0.61997074040705002</v>
      </c>
      <c r="P1258" s="68">
        <v>63.364361702127702</v>
      </c>
      <c r="Q1258" s="71"/>
      <c r="R1258" s="68"/>
    </row>
    <row r="1259" spans="1:18" x14ac:dyDescent="0.2">
      <c r="A1259" s="141" t="s">
        <v>2625</v>
      </c>
      <c r="B1259" s="67" t="s">
        <v>2626</v>
      </c>
      <c r="C1259" s="67">
        <v>44</v>
      </c>
      <c r="D1259" s="67" t="s">
        <v>342</v>
      </c>
      <c r="E1259" s="71">
        <v>0.88864176413024698</v>
      </c>
      <c r="F1259" s="68">
        <v>88.658227848101305</v>
      </c>
      <c r="G1259" s="71">
        <v>0.96097093451953497</v>
      </c>
      <c r="H1259" s="68">
        <v>98.075949367088597</v>
      </c>
      <c r="I1259" s="71">
        <v>0.763888257593617</v>
      </c>
      <c r="J1259" s="68">
        <v>50.936708860759502</v>
      </c>
      <c r="K1259" s="71">
        <v>0.94093331493403998</v>
      </c>
      <c r="L1259" s="68">
        <v>85.265822784810098</v>
      </c>
      <c r="M1259" s="71"/>
      <c r="N1259" s="68"/>
      <c r="O1259" s="71">
        <v>0.77741631360404395</v>
      </c>
      <c r="P1259" s="68">
        <v>80.9840425531915</v>
      </c>
      <c r="Q1259" s="71">
        <v>1</v>
      </c>
      <c r="R1259" s="68">
        <v>100</v>
      </c>
    </row>
    <row r="1260" spans="1:18" x14ac:dyDescent="0.2">
      <c r="A1260" s="141" t="s">
        <v>770</v>
      </c>
      <c r="B1260" s="67" t="s">
        <v>2627</v>
      </c>
      <c r="C1260" s="67">
        <v>44</v>
      </c>
      <c r="D1260" s="67" t="s">
        <v>342</v>
      </c>
      <c r="E1260" s="71">
        <v>0.88698056333881103</v>
      </c>
      <c r="F1260" s="68">
        <v>88.202531645569593</v>
      </c>
      <c r="G1260" s="71">
        <v>0.96296230757246504</v>
      </c>
      <c r="H1260" s="68">
        <v>98.379746835443001</v>
      </c>
      <c r="I1260" s="71">
        <v>0.766600272477996</v>
      </c>
      <c r="J1260" s="68">
        <v>51.493670886075897</v>
      </c>
      <c r="K1260" s="71">
        <v>0.93137910996597295</v>
      </c>
      <c r="L1260" s="68">
        <v>80.658227848101305</v>
      </c>
      <c r="M1260" s="71"/>
      <c r="N1260" s="68"/>
      <c r="O1260" s="71"/>
      <c r="P1260" s="68"/>
      <c r="Q1260" s="71"/>
      <c r="R1260" s="68"/>
    </row>
    <row r="1261" spans="1:18" x14ac:dyDescent="0.2">
      <c r="A1261" s="141" t="s">
        <v>2628</v>
      </c>
      <c r="B1261" s="67" t="s">
        <v>2629</v>
      </c>
      <c r="C1261" s="67">
        <v>44</v>
      </c>
      <c r="D1261" s="67" t="s">
        <v>342</v>
      </c>
      <c r="E1261" s="71">
        <v>0.878074322165321</v>
      </c>
      <c r="F1261" s="68">
        <v>85.721518987341796</v>
      </c>
      <c r="G1261" s="71">
        <v>0.96182602763173997</v>
      </c>
      <c r="H1261" s="68">
        <v>98.278481012658204</v>
      </c>
      <c r="I1261" s="71">
        <v>0.76555317886180996</v>
      </c>
      <c r="J1261" s="68">
        <v>51.240506329113899</v>
      </c>
      <c r="K1261" s="71">
        <v>0.94077244612123401</v>
      </c>
      <c r="L1261" s="68">
        <v>85.063291139240505</v>
      </c>
      <c r="M1261" s="71"/>
      <c r="N1261" s="68"/>
      <c r="O1261" s="71">
        <v>0.72221995821182206</v>
      </c>
      <c r="P1261" s="68">
        <v>73.803191489361694</v>
      </c>
      <c r="Q1261" s="71">
        <v>1</v>
      </c>
      <c r="R1261" s="68">
        <v>100</v>
      </c>
    </row>
    <row r="1262" spans="1:18" x14ac:dyDescent="0.2">
      <c r="A1262" s="141" t="s">
        <v>2630</v>
      </c>
      <c r="B1262" s="67" t="s">
        <v>2631</v>
      </c>
      <c r="C1262" s="67">
        <v>44</v>
      </c>
      <c r="D1262" s="67" t="s">
        <v>342</v>
      </c>
      <c r="E1262" s="71">
        <v>0.82964815674611203</v>
      </c>
      <c r="F1262" s="68">
        <v>74.329113924050603</v>
      </c>
      <c r="G1262" s="71">
        <v>0.86964759672829295</v>
      </c>
      <c r="H1262" s="68">
        <v>74.481012658227897</v>
      </c>
      <c r="I1262" s="71">
        <v>0.72850153611245905</v>
      </c>
      <c r="J1262" s="68">
        <v>41.974683544303801</v>
      </c>
      <c r="K1262" s="71">
        <v>0.87439792625725499</v>
      </c>
      <c r="L1262" s="68">
        <v>61.316455696202503</v>
      </c>
      <c r="M1262" s="71"/>
      <c r="N1262" s="68"/>
      <c r="O1262" s="71">
        <v>0.67569372463255595</v>
      </c>
      <c r="P1262" s="68">
        <v>69.082446808510596</v>
      </c>
      <c r="Q1262" s="71">
        <v>1</v>
      </c>
      <c r="R1262" s="68">
        <v>100</v>
      </c>
    </row>
    <row r="1263" spans="1:18" x14ac:dyDescent="0.2">
      <c r="A1263" s="141" t="s">
        <v>677</v>
      </c>
      <c r="B1263" s="67" t="s">
        <v>2632</v>
      </c>
      <c r="C1263" s="67">
        <v>44</v>
      </c>
      <c r="D1263" s="67" t="s">
        <v>342</v>
      </c>
      <c r="E1263" s="71">
        <v>0.90689119865887202</v>
      </c>
      <c r="F1263" s="68">
        <v>93.164556962025301</v>
      </c>
      <c r="G1263" s="71">
        <v>0.96641955540110203</v>
      </c>
      <c r="H1263" s="68">
        <v>98.582278481012693</v>
      </c>
      <c r="I1263" s="71">
        <v>0.81499054266088999</v>
      </c>
      <c r="J1263" s="68">
        <v>60.962025316455701</v>
      </c>
      <c r="K1263" s="71">
        <v>0.93926349791462604</v>
      </c>
      <c r="L1263" s="68">
        <v>84</v>
      </c>
      <c r="M1263" s="71"/>
      <c r="N1263" s="68"/>
      <c r="O1263" s="71"/>
      <c r="P1263" s="68"/>
      <c r="Q1263" s="71"/>
      <c r="R1263" s="68"/>
    </row>
    <row r="1264" spans="1:18" x14ac:dyDescent="0.2">
      <c r="A1264" s="141" t="s">
        <v>755</v>
      </c>
      <c r="B1264" s="67" t="s">
        <v>2633</v>
      </c>
      <c r="C1264" s="67">
        <v>44</v>
      </c>
      <c r="D1264" s="67" t="s">
        <v>342</v>
      </c>
      <c r="E1264" s="71">
        <v>0.74706422970053199</v>
      </c>
      <c r="F1264" s="68">
        <v>58.075949367088597</v>
      </c>
      <c r="G1264" s="71">
        <v>0.83815687375526604</v>
      </c>
      <c r="H1264" s="68">
        <v>66.683544303797504</v>
      </c>
      <c r="I1264" s="71">
        <v>0.70907633732383002</v>
      </c>
      <c r="J1264" s="68">
        <v>38.025316455696199</v>
      </c>
      <c r="K1264" s="71">
        <v>0.86125992818370001</v>
      </c>
      <c r="L1264" s="68">
        <v>57.0126582278481</v>
      </c>
      <c r="M1264" s="71"/>
      <c r="N1264" s="68"/>
      <c r="O1264" s="71">
        <v>0.57976377953933</v>
      </c>
      <c r="P1264" s="68">
        <v>59.375</v>
      </c>
      <c r="Q1264" s="71"/>
      <c r="R1264" s="68"/>
    </row>
    <row r="1265" spans="1:18" x14ac:dyDescent="0.2">
      <c r="A1265" s="141" t="s">
        <v>2634</v>
      </c>
      <c r="B1265" s="67" t="s">
        <v>2635</v>
      </c>
      <c r="C1265" s="67">
        <v>44</v>
      </c>
      <c r="D1265" s="67" t="s">
        <v>342</v>
      </c>
      <c r="E1265" s="71">
        <v>0.87585478198146904</v>
      </c>
      <c r="F1265" s="68">
        <v>85.265822784810098</v>
      </c>
      <c r="G1265" s="71">
        <v>0.97170411420595504</v>
      </c>
      <c r="H1265" s="68">
        <v>98.886075949367097</v>
      </c>
      <c r="I1265" s="71">
        <v>0.804956035471318</v>
      </c>
      <c r="J1265" s="68">
        <v>59.240506329113899</v>
      </c>
      <c r="K1265" s="71">
        <v>0.93681272397755599</v>
      </c>
      <c r="L1265" s="68">
        <v>82.632911392405106</v>
      </c>
      <c r="M1265" s="71"/>
      <c r="N1265" s="68"/>
      <c r="O1265" s="71">
        <v>0.66620103625251303</v>
      </c>
      <c r="P1265" s="68">
        <v>68.151595744680805</v>
      </c>
      <c r="Q1265" s="71">
        <v>0.99960000000000004</v>
      </c>
      <c r="R1265" s="68">
        <v>65.577889447236203</v>
      </c>
    </row>
    <row r="1266" spans="1:18" x14ac:dyDescent="0.2">
      <c r="A1266" s="141" t="s">
        <v>2636</v>
      </c>
      <c r="B1266" s="67" t="s">
        <v>2637</v>
      </c>
      <c r="C1266" s="67">
        <v>44</v>
      </c>
      <c r="D1266" s="67" t="s">
        <v>342</v>
      </c>
      <c r="E1266" s="71">
        <v>0.65790512799506096</v>
      </c>
      <c r="F1266" s="68">
        <v>38.126582278481003</v>
      </c>
      <c r="G1266" s="71">
        <v>0.90185169392986098</v>
      </c>
      <c r="H1266" s="68">
        <v>87.696202531645596</v>
      </c>
      <c r="I1266" s="71">
        <v>0.80172624640360701</v>
      </c>
      <c r="J1266" s="68">
        <v>58.835443037974699</v>
      </c>
      <c r="K1266" s="71">
        <v>0.921867609399737</v>
      </c>
      <c r="L1266" s="68">
        <v>77.2151898734177</v>
      </c>
      <c r="M1266" s="71"/>
      <c r="N1266" s="68"/>
      <c r="O1266" s="71">
        <v>0.66408009024209902</v>
      </c>
      <c r="P1266" s="68">
        <v>67.619680851063805</v>
      </c>
      <c r="Q1266" s="71">
        <v>0</v>
      </c>
      <c r="R1266" s="68">
        <v>43.341708542713597</v>
      </c>
    </row>
    <row r="1267" spans="1:18" x14ac:dyDescent="0.2">
      <c r="A1267" s="141" t="s">
        <v>2638</v>
      </c>
      <c r="B1267" s="67" t="s">
        <v>2639</v>
      </c>
      <c r="C1267" s="67">
        <v>44</v>
      </c>
      <c r="D1267" s="67" t="s">
        <v>342</v>
      </c>
      <c r="E1267" s="71">
        <v>0.66607153953093301</v>
      </c>
      <c r="F1267" s="68">
        <v>40</v>
      </c>
      <c r="G1267" s="71">
        <v>0.92006810587258803</v>
      </c>
      <c r="H1267" s="68">
        <v>93.620253164556999</v>
      </c>
      <c r="I1267" s="71">
        <v>0.74801695342615204</v>
      </c>
      <c r="J1267" s="68">
        <v>46.278481012658197</v>
      </c>
      <c r="K1267" s="71">
        <v>0.91594295055747399</v>
      </c>
      <c r="L1267" s="68">
        <v>74.936708860759495</v>
      </c>
      <c r="M1267" s="71">
        <v>0.83920761512734798</v>
      </c>
      <c r="N1267" s="68">
        <v>75.045207956600393</v>
      </c>
      <c r="O1267" s="71">
        <v>0.57319361220203602</v>
      </c>
      <c r="P1267" s="68">
        <v>58.045212765957402</v>
      </c>
      <c r="Q1267" s="71">
        <v>0</v>
      </c>
      <c r="R1267" s="68">
        <v>43.341708542713597</v>
      </c>
    </row>
    <row r="1268" spans="1:18" x14ac:dyDescent="0.2">
      <c r="A1268" s="141" t="s">
        <v>2640</v>
      </c>
      <c r="B1268" s="67" t="s">
        <v>2641</v>
      </c>
      <c r="C1268" s="67">
        <v>44</v>
      </c>
      <c r="D1268" s="67" t="s">
        <v>342</v>
      </c>
      <c r="E1268" s="71">
        <v>0.59193629683140803</v>
      </c>
      <c r="F1268" s="68">
        <v>22.632911392405099</v>
      </c>
      <c r="G1268" s="71">
        <v>0.79323983883730398</v>
      </c>
      <c r="H1268" s="68">
        <v>57.113924050632903</v>
      </c>
      <c r="I1268" s="71">
        <v>0.68061490287627902</v>
      </c>
      <c r="J1268" s="68">
        <v>30.936708860759499</v>
      </c>
      <c r="K1268" s="71">
        <v>0.85565665635973098</v>
      </c>
      <c r="L1268" s="68">
        <v>55.3924050632911</v>
      </c>
      <c r="M1268" s="71"/>
      <c r="N1268" s="68"/>
      <c r="O1268" s="71">
        <v>0.63017008608372804</v>
      </c>
      <c r="P1268" s="68">
        <v>64.627659574468098</v>
      </c>
      <c r="Q1268" s="71">
        <v>0</v>
      </c>
      <c r="R1268" s="68">
        <v>43.341708542713597</v>
      </c>
    </row>
    <row r="1269" spans="1:18" x14ac:dyDescent="0.2">
      <c r="A1269" s="141" t="s">
        <v>2642</v>
      </c>
      <c r="B1269" s="67" t="s">
        <v>2642</v>
      </c>
      <c r="C1269" s="67">
        <v>44</v>
      </c>
      <c r="D1269" s="67" t="s">
        <v>342</v>
      </c>
      <c r="E1269" s="71">
        <v>0.64185422312936302</v>
      </c>
      <c r="F1269" s="68">
        <v>35.037974683544299</v>
      </c>
      <c r="G1269" s="71">
        <v>0.85307857301837797</v>
      </c>
      <c r="H1269" s="68">
        <v>70.481012658227897</v>
      </c>
      <c r="I1269" s="71">
        <v>0.71328264289251897</v>
      </c>
      <c r="J1269" s="68">
        <v>38.9873417721519</v>
      </c>
      <c r="K1269" s="71">
        <v>0.85711357913177999</v>
      </c>
      <c r="L1269" s="68">
        <v>55.949367088607602</v>
      </c>
      <c r="M1269" s="71">
        <v>0.83920761512734798</v>
      </c>
      <c r="N1269" s="68">
        <v>75.045207956600393</v>
      </c>
      <c r="O1269" s="71">
        <v>0.58844292860615399</v>
      </c>
      <c r="P1269" s="68">
        <v>60.704787234042598</v>
      </c>
      <c r="Q1269" s="71">
        <v>0</v>
      </c>
      <c r="R1269" s="68">
        <v>43.341708542713597</v>
      </c>
    </row>
    <row r="1270" spans="1:18" x14ac:dyDescent="0.2">
      <c r="A1270" s="141" t="s">
        <v>2643</v>
      </c>
      <c r="B1270" s="67" t="s">
        <v>2644</v>
      </c>
      <c r="C1270" s="67">
        <v>44</v>
      </c>
      <c r="D1270" s="67" t="s">
        <v>342</v>
      </c>
      <c r="E1270" s="71">
        <v>0.60772527721105396</v>
      </c>
      <c r="F1270" s="68">
        <v>26.278481012658201</v>
      </c>
      <c r="G1270" s="71">
        <v>0.86171846077636705</v>
      </c>
      <c r="H1270" s="68">
        <v>72.759493670886101</v>
      </c>
      <c r="I1270" s="71">
        <v>0.70925230862145205</v>
      </c>
      <c r="J1270" s="68">
        <v>38.126582278481003</v>
      </c>
      <c r="K1270" s="71">
        <v>0.84820639166024503</v>
      </c>
      <c r="L1270" s="68">
        <v>53.721518987341803</v>
      </c>
      <c r="M1270" s="71"/>
      <c r="N1270" s="68"/>
      <c r="O1270" s="71">
        <v>0.619449224997207</v>
      </c>
      <c r="P1270" s="68">
        <v>63.164893617021299</v>
      </c>
      <c r="Q1270" s="71">
        <v>0</v>
      </c>
      <c r="R1270" s="68">
        <v>43.341708542713597</v>
      </c>
    </row>
    <row r="1271" spans="1:18" x14ac:dyDescent="0.2">
      <c r="A1271" s="141" t="s">
        <v>2645</v>
      </c>
      <c r="B1271" s="67" t="s">
        <v>2646</v>
      </c>
      <c r="C1271" s="67">
        <v>44</v>
      </c>
      <c r="D1271" s="67" t="s">
        <v>342</v>
      </c>
      <c r="E1271" s="71">
        <v>0.62644442822803503</v>
      </c>
      <c r="F1271" s="68">
        <v>30.278481012658201</v>
      </c>
      <c r="G1271" s="71">
        <v>0.81356635759901996</v>
      </c>
      <c r="H1271" s="68">
        <v>61.670886075949397</v>
      </c>
      <c r="I1271" s="71">
        <v>0.68346852925317902</v>
      </c>
      <c r="J1271" s="68">
        <v>31.645569620253202</v>
      </c>
      <c r="K1271" s="71">
        <v>0.85769820963522903</v>
      </c>
      <c r="L1271" s="68">
        <v>56</v>
      </c>
      <c r="M1271" s="71">
        <v>0.83920761512734798</v>
      </c>
      <c r="N1271" s="68">
        <v>75.045207956600393</v>
      </c>
      <c r="O1271" s="71">
        <v>0.56472585775343698</v>
      </c>
      <c r="P1271" s="68">
        <v>56.981382978723403</v>
      </c>
      <c r="Q1271" s="71">
        <v>0</v>
      </c>
      <c r="R1271" s="68">
        <v>43.341708542713597</v>
      </c>
    </row>
    <row r="1272" spans="1:18" x14ac:dyDescent="0.2">
      <c r="A1272" s="141" t="s">
        <v>2647</v>
      </c>
      <c r="B1272" s="67" t="s">
        <v>2647</v>
      </c>
      <c r="C1272" s="67">
        <v>44</v>
      </c>
      <c r="D1272" s="67" t="s">
        <v>342</v>
      </c>
      <c r="E1272" s="71">
        <v>0.64274551330914997</v>
      </c>
      <c r="F1272" s="68">
        <v>35.139240506329102</v>
      </c>
      <c r="G1272" s="71">
        <v>0.90091833719437997</v>
      </c>
      <c r="H1272" s="68">
        <v>87.139240506329102</v>
      </c>
      <c r="I1272" s="71">
        <v>0.66741109385133801</v>
      </c>
      <c r="J1272" s="68">
        <v>28.2025316455696</v>
      </c>
      <c r="K1272" s="71">
        <v>0.79512014068497905</v>
      </c>
      <c r="L1272" s="68">
        <v>40.506329113924103</v>
      </c>
      <c r="M1272" s="71">
        <v>0.83920761512734798</v>
      </c>
      <c r="N1272" s="68">
        <v>75.045207956600393</v>
      </c>
      <c r="O1272" s="71">
        <v>0.65381589299685305</v>
      </c>
      <c r="P1272" s="68">
        <v>66.755319148936195</v>
      </c>
      <c r="Q1272" s="71">
        <v>0</v>
      </c>
      <c r="R1272" s="68">
        <v>43.341708542713597</v>
      </c>
    </row>
    <row r="1273" spans="1:18" x14ac:dyDescent="0.2">
      <c r="A1273" s="141" t="s">
        <v>2648</v>
      </c>
      <c r="B1273" s="67" t="s">
        <v>2649</v>
      </c>
      <c r="C1273" s="67">
        <v>42</v>
      </c>
      <c r="D1273" s="67" t="s">
        <v>342</v>
      </c>
      <c r="E1273" s="71">
        <v>0.59635483769276698</v>
      </c>
      <c r="F1273" s="68">
        <v>23.341772151898699</v>
      </c>
      <c r="G1273" s="71">
        <v>0.60100530827239296</v>
      </c>
      <c r="H1273" s="68">
        <v>11.746835443038</v>
      </c>
      <c r="I1273" s="71">
        <v>0.72912784260377606</v>
      </c>
      <c r="J1273" s="68">
        <v>42.227848101265799</v>
      </c>
      <c r="K1273" s="71">
        <v>0.89471624543894601</v>
      </c>
      <c r="L1273" s="68">
        <v>67.848101265822805</v>
      </c>
      <c r="M1273" s="71">
        <v>0.84563931052225305</v>
      </c>
      <c r="N1273" s="68">
        <v>75.7685352622061</v>
      </c>
      <c r="O1273" s="71">
        <v>0.50764031931923204</v>
      </c>
      <c r="P1273" s="68">
        <v>49.667553191489397</v>
      </c>
      <c r="Q1273" s="71">
        <v>0</v>
      </c>
      <c r="R1273" s="68">
        <v>43.341708542713597</v>
      </c>
    </row>
    <row r="1274" spans="1:18" x14ac:dyDescent="0.2">
      <c r="A1274" s="141" t="s">
        <v>2650</v>
      </c>
      <c r="B1274" s="67" t="s">
        <v>2651</v>
      </c>
      <c r="C1274" s="67">
        <v>44</v>
      </c>
      <c r="D1274" s="67" t="s">
        <v>342</v>
      </c>
      <c r="E1274" s="71">
        <v>0.82613079083405305</v>
      </c>
      <c r="F1274" s="68">
        <v>73.468354430379705</v>
      </c>
      <c r="G1274" s="71">
        <v>0.964808451128498</v>
      </c>
      <c r="H1274" s="68">
        <v>98.481012658227897</v>
      </c>
      <c r="I1274" s="71">
        <v>0.80922183668705805</v>
      </c>
      <c r="J1274" s="68">
        <v>60</v>
      </c>
      <c r="K1274" s="71">
        <v>0.91108941115424602</v>
      </c>
      <c r="L1274" s="68">
        <v>73.670886075949397</v>
      </c>
      <c r="M1274" s="71"/>
      <c r="N1274" s="68"/>
      <c r="O1274" s="71">
        <v>0.61940346436641103</v>
      </c>
      <c r="P1274" s="68">
        <v>63.098404255319203</v>
      </c>
      <c r="Q1274" s="71"/>
      <c r="R1274" s="68"/>
    </row>
    <row r="1275" spans="1:18" x14ac:dyDescent="0.2">
      <c r="A1275" s="141" t="s">
        <v>2652</v>
      </c>
      <c r="B1275" s="67" t="s">
        <v>2653</v>
      </c>
      <c r="C1275" s="67">
        <v>44</v>
      </c>
      <c r="D1275" s="67" t="s">
        <v>342</v>
      </c>
      <c r="E1275" s="71">
        <v>0.803160177528076</v>
      </c>
      <c r="F1275" s="68">
        <v>68.860759493670898</v>
      </c>
      <c r="G1275" s="71">
        <v>0.88228886990355604</v>
      </c>
      <c r="H1275" s="68">
        <v>78.835443037974699</v>
      </c>
      <c r="I1275" s="71">
        <v>0.74126115983263197</v>
      </c>
      <c r="J1275" s="68">
        <v>44.708860759493703</v>
      </c>
      <c r="K1275" s="71">
        <v>0.83001814893843995</v>
      </c>
      <c r="L1275" s="68">
        <v>49.822784810126599</v>
      </c>
      <c r="M1275" s="71"/>
      <c r="N1275" s="68"/>
      <c r="O1275" s="71">
        <v>0.56223270896575395</v>
      </c>
      <c r="P1275" s="68">
        <v>56.914893617021299</v>
      </c>
      <c r="Q1275" s="71">
        <v>1</v>
      </c>
      <c r="R1275" s="68">
        <v>100</v>
      </c>
    </row>
    <row r="1276" spans="1:18" x14ac:dyDescent="0.2">
      <c r="A1276" s="141" t="s">
        <v>2654</v>
      </c>
      <c r="B1276" s="67" t="s">
        <v>2655</v>
      </c>
      <c r="C1276" s="67">
        <v>44</v>
      </c>
      <c r="D1276" s="67" t="s">
        <v>342</v>
      </c>
      <c r="E1276" s="71">
        <v>0.81011060719404004</v>
      </c>
      <c r="F1276" s="68">
        <v>70.734177215189902</v>
      </c>
      <c r="G1276" s="71">
        <v>0.85665502106904701</v>
      </c>
      <c r="H1276" s="68">
        <v>71.5949367088608</v>
      </c>
      <c r="I1276" s="71">
        <v>0.73640002697065998</v>
      </c>
      <c r="J1276" s="68">
        <v>43.696202531645604</v>
      </c>
      <c r="K1276" s="71">
        <v>0.88781085914961799</v>
      </c>
      <c r="L1276" s="68">
        <v>64.607594936708793</v>
      </c>
      <c r="M1276" s="71"/>
      <c r="N1276" s="68"/>
      <c r="O1276" s="71">
        <v>0.56968712878087602</v>
      </c>
      <c r="P1276" s="68">
        <v>57.446808510638299</v>
      </c>
      <c r="Q1276" s="71">
        <v>1</v>
      </c>
      <c r="R1276" s="68">
        <v>100</v>
      </c>
    </row>
    <row r="1277" spans="1:18" x14ac:dyDescent="0.2">
      <c r="A1277" s="141" t="s">
        <v>2656</v>
      </c>
      <c r="B1277" s="67" t="s">
        <v>2657</v>
      </c>
      <c r="C1277" s="67">
        <v>44</v>
      </c>
      <c r="D1277" s="67" t="s">
        <v>342</v>
      </c>
      <c r="E1277" s="71">
        <v>0.80982663976083102</v>
      </c>
      <c r="F1277" s="68">
        <v>70.683544303797504</v>
      </c>
      <c r="G1277" s="71">
        <v>0.903829813926044</v>
      </c>
      <c r="H1277" s="68">
        <v>88.607594936708793</v>
      </c>
      <c r="I1277" s="71">
        <v>0.70137479688967397</v>
      </c>
      <c r="J1277" s="68">
        <v>35.949367088607602</v>
      </c>
      <c r="K1277" s="71">
        <v>0.88300668468099996</v>
      </c>
      <c r="L1277" s="68">
        <v>63.544303797468402</v>
      </c>
      <c r="M1277" s="71"/>
      <c r="N1277" s="68"/>
      <c r="O1277" s="71">
        <v>0.56092190330743796</v>
      </c>
      <c r="P1277" s="68">
        <v>56.449468085106403</v>
      </c>
      <c r="Q1277" s="71">
        <v>1</v>
      </c>
      <c r="R1277" s="68">
        <v>100</v>
      </c>
    </row>
    <row r="1278" spans="1:18" x14ac:dyDescent="0.2">
      <c r="A1278" s="141" t="s">
        <v>2658</v>
      </c>
      <c r="B1278" s="67" t="s">
        <v>2659</v>
      </c>
      <c r="C1278" s="67">
        <v>44</v>
      </c>
      <c r="D1278" s="67" t="s">
        <v>342</v>
      </c>
      <c r="E1278" s="71">
        <v>0.70717022098246696</v>
      </c>
      <c r="F1278" s="68">
        <v>49.721518987341803</v>
      </c>
      <c r="G1278" s="71">
        <v>0.83054481817806303</v>
      </c>
      <c r="H1278" s="68">
        <v>65.265822784810098</v>
      </c>
      <c r="I1278" s="71">
        <v>0.72242417714516205</v>
      </c>
      <c r="J1278" s="68">
        <v>40.708860759493703</v>
      </c>
      <c r="K1278" s="71">
        <v>0.84160995611927902</v>
      </c>
      <c r="L1278" s="68">
        <v>51.5949367088608</v>
      </c>
      <c r="M1278" s="71"/>
      <c r="N1278" s="68"/>
      <c r="O1278" s="71">
        <v>0.43410193248736201</v>
      </c>
      <c r="P1278" s="68">
        <v>40.957446808510603</v>
      </c>
      <c r="Q1278" s="71"/>
      <c r="R1278" s="68"/>
    </row>
    <row r="1279" spans="1:18" x14ac:dyDescent="0.2">
      <c r="A1279" s="141" t="s">
        <v>2660</v>
      </c>
      <c r="B1279" s="67" t="s">
        <v>2661</v>
      </c>
      <c r="C1279" s="67">
        <v>44</v>
      </c>
      <c r="D1279" s="67" t="s">
        <v>342</v>
      </c>
      <c r="E1279" s="71">
        <v>0.69644918737162298</v>
      </c>
      <c r="F1279" s="68">
        <v>47.240506329113899</v>
      </c>
      <c r="G1279" s="71">
        <v>0.76657735634362401</v>
      </c>
      <c r="H1279" s="68">
        <v>51.291139240506297</v>
      </c>
      <c r="I1279" s="71">
        <v>0.88214804191985197</v>
      </c>
      <c r="J1279" s="68">
        <v>70.379746835443001</v>
      </c>
      <c r="K1279" s="71">
        <v>0.43772304062017597</v>
      </c>
      <c r="L1279" s="68">
        <v>0.911392405063291</v>
      </c>
      <c r="M1279" s="71"/>
      <c r="N1279" s="68"/>
      <c r="O1279" s="71">
        <v>0.39579749797446301</v>
      </c>
      <c r="P1279" s="68">
        <v>37.3670212765958</v>
      </c>
      <c r="Q1279" s="71">
        <v>1</v>
      </c>
      <c r="R1279" s="68">
        <v>100</v>
      </c>
    </row>
    <row r="1280" spans="1:18" x14ac:dyDescent="0.2">
      <c r="A1280" s="141" t="s">
        <v>2662</v>
      </c>
      <c r="B1280" s="67" t="s">
        <v>2663</v>
      </c>
      <c r="C1280" s="67">
        <v>44</v>
      </c>
      <c r="D1280" s="67" t="s">
        <v>342</v>
      </c>
      <c r="E1280" s="71">
        <v>0.71592784246304897</v>
      </c>
      <c r="F1280" s="68">
        <v>51.898734177215204</v>
      </c>
      <c r="G1280" s="71">
        <v>0.671683845168626</v>
      </c>
      <c r="H1280" s="68">
        <v>30.430379746835399</v>
      </c>
      <c r="I1280" s="71">
        <v>0.69403119118156498</v>
      </c>
      <c r="J1280" s="68">
        <v>34.075949367088597</v>
      </c>
      <c r="K1280" s="71">
        <v>0.73586938428241899</v>
      </c>
      <c r="L1280" s="68">
        <v>26.329113924050599</v>
      </c>
      <c r="M1280" s="71"/>
      <c r="N1280" s="68"/>
      <c r="O1280" s="71">
        <v>0.48105479168263698</v>
      </c>
      <c r="P1280" s="68">
        <v>46.143617021276597</v>
      </c>
      <c r="Q1280" s="71">
        <v>0.997</v>
      </c>
      <c r="R1280" s="68">
        <v>62.562814070351799</v>
      </c>
    </row>
    <row r="1281" spans="1:18" x14ac:dyDescent="0.2">
      <c r="A1281" s="141" t="s">
        <v>1199</v>
      </c>
      <c r="B1281" s="67" t="s">
        <v>2664</v>
      </c>
      <c r="C1281" s="67">
        <v>47</v>
      </c>
      <c r="D1281" s="67" t="s">
        <v>342</v>
      </c>
      <c r="E1281" s="71">
        <v>0.61193797363825297</v>
      </c>
      <c r="F1281" s="68">
        <v>27.0886075949367</v>
      </c>
      <c r="G1281" s="71">
        <v>0.62339104277622304</v>
      </c>
      <c r="H1281" s="68">
        <v>18.936708860759499</v>
      </c>
      <c r="I1281" s="71">
        <v>0.72942635437423498</v>
      </c>
      <c r="J1281" s="68">
        <v>42.278481012658197</v>
      </c>
      <c r="K1281" s="71">
        <v>0.67993373741863306</v>
      </c>
      <c r="L1281" s="68">
        <v>14.7341772151899</v>
      </c>
      <c r="M1281" s="71">
        <v>0.45652173913043498</v>
      </c>
      <c r="N1281" s="68">
        <v>27.6672694394213</v>
      </c>
      <c r="O1281" s="71">
        <v>0.57041699449173899</v>
      </c>
      <c r="P1281" s="68">
        <v>57.646276595744702</v>
      </c>
      <c r="Q1281" s="71"/>
      <c r="R1281" s="68"/>
    </row>
    <row r="1282" spans="1:18" x14ac:dyDescent="0.2">
      <c r="A1282" s="141" t="s">
        <v>2665</v>
      </c>
      <c r="B1282" s="67" t="s">
        <v>2666</v>
      </c>
      <c r="C1282" s="67">
        <v>27</v>
      </c>
      <c r="D1282" s="67" t="s">
        <v>342</v>
      </c>
      <c r="E1282" s="71">
        <v>0.58043580222535995</v>
      </c>
      <c r="F1282" s="68">
        <v>20.5063291139241</v>
      </c>
      <c r="G1282" s="71">
        <v>0.59479748284413203</v>
      </c>
      <c r="H1282" s="68">
        <v>9.0632911392405102</v>
      </c>
      <c r="I1282" s="71">
        <v>0.611360605164882</v>
      </c>
      <c r="J1282" s="68">
        <v>14.177215189873399</v>
      </c>
      <c r="K1282" s="71">
        <v>0.69460445386720604</v>
      </c>
      <c r="L1282" s="68">
        <v>16.962025316455701</v>
      </c>
      <c r="M1282" s="71">
        <v>0.57229225623874402</v>
      </c>
      <c r="N1282" s="68">
        <v>49.728752260397798</v>
      </c>
      <c r="O1282" s="71">
        <v>0.42912421301183701</v>
      </c>
      <c r="P1282" s="68">
        <v>40.159574468085097</v>
      </c>
      <c r="Q1282" s="71"/>
      <c r="R1282" s="68"/>
    </row>
    <row r="1283" spans="1:18" x14ac:dyDescent="0.2">
      <c r="A1283" s="141" t="s">
        <v>2667</v>
      </c>
      <c r="B1283" s="67" t="s">
        <v>2668</v>
      </c>
      <c r="C1283" s="67">
        <v>47</v>
      </c>
      <c r="D1283" s="67" t="s">
        <v>342</v>
      </c>
      <c r="E1283" s="71">
        <v>0.59459682148519</v>
      </c>
      <c r="F1283" s="68">
        <v>23.0886075949367</v>
      </c>
      <c r="G1283" s="71">
        <v>0.71059878251027198</v>
      </c>
      <c r="H1283" s="68">
        <v>37.873417721518997</v>
      </c>
      <c r="I1283" s="71">
        <v>0.75166572705350199</v>
      </c>
      <c r="J1283" s="68">
        <v>47.544303797468402</v>
      </c>
      <c r="K1283" s="71">
        <v>0.75980958859414205</v>
      </c>
      <c r="L1283" s="68">
        <v>32.455696202531598</v>
      </c>
      <c r="M1283" s="71">
        <v>0.71057370722922597</v>
      </c>
      <c r="N1283" s="68">
        <v>63.6528028933092</v>
      </c>
      <c r="O1283" s="71">
        <v>0.634933123523997</v>
      </c>
      <c r="P1283" s="68">
        <v>65.093085106383</v>
      </c>
      <c r="Q1283" s="71">
        <v>0</v>
      </c>
      <c r="R1283" s="68">
        <v>43.341708542713597</v>
      </c>
    </row>
    <row r="1284" spans="1:18" x14ac:dyDescent="0.2">
      <c r="A1284" s="141" t="s">
        <v>2669</v>
      </c>
      <c r="B1284" s="67" t="s">
        <v>2669</v>
      </c>
      <c r="C1284" s="67">
        <v>44</v>
      </c>
      <c r="D1284" s="67" t="s">
        <v>342</v>
      </c>
      <c r="E1284" s="71">
        <v>0.61800966153591597</v>
      </c>
      <c r="F1284" s="68">
        <v>28.455696202531598</v>
      </c>
      <c r="G1284" s="71">
        <v>0.66011904300431801</v>
      </c>
      <c r="H1284" s="68">
        <v>28.3037974683544</v>
      </c>
      <c r="I1284" s="71">
        <v>0.83994226746826495</v>
      </c>
      <c r="J1284" s="68">
        <v>64.708860759493703</v>
      </c>
      <c r="K1284" s="71">
        <v>0.75249893853273497</v>
      </c>
      <c r="L1284" s="68">
        <v>31.341772151898699</v>
      </c>
      <c r="M1284" s="71"/>
      <c r="N1284" s="68"/>
      <c r="O1284" s="71">
        <v>0.21947839713834399</v>
      </c>
      <c r="P1284" s="68">
        <v>17.686170212766001</v>
      </c>
      <c r="Q1284" s="71"/>
      <c r="R1284" s="68"/>
    </row>
    <row r="1285" spans="1:18" x14ac:dyDescent="0.2">
      <c r="A1285" s="141" t="s">
        <v>1094</v>
      </c>
      <c r="B1285" s="67" t="s">
        <v>2670</v>
      </c>
      <c r="C1285" s="67">
        <v>44</v>
      </c>
      <c r="D1285" s="67" t="s">
        <v>342</v>
      </c>
      <c r="E1285" s="71">
        <v>0.67144331482360198</v>
      </c>
      <c r="F1285" s="68">
        <v>41.4177215189873</v>
      </c>
      <c r="G1285" s="71">
        <v>0.70785057847244603</v>
      </c>
      <c r="H1285" s="68">
        <v>37.2151898734177</v>
      </c>
      <c r="I1285" s="71">
        <v>0.71217795882219304</v>
      </c>
      <c r="J1285" s="68">
        <v>38.835443037974699</v>
      </c>
      <c r="K1285" s="71">
        <v>0.71608907510250597</v>
      </c>
      <c r="L1285" s="68">
        <v>21.569620253164601</v>
      </c>
      <c r="M1285" s="71"/>
      <c r="N1285" s="68"/>
      <c r="O1285" s="71">
        <v>0.54965564689726298</v>
      </c>
      <c r="P1285" s="68">
        <v>54.720744680851098</v>
      </c>
      <c r="Q1285" s="71"/>
      <c r="R1285" s="68"/>
    </row>
    <row r="1286" spans="1:18" x14ac:dyDescent="0.2">
      <c r="A1286" s="141" t="s">
        <v>2671</v>
      </c>
      <c r="B1286" s="67" t="s">
        <v>2671</v>
      </c>
      <c r="C1286" s="67">
        <v>44</v>
      </c>
      <c r="D1286" s="67" t="s">
        <v>342</v>
      </c>
      <c r="E1286" s="71">
        <v>0.63399906053781696</v>
      </c>
      <c r="F1286" s="68">
        <v>32.506329113923996</v>
      </c>
      <c r="G1286" s="71">
        <v>0.73893695399542203</v>
      </c>
      <c r="H1286" s="68">
        <v>44.354430379746802</v>
      </c>
      <c r="I1286" s="71">
        <v>0.76123047061147997</v>
      </c>
      <c r="J1286" s="68">
        <v>50.126582278481003</v>
      </c>
      <c r="K1286" s="71">
        <v>0.82372365647735502</v>
      </c>
      <c r="L1286" s="68">
        <v>48.050632911392398</v>
      </c>
      <c r="M1286" s="71">
        <v>0.84885515821970703</v>
      </c>
      <c r="N1286" s="68">
        <v>76.311030741410505</v>
      </c>
      <c r="O1286" s="71">
        <v>0.63124812392293805</v>
      </c>
      <c r="P1286" s="68">
        <v>64.694148936170194</v>
      </c>
      <c r="Q1286" s="71">
        <v>0</v>
      </c>
      <c r="R1286" s="68">
        <v>43.341708542713597</v>
      </c>
    </row>
    <row r="1287" spans="1:18" x14ac:dyDescent="0.2">
      <c r="A1287" s="141" t="s">
        <v>2672</v>
      </c>
      <c r="B1287" s="67" t="s">
        <v>2673</v>
      </c>
      <c r="C1287" s="67">
        <v>42</v>
      </c>
      <c r="D1287" s="67" t="s">
        <v>342</v>
      </c>
      <c r="E1287" s="71">
        <v>0.65132460063160302</v>
      </c>
      <c r="F1287" s="68">
        <v>36.8101265822785</v>
      </c>
      <c r="G1287" s="71">
        <v>0.69820658533796398</v>
      </c>
      <c r="H1287" s="68">
        <v>34.886075949367097</v>
      </c>
      <c r="I1287" s="71">
        <v>0.72955492106015496</v>
      </c>
      <c r="J1287" s="68">
        <v>42.329113924050603</v>
      </c>
      <c r="K1287" s="71">
        <v>0.79496764139186304</v>
      </c>
      <c r="L1287" s="68">
        <v>40.455696202531598</v>
      </c>
      <c r="M1287" s="71">
        <v>0.99678415230254702</v>
      </c>
      <c r="N1287" s="68">
        <v>95.4792043399638</v>
      </c>
      <c r="O1287" s="71">
        <v>0.68843430369708902</v>
      </c>
      <c r="P1287" s="68">
        <v>70.212765957446805</v>
      </c>
      <c r="Q1287" s="71">
        <v>0</v>
      </c>
      <c r="R1287" s="68">
        <v>43.341708542713597</v>
      </c>
    </row>
    <row r="1288" spans="1:18" x14ac:dyDescent="0.2">
      <c r="A1288" s="141" t="s">
        <v>2674</v>
      </c>
      <c r="B1288" s="67" t="s">
        <v>2675</v>
      </c>
      <c r="C1288" s="67">
        <v>42</v>
      </c>
      <c r="D1288" s="67" t="s">
        <v>342</v>
      </c>
      <c r="E1288" s="71">
        <v>0.61492355330191895</v>
      </c>
      <c r="F1288" s="68">
        <v>27.6962025316456</v>
      </c>
      <c r="G1288" s="71">
        <v>0.71640113759504198</v>
      </c>
      <c r="H1288" s="68">
        <v>39.037974683544299</v>
      </c>
      <c r="I1288" s="71">
        <v>0.71657354567694997</v>
      </c>
      <c r="J1288" s="68">
        <v>39.696202531645604</v>
      </c>
      <c r="K1288" s="71">
        <v>0.760507128440017</v>
      </c>
      <c r="L1288" s="68">
        <v>32.759493670886101</v>
      </c>
      <c r="M1288" s="71">
        <v>0.86815024440442501</v>
      </c>
      <c r="N1288" s="68">
        <v>77.576853526220603</v>
      </c>
      <c r="O1288" s="71">
        <v>0.62790926369508104</v>
      </c>
      <c r="P1288" s="68">
        <v>64.295212765957402</v>
      </c>
      <c r="Q1288" s="71">
        <v>0</v>
      </c>
      <c r="R1288" s="68">
        <v>43.341708542713597</v>
      </c>
    </row>
    <row r="1289" spans="1:18" x14ac:dyDescent="0.2">
      <c r="A1289" s="141" t="s">
        <v>2676</v>
      </c>
      <c r="B1289" s="67" t="s">
        <v>2677</v>
      </c>
      <c r="C1289" s="67">
        <v>47</v>
      </c>
      <c r="D1289" s="67" t="s">
        <v>342</v>
      </c>
      <c r="E1289" s="71">
        <v>0.62058480976905595</v>
      </c>
      <c r="F1289" s="68">
        <v>28.860759493670901</v>
      </c>
      <c r="G1289" s="71">
        <v>0.71271005580837898</v>
      </c>
      <c r="H1289" s="68">
        <v>38.278481012658197</v>
      </c>
      <c r="I1289" s="71">
        <v>0.76615866755505502</v>
      </c>
      <c r="J1289" s="68">
        <v>51.341772151898702</v>
      </c>
      <c r="K1289" s="71">
        <v>0.80390206418874099</v>
      </c>
      <c r="L1289" s="68">
        <v>42.481012658227797</v>
      </c>
      <c r="M1289" s="71">
        <v>0.63660921018780603</v>
      </c>
      <c r="N1289" s="68">
        <v>57.142857142857103</v>
      </c>
      <c r="O1289" s="71">
        <v>0.80412886087435298</v>
      </c>
      <c r="P1289" s="68">
        <v>85.239361702127695</v>
      </c>
      <c r="Q1289" s="71">
        <v>0</v>
      </c>
      <c r="R1289" s="68">
        <v>43.341708542713597</v>
      </c>
    </row>
    <row r="1290" spans="1:18" x14ac:dyDescent="0.2">
      <c r="A1290" s="141" t="s">
        <v>2678</v>
      </c>
      <c r="B1290" s="67" t="s">
        <v>2679</v>
      </c>
      <c r="C1290" s="67">
        <v>47</v>
      </c>
      <c r="D1290" s="67" t="s">
        <v>342</v>
      </c>
      <c r="E1290" s="71">
        <v>0.47222823118725599</v>
      </c>
      <c r="F1290" s="68">
        <v>5.8227848101265796</v>
      </c>
      <c r="G1290" s="71">
        <v>0.60302283019631298</v>
      </c>
      <c r="H1290" s="68">
        <v>12.506329113924</v>
      </c>
      <c r="I1290" s="71">
        <v>0.61589436230696304</v>
      </c>
      <c r="J1290" s="68">
        <v>15.1392405063291</v>
      </c>
      <c r="K1290" s="71">
        <v>0.72481141497296098</v>
      </c>
      <c r="L1290" s="68">
        <v>23.5949367088608</v>
      </c>
      <c r="M1290" s="71">
        <v>0.363262155904296</v>
      </c>
      <c r="N1290" s="68">
        <v>5.0632911392405102</v>
      </c>
      <c r="O1290" s="71">
        <v>5.41503925557461E-2</v>
      </c>
      <c r="P1290" s="68">
        <v>3.2579787234042601</v>
      </c>
      <c r="Q1290" s="71"/>
      <c r="R1290" s="68"/>
    </row>
    <row r="1291" spans="1:18" x14ac:dyDescent="0.2">
      <c r="A1291" s="141" t="s">
        <v>2680</v>
      </c>
      <c r="B1291" s="67" t="s">
        <v>2681</v>
      </c>
      <c r="C1291" s="67">
        <v>47</v>
      </c>
      <c r="D1291" s="67" t="s">
        <v>342</v>
      </c>
      <c r="E1291" s="71">
        <v>0.60156363247328204</v>
      </c>
      <c r="F1291" s="68">
        <v>24.658227848101301</v>
      </c>
      <c r="G1291" s="71">
        <v>0.60726477385672195</v>
      </c>
      <c r="H1291" s="68">
        <v>14.329113924050599</v>
      </c>
      <c r="I1291" s="71">
        <v>0.62957579422156196</v>
      </c>
      <c r="J1291" s="68">
        <v>18.7848101265823</v>
      </c>
      <c r="K1291" s="71">
        <v>0.68960281110537602</v>
      </c>
      <c r="L1291" s="68">
        <v>16</v>
      </c>
      <c r="M1291" s="71">
        <v>0.43401080524826402</v>
      </c>
      <c r="N1291" s="68">
        <v>19.529837251356199</v>
      </c>
      <c r="O1291" s="71">
        <v>0.24892761040777001</v>
      </c>
      <c r="P1291" s="68">
        <v>20.611702127659601</v>
      </c>
      <c r="Q1291" s="71">
        <v>1</v>
      </c>
      <c r="R1291" s="68">
        <v>100</v>
      </c>
    </row>
    <row r="1292" spans="1:18" x14ac:dyDescent="0.2">
      <c r="A1292" s="141" t="s">
        <v>2682</v>
      </c>
      <c r="B1292" s="67" t="s">
        <v>2683</v>
      </c>
      <c r="C1292" s="67">
        <v>47</v>
      </c>
      <c r="D1292" s="67" t="s">
        <v>342</v>
      </c>
      <c r="E1292" s="71">
        <v>0.67456710746188897</v>
      </c>
      <c r="F1292" s="68">
        <v>42.126582278481003</v>
      </c>
      <c r="G1292" s="71">
        <v>0.66657797148556297</v>
      </c>
      <c r="H1292" s="68">
        <v>29.569620253164601</v>
      </c>
      <c r="I1292" s="71">
        <v>0.65245429822801204</v>
      </c>
      <c r="J1292" s="68">
        <v>24.506329113924</v>
      </c>
      <c r="K1292" s="71">
        <v>0.79665700196723799</v>
      </c>
      <c r="L1292" s="68">
        <v>40.658227848101298</v>
      </c>
      <c r="M1292" s="71">
        <v>0.607666580910728</v>
      </c>
      <c r="N1292" s="68">
        <v>53.164556962025301</v>
      </c>
      <c r="O1292" s="71">
        <v>0.71704679217979195</v>
      </c>
      <c r="P1292" s="68">
        <v>73.470744680851098</v>
      </c>
      <c r="Q1292" s="71">
        <v>0.60699999999999998</v>
      </c>
      <c r="R1292" s="68">
        <v>58.542713567839201</v>
      </c>
    </row>
    <row r="1293" spans="1:18" x14ac:dyDescent="0.2">
      <c r="A1293" s="141" t="s">
        <v>2684</v>
      </c>
      <c r="B1293" s="67" t="s">
        <v>2685</v>
      </c>
      <c r="C1293" s="67">
        <v>47</v>
      </c>
      <c r="D1293" s="67" t="s">
        <v>342</v>
      </c>
      <c r="E1293" s="71">
        <v>0.66703777395656405</v>
      </c>
      <c r="F1293" s="68">
        <v>40.2025316455696</v>
      </c>
      <c r="G1293" s="71">
        <v>0.63693066265671505</v>
      </c>
      <c r="H1293" s="68">
        <v>22.9873417721519</v>
      </c>
      <c r="I1293" s="71">
        <v>0.67061546141300199</v>
      </c>
      <c r="J1293" s="68">
        <v>29.0126582278481</v>
      </c>
      <c r="K1293" s="71">
        <v>0.751052451833506</v>
      </c>
      <c r="L1293" s="68">
        <v>30.936708860759499</v>
      </c>
      <c r="M1293" s="71">
        <v>0.485464368407512</v>
      </c>
      <c r="N1293" s="68">
        <v>35.623869801085</v>
      </c>
      <c r="O1293" s="71">
        <v>0.79112592547208405</v>
      </c>
      <c r="P1293" s="68">
        <v>83.311170212766001</v>
      </c>
      <c r="Q1293" s="71"/>
      <c r="R1293" s="68"/>
    </row>
    <row r="1294" spans="1:18" x14ac:dyDescent="0.2">
      <c r="A1294" s="141" t="s">
        <v>2686</v>
      </c>
      <c r="B1294" s="67" t="s">
        <v>2687</v>
      </c>
      <c r="C1294" s="67">
        <v>47</v>
      </c>
      <c r="D1294" s="67" t="s">
        <v>342</v>
      </c>
      <c r="E1294" s="71">
        <v>0.53568179723572595</v>
      </c>
      <c r="F1294" s="68">
        <v>13.1139240506329</v>
      </c>
      <c r="G1294" s="71">
        <v>0.623772368484936</v>
      </c>
      <c r="H1294" s="68">
        <v>19.0886075949367</v>
      </c>
      <c r="I1294" s="71">
        <v>0.57823581594958395</v>
      </c>
      <c r="J1294" s="68">
        <v>8.4050632911392391</v>
      </c>
      <c r="K1294" s="71">
        <v>0.66698264289583398</v>
      </c>
      <c r="L1294" s="68">
        <v>12.6582278481013</v>
      </c>
      <c r="M1294" s="71">
        <v>0.44687419603807599</v>
      </c>
      <c r="N1294" s="68">
        <v>24.412296564195302</v>
      </c>
      <c r="O1294" s="71">
        <v>0.36254396281019902</v>
      </c>
      <c r="P1294" s="68">
        <v>33.510638297872298</v>
      </c>
      <c r="Q1294" s="71"/>
      <c r="R1294" s="68"/>
    </row>
    <row r="1295" spans="1:18" x14ac:dyDescent="0.2">
      <c r="A1295" s="141" t="s">
        <v>2688</v>
      </c>
      <c r="B1295" s="67" t="s">
        <v>2689</v>
      </c>
      <c r="C1295" s="67">
        <v>47</v>
      </c>
      <c r="D1295" s="67" t="s">
        <v>342</v>
      </c>
      <c r="E1295" s="71">
        <v>0.57530255488049897</v>
      </c>
      <c r="F1295" s="68">
        <v>19.493670886076</v>
      </c>
      <c r="G1295" s="71">
        <v>0.590479537445603</v>
      </c>
      <c r="H1295" s="68">
        <v>7.9493670886075902</v>
      </c>
      <c r="I1295" s="71">
        <v>0.65088308730506805</v>
      </c>
      <c r="J1295" s="68">
        <v>24.151898734177198</v>
      </c>
      <c r="K1295" s="71">
        <v>0.70479309050069106</v>
      </c>
      <c r="L1295" s="68">
        <v>18.7848101265823</v>
      </c>
      <c r="M1295" s="71">
        <v>0.437226652945716</v>
      </c>
      <c r="N1295" s="68">
        <v>20.976491862567801</v>
      </c>
      <c r="O1295" s="71">
        <v>0.49313040620541698</v>
      </c>
      <c r="P1295" s="68">
        <v>47.739361702127702</v>
      </c>
      <c r="Q1295" s="71"/>
      <c r="R1295" s="68"/>
    </row>
    <row r="1296" spans="1:18" x14ac:dyDescent="0.2">
      <c r="A1296" s="141" t="s">
        <v>2690</v>
      </c>
      <c r="B1296" s="67" t="s">
        <v>2691</v>
      </c>
      <c r="C1296" s="67">
        <v>47</v>
      </c>
      <c r="D1296" s="67" t="s">
        <v>342</v>
      </c>
      <c r="E1296" s="71">
        <v>0.60891631591326201</v>
      </c>
      <c r="F1296" s="68">
        <v>26.531645569620299</v>
      </c>
      <c r="G1296" s="71">
        <v>0.70357237424608199</v>
      </c>
      <c r="H1296" s="68">
        <v>36.2025316455696</v>
      </c>
      <c r="I1296" s="71">
        <v>0.71784616845953197</v>
      </c>
      <c r="J1296" s="68">
        <v>40</v>
      </c>
      <c r="K1296" s="71">
        <v>0.74535895777433103</v>
      </c>
      <c r="L1296" s="68">
        <v>29.0126582278481</v>
      </c>
      <c r="M1296" s="71">
        <v>0.66876768716233603</v>
      </c>
      <c r="N1296" s="68">
        <v>59.8553345388788</v>
      </c>
      <c r="O1296" s="71">
        <v>0.81795270783729201</v>
      </c>
      <c r="P1296" s="68">
        <v>87.965425531914903</v>
      </c>
      <c r="Q1296" s="71">
        <v>0</v>
      </c>
      <c r="R1296" s="68">
        <v>43.341708542713597</v>
      </c>
    </row>
    <row r="1297" spans="1:18" x14ac:dyDescent="0.2">
      <c r="A1297" s="141" t="s">
        <v>2692</v>
      </c>
      <c r="B1297" s="67" t="s">
        <v>2693</v>
      </c>
      <c r="C1297" s="67">
        <v>47</v>
      </c>
      <c r="D1297" s="67" t="s">
        <v>342</v>
      </c>
      <c r="E1297" s="71">
        <v>0.61123810907751097</v>
      </c>
      <c r="F1297" s="68">
        <v>26.9873417721519</v>
      </c>
      <c r="G1297" s="71">
        <v>0.63066551482306998</v>
      </c>
      <c r="H1297" s="68">
        <v>21.265822784810101</v>
      </c>
      <c r="I1297" s="71">
        <v>0.76172224378271802</v>
      </c>
      <c r="J1297" s="68">
        <v>50.379746835443001</v>
      </c>
      <c r="K1297" s="71">
        <v>0.73551863617396596</v>
      </c>
      <c r="L1297" s="68">
        <v>26.278481012658201</v>
      </c>
      <c r="M1297" s="71">
        <v>0.48224852071005903</v>
      </c>
      <c r="N1297" s="68">
        <v>34.177215189873401</v>
      </c>
      <c r="O1297" s="71">
        <v>0.44603562989773898</v>
      </c>
      <c r="P1297" s="68">
        <v>42.154255319148902</v>
      </c>
      <c r="Q1297" s="71"/>
      <c r="R1297" s="68"/>
    </row>
    <row r="1298" spans="1:18" x14ac:dyDescent="0.2">
      <c r="A1298" s="141" t="s">
        <v>1827</v>
      </c>
      <c r="B1298" s="67" t="s">
        <v>2694</v>
      </c>
      <c r="C1298" s="67">
        <v>47</v>
      </c>
      <c r="D1298" s="67" t="s">
        <v>342</v>
      </c>
      <c r="E1298" s="71">
        <v>0.64046707989063101</v>
      </c>
      <c r="F1298" s="68">
        <v>34.683544303797497</v>
      </c>
      <c r="G1298" s="71">
        <v>0.63191474303322503</v>
      </c>
      <c r="H1298" s="68">
        <v>21.569620253164601</v>
      </c>
      <c r="I1298" s="71">
        <v>0.65224349961653905</v>
      </c>
      <c r="J1298" s="68">
        <v>24.455696202531598</v>
      </c>
      <c r="K1298" s="71">
        <v>0.71123533266885497</v>
      </c>
      <c r="L1298" s="68">
        <v>20.2025316455696</v>
      </c>
      <c r="M1298" s="71">
        <v>0.43401080524826402</v>
      </c>
      <c r="N1298" s="68">
        <v>19.529837251356199</v>
      </c>
      <c r="O1298" s="71">
        <v>0.41979809877690499</v>
      </c>
      <c r="P1298" s="68">
        <v>39.627659574468098</v>
      </c>
      <c r="Q1298" s="71">
        <v>0.99360000000000004</v>
      </c>
      <c r="R1298" s="68">
        <v>61.934673366834197</v>
      </c>
    </row>
    <row r="1299" spans="1:18" x14ac:dyDescent="0.2">
      <c r="A1299" s="141" t="s">
        <v>2695</v>
      </c>
      <c r="B1299" s="67" t="s">
        <v>2696</v>
      </c>
      <c r="C1299" s="67">
        <v>47</v>
      </c>
      <c r="D1299" s="67" t="s">
        <v>342</v>
      </c>
      <c r="E1299" s="71">
        <v>0.58127503446391404</v>
      </c>
      <c r="F1299" s="68">
        <v>20.658227848101301</v>
      </c>
      <c r="G1299" s="71">
        <v>0.65114466946662997</v>
      </c>
      <c r="H1299" s="68">
        <v>26.430379746835399</v>
      </c>
      <c r="I1299" s="71">
        <v>0.71855053441313199</v>
      </c>
      <c r="J1299" s="68">
        <v>40.2025316455696</v>
      </c>
      <c r="K1299" s="71">
        <v>0.83536548455388004</v>
      </c>
      <c r="L1299" s="68">
        <v>50.632911392405099</v>
      </c>
      <c r="M1299" s="71">
        <v>0.45652173913043498</v>
      </c>
      <c r="N1299" s="68">
        <v>27.6672694394213</v>
      </c>
      <c r="O1299" s="71">
        <v>0.826067779219406</v>
      </c>
      <c r="P1299" s="68">
        <v>89.228723404255305</v>
      </c>
      <c r="Q1299" s="71">
        <v>0</v>
      </c>
      <c r="R1299" s="68">
        <v>43.341708542713597</v>
      </c>
    </row>
    <row r="1300" spans="1:18" x14ac:dyDescent="0.2">
      <c r="A1300" s="141" t="s">
        <v>648</v>
      </c>
      <c r="B1300" s="67" t="s">
        <v>2697</v>
      </c>
      <c r="C1300" s="67">
        <v>47</v>
      </c>
      <c r="D1300" s="67" t="s">
        <v>342</v>
      </c>
      <c r="E1300" s="71">
        <v>0.61742511284280799</v>
      </c>
      <c r="F1300" s="68">
        <v>28.253164556961998</v>
      </c>
      <c r="G1300" s="71">
        <v>0.62481880398196199</v>
      </c>
      <c r="H1300" s="68">
        <v>19.5949367088608</v>
      </c>
      <c r="I1300" s="71">
        <v>0.68213620670814601</v>
      </c>
      <c r="J1300" s="68">
        <v>31.3924050632911</v>
      </c>
      <c r="K1300" s="71">
        <v>0.77548363320695302</v>
      </c>
      <c r="L1300" s="68">
        <v>35.949367088607602</v>
      </c>
      <c r="M1300" s="71">
        <v>0.42757910985335701</v>
      </c>
      <c r="N1300" s="68">
        <v>16.455696202531598</v>
      </c>
      <c r="O1300" s="71">
        <v>0.57710781046362303</v>
      </c>
      <c r="P1300" s="68">
        <v>58.843085106383</v>
      </c>
      <c r="Q1300" s="71"/>
      <c r="R1300" s="68"/>
    </row>
    <row r="1301" spans="1:18" x14ac:dyDescent="0.2">
      <c r="A1301" s="141" t="s">
        <v>2698</v>
      </c>
      <c r="B1301" s="67" t="s">
        <v>2699</v>
      </c>
      <c r="C1301" s="67">
        <v>47</v>
      </c>
      <c r="D1301" s="67" t="s">
        <v>342</v>
      </c>
      <c r="E1301" s="71">
        <v>0.61855705096452596</v>
      </c>
      <c r="F1301" s="68">
        <v>28.6075949367089</v>
      </c>
      <c r="G1301" s="71">
        <v>0.71045425848916999</v>
      </c>
      <c r="H1301" s="68">
        <v>37.822784810126599</v>
      </c>
      <c r="I1301" s="71">
        <v>0.72888859114875004</v>
      </c>
      <c r="J1301" s="68">
        <v>42.126582278481003</v>
      </c>
      <c r="K1301" s="71">
        <v>0.85385756377533595</v>
      </c>
      <c r="L1301" s="68">
        <v>55.088607594936697</v>
      </c>
      <c r="M1301" s="71">
        <v>0.60445073321327503</v>
      </c>
      <c r="N1301" s="68">
        <v>52.802893309222398</v>
      </c>
      <c r="O1301" s="71">
        <v>0.81369115916062196</v>
      </c>
      <c r="P1301" s="68">
        <v>87.101063829787194</v>
      </c>
      <c r="Q1301" s="71">
        <v>0</v>
      </c>
      <c r="R1301" s="68">
        <v>43.341708542713597</v>
      </c>
    </row>
    <row r="1302" spans="1:18" x14ac:dyDescent="0.2">
      <c r="A1302" s="141" t="s">
        <v>2700</v>
      </c>
      <c r="B1302" s="67" t="s">
        <v>2700</v>
      </c>
      <c r="C1302" s="67">
        <v>47</v>
      </c>
      <c r="D1302" s="67" t="s">
        <v>342</v>
      </c>
      <c r="E1302" s="71">
        <v>0.57258223988859902</v>
      </c>
      <c r="F1302" s="68">
        <v>18.835443037974699</v>
      </c>
      <c r="G1302" s="71">
        <v>0.66685066518760605</v>
      </c>
      <c r="H1302" s="68">
        <v>29.620253164556999</v>
      </c>
      <c r="I1302" s="71">
        <v>0.70948051578067906</v>
      </c>
      <c r="J1302" s="68">
        <v>38.227848101265799</v>
      </c>
      <c r="K1302" s="71">
        <v>0.78986546297167004</v>
      </c>
      <c r="L1302" s="68">
        <v>39.037974683544299</v>
      </c>
      <c r="M1302" s="71">
        <v>0.52405454077694902</v>
      </c>
      <c r="N1302" s="68">
        <v>44.303797468354396</v>
      </c>
      <c r="O1302" s="71">
        <v>0.74524225461469096</v>
      </c>
      <c r="P1302" s="68">
        <v>76.263297872340402</v>
      </c>
      <c r="Q1302" s="71">
        <v>0</v>
      </c>
      <c r="R1302" s="68">
        <v>43.341708542713597</v>
      </c>
    </row>
    <row r="1303" spans="1:18" x14ac:dyDescent="0.2">
      <c r="A1303" s="141" t="s">
        <v>2701</v>
      </c>
      <c r="B1303" s="67" t="s">
        <v>2702</v>
      </c>
      <c r="C1303" s="67">
        <v>47</v>
      </c>
      <c r="D1303" s="67" t="s">
        <v>342</v>
      </c>
      <c r="E1303" s="71">
        <v>0.46801720643004502</v>
      </c>
      <c r="F1303" s="68">
        <v>5.5189873417721502</v>
      </c>
      <c r="G1303" s="71">
        <v>0.30111726445426701</v>
      </c>
      <c r="H1303" s="68">
        <v>1.0126582278481</v>
      </c>
      <c r="I1303" s="71">
        <v>0.57885472495423196</v>
      </c>
      <c r="J1303" s="68">
        <v>8.5063291139240498</v>
      </c>
      <c r="K1303" s="71">
        <v>0.65641887227433304</v>
      </c>
      <c r="L1303" s="68">
        <v>11.1392405063291</v>
      </c>
      <c r="M1303" s="71">
        <v>0.50154360689477795</v>
      </c>
      <c r="N1303" s="68">
        <v>39.059674502712497</v>
      </c>
      <c r="O1303" s="71">
        <v>0.77016877000266204</v>
      </c>
      <c r="P1303" s="68">
        <v>80.119680851063805</v>
      </c>
      <c r="Q1303" s="71">
        <v>0</v>
      </c>
      <c r="R1303" s="68">
        <v>43.341708542713597</v>
      </c>
    </row>
    <row r="1304" spans="1:18" x14ac:dyDescent="0.2">
      <c r="A1304" s="141" t="s">
        <v>2703</v>
      </c>
      <c r="B1304" s="67" t="s">
        <v>2704</v>
      </c>
      <c r="C1304" s="67">
        <v>47</v>
      </c>
      <c r="D1304" s="67" t="s">
        <v>342</v>
      </c>
      <c r="E1304" s="71">
        <v>0.60002622966072405</v>
      </c>
      <c r="F1304" s="68">
        <v>24.2025316455696</v>
      </c>
      <c r="G1304" s="71">
        <v>0.60367441153527601</v>
      </c>
      <c r="H1304" s="68">
        <v>12.9620253164557</v>
      </c>
      <c r="I1304" s="71">
        <v>0.61364786992170395</v>
      </c>
      <c r="J1304" s="68">
        <v>14.5822784810127</v>
      </c>
      <c r="K1304" s="71">
        <v>0.76163522272746298</v>
      </c>
      <c r="L1304" s="68">
        <v>33.2151898734177</v>
      </c>
      <c r="M1304" s="71">
        <v>0.421147414458451</v>
      </c>
      <c r="N1304" s="68">
        <v>14.285714285714301</v>
      </c>
      <c r="O1304" s="71"/>
      <c r="P1304" s="68"/>
      <c r="Q1304" s="71"/>
      <c r="R1304" s="68"/>
    </row>
    <row r="1305" spans="1:18" x14ac:dyDescent="0.2">
      <c r="A1305" s="141" t="s">
        <v>2705</v>
      </c>
      <c r="B1305" s="67" t="s">
        <v>2706</v>
      </c>
      <c r="C1305" s="67">
        <v>47</v>
      </c>
      <c r="D1305" s="67" t="s">
        <v>342</v>
      </c>
      <c r="E1305" s="71">
        <v>0.58200212934349205</v>
      </c>
      <c r="F1305" s="68">
        <v>20.9113924050633</v>
      </c>
      <c r="G1305" s="71">
        <v>0.62674702826972095</v>
      </c>
      <c r="H1305" s="68">
        <v>20.151898734177198</v>
      </c>
      <c r="I1305" s="71">
        <v>0.56637423930376696</v>
      </c>
      <c r="J1305" s="68">
        <v>6.7341772151898702</v>
      </c>
      <c r="K1305" s="71">
        <v>0.70730813994712205</v>
      </c>
      <c r="L1305" s="68">
        <v>19.2911392405063</v>
      </c>
      <c r="M1305" s="71">
        <v>0.42757910985335701</v>
      </c>
      <c r="N1305" s="68">
        <v>16.455696202531598</v>
      </c>
      <c r="O1305" s="71"/>
      <c r="P1305" s="68"/>
      <c r="Q1305" s="71"/>
      <c r="R1305" s="68"/>
    </row>
    <row r="1306" spans="1:18" x14ac:dyDescent="0.2">
      <c r="A1306" s="141" t="s">
        <v>2707</v>
      </c>
      <c r="B1306" s="67" t="s">
        <v>2708</v>
      </c>
      <c r="C1306" s="67">
        <v>47</v>
      </c>
      <c r="D1306" s="67" t="s">
        <v>342</v>
      </c>
      <c r="E1306" s="71">
        <v>0.55716929770871204</v>
      </c>
      <c r="F1306" s="68">
        <v>15.9493670886076</v>
      </c>
      <c r="G1306" s="71">
        <v>0.62691866083716796</v>
      </c>
      <c r="H1306" s="68">
        <v>20.253164556961998</v>
      </c>
      <c r="I1306" s="71">
        <v>0.61019680599746595</v>
      </c>
      <c r="J1306" s="68">
        <v>13.772151898734201</v>
      </c>
      <c r="K1306" s="71">
        <v>0.76155797408681103</v>
      </c>
      <c r="L1306" s="68">
        <v>33.164556962025301</v>
      </c>
      <c r="M1306" s="71">
        <v>0.43079495755080999</v>
      </c>
      <c r="N1306" s="68">
        <v>17.540687160940301</v>
      </c>
      <c r="O1306" s="71">
        <v>0.356378090071307</v>
      </c>
      <c r="P1306" s="68">
        <v>32.779255319148902</v>
      </c>
      <c r="Q1306" s="71"/>
      <c r="R1306" s="68"/>
    </row>
    <row r="1307" spans="1:18" x14ac:dyDescent="0.2">
      <c r="A1307" s="141" t="s">
        <v>2709</v>
      </c>
      <c r="B1307" s="67" t="s">
        <v>2710</v>
      </c>
      <c r="C1307" s="67">
        <v>47</v>
      </c>
      <c r="D1307" s="67" t="s">
        <v>342</v>
      </c>
      <c r="E1307" s="71">
        <v>0.51709804290418904</v>
      </c>
      <c r="F1307" s="68">
        <v>11.1392405063291</v>
      </c>
      <c r="G1307" s="71">
        <v>0.60749430118212</v>
      </c>
      <c r="H1307" s="68">
        <v>14.379746835442999</v>
      </c>
      <c r="I1307" s="71">
        <v>0.576228159665372</v>
      </c>
      <c r="J1307" s="68">
        <v>8.2025316455696196</v>
      </c>
      <c r="K1307" s="71">
        <v>0.68746821334973995</v>
      </c>
      <c r="L1307" s="68">
        <v>15.5443037974684</v>
      </c>
      <c r="M1307" s="71">
        <v>0.45973758682788801</v>
      </c>
      <c r="N1307" s="68">
        <v>29.1139240506329</v>
      </c>
      <c r="O1307" s="71">
        <v>0.254561953495825</v>
      </c>
      <c r="P1307" s="68">
        <v>21.476063829787201</v>
      </c>
      <c r="Q1307" s="71"/>
      <c r="R1307" s="68"/>
    </row>
    <row r="1308" spans="1:18" x14ac:dyDescent="0.2">
      <c r="A1308" s="141" t="s">
        <v>2711</v>
      </c>
      <c r="B1308" s="67" t="s">
        <v>2712</v>
      </c>
      <c r="C1308" s="67">
        <v>47</v>
      </c>
      <c r="D1308" s="67" t="s">
        <v>342</v>
      </c>
      <c r="E1308" s="71">
        <v>0.64560403093832097</v>
      </c>
      <c r="F1308" s="68">
        <v>35.746835443038002</v>
      </c>
      <c r="G1308" s="71">
        <v>0.64267345440824797</v>
      </c>
      <c r="H1308" s="68">
        <v>24.506329113924</v>
      </c>
      <c r="I1308" s="71">
        <v>0.85663697196286603</v>
      </c>
      <c r="J1308" s="68">
        <v>66.936708860759495</v>
      </c>
      <c r="K1308" s="71">
        <v>0.81798667870129504</v>
      </c>
      <c r="L1308" s="68">
        <v>46.7848101265823</v>
      </c>
      <c r="M1308" s="71">
        <v>0.46295343452534099</v>
      </c>
      <c r="N1308" s="68">
        <v>30.018083182640101</v>
      </c>
      <c r="O1308" s="71">
        <v>0.44776961509385399</v>
      </c>
      <c r="P1308" s="68">
        <v>42.287234042553202</v>
      </c>
      <c r="Q1308" s="71"/>
      <c r="R1308" s="68"/>
    </row>
    <row r="1309" spans="1:18" x14ac:dyDescent="0.2">
      <c r="A1309" s="141" t="s">
        <v>2617</v>
      </c>
      <c r="B1309" s="67" t="s">
        <v>2713</v>
      </c>
      <c r="C1309" s="67">
        <v>47</v>
      </c>
      <c r="D1309" s="67" t="s">
        <v>342</v>
      </c>
      <c r="E1309" s="71">
        <v>0.65954293196581903</v>
      </c>
      <c r="F1309" s="68">
        <v>38.531645569620302</v>
      </c>
      <c r="G1309" s="71">
        <v>0.62106126689501895</v>
      </c>
      <c r="H1309" s="68">
        <v>18.278481012658201</v>
      </c>
      <c r="I1309" s="71">
        <v>0.667638354083403</v>
      </c>
      <c r="J1309" s="68">
        <v>28.4050632911392</v>
      </c>
      <c r="K1309" s="71">
        <v>0.79234602470933302</v>
      </c>
      <c r="L1309" s="68">
        <v>40</v>
      </c>
      <c r="M1309" s="71">
        <v>0.38898893748392099</v>
      </c>
      <c r="N1309" s="68">
        <v>7.7757685352622099</v>
      </c>
      <c r="O1309" s="71">
        <v>0.48722300862323598</v>
      </c>
      <c r="P1309" s="68">
        <v>47.0079787234042</v>
      </c>
      <c r="Q1309" s="71">
        <v>1</v>
      </c>
      <c r="R1309" s="68">
        <v>100</v>
      </c>
    </row>
    <row r="1310" spans="1:18" x14ac:dyDescent="0.2">
      <c r="A1310" s="141" t="s">
        <v>2621</v>
      </c>
      <c r="B1310" s="67" t="s">
        <v>2714</v>
      </c>
      <c r="C1310" s="67">
        <v>47</v>
      </c>
      <c r="D1310" s="67" t="s">
        <v>342</v>
      </c>
      <c r="E1310" s="71">
        <v>0.73149784492013603</v>
      </c>
      <c r="F1310" s="68">
        <v>55.493670886076004</v>
      </c>
      <c r="G1310" s="71">
        <v>0.67871553546867802</v>
      </c>
      <c r="H1310" s="68">
        <v>31.544303797468402</v>
      </c>
      <c r="I1310" s="71">
        <v>0.78807210960368201</v>
      </c>
      <c r="J1310" s="68">
        <v>55.949367088607602</v>
      </c>
      <c r="K1310" s="71">
        <v>0.84023672625832202</v>
      </c>
      <c r="L1310" s="68">
        <v>51.3924050632911</v>
      </c>
      <c r="M1310" s="71">
        <v>0.51762284538204295</v>
      </c>
      <c r="N1310" s="68">
        <v>42.857142857142897</v>
      </c>
      <c r="O1310" s="71">
        <v>0.69853985280809106</v>
      </c>
      <c r="P1310" s="68">
        <v>70.877659574468098</v>
      </c>
      <c r="Q1310" s="71">
        <v>0.86580000000000001</v>
      </c>
      <c r="R1310" s="68">
        <v>60.804020100502498</v>
      </c>
    </row>
    <row r="1311" spans="1:18" x14ac:dyDescent="0.2">
      <c r="A1311" s="141" t="s">
        <v>2623</v>
      </c>
      <c r="B1311" s="67" t="s">
        <v>2715</v>
      </c>
      <c r="C1311" s="67">
        <v>47</v>
      </c>
      <c r="D1311" s="67" t="s">
        <v>342</v>
      </c>
      <c r="E1311" s="71">
        <v>0.60553675121022799</v>
      </c>
      <c r="F1311" s="68">
        <v>25.772151898734201</v>
      </c>
      <c r="G1311" s="71">
        <v>0.75446609654854702</v>
      </c>
      <c r="H1311" s="68">
        <v>48.303797468354396</v>
      </c>
      <c r="I1311" s="71">
        <v>0.58441490024566001</v>
      </c>
      <c r="J1311" s="68">
        <v>9.4177215189873404</v>
      </c>
      <c r="K1311" s="71">
        <v>0.87080308116055305</v>
      </c>
      <c r="L1311" s="68">
        <v>60.354430379746802</v>
      </c>
      <c r="M1311" s="71">
        <v>0.65912014406997699</v>
      </c>
      <c r="N1311" s="68">
        <v>59.493670886075897</v>
      </c>
      <c r="O1311" s="71">
        <v>0.76441628523662997</v>
      </c>
      <c r="P1311" s="68">
        <v>79.521276595744695</v>
      </c>
      <c r="Q1311" s="71">
        <v>0</v>
      </c>
      <c r="R1311" s="68">
        <v>43.341708542713597</v>
      </c>
    </row>
    <row r="1312" spans="1:18" x14ac:dyDescent="0.2">
      <c r="A1312" s="141" t="s">
        <v>2716</v>
      </c>
      <c r="B1312" s="67" t="s">
        <v>2717</v>
      </c>
      <c r="C1312" s="67">
        <v>47</v>
      </c>
      <c r="D1312" s="67" t="s">
        <v>342</v>
      </c>
      <c r="E1312" s="71">
        <v>0.70406324405588905</v>
      </c>
      <c r="F1312" s="68">
        <v>48.962025316455701</v>
      </c>
      <c r="G1312" s="71">
        <v>0.61634166196155404</v>
      </c>
      <c r="H1312" s="68">
        <v>16.9113924050633</v>
      </c>
      <c r="I1312" s="71">
        <v>0.97241687622386597</v>
      </c>
      <c r="J1312" s="68">
        <v>95.037974683544306</v>
      </c>
      <c r="K1312" s="71">
        <v>0.79991532818477995</v>
      </c>
      <c r="L1312" s="68">
        <v>41.367088607594901</v>
      </c>
      <c r="M1312" s="71">
        <v>0.42757910985335701</v>
      </c>
      <c r="N1312" s="68">
        <v>16.455696202531598</v>
      </c>
      <c r="O1312" s="71"/>
      <c r="P1312" s="68"/>
      <c r="Q1312" s="71"/>
      <c r="R1312" s="68"/>
    </row>
    <row r="1313" spans="1:18" x14ac:dyDescent="0.2">
      <c r="A1313" s="141" t="s">
        <v>2718</v>
      </c>
      <c r="B1313" s="67" t="s">
        <v>2719</v>
      </c>
      <c r="C1313" s="67">
        <v>47</v>
      </c>
      <c r="D1313" s="67" t="s">
        <v>342</v>
      </c>
      <c r="E1313" s="71">
        <v>0.76562701702870695</v>
      </c>
      <c r="F1313" s="68">
        <v>61.164556962025301</v>
      </c>
      <c r="G1313" s="71">
        <v>0.67889125652513005</v>
      </c>
      <c r="H1313" s="68">
        <v>31.6962025316456</v>
      </c>
      <c r="I1313" s="71">
        <v>0.92153667769585701</v>
      </c>
      <c r="J1313" s="68">
        <v>79.898734177215204</v>
      </c>
      <c r="K1313" s="71">
        <v>0.88014033456273899</v>
      </c>
      <c r="L1313" s="68">
        <v>62.835443037974699</v>
      </c>
      <c r="M1313" s="71">
        <v>0.58193979933110396</v>
      </c>
      <c r="N1313" s="68">
        <v>50.994575045208002</v>
      </c>
      <c r="O1313" s="71"/>
      <c r="P1313" s="68"/>
      <c r="Q1313" s="71"/>
      <c r="R1313" s="68"/>
    </row>
    <row r="1314" spans="1:18" x14ac:dyDescent="0.2">
      <c r="A1314" s="141" t="s">
        <v>2720</v>
      </c>
      <c r="B1314" s="67" t="s">
        <v>2721</v>
      </c>
      <c r="C1314" s="67">
        <v>47</v>
      </c>
      <c r="D1314" s="67" t="s">
        <v>342</v>
      </c>
      <c r="E1314" s="71">
        <v>0.78374565831473098</v>
      </c>
      <c r="F1314" s="68">
        <v>65.2151898734177</v>
      </c>
      <c r="G1314" s="71">
        <v>0.75209744952364499</v>
      </c>
      <c r="H1314" s="68">
        <v>47.493670886076004</v>
      </c>
      <c r="I1314" s="71">
        <v>0.97701969647202602</v>
      </c>
      <c r="J1314" s="68">
        <v>96.253164556962005</v>
      </c>
      <c r="K1314" s="71">
        <v>0.94190657186015403</v>
      </c>
      <c r="L1314" s="68">
        <v>85.620253164556999</v>
      </c>
      <c r="M1314" s="71">
        <v>0.51762284538204295</v>
      </c>
      <c r="N1314" s="68">
        <v>42.857142857142897</v>
      </c>
      <c r="O1314" s="71">
        <v>0.73008172833578899</v>
      </c>
      <c r="P1314" s="68">
        <v>74.534574468085097</v>
      </c>
      <c r="Q1314" s="71"/>
      <c r="R1314" s="68"/>
    </row>
    <row r="1315" spans="1:18" x14ac:dyDescent="0.2">
      <c r="A1315" s="141" t="s">
        <v>2722</v>
      </c>
      <c r="B1315" s="67" t="s">
        <v>2723</v>
      </c>
      <c r="C1315" s="67">
        <v>47</v>
      </c>
      <c r="D1315" s="67" t="s">
        <v>342</v>
      </c>
      <c r="E1315" s="71">
        <v>0.636882779395467</v>
      </c>
      <c r="F1315" s="68">
        <v>33.468354430379698</v>
      </c>
      <c r="G1315" s="71">
        <v>0.73754808624373103</v>
      </c>
      <c r="H1315" s="68">
        <v>44.101265822784796</v>
      </c>
      <c r="I1315" s="71">
        <v>0.85059312216781002</v>
      </c>
      <c r="J1315" s="68">
        <v>66.227848101265806</v>
      </c>
      <c r="K1315" s="71">
        <v>0.88991585873233903</v>
      </c>
      <c r="L1315" s="68">
        <v>65.518987341772103</v>
      </c>
      <c r="M1315" s="71">
        <v>0.64947260097761805</v>
      </c>
      <c r="N1315" s="68">
        <v>58.951175406871599</v>
      </c>
      <c r="O1315" s="71">
        <v>0.693767008251305</v>
      </c>
      <c r="P1315" s="68">
        <v>70.611702127659598</v>
      </c>
      <c r="Q1315" s="71">
        <v>0</v>
      </c>
      <c r="R1315" s="68">
        <v>43.341708542713597</v>
      </c>
    </row>
    <row r="1316" spans="1:18" x14ac:dyDescent="0.2">
      <c r="A1316" s="141" t="s">
        <v>2724</v>
      </c>
      <c r="B1316" s="67" t="s">
        <v>2725</v>
      </c>
      <c r="C1316" s="67">
        <v>47</v>
      </c>
      <c r="D1316" s="67" t="s">
        <v>342</v>
      </c>
      <c r="E1316" s="71">
        <v>0.57048584852893702</v>
      </c>
      <c r="F1316" s="68">
        <v>18.379746835443001</v>
      </c>
      <c r="G1316" s="71">
        <v>0.63129543666570898</v>
      </c>
      <c r="H1316" s="68">
        <v>21.468354430379701</v>
      </c>
      <c r="I1316" s="71">
        <v>0.84452645659369896</v>
      </c>
      <c r="J1316" s="68">
        <v>65.468354430379705</v>
      </c>
      <c r="K1316" s="71">
        <v>0.80082172096559001</v>
      </c>
      <c r="L1316" s="68">
        <v>41.670886075949397</v>
      </c>
      <c r="M1316" s="71">
        <v>0.51762284538204295</v>
      </c>
      <c r="N1316" s="68">
        <v>42.857142857142897</v>
      </c>
      <c r="O1316" s="71">
        <v>0.62864863156658102</v>
      </c>
      <c r="P1316" s="68">
        <v>64.494680851063805</v>
      </c>
      <c r="Q1316" s="71">
        <v>0</v>
      </c>
      <c r="R1316" s="68">
        <v>43.341708542713597</v>
      </c>
    </row>
    <row r="1317" spans="1:18" x14ac:dyDescent="0.2">
      <c r="A1317" s="141" t="s">
        <v>2726</v>
      </c>
      <c r="B1317" s="67" t="s">
        <v>2727</v>
      </c>
      <c r="C1317" s="67">
        <v>47</v>
      </c>
      <c r="D1317" s="67" t="s">
        <v>342</v>
      </c>
      <c r="E1317" s="71">
        <v>0.50803232641100105</v>
      </c>
      <c r="F1317" s="68">
        <v>9.7215189873417707</v>
      </c>
      <c r="G1317" s="71">
        <v>0.60848213388104599</v>
      </c>
      <c r="H1317" s="68">
        <v>14.7341772151899</v>
      </c>
      <c r="I1317" s="71">
        <v>0.59050640608995197</v>
      </c>
      <c r="J1317" s="68">
        <v>10.481012658227799</v>
      </c>
      <c r="K1317" s="71">
        <v>0.71128184821805096</v>
      </c>
      <c r="L1317" s="68">
        <v>20.253164556961998</v>
      </c>
      <c r="M1317" s="71">
        <v>0.437226652945716</v>
      </c>
      <c r="N1317" s="68">
        <v>20.976491862567801</v>
      </c>
      <c r="O1317" s="71">
        <v>0.19266459092023799</v>
      </c>
      <c r="P1317" s="68">
        <v>15.625</v>
      </c>
      <c r="Q1317" s="71"/>
      <c r="R1317" s="68"/>
    </row>
    <row r="1318" spans="1:18" x14ac:dyDescent="0.2">
      <c r="A1318" s="141" t="s">
        <v>2728</v>
      </c>
      <c r="B1318" s="67" t="s">
        <v>2729</v>
      </c>
      <c r="C1318" s="67">
        <v>47</v>
      </c>
      <c r="D1318" s="67" t="s">
        <v>342</v>
      </c>
      <c r="E1318" s="71">
        <v>0.63794526393832196</v>
      </c>
      <c r="F1318" s="68">
        <v>33.924050632911403</v>
      </c>
      <c r="G1318" s="71">
        <v>0.64954364793381802</v>
      </c>
      <c r="H1318" s="68">
        <v>25.974683544303801</v>
      </c>
      <c r="I1318" s="71">
        <v>0.61937507746973197</v>
      </c>
      <c r="J1318" s="68">
        <v>16.506329113924</v>
      </c>
      <c r="K1318" s="71">
        <v>0.76791507889365596</v>
      </c>
      <c r="L1318" s="68">
        <v>34.329113924050603</v>
      </c>
      <c r="M1318" s="71">
        <v>0.46616928222279402</v>
      </c>
      <c r="N1318" s="68">
        <v>30.741410488245901</v>
      </c>
      <c r="O1318" s="71">
        <v>0.68672323317160999</v>
      </c>
      <c r="P1318" s="68">
        <v>70.079787234042598</v>
      </c>
      <c r="Q1318" s="71"/>
      <c r="R1318" s="68"/>
    </row>
    <row r="1319" spans="1:18" x14ac:dyDescent="0.2">
      <c r="A1319" s="141" t="s">
        <v>2730</v>
      </c>
      <c r="B1319" s="67" t="s">
        <v>2731</v>
      </c>
      <c r="C1319" s="67">
        <v>47</v>
      </c>
      <c r="D1319" s="67" t="s">
        <v>342</v>
      </c>
      <c r="E1319" s="71">
        <v>0.56426303197193695</v>
      </c>
      <c r="F1319" s="68">
        <v>17.3164556962025</v>
      </c>
      <c r="G1319" s="71">
        <v>0.63345968238277095</v>
      </c>
      <c r="H1319" s="68">
        <v>22.126582278480999</v>
      </c>
      <c r="I1319" s="71">
        <v>0.60813923766613598</v>
      </c>
      <c r="J1319" s="68">
        <v>13.4683544303797</v>
      </c>
      <c r="K1319" s="71">
        <v>0.76367611250093004</v>
      </c>
      <c r="L1319" s="68">
        <v>33.518987341772203</v>
      </c>
      <c r="M1319" s="71">
        <v>0.45009004373552902</v>
      </c>
      <c r="N1319" s="68">
        <v>26.039783001808299</v>
      </c>
      <c r="O1319" s="71">
        <v>0.36595008357431902</v>
      </c>
      <c r="P1319" s="68">
        <v>34.1090425531915</v>
      </c>
      <c r="Q1319" s="71"/>
      <c r="R1319" s="68"/>
    </row>
    <row r="1320" spans="1:18" x14ac:dyDescent="0.2">
      <c r="A1320" s="141" t="s">
        <v>2732</v>
      </c>
      <c r="B1320" s="67" t="s">
        <v>2733</v>
      </c>
      <c r="C1320" s="67">
        <v>47</v>
      </c>
      <c r="D1320" s="67" t="s">
        <v>342</v>
      </c>
      <c r="E1320" s="71">
        <v>0.59878314081813999</v>
      </c>
      <c r="F1320" s="68">
        <v>23.949367088607602</v>
      </c>
      <c r="G1320" s="71">
        <v>0.63790362742728501</v>
      </c>
      <c r="H1320" s="68">
        <v>23.2911392405063</v>
      </c>
      <c r="I1320" s="71">
        <v>0.68476056922180495</v>
      </c>
      <c r="J1320" s="68">
        <v>32.101265822784796</v>
      </c>
      <c r="K1320" s="71">
        <v>0.77919408169872395</v>
      </c>
      <c r="L1320" s="68">
        <v>36.860759493670898</v>
      </c>
      <c r="M1320" s="71">
        <v>0.43401080524826402</v>
      </c>
      <c r="N1320" s="68">
        <v>19.529837251356199</v>
      </c>
      <c r="O1320" s="71">
        <v>0.45804662049462103</v>
      </c>
      <c r="P1320" s="68">
        <v>43.351063829787201</v>
      </c>
      <c r="Q1320" s="71"/>
      <c r="R1320" s="68"/>
    </row>
    <row r="1321" spans="1:18" x14ac:dyDescent="0.2">
      <c r="A1321" s="141" t="s">
        <v>2734</v>
      </c>
      <c r="B1321" s="67" t="s">
        <v>2735</v>
      </c>
      <c r="C1321" s="67">
        <v>47</v>
      </c>
      <c r="D1321" s="67" t="s">
        <v>342</v>
      </c>
      <c r="E1321" s="71">
        <v>0.59247710365314699</v>
      </c>
      <c r="F1321" s="68">
        <v>22.7848101265823</v>
      </c>
      <c r="G1321" s="71">
        <v>0.62300347551413504</v>
      </c>
      <c r="H1321" s="68">
        <v>18.835443037974699</v>
      </c>
      <c r="I1321" s="71">
        <v>0.59101217955693597</v>
      </c>
      <c r="J1321" s="68">
        <v>10.5822784810127</v>
      </c>
      <c r="K1321" s="71">
        <v>0.75082458357033</v>
      </c>
      <c r="L1321" s="68">
        <v>30.835443037974699</v>
      </c>
      <c r="M1321" s="71">
        <v>0.405068175971186</v>
      </c>
      <c r="N1321" s="68">
        <v>10.126582278480999</v>
      </c>
      <c r="O1321" s="71"/>
      <c r="P1321" s="68"/>
      <c r="Q1321" s="71"/>
      <c r="R1321" s="68"/>
    </row>
    <row r="1322" spans="1:18" x14ac:dyDescent="0.2">
      <c r="A1322" s="141" t="s">
        <v>2736</v>
      </c>
      <c r="B1322" s="67" t="s">
        <v>2737</v>
      </c>
      <c r="C1322" s="67">
        <v>47</v>
      </c>
      <c r="D1322" s="67" t="s">
        <v>342</v>
      </c>
      <c r="E1322" s="71">
        <v>0.55040837470713699</v>
      </c>
      <c r="F1322" s="68">
        <v>15.0886075949367</v>
      </c>
      <c r="G1322" s="71">
        <v>0.61270258037629399</v>
      </c>
      <c r="H1322" s="68">
        <v>16.151898734177198</v>
      </c>
      <c r="I1322" s="71">
        <v>0.55483903121082201</v>
      </c>
      <c r="J1322" s="68">
        <v>5.6708860759493698</v>
      </c>
      <c r="K1322" s="71">
        <v>0.67791000292570802</v>
      </c>
      <c r="L1322" s="68">
        <v>14.430379746835399</v>
      </c>
      <c r="M1322" s="71">
        <v>0.47581682531515301</v>
      </c>
      <c r="N1322" s="68">
        <v>32.911392405063303</v>
      </c>
      <c r="O1322" s="71">
        <v>0.43077343370770899</v>
      </c>
      <c r="P1322" s="68">
        <v>40.425531914893597</v>
      </c>
      <c r="Q1322" s="71"/>
      <c r="R1322" s="68"/>
    </row>
    <row r="1323" spans="1:18" x14ac:dyDescent="0.2">
      <c r="A1323" s="141" t="s">
        <v>2738</v>
      </c>
      <c r="B1323" s="67" t="s">
        <v>2739</v>
      </c>
      <c r="C1323" s="67">
        <v>47</v>
      </c>
      <c r="D1323" s="67" t="s">
        <v>342</v>
      </c>
      <c r="E1323" s="71">
        <v>0.63192537327553999</v>
      </c>
      <c r="F1323" s="68">
        <v>31.746835443038002</v>
      </c>
      <c r="G1323" s="71">
        <v>0.58384643464548103</v>
      </c>
      <c r="H1323" s="68">
        <v>6.9873417721519004</v>
      </c>
      <c r="I1323" s="71">
        <v>0.58862150154141901</v>
      </c>
      <c r="J1323" s="68">
        <v>10.177215189873399</v>
      </c>
      <c r="K1323" s="71">
        <v>0.73167541941150505</v>
      </c>
      <c r="L1323" s="68">
        <v>25.367088607594901</v>
      </c>
      <c r="M1323" s="71">
        <v>0.47260097761769998</v>
      </c>
      <c r="N1323" s="68">
        <v>32.730560578661802</v>
      </c>
      <c r="O1323" s="71">
        <v>0.70410790643713705</v>
      </c>
      <c r="P1323" s="68">
        <v>71.6090425531915</v>
      </c>
      <c r="Q1323" s="71">
        <v>0.7107</v>
      </c>
      <c r="R1323" s="68">
        <v>59.547738693467302</v>
      </c>
    </row>
    <row r="1324" spans="1:18" x14ac:dyDescent="0.2">
      <c r="A1324" s="141" t="s">
        <v>2740</v>
      </c>
      <c r="B1324" s="67" t="s">
        <v>2741</v>
      </c>
      <c r="C1324" s="67">
        <v>47</v>
      </c>
      <c r="D1324" s="67" t="s">
        <v>342</v>
      </c>
      <c r="E1324" s="71">
        <v>0.61163519956435197</v>
      </c>
      <c r="F1324" s="68">
        <v>27.037974683544299</v>
      </c>
      <c r="G1324" s="71">
        <v>0.64068704582054303</v>
      </c>
      <c r="H1324" s="68">
        <v>24.050632911392398</v>
      </c>
      <c r="I1324" s="71">
        <v>0.618813207154713</v>
      </c>
      <c r="J1324" s="68">
        <v>16.050632911392398</v>
      </c>
      <c r="K1324" s="71">
        <v>0.73051880615171605</v>
      </c>
      <c r="L1324" s="68">
        <v>25.063291139240501</v>
      </c>
      <c r="M1324" s="71">
        <v>0.45652173913043498</v>
      </c>
      <c r="N1324" s="68">
        <v>27.6672694394213</v>
      </c>
      <c r="O1324" s="71"/>
      <c r="P1324" s="68"/>
      <c r="Q1324" s="71"/>
      <c r="R1324" s="68"/>
    </row>
    <row r="1325" spans="1:18" x14ac:dyDescent="0.2">
      <c r="A1325" s="141" t="s">
        <v>2742</v>
      </c>
      <c r="B1325" s="67" t="s">
        <v>2742</v>
      </c>
      <c r="C1325" s="67">
        <v>47</v>
      </c>
      <c r="D1325" s="67" t="s">
        <v>342</v>
      </c>
      <c r="E1325" s="71">
        <v>0.55631868182595001</v>
      </c>
      <c r="F1325" s="68">
        <v>15.746835443038</v>
      </c>
      <c r="G1325" s="71">
        <v>0.63268390419279497</v>
      </c>
      <c r="H1325" s="68">
        <v>21.721518987341799</v>
      </c>
      <c r="I1325" s="71">
        <v>0.61119724978518497</v>
      </c>
      <c r="J1325" s="68">
        <v>14.126582278480999</v>
      </c>
      <c r="K1325" s="71">
        <v>0.72356127987779395</v>
      </c>
      <c r="L1325" s="68">
        <v>23.3924050632911</v>
      </c>
      <c r="M1325" s="71">
        <v>0.469385129920247</v>
      </c>
      <c r="N1325" s="68">
        <v>31.645569620253202</v>
      </c>
      <c r="O1325" s="71">
        <v>0.34476584535372801</v>
      </c>
      <c r="P1325" s="68">
        <v>31.1835106382979</v>
      </c>
      <c r="Q1325" s="71"/>
      <c r="R1325" s="68"/>
    </row>
    <row r="1326" spans="1:18" x14ac:dyDescent="0.2">
      <c r="A1326" s="141" t="s">
        <v>1831</v>
      </c>
      <c r="B1326" s="67" t="s">
        <v>2743</v>
      </c>
      <c r="C1326" s="67">
        <v>47</v>
      </c>
      <c r="D1326" s="67" t="s">
        <v>342</v>
      </c>
      <c r="E1326" s="71">
        <v>0.67574335742824099</v>
      </c>
      <c r="F1326" s="68">
        <v>42.5822784810127</v>
      </c>
      <c r="G1326" s="71">
        <v>0.68802630186792202</v>
      </c>
      <c r="H1326" s="68">
        <v>33.2151898734177</v>
      </c>
      <c r="I1326" s="71">
        <v>0.61138643440177798</v>
      </c>
      <c r="J1326" s="68">
        <v>14.227848101265799</v>
      </c>
      <c r="K1326" s="71">
        <v>0.74444054937328596</v>
      </c>
      <c r="L1326" s="68">
        <v>28.8101265822785</v>
      </c>
      <c r="M1326" s="71">
        <v>0.65912014406997699</v>
      </c>
      <c r="N1326" s="68">
        <v>59.493670886075897</v>
      </c>
      <c r="O1326" s="71"/>
      <c r="P1326" s="68"/>
      <c r="Q1326" s="71"/>
      <c r="R1326" s="68"/>
    </row>
    <row r="1327" spans="1:18" x14ac:dyDescent="0.2">
      <c r="A1327" s="141" t="s">
        <v>2744</v>
      </c>
      <c r="B1327" s="67" t="s">
        <v>2745</v>
      </c>
      <c r="C1327" s="67">
        <v>47</v>
      </c>
      <c r="D1327" s="67" t="s">
        <v>342</v>
      </c>
      <c r="E1327" s="71">
        <v>0.54396604212074395</v>
      </c>
      <c r="F1327" s="68">
        <v>14.278481012658199</v>
      </c>
      <c r="G1327" s="71">
        <v>0.43869244723225398</v>
      </c>
      <c r="H1327" s="68">
        <v>2.2784810126582302</v>
      </c>
      <c r="I1327" s="71">
        <v>0.68316346433429997</v>
      </c>
      <c r="J1327" s="68">
        <v>31.544303797468402</v>
      </c>
      <c r="K1327" s="71">
        <v>0.79522097273875303</v>
      </c>
      <c r="L1327" s="68">
        <v>40.556962025316501</v>
      </c>
      <c r="M1327" s="71">
        <v>0.56264471314638498</v>
      </c>
      <c r="N1327" s="68">
        <v>48.282097649186298</v>
      </c>
      <c r="O1327" s="71">
        <v>0.78407465527276998</v>
      </c>
      <c r="P1327" s="68">
        <v>82.446808510638306</v>
      </c>
      <c r="Q1327" s="71">
        <v>0</v>
      </c>
      <c r="R1327" s="68">
        <v>43.341708542713597</v>
      </c>
    </row>
    <row r="1328" spans="1:18" x14ac:dyDescent="0.2">
      <c r="A1328" s="141" t="s">
        <v>839</v>
      </c>
      <c r="B1328" s="67" t="s">
        <v>2746</v>
      </c>
      <c r="C1328" s="67">
        <v>47</v>
      </c>
      <c r="D1328" s="67" t="s">
        <v>342</v>
      </c>
      <c r="E1328" s="71">
        <v>0.69971456882897798</v>
      </c>
      <c r="F1328" s="68">
        <v>48.354430379746802</v>
      </c>
      <c r="G1328" s="71">
        <v>0.67844655917072505</v>
      </c>
      <c r="H1328" s="68">
        <v>31.4936708860759</v>
      </c>
      <c r="I1328" s="71">
        <v>0.63978617605653598</v>
      </c>
      <c r="J1328" s="68">
        <v>21.265822784810101</v>
      </c>
      <c r="K1328" s="71">
        <v>0.75820790906861502</v>
      </c>
      <c r="L1328" s="68">
        <v>32.151898734177202</v>
      </c>
      <c r="M1328" s="71">
        <v>0.67841523025469497</v>
      </c>
      <c r="N1328" s="68">
        <v>61.663652802893303</v>
      </c>
      <c r="O1328" s="71">
        <v>0.74371696959431999</v>
      </c>
      <c r="P1328" s="68">
        <v>76.196808510638306</v>
      </c>
      <c r="Q1328" s="71"/>
      <c r="R1328" s="68"/>
    </row>
    <row r="1329" spans="1:18" x14ac:dyDescent="0.2">
      <c r="A1329" s="141" t="s">
        <v>2747</v>
      </c>
      <c r="B1329" s="67" t="s">
        <v>2748</v>
      </c>
      <c r="C1329" s="67">
        <v>47</v>
      </c>
      <c r="D1329" s="67" t="s">
        <v>342</v>
      </c>
      <c r="E1329" s="71">
        <v>0.44200889596249099</v>
      </c>
      <c r="F1329" s="68">
        <v>3.64556962025316</v>
      </c>
      <c r="G1329" s="71">
        <v>0.30265135269548099</v>
      </c>
      <c r="H1329" s="68">
        <v>1.06329113924051</v>
      </c>
      <c r="I1329" s="71">
        <v>0.464093789010044</v>
      </c>
      <c r="J1329" s="68">
        <v>1.11392405063291</v>
      </c>
      <c r="K1329" s="71">
        <v>0.65804539684101304</v>
      </c>
      <c r="L1329" s="68">
        <v>11.4936708860759</v>
      </c>
      <c r="M1329" s="71">
        <v>0.485464368407512</v>
      </c>
      <c r="N1329" s="68">
        <v>35.623869801085</v>
      </c>
      <c r="O1329" s="71">
        <v>0.74179846882089495</v>
      </c>
      <c r="P1329" s="68">
        <v>75.930851063829806</v>
      </c>
      <c r="Q1329" s="71">
        <v>0</v>
      </c>
      <c r="R1329" s="68">
        <v>43.341708542713597</v>
      </c>
    </row>
    <row r="1330" spans="1:18" x14ac:dyDescent="0.2">
      <c r="A1330" s="141" t="s">
        <v>2749</v>
      </c>
      <c r="B1330" s="67" t="s">
        <v>2750</v>
      </c>
      <c r="C1330" s="67">
        <v>47</v>
      </c>
      <c r="D1330" s="67" t="s">
        <v>342</v>
      </c>
      <c r="E1330" s="71">
        <v>0.52423806787330895</v>
      </c>
      <c r="F1330" s="68">
        <v>11.8481012658228</v>
      </c>
      <c r="G1330" s="71">
        <v>0.605791003632418</v>
      </c>
      <c r="H1330" s="68">
        <v>13.670886075949401</v>
      </c>
      <c r="I1330" s="71">
        <v>0.57614561211398196</v>
      </c>
      <c r="J1330" s="68">
        <v>8.1012658227848107</v>
      </c>
      <c r="K1330" s="71">
        <v>0.67051529638962803</v>
      </c>
      <c r="L1330" s="68">
        <v>13.3670886075949</v>
      </c>
      <c r="M1330" s="71">
        <v>0.44044250064316898</v>
      </c>
      <c r="N1330" s="68">
        <v>22.242314647377899</v>
      </c>
      <c r="O1330" s="71">
        <v>0.32829592658734702</v>
      </c>
      <c r="P1330" s="68">
        <v>29.122340425531899</v>
      </c>
      <c r="Q1330" s="71"/>
      <c r="R1330" s="68"/>
    </row>
    <row r="1331" spans="1:18" x14ac:dyDescent="0.2">
      <c r="A1331" s="141" t="s">
        <v>2751</v>
      </c>
      <c r="B1331" s="67" t="s">
        <v>2752</v>
      </c>
      <c r="C1331" s="67">
        <v>47</v>
      </c>
      <c r="D1331" s="67" t="s">
        <v>342</v>
      </c>
      <c r="E1331" s="71">
        <v>0.54472725095831698</v>
      </c>
      <c r="F1331" s="68">
        <v>14.379746835442999</v>
      </c>
      <c r="G1331" s="71">
        <v>0.59191918246071895</v>
      </c>
      <c r="H1331" s="68">
        <v>8.5063291139240498</v>
      </c>
      <c r="I1331" s="71">
        <v>0.682467876997219</v>
      </c>
      <c r="J1331" s="68">
        <v>31.443037974683499</v>
      </c>
      <c r="K1331" s="71">
        <v>0.67259096751182001</v>
      </c>
      <c r="L1331" s="68">
        <v>13.670886075949401</v>
      </c>
      <c r="M1331" s="71">
        <v>0.42757910985335701</v>
      </c>
      <c r="N1331" s="68">
        <v>16.455696202531598</v>
      </c>
      <c r="O1331" s="71">
        <v>0.34907911796847202</v>
      </c>
      <c r="P1331" s="68">
        <v>31.914893617021299</v>
      </c>
      <c r="Q1331" s="71"/>
      <c r="R1331" s="68"/>
    </row>
    <row r="1332" spans="1:18" x14ac:dyDescent="0.2">
      <c r="A1332" s="141" t="s">
        <v>1790</v>
      </c>
      <c r="B1332" s="67" t="s">
        <v>2753</v>
      </c>
      <c r="C1332" s="67">
        <v>47</v>
      </c>
      <c r="D1332" s="67" t="s">
        <v>342</v>
      </c>
      <c r="E1332" s="71">
        <v>0.57629875988329204</v>
      </c>
      <c r="F1332" s="68">
        <v>19.5949367088608</v>
      </c>
      <c r="G1332" s="71">
        <v>0.61880275401759</v>
      </c>
      <c r="H1332" s="68">
        <v>17.670886075949401</v>
      </c>
      <c r="I1332" s="71">
        <v>0.69399184430328498</v>
      </c>
      <c r="J1332" s="68">
        <v>33.974683544303801</v>
      </c>
      <c r="K1332" s="71">
        <v>0.69782046591115499</v>
      </c>
      <c r="L1332" s="68">
        <v>17.721518987341799</v>
      </c>
      <c r="M1332" s="71">
        <v>0.46295343452534099</v>
      </c>
      <c r="N1332" s="68">
        <v>30.018083182640101</v>
      </c>
      <c r="O1332" s="71">
        <v>0.40792530065909099</v>
      </c>
      <c r="P1332" s="68">
        <v>38.364361702127702</v>
      </c>
      <c r="Q1332" s="71"/>
      <c r="R1332" s="68"/>
    </row>
    <row r="1333" spans="1:18" x14ac:dyDescent="0.2">
      <c r="A1333" s="141" t="s">
        <v>2754</v>
      </c>
      <c r="B1333" s="67" t="s">
        <v>2755</v>
      </c>
      <c r="C1333" s="67">
        <v>47</v>
      </c>
      <c r="D1333" s="67" t="s">
        <v>342</v>
      </c>
      <c r="E1333" s="71">
        <v>0.45543769239667298</v>
      </c>
      <c r="F1333" s="68">
        <v>4.4556962025316498</v>
      </c>
      <c r="G1333" s="71">
        <v>0.58988607320789399</v>
      </c>
      <c r="H1333" s="68">
        <v>7.6962025316455698</v>
      </c>
      <c r="I1333" s="71">
        <v>0.62507334208068399</v>
      </c>
      <c r="J1333" s="68">
        <v>17.620253164556999</v>
      </c>
      <c r="K1333" s="71">
        <v>0.67040006091990001</v>
      </c>
      <c r="L1333" s="68">
        <v>13.3164556962025</v>
      </c>
      <c r="M1333" s="71">
        <v>0.44687419603807599</v>
      </c>
      <c r="N1333" s="68">
        <v>24.412296564195302</v>
      </c>
      <c r="O1333" s="71">
        <v>0.400392482133481</v>
      </c>
      <c r="P1333" s="68">
        <v>37.898936170212799</v>
      </c>
      <c r="Q1333" s="71">
        <v>0</v>
      </c>
      <c r="R1333" s="68">
        <v>43.341708542713597</v>
      </c>
    </row>
    <row r="1334" spans="1:18" x14ac:dyDescent="0.2">
      <c r="A1334" s="141" t="s">
        <v>2756</v>
      </c>
      <c r="B1334" s="67" t="s">
        <v>2757</v>
      </c>
      <c r="C1334" s="67">
        <v>47</v>
      </c>
      <c r="D1334" s="67" t="s">
        <v>342</v>
      </c>
      <c r="E1334" s="71">
        <v>0.64174826915624195</v>
      </c>
      <c r="F1334" s="68">
        <v>34.936708860759502</v>
      </c>
      <c r="G1334" s="71">
        <v>0.57428545522517405</v>
      </c>
      <c r="H1334" s="68">
        <v>5.5189873417721502</v>
      </c>
      <c r="I1334" s="71">
        <v>0.65028710281405799</v>
      </c>
      <c r="J1334" s="68">
        <v>24</v>
      </c>
      <c r="K1334" s="71">
        <v>0.71811965433417901</v>
      </c>
      <c r="L1334" s="68">
        <v>22.126582278480999</v>
      </c>
      <c r="M1334" s="71">
        <v>0.41793156676099802</v>
      </c>
      <c r="N1334" s="68">
        <v>13.381555153707099</v>
      </c>
      <c r="O1334" s="71">
        <v>0.48986583580304499</v>
      </c>
      <c r="P1334" s="68">
        <v>47.406914893617</v>
      </c>
      <c r="Q1334" s="71">
        <v>1</v>
      </c>
      <c r="R1334" s="68">
        <v>100</v>
      </c>
    </row>
    <row r="1335" spans="1:18" x14ac:dyDescent="0.2">
      <c r="A1335" s="141" t="s">
        <v>2758</v>
      </c>
      <c r="B1335" s="67" t="s">
        <v>2759</v>
      </c>
      <c r="C1335" s="67">
        <v>47</v>
      </c>
      <c r="D1335" s="67" t="s">
        <v>342</v>
      </c>
      <c r="E1335" s="71">
        <v>0.64693676126762101</v>
      </c>
      <c r="F1335" s="68">
        <v>36.151898734177202</v>
      </c>
      <c r="G1335" s="71">
        <v>0.62713505115982804</v>
      </c>
      <c r="H1335" s="68">
        <v>20.354430379746798</v>
      </c>
      <c r="I1335" s="71">
        <v>0.62144215919024404</v>
      </c>
      <c r="J1335" s="68">
        <v>17.1139240506329</v>
      </c>
      <c r="K1335" s="71">
        <v>0.73421869273471896</v>
      </c>
      <c r="L1335" s="68">
        <v>25.772151898734201</v>
      </c>
      <c r="M1335" s="71">
        <v>0.46616928222279402</v>
      </c>
      <c r="N1335" s="68">
        <v>30.741410488245901</v>
      </c>
      <c r="O1335" s="71">
        <v>0.43265538229814199</v>
      </c>
      <c r="P1335" s="68">
        <v>40.7579787234042</v>
      </c>
      <c r="Q1335" s="71">
        <v>1</v>
      </c>
      <c r="R1335" s="68">
        <v>100</v>
      </c>
    </row>
    <row r="1336" spans="1:18" x14ac:dyDescent="0.2">
      <c r="A1336" s="141" t="s">
        <v>2760</v>
      </c>
      <c r="B1336" s="67" t="s">
        <v>2761</v>
      </c>
      <c r="C1336" s="67">
        <v>47</v>
      </c>
      <c r="D1336" s="67" t="s">
        <v>342</v>
      </c>
      <c r="E1336" s="71">
        <v>0.605752874766052</v>
      </c>
      <c r="F1336" s="68">
        <v>25.822784810126599</v>
      </c>
      <c r="G1336" s="71">
        <v>0.58317186278254696</v>
      </c>
      <c r="H1336" s="68">
        <v>6.78481012658228</v>
      </c>
      <c r="I1336" s="71">
        <v>0.684102709906386</v>
      </c>
      <c r="J1336" s="68">
        <v>31.8987341772152</v>
      </c>
      <c r="K1336" s="71">
        <v>0.70346624341847097</v>
      </c>
      <c r="L1336" s="68">
        <v>18.531645569620299</v>
      </c>
      <c r="M1336" s="71">
        <v>0.48224852071005903</v>
      </c>
      <c r="N1336" s="68">
        <v>34.177215189873401</v>
      </c>
      <c r="O1336" s="71">
        <v>0.57577503701279398</v>
      </c>
      <c r="P1336" s="68">
        <v>58.643617021276597</v>
      </c>
      <c r="Q1336" s="71"/>
      <c r="R1336" s="68"/>
    </row>
    <row r="1337" spans="1:18" x14ac:dyDescent="0.2">
      <c r="A1337" s="141" t="s">
        <v>2762</v>
      </c>
      <c r="B1337" s="67" t="s">
        <v>2763</v>
      </c>
      <c r="C1337" s="67">
        <v>47</v>
      </c>
      <c r="D1337" s="67" t="s">
        <v>342</v>
      </c>
      <c r="E1337" s="71">
        <v>0.651502721917814</v>
      </c>
      <c r="F1337" s="68">
        <v>37.0126582278481</v>
      </c>
      <c r="G1337" s="71">
        <v>0.72683065121001</v>
      </c>
      <c r="H1337" s="68">
        <v>41.316455696202503</v>
      </c>
      <c r="I1337" s="71">
        <v>0.869280776459326</v>
      </c>
      <c r="J1337" s="68">
        <v>68.253164556962005</v>
      </c>
      <c r="K1337" s="71">
        <v>0.78163121272868397</v>
      </c>
      <c r="L1337" s="68">
        <v>37.265822784810098</v>
      </c>
      <c r="M1337" s="71">
        <v>0.68806277334705401</v>
      </c>
      <c r="N1337" s="68">
        <v>62.386980108499102</v>
      </c>
      <c r="O1337" s="71">
        <v>0.84321091776180901</v>
      </c>
      <c r="P1337" s="68">
        <v>91.422872340425499</v>
      </c>
      <c r="Q1337" s="71">
        <v>0</v>
      </c>
      <c r="R1337" s="68">
        <v>43.341708542713597</v>
      </c>
    </row>
    <row r="1338" spans="1:18" x14ac:dyDescent="0.2">
      <c r="A1338" s="141" t="s">
        <v>2764</v>
      </c>
      <c r="B1338" s="67" t="s">
        <v>2765</v>
      </c>
      <c r="C1338" s="67">
        <v>47</v>
      </c>
      <c r="D1338" s="67" t="s">
        <v>342</v>
      </c>
      <c r="E1338" s="71">
        <v>0.63327317663370897</v>
      </c>
      <c r="F1338" s="68">
        <v>32.151898734177202</v>
      </c>
      <c r="G1338" s="71">
        <v>0.719079931717859</v>
      </c>
      <c r="H1338" s="68">
        <v>39.696202531645604</v>
      </c>
      <c r="I1338" s="71">
        <v>0.72407523753528202</v>
      </c>
      <c r="J1338" s="68">
        <v>40.962025316455701</v>
      </c>
      <c r="K1338" s="71">
        <v>0.78587892537088999</v>
      </c>
      <c r="L1338" s="68">
        <v>38.025316455696199</v>
      </c>
      <c r="M1338" s="71">
        <v>0.62696166709544598</v>
      </c>
      <c r="N1338" s="68">
        <v>56.238698010849902</v>
      </c>
      <c r="O1338" s="71">
        <v>0.94364329808277903</v>
      </c>
      <c r="P1338" s="68">
        <v>98.404255319148902</v>
      </c>
      <c r="Q1338" s="71">
        <v>0</v>
      </c>
      <c r="R1338" s="68">
        <v>43.341708542713597</v>
      </c>
    </row>
    <row r="1339" spans="1:18" x14ac:dyDescent="0.2">
      <c r="A1339" s="141" t="s">
        <v>2766</v>
      </c>
      <c r="B1339" s="67" t="s">
        <v>2767</v>
      </c>
      <c r="C1339" s="67">
        <v>47</v>
      </c>
      <c r="D1339" s="67" t="s">
        <v>342</v>
      </c>
      <c r="E1339" s="71">
        <v>0.65495362292613502</v>
      </c>
      <c r="F1339" s="68">
        <v>37.468354430379698</v>
      </c>
      <c r="G1339" s="71">
        <v>0.67174496265269001</v>
      </c>
      <c r="H1339" s="68">
        <v>30.531645569620299</v>
      </c>
      <c r="I1339" s="71">
        <v>0.64990522538171502</v>
      </c>
      <c r="J1339" s="68">
        <v>23.7974683544304</v>
      </c>
      <c r="K1339" s="71">
        <v>0.74876686637755197</v>
      </c>
      <c r="L1339" s="68">
        <v>29.772151898734201</v>
      </c>
      <c r="M1339" s="71">
        <v>0.61088242860818098</v>
      </c>
      <c r="N1339" s="68">
        <v>53.887884267631101</v>
      </c>
      <c r="O1339" s="71">
        <v>0.59346863161053798</v>
      </c>
      <c r="P1339" s="68">
        <v>61.236702127659598</v>
      </c>
      <c r="Q1339" s="71"/>
      <c r="R1339" s="68"/>
    </row>
    <row r="1340" spans="1:18" x14ac:dyDescent="0.2">
      <c r="A1340" s="141" t="s">
        <v>2768</v>
      </c>
      <c r="B1340" s="67" t="s">
        <v>2769</v>
      </c>
      <c r="C1340" s="67">
        <v>47</v>
      </c>
      <c r="D1340" s="67" t="s">
        <v>342</v>
      </c>
      <c r="E1340" s="71">
        <v>0.62706208548465003</v>
      </c>
      <c r="F1340" s="68">
        <v>30.632911392405099</v>
      </c>
      <c r="G1340" s="71">
        <v>0.71778012496044696</v>
      </c>
      <c r="H1340" s="68">
        <v>39.1898734177215</v>
      </c>
      <c r="I1340" s="71">
        <v>0.73076000928296603</v>
      </c>
      <c r="J1340" s="68">
        <v>42.632911392405099</v>
      </c>
      <c r="K1340" s="71">
        <v>0.75217119195912097</v>
      </c>
      <c r="L1340" s="68">
        <v>31.240506329113899</v>
      </c>
      <c r="M1340" s="71">
        <v>0.72343709801903799</v>
      </c>
      <c r="N1340" s="68">
        <v>64.737793851717896</v>
      </c>
      <c r="O1340" s="71">
        <v>0.83822408868632703</v>
      </c>
      <c r="P1340" s="68">
        <v>90.625</v>
      </c>
      <c r="Q1340" s="71">
        <v>0</v>
      </c>
      <c r="R1340" s="68">
        <v>43.341708542713597</v>
      </c>
    </row>
    <row r="1341" spans="1:18" x14ac:dyDescent="0.2">
      <c r="A1341" s="141" t="s">
        <v>1199</v>
      </c>
      <c r="B1341" s="67" t="s">
        <v>2770</v>
      </c>
      <c r="C1341" s="67">
        <v>47</v>
      </c>
      <c r="D1341" s="67" t="s">
        <v>342</v>
      </c>
      <c r="E1341" s="71">
        <v>0.713877789877994</v>
      </c>
      <c r="F1341" s="68">
        <v>51.341772151898702</v>
      </c>
      <c r="G1341" s="71">
        <v>0.70163063431415396</v>
      </c>
      <c r="H1341" s="68">
        <v>35.746835443038002</v>
      </c>
      <c r="I1341" s="71">
        <v>0.91504789102714001</v>
      </c>
      <c r="J1341" s="68">
        <v>78.126582278480996</v>
      </c>
      <c r="K1341" s="71">
        <v>0.71950455779044498</v>
      </c>
      <c r="L1341" s="68">
        <v>22.430379746835399</v>
      </c>
      <c r="M1341" s="71">
        <v>0.68484692564960103</v>
      </c>
      <c r="N1341" s="68">
        <v>62.206148282097701</v>
      </c>
      <c r="O1341" s="71">
        <v>0.54835894060863</v>
      </c>
      <c r="P1341" s="68">
        <v>54.654255319148902</v>
      </c>
      <c r="Q1341" s="71"/>
      <c r="R1341" s="68"/>
    </row>
    <row r="1342" spans="1:18" x14ac:dyDescent="0.2">
      <c r="A1342" s="141" t="s">
        <v>2771</v>
      </c>
      <c r="B1342" s="67" t="s">
        <v>2772</v>
      </c>
      <c r="C1342" s="67">
        <v>47</v>
      </c>
      <c r="D1342" s="67" t="s">
        <v>342</v>
      </c>
      <c r="E1342" s="71">
        <v>0.62716440220897396</v>
      </c>
      <c r="F1342" s="68">
        <v>30.6835443037975</v>
      </c>
      <c r="G1342" s="71">
        <v>0.68755307030167401</v>
      </c>
      <c r="H1342" s="68">
        <v>33.164556962025301</v>
      </c>
      <c r="I1342" s="71">
        <v>0.81458100577003101</v>
      </c>
      <c r="J1342" s="68">
        <v>60.860759493670898</v>
      </c>
      <c r="K1342" s="71">
        <v>0.68062543079218396</v>
      </c>
      <c r="L1342" s="68">
        <v>14.8860759493671</v>
      </c>
      <c r="M1342" s="71">
        <v>0.81348083354772305</v>
      </c>
      <c r="N1342" s="68">
        <v>71.428571428571402</v>
      </c>
      <c r="O1342" s="71">
        <v>0.76674607284223295</v>
      </c>
      <c r="P1342" s="68">
        <v>79.853723404255305</v>
      </c>
      <c r="Q1342" s="71">
        <v>0</v>
      </c>
      <c r="R1342" s="68">
        <v>43.341708542713597</v>
      </c>
    </row>
    <row r="1343" spans="1:18" x14ac:dyDescent="0.2">
      <c r="A1343" s="141" t="s">
        <v>2773</v>
      </c>
      <c r="B1343" s="67" t="s">
        <v>2774</v>
      </c>
      <c r="C1343" s="67">
        <v>47</v>
      </c>
      <c r="D1343" s="67" t="s">
        <v>342</v>
      </c>
      <c r="E1343" s="71">
        <v>0.727984747402035</v>
      </c>
      <c r="F1343" s="68">
        <v>54.632911392405099</v>
      </c>
      <c r="G1343" s="71">
        <v>0.69245321126186599</v>
      </c>
      <c r="H1343" s="68">
        <v>33.873417721518997</v>
      </c>
      <c r="I1343" s="71">
        <v>0.76359172408317999</v>
      </c>
      <c r="J1343" s="68">
        <v>50.7848101265823</v>
      </c>
      <c r="K1343" s="71">
        <v>0.74348379362610695</v>
      </c>
      <c r="L1343" s="68">
        <v>28.6075949367089</v>
      </c>
      <c r="M1343" s="71">
        <v>0.79740159506045805</v>
      </c>
      <c r="N1343" s="68">
        <v>69.981916817359902</v>
      </c>
      <c r="O1343" s="71">
        <v>0.370978160380599</v>
      </c>
      <c r="P1343" s="68">
        <v>34.441489361702097</v>
      </c>
      <c r="Q1343" s="71">
        <v>1</v>
      </c>
      <c r="R1343" s="68">
        <v>100</v>
      </c>
    </row>
    <row r="1344" spans="1:18" x14ac:dyDescent="0.2">
      <c r="A1344" s="141" t="s">
        <v>2775</v>
      </c>
      <c r="B1344" s="67" t="s">
        <v>2776</v>
      </c>
      <c r="C1344" s="67">
        <v>47</v>
      </c>
      <c r="D1344" s="67" t="s">
        <v>342</v>
      </c>
      <c r="E1344" s="71">
        <v>0.603224003239335</v>
      </c>
      <c r="F1344" s="68">
        <v>25.063291139240501</v>
      </c>
      <c r="G1344" s="71">
        <v>0.63877253227645803</v>
      </c>
      <c r="H1344" s="68">
        <v>23.5949367088608</v>
      </c>
      <c r="I1344" s="71">
        <v>0.625560899229616</v>
      </c>
      <c r="J1344" s="68">
        <v>17.924050632911399</v>
      </c>
      <c r="K1344" s="71">
        <v>0.66302260993658202</v>
      </c>
      <c r="L1344" s="68">
        <v>12.1012658227848</v>
      </c>
      <c r="M1344" s="71">
        <v>0.57872395163365098</v>
      </c>
      <c r="N1344" s="68">
        <v>50.632911392405099</v>
      </c>
      <c r="O1344" s="71">
        <v>0.510040023120366</v>
      </c>
      <c r="P1344" s="68">
        <v>49.933510638297903</v>
      </c>
      <c r="Q1344" s="71"/>
      <c r="R1344" s="68"/>
    </row>
    <row r="1345" spans="1:18" x14ac:dyDescent="0.2">
      <c r="A1345" s="141" t="s">
        <v>2777</v>
      </c>
      <c r="B1345" s="67" t="s">
        <v>2778</v>
      </c>
      <c r="C1345" s="67">
        <v>47</v>
      </c>
      <c r="D1345" s="67" t="s">
        <v>342</v>
      </c>
      <c r="E1345" s="71">
        <v>0.71445028186790205</v>
      </c>
      <c r="F1345" s="68">
        <v>51.493670886075897</v>
      </c>
      <c r="G1345" s="71">
        <v>0.67347537640697197</v>
      </c>
      <c r="H1345" s="68">
        <v>30.6835443037975</v>
      </c>
      <c r="I1345" s="71">
        <v>0.69943989599052903</v>
      </c>
      <c r="J1345" s="68">
        <v>35.493670886076004</v>
      </c>
      <c r="K1345" s="71">
        <v>0.71383282750400601</v>
      </c>
      <c r="L1345" s="68">
        <v>21.0126582278481</v>
      </c>
      <c r="M1345" s="71">
        <v>0.62052997170054003</v>
      </c>
      <c r="N1345" s="68">
        <v>55.515370705244102</v>
      </c>
      <c r="O1345" s="71">
        <v>0.86497333773746299</v>
      </c>
      <c r="P1345" s="68">
        <v>93.351063829787194</v>
      </c>
      <c r="Q1345" s="71"/>
      <c r="R1345" s="68"/>
    </row>
    <row r="1346" spans="1:18" x14ac:dyDescent="0.2">
      <c r="A1346" s="141" t="s">
        <v>1616</v>
      </c>
      <c r="B1346" s="67" t="s">
        <v>2779</v>
      </c>
      <c r="C1346" s="67">
        <v>47</v>
      </c>
      <c r="D1346" s="67" t="s">
        <v>342</v>
      </c>
      <c r="E1346" s="71">
        <v>0.59785745847683802</v>
      </c>
      <c r="F1346" s="68">
        <v>23.848101265822802</v>
      </c>
      <c r="G1346" s="71">
        <v>0.60908688013432599</v>
      </c>
      <c r="H1346" s="68">
        <v>15.0379746835443</v>
      </c>
      <c r="I1346" s="71">
        <v>0.60209705999829199</v>
      </c>
      <c r="J1346" s="68">
        <v>12.253164556962</v>
      </c>
      <c r="K1346" s="71">
        <v>0.75783920423298101</v>
      </c>
      <c r="L1346" s="68">
        <v>32.050632911392398</v>
      </c>
      <c r="M1346" s="71">
        <v>0.453305891432982</v>
      </c>
      <c r="N1346" s="68">
        <v>26.5822784810127</v>
      </c>
      <c r="O1346" s="71">
        <v>0.16481571506244699</v>
      </c>
      <c r="P1346" s="68">
        <v>12.6994680851064</v>
      </c>
      <c r="Q1346" s="71">
        <v>1</v>
      </c>
      <c r="R1346" s="68">
        <v>100</v>
      </c>
    </row>
    <row r="1347" spans="1:18" x14ac:dyDescent="0.2">
      <c r="A1347" s="141" t="s">
        <v>818</v>
      </c>
      <c r="B1347" s="67" t="s">
        <v>2780</v>
      </c>
      <c r="C1347" s="67">
        <v>47</v>
      </c>
      <c r="D1347" s="67" t="s">
        <v>342</v>
      </c>
      <c r="E1347" s="71">
        <v>0.60072164767932101</v>
      </c>
      <c r="F1347" s="68">
        <v>24.4050632911392</v>
      </c>
      <c r="G1347" s="71">
        <v>0.59550695143271404</v>
      </c>
      <c r="H1347" s="68">
        <v>9.2658227848101298</v>
      </c>
      <c r="I1347" s="71">
        <v>0.57281284008835098</v>
      </c>
      <c r="J1347" s="68">
        <v>7.7974683544303804</v>
      </c>
      <c r="K1347" s="71">
        <v>0.760544497332453</v>
      </c>
      <c r="L1347" s="68">
        <v>32.8101265822785</v>
      </c>
      <c r="M1347" s="71">
        <v>0.45009004373552902</v>
      </c>
      <c r="N1347" s="68">
        <v>26.039783001808299</v>
      </c>
      <c r="O1347" s="71">
        <v>0.22537555348687999</v>
      </c>
      <c r="P1347" s="68">
        <v>18.5505319148936</v>
      </c>
      <c r="Q1347" s="71">
        <v>1</v>
      </c>
      <c r="R1347" s="68">
        <v>100</v>
      </c>
    </row>
    <row r="1348" spans="1:18" x14ac:dyDescent="0.2">
      <c r="A1348" s="141" t="s">
        <v>822</v>
      </c>
      <c r="B1348" s="67" t="s">
        <v>2781</v>
      </c>
      <c r="C1348" s="67">
        <v>47</v>
      </c>
      <c r="D1348" s="67" t="s">
        <v>342</v>
      </c>
      <c r="E1348" s="71">
        <v>0.54056659900270898</v>
      </c>
      <c r="F1348" s="68">
        <v>13.721518987341801</v>
      </c>
      <c r="G1348" s="71">
        <v>0.601291757659557</v>
      </c>
      <c r="H1348" s="68">
        <v>11.7974683544304</v>
      </c>
      <c r="I1348" s="71">
        <v>0.64320526996887795</v>
      </c>
      <c r="J1348" s="68">
        <v>22.177215189873401</v>
      </c>
      <c r="K1348" s="71">
        <v>0.76030464923281804</v>
      </c>
      <c r="L1348" s="68">
        <v>32.658227848101298</v>
      </c>
      <c r="M1348" s="71">
        <v>0.44687419603807599</v>
      </c>
      <c r="N1348" s="68">
        <v>24.412296564195302</v>
      </c>
      <c r="O1348" s="71">
        <v>0.25115712211421498</v>
      </c>
      <c r="P1348" s="68">
        <v>20.811170212766001</v>
      </c>
      <c r="Q1348" s="71"/>
      <c r="R1348" s="68"/>
    </row>
    <row r="1349" spans="1:18" x14ac:dyDescent="0.2">
      <c r="A1349" s="141" t="s">
        <v>824</v>
      </c>
      <c r="B1349" s="67" t="s">
        <v>2782</v>
      </c>
      <c r="C1349" s="67">
        <v>47</v>
      </c>
      <c r="D1349" s="67" t="s">
        <v>342</v>
      </c>
      <c r="E1349" s="71">
        <v>0.56900303782889905</v>
      </c>
      <c r="F1349" s="68">
        <v>18.126582278480999</v>
      </c>
      <c r="G1349" s="71">
        <v>0.60373690123210599</v>
      </c>
      <c r="H1349" s="68">
        <v>13.0126582278481</v>
      </c>
      <c r="I1349" s="71">
        <v>0.54154536283398003</v>
      </c>
      <c r="J1349" s="68">
        <v>4.1518987341772204</v>
      </c>
      <c r="K1349" s="71">
        <v>0.76771396554903204</v>
      </c>
      <c r="L1349" s="68">
        <v>34.278481012658197</v>
      </c>
      <c r="M1349" s="71">
        <v>0.45009004373552902</v>
      </c>
      <c r="N1349" s="68">
        <v>26.039783001808299</v>
      </c>
      <c r="O1349" s="71">
        <v>0.48192891579385</v>
      </c>
      <c r="P1349" s="68">
        <v>46.276595744680797</v>
      </c>
      <c r="Q1349" s="71"/>
      <c r="R1349" s="68"/>
    </row>
    <row r="1350" spans="1:18" x14ac:dyDescent="0.2">
      <c r="A1350" s="141" t="s">
        <v>2783</v>
      </c>
      <c r="B1350" s="67" t="s">
        <v>2784</v>
      </c>
      <c r="C1350" s="67">
        <v>47</v>
      </c>
      <c r="D1350" s="67" t="s">
        <v>342</v>
      </c>
      <c r="E1350" s="71">
        <v>0.51988872847136602</v>
      </c>
      <c r="F1350" s="68">
        <v>11.1898734177215</v>
      </c>
      <c r="G1350" s="71">
        <v>0.45141858451831002</v>
      </c>
      <c r="H1350" s="68">
        <v>2.43037974683544</v>
      </c>
      <c r="I1350" s="71">
        <v>0.62398629416178497</v>
      </c>
      <c r="J1350" s="68">
        <v>17.468354430379701</v>
      </c>
      <c r="K1350" s="71">
        <v>0.66764779113373496</v>
      </c>
      <c r="L1350" s="68">
        <v>12.7594936708861</v>
      </c>
      <c r="M1350" s="71">
        <v>0.56264471314638498</v>
      </c>
      <c r="N1350" s="68">
        <v>48.282097649186298</v>
      </c>
      <c r="O1350" s="71">
        <v>0.75533498786798203</v>
      </c>
      <c r="P1350" s="68">
        <v>78.125</v>
      </c>
      <c r="Q1350" s="71">
        <v>5.8299999999999998E-2</v>
      </c>
      <c r="R1350" s="68">
        <v>48.743718592964797</v>
      </c>
    </row>
    <row r="1351" spans="1:18" x14ac:dyDescent="0.2">
      <c r="A1351" s="141" t="s">
        <v>2785</v>
      </c>
      <c r="B1351" s="67" t="s">
        <v>2786</v>
      </c>
      <c r="C1351" s="67">
        <v>47</v>
      </c>
      <c r="D1351" s="67" t="s">
        <v>342</v>
      </c>
      <c r="E1351" s="71">
        <v>0.53759324788995699</v>
      </c>
      <c r="F1351" s="68">
        <v>13.3670886075949</v>
      </c>
      <c r="G1351" s="71">
        <v>0.49076380891141103</v>
      </c>
      <c r="H1351" s="68">
        <v>3.0379746835443</v>
      </c>
      <c r="I1351" s="71">
        <v>0.70039801010370795</v>
      </c>
      <c r="J1351" s="68">
        <v>35.746835443038002</v>
      </c>
      <c r="K1351" s="71">
        <v>0.76647139596332103</v>
      </c>
      <c r="L1351" s="68">
        <v>34.177215189873401</v>
      </c>
      <c r="M1351" s="71">
        <v>0.48224852071005903</v>
      </c>
      <c r="N1351" s="68">
        <v>34.177215189873401</v>
      </c>
      <c r="O1351" s="71">
        <v>0.78567775165124099</v>
      </c>
      <c r="P1351" s="68">
        <v>82.712765957446805</v>
      </c>
      <c r="Q1351" s="71">
        <v>0</v>
      </c>
      <c r="R1351" s="68">
        <v>43.341708542713597</v>
      </c>
    </row>
    <row r="1352" spans="1:18" x14ac:dyDescent="0.2">
      <c r="A1352" s="141" t="s">
        <v>2126</v>
      </c>
      <c r="B1352" s="67" t="s">
        <v>2787</v>
      </c>
      <c r="C1352" s="67">
        <v>47</v>
      </c>
      <c r="D1352" s="67" t="s">
        <v>342</v>
      </c>
      <c r="E1352" s="71">
        <v>0.505777936225981</v>
      </c>
      <c r="F1352" s="68">
        <v>9.3164556962025298</v>
      </c>
      <c r="G1352" s="71">
        <v>0.61503332283036705</v>
      </c>
      <c r="H1352" s="68">
        <v>16.658227848101301</v>
      </c>
      <c r="I1352" s="71">
        <v>0.75150789453970201</v>
      </c>
      <c r="J1352" s="68">
        <v>47.443037974683499</v>
      </c>
      <c r="K1352" s="71">
        <v>0.74362230460228296</v>
      </c>
      <c r="L1352" s="68">
        <v>28.7088607594937</v>
      </c>
      <c r="M1352" s="71">
        <v>0.437226652945716</v>
      </c>
      <c r="N1352" s="68">
        <v>20.976491862567801</v>
      </c>
      <c r="O1352" s="71">
        <v>0.48727744243782001</v>
      </c>
      <c r="P1352" s="68">
        <v>47.074468085106403</v>
      </c>
      <c r="Q1352" s="71">
        <v>0</v>
      </c>
      <c r="R1352" s="68">
        <v>43.341708542713597</v>
      </c>
    </row>
    <row r="1353" spans="1:18" x14ac:dyDescent="0.2">
      <c r="A1353" s="141" t="s">
        <v>2788</v>
      </c>
      <c r="B1353" s="67" t="s">
        <v>2789</v>
      </c>
      <c r="C1353" s="67">
        <v>47</v>
      </c>
      <c r="D1353" s="67" t="s">
        <v>342</v>
      </c>
      <c r="E1353" s="71">
        <v>0.58165048780830197</v>
      </c>
      <c r="F1353" s="68">
        <v>20.8101265822785</v>
      </c>
      <c r="G1353" s="71">
        <v>0.666015521837938</v>
      </c>
      <c r="H1353" s="68">
        <v>29.4177215189873</v>
      </c>
      <c r="I1353" s="71">
        <v>0.72566672930956999</v>
      </c>
      <c r="J1353" s="68">
        <v>41.316455696202503</v>
      </c>
      <c r="K1353" s="71">
        <v>0.65780935599220403</v>
      </c>
      <c r="L1353" s="68">
        <v>11.3417721518987</v>
      </c>
      <c r="M1353" s="71">
        <v>0.56586056084383796</v>
      </c>
      <c r="N1353" s="68">
        <v>48.824593128390603</v>
      </c>
      <c r="O1353" s="71">
        <v>0.87455075886625999</v>
      </c>
      <c r="P1353" s="68">
        <v>94.680851063829806</v>
      </c>
      <c r="Q1353" s="71">
        <v>0</v>
      </c>
      <c r="R1353" s="68">
        <v>43.341708542713597</v>
      </c>
    </row>
    <row r="1354" spans="1:18" x14ac:dyDescent="0.2">
      <c r="A1354" s="141" t="s">
        <v>2790</v>
      </c>
      <c r="B1354" s="67" t="s">
        <v>2791</v>
      </c>
      <c r="C1354" s="67">
        <v>47</v>
      </c>
      <c r="D1354" s="67" t="s">
        <v>342</v>
      </c>
      <c r="E1354" s="71">
        <v>0.47184296902934603</v>
      </c>
      <c r="F1354" s="68">
        <v>5.7721518987341804</v>
      </c>
      <c r="G1354" s="71">
        <v>0.62414787278593897</v>
      </c>
      <c r="H1354" s="68">
        <v>19.240506329113899</v>
      </c>
      <c r="I1354" s="71">
        <v>0.64110855950545198</v>
      </c>
      <c r="J1354" s="68">
        <v>21.670886075949401</v>
      </c>
      <c r="K1354" s="71">
        <v>0.71174699008641096</v>
      </c>
      <c r="L1354" s="68">
        <v>20.354430379746798</v>
      </c>
      <c r="M1354" s="71">
        <v>0.45652173913043498</v>
      </c>
      <c r="N1354" s="68">
        <v>27.6672694394213</v>
      </c>
      <c r="O1354" s="71">
        <v>0.39753265266784099</v>
      </c>
      <c r="P1354" s="68">
        <v>37.699468085106403</v>
      </c>
      <c r="Q1354" s="71">
        <v>0</v>
      </c>
      <c r="R1354" s="68">
        <v>43.341708542713597</v>
      </c>
    </row>
    <row r="1355" spans="1:18" x14ac:dyDescent="0.2">
      <c r="A1355" s="141" t="s">
        <v>2792</v>
      </c>
      <c r="B1355" s="67" t="s">
        <v>2793</v>
      </c>
      <c r="C1355" s="67">
        <v>47</v>
      </c>
      <c r="D1355" s="67" t="s">
        <v>342</v>
      </c>
      <c r="E1355" s="71">
        <v>0.57206565876849302</v>
      </c>
      <c r="F1355" s="68">
        <v>18.734177215189899</v>
      </c>
      <c r="G1355" s="71">
        <v>0.63070563695029402</v>
      </c>
      <c r="H1355" s="68">
        <v>21.3164556962025</v>
      </c>
      <c r="I1355" s="71">
        <v>0.70546269348528101</v>
      </c>
      <c r="J1355" s="68">
        <v>36.962025316455701</v>
      </c>
      <c r="K1355" s="71">
        <v>0.71413628489719305</v>
      </c>
      <c r="L1355" s="68">
        <v>21.1139240506329</v>
      </c>
      <c r="M1355" s="71">
        <v>0.44365834834062301</v>
      </c>
      <c r="N1355" s="68">
        <v>23.1464737793852</v>
      </c>
      <c r="O1355" s="71">
        <v>0.36636533016907302</v>
      </c>
      <c r="P1355" s="68">
        <v>34.175531914893597</v>
      </c>
      <c r="Q1355" s="71"/>
      <c r="R1355" s="68"/>
    </row>
    <row r="1356" spans="1:18" x14ac:dyDescent="0.2">
      <c r="A1356" s="141" t="s">
        <v>2794</v>
      </c>
      <c r="B1356" s="67" t="s">
        <v>2795</v>
      </c>
      <c r="C1356" s="67">
        <v>47</v>
      </c>
      <c r="D1356" s="67" t="s">
        <v>342</v>
      </c>
      <c r="E1356" s="71">
        <v>0.53567169947300897</v>
      </c>
      <c r="F1356" s="68">
        <v>13.0632911392405</v>
      </c>
      <c r="G1356" s="71">
        <v>0.60877483792513198</v>
      </c>
      <c r="H1356" s="68">
        <v>14.8860759493671</v>
      </c>
      <c r="I1356" s="71">
        <v>0.53200101304590997</v>
      </c>
      <c r="J1356" s="68">
        <v>3.84810126582278</v>
      </c>
      <c r="K1356" s="71">
        <v>0.64491383214274201</v>
      </c>
      <c r="L1356" s="68">
        <v>9.7215189873417707</v>
      </c>
      <c r="M1356" s="71">
        <v>0.469385129920247</v>
      </c>
      <c r="N1356" s="68">
        <v>31.645569620253202</v>
      </c>
      <c r="O1356" s="71">
        <v>0.42328368433101499</v>
      </c>
      <c r="P1356" s="68">
        <v>39.694148936170201</v>
      </c>
      <c r="Q1356" s="71"/>
      <c r="R1356" s="68"/>
    </row>
    <row r="1357" spans="1:18" x14ac:dyDescent="0.2">
      <c r="A1357" s="141" t="s">
        <v>2796</v>
      </c>
      <c r="B1357" s="67" t="s">
        <v>2797</v>
      </c>
      <c r="C1357" s="67">
        <v>47</v>
      </c>
      <c r="D1357" s="67" t="s">
        <v>342</v>
      </c>
      <c r="E1357" s="71">
        <v>0.49206984292433997</v>
      </c>
      <c r="F1357" s="68">
        <v>7.7468354430379804</v>
      </c>
      <c r="G1357" s="71">
        <v>0.60575388589392198</v>
      </c>
      <c r="H1357" s="68">
        <v>13.620253164557001</v>
      </c>
      <c r="I1357" s="71">
        <v>0.56818992478018204</v>
      </c>
      <c r="J1357" s="68">
        <v>7.0379746835442996</v>
      </c>
      <c r="K1357" s="71">
        <v>0.61813323013461197</v>
      </c>
      <c r="L1357" s="68">
        <v>6.6329113924050596</v>
      </c>
      <c r="M1357" s="71">
        <v>0.43079495755080999</v>
      </c>
      <c r="N1357" s="68">
        <v>17.540687160940301</v>
      </c>
      <c r="O1357" s="71">
        <v>0.237477216262174</v>
      </c>
      <c r="P1357" s="68">
        <v>19.880319148936199</v>
      </c>
      <c r="Q1357" s="71"/>
      <c r="R1357" s="68"/>
    </row>
    <row r="1358" spans="1:18" x14ac:dyDescent="0.2">
      <c r="A1358" s="141" t="s">
        <v>393</v>
      </c>
      <c r="B1358" s="67" t="s">
        <v>2798</v>
      </c>
      <c r="C1358" s="67">
        <v>47</v>
      </c>
      <c r="D1358" s="67" t="s">
        <v>342</v>
      </c>
      <c r="E1358" s="71">
        <v>0.43659496669040998</v>
      </c>
      <c r="F1358" s="68">
        <v>3.3417721518987298</v>
      </c>
      <c r="G1358" s="71">
        <v>0.62711224001186805</v>
      </c>
      <c r="H1358" s="68">
        <v>20.3037974683544</v>
      </c>
      <c r="I1358" s="71">
        <v>0.65445982028564098</v>
      </c>
      <c r="J1358" s="68">
        <v>25.164556962025301</v>
      </c>
      <c r="K1358" s="71">
        <v>0.63242187470046596</v>
      </c>
      <c r="L1358" s="68">
        <v>8.4556962025316498</v>
      </c>
      <c r="M1358" s="71">
        <v>0.45009004373552902</v>
      </c>
      <c r="N1358" s="68">
        <v>26.039783001808299</v>
      </c>
      <c r="O1358" s="71">
        <v>0.25548582140895898</v>
      </c>
      <c r="P1358" s="68">
        <v>21.5425531914894</v>
      </c>
      <c r="Q1358" s="71">
        <v>0</v>
      </c>
      <c r="R1358" s="68">
        <v>43.341708542713597</v>
      </c>
    </row>
    <row r="1359" spans="1:18" x14ac:dyDescent="0.2">
      <c r="A1359" s="141" t="s">
        <v>2799</v>
      </c>
      <c r="B1359" s="67" t="s">
        <v>2800</v>
      </c>
      <c r="C1359" s="67">
        <v>47</v>
      </c>
      <c r="D1359" s="67" t="s">
        <v>342</v>
      </c>
      <c r="E1359" s="71">
        <v>0.54468058951900999</v>
      </c>
      <c r="F1359" s="68">
        <v>14.329113924050599</v>
      </c>
      <c r="G1359" s="71">
        <v>0.59764121220098698</v>
      </c>
      <c r="H1359" s="68">
        <v>10.227848101265799</v>
      </c>
      <c r="I1359" s="71">
        <v>0.52556843860472002</v>
      </c>
      <c r="J1359" s="68">
        <v>3.44303797468354</v>
      </c>
      <c r="K1359" s="71">
        <v>0.68606014351790501</v>
      </c>
      <c r="L1359" s="68">
        <v>15.3417721518987</v>
      </c>
      <c r="M1359" s="71">
        <v>0.48224852071005903</v>
      </c>
      <c r="N1359" s="68">
        <v>34.177215189873401</v>
      </c>
      <c r="O1359" s="71">
        <v>0.43188463256137699</v>
      </c>
      <c r="P1359" s="68">
        <v>40.625</v>
      </c>
      <c r="Q1359" s="71"/>
      <c r="R1359" s="68"/>
    </row>
    <row r="1360" spans="1:18" x14ac:dyDescent="0.2">
      <c r="A1360" s="141" t="s">
        <v>2801</v>
      </c>
      <c r="B1360" s="67" t="s">
        <v>2802</v>
      </c>
      <c r="C1360" s="67">
        <v>47</v>
      </c>
      <c r="D1360" s="67" t="s">
        <v>342</v>
      </c>
      <c r="E1360" s="71">
        <v>0.61414182051281496</v>
      </c>
      <c r="F1360" s="68">
        <v>27.544303797468402</v>
      </c>
      <c r="G1360" s="71">
        <v>0.60658311643449303</v>
      </c>
      <c r="H1360" s="68">
        <v>13.974683544303801</v>
      </c>
      <c r="I1360" s="71">
        <v>0.60420419193906005</v>
      </c>
      <c r="J1360" s="68">
        <v>12.7088607594937</v>
      </c>
      <c r="K1360" s="71">
        <v>0.69710882885567504</v>
      </c>
      <c r="L1360" s="68">
        <v>17.468354430379701</v>
      </c>
      <c r="M1360" s="71">
        <v>0.43079495755080999</v>
      </c>
      <c r="N1360" s="68">
        <v>17.540687160940301</v>
      </c>
      <c r="O1360" s="71">
        <v>0.34615982829684899</v>
      </c>
      <c r="P1360" s="68">
        <v>31.4494680851064</v>
      </c>
      <c r="Q1360" s="71">
        <v>1</v>
      </c>
      <c r="R1360" s="68">
        <v>100</v>
      </c>
    </row>
    <row r="1361" spans="1:18" x14ac:dyDescent="0.2">
      <c r="A1361" s="141" t="s">
        <v>2803</v>
      </c>
      <c r="B1361" s="67" t="s">
        <v>2804</v>
      </c>
      <c r="C1361" s="67">
        <v>47</v>
      </c>
      <c r="D1361" s="67" t="s">
        <v>342</v>
      </c>
      <c r="E1361" s="71">
        <v>0.63779424139132701</v>
      </c>
      <c r="F1361" s="68">
        <v>33.822784810126599</v>
      </c>
      <c r="G1361" s="71">
        <v>0.60538570847066797</v>
      </c>
      <c r="H1361" s="68">
        <v>13.518987341772201</v>
      </c>
      <c r="I1361" s="71">
        <v>0.61326934215603801</v>
      </c>
      <c r="J1361" s="68">
        <v>14.481012658227799</v>
      </c>
      <c r="K1361" s="71">
        <v>0.75791577395496501</v>
      </c>
      <c r="L1361" s="68">
        <v>32.101265822784796</v>
      </c>
      <c r="M1361" s="71">
        <v>0.49189606380241802</v>
      </c>
      <c r="N1361" s="68">
        <v>36.3471971066908</v>
      </c>
      <c r="O1361" s="71">
        <v>0.35909855996387102</v>
      </c>
      <c r="P1361" s="68">
        <v>33.178191489361701</v>
      </c>
      <c r="Q1361" s="71">
        <v>0.99919999999999998</v>
      </c>
      <c r="R1361" s="68">
        <v>64.572864321607994</v>
      </c>
    </row>
    <row r="1362" spans="1:18" x14ac:dyDescent="0.2">
      <c r="A1362" s="141" t="s">
        <v>2805</v>
      </c>
      <c r="B1362" s="67" t="s">
        <v>2806</v>
      </c>
      <c r="C1362" s="67">
        <v>47</v>
      </c>
      <c r="D1362" s="67" t="s">
        <v>342</v>
      </c>
      <c r="E1362" s="71">
        <v>0.45941752889717802</v>
      </c>
      <c r="F1362" s="68">
        <v>4.75949367088608</v>
      </c>
      <c r="G1362" s="71">
        <v>0.601945437804834</v>
      </c>
      <c r="H1362" s="68">
        <v>12</v>
      </c>
      <c r="I1362" s="71">
        <v>0.52799393311184195</v>
      </c>
      <c r="J1362" s="68">
        <v>3.64556962025316</v>
      </c>
      <c r="K1362" s="71">
        <v>0.77169953962161397</v>
      </c>
      <c r="L1362" s="68">
        <v>34.886075949367097</v>
      </c>
      <c r="M1362" s="71">
        <v>0.48224852071005903</v>
      </c>
      <c r="N1362" s="68">
        <v>34.177215189873401</v>
      </c>
      <c r="O1362" s="71">
        <v>0.37261774213472099</v>
      </c>
      <c r="P1362" s="68">
        <v>34.707446808510603</v>
      </c>
      <c r="Q1362" s="71">
        <v>0</v>
      </c>
      <c r="R1362" s="68">
        <v>43.341708542713597</v>
      </c>
    </row>
    <row r="1363" spans="1:18" x14ac:dyDescent="0.2">
      <c r="A1363" s="141" t="s">
        <v>2807</v>
      </c>
      <c r="B1363" s="67" t="s">
        <v>2808</v>
      </c>
      <c r="C1363" s="67">
        <v>47</v>
      </c>
      <c r="D1363" s="67" t="s">
        <v>342</v>
      </c>
      <c r="E1363" s="71">
        <v>0.48628894487546798</v>
      </c>
      <c r="F1363" s="68">
        <v>6.9367088607594898</v>
      </c>
      <c r="G1363" s="71">
        <v>0.60267123768055897</v>
      </c>
      <c r="H1363" s="68">
        <v>12.3544303797468</v>
      </c>
      <c r="I1363" s="71">
        <v>0.49448536484451699</v>
      </c>
      <c r="J1363" s="68">
        <v>1.82278481012658</v>
      </c>
      <c r="K1363" s="71">
        <v>0.81163836980667703</v>
      </c>
      <c r="L1363" s="68">
        <v>45.164556962025301</v>
      </c>
      <c r="M1363" s="71">
        <v>0.38577308978646802</v>
      </c>
      <c r="N1363" s="68">
        <v>7.4141048824593101</v>
      </c>
      <c r="O1363" s="71">
        <v>0.62316560713458902</v>
      </c>
      <c r="P1363" s="68">
        <v>63.630319148936202</v>
      </c>
      <c r="Q1363" s="71">
        <v>0</v>
      </c>
      <c r="R1363" s="68">
        <v>43.341708542713597</v>
      </c>
    </row>
    <row r="1364" spans="1:18" x14ac:dyDescent="0.2">
      <c r="A1364" s="141" t="s">
        <v>2809</v>
      </c>
      <c r="B1364" s="67" t="s">
        <v>2810</v>
      </c>
      <c r="C1364" s="67">
        <v>47</v>
      </c>
      <c r="D1364" s="67" t="s">
        <v>342</v>
      </c>
      <c r="E1364" s="71">
        <v>0.54050848100843296</v>
      </c>
      <c r="F1364" s="68">
        <v>13.670886075949401</v>
      </c>
      <c r="G1364" s="71">
        <v>0.60001803351357097</v>
      </c>
      <c r="H1364" s="68">
        <v>11.3417721518987</v>
      </c>
      <c r="I1364" s="71">
        <v>0.69969825833405397</v>
      </c>
      <c r="J1364" s="68">
        <v>35.5949367088608</v>
      </c>
      <c r="K1364" s="71">
        <v>0.77554134426699295</v>
      </c>
      <c r="L1364" s="68">
        <v>36</v>
      </c>
      <c r="M1364" s="71">
        <v>0.41471571906354499</v>
      </c>
      <c r="N1364" s="68">
        <v>12.1157323688969</v>
      </c>
      <c r="O1364" s="71">
        <v>0.21256904986400499</v>
      </c>
      <c r="P1364" s="68">
        <v>17.154255319148898</v>
      </c>
      <c r="Q1364" s="71"/>
      <c r="R1364" s="68"/>
    </row>
    <row r="1365" spans="1:18" x14ac:dyDescent="0.2">
      <c r="A1365" s="141" t="s">
        <v>2811</v>
      </c>
      <c r="B1365" s="67" t="s">
        <v>2812</v>
      </c>
      <c r="C1365" s="67">
        <v>47</v>
      </c>
      <c r="D1365" s="67" t="s">
        <v>342</v>
      </c>
      <c r="E1365" s="71">
        <v>0.53380598775000798</v>
      </c>
      <c r="F1365" s="68">
        <v>12.8607594936709</v>
      </c>
      <c r="G1365" s="71">
        <v>0.60647661559205501</v>
      </c>
      <c r="H1365" s="68">
        <v>13.873417721519001</v>
      </c>
      <c r="I1365" s="71">
        <v>0.65266171013890395</v>
      </c>
      <c r="J1365" s="68">
        <v>24.556962025316501</v>
      </c>
      <c r="K1365" s="71">
        <v>0.76550644130619805</v>
      </c>
      <c r="L1365" s="68">
        <v>33.924050632911403</v>
      </c>
      <c r="M1365" s="71">
        <v>0.39863648057627998</v>
      </c>
      <c r="N1365" s="68">
        <v>9.0415913200723299</v>
      </c>
      <c r="O1365" s="71">
        <v>0.245748691136604</v>
      </c>
      <c r="P1365" s="68">
        <v>20.212765957446798</v>
      </c>
      <c r="Q1365" s="71"/>
      <c r="R1365" s="68"/>
    </row>
    <row r="1366" spans="1:18" x14ac:dyDescent="0.2">
      <c r="A1366" s="141" t="s">
        <v>2813</v>
      </c>
      <c r="B1366" s="67" t="s">
        <v>2814</v>
      </c>
      <c r="C1366" s="67">
        <v>47</v>
      </c>
      <c r="D1366" s="67" t="s">
        <v>342</v>
      </c>
      <c r="E1366" s="71">
        <v>0.52046820853616904</v>
      </c>
      <c r="F1366" s="68">
        <v>11.3924050632911</v>
      </c>
      <c r="G1366" s="71">
        <v>0.60034696444258595</v>
      </c>
      <c r="H1366" s="68">
        <v>11.5443037974684</v>
      </c>
      <c r="I1366" s="71">
        <v>0.61442439535839199</v>
      </c>
      <c r="J1366" s="68">
        <v>14.8860759493671</v>
      </c>
      <c r="K1366" s="71">
        <v>0.74267301705754296</v>
      </c>
      <c r="L1366" s="68">
        <v>28.354430379746798</v>
      </c>
      <c r="M1366" s="71">
        <v>0.43079495755080999</v>
      </c>
      <c r="N1366" s="68">
        <v>17.540687160940301</v>
      </c>
      <c r="O1366" s="71">
        <v>0.21410170827151401</v>
      </c>
      <c r="P1366" s="68">
        <v>17.220744680851102</v>
      </c>
      <c r="Q1366" s="71"/>
      <c r="R1366" s="68"/>
    </row>
    <row r="1367" spans="1:18" x14ac:dyDescent="0.2">
      <c r="A1367" s="141" t="s">
        <v>2815</v>
      </c>
      <c r="B1367" s="67" t="s">
        <v>2816</v>
      </c>
      <c r="C1367" s="67">
        <v>47</v>
      </c>
      <c r="D1367" s="67" t="s">
        <v>342</v>
      </c>
      <c r="E1367" s="71">
        <v>0.61747428118942305</v>
      </c>
      <c r="F1367" s="68">
        <v>28.354430379746798</v>
      </c>
      <c r="G1367" s="71">
        <v>0.58959910710278796</v>
      </c>
      <c r="H1367" s="68">
        <v>7.64556962025316</v>
      </c>
      <c r="I1367" s="71">
        <v>0.657132047917526</v>
      </c>
      <c r="J1367" s="68">
        <v>25.822784810126599</v>
      </c>
      <c r="K1367" s="71">
        <v>0.76103846748580195</v>
      </c>
      <c r="L1367" s="68">
        <v>33.063291139240498</v>
      </c>
      <c r="M1367" s="71">
        <v>0.40828402366863897</v>
      </c>
      <c r="N1367" s="68">
        <v>10.849909584086801</v>
      </c>
      <c r="O1367" s="71">
        <v>0.28879204096178301</v>
      </c>
      <c r="P1367" s="68">
        <v>24.335106382978701</v>
      </c>
      <c r="Q1367" s="71">
        <v>1</v>
      </c>
      <c r="R1367" s="68">
        <v>100</v>
      </c>
    </row>
    <row r="1368" spans="1:18" x14ac:dyDescent="0.2">
      <c r="A1368" s="141" t="s">
        <v>2817</v>
      </c>
      <c r="B1368" s="67" t="s">
        <v>2818</v>
      </c>
      <c r="C1368" s="67">
        <v>47</v>
      </c>
      <c r="D1368" s="67" t="s">
        <v>342</v>
      </c>
      <c r="E1368" s="71">
        <v>0.51629521380439203</v>
      </c>
      <c r="F1368" s="68">
        <v>10.9367088607595</v>
      </c>
      <c r="G1368" s="71">
        <v>0.59419272684253499</v>
      </c>
      <c r="H1368" s="68">
        <v>8.9620253164556996</v>
      </c>
      <c r="I1368" s="71">
        <v>0.64960176442463002</v>
      </c>
      <c r="J1368" s="68">
        <v>23.645569620253202</v>
      </c>
      <c r="K1368" s="71">
        <v>0.79354173775189696</v>
      </c>
      <c r="L1368" s="68">
        <v>40.101265822784796</v>
      </c>
      <c r="M1368" s="71">
        <v>0.44687419603807599</v>
      </c>
      <c r="N1368" s="68">
        <v>24.412296564195302</v>
      </c>
      <c r="O1368" s="71">
        <v>9.72656439648205E-2</v>
      </c>
      <c r="P1368" s="68">
        <v>6.3164893617021303</v>
      </c>
      <c r="Q1368" s="71"/>
      <c r="R1368" s="68"/>
    </row>
    <row r="1369" spans="1:18" x14ac:dyDescent="0.2">
      <c r="A1369" s="141" t="s">
        <v>2819</v>
      </c>
      <c r="B1369" s="67" t="s">
        <v>2820</v>
      </c>
      <c r="C1369" s="67">
        <v>47</v>
      </c>
      <c r="D1369" s="67" t="s">
        <v>342</v>
      </c>
      <c r="E1369" s="71">
        <v>0.48652895522203399</v>
      </c>
      <c r="F1369" s="68">
        <v>6.9873417721519004</v>
      </c>
      <c r="G1369" s="71">
        <v>0.60287692584963803</v>
      </c>
      <c r="H1369" s="68">
        <v>12.4556962025316</v>
      </c>
      <c r="I1369" s="71">
        <v>0.58046186364497399</v>
      </c>
      <c r="J1369" s="68">
        <v>8.6582278481012693</v>
      </c>
      <c r="K1369" s="71">
        <v>0.81952694013711502</v>
      </c>
      <c r="L1369" s="68">
        <v>47.037974683544299</v>
      </c>
      <c r="M1369" s="71">
        <v>0.49832775919732403</v>
      </c>
      <c r="N1369" s="68">
        <v>38.336347197106697</v>
      </c>
      <c r="O1369" s="71">
        <v>0.41798024250315302</v>
      </c>
      <c r="P1369" s="68">
        <v>39.361702127659598</v>
      </c>
      <c r="Q1369" s="71">
        <v>0</v>
      </c>
      <c r="R1369" s="68">
        <v>43.341708542713597</v>
      </c>
    </row>
    <row r="1370" spans="1:18" x14ac:dyDescent="0.2">
      <c r="A1370" s="141" t="s">
        <v>2821</v>
      </c>
      <c r="B1370" s="67" t="s">
        <v>2822</v>
      </c>
      <c r="C1370" s="67">
        <v>47</v>
      </c>
      <c r="D1370" s="67" t="s">
        <v>342</v>
      </c>
      <c r="E1370" s="71">
        <v>0.56881707555767502</v>
      </c>
      <c r="F1370" s="68">
        <v>18.075949367088601</v>
      </c>
      <c r="G1370" s="71">
        <v>0.59660757083295801</v>
      </c>
      <c r="H1370" s="68">
        <v>9.8227848101265796</v>
      </c>
      <c r="I1370" s="71">
        <v>0.72200170484993098</v>
      </c>
      <c r="J1370" s="68">
        <v>40.6075949367089</v>
      </c>
      <c r="K1370" s="71">
        <v>0.75899358357536295</v>
      </c>
      <c r="L1370" s="68">
        <v>32.354430379746802</v>
      </c>
      <c r="M1370" s="71">
        <v>0.41793156676099802</v>
      </c>
      <c r="N1370" s="68">
        <v>13.381555153707099</v>
      </c>
      <c r="O1370" s="71">
        <v>0.34855095176912398</v>
      </c>
      <c r="P1370" s="68">
        <v>31.848404255319199</v>
      </c>
      <c r="Q1370" s="71"/>
      <c r="R1370" s="68"/>
    </row>
    <row r="1371" spans="1:18" x14ac:dyDescent="0.2">
      <c r="A1371" s="141" t="s">
        <v>2823</v>
      </c>
      <c r="B1371" s="67" t="s">
        <v>2824</v>
      </c>
      <c r="C1371" s="67">
        <v>47</v>
      </c>
      <c r="D1371" s="67" t="s">
        <v>342</v>
      </c>
      <c r="E1371" s="71">
        <v>0.54921172187989997</v>
      </c>
      <c r="F1371" s="68">
        <v>14.9367088607595</v>
      </c>
      <c r="G1371" s="71">
        <v>0.60325213189746596</v>
      </c>
      <c r="H1371" s="68">
        <v>12.7088607594937</v>
      </c>
      <c r="I1371" s="71">
        <v>0.61803265461234103</v>
      </c>
      <c r="J1371" s="68">
        <v>15.8481012658228</v>
      </c>
      <c r="K1371" s="71">
        <v>0.82680048214213497</v>
      </c>
      <c r="L1371" s="68">
        <v>48.860759493670898</v>
      </c>
      <c r="M1371" s="71">
        <v>0.44365834834062301</v>
      </c>
      <c r="N1371" s="68">
        <v>23.1464737793852</v>
      </c>
      <c r="O1371" s="71">
        <v>0.254314992406933</v>
      </c>
      <c r="P1371" s="68">
        <v>21.409574468085101</v>
      </c>
      <c r="Q1371" s="71"/>
      <c r="R1371" s="68"/>
    </row>
    <row r="1372" spans="1:18" x14ac:dyDescent="0.2">
      <c r="A1372" s="141" t="s">
        <v>2825</v>
      </c>
      <c r="B1372" s="67" t="s">
        <v>2826</v>
      </c>
      <c r="C1372" s="67">
        <v>47</v>
      </c>
      <c r="D1372" s="67" t="s">
        <v>342</v>
      </c>
      <c r="E1372" s="71">
        <v>0.60271973227923303</v>
      </c>
      <c r="F1372" s="68">
        <v>24.962025316455701</v>
      </c>
      <c r="G1372" s="71">
        <v>0.61861542105807399</v>
      </c>
      <c r="H1372" s="68">
        <v>17.569620253164601</v>
      </c>
      <c r="I1372" s="71">
        <v>0.66757032070764499</v>
      </c>
      <c r="J1372" s="68">
        <v>28.3037974683544</v>
      </c>
      <c r="K1372" s="71">
        <v>0.81167789434662496</v>
      </c>
      <c r="L1372" s="68">
        <v>45.2151898734177</v>
      </c>
      <c r="M1372" s="71">
        <v>0.45973758682788801</v>
      </c>
      <c r="N1372" s="68">
        <v>29.1139240506329</v>
      </c>
      <c r="O1372" s="71">
        <v>0.45599743845593399</v>
      </c>
      <c r="P1372" s="68">
        <v>43.085106382978701</v>
      </c>
      <c r="Q1372" s="71"/>
      <c r="R1372" s="68"/>
    </row>
    <row r="1373" spans="1:18" x14ac:dyDescent="0.2">
      <c r="A1373" s="141" t="s">
        <v>2827</v>
      </c>
      <c r="B1373" s="67" t="s">
        <v>2828</v>
      </c>
      <c r="C1373" s="67">
        <v>47</v>
      </c>
      <c r="D1373" s="67" t="s">
        <v>342</v>
      </c>
      <c r="E1373" s="71">
        <v>0.55467735783279903</v>
      </c>
      <c r="F1373" s="68">
        <v>15.6455696202532</v>
      </c>
      <c r="G1373" s="71">
        <v>0.51507719033620902</v>
      </c>
      <c r="H1373" s="68">
        <v>3.6962025316455702</v>
      </c>
      <c r="I1373" s="71">
        <v>0.71837673123006396</v>
      </c>
      <c r="J1373" s="68">
        <v>40.101265822784796</v>
      </c>
      <c r="K1373" s="71">
        <v>0.72824498857533504</v>
      </c>
      <c r="L1373" s="68">
        <v>24.354430379746798</v>
      </c>
      <c r="M1373" s="71">
        <v>0.50475945459223004</v>
      </c>
      <c r="N1373" s="68">
        <v>39.4213381555154</v>
      </c>
      <c r="O1373" s="71">
        <v>0.86160578226295703</v>
      </c>
      <c r="P1373" s="68">
        <v>93.151595744680805</v>
      </c>
      <c r="Q1373" s="71">
        <v>0</v>
      </c>
      <c r="R1373" s="68">
        <v>43.341708542713597</v>
      </c>
    </row>
    <row r="1374" spans="1:18" x14ac:dyDescent="0.2">
      <c r="A1374" s="141" t="s">
        <v>2829</v>
      </c>
      <c r="B1374" s="67" t="s">
        <v>2830</v>
      </c>
      <c r="C1374" s="67">
        <v>47</v>
      </c>
      <c r="D1374" s="67" t="s">
        <v>342</v>
      </c>
      <c r="E1374" s="71">
        <v>0.561155057236157</v>
      </c>
      <c r="F1374" s="68">
        <v>16.556962025316501</v>
      </c>
      <c r="G1374" s="71">
        <v>0.61365114119346997</v>
      </c>
      <c r="H1374" s="68">
        <v>16.3037974683544</v>
      </c>
      <c r="I1374" s="71">
        <v>0.58654786984145202</v>
      </c>
      <c r="J1374" s="68">
        <v>9.8734177215189902</v>
      </c>
      <c r="K1374" s="71">
        <v>0.75069168539151399</v>
      </c>
      <c r="L1374" s="68">
        <v>30.6835443037975</v>
      </c>
      <c r="M1374" s="71">
        <v>0.50797530228968402</v>
      </c>
      <c r="N1374" s="68">
        <v>40.325497287522602</v>
      </c>
      <c r="O1374" s="71">
        <v>0.90806434470082398</v>
      </c>
      <c r="P1374" s="68">
        <v>96.542553191489404</v>
      </c>
      <c r="Q1374" s="71">
        <v>0</v>
      </c>
      <c r="R1374" s="68">
        <v>43.341708542713597</v>
      </c>
    </row>
    <row r="1375" spans="1:18" x14ac:dyDescent="0.2">
      <c r="A1375" s="141" t="s">
        <v>2831</v>
      </c>
      <c r="B1375" s="67" t="s">
        <v>2832</v>
      </c>
      <c r="C1375" s="67">
        <v>47</v>
      </c>
      <c r="D1375" s="67" t="s">
        <v>342</v>
      </c>
      <c r="E1375" s="71">
        <v>0.36806741966342099</v>
      </c>
      <c r="F1375" s="68">
        <v>0.911392405063291</v>
      </c>
      <c r="G1375" s="71">
        <v>0.59151942117954404</v>
      </c>
      <c r="H1375" s="68">
        <v>8.3037974683544302</v>
      </c>
      <c r="I1375" s="71">
        <v>0.63694609933253299</v>
      </c>
      <c r="J1375" s="68">
        <v>20.253164556961998</v>
      </c>
      <c r="K1375" s="71">
        <v>0.54268401428451396</v>
      </c>
      <c r="L1375" s="68">
        <v>3.1392405063291098</v>
      </c>
      <c r="M1375" s="71">
        <v>0.43401080524826402</v>
      </c>
      <c r="N1375" s="68">
        <v>19.529837251356199</v>
      </c>
      <c r="O1375" s="71">
        <v>3.2441779356738002E-3</v>
      </c>
      <c r="P1375" s="68">
        <v>0.86436170212765995</v>
      </c>
      <c r="Q1375" s="71">
        <v>0</v>
      </c>
      <c r="R1375" s="68">
        <v>43.341708542713597</v>
      </c>
    </row>
    <row r="1376" spans="1:18" x14ac:dyDescent="0.2">
      <c r="A1376" s="141" t="s">
        <v>2833</v>
      </c>
      <c r="B1376" s="67" t="s">
        <v>2834</v>
      </c>
      <c r="C1376" s="67">
        <v>47</v>
      </c>
      <c r="D1376" s="67" t="s">
        <v>342</v>
      </c>
      <c r="E1376" s="71">
        <v>0.36500049534835399</v>
      </c>
      <c r="F1376" s="68">
        <v>0.860759493670886</v>
      </c>
      <c r="G1376" s="71">
        <v>0.58651919378778905</v>
      </c>
      <c r="H1376" s="68">
        <v>7.4430379746835396</v>
      </c>
      <c r="I1376" s="71">
        <v>0.49857061080855702</v>
      </c>
      <c r="J1376" s="68">
        <v>2.0759493670886102</v>
      </c>
      <c r="K1376" s="71">
        <v>0.54629679146737298</v>
      </c>
      <c r="L1376" s="68">
        <v>3.18987341772152</v>
      </c>
      <c r="M1376" s="71">
        <v>0.45009004373552902</v>
      </c>
      <c r="N1376" s="68">
        <v>26.039783001808299</v>
      </c>
      <c r="O1376" s="71">
        <v>0.10852633229087801</v>
      </c>
      <c r="P1376" s="68">
        <v>7.3803191489361701</v>
      </c>
      <c r="Q1376" s="71">
        <v>0</v>
      </c>
      <c r="R1376" s="68">
        <v>43.341708542713597</v>
      </c>
    </row>
    <row r="1377" spans="1:18" x14ac:dyDescent="0.2">
      <c r="A1377" s="141" t="s">
        <v>2835</v>
      </c>
      <c r="B1377" s="67" t="s">
        <v>2836</v>
      </c>
      <c r="C1377" s="67">
        <v>47</v>
      </c>
      <c r="D1377" s="67" t="s">
        <v>342</v>
      </c>
      <c r="E1377" s="71">
        <v>0.38747703982392001</v>
      </c>
      <c r="F1377" s="68">
        <v>1.46835443037975</v>
      </c>
      <c r="G1377" s="71">
        <v>0.5978911359936</v>
      </c>
      <c r="H1377" s="68">
        <v>10.430379746835399</v>
      </c>
      <c r="I1377" s="71">
        <v>0.64821794965414403</v>
      </c>
      <c r="J1377" s="68">
        <v>23.139240506329099</v>
      </c>
      <c r="K1377" s="71">
        <v>0.54134942519858897</v>
      </c>
      <c r="L1377" s="68">
        <v>3.0379746835443</v>
      </c>
      <c r="M1377" s="71">
        <v>0.45973758682788801</v>
      </c>
      <c r="N1377" s="68">
        <v>29.1139240506329</v>
      </c>
      <c r="O1377" s="71">
        <v>7.7666141269297495E-2</v>
      </c>
      <c r="P1377" s="68">
        <v>4.8537234042553203</v>
      </c>
      <c r="Q1377" s="71">
        <v>0</v>
      </c>
      <c r="R1377" s="68">
        <v>43.341708542713597</v>
      </c>
    </row>
    <row r="1378" spans="1:18" x14ac:dyDescent="0.2">
      <c r="A1378" s="141" t="s">
        <v>2837</v>
      </c>
      <c r="B1378" s="67" t="s">
        <v>2838</v>
      </c>
      <c r="C1378" s="67">
        <v>47</v>
      </c>
      <c r="D1378" s="67" t="s">
        <v>342</v>
      </c>
      <c r="E1378" s="71">
        <v>0.49656239354500697</v>
      </c>
      <c r="F1378" s="68">
        <v>8.2531645569620196</v>
      </c>
      <c r="G1378" s="71">
        <v>0.593331046752401</v>
      </c>
      <c r="H1378" s="68">
        <v>8.75949367088608</v>
      </c>
      <c r="I1378" s="71">
        <v>0.71686842025890396</v>
      </c>
      <c r="J1378" s="68">
        <v>39.7974683544304</v>
      </c>
      <c r="K1378" s="71">
        <v>0.73396381822929002</v>
      </c>
      <c r="L1378" s="68">
        <v>25.670886075949401</v>
      </c>
      <c r="M1378" s="71">
        <v>0.41793156676099802</v>
      </c>
      <c r="N1378" s="68">
        <v>13.381555153707099</v>
      </c>
      <c r="O1378" s="71">
        <v>2.07171157234416E-2</v>
      </c>
      <c r="P1378" s="68">
        <v>1.4627659574468099</v>
      </c>
      <c r="Q1378" s="71"/>
      <c r="R1378" s="68"/>
    </row>
    <row r="1379" spans="1:18" x14ac:dyDescent="0.2">
      <c r="A1379" s="141" t="s">
        <v>2839</v>
      </c>
      <c r="B1379" s="67" t="s">
        <v>2840</v>
      </c>
      <c r="C1379" s="67">
        <v>47</v>
      </c>
      <c r="D1379" s="67" t="s">
        <v>342</v>
      </c>
      <c r="E1379" s="71">
        <v>0.50087606510543203</v>
      </c>
      <c r="F1379" s="68">
        <v>8.75949367088608</v>
      </c>
      <c r="G1379" s="71">
        <v>0.58256165297070595</v>
      </c>
      <c r="H1379" s="68">
        <v>6.6329113924050596</v>
      </c>
      <c r="I1379" s="71">
        <v>0.70836113830980596</v>
      </c>
      <c r="J1379" s="68">
        <v>37.873417721518997</v>
      </c>
      <c r="K1379" s="71">
        <v>0.71677146303915296</v>
      </c>
      <c r="L1379" s="68">
        <v>21.873417721519001</v>
      </c>
      <c r="M1379" s="71">
        <v>0.42757910985335701</v>
      </c>
      <c r="N1379" s="68">
        <v>16.455696202531598</v>
      </c>
      <c r="O1379" s="71">
        <v>6.9106961354137297E-2</v>
      </c>
      <c r="P1379" s="68">
        <v>4.1888297872340399</v>
      </c>
      <c r="Q1379" s="71"/>
      <c r="R1379" s="68"/>
    </row>
    <row r="1380" spans="1:18" x14ac:dyDescent="0.2">
      <c r="A1380" s="141" t="s">
        <v>2841</v>
      </c>
      <c r="B1380" s="67" t="s">
        <v>2842</v>
      </c>
      <c r="C1380" s="67">
        <v>47</v>
      </c>
      <c r="D1380" s="67" t="s">
        <v>342</v>
      </c>
      <c r="E1380" s="71">
        <v>0.53152047842911199</v>
      </c>
      <c r="F1380" s="68">
        <v>12.6582278481013</v>
      </c>
      <c r="G1380" s="71">
        <v>0.57474084178447105</v>
      </c>
      <c r="H1380" s="68">
        <v>5.62025316455696</v>
      </c>
      <c r="I1380" s="71">
        <v>0.594776606387311</v>
      </c>
      <c r="J1380" s="68">
        <v>11.1898734177215</v>
      </c>
      <c r="K1380" s="71">
        <v>0.73053237469514298</v>
      </c>
      <c r="L1380" s="68">
        <v>25.1139240506329</v>
      </c>
      <c r="M1380" s="71">
        <v>0.485464368407512</v>
      </c>
      <c r="N1380" s="68">
        <v>35.623869801085</v>
      </c>
      <c r="O1380" s="71">
        <v>0.27208820087112001</v>
      </c>
      <c r="P1380" s="68">
        <v>22.672872340425499</v>
      </c>
      <c r="Q1380" s="71"/>
      <c r="R1380" s="68"/>
    </row>
    <row r="1381" spans="1:18" x14ac:dyDescent="0.2">
      <c r="A1381" s="141" t="s">
        <v>2843</v>
      </c>
      <c r="B1381" s="67" t="s">
        <v>2844</v>
      </c>
      <c r="C1381" s="67">
        <v>47</v>
      </c>
      <c r="D1381" s="67" t="s">
        <v>342</v>
      </c>
      <c r="E1381" s="71">
        <v>0.52023570618683201</v>
      </c>
      <c r="F1381" s="68">
        <v>11.2911392405063</v>
      </c>
      <c r="G1381" s="71">
        <v>0.602832529385257</v>
      </c>
      <c r="H1381" s="68">
        <v>12.4050632911392</v>
      </c>
      <c r="I1381" s="71">
        <v>0.68456303883593705</v>
      </c>
      <c r="J1381" s="68">
        <v>32</v>
      </c>
      <c r="K1381" s="71">
        <v>0.75128901709211704</v>
      </c>
      <c r="L1381" s="68">
        <v>31.037974683544299</v>
      </c>
      <c r="M1381" s="71">
        <v>0.42436326215590398</v>
      </c>
      <c r="N1381" s="68">
        <v>14.466546112115701</v>
      </c>
      <c r="O1381" s="71">
        <v>0.138130683464945</v>
      </c>
      <c r="P1381" s="68">
        <v>9.8404255319148906</v>
      </c>
      <c r="Q1381" s="71"/>
      <c r="R1381" s="68"/>
    </row>
    <row r="1382" spans="1:18" x14ac:dyDescent="0.2">
      <c r="A1382" s="141" t="s">
        <v>2845</v>
      </c>
      <c r="B1382" s="67" t="s">
        <v>2846</v>
      </c>
      <c r="C1382" s="67">
        <v>47</v>
      </c>
      <c r="D1382" s="67" t="s">
        <v>342</v>
      </c>
      <c r="E1382" s="71">
        <v>0.57328941101873698</v>
      </c>
      <c r="F1382" s="68">
        <v>19.0886075949367</v>
      </c>
      <c r="G1382" s="71">
        <v>0.64202220895141304</v>
      </c>
      <c r="H1382" s="68">
        <v>24.4050632911392</v>
      </c>
      <c r="I1382" s="71">
        <v>0.61171635680611902</v>
      </c>
      <c r="J1382" s="68">
        <v>14.278481012658199</v>
      </c>
      <c r="K1382" s="71">
        <v>0.77711232791923601</v>
      </c>
      <c r="L1382" s="68">
        <v>36.303797468354396</v>
      </c>
      <c r="M1382" s="71">
        <v>0.51119114998713699</v>
      </c>
      <c r="N1382" s="68">
        <v>41.048824593128401</v>
      </c>
      <c r="O1382" s="71">
        <v>0.89769442244851705</v>
      </c>
      <c r="P1382" s="68">
        <v>96.210106382978694</v>
      </c>
      <c r="Q1382" s="71">
        <v>0</v>
      </c>
      <c r="R1382" s="68">
        <v>43.341708542713597</v>
      </c>
    </row>
    <row r="1383" spans="1:18" x14ac:dyDescent="0.2">
      <c r="A1383" s="141" t="s">
        <v>2847</v>
      </c>
      <c r="B1383" s="67" t="s">
        <v>2848</v>
      </c>
      <c r="C1383" s="67">
        <v>47</v>
      </c>
      <c r="D1383" s="67" t="s">
        <v>342</v>
      </c>
      <c r="E1383" s="71">
        <v>0.40486657387706898</v>
      </c>
      <c r="F1383" s="68">
        <v>2.0759493670886102</v>
      </c>
      <c r="G1383" s="71">
        <v>0.27739932415478102</v>
      </c>
      <c r="H1383" s="68">
        <v>0.911392405063291</v>
      </c>
      <c r="I1383" s="71">
        <v>0.24096040401777299</v>
      </c>
      <c r="J1383" s="68">
        <v>5.0632911392405097E-2</v>
      </c>
      <c r="K1383" s="71">
        <v>0.61960370500234496</v>
      </c>
      <c r="L1383" s="68">
        <v>6.8860759493670898</v>
      </c>
      <c r="M1383" s="71">
        <v>0.32467198353485999</v>
      </c>
      <c r="N1383" s="68">
        <v>3.2549728752260401</v>
      </c>
      <c r="O1383" s="71">
        <v>0.56169745267558902</v>
      </c>
      <c r="P1383" s="68">
        <v>56.648936170212799</v>
      </c>
      <c r="Q1383" s="71"/>
      <c r="R1383" s="68"/>
    </row>
    <row r="1384" spans="1:18" x14ac:dyDescent="0.2">
      <c r="A1384" s="141" t="s">
        <v>2849</v>
      </c>
      <c r="B1384" s="67" t="s">
        <v>2850</v>
      </c>
      <c r="C1384" s="67">
        <v>47</v>
      </c>
      <c r="D1384" s="67" t="s">
        <v>342</v>
      </c>
      <c r="E1384" s="71">
        <v>0.540062219966712</v>
      </c>
      <c r="F1384" s="68">
        <v>13.620253164557001</v>
      </c>
      <c r="G1384" s="71">
        <v>0.51483235275772798</v>
      </c>
      <c r="H1384" s="68">
        <v>3.64556962025316</v>
      </c>
      <c r="I1384" s="71">
        <v>0.60565647919899801</v>
      </c>
      <c r="J1384" s="68">
        <v>12.9620253164557</v>
      </c>
      <c r="K1384" s="71">
        <v>0.74511899350015798</v>
      </c>
      <c r="L1384" s="68">
        <v>28.9113924050633</v>
      </c>
      <c r="M1384" s="71">
        <v>0.50797530228968402</v>
      </c>
      <c r="N1384" s="68">
        <v>40.325497287522602</v>
      </c>
      <c r="O1384" s="71">
        <v>0.866790192053705</v>
      </c>
      <c r="P1384" s="68">
        <v>93.550531914893597</v>
      </c>
      <c r="Q1384" s="71">
        <v>0</v>
      </c>
      <c r="R1384" s="68">
        <v>43.341708542713597</v>
      </c>
    </row>
    <row r="1385" spans="1:18" x14ac:dyDescent="0.2">
      <c r="A1385" s="141" t="s">
        <v>2851</v>
      </c>
      <c r="B1385" s="67" t="s">
        <v>2852</v>
      </c>
      <c r="C1385" s="67">
        <v>47</v>
      </c>
      <c r="D1385" s="67" t="s">
        <v>342</v>
      </c>
      <c r="E1385" s="71">
        <v>0.53173920928267404</v>
      </c>
      <c r="F1385" s="68">
        <v>12.7088607594937</v>
      </c>
      <c r="G1385" s="71">
        <v>0.384200898554451</v>
      </c>
      <c r="H1385" s="68">
        <v>1.56962025316456</v>
      </c>
      <c r="I1385" s="71">
        <v>0.35161104682067201</v>
      </c>
      <c r="J1385" s="68">
        <v>0.253164556962025</v>
      </c>
      <c r="K1385" s="71">
        <v>0.74872543145785797</v>
      </c>
      <c r="L1385" s="68">
        <v>29.721518987341799</v>
      </c>
      <c r="M1385" s="71">
        <v>0.41471571906354499</v>
      </c>
      <c r="N1385" s="68">
        <v>12.1157323688969</v>
      </c>
      <c r="O1385" s="71">
        <v>0.76538215979951796</v>
      </c>
      <c r="P1385" s="68">
        <v>79.654255319148902</v>
      </c>
      <c r="Q1385" s="71">
        <v>0.52580000000000005</v>
      </c>
      <c r="R1385" s="68">
        <v>57.663316582914597</v>
      </c>
    </row>
    <row r="1386" spans="1:18" x14ac:dyDescent="0.2">
      <c r="A1386" s="141" t="s">
        <v>2853</v>
      </c>
      <c r="B1386" s="67" t="s">
        <v>2854</v>
      </c>
      <c r="C1386" s="67">
        <v>47</v>
      </c>
      <c r="D1386" s="67" t="s">
        <v>342</v>
      </c>
      <c r="E1386" s="71">
        <v>0.45920745809660102</v>
      </c>
      <c r="F1386" s="68">
        <v>4.7088607594936702</v>
      </c>
      <c r="G1386" s="71">
        <v>0.35886129265227301</v>
      </c>
      <c r="H1386" s="68">
        <v>1.41772151898734</v>
      </c>
      <c r="I1386" s="71">
        <v>0.49280808323509101</v>
      </c>
      <c r="J1386" s="68">
        <v>1.77215189873418</v>
      </c>
      <c r="K1386" s="71">
        <v>0.60812609149663899</v>
      </c>
      <c r="L1386" s="68">
        <v>5.9746835443038</v>
      </c>
      <c r="M1386" s="71">
        <v>0.49832775919732403</v>
      </c>
      <c r="N1386" s="68">
        <v>38.336347197106697</v>
      </c>
      <c r="O1386" s="71">
        <v>0.79712152199827602</v>
      </c>
      <c r="P1386" s="68">
        <v>84.242021276595807</v>
      </c>
      <c r="Q1386" s="71">
        <v>0</v>
      </c>
      <c r="R1386" s="68">
        <v>43.341708542713597</v>
      </c>
    </row>
    <row r="1387" spans="1:18" x14ac:dyDescent="0.2">
      <c r="A1387" s="141" t="s">
        <v>2855</v>
      </c>
      <c r="B1387" s="67" t="s">
        <v>2856</v>
      </c>
      <c r="C1387" s="67">
        <v>47</v>
      </c>
      <c r="D1387" s="67" t="s">
        <v>342</v>
      </c>
      <c r="E1387" s="71">
        <v>0.53832071253657199</v>
      </c>
      <c r="F1387" s="68">
        <v>13.4683544303797</v>
      </c>
      <c r="G1387" s="71">
        <v>0.61673574674793696</v>
      </c>
      <c r="H1387" s="68">
        <v>17.0126582278481</v>
      </c>
      <c r="I1387" s="71">
        <v>0.61910242717057296</v>
      </c>
      <c r="J1387" s="68">
        <v>16.3037974683544</v>
      </c>
      <c r="K1387" s="71">
        <v>0.73980723871814802</v>
      </c>
      <c r="L1387" s="68">
        <v>27.443037974683499</v>
      </c>
      <c r="M1387" s="71">
        <v>0.50475945459223004</v>
      </c>
      <c r="N1387" s="68">
        <v>39.4213381555154</v>
      </c>
      <c r="O1387" s="71">
        <v>0.21119869545396999</v>
      </c>
      <c r="P1387" s="68">
        <v>16.888297872340399</v>
      </c>
      <c r="Q1387" s="71"/>
      <c r="R1387" s="68"/>
    </row>
    <row r="1388" spans="1:18" x14ac:dyDescent="0.2">
      <c r="A1388" s="141" t="s">
        <v>648</v>
      </c>
      <c r="B1388" s="67" t="s">
        <v>2857</v>
      </c>
      <c r="C1388" s="67">
        <v>47</v>
      </c>
      <c r="D1388" s="67" t="s">
        <v>342</v>
      </c>
      <c r="E1388" s="71">
        <v>0.60680842599318396</v>
      </c>
      <c r="F1388" s="68">
        <v>25.974683544303801</v>
      </c>
      <c r="G1388" s="71">
        <v>0.61022963073085401</v>
      </c>
      <c r="H1388" s="68">
        <v>15.2911392405063</v>
      </c>
      <c r="I1388" s="71">
        <v>0.61591751635523695</v>
      </c>
      <c r="J1388" s="68">
        <v>15.1898734177215</v>
      </c>
      <c r="K1388" s="71">
        <v>0.726542578717842</v>
      </c>
      <c r="L1388" s="68">
        <v>24.050632911392398</v>
      </c>
      <c r="M1388" s="71">
        <v>0.46616928222279402</v>
      </c>
      <c r="N1388" s="68">
        <v>30.741410488245901</v>
      </c>
      <c r="O1388" s="71">
        <v>0.22199154793237499</v>
      </c>
      <c r="P1388" s="68">
        <v>18.018617021276601</v>
      </c>
      <c r="Q1388" s="71">
        <v>1</v>
      </c>
      <c r="R1388" s="68">
        <v>100</v>
      </c>
    </row>
    <row r="1389" spans="1:18" x14ac:dyDescent="0.2">
      <c r="A1389" s="141" t="s">
        <v>2858</v>
      </c>
      <c r="B1389" s="67" t="s">
        <v>2859</v>
      </c>
      <c r="C1389" s="67">
        <v>47</v>
      </c>
      <c r="D1389" s="67" t="s">
        <v>342</v>
      </c>
      <c r="E1389" s="71">
        <v>0.573981572612832</v>
      </c>
      <c r="F1389" s="68">
        <v>19.1898734177215</v>
      </c>
      <c r="G1389" s="71">
        <v>0.63306449388119002</v>
      </c>
      <c r="H1389" s="68">
        <v>21.924050632911399</v>
      </c>
      <c r="I1389" s="71">
        <v>0.62223977912253703</v>
      </c>
      <c r="J1389" s="68">
        <v>17.265822784810101</v>
      </c>
      <c r="K1389" s="71">
        <v>0.75094814245865205</v>
      </c>
      <c r="L1389" s="68">
        <v>30.8860759493671</v>
      </c>
      <c r="M1389" s="71">
        <v>0.50154360689477795</v>
      </c>
      <c r="N1389" s="68">
        <v>39.059674502712497</v>
      </c>
      <c r="O1389" s="71">
        <v>0.36211184070700098</v>
      </c>
      <c r="P1389" s="68">
        <v>33.444148936170201</v>
      </c>
      <c r="Q1389" s="71"/>
      <c r="R1389" s="68"/>
    </row>
    <row r="1390" spans="1:18" x14ac:dyDescent="0.2">
      <c r="A1390" s="141" t="s">
        <v>2860</v>
      </c>
      <c r="B1390" s="67" t="s">
        <v>2861</v>
      </c>
      <c r="C1390" s="67">
        <v>47</v>
      </c>
      <c r="D1390" s="67" t="s">
        <v>342</v>
      </c>
      <c r="E1390" s="71">
        <v>0.59387586807120096</v>
      </c>
      <c r="F1390" s="68">
        <v>22.8860759493671</v>
      </c>
      <c r="G1390" s="71">
        <v>0.59184876688519295</v>
      </c>
      <c r="H1390" s="68">
        <v>8.4556962025316498</v>
      </c>
      <c r="I1390" s="71">
        <v>0.60689277849879497</v>
      </c>
      <c r="J1390" s="68">
        <v>13.3164556962025</v>
      </c>
      <c r="K1390" s="71">
        <v>0.73700035027271804</v>
      </c>
      <c r="L1390" s="68">
        <v>26.5822784810127</v>
      </c>
      <c r="M1390" s="71">
        <v>0.45973758682788801</v>
      </c>
      <c r="N1390" s="68">
        <v>29.1139240506329</v>
      </c>
      <c r="O1390" s="71">
        <v>0.168075725942612</v>
      </c>
      <c r="P1390" s="68">
        <v>12.8324468085106</v>
      </c>
      <c r="Q1390" s="71">
        <v>0.99970000000000003</v>
      </c>
      <c r="R1390" s="68">
        <v>65.954773869346695</v>
      </c>
    </row>
    <row r="1391" spans="1:18" x14ac:dyDescent="0.2">
      <c r="A1391" s="141" t="s">
        <v>2862</v>
      </c>
      <c r="B1391" s="67" t="s">
        <v>2863</v>
      </c>
      <c r="C1391" s="67">
        <v>47</v>
      </c>
      <c r="D1391" s="67" t="s">
        <v>342</v>
      </c>
      <c r="E1391" s="71">
        <v>0.50816270370133199</v>
      </c>
      <c r="F1391" s="68">
        <v>9.8227848101265796</v>
      </c>
      <c r="G1391" s="71">
        <v>0.453957168106986</v>
      </c>
      <c r="H1391" s="68">
        <v>2.5316455696202498</v>
      </c>
      <c r="I1391" s="71">
        <v>0.53452513710309602</v>
      </c>
      <c r="J1391" s="68">
        <v>4</v>
      </c>
      <c r="K1391" s="71">
        <v>0.73930275083094898</v>
      </c>
      <c r="L1391" s="68">
        <v>27.341772151898699</v>
      </c>
      <c r="M1391" s="71">
        <v>0.44044250064316898</v>
      </c>
      <c r="N1391" s="68">
        <v>22.242314647377899</v>
      </c>
      <c r="O1391" s="71">
        <v>0.37258596182246001</v>
      </c>
      <c r="P1391" s="68">
        <v>34.6409574468085</v>
      </c>
      <c r="Q1391" s="71"/>
      <c r="R1391" s="68"/>
    </row>
    <row r="1392" spans="1:18" x14ac:dyDescent="0.2">
      <c r="A1392" s="141" t="s">
        <v>2864</v>
      </c>
      <c r="B1392" s="67" t="s">
        <v>2865</v>
      </c>
      <c r="C1392" s="67">
        <v>47</v>
      </c>
      <c r="D1392" s="67" t="s">
        <v>342</v>
      </c>
      <c r="E1392" s="71">
        <v>0.47639945338695699</v>
      </c>
      <c r="F1392" s="68">
        <v>6.1265822784810098</v>
      </c>
      <c r="G1392" s="71">
        <v>0.59925787608812298</v>
      </c>
      <c r="H1392" s="68">
        <v>10.9367088607595</v>
      </c>
      <c r="I1392" s="71">
        <v>0.58390298837222299</v>
      </c>
      <c r="J1392" s="68">
        <v>9.1645569620253209</v>
      </c>
      <c r="K1392" s="71">
        <v>0.73695884627974695</v>
      </c>
      <c r="L1392" s="68">
        <v>26.531645569620299</v>
      </c>
      <c r="M1392" s="71">
        <v>0.45009004373552902</v>
      </c>
      <c r="N1392" s="68">
        <v>26.039783001808299</v>
      </c>
      <c r="O1392" s="71">
        <v>0.48818696584611998</v>
      </c>
      <c r="P1392" s="68">
        <v>47.1409574468085</v>
      </c>
      <c r="Q1392" s="71">
        <v>0</v>
      </c>
      <c r="R1392" s="68">
        <v>43.341708542713597</v>
      </c>
    </row>
    <row r="1393" spans="1:18" x14ac:dyDescent="0.2">
      <c r="A1393" s="141" t="s">
        <v>2866</v>
      </c>
      <c r="B1393" s="67" t="s">
        <v>2867</v>
      </c>
      <c r="C1393" s="67">
        <v>47</v>
      </c>
      <c r="D1393" s="67" t="s">
        <v>342</v>
      </c>
      <c r="E1393" s="71">
        <v>0.50272158327626404</v>
      </c>
      <c r="F1393" s="68">
        <v>9.0632911392405102</v>
      </c>
      <c r="G1393" s="71">
        <v>0.57749874812503299</v>
      </c>
      <c r="H1393" s="68">
        <v>5.8227848101265796</v>
      </c>
      <c r="I1393" s="71">
        <v>0.58722752552430701</v>
      </c>
      <c r="J1393" s="68">
        <v>10.025316455696199</v>
      </c>
      <c r="K1393" s="71">
        <v>0.71911674116564495</v>
      </c>
      <c r="L1393" s="68">
        <v>22.278481012658201</v>
      </c>
      <c r="M1393" s="71">
        <v>0.42757910985335701</v>
      </c>
      <c r="N1393" s="68">
        <v>16.455696202531598</v>
      </c>
      <c r="O1393" s="71">
        <v>0.20218579171297499</v>
      </c>
      <c r="P1393" s="68">
        <v>16.289893617021299</v>
      </c>
      <c r="Q1393" s="71"/>
      <c r="R1393" s="68"/>
    </row>
    <row r="1394" spans="1:18" x14ac:dyDescent="0.2">
      <c r="A1394" s="141" t="s">
        <v>2868</v>
      </c>
      <c r="B1394" s="67" t="s">
        <v>2868</v>
      </c>
      <c r="C1394" s="67">
        <v>47</v>
      </c>
      <c r="D1394" s="67" t="s">
        <v>342</v>
      </c>
      <c r="E1394" s="71">
        <v>0.57530807662015304</v>
      </c>
      <c r="F1394" s="68">
        <v>19.544303797468402</v>
      </c>
      <c r="G1394" s="71">
        <v>0.59586820852490796</v>
      </c>
      <c r="H1394" s="68">
        <v>9.4177215189873404</v>
      </c>
      <c r="I1394" s="71">
        <v>0.60100996342723101</v>
      </c>
      <c r="J1394" s="68">
        <v>12</v>
      </c>
      <c r="K1394" s="71">
        <v>0.70893350164964697</v>
      </c>
      <c r="L1394" s="68">
        <v>19.848101265822802</v>
      </c>
      <c r="M1394" s="71">
        <v>0.39542063287882701</v>
      </c>
      <c r="N1394" s="68">
        <v>8.4990958408679909</v>
      </c>
      <c r="O1394" s="71"/>
      <c r="P1394" s="68"/>
      <c r="Q1394" s="71"/>
      <c r="R1394" s="68"/>
    </row>
    <row r="1395" spans="1:18" x14ac:dyDescent="0.2">
      <c r="A1395" s="141" t="s">
        <v>2869</v>
      </c>
      <c r="B1395" s="67" t="s">
        <v>2870</v>
      </c>
      <c r="C1395" s="67">
        <v>47</v>
      </c>
      <c r="D1395" s="67" t="s">
        <v>342</v>
      </c>
      <c r="E1395" s="71">
        <v>0.47344136792289299</v>
      </c>
      <c r="F1395" s="68">
        <v>5.8734177215189902</v>
      </c>
      <c r="G1395" s="71">
        <v>0.58057801878739501</v>
      </c>
      <c r="H1395" s="68">
        <v>6.1772151898734204</v>
      </c>
      <c r="I1395" s="71">
        <v>0.58335523851963</v>
      </c>
      <c r="J1395" s="68">
        <v>9.1139240506329102</v>
      </c>
      <c r="K1395" s="71">
        <v>0.70534098841711901</v>
      </c>
      <c r="L1395" s="68">
        <v>18.8860759493671</v>
      </c>
      <c r="M1395" s="71">
        <v>0.44365834834062301</v>
      </c>
      <c r="N1395" s="68">
        <v>23.1464737793852</v>
      </c>
      <c r="O1395" s="71">
        <v>0.25021561347259402</v>
      </c>
      <c r="P1395" s="68">
        <v>20.678191489361701</v>
      </c>
      <c r="Q1395" s="71">
        <v>0.27750000000000002</v>
      </c>
      <c r="R1395" s="68">
        <v>51.7587939698493</v>
      </c>
    </row>
    <row r="1396" spans="1:18" x14ac:dyDescent="0.2">
      <c r="A1396" s="141" t="s">
        <v>2871</v>
      </c>
      <c r="B1396" s="67" t="s">
        <v>2872</v>
      </c>
      <c r="C1396" s="67">
        <v>47</v>
      </c>
      <c r="D1396" s="67" t="s">
        <v>342</v>
      </c>
      <c r="E1396" s="71">
        <v>0.56643016399350399</v>
      </c>
      <c r="F1396" s="68">
        <v>17.873417721519001</v>
      </c>
      <c r="G1396" s="71">
        <v>0.596409360214185</v>
      </c>
      <c r="H1396" s="68">
        <v>9.62025316455696</v>
      </c>
      <c r="I1396" s="71">
        <v>0.59164526084631697</v>
      </c>
      <c r="J1396" s="68">
        <v>10.6835443037975</v>
      </c>
      <c r="K1396" s="71">
        <v>0.711959714399796</v>
      </c>
      <c r="L1396" s="68">
        <v>20.556962025316501</v>
      </c>
      <c r="M1396" s="71">
        <v>0.453305891432982</v>
      </c>
      <c r="N1396" s="68">
        <v>26.5822784810127</v>
      </c>
      <c r="O1396" s="71">
        <v>4.5260757067743601E-2</v>
      </c>
      <c r="P1396" s="68">
        <v>2.7925531914893602</v>
      </c>
      <c r="Q1396" s="71">
        <v>1</v>
      </c>
      <c r="R1396" s="68">
        <v>100</v>
      </c>
    </row>
    <row r="1397" spans="1:18" x14ac:dyDescent="0.2">
      <c r="A1397" s="141" t="s">
        <v>2873</v>
      </c>
      <c r="B1397" s="67" t="s">
        <v>2874</v>
      </c>
      <c r="C1397" s="67">
        <v>47</v>
      </c>
      <c r="D1397" s="67" t="s">
        <v>342</v>
      </c>
      <c r="E1397" s="71">
        <v>0.52800983287553405</v>
      </c>
      <c r="F1397" s="68">
        <v>12.2025316455696</v>
      </c>
      <c r="G1397" s="71">
        <v>0.60033324219278505</v>
      </c>
      <c r="H1397" s="68">
        <v>11.4936708860759</v>
      </c>
      <c r="I1397" s="71">
        <v>0.57509938041153597</v>
      </c>
      <c r="J1397" s="68">
        <v>8</v>
      </c>
      <c r="K1397" s="71">
        <v>0.74058299455260801</v>
      </c>
      <c r="L1397" s="68">
        <v>27.5949367088608</v>
      </c>
      <c r="M1397" s="71">
        <v>0.39863648057627998</v>
      </c>
      <c r="N1397" s="68">
        <v>9.0415913200723299</v>
      </c>
      <c r="O1397" s="71">
        <v>0.32539706664446</v>
      </c>
      <c r="P1397" s="68">
        <v>28.523936170212799</v>
      </c>
      <c r="Q1397" s="71"/>
      <c r="R1397" s="68"/>
    </row>
    <row r="1398" spans="1:18" x14ac:dyDescent="0.2">
      <c r="A1398" s="141" t="s">
        <v>2875</v>
      </c>
      <c r="B1398" s="67" t="s">
        <v>2876</v>
      </c>
      <c r="C1398" s="67">
        <v>47</v>
      </c>
      <c r="D1398" s="67" t="s">
        <v>342</v>
      </c>
      <c r="E1398" s="71">
        <v>0.49124767884014298</v>
      </c>
      <c r="F1398" s="68">
        <v>7.64556962025316</v>
      </c>
      <c r="G1398" s="71">
        <v>0.58449141106815805</v>
      </c>
      <c r="H1398" s="68">
        <v>7.18987341772152</v>
      </c>
      <c r="I1398" s="71">
        <v>0.49209344767294999</v>
      </c>
      <c r="J1398" s="68">
        <v>1.72151898734177</v>
      </c>
      <c r="K1398" s="71">
        <v>0.73143398195854903</v>
      </c>
      <c r="L1398" s="68">
        <v>25.3164556962025</v>
      </c>
      <c r="M1398" s="71">
        <v>0.47260097761769998</v>
      </c>
      <c r="N1398" s="68">
        <v>32.730560578661802</v>
      </c>
      <c r="O1398" s="71">
        <v>0.17561857588336</v>
      </c>
      <c r="P1398" s="68">
        <v>13.430851063829801</v>
      </c>
      <c r="Q1398" s="71"/>
      <c r="R1398" s="68"/>
    </row>
    <row r="1399" spans="1:18" x14ac:dyDescent="0.2">
      <c r="A1399" s="141" t="s">
        <v>2877</v>
      </c>
      <c r="B1399" s="67" t="s">
        <v>2878</v>
      </c>
      <c r="C1399" s="67">
        <v>47</v>
      </c>
      <c r="D1399" s="67" t="s">
        <v>342</v>
      </c>
      <c r="E1399" s="71">
        <v>0.53747679090925604</v>
      </c>
      <c r="F1399" s="68">
        <v>13.3164556962025</v>
      </c>
      <c r="G1399" s="71">
        <v>0.61108762054723198</v>
      </c>
      <c r="H1399" s="68">
        <v>15.5443037974684</v>
      </c>
      <c r="I1399" s="71">
        <v>0.54484046303406997</v>
      </c>
      <c r="J1399" s="68">
        <v>4.5063291139240498</v>
      </c>
      <c r="K1399" s="71">
        <v>0.742496261770211</v>
      </c>
      <c r="L1399" s="68">
        <v>28.2025316455696</v>
      </c>
      <c r="M1399" s="71">
        <v>0.46295343452534099</v>
      </c>
      <c r="N1399" s="68">
        <v>30.018083182640101</v>
      </c>
      <c r="O1399" s="71">
        <v>0.32600617466942799</v>
      </c>
      <c r="P1399" s="68">
        <v>28.656914893617</v>
      </c>
      <c r="Q1399" s="71"/>
      <c r="R1399" s="68"/>
    </row>
    <row r="1400" spans="1:18" x14ac:dyDescent="0.2">
      <c r="A1400" s="141" t="s">
        <v>2879</v>
      </c>
      <c r="B1400" s="67" t="s">
        <v>2880</v>
      </c>
      <c r="C1400" s="67">
        <v>47</v>
      </c>
      <c r="D1400" s="67" t="s">
        <v>342</v>
      </c>
      <c r="E1400" s="71">
        <v>0.53872967230769397</v>
      </c>
      <c r="F1400" s="68">
        <v>13.518987341772201</v>
      </c>
      <c r="G1400" s="71">
        <v>0.596582980478219</v>
      </c>
      <c r="H1400" s="68">
        <v>9.7721518987341796</v>
      </c>
      <c r="I1400" s="71">
        <v>0.63906907594369</v>
      </c>
      <c r="J1400" s="68">
        <v>21.0126582278481</v>
      </c>
      <c r="K1400" s="71">
        <v>0.81460085445549202</v>
      </c>
      <c r="L1400" s="68">
        <v>45.670886075949397</v>
      </c>
      <c r="M1400" s="71">
        <v>0.437226652945716</v>
      </c>
      <c r="N1400" s="68">
        <v>20.976491862567801</v>
      </c>
      <c r="O1400" s="71">
        <v>0.20616879771535099</v>
      </c>
      <c r="P1400" s="68">
        <v>16.422872340425499</v>
      </c>
      <c r="Q1400" s="71"/>
      <c r="R1400" s="68"/>
    </row>
    <row r="1401" spans="1:18" x14ac:dyDescent="0.2">
      <c r="A1401" s="141" t="s">
        <v>2881</v>
      </c>
      <c r="B1401" s="67" t="s">
        <v>2882</v>
      </c>
      <c r="C1401" s="67">
        <v>47</v>
      </c>
      <c r="D1401" s="67" t="s">
        <v>342</v>
      </c>
      <c r="E1401" s="71">
        <v>0.40429265555267102</v>
      </c>
      <c r="F1401" s="68">
        <v>2.0253164556962</v>
      </c>
      <c r="G1401" s="71">
        <v>0.57488943701695505</v>
      </c>
      <c r="H1401" s="68">
        <v>5.6708860759493698</v>
      </c>
      <c r="I1401" s="71">
        <v>0.50044339398651505</v>
      </c>
      <c r="J1401" s="68">
        <v>2.17721518987342</v>
      </c>
      <c r="K1401" s="71">
        <v>0.71975416053750096</v>
      </c>
      <c r="L1401" s="68">
        <v>22.531645569620299</v>
      </c>
      <c r="M1401" s="71">
        <v>0.43401080524826402</v>
      </c>
      <c r="N1401" s="68">
        <v>19.529837251356199</v>
      </c>
      <c r="O1401" s="71">
        <v>0.19665813652678901</v>
      </c>
      <c r="P1401" s="68">
        <v>15.9574468085106</v>
      </c>
      <c r="Q1401" s="71">
        <v>0</v>
      </c>
      <c r="R1401" s="68">
        <v>43.341708542713597</v>
      </c>
    </row>
    <row r="1402" spans="1:18" x14ac:dyDescent="0.2">
      <c r="A1402" s="141" t="s">
        <v>2883</v>
      </c>
      <c r="B1402" s="67" t="s">
        <v>2884</v>
      </c>
      <c r="C1402" s="67">
        <v>47</v>
      </c>
      <c r="D1402" s="67" t="s">
        <v>342</v>
      </c>
      <c r="E1402" s="71">
        <v>0.40948062819611702</v>
      </c>
      <c r="F1402" s="68">
        <v>2.2784810126582302</v>
      </c>
      <c r="G1402" s="71">
        <v>0.59572364997570804</v>
      </c>
      <c r="H1402" s="68">
        <v>9.3164556962025298</v>
      </c>
      <c r="I1402" s="71">
        <v>0.53506140217916898</v>
      </c>
      <c r="J1402" s="68">
        <v>4.0506329113924098</v>
      </c>
      <c r="K1402" s="71">
        <v>0.76595415163859404</v>
      </c>
      <c r="L1402" s="68">
        <v>33.974683544303801</v>
      </c>
      <c r="M1402" s="71">
        <v>0.45973758682788801</v>
      </c>
      <c r="N1402" s="68">
        <v>29.1139240506329</v>
      </c>
      <c r="O1402" s="71">
        <v>0.100406978555344</v>
      </c>
      <c r="P1402" s="68">
        <v>6.7154255319148897</v>
      </c>
      <c r="Q1402" s="71">
        <v>0</v>
      </c>
      <c r="R1402" s="68">
        <v>43.341708542713597</v>
      </c>
    </row>
    <row r="1403" spans="1:18" x14ac:dyDescent="0.2">
      <c r="A1403" s="141" t="s">
        <v>1307</v>
      </c>
      <c r="B1403" s="67" t="s">
        <v>2885</v>
      </c>
      <c r="C1403" s="67">
        <v>47</v>
      </c>
      <c r="D1403" s="67" t="s">
        <v>342</v>
      </c>
      <c r="E1403" s="71">
        <v>0.57016330708775298</v>
      </c>
      <c r="F1403" s="68">
        <v>18.329113924050599</v>
      </c>
      <c r="G1403" s="71">
        <v>0.58386193563571398</v>
      </c>
      <c r="H1403" s="68">
        <v>7.0886075949367102</v>
      </c>
      <c r="I1403" s="71">
        <v>0.61032208907319097</v>
      </c>
      <c r="J1403" s="68">
        <v>13.822784810126601</v>
      </c>
      <c r="K1403" s="71">
        <v>0.821087532553753</v>
      </c>
      <c r="L1403" s="68">
        <v>47.493670886076004</v>
      </c>
      <c r="M1403" s="71">
        <v>0.405068175971186</v>
      </c>
      <c r="N1403" s="68">
        <v>10.126582278480999</v>
      </c>
      <c r="O1403" s="71">
        <v>0.43047680220492102</v>
      </c>
      <c r="P1403" s="68">
        <v>40.292553191489397</v>
      </c>
      <c r="Q1403" s="71"/>
      <c r="R1403" s="68"/>
    </row>
    <row r="1404" spans="1:18" x14ac:dyDescent="0.2">
      <c r="A1404" s="141" t="s">
        <v>2886</v>
      </c>
      <c r="B1404" s="67" t="s">
        <v>2887</v>
      </c>
      <c r="C1404" s="67">
        <v>47</v>
      </c>
      <c r="D1404" s="67" t="s">
        <v>342</v>
      </c>
      <c r="E1404" s="71">
        <v>0.40865208225321897</v>
      </c>
      <c r="F1404" s="68">
        <v>2.22784810126582</v>
      </c>
      <c r="G1404" s="71">
        <v>0.58995315570611995</v>
      </c>
      <c r="H1404" s="68">
        <v>7.7468354430379804</v>
      </c>
      <c r="I1404" s="71">
        <v>0.57219505702017803</v>
      </c>
      <c r="J1404" s="68">
        <v>7.64556962025316</v>
      </c>
      <c r="K1404" s="71">
        <v>0.70778424728679001</v>
      </c>
      <c r="L1404" s="68">
        <v>19.493670886076</v>
      </c>
      <c r="M1404" s="71">
        <v>0.44044250064316898</v>
      </c>
      <c r="N1404" s="68">
        <v>22.242314647377899</v>
      </c>
      <c r="O1404" s="71">
        <v>0.14153753286305801</v>
      </c>
      <c r="P1404" s="68">
        <v>10.106382978723399</v>
      </c>
      <c r="Q1404" s="71">
        <v>0</v>
      </c>
      <c r="R1404" s="68">
        <v>43.341708542713597</v>
      </c>
    </row>
    <row r="1405" spans="1:18" x14ac:dyDescent="0.2">
      <c r="A1405" s="141" t="s">
        <v>2888</v>
      </c>
      <c r="B1405" s="67" t="s">
        <v>2889</v>
      </c>
      <c r="C1405" s="67">
        <v>47</v>
      </c>
      <c r="D1405" s="67" t="s">
        <v>342</v>
      </c>
      <c r="E1405" s="71">
        <v>0.49698414527685603</v>
      </c>
      <c r="F1405" s="68">
        <v>8.3544303797468409</v>
      </c>
      <c r="G1405" s="71">
        <v>0.59369885653379595</v>
      </c>
      <c r="H1405" s="68">
        <v>8.81012658227848</v>
      </c>
      <c r="I1405" s="71">
        <v>0.52316125919047896</v>
      </c>
      <c r="J1405" s="68">
        <v>3.24050632911392</v>
      </c>
      <c r="K1405" s="71">
        <v>0.74125521486477497</v>
      </c>
      <c r="L1405" s="68">
        <v>27.848101265822802</v>
      </c>
      <c r="M1405" s="71">
        <v>0.43401080524826402</v>
      </c>
      <c r="N1405" s="68">
        <v>19.529837251356199</v>
      </c>
      <c r="O1405" s="71">
        <v>0.31327873582382398</v>
      </c>
      <c r="P1405" s="68">
        <v>26.994680851063801</v>
      </c>
      <c r="Q1405" s="71">
        <v>0.3765</v>
      </c>
      <c r="R1405" s="68">
        <v>53.768844221105503</v>
      </c>
    </row>
    <row r="1406" spans="1:18" x14ac:dyDescent="0.2">
      <c r="A1406" s="141" t="s">
        <v>2890</v>
      </c>
      <c r="B1406" s="67" t="s">
        <v>2891</v>
      </c>
      <c r="C1406" s="67">
        <v>47</v>
      </c>
      <c r="D1406" s="67" t="s">
        <v>342</v>
      </c>
      <c r="E1406" s="71">
        <v>0.413708307939194</v>
      </c>
      <c r="F1406" s="68">
        <v>2.63291139240506</v>
      </c>
      <c r="G1406" s="71">
        <v>0.589978192870248</v>
      </c>
      <c r="H1406" s="68">
        <v>7.7974683544303804</v>
      </c>
      <c r="I1406" s="71">
        <v>0.50385063977401501</v>
      </c>
      <c r="J1406" s="68">
        <v>2.3291139240506298</v>
      </c>
      <c r="K1406" s="71">
        <v>0.77448010902730002</v>
      </c>
      <c r="L1406" s="68">
        <v>35.645569620253198</v>
      </c>
      <c r="M1406" s="71">
        <v>0.453305891432982</v>
      </c>
      <c r="N1406" s="68">
        <v>26.5822784810127</v>
      </c>
      <c r="O1406" s="71">
        <v>0.16063501453062101</v>
      </c>
      <c r="P1406" s="68">
        <v>12.2340425531915</v>
      </c>
      <c r="Q1406" s="71">
        <v>0</v>
      </c>
      <c r="R1406" s="68">
        <v>43.341708542713597</v>
      </c>
    </row>
    <row r="1407" spans="1:18" x14ac:dyDescent="0.2">
      <c r="A1407" s="141" t="s">
        <v>2892</v>
      </c>
      <c r="B1407" s="67" t="s">
        <v>2893</v>
      </c>
      <c r="C1407" s="67">
        <v>47</v>
      </c>
      <c r="D1407" s="67" t="s">
        <v>342</v>
      </c>
      <c r="E1407" s="71">
        <v>0.56072736502585296</v>
      </c>
      <c r="F1407" s="68">
        <v>16.455696202531598</v>
      </c>
      <c r="G1407" s="71">
        <v>0.60354469921454501</v>
      </c>
      <c r="H1407" s="68">
        <v>12.7594936708861</v>
      </c>
      <c r="I1407" s="71">
        <v>0.50913470461607302</v>
      </c>
      <c r="J1407" s="68">
        <v>2.63291139240506</v>
      </c>
      <c r="K1407" s="71">
        <v>0.69020441981402902</v>
      </c>
      <c r="L1407" s="68">
        <v>16.1012658227848</v>
      </c>
      <c r="M1407" s="71">
        <v>0.42757910985335701</v>
      </c>
      <c r="N1407" s="68">
        <v>16.455696202531598</v>
      </c>
      <c r="O1407" s="71">
        <v>0.133901256657113</v>
      </c>
      <c r="P1407" s="68">
        <v>9.4414893617021303</v>
      </c>
      <c r="Q1407" s="71">
        <v>1</v>
      </c>
      <c r="R1407" s="68">
        <v>100</v>
      </c>
    </row>
    <row r="1408" spans="1:18" x14ac:dyDescent="0.2">
      <c r="A1408" s="141" t="s">
        <v>2894</v>
      </c>
      <c r="B1408" s="67" t="s">
        <v>2895</v>
      </c>
      <c r="C1408" s="67">
        <v>47</v>
      </c>
      <c r="D1408" s="67" t="s">
        <v>342</v>
      </c>
      <c r="E1408" s="71">
        <v>0.41071994065130202</v>
      </c>
      <c r="F1408" s="68">
        <v>2.3291139240506298</v>
      </c>
      <c r="G1408" s="71">
        <v>0.58092416627397203</v>
      </c>
      <c r="H1408" s="68">
        <v>6.2784810126582302</v>
      </c>
      <c r="I1408" s="71">
        <v>0.46756799317964698</v>
      </c>
      <c r="J1408" s="68">
        <v>1.21518987341772</v>
      </c>
      <c r="K1408" s="71">
        <v>0.55924707317887801</v>
      </c>
      <c r="L1408" s="68">
        <v>3.6962025316455702</v>
      </c>
      <c r="M1408" s="71">
        <v>0.469385129920247</v>
      </c>
      <c r="N1408" s="68">
        <v>31.645569620253202</v>
      </c>
      <c r="O1408" s="71">
        <v>0.38719528135506598</v>
      </c>
      <c r="P1408" s="68">
        <v>36.303191489361701</v>
      </c>
      <c r="Q1408" s="71">
        <v>0</v>
      </c>
      <c r="R1408" s="68">
        <v>43.341708542713597</v>
      </c>
    </row>
    <row r="1409" spans="1:18" x14ac:dyDescent="0.2">
      <c r="A1409" s="141" t="s">
        <v>2896</v>
      </c>
      <c r="B1409" s="67" t="s">
        <v>2897</v>
      </c>
      <c r="C1409" s="67">
        <v>47</v>
      </c>
      <c r="D1409" s="67" t="s">
        <v>342</v>
      </c>
      <c r="E1409" s="71">
        <v>0.36068993438501901</v>
      </c>
      <c r="F1409" s="68">
        <v>0.810126582278481</v>
      </c>
      <c r="G1409" s="71">
        <v>0.58111909754843205</v>
      </c>
      <c r="H1409" s="68">
        <v>6.3291139240506302</v>
      </c>
      <c r="I1409" s="71">
        <v>0.44574668101568699</v>
      </c>
      <c r="J1409" s="68">
        <v>0.759493670886076</v>
      </c>
      <c r="K1409" s="71">
        <v>0.53888721146817098</v>
      </c>
      <c r="L1409" s="68">
        <v>2.9367088607594898</v>
      </c>
      <c r="M1409" s="71">
        <v>0.42757910985335701</v>
      </c>
      <c r="N1409" s="68">
        <v>16.455696202531598</v>
      </c>
      <c r="O1409" s="71">
        <v>0.17080750642446799</v>
      </c>
      <c r="P1409" s="68">
        <v>13.0984042553191</v>
      </c>
      <c r="Q1409" s="71">
        <v>0</v>
      </c>
      <c r="R1409" s="68">
        <v>43.341708542713597</v>
      </c>
    </row>
    <row r="1410" spans="1:18" x14ac:dyDescent="0.2">
      <c r="A1410" s="141" t="s">
        <v>2898</v>
      </c>
      <c r="B1410" s="67" t="s">
        <v>2899</v>
      </c>
      <c r="C1410" s="67">
        <v>47</v>
      </c>
      <c r="D1410" s="67" t="s">
        <v>342</v>
      </c>
      <c r="E1410" s="71">
        <v>0.52068135377909996</v>
      </c>
      <c r="F1410" s="68">
        <v>11.4430379746835</v>
      </c>
      <c r="G1410" s="71">
        <v>0.59676164922595798</v>
      </c>
      <c r="H1410" s="68">
        <v>9.8734177215189902</v>
      </c>
      <c r="I1410" s="71">
        <v>0.70256184961342405</v>
      </c>
      <c r="J1410" s="68">
        <v>36.253164556961998</v>
      </c>
      <c r="K1410" s="71">
        <v>0.78532156302040201</v>
      </c>
      <c r="L1410" s="68">
        <v>37.924050632911403</v>
      </c>
      <c r="M1410" s="71">
        <v>0.437226652945716</v>
      </c>
      <c r="N1410" s="68">
        <v>20.976491862567801</v>
      </c>
      <c r="O1410" s="71">
        <v>8.1535054089998699E-2</v>
      </c>
      <c r="P1410" s="68">
        <v>5.0531914893616996</v>
      </c>
      <c r="Q1410" s="71"/>
      <c r="R1410" s="68"/>
    </row>
    <row r="1411" spans="1:18" x14ac:dyDescent="0.2">
      <c r="A1411" s="141" t="s">
        <v>2900</v>
      </c>
      <c r="B1411" s="67" t="s">
        <v>2901</v>
      </c>
      <c r="C1411" s="67">
        <v>47</v>
      </c>
      <c r="D1411" s="67" t="s">
        <v>342</v>
      </c>
      <c r="E1411" s="71">
        <v>0.40427026772346297</v>
      </c>
      <c r="F1411" s="68">
        <v>1.9746835443038</v>
      </c>
      <c r="G1411" s="71">
        <v>0.599138104976636</v>
      </c>
      <c r="H1411" s="68">
        <v>10.8354430379747</v>
      </c>
      <c r="I1411" s="71">
        <v>0.48444467006143999</v>
      </c>
      <c r="J1411" s="68">
        <v>1.56962025316456</v>
      </c>
      <c r="K1411" s="71">
        <v>0.64118820783823405</v>
      </c>
      <c r="L1411" s="68">
        <v>9.3164556962025298</v>
      </c>
      <c r="M1411" s="71">
        <v>0.45652173913043498</v>
      </c>
      <c r="N1411" s="68">
        <v>27.6672694394213</v>
      </c>
      <c r="O1411" s="71">
        <v>0.24432888433403099</v>
      </c>
      <c r="P1411" s="68">
        <v>20.146276595744698</v>
      </c>
      <c r="Q1411" s="71">
        <v>0</v>
      </c>
      <c r="R1411" s="68">
        <v>43.341708542713597</v>
      </c>
    </row>
    <row r="1412" spans="1:18" x14ac:dyDescent="0.2">
      <c r="A1412" s="141" t="s">
        <v>2134</v>
      </c>
      <c r="B1412" s="67" t="s">
        <v>2902</v>
      </c>
      <c r="C1412" s="67">
        <v>47</v>
      </c>
      <c r="D1412" s="67" t="s">
        <v>342</v>
      </c>
      <c r="E1412" s="71">
        <v>0.61285334833260696</v>
      </c>
      <c r="F1412" s="68">
        <v>27.2911392405063</v>
      </c>
      <c r="G1412" s="71">
        <v>0.61232988038923697</v>
      </c>
      <c r="H1412" s="68">
        <v>15.9493670886076</v>
      </c>
      <c r="I1412" s="71">
        <v>0.74979242430660598</v>
      </c>
      <c r="J1412" s="68">
        <v>46.9873417721519</v>
      </c>
      <c r="K1412" s="71">
        <v>0.80236721547971301</v>
      </c>
      <c r="L1412" s="68">
        <v>41.924050632911403</v>
      </c>
      <c r="M1412" s="71">
        <v>0.331103678929766</v>
      </c>
      <c r="N1412" s="68">
        <v>3.6166365280289301</v>
      </c>
      <c r="O1412" s="71">
        <v>0.18152689089032101</v>
      </c>
      <c r="P1412" s="68">
        <v>13.9627659574468</v>
      </c>
      <c r="Q1412" s="71">
        <v>1</v>
      </c>
      <c r="R1412" s="68">
        <v>100</v>
      </c>
    </row>
    <row r="1413" spans="1:18" x14ac:dyDescent="0.2">
      <c r="A1413" s="141" t="s">
        <v>2903</v>
      </c>
      <c r="B1413" s="67" t="s">
        <v>2904</v>
      </c>
      <c r="C1413" s="67">
        <v>47</v>
      </c>
      <c r="D1413" s="67" t="s">
        <v>342</v>
      </c>
      <c r="E1413" s="71">
        <v>0.46597309722469099</v>
      </c>
      <c r="F1413" s="68">
        <v>5.16455696202532</v>
      </c>
      <c r="G1413" s="71">
        <v>0.62320254742946701</v>
      </c>
      <c r="H1413" s="68">
        <v>18.8860759493671</v>
      </c>
      <c r="I1413" s="71">
        <v>0.66573735454992</v>
      </c>
      <c r="J1413" s="68">
        <v>27.746835443038002</v>
      </c>
      <c r="K1413" s="71">
        <v>0.818235598306852</v>
      </c>
      <c r="L1413" s="68">
        <v>46.835443037974699</v>
      </c>
      <c r="M1413" s="71">
        <v>0.46295343452534099</v>
      </c>
      <c r="N1413" s="68">
        <v>30.018083182640101</v>
      </c>
      <c r="O1413" s="71">
        <v>0.225709648536564</v>
      </c>
      <c r="P1413" s="68">
        <v>18.6835106382979</v>
      </c>
      <c r="Q1413" s="71">
        <v>0</v>
      </c>
      <c r="R1413" s="68">
        <v>43.341708542713597</v>
      </c>
    </row>
    <row r="1414" spans="1:18" x14ac:dyDescent="0.2">
      <c r="A1414" s="141" t="s">
        <v>2905</v>
      </c>
      <c r="B1414" s="67" t="s">
        <v>2906</v>
      </c>
      <c r="C1414" s="67">
        <v>47</v>
      </c>
      <c r="D1414" s="67" t="s">
        <v>342</v>
      </c>
      <c r="E1414" s="71">
        <v>0.51417235527595795</v>
      </c>
      <c r="F1414" s="68">
        <v>10.7341772151899</v>
      </c>
      <c r="G1414" s="71">
        <v>0.57287276595092895</v>
      </c>
      <c r="H1414" s="68">
        <v>5.4177215189873396</v>
      </c>
      <c r="I1414" s="71">
        <v>0.79309935965481404</v>
      </c>
      <c r="J1414" s="68">
        <v>57.2151898734177</v>
      </c>
      <c r="K1414" s="71">
        <v>0.77815937922483203</v>
      </c>
      <c r="L1414" s="68">
        <v>36.658227848101298</v>
      </c>
      <c r="M1414" s="71">
        <v>0.527270388474402</v>
      </c>
      <c r="N1414" s="68">
        <v>45.027124773960203</v>
      </c>
      <c r="O1414" s="71">
        <v>0.41363223835077101</v>
      </c>
      <c r="P1414" s="68">
        <v>38.896276595744702</v>
      </c>
      <c r="Q1414" s="71">
        <v>0</v>
      </c>
      <c r="R1414" s="68">
        <v>43.341708542713597</v>
      </c>
    </row>
    <row r="1415" spans="1:18" x14ac:dyDescent="0.2">
      <c r="A1415" s="141" t="s">
        <v>2907</v>
      </c>
      <c r="B1415" s="67" t="s">
        <v>2908</v>
      </c>
      <c r="C1415" s="67">
        <v>47</v>
      </c>
      <c r="D1415" s="67" t="s">
        <v>342</v>
      </c>
      <c r="E1415" s="71">
        <v>0.53347856791680803</v>
      </c>
      <c r="F1415" s="68">
        <v>12.8101265822785</v>
      </c>
      <c r="G1415" s="71">
        <v>0.63312795375509001</v>
      </c>
      <c r="H1415" s="68">
        <v>21.974683544303801</v>
      </c>
      <c r="I1415" s="71">
        <v>0.68777553084069698</v>
      </c>
      <c r="J1415" s="68">
        <v>32.6075949367089</v>
      </c>
      <c r="K1415" s="71">
        <v>0.74729071904648803</v>
      </c>
      <c r="L1415" s="68">
        <v>29.4177215189873</v>
      </c>
      <c r="M1415" s="71">
        <v>0.63660921018780603</v>
      </c>
      <c r="N1415" s="68">
        <v>57.142857142857103</v>
      </c>
      <c r="O1415" s="71">
        <v>0.49606799367076398</v>
      </c>
      <c r="P1415" s="68">
        <v>48.537234042553202</v>
      </c>
      <c r="Q1415" s="71">
        <v>0</v>
      </c>
      <c r="R1415" s="68">
        <v>43.341708542713597</v>
      </c>
    </row>
    <row r="1416" spans="1:18" x14ac:dyDescent="0.2">
      <c r="A1416" s="141" t="s">
        <v>2909</v>
      </c>
      <c r="B1416" s="67" t="s">
        <v>2910</v>
      </c>
      <c r="C1416" s="67">
        <v>47</v>
      </c>
      <c r="D1416" s="67" t="s">
        <v>342</v>
      </c>
      <c r="E1416" s="71">
        <v>0.45550861343723398</v>
      </c>
      <c r="F1416" s="68">
        <v>4.5063291139240498</v>
      </c>
      <c r="G1416" s="71">
        <v>0.60360106372955102</v>
      </c>
      <c r="H1416" s="68">
        <v>12.8607594936709</v>
      </c>
      <c r="I1416" s="71">
        <v>0.67285572321852705</v>
      </c>
      <c r="J1416" s="68">
        <v>29.569620253164601</v>
      </c>
      <c r="K1416" s="71">
        <v>0.53272070498868496</v>
      </c>
      <c r="L1416" s="68">
        <v>2.7341772151898698</v>
      </c>
      <c r="M1416" s="71">
        <v>0.39220478518137403</v>
      </c>
      <c r="N1416" s="68">
        <v>8.3182640144665498</v>
      </c>
      <c r="O1416" s="71">
        <v>7.6160790068034306E-2</v>
      </c>
      <c r="P1416" s="68">
        <v>4.7207446808510598</v>
      </c>
      <c r="Q1416" s="71"/>
      <c r="R1416" s="68"/>
    </row>
    <row r="1417" spans="1:18" x14ac:dyDescent="0.2">
      <c r="A1417" s="141" t="s">
        <v>2911</v>
      </c>
      <c r="B1417" s="67" t="s">
        <v>2912</v>
      </c>
      <c r="C1417" s="67">
        <v>47</v>
      </c>
      <c r="D1417" s="67" t="s">
        <v>342</v>
      </c>
      <c r="E1417" s="71">
        <v>0.61735624147917401</v>
      </c>
      <c r="F1417" s="68">
        <v>28.1012658227848</v>
      </c>
      <c r="G1417" s="71">
        <v>0.64435490430131204</v>
      </c>
      <c r="H1417" s="68">
        <v>24.8101265822785</v>
      </c>
      <c r="I1417" s="71">
        <v>0.79143549825198101</v>
      </c>
      <c r="J1417" s="68">
        <v>56.962025316455701</v>
      </c>
      <c r="K1417" s="71">
        <v>0.73775643791414602</v>
      </c>
      <c r="L1417" s="68">
        <v>27.037974683544299</v>
      </c>
      <c r="M1417" s="71">
        <v>0.49832775919732403</v>
      </c>
      <c r="N1417" s="68">
        <v>38.336347197106697</v>
      </c>
      <c r="O1417" s="71">
        <v>0.41490660773110799</v>
      </c>
      <c r="P1417" s="68">
        <v>39.095744680851098</v>
      </c>
      <c r="Q1417" s="71"/>
      <c r="R1417" s="68"/>
    </row>
    <row r="1418" spans="1:18" x14ac:dyDescent="0.2">
      <c r="A1418" s="141" t="s">
        <v>2913</v>
      </c>
      <c r="B1418" s="67" t="s">
        <v>2914</v>
      </c>
      <c r="C1418" s="67">
        <v>47</v>
      </c>
      <c r="D1418" s="67" t="s">
        <v>342</v>
      </c>
      <c r="E1418" s="71">
        <v>0.725599072499713</v>
      </c>
      <c r="F1418" s="68">
        <v>54.278481012658197</v>
      </c>
      <c r="G1418" s="71">
        <v>0.64193665912551501</v>
      </c>
      <c r="H1418" s="68">
        <v>24.3037974683544</v>
      </c>
      <c r="I1418" s="71">
        <v>0.84846838730479601</v>
      </c>
      <c r="J1418" s="68">
        <v>66.025316455696199</v>
      </c>
      <c r="K1418" s="71">
        <v>0.76055766514592404</v>
      </c>
      <c r="L1418" s="68">
        <v>32.860759493670898</v>
      </c>
      <c r="M1418" s="71">
        <v>0.62052997170054003</v>
      </c>
      <c r="N1418" s="68">
        <v>55.515370705244102</v>
      </c>
      <c r="O1418" s="71">
        <v>0.48210175172149999</v>
      </c>
      <c r="P1418" s="68">
        <v>46.343085106383</v>
      </c>
      <c r="Q1418" s="71">
        <v>1</v>
      </c>
      <c r="R1418" s="68">
        <v>100</v>
      </c>
    </row>
    <row r="1419" spans="1:18" x14ac:dyDescent="0.2">
      <c r="A1419" s="141" t="s">
        <v>2915</v>
      </c>
      <c r="B1419" s="67" t="s">
        <v>2916</v>
      </c>
      <c r="C1419" s="67">
        <v>47</v>
      </c>
      <c r="D1419" s="67" t="s">
        <v>342</v>
      </c>
      <c r="E1419" s="71">
        <v>0.69272664363449998</v>
      </c>
      <c r="F1419" s="68">
        <v>46.430379746835399</v>
      </c>
      <c r="G1419" s="71">
        <v>0.61059932649257898</v>
      </c>
      <c r="H1419" s="68">
        <v>15.4430379746835</v>
      </c>
      <c r="I1419" s="71">
        <v>0.791012412426089</v>
      </c>
      <c r="J1419" s="68">
        <v>56.759493670886101</v>
      </c>
      <c r="K1419" s="71">
        <v>0.79418084514075205</v>
      </c>
      <c r="L1419" s="68">
        <v>40.303797468354396</v>
      </c>
      <c r="M1419" s="71">
        <v>0.53048623617185497</v>
      </c>
      <c r="N1419" s="68">
        <v>45.569620253164601</v>
      </c>
      <c r="O1419" s="71">
        <v>0.43458104157572602</v>
      </c>
      <c r="P1419" s="68">
        <v>41.090425531914903</v>
      </c>
      <c r="Q1419" s="71">
        <v>0.99550000000000005</v>
      </c>
      <c r="R1419" s="68">
        <v>62.311557788944697</v>
      </c>
    </row>
    <row r="1420" spans="1:18" x14ac:dyDescent="0.2">
      <c r="A1420" s="141" t="s">
        <v>2917</v>
      </c>
      <c r="B1420" s="67" t="s">
        <v>2918</v>
      </c>
      <c r="C1420" s="67">
        <v>47</v>
      </c>
      <c r="D1420" s="67" t="s">
        <v>342</v>
      </c>
      <c r="E1420" s="71">
        <v>0.64371364688100796</v>
      </c>
      <c r="F1420" s="68">
        <v>35.291139240506297</v>
      </c>
      <c r="G1420" s="71">
        <v>0.61024860686021198</v>
      </c>
      <c r="H1420" s="68">
        <v>15.3417721518987</v>
      </c>
      <c r="I1420" s="71">
        <v>0.50690597404357796</v>
      </c>
      <c r="J1420" s="68">
        <v>2.4810126582278502</v>
      </c>
      <c r="K1420" s="71">
        <v>0.78462903437629095</v>
      </c>
      <c r="L1420" s="68">
        <v>37.873417721518997</v>
      </c>
      <c r="M1420" s="71">
        <v>0.51440699768458997</v>
      </c>
      <c r="N1420" s="68">
        <v>41.772151898734201</v>
      </c>
      <c r="O1420" s="71">
        <v>0.48699126832137701</v>
      </c>
      <c r="P1420" s="68">
        <v>46.875</v>
      </c>
      <c r="Q1420" s="71">
        <v>0.95909999999999995</v>
      </c>
      <c r="R1420" s="68">
        <v>61.4321608040201</v>
      </c>
    </row>
    <row r="1421" spans="1:18" x14ac:dyDescent="0.2">
      <c r="A1421" s="141" t="s">
        <v>1785</v>
      </c>
      <c r="B1421" s="67" t="s">
        <v>2919</v>
      </c>
      <c r="C1421" s="67">
        <v>47</v>
      </c>
      <c r="D1421" s="67" t="s">
        <v>342</v>
      </c>
      <c r="E1421" s="71">
        <v>0.61018448038878503</v>
      </c>
      <c r="F1421" s="68">
        <v>26.7848101265823</v>
      </c>
      <c r="G1421" s="71">
        <v>0.62883816789453295</v>
      </c>
      <c r="H1421" s="68">
        <v>20.9113924050633</v>
      </c>
      <c r="I1421" s="71">
        <v>0.67359586385658599</v>
      </c>
      <c r="J1421" s="68">
        <v>29.670886075949401</v>
      </c>
      <c r="K1421" s="71">
        <v>0.47532095532997598</v>
      </c>
      <c r="L1421" s="68">
        <v>1.36708860759494</v>
      </c>
      <c r="M1421" s="71">
        <v>0.54978132235657295</v>
      </c>
      <c r="N1421" s="68">
        <v>46.835443037974699</v>
      </c>
      <c r="O1421" s="71">
        <v>0.33357057289504</v>
      </c>
      <c r="P1421" s="68">
        <v>29.787234042553202</v>
      </c>
      <c r="Q1421" s="71">
        <v>1</v>
      </c>
      <c r="R1421" s="68">
        <v>100</v>
      </c>
    </row>
    <row r="1422" spans="1:18" x14ac:dyDescent="0.2">
      <c r="A1422" s="141" t="s">
        <v>2817</v>
      </c>
      <c r="B1422" s="67" t="s">
        <v>2920</v>
      </c>
      <c r="C1422" s="67">
        <v>47</v>
      </c>
      <c r="D1422" s="67" t="s">
        <v>342</v>
      </c>
      <c r="E1422" s="71">
        <v>0.49335720030501301</v>
      </c>
      <c r="F1422" s="68">
        <v>7.8481012658227796</v>
      </c>
      <c r="G1422" s="71">
        <v>0.69274321628268598</v>
      </c>
      <c r="H1422" s="68">
        <v>34.025316455696199</v>
      </c>
      <c r="I1422" s="71">
        <v>0.76502647637090904</v>
      </c>
      <c r="J1422" s="68">
        <v>51.088607594936697</v>
      </c>
      <c r="K1422" s="71">
        <v>0.33083732932924798</v>
      </c>
      <c r="L1422" s="68">
        <v>0.10126582278481</v>
      </c>
      <c r="M1422" s="71">
        <v>0.70414201183432001</v>
      </c>
      <c r="N1422" s="68">
        <v>62.929475587703401</v>
      </c>
      <c r="O1422" s="71">
        <v>0.467394168012914</v>
      </c>
      <c r="P1422" s="68">
        <v>44.547872340425499</v>
      </c>
      <c r="Q1422" s="71">
        <v>0</v>
      </c>
      <c r="R1422" s="68">
        <v>43.341708542713597</v>
      </c>
    </row>
    <row r="1423" spans="1:18" x14ac:dyDescent="0.2">
      <c r="A1423" s="141" t="s">
        <v>2921</v>
      </c>
      <c r="B1423" s="67" t="s">
        <v>2922</v>
      </c>
      <c r="C1423" s="67">
        <v>47</v>
      </c>
      <c r="D1423" s="67" t="s">
        <v>342</v>
      </c>
      <c r="E1423" s="71">
        <v>0.48040957575809501</v>
      </c>
      <c r="F1423" s="68">
        <v>6.5822784810126604</v>
      </c>
      <c r="G1423" s="71">
        <v>0.59540849476445801</v>
      </c>
      <c r="H1423" s="68">
        <v>9.1645569620253209</v>
      </c>
      <c r="I1423" s="71">
        <v>0.458448799375542</v>
      </c>
      <c r="J1423" s="68">
        <v>1.0126582278481</v>
      </c>
      <c r="K1423" s="71">
        <v>0.242105683951026</v>
      </c>
      <c r="L1423" s="68">
        <v>5.0632911392405097E-2</v>
      </c>
      <c r="M1423" s="71">
        <v>0.57229225623874402</v>
      </c>
      <c r="N1423" s="68">
        <v>49.728752260397798</v>
      </c>
      <c r="O1423" s="71">
        <v>0.51495222021880305</v>
      </c>
      <c r="P1423" s="68">
        <v>50.465425531914903</v>
      </c>
      <c r="Q1423" s="71">
        <v>0.49925000000000003</v>
      </c>
      <c r="R1423" s="68">
        <v>55.402010050251299</v>
      </c>
    </row>
    <row r="1424" spans="1:18" x14ac:dyDescent="0.2">
      <c r="A1424" s="141" t="s">
        <v>2923</v>
      </c>
      <c r="B1424" s="67" t="s">
        <v>2924</v>
      </c>
      <c r="C1424" s="67">
        <v>47</v>
      </c>
      <c r="D1424" s="67" t="s">
        <v>342</v>
      </c>
      <c r="E1424" s="71">
        <v>0.522925425883494</v>
      </c>
      <c r="F1424" s="68">
        <v>11.6455696202532</v>
      </c>
      <c r="G1424" s="71">
        <v>0.61828445213795502</v>
      </c>
      <c r="H1424" s="68">
        <v>17.518987341772199</v>
      </c>
      <c r="I1424" s="71">
        <v>0.51006221131576202</v>
      </c>
      <c r="J1424" s="68">
        <v>2.7341772151898698</v>
      </c>
      <c r="K1424" s="71">
        <v>0.48655071790231702</v>
      </c>
      <c r="L1424" s="68">
        <v>1.72151898734177</v>
      </c>
      <c r="M1424" s="71">
        <v>0.37290969899665499</v>
      </c>
      <c r="N1424" s="68">
        <v>5.9674502712477402</v>
      </c>
      <c r="O1424" s="71">
        <v>0.62682004906478095</v>
      </c>
      <c r="P1424" s="68">
        <v>64.228723404255305</v>
      </c>
      <c r="Q1424" s="71"/>
      <c r="R1424" s="68"/>
    </row>
    <row r="1425" spans="1:18" x14ac:dyDescent="0.2">
      <c r="A1425" s="141" t="s">
        <v>2925</v>
      </c>
      <c r="B1425" s="67" t="s">
        <v>2926</v>
      </c>
      <c r="C1425" s="67">
        <v>47</v>
      </c>
      <c r="D1425" s="67" t="s">
        <v>342</v>
      </c>
      <c r="E1425" s="71">
        <v>0.576965026847025</v>
      </c>
      <c r="F1425" s="68">
        <v>19.746835443038002</v>
      </c>
      <c r="G1425" s="71">
        <v>0.680971779740011</v>
      </c>
      <c r="H1425" s="68">
        <v>32.101265822784796</v>
      </c>
      <c r="I1425" s="71">
        <v>0.54585240003930702</v>
      </c>
      <c r="J1425" s="68">
        <v>4.6075949367088596</v>
      </c>
      <c r="K1425" s="71">
        <v>0.48513116111545501</v>
      </c>
      <c r="L1425" s="68">
        <v>1.62025316455696</v>
      </c>
      <c r="M1425" s="71">
        <v>0.56264471314638498</v>
      </c>
      <c r="N1425" s="68">
        <v>48.282097649186298</v>
      </c>
      <c r="O1425" s="71">
        <v>0.91119010704099301</v>
      </c>
      <c r="P1425" s="68">
        <v>97.539893617021306</v>
      </c>
      <c r="Q1425" s="71">
        <v>0.27600000000000002</v>
      </c>
      <c r="R1425" s="68">
        <v>51.633165829145703</v>
      </c>
    </row>
    <row r="1426" spans="1:18" x14ac:dyDescent="0.2">
      <c r="A1426" s="141" t="s">
        <v>2927</v>
      </c>
      <c r="B1426" s="67" t="s">
        <v>2928</v>
      </c>
      <c r="C1426" s="67">
        <v>47</v>
      </c>
      <c r="D1426" s="67" t="s">
        <v>342</v>
      </c>
      <c r="E1426" s="71">
        <v>0.53298815818256595</v>
      </c>
      <c r="F1426" s="68">
        <v>12.7594936708861</v>
      </c>
      <c r="G1426" s="71">
        <v>0.59430168672359096</v>
      </c>
      <c r="H1426" s="68">
        <v>9.0126582278480996</v>
      </c>
      <c r="I1426" s="71">
        <v>0.49497303254512198</v>
      </c>
      <c r="J1426" s="68">
        <v>1.92405063291139</v>
      </c>
      <c r="K1426" s="71">
        <v>0.434439024894748</v>
      </c>
      <c r="L1426" s="68">
        <v>0.810126582278481</v>
      </c>
      <c r="M1426" s="71">
        <v>0.51440699768458997</v>
      </c>
      <c r="N1426" s="68">
        <v>41.772151898734201</v>
      </c>
      <c r="O1426" s="71">
        <v>0.62682004906478095</v>
      </c>
      <c r="P1426" s="68">
        <v>64.228723404255305</v>
      </c>
      <c r="Q1426" s="71"/>
      <c r="R1426" s="68"/>
    </row>
    <row r="1427" spans="1:18" x14ac:dyDescent="0.2">
      <c r="A1427" s="141" t="s">
        <v>2929</v>
      </c>
      <c r="B1427" s="67" t="s">
        <v>2930</v>
      </c>
      <c r="C1427" s="67">
        <v>47</v>
      </c>
      <c r="D1427" s="67" t="s">
        <v>342</v>
      </c>
      <c r="E1427" s="71">
        <v>0.57487081093613601</v>
      </c>
      <c r="F1427" s="68">
        <v>19.3924050632911</v>
      </c>
      <c r="G1427" s="71">
        <v>0.61047610061410995</v>
      </c>
      <c r="H1427" s="68">
        <v>15.3924050632911</v>
      </c>
      <c r="I1427" s="71">
        <v>0.812036762447505</v>
      </c>
      <c r="J1427" s="68">
        <v>60.4050632911392</v>
      </c>
      <c r="K1427" s="71">
        <v>0.50657609875520204</v>
      </c>
      <c r="L1427" s="68">
        <v>2.22784810126582</v>
      </c>
      <c r="M1427" s="71">
        <v>0.53691793156676104</v>
      </c>
      <c r="N1427" s="68">
        <v>45.931283905967497</v>
      </c>
      <c r="O1427" s="71">
        <v>0.40834716129710102</v>
      </c>
      <c r="P1427" s="68">
        <v>38.497340425531902</v>
      </c>
      <c r="Q1427" s="71"/>
      <c r="R1427" s="68"/>
    </row>
    <row r="1428" spans="1:18" x14ac:dyDescent="0.2">
      <c r="A1428" s="141" t="s">
        <v>2931</v>
      </c>
      <c r="B1428" s="67" t="s">
        <v>2932</v>
      </c>
      <c r="C1428" s="67">
        <v>47</v>
      </c>
      <c r="D1428" s="67" t="s">
        <v>342</v>
      </c>
      <c r="E1428" s="71">
        <v>0.44414706802286402</v>
      </c>
      <c r="F1428" s="68">
        <v>3.79746835443038</v>
      </c>
      <c r="G1428" s="71">
        <v>0.390006497865097</v>
      </c>
      <c r="H1428" s="68">
        <v>1.77215189873418</v>
      </c>
      <c r="I1428" s="71">
        <v>0.39292595953074899</v>
      </c>
      <c r="J1428" s="68">
        <v>0.506329113924051</v>
      </c>
      <c r="K1428" s="71">
        <v>0.64391877145111098</v>
      </c>
      <c r="L1428" s="68">
        <v>9.6708860759493707</v>
      </c>
      <c r="M1428" s="71">
        <v>0.485464368407512</v>
      </c>
      <c r="N1428" s="68">
        <v>35.623869801085</v>
      </c>
      <c r="O1428" s="71">
        <v>0.30841974285985102</v>
      </c>
      <c r="P1428" s="68">
        <v>26.196808510638299</v>
      </c>
      <c r="Q1428" s="71"/>
      <c r="R1428" s="68"/>
    </row>
    <row r="1429" spans="1:18" x14ac:dyDescent="0.2">
      <c r="A1429" s="141" t="s">
        <v>2933</v>
      </c>
      <c r="B1429" s="67" t="s">
        <v>2934</v>
      </c>
      <c r="C1429" s="67">
        <v>47</v>
      </c>
      <c r="D1429" s="67" t="s">
        <v>342</v>
      </c>
      <c r="E1429" s="71">
        <v>0.490433239317216</v>
      </c>
      <c r="F1429" s="68">
        <v>7.5443037974683502</v>
      </c>
      <c r="G1429" s="71">
        <v>0.63521627948537396</v>
      </c>
      <c r="H1429" s="68">
        <v>22.5822784810127</v>
      </c>
      <c r="I1429" s="71">
        <v>0.50012744545155197</v>
      </c>
      <c r="J1429" s="68">
        <v>2.1265822784810098</v>
      </c>
      <c r="K1429" s="71">
        <v>0.487641106413505</v>
      </c>
      <c r="L1429" s="68">
        <v>1.77215189873418</v>
      </c>
      <c r="M1429" s="71">
        <v>0.527270388474402</v>
      </c>
      <c r="N1429" s="68">
        <v>45.027124773960203</v>
      </c>
      <c r="O1429" s="71">
        <v>0.63824421607846105</v>
      </c>
      <c r="P1429" s="68">
        <v>65.558510638297903</v>
      </c>
      <c r="Q1429" s="71">
        <v>0.15409999999999999</v>
      </c>
      <c r="R1429" s="68">
        <v>49.748743718592998</v>
      </c>
    </row>
    <row r="1430" spans="1:18" x14ac:dyDescent="0.2">
      <c r="A1430" s="141" t="s">
        <v>2935</v>
      </c>
      <c r="B1430" s="67" t="s">
        <v>2936</v>
      </c>
      <c r="C1430" s="67">
        <v>47</v>
      </c>
      <c r="D1430" s="67" t="s">
        <v>342</v>
      </c>
      <c r="E1430" s="71">
        <v>0.26032849636586403</v>
      </c>
      <c r="F1430" s="68">
        <v>0.151898734177215</v>
      </c>
      <c r="G1430" s="71">
        <v>0.21727957978055801</v>
      </c>
      <c r="H1430" s="68">
        <v>0.354430379746835</v>
      </c>
      <c r="I1430" s="71">
        <v>0.46965723194214898</v>
      </c>
      <c r="J1430" s="68">
        <v>1.31645569620253</v>
      </c>
      <c r="K1430" s="71">
        <v>0.50202531180140697</v>
      </c>
      <c r="L1430" s="68">
        <v>2.1265822784810098</v>
      </c>
      <c r="M1430" s="71">
        <v>0.14458451247748899</v>
      </c>
      <c r="N1430" s="68">
        <v>1.9891500904159101</v>
      </c>
      <c r="O1430" s="71">
        <v>0.22842434219357899</v>
      </c>
      <c r="P1430" s="68">
        <v>19.0159574468085</v>
      </c>
      <c r="Q1430" s="71">
        <v>0</v>
      </c>
      <c r="R1430" s="68">
        <v>43.341708542713597</v>
      </c>
    </row>
    <row r="1431" spans="1:18" x14ac:dyDescent="0.2">
      <c r="A1431" s="141" t="s">
        <v>2937</v>
      </c>
      <c r="B1431" s="67" t="s">
        <v>2938</v>
      </c>
      <c r="C1431" s="67">
        <v>47</v>
      </c>
      <c r="D1431" s="67" t="s">
        <v>342</v>
      </c>
      <c r="E1431" s="71">
        <v>0.31389075927056498</v>
      </c>
      <c r="F1431" s="68">
        <v>0.354430379746835</v>
      </c>
      <c r="G1431" s="71">
        <v>0.219116841987995</v>
      </c>
      <c r="H1431" s="68">
        <v>0.405063291139241</v>
      </c>
      <c r="I1431" s="71">
        <v>0.33274657966376098</v>
      </c>
      <c r="J1431" s="68">
        <v>0.151898734177215</v>
      </c>
      <c r="K1431" s="71">
        <v>0.52226176562571303</v>
      </c>
      <c r="L1431" s="68">
        <v>2.4810126582278502</v>
      </c>
      <c r="M1431" s="71">
        <v>0.102778492410599</v>
      </c>
      <c r="N1431" s="68">
        <v>1.62748643761302</v>
      </c>
      <c r="O1431" s="71">
        <v>0.31474087593532202</v>
      </c>
      <c r="P1431" s="68">
        <v>27.194148936170201</v>
      </c>
      <c r="Q1431" s="71">
        <v>0.39169999999999999</v>
      </c>
      <c r="R1431" s="68">
        <v>54.145728643216103</v>
      </c>
    </row>
    <row r="1432" spans="1:18" x14ac:dyDescent="0.2">
      <c r="A1432" s="141" t="s">
        <v>2939</v>
      </c>
      <c r="B1432" s="67" t="s">
        <v>2940</v>
      </c>
      <c r="C1432" s="67">
        <v>47</v>
      </c>
      <c r="D1432" s="67" t="s">
        <v>342</v>
      </c>
      <c r="E1432" s="71">
        <v>0.30759459372436798</v>
      </c>
      <c r="F1432" s="68">
        <v>0.30379746835443</v>
      </c>
      <c r="G1432" s="71">
        <v>0.220896791403945</v>
      </c>
      <c r="H1432" s="68">
        <v>0.455696202531646</v>
      </c>
      <c r="I1432" s="71">
        <v>0.369370269409038</v>
      </c>
      <c r="J1432" s="68">
        <v>0.354430379746835</v>
      </c>
      <c r="K1432" s="71">
        <v>0.57263250403706401</v>
      </c>
      <c r="L1432" s="68">
        <v>4.2531645569620302</v>
      </c>
      <c r="M1432" s="71">
        <v>0</v>
      </c>
      <c r="N1432" s="68">
        <v>1.0849909584086801</v>
      </c>
      <c r="O1432" s="71">
        <v>0.30006799749616098</v>
      </c>
      <c r="P1432" s="68">
        <v>25.531914893617</v>
      </c>
      <c r="Q1432" s="71">
        <v>0.3826</v>
      </c>
      <c r="R1432" s="68">
        <v>53.894472361809001</v>
      </c>
    </row>
    <row r="1433" spans="1:18" x14ac:dyDescent="0.2">
      <c r="A1433" s="141" t="s">
        <v>2941</v>
      </c>
      <c r="B1433" s="67" t="s">
        <v>2942</v>
      </c>
      <c r="C1433" s="67">
        <v>47</v>
      </c>
      <c r="D1433" s="67" t="s">
        <v>342</v>
      </c>
      <c r="E1433" s="71">
        <v>0.247503438829168</v>
      </c>
      <c r="F1433" s="68">
        <v>5.0632911392405097E-2</v>
      </c>
      <c r="G1433" s="71">
        <v>0.223674805028271</v>
      </c>
      <c r="H1433" s="68">
        <v>0.506329113924051</v>
      </c>
      <c r="I1433" s="71">
        <v>0.42392117272386498</v>
      </c>
      <c r="J1433" s="68">
        <v>0.708860759493671</v>
      </c>
      <c r="K1433" s="71">
        <v>0.36322573643863798</v>
      </c>
      <c r="L1433" s="68">
        <v>0.20253164556962</v>
      </c>
      <c r="M1433" s="71">
        <v>0.13493696938513</v>
      </c>
      <c r="N1433" s="68">
        <v>1.8083182640144699</v>
      </c>
      <c r="O1433" s="71">
        <v>0.33926194939910598</v>
      </c>
      <c r="P1433" s="68">
        <v>30.518617021276601</v>
      </c>
      <c r="Q1433" s="71">
        <v>0</v>
      </c>
      <c r="R1433" s="68">
        <v>43.341708542713597</v>
      </c>
    </row>
    <row r="1434" spans="1:18" x14ac:dyDescent="0.2">
      <c r="A1434" s="141" t="s">
        <v>2943</v>
      </c>
      <c r="B1434" s="67" t="s">
        <v>2944</v>
      </c>
      <c r="C1434" s="67">
        <v>47</v>
      </c>
      <c r="D1434" s="67" t="s">
        <v>342</v>
      </c>
      <c r="E1434" s="71">
        <v>0.467655488191072</v>
      </c>
      <c r="F1434" s="68">
        <v>5.3670886075949404</v>
      </c>
      <c r="G1434" s="71">
        <v>0.58481464603966204</v>
      </c>
      <c r="H1434" s="68">
        <v>7.2911392405063298</v>
      </c>
      <c r="I1434" s="71">
        <v>0.59654208555867905</v>
      </c>
      <c r="J1434" s="68">
        <v>11.3924050632911</v>
      </c>
      <c r="K1434" s="71">
        <v>0.65093027428615402</v>
      </c>
      <c r="L1434" s="68">
        <v>10.5822784810127</v>
      </c>
      <c r="M1434" s="71">
        <v>0.38898893748392099</v>
      </c>
      <c r="N1434" s="68">
        <v>7.7757685352622099</v>
      </c>
      <c r="O1434" s="71">
        <v>0.117001497586942</v>
      </c>
      <c r="P1434" s="68">
        <v>8.3111702127659601</v>
      </c>
      <c r="Q1434" s="71"/>
      <c r="R1434" s="68"/>
    </row>
    <row r="1435" spans="1:18" x14ac:dyDescent="0.2">
      <c r="A1435" s="141" t="s">
        <v>2945</v>
      </c>
      <c r="B1435" s="67" t="s">
        <v>2946</v>
      </c>
      <c r="C1435" s="67">
        <v>47</v>
      </c>
      <c r="D1435" s="67" t="s">
        <v>342</v>
      </c>
      <c r="E1435" s="71">
        <v>0.46354844978567</v>
      </c>
      <c r="F1435" s="68">
        <v>4.9620253164557004</v>
      </c>
      <c r="G1435" s="71">
        <v>0.57793102218595704</v>
      </c>
      <c r="H1435" s="68">
        <v>5.9240506329113902</v>
      </c>
      <c r="I1435" s="71">
        <v>0.61377727177519403</v>
      </c>
      <c r="J1435" s="68">
        <v>14.6835443037975</v>
      </c>
      <c r="K1435" s="71">
        <v>0.63801927400652902</v>
      </c>
      <c r="L1435" s="68">
        <v>9.0126582278480996</v>
      </c>
      <c r="M1435" s="71">
        <v>0.363262155904296</v>
      </c>
      <c r="N1435" s="68">
        <v>5.0632911392405102</v>
      </c>
      <c r="O1435" s="71">
        <v>0.12475252505637401</v>
      </c>
      <c r="P1435" s="68">
        <v>8.9095744680851094</v>
      </c>
      <c r="Q1435" s="71"/>
      <c r="R1435" s="68"/>
    </row>
    <row r="1436" spans="1:18" x14ac:dyDescent="0.2">
      <c r="A1436" s="141" t="s">
        <v>2947</v>
      </c>
      <c r="B1436" s="67" t="s">
        <v>2948</v>
      </c>
      <c r="C1436" s="67">
        <v>47</v>
      </c>
      <c r="D1436" s="67" t="s">
        <v>342</v>
      </c>
      <c r="E1436" s="71">
        <v>0.50511093496354598</v>
      </c>
      <c r="F1436" s="68">
        <v>9.1645569620253209</v>
      </c>
      <c r="G1436" s="71">
        <v>0.50771793396656395</v>
      </c>
      <c r="H1436" s="68">
        <v>3.4936708860759502</v>
      </c>
      <c r="I1436" s="71">
        <v>0.58459059421499604</v>
      </c>
      <c r="J1436" s="68">
        <v>9.56962025316456</v>
      </c>
      <c r="K1436" s="71">
        <v>0.58145691284179801</v>
      </c>
      <c r="L1436" s="68">
        <v>4.5063291139240498</v>
      </c>
      <c r="M1436" s="71">
        <v>0.41793156676099802</v>
      </c>
      <c r="N1436" s="68">
        <v>13.381555153707099</v>
      </c>
      <c r="O1436" s="71">
        <v>0.43385766703337098</v>
      </c>
      <c r="P1436" s="68">
        <v>40.8909574468085</v>
      </c>
      <c r="Q1436" s="71"/>
      <c r="R1436" s="68"/>
    </row>
    <row r="1437" spans="1:18" x14ac:dyDescent="0.2">
      <c r="A1437" s="141" t="s">
        <v>2949</v>
      </c>
      <c r="B1437" s="67" t="s">
        <v>2950</v>
      </c>
      <c r="C1437" s="67">
        <v>47</v>
      </c>
      <c r="D1437" s="67" t="s">
        <v>342</v>
      </c>
      <c r="E1437" s="71">
        <v>0.38623223958145497</v>
      </c>
      <c r="F1437" s="68">
        <v>1.36708860759494</v>
      </c>
      <c r="G1437" s="71">
        <v>0.231497730987892</v>
      </c>
      <c r="H1437" s="68">
        <v>0.556962025316456</v>
      </c>
      <c r="I1437" s="71">
        <v>0.390614749154787</v>
      </c>
      <c r="J1437" s="68">
        <v>0.455696202531646</v>
      </c>
      <c r="K1437" s="71">
        <v>0.58452212974616502</v>
      </c>
      <c r="L1437" s="68">
        <v>4.6582278481012702</v>
      </c>
      <c r="M1437" s="71">
        <v>8.3483406225881102E-2</v>
      </c>
      <c r="N1437" s="68">
        <v>1.4466546112115699</v>
      </c>
      <c r="O1437" s="71">
        <v>0.26407542137400303</v>
      </c>
      <c r="P1437" s="68">
        <v>22.0079787234043</v>
      </c>
      <c r="Q1437" s="71">
        <v>0.76319999999999999</v>
      </c>
      <c r="R1437" s="68">
        <v>60.301507537688401</v>
      </c>
    </row>
    <row r="1438" spans="1:18" x14ac:dyDescent="0.2">
      <c r="A1438" s="141" t="s">
        <v>2951</v>
      </c>
      <c r="B1438" s="67" t="s">
        <v>2952</v>
      </c>
      <c r="C1438" s="67">
        <v>47</v>
      </c>
      <c r="D1438" s="67" t="s">
        <v>342</v>
      </c>
      <c r="E1438" s="71">
        <v>0.259676143156156</v>
      </c>
      <c r="F1438" s="68">
        <v>0.10126582278481</v>
      </c>
      <c r="G1438" s="71">
        <v>0.21311116307567399</v>
      </c>
      <c r="H1438" s="68">
        <v>0.30379746835443</v>
      </c>
      <c r="I1438" s="71">
        <v>0.38710011692164698</v>
      </c>
      <c r="J1438" s="68">
        <v>0.405063291139241</v>
      </c>
      <c r="K1438" s="71">
        <v>0.54875589523644897</v>
      </c>
      <c r="L1438" s="68">
        <v>3.3417721518987298</v>
      </c>
      <c r="M1438" s="71">
        <v>0</v>
      </c>
      <c r="N1438" s="68">
        <v>1.0849909584086801</v>
      </c>
      <c r="O1438" s="71">
        <v>0.40908968370316301</v>
      </c>
      <c r="P1438" s="68">
        <v>38.563829787233999</v>
      </c>
      <c r="Q1438" s="71">
        <v>0</v>
      </c>
      <c r="R1438" s="68">
        <v>43.341708542713597</v>
      </c>
    </row>
    <row r="1439" spans="1:18" x14ac:dyDescent="0.2">
      <c r="A1439" s="141" t="s">
        <v>2953</v>
      </c>
      <c r="B1439" s="67" t="s">
        <v>2954</v>
      </c>
      <c r="C1439" s="67">
        <v>47</v>
      </c>
      <c r="D1439" s="67" t="s">
        <v>342</v>
      </c>
      <c r="E1439" s="71">
        <v>0.27977282170474399</v>
      </c>
      <c r="F1439" s="68">
        <v>0.253164556962025</v>
      </c>
      <c r="G1439" s="71">
        <v>0.20973260600766699</v>
      </c>
      <c r="H1439" s="68">
        <v>0.253164556962025</v>
      </c>
      <c r="I1439" s="71">
        <v>0.34566807108527198</v>
      </c>
      <c r="J1439" s="68">
        <v>0.20253164556962</v>
      </c>
      <c r="K1439" s="71">
        <v>0.59908237015533605</v>
      </c>
      <c r="L1439" s="68">
        <v>5.4177215189873396</v>
      </c>
      <c r="M1439" s="71">
        <v>4.1677386158991497E-2</v>
      </c>
      <c r="N1439" s="68">
        <v>1.26582278481013</v>
      </c>
      <c r="O1439" s="71">
        <v>0.48247649682119498</v>
      </c>
      <c r="P1439" s="68">
        <v>46.409574468085097</v>
      </c>
      <c r="Q1439" s="71">
        <v>0</v>
      </c>
      <c r="R1439" s="68">
        <v>43.341708542713597</v>
      </c>
    </row>
    <row r="1440" spans="1:18" x14ac:dyDescent="0.2">
      <c r="A1440" s="141" t="s">
        <v>2955</v>
      </c>
      <c r="B1440" s="67" t="s">
        <v>2956</v>
      </c>
      <c r="C1440" s="67">
        <v>47</v>
      </c>
      <c r="D1440" s="67" t="s">
        <v>342</v>
      </c>
      <c r="E1440" s="71">
        <v>0.69010044520107205</v>
      </c>
      <c r="F1440" s="68">
        <v>45.924050632911403</v>
      </c>
      <c r="G1440" s="71">
        <v>0.56422862761339199</v>
      </c>
      <c r="H1440" s="68">
        <v>5.0126582278480996</v>
      </c>
      <c r="I1440" s="71">
        <v>0.80876560781724105</v>
      </c>
      <c r="J1440" s="68">
        <v>59.898734177215204</v>
      </c>
      <c r="K1440" s="71">
        <v>0.49008443637192101</v>
      </c>
      <c r="L1440" s="68">
        <v>1.87341772151899</v>
      </c>
      <c r="M1440" s="71">
        <v>0.74916387959866204</v>
      </c>
      <c r="N1440" s="68">
        <v>66.907775768535302</v>
      </c>
      <c r="O1440" s="71">
        <v>0.52836011980521902</v>
      </c>
      <c r="P1440" s="68">
        <v>52.061170212766001</v>
      </c>
      <c r="Q1440" s="71">
        <v>1</v>
      </c>
      <c r="R1440" s="68">
        <v>100</v>
      </c>
    </row>
    <row r="1441" spans="1:18" x14ac:dyDescent="0.2">
      <c r="A1441" s="141" t="s">
        <v>2957</v>
      </c>
      <c r="B1441" s="67" t="s">
        <v>2958</v>
      </c>
      <c r="C1441" s="67">
        <v>47</v>
      </c>
      <c r="D1441" s="67" t="s">
        <v>342</v>
      </c>
      <c r="E1441" s="71">
        <v>0.53512926844418596</v>
      </c>
      <c r="F1441" s="68">
        <v>12.9620253164557</v>
      </c>
      <c r="G1441" s="71">
        <v>0.66051146849699605</v>
      </c>
      <c r="H1441" s="68">
        <v>28.354430379746798</v>
      </c>
      <c r="I1441" s="71">
        <v>0.594045503398416</v>
      </c>
      <c r="J1441" s="68">
        <v>11.0886075949367</v>
      </c>
      <c r="K1441" s="71">
        <v>0.52741626582978496</v>
      </c>
      <c r="L1441" s="68">
        <v>2.58227848101266</v>
      </c>
      <c r="M1441" s="71">
        <v>0.58193979933110396</v>
      </c>
      <c r="N1441" s="68">
        <v>50.994575045208002</v>
      </c>
      <c r="O1441" s="71">
        <v>0.84016257360881696</v>
      </c>
      <c r="P1441" s="68">
        <v>91.023936170212806</v>
      </c>
      <c r="Q1441" s="71">
        <v>6.7000000000000002E-3</v>
      </c>
      <c r="R1441" s="68">
        <v>47.361809045226103</v>
      </c>
    </row>
    <row r="1442" spans="1:18" x14ac:dyDescent="0.2">
      <c r="A1442" s="141" t="s">
        <v>2959</v>
      </c>
      <c r="B1442" s="67" t="s">
        <v>2960</v>
      </c>
      <c r="C1442" s="67">
        <v>47</v>
      </c>
      <c r="D1442" s="67" t="s">
        <v>342</v>
      </c>
      <c r="E1442" s="71">
        <v>0.446995570025922</v>
      </c>
      <c r="F1442" s="68">
        <v>4</v>
      </c>
      <c r="G1442" s="71">
        <v>0.33013966442571602</v>
      </c>
      <c r="H1442" s="68">
        <v>1.26582278481013</v>
      </c>
      <c r="I1442" s="71">
        <v>0.48294041456534698</v>
      </c>
      <c r="J1442" s="68">
        <v>1.46835443037975</v>
      </c>
      <c r="K1442" s="71">
        <v>0.74025966909187102</v>
      </c>
      <c r="L1442" s="68">
        <v>27.544303797468402</v>
      </c>
      <c r="M1442" s="71">
        <v>0.39863648057627998</v>
      </c>
      <c r="N1442" s="68">
        <v>9.0415913200723299</v>
      </c>
      <c r="O1442" s="71">
        <v>0.72999719149632003</v>
      </c>
      <c r="P1442" s="68">
        <v>74.468085106383</v>
      </c>
      <c r="Q1442" s="71">
        <v>0</v>
      </c>
      <c r="R1442" s="68">
        <v>43.341708542713597</v>
      </c>
    </row>
    <row r="1443" spans="1:18" x14ac:dyDescent="0.2">
      <c r="A1443" s="141" t="s">
        <v>2961</v>
      </c>
      <c r="B1443" s="67" t="s">
        <v>2962</v>
      </c>
      <c r="C1443" s="67">
        <v>47</v>
      </c>
      <c r="D1443" s="67" t="s">
        <v>342</v>
      </c>
      <c r="E1443" s="71">
        <v>0.38078175246648099</v>
      </c>
      <c r="F1443" s="68">
        <v>1.21518987341772</v>
      </c>
      <c r="G1443" s="71">
        <v>0.23942154149905701</v>
      </c>
      <c r="H1443" s="68">
        <v>0.658227848101266</v>
      </c>
      <c r="I1443" s="71">
        <v>0.58959897962003305</v>
      </c>
      <c r="J1443" s="68">
        <v>10.329113924050599</v>
      </c>
      <c r="K1443" s="71">
        <v>0.69137815104448996</v>
      </c>
      <c r="L1443" s="68">
        <v>16.354430379746798</v>
      </c>
      <c r="M1443" s="71">
        <v>0</v>
      </c>
      <c r="N1443" s="68">
        <v>1.0849909584086801</v>
      </c>
      <c r="O1443" s="71">
        <v>0.76429184263530603</v>
      </c>
      <c r="P1443" s="68">
        <v>79.388297872340402</v>
      </c>
      <c r="Q1443" s="71">
        <v>0</v>
      </c>
      <c r="R1443" s="68">
        <v>43.341708542713597</v>
      </c>
    </row>
    <row r="1444" spans="1:18" x14ac:dyDescent="0.2">
      <c r="A1444" s="141" t="s">
        <v>2963</v>
      </c>
      <c r="B1444" s="67" t="s">
        <v>2964</v>
      </c>
      <c r="C1444" s="67">
        <v>47</v>
      </c>
      <c r="D1444" s="67" t="s">
        <v>342</v>
      </c>
      <c r="E1444" s="71">
        <v>0.557828949325889</v>
      </c>
      <c r="F1444" s="68">
        <v>16.1012658227848</v>
      </c>
      <c r="G1444" s="71">
        <v>0.59726209037029099</v>
      </c>
      <c r="H1444" s="68">
        <v>10.126582278480999</v>
      </c>
      <c r="I1444" s="71">
        <v>0.873840085037908</v>
      </c>
      <c r="J1444" s="68">
        <v>68.8101265822785</v>
      </c>
      <c r="K1444" s="71">
        <v>0.76407943737876605</v>
      </c>
      <c r="L1444" s="68">
        <v>33.620253164556999</v>
      </c>
      <c r="M1444" s="71">
        <v>0.26035502958579898</v>
      </c>
      <c r="N1444" s="68">
        <v>2.5316455696202498</v>
      </c>
      <c r="O1444" s="71">
        <v>0.29360810425668099</v>
      </c>
      <c r="P1444" s="68">
        <v>24.8005319148936</v>
      </c>
      <c r="Q1444" s="71"/>
      <c r="R1444" s="68"/>
    </row>
    <row r="1445" spans="1:18" x14ac:dyDescent="0.2">
      <c r="A1445" s="141" t="s">
        <v>2965</v>
      </c>
      <c r="B1445" s="67" t="s">
        <v>2966</v>
      </c>
      <c r="C1445" s="67">
        <v>47</v>
      </c>
      <c r="D1445" s="67" t="s">
        <v>342</v>
      </c>
      <c r="E1445" s="71">
        <v>0.47421460952724398</v>
      </c>
      <c r="F1445" s="68">
        <v>6.0253164556962</v>
      </c>
      <c r="G1445" s="71">
        <v>0.47142444910845999</v>
      </c>
      <c r="H1445" s="68">
        <v>2.78481012658228</v>
      </c>
      <c r="I1445" s="71">
        <v>0.890382836147387</v>
      </c>
      <c r="J1445" s="68">
        <v>72.202531645569593</v>
      </c>
      <c r="K1445" s="71">
        <v>0.67035062268024603</v>
      </c>
      <c r="L1445" s="68">
        <v>13.2658227848101</v>
      </c>
      <c r="M1445" s="71">
        <v>0.43079495755080999</v>
      </c>
      <c r="N1445" s="68">
        <v>17.540687160940301</v>
      </c>
      <c r="O1445" s="71">
        <v>0.38233479167655798</v>
      </c>
      <c r="P1445" s="68">
        <v>35.571808510638299</v>
      </c>
      <c r="Q1445" s="71">
        <v>0</v>
      </c>
      <c r="R1445" s="68">
        <v>43.341708542713597</v>
      </c>
    </row>
    <row r="1446" spans="1:18" x14ac:dyDescent="0.2">
      <c r="A1446" s="141" t="s">
        <v>2967</v>
      </c>
      <c r="B1446" s="67" t="s">
        <v>2968</v>
      </c>
      <c r="C1446" s="67">
        <v>47</v>
      </c>
      <c r="D1446" s="67" t="s">
        <v>342</v>
      </c>
      <c r="E1446" s="71">
        <v>0.62309745483245904</v>
      </c>
      <c r="F1446" s="68">
        <v>29.3164556962025</v>
      </c>
      <c r="G1446" s="71">
        <v>0.597715507057614</v>
      </c>
      <c r="H1446" s="68">
        <v>10.278481012658199</v>
      </c>
      <c r="I1446" s="71">
        <v>0.94967621217710496</v>
      </c>
      <c r="J1446" s="68">
        <v>89.063291139240505</v>
      </c>
      <c r="K1446" s="71">
        <v>0.63411392163805003</v>
      </c>
      <c r="L1446" s="68">
        <v>8.5569620253164604</v>
      </c>
      <c r="M1446" s="71">
        <v>0.379341394391562</v>
      </c>
      <c r="N1446" s="68">
        <v>6.3291139240506302</v>
      </c>
      <c r="O1446" s="71">
        <v>0.177737693730424</v>
      </c>
      <c r="P1446" s="68">
        <v>13.6303191489362</v>
      </c>
      <c r="Q1446" s="71">
        <v>1</v>
      </c>
      <c r="R1446" s="68">
        <v>100</v>
      </c>
    </row>
    <row r="1447" spans="1:18" x14ac:dyDescent="0.2">
      <c r="A1447" s="141" t="s">
        <v>2969</v>
      </c>
      <c r="B1447" s="67" t="s">
        <v>2970</v>
      </c>
      <c r="C1447" s="67">
        <v>47</v>
      </c>
      <c r="D1447" s="67" t="s">
        <v>342</v>
      </c>
      <c r="E1447" s="71">
        <v>0.61057547437183202</v>
      </c>
      <c r="F1447" s="68">
        <v>26.8860759493671</v>
      </c>
      <c r="G1447" s="71">
        <v>0.37962591373600602</v>
      </c>
      <c r="H1447" s="68">
        <v>1.51898734177215</v>
      </c>
      <c r="I1447" s="71">
        <v>0.92487753565360697</v>
      </c>
      <c r="J1447" s="68">
        <v>81.012658227848107</v>
      </c>
      <c r="K1447" s="71">
        <v>0.746785747581723</v>
      </c>
      <c r="L1447" s="68">
        <v>29.265822784810101</v>
      </c>
      <c r="M1447" s="71">
        <v>0.469385129920247</v>
      </c>
      <c r="N1447" s="68">
        <v>31.645569620253202</v>
      </c>
      <c r="O1447" s="71">
        <v>0.57007851933941101</v>
      </c>
      <c r="P1447" s="68">
        <v>57.579787234042598</v>
      </c>
      <c r="Q1447" s="71">
        <v>0.57269999999999999</v>
      </c>
      <c r="R1447" s="68">
        <v>58.165829145728601</v>
      </c>
    </row>
    <row r="1448" spans="1:18" x14ac:dyDescent="0.2">
      <c r="A1448" s="141" t="s">
        <v>2971</v>
      </c>
      <c r="B1448" s="67" t="s">
        <v>2972</v>
      </c>
      <c r="C1448" s="67">
        <v>47</v>
      </c>
      <c r="D1448" s="67" t="s">
        <v>342</v>
      </c>
      <c r="E1448" s="71">
        <v>0.656556987867425</v>
      </c>
      <c r="F1448" s="68">
        <v>38.025316455696199</v>
      </c>
      <c r="G1448" s="71">
        <v>0.615673711064747</v>
      </c>
      <c r="H1448" s="68">
        <v>16.759493670886101</v>
      </c>
      <c r="I1448" s="71">
        <v>0.95315838620893301</v>
      </c>
      <c r="J1448" s="68">
        <v>90.126582278480996</v>
      </c>
      <c r="K1448" s="71">
        <v>0.78453533372324102</v>
      </c>
      <c r="L1448" s="68">
        <v>37.822784810126599</v>
      </c>
      <c r="M1448" s="71">
        <v>0.33431952662721898</v>
      </c>
      <c r="N1448" s="68">
        <v>3.79746835443038</v>
      </c>
      <c r="O1448" s="71">
        <v>0.251654969580412</v>
      </c>
      <c r="P1448" s="68">
        <v>21.010638297872301</v>
      </c>
      <c r="Q1448" s="71">
        <v>1</v>
      </c>
      <c r="R1448" s="68">
        <v>100</v>
      </c>
    </row>
    <row r="1449" spans="1:18" x14ac:dyDescent="0.2">
      <c r="A1449" s="141" t="s">
        <v>2973</v>
      </c>
      <c r="B1449" s="67" t="s">
        <v>2974</v>
      </c>
      <c r="C1449" s="67">
        <v>47</v>
      </c>
      <c r="D1449" s="67" t="s">
        <v>342</v>
      </c>
      <c r="E1449" s="71">
        <v>0.63990558938588904</v>
      </c>
      <c r="F1449" s="68">
        <v>34.481012658227797</v>
      </c>
      <c r="G1449" s="71">
        <v>0.62111764137139103</v>
      </c>
      <c r="H1449" s="68">
        <v>18.329113924050599</v>
      </c>
      <c r="I1449" s="71">
        <v>0.88811324120152901</v>
      </c>
      <c r="J1449" s="68">
        <v>71.493670886075904</v>
      </c>
      <c r="K1449" s="71">
        <v>0.70352560239640205</v>
      </c>
      <c r="L1449" s="68">
        <v>18.5822784810127</v>
      </c>
      <c r="M1449" s="71">
        <v>0.44044250064316898</v>
      </c>
      <c r="N1449" s="68">
        <v>22.242314647377899</v>
      </c>
      <c r="O1449" s="71">
        <v>0.18623455070284101</v>
      </c>
      <c r="P1449" s="68">
        <v>14.627659574468099</v>
      </c>
      <c r="Q1449" s="71">
        <v>1</v>
      </c>
      <c r="R1449" s="68">
        <v>100</v>
      </c>
    </row>
    <row r="1450" spans="1:18" x14ac:dyDescent="0.2">
      <c r="A1450" s="141" t="s">
        <v>2975</v>
      </c>
      <c r="B1450" s="67" t="s">
        <v>2976</v>
      </c>
      <c r="C1450" s="67">
        <v>47</v>
      </c>
      <c r="D1450" s="67" t="s">
        <v>342</v>
      </c>
      <c r="E1450" s="71">
        <v>0.62905489979089901</v>
      </c>
      <c r="F1450" s="68">
        <v>31.139240506329099</v>
      </c>
      <c r="G1450" s="71">
        <v>0.60244770750807897</v>
      </c>
      <c r="H1450" s="68">
        <v>12.2025316455696</v>
      </c>
      <c r="I1450" s="71">
        <v>0.66218431024050795</v>
      </c>
      <c r="J1450" s="68">
        <v>26.6835443037975</v>
      </c>
      <c r="K1450" s="71">
        <v>0.54998751575973404</v>
      </c>
      <c r="L1450" s="68">
        <v>3.44303797468354</v>
      </c>
      <c r="M1450" s="71">
        <v>0.421147414458451</v>
      </c>
      <c r="N1450" s="68">
        <v>14.285714285714301</v>
      </c>
      <c r="O1450" s="71">
        <v>0.53856245077862197</v>
      </c>
      <c r="P1450" s="68">
        <v>53.324468085106403</v>
      </c>
      <c r="Q1450" s="71">
        <v>1</v>
      </c>
      <c r="R1450" s="68">
        <v>100</v>
      </c>
    </row>
    <row r="1451" spans="1:18" x14ac:dyDescent="0.2">
      <c r="A1451" s="141" t="s">
        <v>377</v>
      </c>
      <c r="B1451" s="67" t="s">
        <v>2977</v>
      </c>
      <c r="C1451" s="67">
        <v>47</v>
      </c>
      <c r="D1451" s="67" t="s">
        <v>342</v>
      </c>
      <c r="E1451" s="71">
        <v>0.46392583337709398</v>
      </c>
      <c r="F1451" s="68">
        <v>5.0632911392405102</v>
      </c>
      <c r="G1451" s="71">
        <v>0.37210178414136202</v>
      </c>
      <c r="H1451" s="68">
        <v>1.46835443037975</v>
      </c>
      <c r="I1451" s="71">
        <v>0.72709524270672898</v>
      </c>
      <c r="J1451" s="68">
        <v>41.620253164556999</v>
      </c>
      <c r="K1451" s="71">
        <v>0.46777653462032798</v>
      </c>
      <c r="L1451" s="68">
        <v>1.21518987341772</v>
      </c>
      <c r="M1451" s="71">
        <v>0.36647800360174898</v>
      </c>
      <c r="N1451" s="68">
        <v>5.6057866184448502</v>
      </c>
      <c r="O1451" s="71">
        <v>0.38617760181530297</v>
      </c>
      <c r="P1451" s="68">
        <v>36.103723404255298</v>
      </c>
      <c r="Q1451" s="71"/>
      <c r="R1451" s="68"/>
    </row>
    <row r="1452" spans="1:18" x14ac:dyDescent="0.2">
      <c r="A1452" s="141" t="s">
        <v>2978</v>
      </c>
      <c r="B1452" s="67" t="s">
        <v>2979</v>
      </c>
      <c r="C1452" s="67">
        <v>47</v>
      </c>
      <c r="D1452" s="67" t="s">
        <v>342</v>
      </c>
      <c r="E1452" s="71">
        <v>0.64576660843719202</v>
      </c>
      <c r="F1452" s="68">
        <v>35.7974683544304</v>
      </c>
      <c r="G1452" s="71">
        <v>0.67871606272532703</v>
      </c>
      <c r="H1452" s="68">
        <v>31.5949367088608</v>
      </c>
      <c r="I1452" s="71">
        <v>0.691457300497479</v>
      </c>
      <c r="J1452" s="68">
        <v>33.468354430379698</v>
      </c>
      <c r="K1452" s="71">
        <v>0.480868976177042</v>
      </c>
      <c r="L1452" s="68">
        <v>1.56962025316456</v>
      </c>
      <c r="M1452" s="71">
        <v>0.591587342423463</v>
      </c>
      <c r="N1452" s="68">
        <v>51.717902350813702</v>
      </c>
      <c r="O1452" s="71">
        <v>0.69996996879984297</v>
      </c>
      <c r="P1452" s="68">
        <v>71.143617021276597</v>
      </c>
      <c r="Q1452" s="71">
        <v>0.73199999999999998</v>
      </c>
      <c r="R1452" s="68">
        <v>59.924623115577901</v>
      </c>
    </row>
    <row r="1453" spans="1:18" x14ac:dyDescent="0.2">
      <c r="A1453" s="141" t="s">
        <v>2980</v>
      </c>
      <c r="B1453" s="67" t="s">
        <v>2981</v>
      </c>
      <c r="C1453" s="67">
        <v>47</v>
      </c>
      <c r="D1453" s="67" t="s">
        <v>342</v>
      </c>
      <c r="E1453" s="71">
        <v>0.42633617445227101</v>
      </c>
      <c r="F1453" s="68">
        <v>2.83544303797468</v>
      </c>
      <c r="G1453" s="71">
        <v>0.43945754749802501</v>
      </c>
      <c r="H1453" s="68">
        <v>2.3291139240506298</v>
      </c>
      <c r="I1453" s="71">
        <v>0.60646404718146596</v>
      </c>
      <c r="J1453" s="68">
        <v>13.1645569620253</v>
      </c>
      <c r="K1453" s="71">
        <v>0.393740602756806</v>
      </c>
      <c r="L1453" s="68">
        <v>0.405063291139241</v>
      </c>
      <c r="M1453" s="71">
        <v>0.49832775919732403</v>
      </c>
      <c r="N1453" s="68">
        <v>38.336347197106697</v>
      </c>
      <c r="O1453" s="71">
        <v>0.62002709008000401</v>
      </c>
      <c r="P1453" s="68">
        <v>63.430851063829799</v>
      </c>
      <c r="Q1453" s="71">
        <v>0</v>
      </c>
      <c r="R1453" s="68">
        <v>43.341708542713597</v>
      </c>
    </row>
    <row r="1454" spans="1:18" x14ac:dyDescent="0.2">
      <c r="A1454" s="141" t="s">
        <v>1836</v>
      </c>
      <c r="B1454" s="67" t="s">
        <v>2982</v>
      </c>
      <c r="C1454" s="67">
        <v>47</v>
      </c>
      <c r="D1454" s="67" t="s">
        <v>342</v>
      </c>
      <c r="E1454" s="71">
        <v>0.59636593299528096</v>
      </c>
      <c r="F1454" s="68">
        <v>23.3924050632911</v>
      </c>
      <c r="G1454" s="71">
        <v>0.66705788551672596</v>
      </c>
      <c r="H1454" s="68">
        <v>29.721518987341799</v>
      </c>
      <c r="I1454" s="71">
        <v>0.77402636750312603</v>
      </c>
      <c r="J1454" s="68">
        <v>53.2151898734177</v>
      </c>
      <c r="K1454" s="71">
        <v>0.52062775579234999</v>
      </c>
      <c r="L1454" s="68">
        <v>2.37974683544304</v>
      </c>
      <c r="M1454" s="71">
        <v>0.51762284538204295</v>
      </c>
      <c r="N1454" s="68">
        <v>42.857142857142897</v>
      </c>
      <c r="O1454" s="71">
        <v>0.50249481078216196</v>
      </c>
      <c r="P1454" s="68">
        <v>49.401595744680797</v>
      </c>
      <c r="Q1454" s="71"/>
      <c r="R1454" s="68"/>
    </row>
    <row r="1455" spans="1:18" x14ac:dyDescent="0.2">
      <c r="A1455" s="141" t="s">
        <v>1911</v>
      </c>
      <c r="B1455" s="67" t="s">
        <v>2983</v>
      </c>
      <c r="C1455" s="67">
        <v>47</v>
      </c>
      <c r="D1455" s="67" t="s">
        <v>342</v>
      </c>
      <c r="E1455" s="71">
        <v>0.63757454690070503</v>
      </c>
      <c r="F1455" s="68">
        <v>33.670886075949397</v>
      </c>
      <c r="G1455" s="71">
        <v>0.66459313107545304</v>
      </c>
      <c r="H1455" s="68">
        <v>29.164556962025301</v>
      </c>
      <c r="I1455" s="71">
        <v>0.91011073168434997</v>
      </c>
      <c r="J1455" s="68">
        <v>76.911392405063296</v>
      </c>
      <c r="K1455" s="71">
        <v>0.53948975635461105</v>
      </c>
      <c r="L1455" s="68">
        <v>2.9873417721519</v>
      </c>
      <c r="M1455" s="71">
        <v>0.42757910985335701</v>
      </c>
      <c r="N1455" s="68">
        <v>16.455696202531598</v>
      </c>
      <c r="O1455" s="71">
        <v>0.64610000553575198</v>
      </c>
      <c r="P1455" s="68">
        <v>66.489361702127695</v>
      </c>
      <c r="Q1455" s="71"/>
      <c r="R1455" s="68"/>
    </row>
    <row r="1456" spans="1:18" x14ac:dyDescent="0.2">
      <c r="A1456" s="141" t="s">
        <v>2984</v>
      </c>
      <c r="B1456" s="67" t="s">
        <v>2985</v>
      </c>
      <c r="C1456" s="67">
        <v>47</v>
      </c>
      <c r="D1456" s="67" t="s">
        <v>342</v>
      </c>
      <c r="E1456" s="71">
        <v>0.571637514369713</v>
      </c>
      <c r="F1456" s="68">
        <v>18.5822784810127</v>
      </c>
      <c r="G1456" s="71">
        <v>0.77188360705752701</v>
      </c>
      <c r="H1456" s="68">
        <v>52.101265822784796</v>
      </c>
      <c r="I1456" s="71">
        <v>0.62823072880674402</v>
      </c>
      <c r="J1456" s="68">
        <v>18.379746835443001</v>
      </c>
      <c r="K1456" s="71">
        <v>0.44897984587773998</v>
      </c>
      <c r="L1456" s="68">
        <v>1.06329113924051</v>
      </c>
      <c r="M1456" s="71">
        <v>0.61409827630563396</v>
      </c>
      <c r="N1456" s="68">
        <v>54.068716094032602</v>
      </c>
      <c r="O1456" s="71">
        <v>0.966632628170634</v>
      </c>
      <c r="P1456" s="68">
        <v>98.936170212766001</v>
      </c>
      <c r="Q1456" s="71">
        <v>0</v>
      </c>
      <c r="R1456" s="68">
        <v>43.341708542713597</v>
      </c>
    </row>
    <row r="1457" spans="1:18" x14ac:dyDescent="0.2">
      <c r="A1457" s="141" t="s">
        <v>2986</v>
      </c>
      <c r="B1457" s="67" t="s">
        <v>2987</v>
      </c>
      <c r="C1457" s="67">
        <v>47</v>
      </c>
      <c r="D1457" s="67" t="s">
        <v>342</v>
      </c>
      <c r="E1457" s="71">
        <v>0.54864535832204298</v>
      </c>
      <c r="F1457" s="68">
        <v>14.8354430379747</v>
      </c>
      <c r="G1457" s="71">
        <v>0.62348622051142299</v>
      </c>
      <c r="H1457" s="68">
        <v>19.037974683544299</v>
      </c>
      <c r="I1457" s="71">
        <v>0.56864596705383796</v>
      </c>
      <c r="J1457" s="68">
        <v>7.0886075949367102</v>
      </c>
      <c r="K1457" s="71">
        <v>0.37517957655260098</v>
      </c>
      <c r="L1457" s="68">
        <v>0.30379746835443</v>
      </c>
      <c r="M1457" s="71">
        <v>0.49832775919732403</v>
      </c>
      <c r="N1457" s="68">
        <v>38.336347197106697</v>
      </c>
      <c r="O1457" s="71">
        <v>0.67758726829503002</v>
      </c>
      <c r="P1457" s="68">
        <v>69.281914893617</v>
      </c>
      <c r="Q1457" s="71"/>
      <c r="R1457" s="68"/>
    </row>
    <row r="1458" spans="1:18" x14ac:dyDescent="0.2">
      <c r="A1458" s="141" t="s">
        <v>2988</v>
      </c>
      <c r="B1458" s="67" t="s">
        <v>2989</v>
      </c>
      <c r="C1458" s="67">
        <v>47</v>
      </c>
      <c r="D1458" s="67" t="s">
        <v>342</v>
      </c>
      <c r="E1458" s="71">
        <v>0.60354118453680095</v>
      </c>
      <c r="F1458" s="68">
        <v>25.2151898734177</v>
      </c>
      <c r="G1458" s="71">
        <v>0.61597574856817605</v>
      </c>
      <c r="H1458" s="68">
        <v>16.860759493670901</v>
      </c>
      <c r="I1458" s="71">
        <v>0.57344827069622895</v>
      </c>
      <c r="J1458" s="68">
        <v>7.8481012658227796</v>
      </c>
      <c r="K1458" s="71">
        <v>0.43495259414468701</v>
      </c>
      <c r="L1458" s="68">
        <v>0.860759493670886</v>
      </c>
      <c r="M1458" s="71">
        <v>0.53048623617185497</v>
      </c>
      <c r="N1458" s="68">
        <v>45.569620253164601</v>
      </c>
      <c r="O1458" s="71">
        <v>0.46638425763985902</v>
      </c>
      <c r="P1458" s="68">
        <v>44.348404255319203</v>
      </c>
      <c r="Q1458" s="71">
        <v>1</v>
      </c>
      <c r="R1458" s="68">
        <v>100</v>
      </c>
    </row>
    <row r="1459" spans="1:18" x14ac:dyDescent="0.2">
      <c r="A1459" s="141" t="s">
        <v>2990</v>
      </c>
      <c r="B1459" s="67" t="s">
        <v>2991</v>
      </c>
      <c r="C1459" s="67">
        <v>47</v>
      </c>
      <c r="D1459" s="67" t="s">
        <v>342</v>
      </c>
      <c r="E1459" s="71">
        <v>0.57458845920811896</v>
      </c>
      <c r="F1459" s="68">
        <v>19.341772151898699</v>
      </c>
      <c r="G1459" s="71">
        <v>0.70602711173792498</v>
      </c>
      <c r="H1459" s="68">
        <v>36.860759493670898</v>
      </c>
      <c r="I1459" s="71">
        <v>0.69644675979176995</v>
      </c>
      <c r="J1459" s="68">
        <v>34.683544303797497</v>
      </c>
      <c r="K1459" s="71">
        <v>0.43922903031030702</v>
      </c>
      <c r="L1459" s="68">
        <v>0.962025316455696</v>
      </c>
      <c r="M1459" s="71">
        <v>0.63982505788525901</v>
      </c>
      <c r="N1459" s="68">
        <v>57.685352622061501</v>
      </c>
      <c r="O1459" s="71">
        <v>0.75870279552345299</v>
      </c>
      <c r="P1459" s="68">
        <v>78.457446808510596</v>
      </c>
      <c r="Q1459" s="71">
        <v>0.20730000000000001</v>
      </c>
      <c r="R1459" s="68">
        <v>50.879396984924597</v>
      </c>
    </row>
    <row r="1460" spans="1:18" x14ac:dyDescent="0.2">
      <c r="A1460" s="141" t="s">
        <v>2992</v>
      </c>
      <c r="B1460" s="67" t="s">
        <v>2993</v>
      </c>
      <c r="C1460" s="67">
        <v>47</v>
      </c>
      <c r="D1460" s="67" t="s">
        <v>342</v>
      </c>
      <c r="E1460" s="71">
        <v>0.51703854312461295</v>
      </c>
      <c r="F1460" s="68">
        <v>11.0379746835443</v>
      </c>
      <c r="G1460" s="71">
        <v>0.67896956058756097</v>
      </c>
      <c r="H1460" s="68">
        <v>31.7974683544304</v>
      </c>
      <c r="I1460" s="71">
        <v>0.75600851384151602</v>
      </c>
      <c r="J1460" s="68">
        <v>48.658227848101298</v>
      </c>
      <c r="K1460" s="71">
        <v>0.50534061424613697</v>
      </c>
      <c r="L1460" s="68">
        <v>2.17721518987342</v>
      </c>
      <c r="M1460" s="71">
        <v>0.52405454077694902</v>
      </c>
      <c r="N1460" s="68">
        <v>44.303797468354396</v>
      </c>
      <c r="O1460" s="71">
        <v>0.63785802929551205</v>
      </c>
      <c r="P1460" s="68">
        <v>65.492021276595807</v>
      </c>
      <c r="Q1460" s="71">
        <v>0</v>
      </c>
      <c r="R1460" s="68">
        <v>43.341708542713597</v>
      </c>
    </row>
    <row r="1461" spans="1:18" x14ac:dyDescent="0.2">
      <c r="A1461" s="141" t="s">
        <v>2994</v>
      </c>
      <c r="B1461" s="67" t="s">
        <v>2995</v>
      </c>
      <c r="C1461" s="67">
        <v>47</v>
      </c>
      <c r="D1461" s="67" t="s">
        <v>342</v>
      </c>
      <c r="E1461" s="71">
        <v>0.56917607946513604</v>
      </c>
      <c r="F1461" s="68">
        <v>18.177215189873401</v>
      </c>
      <c r="G1461" s="71">
        <v>0.71427910185851595</v>
      </c>
      <c r="H1461" s="68">
        <v>38.734177215189902</v>
      </c>
      <c r="I1461" s="71">
        <v>0.68761253941039302</v>
      </c>
      <c r="J1461" s="68">
        <v>32.556962025316501</v>
      </c>
      <c r="K1461" s="71">
        <v>0.497507695317778</v>
      </c>
      <c r="L1461" s="68">
        <v>1.9746835443038</v>
      </c>
      <c r="M1461" s="71">
        <v>0.67841523025469497</v>
      </c>
      <c r="N1461" s="68">
        <v>61.663652802893303</v>
      </c>
      <c r="O1461" s="71">
        <v>0.73694190994943798</v>
      </c>
      <c r="P1461" s="68">
        <v>75.465425531914903</v>
      </c>
      <c r="Q1461" s="71">
        <v>0.1003</v>
      </c>
      <c r="R1461" s="68">
        <v>48.994974874371898</v>
      </c>
    </row>
    <row r="1462" spans="1:18" x14ac:dyDescent="0.2">
      <c r="A1462" s="141" t="s">
        <v>2996</v>
      </c>
      <c r="B1462" s="67" t="s">
        <v>2997</v>
      </c>
      <c r="C1462" s="67">
        <v>47</v>
      </c>
      <c r="D1462" s="67" t="s">
        <v>342</v>
      </c>
      <c r="E1462" s="71">
        <v>0.51124550679273495</v>
      </c>
      <c r="F1462" s="68">
        <v>10.227848101265799</v>
      </c>
      <c r="G1462" s="71">
        <v>0.68755206675816005</v>
      </c>
      <c r="H1462" s="68">
        <v>33.113924050632903</v>
      </c>
      <c r="I1462" s="71">
        <v>0.66794650161063596</v>
      </c>
      <c r="J1462" s="68">
        <v>28.455696202531598</v>
      </c>
      <c r="K1462" s="71">
        <v>0.36400038666094597</v>
      </c>
      <c r="L1462" s="68">
        <v>0.253164556962025</v>
      </c>
      <c r="M1462" s="71">
        <v>0.55621301775147902</v>
      </c>
      <c r="N1462" s="68">
        <v>47.377938517178997</v>
      </c>
      <c r="O1462" s="71">
        <v>0.79176106797518797</v>
      </c>
      <c r="P1462" s="68">
        <v>83.444148936170194</v>
      </c>
      <c r="Q1462" s="71">
        <v>0</v>
      </c>
      <c r="R1462" s="68">
        <v>43.341708542713597</v>
      </c>
    </row>
    <row r="1463" spans="1:18" x14ac:dyDescent="0.2">
      <c r="A1463" s="141" t="s">
        <v>2998</v>
      </c>
      <c r="B1463" s="67" t="s">
        <v>2999</v>
      </c>
      <c r="C1463" s="67">
        <v>47</v>
      </c>
      <c r="D1463" s="67" t="s">
        <v>342</v>
      </c>
      <c r="E1463" s="71">
        <v>0.67322328009747401</v>
      </c>
      <c r="F1463" s="68">
        <v>41.924050632911403</v>
      </c>
      <c r="G1463" s="71">
        <v>0.65657867515705404</v>
      </c>
      <c r="H1463" s="68">
        <v>27.645569620253202</v>
      </c>
      <c r="I1463" s="71">
        <v>0.95017238146376104</v>
      </c>
      <c r="J1463" s="68">
        <v>89.2151898734177</v>
      </c>
      <c r="K1463" s="71">
        <v>0.73804315436562196</v>
      </c>
      <c r="L1463" s="68">
        <v>27.1898734177215</v>
      </c>
      <c r="M1463" s="71">
        <v>0.55621301775147902</v>
      </c>
      <c r="N1463" s="68">
        <v>47.377938517178997</v>
      </c>
      <c r="O1463" s="71">
        <v>0.46510917174945499</v>
      </c>
      <c r="P1463" s="68">
        <v>44.215425531914903</v>
      </c>
      <c r="Q1463" s="71"/>
      <c r="R1463" s="68"/>
    </row>
    <row r="1464" spans="1:18" x14ac:dyDescent="0.2">
      <c r="A1464" s="141" t="s">
        <v>3000</v>
      </c>
      <c r="B1464" s="67" t="s">
        <v>3001</v>
      </c>
      <c r="C1464" s="67">
        <v>47</v>
      </c>
      <c r="D1464" s="67" t="s">
        <v>342</v>
      </c>
      <c r="E1464" s="71">
        <v>0.70259093598459399</v>
      </c>
      <c r="F1464" s="68">
        <v>48.658227848101298</v>
      </c>
      <c r="G1464" s="71">
        <v>0.69186872959339796</v>
      </c>
      <c r="H1464" s="68">
        <v>33.772151898734201</v>
      </c>
      <c r="I1464" s="71">
        <v>0.82924644074079201</v>
      </c>
      <c r="J1464" s="68">
        <v>63.341772151898702</v>
      </c>
      <c r="K1464" s="71">
        <v>0.63892634084236299</v>
      </c>
      <c r="L1464" s="68">
        <v>9.1139240506329102</v>
      </c>
      <c r="M1464" s="71">
        <v>0.71378955492667895</v>
      </c>
      <c r="N1464" s="68">
        <v>64.195298372513605</v>
      </c>
      <c r="O1464" s="71">
        <v>0.63912361381973803</v>
      </c>
      <c r="P1464" s="68">
        <v>65.824468085106403</v>
      </c>
      <c r="Q1464" s="71"/>
      <c r="R1464" s="68"/>
    </row>
    <row r="1465" spans="1:18" x14ac:dyDescent="0.2">
      <c r="A1465" s="141" t="s">
        <v>3002</v>
      </c>
      <c r="B1465" s="67" t="s">
        <v>3003</v>
      </c>
      <c r="C1465" s="67">
        <v>47</v>
      </c>
      <c r="D1465" s="67" t="s">
        <v>342</v>
      </c>
      <c r="E1465" s="71">
        <v>0.72229514855023402</v>
      </c>
      <c r="F1465" s="68">
        <v>53.4177215189873</v>
      </c>
      <c r="G1465" s="71">
        <v>0.74041065001339801</v>
      </c>
      <c r="H1465" s="68">
        <v>44.759493670886101</v>
      </c>
      <c r="I1465" s="71">
        <v>0.84831172024180701</v>
      </c>
      <c r="J1465" s="68">
        <v>65.924050632911403</v>
      </c>
      <c r="K1465" s="71">
        <v>0.67921064692480804</v>
      </c>
      <c r="L1465" s="68">
        <v>14.6329113924051</v>
      </c>
      <c r="M1465" s="71">
        <v>0.77810650887573996</v>
      </c>
      <c r="N1465" s="68">
        <v>68.896925858951207</v>
      </c>
      <c r="O1465" s="71">
        <v>0.56543621669541599</v>
      </c>
      <c r="P1465" s="68">
        <v>57.047872340425499</v>
      </c>
      <c r="Q1465" s="71"/>
      <c r="R1465" s="68"/>
    </row>
    <row r="1466" spans="1:18" x14ac:dyDescent="0.2">
      <c r="A1466" s="141" t="s">
        <v>3004</v>
      </c>
      <c r="B1466" s="67" t="s">
        <v>3005</v>
      </c>
      <c r="C1466" s="67">
        <v>47</v>
      </c>
      <c r="D1466" s="67" t="s">
        <v>342</v>
      </c>
      <c r="E1466" s="71">
        <v>0.62652417166852004</v>
      </c>
      <c r="F1466" s="68">
        <v>30.430379746835399</v>
      </c>
      <c r="G1466" s="71">
        <v>0.65315126502401499</v>
      </c>
      <c r="H1466" s="68">
        <v>26.8860759493671</v>
      </c>
      <c r="I1466" s="71">
        <v>0.70757558038024404</v>
      </c>
      <c r="J1466" s="68">
        <v>37.518987341772203</v>
      </c>
      <c r="K1466" s="71">
        <v>0.49934278475421401</v>
      </c>
      <c r="L1466" s="68">
        <v>2.0759493670886102</v>
      </c>
      <c r="M1466" s="71">
        <v>0.62052997170054003</v>
      </c>
      <c r="N1466" s="68">
        <v>55.515370705244102</v>
      </c>
      <c r="O1466" s="71">
        <v>0.59974542815210696</v>
      </c>
      <c r="P1466" s="68">
        <v>61.901595744680797</v>
      </c>
      <c r="Q1466" s="71">
        <v>0.67879999999999996</v>
      </c>
      <c r="R1466" s="68">
        <v>59.422110552763797</v>
      </c>
    </row>
    <row r="1467" spans="1:18" x14ac:dyDescent="0.2">
      <c r="A1467" s="141" t="s">
        <v>3006</v>
      </c>
      <c r="B1467" s="67" t="s">
        <v>3007</v>
      </c>
      <c r="C1467" s="67">
        <v>47</v>
      </c>
      <c r="D1467" s="67" t="s">
        <v>342</v>
      </c>
      <c r="E1467" s="71">
        <v>0.69835844294834404</v>
      </c>
      <c r="F1467" s="68">
        <v>47.949367088607602</v>
      </c>
      <c r="G1467" s="71">
        <v>0.63678285991035299</v>
      </c>
      <c r="H1467" s="68">
        <v>22.8860759493671</v>
      </c>
      <c r="I1467" s="71">
        <v>0.83931225921449104</v>
      </c>
      <c r="J1467" s="68">
        <v>64.556962025316494</v>
      </c>
      <c r="K1467" s="71">
        <v>0.64150473568352395</v>
      </c>
      <c r="L1467" s="68">
        <v>9.4177215189873404</v>
      </c>
      <c r="M1467" s="71">
        <v>0.51440699768458997</v>
      </c>
      <c r="N1467" s="68">
        <v>41.772151898734201</v>
      </c>
      <c r="O1467" s="71">
        <v>0.56084380519710297</v>
      </c>
      <c r="P1467" s="68">
        <v>56.3829787234042</v>
      </c>
      <c r="Q1467" s="71">
        <v>0.99729999999999996</v>
      </c>
      <c r="R1467" s="68">
        <v>63.065326633165803</v>
      </c>
    </row>
    <row r="1468" spans="1:18" x14ac:dyDescent="0.2">
      <c r="A1468" s="141" t="s">
        <v>2817</v>
      </c>
      <c r="B1468" s="67" t="s">
        <v>3008</v>
      </c>
      <c r="C1468" s="67">
        <v>47</v>
      </c>
      <c r="D1468" s="67" t="s">
        <v>342</v>
      </c>
      <c r="E1468" s="71">
        <v>0.73371261597750304</v>
      </c>
      <c r="F1468" s="68">
        <v>55.949367088607602</v>
      </c>
      <c r="G1468" s="71">
        <v>0.71029438793686805</v>
      </c>
      <c r="H1468" s="68">
        <v>37.772151898734201</v>
      </c>
      <c r="I1468" s="71">
        <v>0.92530551368601399</v>
      </c>
      <c r="J1468" s="68">
        <v>81.316455696202496</v>
      </c>
      <c r="K1468" s="71">
        <v>0.64671992684935997</v>
      </c>
      <c r="L1468" s="68">
        <v>10.025316455696199</v>
      </c>
      <c r="M1468" s="71">
        <v>0.75237972729611502</v>
      </c>
      <c r="N1468" s="68">
        <v>67.450271247739593</v>
      </c>
      <c r="O1468" s="71">
        <v>0.63386352411915603</v>
      </c>
      <c r="P1468" s="68">
        <v>64.893617021276597</v>
      </c>
      <c r="Q1468" s="71"/>
      <c r="R1468" s="68"/>
    </row>
    <row r="1469" spans="1:18" x14ac:dyDescent="0.2">
      <c r="A1469" s="141" t="s">
        <v>3009</v>
      </c>
      <c r="B1469" s="67" t="s">
        <v>3010</v>
      </c>
      <c r="C1469" s="67">
        <v>47</v>
      </c>
      <c r="D1469" s="67" t="s">
        <v>342</v>
      </c>
      <c r="E1469" s="71">
        <v>0.73449737765068002</v>
      </c>
      <c r="F1469" s="68">
        <v>56.101265822784796</v>
      </c>
      <c r="G1469" s="71">
        <v>0.64419855090642097</v>
      </c>
      <c r="H1469" s="68">
        <v>24.7088607594937</v>
      </c>
      <c r="I1469" s="71">
        <v>0.86222992525766395</v>
      </c>
      <c r="J1469" s="68">
        <v>67.443037974683506</v>
      </c>
      <c r="K1469" s="71">
        <v>0.69083770293978797</v>
      </c>
      <c r="L1469" s="68">
        <v>16.2025316455696</v>
      </c>
      <c r="M1469" s="71">
        <v>0.62052997170054003</v>
      </c>
      <c r="N1469" s="68">
        <v>55.515370705244102</v>
      </c>
      <c r="O1469" s="71">
        <v>0.58918811509966396</v>
      </c>
      <c r="P1469" s="68">
        <v>60.904255319148902</v>
      </c>
      <c r="Q1469" s="71">
        <v>1</v>
      </c>
      <c r="R1469" s="68">
        <v>100</v>
      </c>
    </row>
    <row r="1470" spans="1:18" x14ac:dyDescent="0.2">
      <c r="A1470" s="141" t="s">
        <v>948</v>
      </c>
      <c r="B1470" s="67" t="s">
        <v>3011</v>
      </c>
      <c r="C1470" s="67">
        <v>47</v>
      </c>
      <c r="D1470" s="67" t="s">
        <v>342</v>
      </c>
      <c r="E1470" s="71">
        <v>0.58932231650103795</v>
      </c>
      <c r="F1470" s="68">
        <v>21.974683544303801</v>
      </c>
      <c r="G1470" s="71">
        <v>0.64032086264557497</v>
      </c>
      <c r="H1470" s="68">
        <v>23.8987341772152</v>
      </c>
      <c r="I1470" s="71">
        <v>0.74828383265718001</v>
      </c>
      <c r="J1470" s="68">
        <v>46.379746835443001</v>
      </c>
      <c r="K1470" s="71">
        <v>0.60494386317238302</v>
      </c>
      <c r="L1470" s="68">
        <v>5.7721518987341804</v>
      </c>
      <c r="M1470" s="71">
        <v>0.51762284538204295</v>
      </c>
      <c r="N1470" s="68">
        <v>42.857142857142897</v>
      </c>
      <c r="O1470" s="71">
        <v>0.43544017864800799</v>
      </c>
      <c r="P1470" s="68">
        <v>41.156914893617</v>
      </c>
      <c r="Q1470" s="71"/>
      <c r="R1470" s="68"/>
    </row>
    <row r="1471" spans="1:18" x14ac:dyDescent="0.2">
      <c r="A1471" s="141" t="s">
        <v>3012</v>
      </c>
      <c r="B1471" s="67" t="s">
        <v>3013</v>
      </c>
      <c r="C1471" s="67">
        <v>47</v>
      </c>
      <c r="D1471" s="67" t="s">
        <v>342</v>
      </c>
      <c r="E1471" s="71">
        <v>0.54486177178089401</v>
      </c>
      <c r="F1471" s="68">
        <v>14.430379746835399</v>
      </c>
      <c r="G1471" s="71">
        <v>0.64625312657784395</v>
      </c>
      <c r="H1471" s="68">
        <v>25.4177215189873</v>
      </c>
      <c r="I1471" s="71">
        <v>0.79790723019513898</v>
      </c>
      <c r="J1471" s="68">
        <v>58.177215189873401</v>
      </c>
      <c r="K1471" s="71">
        <v>0.68906493225779097</v>
      </c>
      <c r="L1471" s="68">
        <v>15.8481012658228</v>
      </c>
      <c r="M1471" s="71">
        <v>0.60445073321327503</v>
      </c>
      <c r="N1471" s="68">
        <v>52.802893309222398</v>
      </c>
      <c r="O1471" s="71">
        <v>0.53149460844131302</v>
      </c>
      <c r="P1471" s="68">
        <v>52.393617021276597</v>
      </c>
      <c r="Q1471" s="71">
        <v>0</v>
      </c>
      <c r="R1471" s="68">
        <v>43.341708542713597</v>
      </c>
    </row>
    <row r="1472" spans="1:18" x14ac:dyDescent="0.2">
      <c r="A1472" s="141" t="s">
        <v>3014</v>
      </c>
      <c r="B1472" s="67" t="s">
        <v>3015</v>
      </c>
      <c r="C1472" s="67">
        <v>47</v>
      </c>
      <c r="D1472" s="67" t="s">
        <v>342</v>
      </c>
      <c r="E1472" s="71">
        <v>0.69034568903234095</v>
      </c>
      <c r="F1472" s="68">
        <v>45.974683544303801</v>
      </c>
      <c r="G1472" s="71">
        <v>0.66098462197847196</v>
      </c>
      <c r="H1472" s="68">
        <v>28.455696202531598</v>
      </c>
      <c r="I1472" s="71">
        <v>0.81805592295692298</v>
      </c>
      <c r="J1472" s="68">
        <v>61.4177215189873</v>
      </c>
      <c r="K1472" s="71">
        <v>0.67725783353265301</v>
      </c>
      <c r="L1472" s="68">
        <v>14.329113924050599</v>
      </c>
      <c r="M1472" s="71">
        <v>0.50797530228968402</v>
      </c>
      <c r="N1472" s="68">
        <v>40.325497287522602</v>
      </c>
      <c r="O1472" s="71">
        <v>0.477800453436312</v>
      </c>
      <c r="P1472" s="68">
        <v>45.744680851063798</v>
      </c>
      <c r="Q1472" s="71">
        <v>1</v>
      </c>
      <c r="R1472" s="68">
        <v>100</v>
      </c>
    </row>
    <row r="1473" spans="1:18" x14ac:dyDescent="0.2">
      <c r="A1473" s="141" t="s">
        <v>3016</v>
      </c>
      <c r="B1473" s="67" t="s">
        <v>3017</v>
      </c>
      <c r="C1473" s="67">
        <v>47</v>
      </c>
      <c r="D1473" s="67" t="s">
        <v>342</v>
      </c>
      <c r="E1473" s="71">
        <v>0.56193834129963105</v>
      </c>
      <c r="F1473" s="68">
        <v>16.860759493670901</v>
      </c>
      <c r="G1473" s="71">
        <v>0.64629386086282603</v>
      </c>
      <c r="H1473" s="68">
        <v>25.468354430379701</v>
      </c>
      <c r="I1473" s="71">
        <v>0.72596117902510404</v>
      </c>
      <c r="J1473" s="68">
        <v>41.468354430379698</v>
      </c>
      <c r="K1473" s="71">
        <v>0.42528706578014602</v>
      </c>
      <c r="L1473" s="68">
        <v>0.708860759493671</v>
      </c>
      <c r="M1473" s="71">
        <v>0.51440699768458997</v>
      </c>
      <c r="N1473" s="68">
        <v>41.772151898734201</v>
      </c>
      <c r="O1473" s="71">
        <v>0.49774260314548902</v>
      </c>
      <c r="P1473" s="68">
        <v>48.869680851063798</v>
      </c>
      <c r="Q1473" s="71"/>
      <c r="R1473" s="68"/>
    </row>
    <row r="1474" spans="1:18" x14ac:dyDescent="0.2">
      <c r="A1474" s="141" t="s">
        <v>3018</v>
      </c>
      <c r="B1474" s="67" t="s">
        <v>3019</v>
      </c>
      <c r="C1474" s="67">
        <v>47</v>
      </c>
      <c r="D1474" s="67" t="s">
        <v>342</v>
      </c>
      <c r="E1474" s="71">
        <v>0.446178355090251</v>
      </c>
      <c r="F1474" s="68">
        <v>3.8987341772151902</v>
      </c>
      <c r="G1474" s="71">
        <v>0.58372924100148604</v>
      </c>
      <c r="H1474" s="68">
        <v>6.9367088607594898</v>
      </c>
      <c r="I1474" s="71">
        <v>0.54479773156401701</v>
      </c>
      <c r="J1474" s="68">
        <v>4.4556962025316498</v>
      </c>
      <c r="K1474" s="71">
        <v>0.44590538194877599</v>
      </c>
      <c r="L1474" s="68">
        <v>1.0126582278481</v>
      </c>
      <c r="M1474" s="71">
        <v>0.44687419603807599</v>
      </c>
      <c r="N1474" s="68">
        <v>24.412296564195302</v>
      </c>
      <c r="O1474" s="71">
        <v>0.65466357998915203</v>
      </c>
      <c r="P1474" s="68">
        <v>66.821808510638306</v>
      </c>
      <c r="Q1474" s="71">
        <v>1.1000000000000001E-3</v>
      </c>
      <c r="R1474" s="68">
        <v>45.100502512562798</v>
      </c>
    </row>
    <row r="1475" spans="1:18" x14ac:dyDescent="0.2">
      <c r="A1475" s="141" t="s">
        <v>3020</v>
      </c>
      <c r="B1475" s="67" t="s">
        <v>3021</v>
      </c>
      <c r="C1475" s="67">
        <v>47</v>
      </c>
      <c r="D1475" s="67" t="s">
        <v>342</v>
      </c>
      <c r="E1475" s="71">
        <v>0.60289729604380504</v>
      </c>
      <c r="F1475" s="68">
        <v>25.0126582278481</v>
      </c>
      <c r="G1475" s="71">
        <v>0.63251199224941002</v>
      </c>
      <c r="H1475" s="68">
        <v>21.670886075949401</v>
      </c>
      <c r="I1475" s="71">
        <v>0.91189309308079003</v>
      </c>
      <c r="J1475" s="68">
        <v>77.316455696202496</v>
      </c>
      <c r="K1475" s="71">
        <v>0.62578036146359906</v>
      </c>
      <c r="L1475" s="68">
        <v>7.64556962025316</v>
      </c>
      <c r="M1475" s="71">
        <v>0.44365834834062301</v>
      </c>
      <c r="N1475" s="68">
        <v>23.1464737793852</v>
      </c>
      <c r="O1475" s="71">
        <v>0.40064268508460199</v>
      </c>
      <c r="P1475" s="68">
        <v>37.965425531914903</v>
      </c>
      <c r="Q1475" s="71"/>
      <c r="R1475" s="68"/>
    </row>
    <row r="1476" spans="1:18" x14ac:dyDescent="0.2">
      <c r="A1476" s="141" t="s">
        <v>3022</v>
      </c>
      <c r="B1476" s="67" t="s">
        <v>3023</v>
      </c>
      <c r="C1476" s="67">
        <v>47</v>
      </c>
      <c r="D1476" s="67" t="s">
        <v>342</v>
      </c>
      <c r="E1476" s="71">
        <v>0.67252190503424103</v>
      </c>
      <c r="F1476" s="68">
        <v>41.620253164556999</v>
      </c>
      <c r="G1476" s="71">
        <v>0.63728415232090996</v>
      </c>
      <c r="H1476" s="68">
        <v>23.139240506329099</v>
      </c>
      <c r="I1476" s="71">
        <v>0.74234526526758104</v>
      </c>
      <c r="J1476" s="68">
        <v>45.0126582278481</v>
      </c>
      <c r="K1476" s="71">
        <v>0.64087197697620302</v>
      </c>
      <c r="L1476" s="68">
        <v>9.2658227848101298</v>
      </c>
      <c r="M1476" s="71">
        <v>0.57229225623874402</v>
      </c>
      <c r="N1476" s="68">
        <v>49.728752260397798</v>
      </c>
      <c r="O1476" s="71">
        <v>0.44233777940200902</v>
      </c>
      <c r="P1476" s="68">
        <v>41.821808510638299</v>
      </c>
      <c r="Q1476" s="71">
        <v>1</v>
      </c>
      <c r="R1476" s="68">
        <v>100</v>
      </c>
    </row>
    <row r="1477" spans="1:18" x14ac:dyDescent="0.2">
      <c r="A1477" s="141" t="s">
        <v>3024</v>
      </c>
      <c r="B1477" s="67" t="s">
        <v>3025</v>
      </c>
      <c r="C1477" s="67">
        <v>47</v>
      </c>
      <c r="D1477" s="67" t="s">
        <v>342</v>
      </c>
      <c r="E1477" s="71">
        <v>0.50775706227514195</v>
      </c>
      <c r="F1477" s="68">
        <v>9.62025316455696</v>
      </c>
      <c r="G1477" s="71">
        <v>0.62382694867836297</v>
      </c>
      <c r="H1477" s="68">
        <v>19.139240506329099</v>
      </c>
      <c r="I1477" s="71">
        <v>0.77926969500680998</v>
      </c>
      <c r="J1477" s="68">
        <v>54.481012658227797</v>
      </c>
      <c r="K1477" s="71">
        <v>0.40673352650629102</v>
      </c>
      <c r="L1477" s="68">
        <v>0.556962025316456</v>
      </c>
      <c r="M1477" s="71">
        <v>0.40828402366863897</v>
      </c>
      <c r="N1477" s="68">
        <v>10.849909584086801</v>
      </c>
      <c r="O1477" s="71">
        <v>0.32067111751560601</v>
      </c>
      <c r="P1477" s="68">
        <v>27.9920212765957</v>
      </c>
      <c r="Q1477" s="71"/>
      <c r="R1477" s="68"/>
    </row>
    <row r="1478" spans="1:18" x14ac:dyDescent="0.2">
      <c r="A1478" s="141" t="s">
        <v>3026</v>
      </c>
      <c r="B1478" s="67" t="s">
        <v>3027</v>
      </c>
      <c r="C1478" s="67">
        <v>47</v>
      </c>
      <c r="D1478" s="67" t="s">
        <v>342</v>
      </c>
      <c r="E1478" s="71">
        <v>0.442850629148754</v>
      </c>
      <c r="F1478" s="68">
        <v>3.7468354430379698</v>
      </c>
      <c r="G1478" s="71">
        <v>0.60323347821447304</v>
      </c>
      <c r="H1478" s="68">
        <v>12.6582278481013</v>
      </c>
      <c r="I1478" s="71">
        <v>0.67174274629687603</v>
      </c>
      <c r="J1478" s="68">
        <v>29.2151898734177</v>
      </c>
      <c r="K1478" s="71">
        <v>0.41179290008486302</v>
      </c>
      <c r="L1478" s="68">
        <v>0.607594936708861</v>
      </c>
      <c r="M1478" s="71">
        <v>0.47260097761769998</v>
      </c>
      <c r="N1478" s="68">
        <v>32.730560578661802</v>
      </c>
      <c r="O1478" s="71">
        <v>0.49773367267861301</v>
      </c>
      <c r="P1478" s="68">
        <v>48.803191489361701</v>
      </c>
      <c r="Q1478" s="71">
        <v>0</v>
      </c>
      <c r="R1478" s="68">
        <v>43.341708542713597</v>
      </c>
    </row>
    <row r="1479" spans="1:18" x14ac:dyDescent="0.2">
      <c r="A1479" s="141" t="s">
        <v>3028</v>
      </c>
      <c r="B1479" s="67" t="s">
        <v>3029</v>
      </c>
      <c r="C1479" s="67">
        <v>47</v>
      </c>
      <c r="D1479" s="67" t="s">
        <v>342</v>
      </c>
      <c r="E1479" s="71">
        <v>0.45905615245069598</v>
      </c>
      <c r="F1479" s="68">
        <v>4.6582278481012702</v>
      </c>
      <c r="G1479" s="71">
        <v>0.61103340684641205</v>
      </c>
      <c r="H1479" s="68">
        <v>15.493670886076</v>
      </c>
      <c r="I1479" s="71">
        <v>0.72966022207886805</v>
      </c>
      <c r="J1479" s="68">
        <v>42.379746835443001</v>
      </c>
      <c r="K1479" s="71">
        <v>0.39804971928354299</v>
      </c>
      <c r="L1479" s="68">
        <v>0.455696202531646</v>
      </c>
      <c r="M1479" s="71">
        <v>0.52405454077694902</v>
      </c>
      <c r="N1479" s="68">
        <v>44.303797468354396</v>
      </c>
      <c r="O1479" s="71">
        <v>0.49153902571840702</v>
      </c>
      <c r="P1479" s="68">
        <v>47.539893617021299</v>
      </c>
      <c r="Q1479" s="71">
        <v>0</v>
      </c>
      <c r="R1479" s="68">
        <v>43.341708542713597</v>
      </c>
    </row>
    <row r="1480" spans="1:18" x14ac:dyDescent="0.2">
      <c r="A1480" s="141" t="s">
        <v>383</v>
      </c>
      <c r="B1480" s="67" t="s">
        <v>3030</v>
      </c>
      <c r="C1480" s="67">
        <v>47</v>
      </c>
      <c r="D1480" s="67" t="s">
        <v>342</v>
      </c>
      <c r="E1480" s="71">
        <v>0.67521144703813996</v>
      </c>
      <c r="F1480" s="68">
        <v>42.329113924050603</v>
      </c>
      <c r="G1480" s="71">
        <v>0.67951892704633599</v>
      </c>
      <c r="H1480" s="68">
        <v>31.8987341772152</v>
      </c>
      <c r="I1480" s="71">
        <v>0.826163392320729</v>
      </c>
      <c r="J1480" s="68">
        <v>62.936708860759502</v>
      </c>
      <c r="K1480" s="71">
        <v>0.37806737669824297</v>
      </c>
      <c r="L1480" s="68">
        <v>0.354430379746835</v>
      </c>
      <c r="M1480" s="71">
        <v>0.64947260097761805</v>
      </c>
      <c r="N1480" s="68">
        <v>58.951175406871599</v>
      </c>
      <c r="O1480" s="71">
        <v>0.51974638518591698</v>
      </c>
      <c r="P1480" s="68">
        <v>51.396276595744702</v>
      </c>
      <c r="Q1480" s="71">
        <v>0.99829999999999997</v>
      </c>
      <c r="R1480" s="68">
        <v>63.9447236180904</v>
      </c>
    </row>
    <row r="1481" spans="1:18" x14ac:dyDescent="0.2">
      <c r="A1481" s="141" t="s">
        <v>3031</v>
      </c>
      <c r="B1481" s="67" t="s">
        <v>3032</v>
      </c>
      <c r="C1481" s="67">
        <v>47</v>
      </c>
      <c r="D1481" s="67" t="s">
        <v>342</v>
      </c>
      <c r="E1481" s="71">
        <v>0.50570131457656098</v>
      </c>
      <c r="F1481" s="68">
        <v>9.2658227848101298</v>
      </c>
      <c r="G1481" s="71">
        <v>0.62481115856479197</v>
      </c>
      <c r="H1481" s="68">
        <v>19.544303797468402</v>
      </c>
      <c r="I1481" s="71">
        <v>0.64828142215454698</v>
      </c>
      <c r="J1481" s="68">
        <v>23.240506329113899</v>
      </c>
      <c r="K1481" s="71">
        <v>0.52119381394470199</v>
      </c>
      <c r="L1481" s="68">
        <v>2.43037974683544</v>
      </c>
      <c r="M1481" s="71">
        <v>0.44687419603807599</v>
      </c>
      <c r="N1481" s="68">
        <v>24.412296564195302</v>
      </c>
      <c r="O1481" s="71">
        <v>0.56074729675724899</v>
      </c>
      <c r="P1481" s="68">
        <v>56.316489361702097</v>
      </c>
      <c r="Q1481" s="71">
        <v>0.23230000000000001</v>
      </c>
      <c r="R1481" s="68">
        <v>51.130653266331699</v>
      </c>
    </row>
    <row r="1482" spans="1:18" x14ac:dyDescent="0.2">
      <c r="A1482" s="141" t="s">
        <v>2126</v>
      </c>
      <c r="B1482" s="67" t="s">
        <v>3033</v>
      </c>
      <c r="C1482" s="67">
        <v>47</v>
      </c>
      <c r="D1482" s="67" t="s">
        <v>342</v>
      </c>
      <c r="E1482" s="71">
        <v>0.56224623482826896</v>
      </c>
      <c r="F1482" s="68">
        <v>16.9113924050633</v>
      </c>
      <c r="G1482" s="71">
        <v>0.61921290367699799</v>
      </c>
      <c r="H1482" s="68">
        <v>17.924050632911399</v>
      </c>
      <c r="I1482" s="71">
        <v>0.91143882260018405</v>
      </c>
      <c r="J1482" s="68">
        <v>77.063291139240505</v>
      </c>
      <c r="K1482" s="71">
        <v>0.47703431447415801</v>
      </c>
      <c r="L1482" s="68">
        <v>1.46835443037975</v>
      </c>
      <c r="M1482" s="71">
        <v>0.44365834834062301</v>
      </c>
      <c r="N1482" s="68">
        <v>23.1464737793852</v>
      </c>
      <c r="O1482" s="71">
        <v>0.35988678504938099</v>
      </c>
      <c r="P1482" s="68">
        <v>33.244680851063798</v>
      </c>
      <c r="Q1482" s="71"/>
      <c r="R1482" s="68"/>
    </row>
    <row r="1483" spans="1:18" x14ac:dyDescent="0.2">
      <c r="A1483" s="141" t="s">
        <v>3034</v>
      </c>
      <c r="B1483" s="67" t="s">
        <v>3035</v>
      </c>
      <c r="C1483" s="67">
        <v>47</v>
      </c>
      <c r="D1483" s="67" t="s">
        <v>342</v>
      </c>
      <c r="E1483" s="71">
        <v>0.46180158899608897</v>
      </c>
      <c r="F1483" s="68">
        <v>4.8607594936708898</v>
      </c>
      <c r="G1483" s="71">
        <v>0.62231211462138902</v>
      </c>
      <c r="H1483" s="68">
        <v>18.6835443037975</v>
      </c>
      <c r="I1483" s="71">
        <v>0.65541847040937595</v>
      </c>
      <c r="J1483" s="68">
        <v>25.4177215189873</v>
      </c>
      <c r="K1483" s="71">
        <v>0.42649260540511202</v>
      </c>
      <c r="L1483" s="68">
        <v>0.759493670886076</v>
      </c>
      <c r="M1483" s="71">
        <v>0.469385129920247</v>
      </c>
      <c r="N1483" s="68">
        <v>31.645569620253202</v>
      </c>
      <c r="O1483" s="71">
        <v>0.59720121362041101</v>
      </c>
      <c r="P1483" s="68">
        <v>61.369680851063798</v>
      </c>
      <c r="Q1483" s="71">
        <v>0</v>
      </c>
      <c r="R1483" s="68">
        <v>43.341708542713597</v>
      </c>
    </row>
    <row r="1484" spans="1:18" x14ac:dyDescent="0.2">
      <c r="A1484" s="141" t="s">
        <v>3036</v>
      </c>
      <c r="B1484" s="67" t="s">
        <v>3037</v>
      </c>
      <c r="C1484" s="67">
        <v>47</v>
      </c>
      <c r="D1484" s="67" t="s">
        <v>342</v>
      </c>
      <c r="E1484" s="71">
        <v>0.549209213428411</v>
      </c>
      <c r="F1484" s="68">
        <v>14.8860759493671</v>
      </c>
      <c r="G1484" s="71">
        <v>0.53914789195895096</v>
      </c>
      <c r="H1484" s="68">
        <v>4.1012658227848098</v>
      </c>
      <c r="I1484" s="71">
        <v>0.92372951625270106</v>
      </c>
      <c r="J1484" s="68">
        <v>80.506329113924096</v>
      </c>
      <c r="K1484" s="71">
        <v>0.46958980667400602</v>
      </c>
      <c r="L1484" s="68">
        <v>1.26582278481013</v>
      </c>
      <c r="M1484" s="71">
        <v>0.47260097761769998</v>
      </c>
      <c r="N1484" s="68">
        <v>32.730560578661802</v>
      </c>
      <c r="O1484" s="71">
        <v>0.340977874638699</v>
      </c>
      <c r="P1484" s="68">
        <v>30.651595744680801</v>
      </c>
      <c r="Q1484" s="71"/>
      <c r="R1484" s="68"/>
    </row>
    <row r="1485" spans="1:18" x14ac:dyDescent="0.2">
      <c r="A1485" s="141" t="s">
        <v>3038</v>
      </c>
      <c r="B1485" s="67" t="s">
        <v>3039</v>
      </c>
      <c r="C1485" s="67">
        <v>47</v>
      </c>
      <c r="D1485" s="67" t="s">
        <v>342</v>
      </c>
      <c r="E1485" s="71">
        <v>0.50179862123212504</v>
      </c>
      <c r="F1485" s="68">
        <v>8.8607594936708907</v>
      </c>
      <c r="G1485" s="71">
        <v>0.587066523295938</v>
      </c>
      <c r="H1485" s="68">
        <v>7.4936708860759502</v>
      </c>
      <c r="I1485" s="71">
        <v>0.73089158759747697</v>
      </c>
      <c r="J1485" s="68">
        <v>42.734177215189902</v>
      </c>
      <c r="K1485" s="71">
        <v>0.40668394239343902</v>
      </c>
      <c r="L1485" s="68">
        <v>0.506329113924051</v>
      </c>
      <c r="M1485" s="71">
        <v>0.437226652945716</v>
      </c>
      <c r="N1485" s="68">
        <v>20.976491862567801</v>
      </c>
      <c r="O1485" s="71">
        <v>0.51232302116018302</v>
      </c>
      <c r="P1485" s="68">
        <v>50.199468085106403</v>
      </c>
      <c r="Q1485" s="71">
        <v>0.33660000000000001</v>
      </c>
      <c r="R1485" s="68">
        <v>52.638190954773897</v>
      </c>
    </row>
    <row r="1486" spans="1:18" x14ac:dyDescent="0.2">
      <c r="A1486" s="141" t="s">
        <v>3040</v>
      </c>
      <c r="B1486" s="67" t="s">
        <v>3041</v>
      </c>
      <c r="C1486" s="67">
        <v>47</v>
      </c>
      <c r="D1486" s="67" t="s">
        <v>342</v>
      </c>
      <c r="E1486" s="71">
        <v>0.47657649198112301</v>
      </c>
      <c r="F1486" s="68">
        <v>6.1772151898734204</v>
      </c>
      <c r="G1486" s="71">
        <v>0.62612327105930998</v>
      </c>
      <c r="H1486" s="68">
        <v>19.8987341772152</v>
      </c>
      <c r="I1486" s="71">
        <v>0.75036883024342504</v>
      </c>
      <c r="J1486" s="68">
        <v>47.139240506329102</v>
      </c>
      <c r="K1486" s="71">
        <v>0.462804674818932</v>
      </c>
      <c r="L1486" s="68">
        <v>1.16455696202532</v>
      </c>
      <c r="M1486" s="71">
        <v>0.43401080524826402</v>
      </c>
      <c r="N1486" s="68">
        <v>19.529837251356199</v>
      </c>
      <c r="O1486" s="71">
        <v>0.58615137051680999</v>
      </c>
      <c r="P1486" s="68">
        <v>60.372340425531902</v>
      </c>
      <c r="Q1486" s="71">
        <v>0</v>
      </c>
      <c r="R1486" s="68">
        <v>43.341708542713597</v>
      </c>
    </row>
    <row r="1487" spans="1:18" x14ac:dyDescent="0.2">
      <c r="A1487" s="141" t="s">
        <v>3042</v>
      </c>
      <c r="B1487" s="67" t="s">
        <v>3043</v>
      </c>
      <c r="C1487" s="67">
        <v>47</v>
      </c>
      <c r="D1487" s="67" t="s">
        <v>342</v>
      </c>
      <c r="E1487" s="71">
        <v>0.77541016644400096</v>
      </c>
      <c r="F1487" s="68">
        <v>63.443037974683499</v>
      </c>
      <c r="G1487" s="71">
        <v>0.74986739099555899</v>
      </c>
      <c r="H1487" s="68">
        <v>46.9873417721519</v>
      </c>
      <c r="I1487" s="71">
        <v>0.94655429625554299</v>
      </c>
      <c r="J1487" s="68">
        <v>87.898734177215204</v>
      </c>
      <c r="K1487" s="71">
        <v>0.75062714902671801</v>
      </c>
      <c r="L1487" s="68">
        <v>30.632911392405099</v>
      </c>
      <c r="M1487" s="71">
        <v>0.75237972729611502</v>
      </c>
      <c r="N1487" s="68">
        <v>67.450271247739593</v>
      </c>
      <c r="O1487" s="71">
        <v>0.67762226864607</v>
      </c>
      <c r="P1487" s="68">
        <v>69.348404255319195</v>
      </c>
      <c r="Q1487" s="71"/>
      <c r="R1487" s="68"/>
    </row>
    <row r="1488" spans="1:18" x14ac:dyDescent="0.2">
      <c r="A1488" s="141" t="s">
        <v>3044</v>
      </c>
      <c r="B1488" s="67" t="s">
        <v>3045</v>
      </c>
      <c r="C1488" s="67">
        <v>47</v>
      </c>
      <c r="D1488" s="67" t="s">
        <v>342</v>
      </c>
      <c r="E1488" s="71">
        <v>0.64180662303409897</v>
      </c>
      <c r="F1488" s="68">
        <v>34.9873417721519</v>
      </c>
      <c r="G1488" s="71">
        <v>0.63892378723663601</v>
      </c>
      <c r="H1488" s="68">
        <v>23.645569620253202</v>
      </c>
      <c r="I1488" s="71">
        <v>0.91171777873785498</v>
      </c>
      <c r="J1488" s="68">
        <v>77.2151898734177</v>
      </c>
      <c r="K1488" s="71">
        <v>0.84248781290714903</v>
      </c>
      <c r="L1488" s="68">
        <v>51.848101265822798</v>
      </c>
      <c r="M1488" s="71">
        <v>0.82956007203498805</v>
      </c>
      <c r="N1488" s="68">
        <v>72.875226039783001</v>
      </c>
      <c r="O1488" s="71">
        <v>0.62815028728796496</v>
      </c>
      <c r="P1488" s="68">
        <v>64.428191489361694</v>
      </c>
      <c r="Q1488" s="71">
        <v>0</v>
      </c>
      <c r="R1488" s="68">
        <v>43.341708542713597</v>
      </c>
    </row>
    <row r="1489" spans="1:18" x14ac:dyDescent="0.2">
      <c r="A1489" s="141" t="s">
        <v>3046</v>
      </c>
      <c r="B1489" s="67" t="s">
        <v>3046</v>
      </c>
      <c r="C1489" s="67">
        <v>47</v>
      </c>
      <c r="D1489" s="67" t="s">
        <v>342</v>
      </c>
      <c r="E1489" s="71">
        <v>0.79437644327193302</v>
      </c>
      <c r="F1489" s="68">
        <v>67.291139240506297</v>
      </c>
      <c r="G1489" s="71">
        <v>0.75265412216622996</v>
      </c>
      <c r="H1489" s="68">
        <v>47.696202531645604</v>
      </c>
      <c r="I1489" s="71">
        <v>0.82433889954657003</v>
      </c>
      <c r="J1489" s="68">
        <v>62.683544303797497</v>
      </c>
      <c r="K1489" s="71">
        <v>0.84598091562979305</v>
      </c>
      <c r="L1489" s="68">
        <v>53.113924050632903</v>
      </c>
      <c r="M1489" s="71">
        <v>0.771674813480834</v>
      </c>
      <c r="N1489" s="68">
        <v>68.535262206148303</v>
      </c>
      <c r="O1489" s="71">
        <v>0.57160990880816998</v>
      </c>
      <c r="P1489" s="68">
        <v>57.845744680851098</v>
      </c>
      <c r="Q1489" s="71">
        <v>1</v>
      </c>
      <c r="R1489" s="68">
        <v>100</v>
      </c>
    </row>
    <row r="1490" spans="1:18" x14ac:dyDescent="0.2">
      <c r="A1490" s="141" t="s">
        <v>1919</v>
      </c>
      <c r="B1490" s="67" t="s">
        <v>3047</v>
      </c>
      <c r="C1490" s="67">
        <v>47</v>
      </c>
      <c r="D1490" s="67" t="s">
        <v>342</v>
      </c>
      <c r="E1490" s="71">
        <v>0.67742419057217595</v>
      </c>
      <c r="F1490" s="68">
        <v>43.3924050632911</v>
      </c>
      <c r="G1490" s="71">
        <v>0.77287381991195003</v>
      </c>
      <c r="H1490" s="68">
        <v>52.4050632911392</v>
      </c>
      <c r="I1490" s="71">
        <v>0.95230525156426005</v>
      </c>
      <c r="J1490" s="68">
        <v>89.974683544303801</v>
      </c>
      <c r="K1490" s="71">
        <v>0.86946875930774503</v>
      </c>
      <c r="L1490" s="68">
        <v>59.7974683544304</v>
      </c>
      <c r="M1490" s="71">
        <v>0.87458193979933097</v>
      </c>
      <c r="N1490" s="68">
        <v>78.661844484629299</v>
      </c>
      <c r="O1490" s="71">
        <v>0.59531537284976599</v>
      </c>
      <c r="P1490" s="68">
        <v>61.303191489361701</v>
      </c>
      <c r="Q1490" s="71">
        <v>0</v>
      </c>
      <c r="R1490" s="68">
        <v>43.341708542713597</v>
      </c>
    </row>
    <row r="1491" spans="1:18" x14ac:dyDescent="0.2">
      <c r="A1491" s="141" t="s">
        <v>3048</v>
      </c>
      <c r="B1491" s="67" t="s">
        <v>3049</v>
      </c>
      <c r="C1491" s="67">
        <v>47</v>
      </c>
      <c r="D1491" s="67" t="s">
        <v>342</v>
      </c>
      <c r="E1491" s="71">
        <v>0.79804598979658803</v>
      </c>
      <c r="F1491" s="68">
        <v>67.746835443037995</v>
      </c>
      <c r="G1491" s="71">
        <v>0.70411832741134395</v>
      </c>
      <c r="H1491" s="68">
        <v>36.303797468354396</v>
      </c>
      <c r="I1491" s="71">
        <v>0.80149695931075104</v>
      </c>
      <c r="J1491" s="68">
        <v>58.7848101265823</v>
      </c>
      <c r="K1491" s="71">
        <v>0.80731462493972195</v>
      </c>
      <c r="L1491" s="68">
        <v>43.7974683544304</v>
      </c>
      <c r="M1491" s="71">
        <v>0.76524311808592704</v>
      </c>
      <c r="N1491" s="68">
        <v>68.354430379746802</v>
      </c>
      <c r="O1491" s="71">
        <v>0.71070290903178601</v>
      </c>
      <c r="P1491" s="68">
        <v>72.473404255319195</v>
      </c>
      <c r="Q1491" s="71">
        <v>0.99939999999999996</v>
      </c>
      <c r="R1491" s="68">
        <v>64.949748743718601</v>
      </c>
    </row>
    <row r="1492" spans="1:18" x14ac:dyDescent="0.2">
      <c r="A1492" s="141" t="s">
        <v>3050</v>
      </c>
      <c r="B1492" s="67" t="s">
        <v>3051</v>
      </c>
      <c r="C1492" s="67">
        <v>47</v>
      </c>
      <c r="D1492" s="67" t="s">
        <v>342</v>
      </c>
      <c r="E1492" s="71">
        <v>0.71384976176631598</v>
      </c>
      <c r="F1492" s="68">
        <v>51.291139240506297</v>
      </c>
      <c r="G1492" s="71">
        <v>0.70043059820717801</v>
      </c>
      <c r="H1492" s="68">
        <v>35.3924050632911</v>
      </c>
      <c r="I1492" s="71">
        <v>0.94447612887583199</v>
      </c>
      <c r="J1492" s="68">
        <v>87.240506329113899</v>
      </c>
      <c r="K1492" s="71">
        <v>0.70894253671727003</v>
      </c>
      <c r="L1492" s="68">
        <v>19.8987341772152</v>
      </c>
      <c r="M1492" s="71">
        <v>0.70735785953177299</v>
      </c>
      <c r="N1492" s="68">
        <v>63.291139240506297</v>
      </c>
      <c r="O1492" s="71">
        <v>0.74879144726584301</v>
      </c>
      <c r="P1492" s="68">
        <v>76.728723404255305</v>
      </c>
      <c r="Q1492" s="71">
        <v>0.47310000000000002</v>
      </c>
      <c r="R1492" s="68">
        <v>54.522613065326603</v>
      </c>
    </row>
    <row r="1493" spans="1:18" x14ac:dyDescent="0.2">
      <c r="A1493" s="141" t="s">
        <v>3052</v>
      </c>
      <c r="B1493" s="67" t="s">
        <v>3052</v>
      </c>
      <c r="C1493" s="67">
        <v>47</v>
      </c>
      <c r="D1493" s="67" t="s">
        <v>342</v>
      </c>
      <c r="E1493" s="71">
        <v>0.65958146488888003</v>
      </c>
      <c r="F1493" s="68">
        <v>38.5822784810127</v>
      </c>
      <c r="G1493" s="71">
        <v>0.67568484232607295</v>
      </c>
      <c r="H1493" s="68">
        <v>30.9873417721519</v>
      </c>
      <c r="I1493" s="71">
        <v>0.67790332105616502</v>
      </c>
      <c r="J1493" s="68">
        <v>30.481012658227801</v>
      </c>
      <c r="K1493" s="71">
        <v>0.67903622219943305</v>
      </c>
      <c r="L1493" s="68">
        <v>14.5822784810127</v>
      </c>
      <c r="M1493" s="71">
        <v>0.64947260097761805</v>
      </c>
      <c r="N1493" s="68">
        <v>58.951175406871599</v>
      </c>
      <c r="O1493" s="71">
        <v>0.74229180277399098</v>
      </c>
      <c r="P1493" s="68">
        <v>76.063829787233999</v>
      </c>
      <c r="Q1493" s="71">
        <v>0.53310000000000002</v>
      </c>
      <c r="R1493" s="68">
        <v>57.914572864321599</v>
      </c>
    </row>
    <row r="1494" spans="1:18" x14ac:dyDescent="0.2">
      <c r="A1494" s="141" t="s">
        <v>3053</v>
      </c>
      <c r="B1494" s="67" t="s">
        <v>3054</v>
      </c>
      <c r="C1494" s="67">
        <v>47</v>
      </c>
      <c r="D1494" s="67" t="s">
        <v>342</v>
      </c>
      <c r="E1494" s="71">
        <v>0.78378129465450797</v>
      </c>
      <c r="F1494" s="68">
        <v>65.265822784810098</v>
      </c>
      <c r="G1494" s="71">
        <v>0.74326178907941898</v>
      </c>
      <c r="H1494" s="68">
        <v>45.367088607594901</v>
      </c>
      <c r="I1494" s="71">
        <v>0.89246086117503398</v>
      </c>
      <c r="J1494" s="68">
        <v>72.607594936708907</v>
      </c>
      <c r="K1494" s="71">
        <v>0.816993948661624</v>
      </c>
      <c r="L1494" s="68">
        <v>46.379746835443001</v>
      </c>
      <c r="M1494" s="71">
        <v>0.803833290455364</v>
      </c>
      <c r="N1494" s="68">
        <v>70.524412296564194</v>
      </c>
      <c r="O1494" s="71">
        <v>0.44613787855560699</v>
      </c>
      <c r="P1494" s="68">
        <v>42.220744680851098</v>
      </c>
      <c r="Q1494" s="71">
        <v>1</v>
      </c>
      <c r="R1494" s="68">
        <v>100</v>
      </c>
    </row>
    <row r="1495" spans="1:18" x14ac:dyDescent="0.2">
      <c r="A1495" s="141" t="s">
        <v>2126</v>
      </c>
      <c r="B1495" s="67" t="s">
        <v>3055</v>
      </c>
      <c r="C1495" s="67">
        <v>47</v>
      </c>
      <c r="D1495" s="67" t="s">
        <v>342</v>
      </c>
      <c r="E1495" s="71">
        <v>0.78372746183188802</v>
      </c>
      <c r="F1495" s="68">
        <v>65.164556962025301</v>
      </c>
      <c r="G1495" s="71">
        <v>0.70089801697487197</v>
      </c>
      <c r="H1495" s="68">
        <v>35.645569620253198</v>
      </c>
      <c r="I1495" s="71">
        <v>0.94407154030498697</v>
      </c>
      <c r="J1495" s="68">
        <v>87.037974683544306</v>
      </c>
      <c r="K1495" s="71">
        <v>0.80043137345304005</v>
      </c>
      <c r="L1495" s="68">
        <v>41.569620253164601</v>
      </c>
      <c r="M1495" s="71">
        <v>0.65268844867507103</v>
      </c>
      <c r="N1495" s="68">
        <v>59.1320072332731</v>
      </c>
      <c r="O1495" s="71">
        <v>0.60427539158335697</v>
      </c>
      <c r="P1495" s="68">
        <v>62.300531914893597</v>
      </c>
      <c r="Q1495" s="71">
        <v>1</v>
      </c>
      <c r="R1495" s="68">
        <v>100</v>
      </c>
    </row>
    <row r="1496" spans="1:18" x14ac:dyDescent="0.2">
      <c r="A1496" s="141" t="s">
        <v>3056</v>
      </c>
      <c r="B1496" s="67" t="s">
        <v>3057</v>
      </c>
      <c r="C1496" s="67">
        <v>47</v>
      </c>
      <c r="D1496" s="67" t="s">
        <v>342</v>
      </c>
      <c r="E1496" s="71">
        <v>0.71268899722015</v>
      </c>
      <c r="F1496" s="68">
        <v>51.088607594936697</v>
      </c>
      <c r="G1496" s="71">
        <v>0.67536244832916903</v>
      </c>
      <c r="H1496" s="68">
        <v>30.936708860759499</v>
      </c>
      <c r="I1496" s="71">
        <v>0.63783291587257496</v>
      </c>
      <c r="J1496" s="68">
        <v>20.658227848101301</v>
      </c>
      <c r="K1496" s="71">
        <v>0.71323006179485005</v>
      </c>
      <c r="L1496" s="68">
        <v>20.9113924050633</v>
      </c>
      <c r="M1496" s="71">
        <v>0.62052997170054003</v>
      </c>
      <c r="N1496" s="68">
        <v>55.515370705244102</v>
      </c>
      <c r="O1496" s="71">
        <v>0.62917858562376705</v>
      </c>
      <c r="P1496" s="68">
        <v>64.561170212766001</v>
      </c>
      <c r="Q1496" s="71">
        <v>1</v>
      </c>
      <c r="R1496" s="68">
        <v>100</v>
      </c>
    </row>
    <row r="1497" spans="1:18" x14ac:dyDescent="0.2">
      <c r="A1497" s="141" t="s">
        <v>3058</v>
      </c>
      <c r="B1497" s="67" t="s">
        <v>3059</v>
      </c>
      <c r="C1497" s="67">
        <v>47</v>
      </c>
      <c r="D1497" s="67" t="s">
        <v>342</v>
      </c>
      <c r="E1497" s="71">
        <v>0.67705471244664805</v>
      </c>
      <c r="F1497" s="68">
        <v>43.088607594936697</v>
      </c>
      <c r="G1497" s="71">
        <v>0.65358142916511497</v>
      </c>
      <c r="H1497" s="68">
        <v>27.037974683544299</v>
      </c>
      <c r="I1497" s="71">
        <v>0.945108039033008</v>
      </c>
      <c r="J1497" s="68">
        <v>87.392405063291093</v>
      </c>
      <c r="K1497" s="71">
        <v>0.76023580999150198</v>
      </c>
      <c r="L1497" s="68">
        <v>32.556962025316501</v>
      </c>
      <c r="M1497" s="71">
        <v>0.51119114998713699</v>
      </c>
      <c r="N1497" s="68">
        <v>41.048824593128401</v>
      </c>
      <c r="O1497" s="71">
        <v>0.515157134056479</v>
      </c>
      <c r="P1497" s="68">
        <v>50.664893617021299</v>
      </c>
      <c r="Q1497" s="71"/>
      <c r="R1497" s="68"/>
    </row>
    <row r="1498" spans="1:18" x14ac:dyDescent="0.2">
      <c r="A1498" s="141" t="s">
        <v>3060</v>
      </c>
      <c r="B1498" s="67" t="s">
        <v>3061</v>
      </c>
      <c r="C1498" s="67">
        <v>47</v>
      </c>
      <c r="D1498" s="67" t="s">
        <v>342</v>
      </c>
      <c r="E1498" s="71">
        <v>0.54175487419895896</v>
      </c>
      <c r="F1498" s="68">
        <v>13.822784810126601</v>
      </c>
      <c r="G1498" s="71">
        <v>0.61977450210516605</v>
      </c>
      <c r="H1498" s="68">
        <v>18.075949367088601</v>
      </c>
      <c r="I1498" s="71">
        <v>0.79384905613443701</v>
      </c>
      <c r="J1498" s="68">
        <v>57.265822784810098</v>
      </c>
      <c r="K1498" s="71">
        <v>0.58451257616030705</v>
      </c>
      <c r="L1498" s="68">
        <v>4.6075949367088596</v>
      </c>
      <c r="M1498" s="71">
        <v>0.50154360689477795</v>
      </c>
      <c r="N1498" s="68">
        <v>39.059674502712497</v>
      </c>
      <c r="O1498" s="71">
        <v>0.75084950389906502</v>
      </c>
      <c r="P1498" s="68">
        <v>76.994680851063805</v>
      </c>
      <c r="Q1498" s="71">
        <v>0</v>
      </c>
      <c r="R1498" s="68">
        <v>43.341708542713597</v>
      </c>
    </row>
    <row r="1499" spans="1:18" x14ac:dyDescent="0.2">
      <c r="A1499" s="141" t="s">
        <v>3062</v>
      </c>
      <c r="B1499" s="67" t="s">
        <v>3063</v>
      </c>
      <c r="C1499" s="67">
        <v>47</v>
      </c>
      <c r="D1499" s="67" t="s">
        <v>342</v>
      </c>
      <c r="E1499" s="71">
        <v>0.74388883918418702</v>
      </c>
      <c r="F1499" s="68">
        <v>57.316455696202503</v>
      </c>
      <c r="G1499" s="71">
        <v>0.65963063736735295</v>
      </c>
      <c r="H1499" s="68">
        <v>28.151898734177198</v>
      </c>
      <c r="I1499" s="71">
        <v>0.82563185183844601</v>
      </c>
      <c r="J1499" s="68">
        <v>62.886075949367097</v>
      </c>
      <c r="K1499" s="71">
        <v>0.61734956471220004</v>
      </c>
      <c r="L1499" s="68">
        <v>6.5822784810126604</v>
      </c>
      <c r="M1499" s="71">
        <v>0.61088242860818098</v>
      </c>
      <c r="N1499" s="68">
        <v>53.887884267631101</v>
      </c>
      <c r="O1499" s="71">
        <v>0.74983855257894305</v>
      </c>
      <c r="P1499" s="68">
        <v>76.795212765957402</v>
      </c>
      <c r="Q1499" s="71">
        <v>1</v>
      </c>
      <c r="R1499" s="68">
        <v>100</v>
      </c>
    </row>
    <row r="1500" spans="1:18" x14ac:dyDescent="0.2">
      <c r="A1500" s="141" t="s">
        <v>3064</v>
      </c>
      <c r="B1500" s="67" t="s">
        <v>3065</v>
      </c>
      <c r="C1500" s="67">
        <v>47</v>
      </c>
      <c r="D1500" s="67" t="s">
        <v>342</v>
      </c>
      <c r="E1500" s="71">
        <v>0.72305514418862904</v>
      </c>
      <c r="F1500" s="68">
        <v>53.721518987341803</v>
      </c>
      <c r="G1500" s="71">
        <v>0.66740540067871101</v>
      </c>
      <c r="H1500" s="68">
        <v>29.772151898734201</v>
      </c>
      <c r="I1500" s="71">
        <v>0.83547604754876403</v>
      </c>
      <c r="J1500" s="68">
        <v>64.253164556962005</v>
      </c>
      <c r="K1500" s="71">
        <v>0.625013006887017</v>
      </c>
      <c r="L1500" s="68">
        <v>7.59493670886076</v>
      </c>
      <c r="M1500" s="71">
        <v>0.575508103936198</v>
      </c>
      <c r="N1500" s="68">
        <v>50.090415913200701</v>
      </c>
      <c r="O1500" s="71">
        <v>0.63492830608108497</v>
      </c>
      <c r="P1500" s="68">
        <v>65.026595744680805</v>
      </c>
      <c r="Q1500" s="71">
        <v>1</v>
      </c>
      <c r="R1500" s="68">
        <v>100</v>
      </c>
    </row>
    <row r="1501" spans="1:18" x14ac:dyDescent="0.2">
      <c r="A1501" s="141" t="s">
        <v>3066</v>
      </c>
      <c r="B1501" s="67" t="s">
        <v>3067</v>
      </c>
      <c r="C1501" s="67">
        <v>47</v>
      </c>
      <c r="D1501" s="67" t="s">
        <v>342</v>
      </c>
      <c r="E1501" s="71">
        <v>0.70537895029723596</v>
      </c>
      <c r="F1501" s="68">
        <v>49.316455696202503</v>
      </c>
      <c r="G1501" s="71">
        <v>0.69283105966735603</v>
      </c>
      <c r="H1501" s="68">
        <v>34.075949367088597</v>
      </c>
      <c r="I1501" s="71">
        <v>0.87327077720433</v>
      </c>
      <c r="J1501" s="68">
        <v>68.759493670886101</v>
      </c>
      <c r="K1501" s="71">
        <v>0.57073383864251404</v>
      </c>
      <c r="L1501" s="68">
        <v>4.1012658227848098</v>
      </c>
      <c r="M1501" s="71">
        <v>0.71057370722922597</v>
      </c>
      <c r="N1501" s="68">
        <v>63.6528028933092</v>
      </c>
      <c r="O1501" s="71">
        <v>0.679485368742757</v>
      </c>
      <c r="P1501" s="68">
        <v>69.680851063829806</v>
      </c>
      <c r="Q1501" s="71"/>
      <c r="R1501" s="68"/>
    </row>
    <row r="1502" spans="1:18" x14ac:dyDescent="0.2">
      <c r="A1502" s="141" t="s">
        <v>3068</v>
      </c>
      <c r="B1502" s="67" t="s">
        <v>3069</v>
      </c>
      <c r="C1502" s="67">
        <v>47</v>
      </c>
      <c r="D1502" s="67" t="s">
        <v>342</v>
      </c>
      <c r="E1502" s="71">
        <v>0.74672700979464801</v>
      </c>
      <c r="F1502" s="68">
        <v>57.974683544303801</v>
      </c>
      <c r="G1502" s="71">
        <v>0.74977440124293204</v>
      </c>
      <c r="H1502" s="68">
        <v>46.936708860759502</v>
      </c>
      <c r="I1502" s="71">
        <v>0.92049556139494804</v>
      </c>
      <c r="J1502" s="68">
        <v>79.746835443037995</v>
      </c>
      <c r="K1502" s="71">
        <v>0.53624313365533705</v>
      </c>
      <c r="L1502" s="68">
        <v>2.8860759493670902</v>
      </c>
      <c r="M1502" s="71">
        <v>0.70735785953177299</v>
      </c>
      <c r="N1502" s="68">
        <v>63.291139240506297</v>
      </c>
      <c r="O1502" s="71">
        <v>0.56649110294289595</v>
      </c>
      <c r="P1502" s="68">
        <v>57.180851063829799</v>
      </c>
      <c r="Q1502" s="71">
        <v>1</v>
      </c>
      <c r="R1502" s="68">
        <v>100</v>
      </c>
    </row>
    <row r="1503" spans="1:18" x14ac:dyDescent="0.2">
      <c r="A1503" s="141" t="s">
        <v>3070</v>
      </c>
      <c r="B1503" s="67" t="s">
        <v>3071</v>
      </c>
      <c r="C1503" s="67">
        <v>47</v>
      </c>
      <c r="D1503" s="67" t="s">
        <v>342</v>
      </c>
      <c r="E1503" s="71">
        <v>0.76839284193753499</v>
      </c>
      <c r="F1503" s="68">
        <v>61.873417721518997</v>
      </c>
      <c r="G1503" s="71">
        <v>0.73070897968085402</v>
      </c>
      <c r="H1503" s="68">
        <v>42.430379746835399</v>
      </c>
      <c r="I1503" s="71">
        <v>0.843755799613359</v>
      </c>
      <c r="J1503" s="68">
        <v>65.265822784810098</v>
      </c>
      <c r="K1503" s="71">
        <v>0.59827027258883203</v>
      </c>
      <c r="L1503" s="68">
        <v>5.3670886075949404</v>
      </c>
      <c r="M1503" s="71">
        <v>0.74273218420375597</v>
      </c>
      <c r="N1503" s="68">
        <v>66.184448462929495</v>
      </c>
      <c r="O1503" s="71">
        <v>0.69488981553840601</v>
      </c>
      <c r="P1503" s="68">
        <v>70.678191489361694</v>
      </c>
      <c r="Q1503" s="71">
        <v>1</v>
      </c>
      <c r="R1503" s="68">
        <v>100</v>
      </c>
    </row>
    <row r="1504" spans="1:18" x14ac:dyDescent="0.2">
      <c r="A1504" s="141" t="s">
        <v>3072</v>
      </c>
      <c r="B1504" s="67" t="s">
        <v>3073</v>
      </c>
      <c r="C1504" s="67">
        <v>47</v>
      </c>
      <c r="D1504" s="67" t="s">
        <v>342</v>
      </c>
      <c r="E1504" s="71">
        <v>0.56099336263284505</v>
      </c>
      <c r="F1504" s="68">
        <v>16.506329113924</v>
      </c>
      <c r="G1504" s="71">
        <v>0.70235168936825798</v>
      </c>
      <c r="H1504" s="68">
        <v>35.898734177215204</v>
      </c>
      <c r="I1504" s="71">
        <v>0.67689383677711501</v>
      </c>
      <c r="J1504" s="68">
        <v>30.278481012658201</v>
      </c>
      <c r="K1504" s="71">
        <v>0.532721435466742</v>
      </c>
      <c r="L1504" s="68">
        <v>2.78481012658228</v>
      </c>
      <c r="M1504" s="71">
        <v>0.73308464111139704</v>
      </c>
      <c r="N1504" s="68">
        <v>65.461121157323703</v>
      </c>
      <c r="O1504" s="71">
        <v>0.72090857307356004</v>
      </c>
      <c r="P1504" s="68">
        <v>73.736702127659598</v>
      </c>
      <c r="Q1504" s="71">
        <v>0</v>
      </c>
      <c r="R1504" s="68">
        <v>43.341708542713597</v>
      </c>
    </row>
    <row r="1505" spans="1:18" x14ac:dyDescent="0.2">
      <c r="A1505" s="141" t="s">
        <v>3074</v>
      </c>
      <c r="B1505" s="67" t="s">
        <v>3075</v>
      </c>
      <c r="C1505" s="67">
        <v>47</v>
      </c>
      <c r="D1505" s="67" t="s">
        <v>342</v>
      </c>
      <c r="E1505" s="71">
        <v>0.78381783686751605</v>
      </c>
      <c r="F1505" s="68">
        <v>65.316455696202496</v>
      </c>
      <c r="G1505" s="71">
        <v>0.798178850936755</v>
      </c>
      <c r="H1505" s="68">
        <v>58.481012658227797</v>
      </c>
      <c r="I1505" s="71">
        <v>0.93208896615680203</v>
      </c>
      <c r="J1505" s="68">
        <v>83.139240506329102</v>
      </c>
      <c r="K1505" s="71">
        <v>0.76003245346039905</v>
      </c>
      <c r="L1505" s="68">
        <v>32.506329113923996</v>
      </c>
      <c r="M1505" s="71">
        <v>0.84885515821970703</v>
      </c>
      <c r="N1505" s="68">
        <v>76.311030741410505</v>
      </c>
      <c r="O1505" s="71">
        <v>0.57993375556391602</v>
      </c>
      <c r="P1505" s="68">
        <v>59.441489361702097</v>
      </c>
      <c r="Q1505" s="71"/>
      <c r="R1505" s="68"/>
    </row>
    <row r="1506" spans="1:18" x14ac:dyDescent="0.2">
      <c r="A1506" s="141" t="s">
        <v>3076</v>
      </c>
      <c r="B1506" s="67" t="s">
        <v>3077</v>
      </c>
      <c r="C1506" s="67">
        <v>47</v>
      </c>
      <c r="D1506" s="67" t="s">
        <v>342</v>
      </c>
      <c r="E1506" s="71">
        <v>0.60335839682583903</v>
      </c>
      <c r="F1506" s="68">
        <v>25.164556962025301</v>
      </c>
      <c r="G1506" s="71">
        <v>0.68958039108164604</v>
      </c>
      <c r="H1506" s="68">
        <v>33.518987341772203</v>
      </c>
      <c r="I1506" s="71">
        <v>0.75959760476046201</v>
      </c>
      <c r="J1506" s="68">
        <v>49.721518987341803</v>
      </c>
      <c r="K1506" s="71">
        <v>0.62851360152823199</v>
      </c>
      <c r="L1506" s="68">
        <v>7.8481012658227796</v>
      </c>
      <c r="M1506" s="71">
        <v>0.78132235657319304</v>
      </c>
      <c r="N1506" s="68">
        <v>69.439421338155498</v>
      </c>
      <c r="O1506" s="71">
        <v>0.76063642701150302</v>
      </c>
      <c r="P1506" s="68">
        <v>78.856382978723403</v>
      </c>
      <c r="Q1506" s="71">
        <v>5.0000000000000001E-4</v>
      </c>
      <c r="R1506" s="68">
        <v>43.718592964824097</v>
      </c>
    </row>
    <row r="1507" spans="1:18" x14ac:dyDescent="0.2">
      <c r="A1507" s="141" t="s">
        <v>3078</v>
      </c>
      <c r="B1507" s="67" t="s">
        <v>3079</v>
      </c>
      <c r="C1507" s="67">
        <v>47</v>
      </c>
      <c r="D1507" s="67" t="s">
        <v>342</v>
      </c>
      <c r="E1507" s="71">
        <v>0.76697922415571396</v>
      </c>
      <c r="F1507" s="68">
        <v>61.518987341772103</v>
      </c>
      <c r="G1507" s="71">
        <v>0.74596415200272603</v>
      </c>
      <c r="H1507" s="68">
        <v>46.075949367088597</v>
      </c>
      <c r="I1507" s="71">
        <v>0.92838075706272905</v>
      </c>
      <c r="J1507" s="68">
        <v>82.177215189873394</v>
      </c>
      <c r="K1507" s="71">
        <v>0.82610874654064603</v>
      </c>
      <c r="L1507" s="68">
        <v>48.6075949367089</v>
      </c>
      <c r="M1507" s="71">
        <v>0.83920761512734798</v>
      </c>
      <c r="N1507" s="68">
        <v>75.045207956600393</v>
      </c>
      <c r="O1507" s="71">
        <v>0.49523485004512102</v>
      </c>
      <c r="P1507" s="68">
        <v>48.204787234042499</v>
      </c>
      <c r="Q1507" s="71"/>
      <c r="R1507" s="68"/>
    </row>
    <row r="1508" spans="1:18" x14ac:dyDescent="0.2">
      <c r="A1508" s="141" t="s">
        <v>3080</v>
      </c>
      <c r="B1508" s="67" t="s">
        <v>3081</v>
      </c>
      <c r="C1508" s="67">
        <v>47</v>
      </c>
      <c r="D1508" s="67" t="s">
        <v>342</v>
      </c>
      <c r="E1508" s="71">
        <v>0.79830455314563498</v>
      </c>
      <c r="F1508" s="68">
        <v>67.848101265822805</v>
      </c>
      <c r="G1508" s="71">
        <v>0.74621151562815202</v>
      </c>
      <c r="H1508" s="68">
        <v>46.126582278481003</v>
      </c>
      <c r="I1508" s="71">
        <v>0.77110520776406999</v>
      </c>
      <c r="J1508" s="68">
        <v>52.4050632911392</v>
      </c>
      <c r="K1508" s="71">
        <v>0.73282683146736205</v>
      </c>
      <c r="L1508" s="68">
        <v>25.468354430379701</v>
      </c>
      <c r="M1508" s="71">
        <v>0.81348083354772305</v>
      </c>
      <c r="N1508" s="68">
        <v>71.428571428571402</v>
      </c>
      <c r="O1508" s="71">
        <v>0.72620293046649897</v>
      </c>
      <c r="P1508" s="68">
        <v>74.069148936170194</v>
      </c>
      <c r="Q1508" s="71">
        <v>1</v>
      </c>
      <c r="R1508" s="68">
        <v>100</v>
      </c>
    </row>
    <row r="1509" spans="1:18" x14ac:dyDescent="0.2">
      <c r="A1509" s="141" t="s">
        <v>3082</v>
      </c>
      <c r="B1509" s="67" t="s">
        <v>3083</v>
      </c>
      <c r="C1509" s="67">
        <v>47</v>
      </c>
      <c r="D1509" s="67" t="s">
        <v>342</v>
      </c>
      <c r="E1509" s="71">
        <v>0.56344355346852504</v>
      </c>
      <c r="F1509" s="68">
        <v>17.063291139240501</v>
      </c>
      <c r="G1509" s="71">
        <v>0.709479487711691</v>
      </c>
      <c r="H1509" s="68">
        <v>37.518987341772203</v>
      </c>
      <c r="I1509" s="71">
        <v>0.85939757691638397</v>
      </c>
      <c r="J1509" s="68">
        <v>67.139240506329102</v>
      </c>
      <c r="K1509" s="71">
        <v>0.45218943903749098</v>
      </c>
      <c r="L1509" s="68">
        <v>1.11392405063291</v>
      </c>
      <c r="M1509" s="71">
        <v>0.72022125032158502</v>
      </c>
      <c r="N1509" s="68">
        <v>64.376130198915007</v>
      </c>
      <c r="O1509" s="71">
        <v>0.638773566823996</v>
      </c>
      <c r="P1509" s="68">
        <v>65.691489361702097</v>
      </c>
      <c r="Q1509" s="71">
        <v>5.9999999999999995E-4</v>
      </c>
      <c r="R1509" s="68">
        <v>43.969849246231199</v>
      </c>
    </row>
    <row r="1510" spans="1:18" x14ac:dyDescent="0.2">
      <c r="A1510" s="141" t="s">
        <v>3084</v>
      </c>
      <c r="B1510" s="67" t="s">
        <v>3085</v>
      </c>
      <c r="C1510" s="67">
        <v>47</v>
      </c>
      <c r="D1510" s="67" t="s">
        <v>342</v>
      </c>
      <c r="E1510" s="71">
        <v>0.79173359052075798</v>
      </c>
      <c r="F1510" s="68">
        <v>66.7848101265823</v>
      </c>
      <c r="G1510" s="71">
        <v>0.71299119365070096</v>
      </c>
      <c r="H1510" s="68">
        <v>38.379746835443001</v>
      </c>
      <c r="I1510" s="71">
        <v>0.773648939325003</v>
      </c>
      <c r="J1510" s="68">
        <v>53.113924050632903</v>
      </c>
      <c r="K1510" s="71">
        <v>0.789946206499055</v>
      </c>
      <c r="L1510" s="68">
        <v>39.088607594936697</v>
      </c>
      <c r="M1510" s="71">
        <v>0.755595574993568</v>
      </c>
      <c r="N1510" s="68">
        <v>67.631103074141095</v>
      </c>
      <c r="O1510" s="71">
        <v>0.71821962865622302</v>
      </c>
      <c r="P1510" s="68">
        <v>73.537234042553195</v>
      </c>
      <c r="Q1510" s="71">
        <v>1</v>
      </c>
      <c r="R1510" s="68">
        <v>100</v>
      </c>
    </row>
    <row r="1511" spans="1:18" x14ac:dyDescent="0.2">
      <c r="A1511" s="141" t="s">
        <v>3086</v>
      </c>
      <c r="B1511" s="67" t="s">
        <v>3087</v>
      </c>
      <c r="C1511" s="67">
        <v>47</v>
      </c>
      <c r="D1511" s="67" t="s">
        <v>342</v>
      </c>
      <c r="E1511" s="71">
        <v>0.725723750711886</v>
      </c>
      <c r="F1511" s="68">
        <v>54.379746835443001</v>
      </c>
      <c r="G1511" s="71">
        <v>0.72062130790551404</v>
      </c>
      <c r="H1511" s="68">
        <v>39.898734177215204</v>
      </c>
      <c r="I1511" s="71">
        <v>0.949352100828875</v>
      </c>
      <c r="J1511" s="68">
        <v>88.8101265822785</v>
      </c>
      <c r="K1511" s="71">
        <v>0.61959906836687695</v>
      </c>
      <c r="L1511" s="68">
        <v>6.83544303797468</v>
      </c>
      <c r="M1511" s="71">
        <v>0.787754051968099</v>
      </c>
      <c r="N1511" s="68">
        <v>69.620253164556999</v>
      </c>
      <c r="O1511" s="71">
        <v>0.55129222449006599</v>
      </c>
      <c r="P1511" s="68">
        <v>54.986702127659598</v>
      </c>
      <c r="Q1511" s="71"/>
      <c r="R1511" s="68"/>
    </row>
    <row r="1512" spans="1:18" x14ac:dyDescent="0.2">
      <c r="A1512" s="141" t="s">
        <v>3088</v>
      </c>
      <c r="B1512" s="67" t="s">
        <v>3089</v>
      </c>
      <c r="C1512" s="67">
        <v>47</v>
      </c>
      <c r="D1512" s="67" t="s">
        <v>342</v>
      </c>
      <c r="E1512" s="71">
        <v>0.60498143350962397</v>
      </c>
      <c r="F1512" s="68">
        <v>25.670886075949401</v>
      </c>
      <c r="G1512" s="71">
        <v>0.64486129956318206</v>
      </c>
      <c r="H1512" s="68">
        <v>24.9113924050633</v>
      </c>
      <c r="I1512" s="71">
        <v>0.93874762783281596</v>
      </c>
      <c r="J1512" s="68">
        <v>85.367088607594894</v>
      </c>
      <c r="K1512" s="71">
        <v>0.54773257668426401</v>
      </c>
      <c r="L1512" s="68">
        <v>3.2911392405063302</v>
      </c>
      <c r="M1512" s="71">
        <v>0.485464368407512</v>
      </c>
      <c r="N1512" s="68">
        <v>35.623869801085</v>
      </c>
      <c r="O1512" s="71">
        <v>0.40810129506034598</v>
      </c>
      <c r="P1512" s="68">
        <v>38.430851063829799</v>
      </c>
      <c r="Q1512" s="71"/>
      <c r="R1512" s="68"/>
    </row>
    <row r="1513" spans="1:18" x14ac:dyDescent="0.2">
      <c r="A1513" s="141" t="s">
        <v>3090</v>
      </c>
      <c r="B1513" s="67" t="s">
        <v>3091</v>
      </c>
      <c r="C1513" s="67">
        <v>47</v>
      </c>
      <c r="D1513" s="67" t="s">
        <v>342</v>
      </c>
      <c r="E1513" s="71">
        <v>0.66541586224174498</v>
      </c>
      <c r="F1513" s="68">
        <v>39.898734177215204</v>
      </c>
      <c r="G1513" s="71">
        <v>0.64960880786554898</v>
      </c>
      <c r="H1513" s="68">
        <v>26.075949367088601</v>
      </c>
      <c r="I1513" s="71">
        <v>0.923561059032738</v>
      </c>
      <c r="J1513" s="68">
        <v>80.455696202531598</v>
      </c>
      <c r="K1513" s="71">
        <v>0.73445130078619703</v>
      </c>
      <c r="L1513" s="68">
        <v>25.873417721519001</v>
      </c>
      <c r="M1513" s="71">
        <v>0.44044250064316898</v>
      </c>
      <c r="N1513" s="68">
        <v>22.242314647377899</v>
      </c>
      <c r="O1513" s="71">
        <v>0.36153150512281801</v>
      </c>
      <c r="P1513" s="68">
        <v>33.377659574468098</v>
      </c>
      <c r="Q1513" s="71">
        <v>0.88290000000000002</v>
      </c>
      <c r="R1513" s="68">
        <v>60.929648241206003</v>
      </c>
    </row>
    <row r="1514" spans="1:18" x14ac:dyDescent="0.2">
      <c r="A1514" s="141" t="s">
        <v>3092</v>
      </c>
      <c r="B1514" s="67" t="s">
        <v>3093</v>
      </c>
      <c r="C1514" s="67">
        <v>47</v>
      </c>
      <c r="D1514" s="67" t="s">
        <v>342</v>
      </c>
      <c r="E1514" s="71">
        <v>0.60325166990038304</v>
      </c>
      <c r="F1514" s="68">
        <v>25.1139240506329</v>
      </c>
      <c r="G1514" s="71">
        <v>0.63688950450047199</v>
      </c>
      <c r="H1514" s="68">
        <v>22.936708860759499</v>
      </c>
      <c r="I1514" s="71">
        <v>0.76975041945197098</v>
      </c>
      <c r="J1514" s="68">
        <v>52.050632911392398</v>
      </c>
      <c r="K1514" s="71">
        <v>0.48849577405139</v>
      </c>
      <c r="L1514" s="68">
        <v>1.82278481012658</v>
      </c>
      <c r="M1514" s="71">
        <v>0.575508103936198</v>
      </c>
      <c r="N1514" s="68">
        <v>50.090415913200701</v>
      </c>
      <c r="O1514" s="71">
        <v>0.54561454756188599</v>
      </c>
      <c r="P1514" s="68">
        <v>54.388297872340402</v>
      </c>
      <c r="Q1514" s="71"/>
      <c r="R1514" s="68"/>
    </row>
    <row r="1515" spans="1:18" x14ac:dyDescent="0.2">
      <c r="A1515" s="141" t="s">
        <v>3094</v>
      </c>
      <c r="B1515" s="67" t="s">
        <v>3095</v>
      </c>
      <c r="C1515" s="67">
        <v>47</v>
      </c>
      <c r="D1515" s="67" t="s">
        <v>342</v>
      </c>
      <c r="E1515" s="71">
        <v>0.54578194519926904</v>
      </c>
      <c r="F1515" s="68">
        <v>14.6329113924051</v>
      </c>
      <c r="G1515" s="71">
        <v>0.63157550402858398</v>
      </c>
      <c r="H1515" s="68">
        <v>21.518987341772199</v>
      </c>
      <c r="I1515" s="71">
        <v>0.79998512698588697</v>
      </c>
      <c r="J1515" s="68">
        <v>58.379746835443001</v>
      </c>
      <c r="K1515" s="71">
        <v>0.74120555043463099</v>
      </c>
      <c r="L1515" s="68">
        <v>27.7974683544304</v>
      </c>
      <c r="M1515" s="71">
        <v>0.527270388474402</v>
      </c>
      <c r="N1515" s="68">
        <v>45.027124773960203</v>
      </c>
      <c r="O1515" s="71">
        <v>0.57465510127210995</v>
      </c>
      <c r="P1515" s="68">
        <v>58.311170212766001</v>
      </c>
      <c r="Q1515" s="71">
        <v>0</v>
      </c>
      <c r="R1515" s="68">
        <v>43.341708542713597</v>
      </c>
    </row>
    <row r="1516" spans="1:18" x14ac:dyDescent="0.2">
      <c r="A1516" s="141" t="s">
        <v>3096</v>
      </c>
      <c r="B1516" s="67" t="s">
        <v>3097</v>
      </c>
      <c r="C1516" s="67">
        <v>47</v>
      </c>
      <c r="D1516" s="67" t="s">
        <v>342</v>
      </c>
      <c r="E1516" s="71">
        <v>0.574327158316566</v>
      </c>
      <c r="F1516" s="68">
        <v>19.2911392405063</v>
      </c>
      <c r="G1516" s="71">
        <v>0.61336312052777298</v>
      </c>
      <c r="H1516" s="68">
        <v>16.253164556961998</v>
      </c>
      <c r="I1516" s="71">
        <v>0.98287149705246202</v>
      </c>
      <c r="J1516" s="68">
        <v>97.164556962025301</v>
      </c>
      <c r="K1516" s="71">
        <v>0.75871826047151902</v>
      </c>
      <c r="L1516" s="68">
        <v>32.303797468354396</v>
      </c>
      <c r="M1516" s="71">
        <v>0.22819655261126801</v>
      </c>
      <c r="N1516" s="68">
        <v>2.1699819168173602</v>
      </c>
      <c r="O1516" s="71">
        <v>0.288486360919808</v>
      </c>
      <c r="P1516" s="68">
        <v>24.202127659574501</v>
      </c>
      <c r="Q1516" s="71"/>
      <c r="R1516" s="68"/>
    </row>
    <row r="1517" spans="1:18" x14ac:dyDescent="0.2">
      <c r="A1517" s="141" t="s">
        <v>3098</v>
      </c>
      <c r="B1517" s="67" t="s">
        <v>3099</v>
      </c>
      <c r="C1517" s="67">
        <v>47</v>
      </c>
      <c r="D1517" s="67" t="s">
        <v>342</v>
      </c>
      <c r="E1517" s="71">
        <v>0.51106951869606698</v>
      </c>
      <c r="F1517" s="68">
        <v>10.126582278480999</v>
      </c>
      <c r="G1517" s="71">
        <v>0.59956478506443101</v>
      </c>
      <c r="H1517" s="68">
        <v>11.0886075949367</v>
      </c>
      <c r="I1517" s="71">
        <v>0.77884519166371702</v>
      </c>
      <c r="J1517" s="68">
        <v>54.329113924050603</v>
      </c>
      <c r="K1517" s="71">
        <v>0.74235604199625405</v>
      </c>
      <c r="L1517" s="68">
        <v>28.1012658227848</v>
      </c>
      <c r="M1517" s="71">
        <v>0.45009004373552902</v>
      </c>
      <c r="N1517" s="68">
        <v>26.039783001808299</v>
      </c>
      <c r="O1517" s="71">
        <v>0.49556104971647302</v>
      </c>
      <c r="P1517" s="68">
        <v>48.337765957446798</v>
      </c>
      <c r="Q1517" s="71">
        <v>0</v>
      </c>
      <c r="R1517" s="68">
        <v>43.341708542713597</v>
      </c>
    </row>
    <row r="1518" spans="1:18" x14ac:dyDescent="0.2">
      <c r="A1518" s="141" t="s">
        <v>3100</v>
      </c>
      <c r="B1518" s="67" t="s">
        <v>3101</v>
      </c>
      <c r="C1518" s="67">
        <v>47</v>
      </c>
      <c r="D1518" s="67" t="s">
        <v>342</v>
      </c>
      <c r="E1518" s="71">
        <v>0.75219067387542704</v>
      </c>
      <c r="F1518" s="68">
        <v>59.493670886075897</v>
      </c>
      <c r="G1518" s="71">
        <v>0.65009245618185196</v>
      </c>
      <c r="H1518" s="68">
        <v>26.227848101265799</v>
      </c>
      <c r="I1518" s="71">
        <v>0.72302035500001205</v>
      </c>
      <c r="J1518" s="68">
        <v>40.759493670886101</v>
      </c>
      <c r="K1518" s="71">
        <v>0.74827652335468098</v>
      </c>
      <c r="L1518" s="68">
        <v>29.569620253164601</v>
      </c>
      <c r="M1518" s="71">
        <v>0.63982505788525901</v>
      </c>
      <c r="N1518" s="68">
        <v>57.685352622061501</v>
      </c>
      <c r="O1518" s="71">
        <v>0.75192965083075702</v>
      </c>
      <c r="P1518" s="68">
        <v>77.792553191489404</v>
      </c>
      <c r="Q1518" s="71">
        <v>1</v>
      </c>
      <c r="R1518" s="68">
        <v>100</v>
      </c>
    </row>
    <row r="1519" spans="1:18" x14ac:dyDescent="0.2">
      <c r="A1519" s="141" t="s">
        <v>3102</v>
      </c>
      <c r="B1519" s="67" t="s">
        <v>3103</v>
      </c>
      <c r="C1519" s="67">
        <v>47</v>
      </c>
      <c r="D1519" s="67" t="s">
        <v>342</v>
      </c>
      <c r="E1519" s="71">
        <v>0.53923754607416796</v>
      </c>
      <c r="F1519" s="68">
        <v>13.569620253164601</v>
      </c>
      <c r="G1519" s="71">
        <v>0.56904473361727803</v>
      </c>
      <c r="H1519" s="68">
        <v>5.16455696202532</v>
      </c>
      <c r="I1519" s="71">
        <v>0.59180858393479496</v>
      </c>
      <c r="J1519" s="68">
        <v>10.7341772151899</v>
      </c>
      <c r="K1519" s="71">
        <v>0.60757626272127196</v>
      </c>
      <c r="L1519" s="68">
        <v>5.9240506329113902</v>
      </c>
      <c r="M1519" s="71">
        <v>0.54013377926421402</v>
      </c>
      <c r="N1519" s="68">
        <v>46.292947558770301</v>
      </c>
      <c r="O1519" s="71">
        <v>0.58496191690745203</v>
      </c>
      <c r="P1519" s="68">
        <v>60.172872340425499</v>
      </c>
      <c r="Q1519" s="71">
        <v>0.34189999999999998</v>
      </c>
      <c r="R1519" s="68">
        <v>52.889447236180899</v>
      </c>
    </row>
    <row r="1520" spans="1:18" x14ac:dyDescent="0.2">
      <c r="A1520" s="141" t="s">
        <v>3104</v>
      </c>
      <c r="B1520" s="67" t="s">
        <v>3105</v>
      </c>
      <c r="C1520" s="67">
        <v>47</v>
      </c>
      <c r="D1520" s="67" t="s">
        <v>342</v>
      </c>
      <c r="E1520" s="71">
        <v>0.49359309595665002</v>
      </c>
      <c r="F1520" s="68">
        <v>7.8987341772151902</v>
      </c>
      <c r="G1520" s="71">
        <v>0.59695232454733405</v>
      </c>
      <c r="H1520" s="68">
        <v>9.9240506329113902</v>
      </c>
      <c r="I1520" s="71">
        <v>0.53165322773617496</v>
      </c>
      <c r="J1520" s="68">
        <v>3.79746835443038</v>
      </c>
      <c r="K1520" s="71">
        <v>0.70440633092395499</v>
      </c>
      <c r="L1520" s="68">
        <v>18.6835443037975</v>
      </c>
      <c r="M1520" s="71">
        <v>0.45973758682788801</v>
      </c>
      <c r="N1520" s="68">
        <v>29.1139240506329</v>
      </c>
      <c r="O1520" s="71">
        <v>0.66880910570454999</v>
      </c>
      <c r="P1520" s="68">
        <v>68.284574468085097</v>
      </c>
      <c r="Q1520" s="71">
        <v>0</v>
      </c>
      <c r="R1520" s="68">
        <v>43.341708542713597</v>
      </c>
    </row>
    <row r="1521" spans="1:18" x14ac:dyDescent="0.2">
      <c r="A1521" s="141" t="s">
        <v>3106</v>
      </c>
      <c r="B1521" s="67" t="s">
        <v>3107</v>
      </c>
      <c r="C1521" s="67">
        <v>25</v>
      </c>
      <c r="D1521" s="67" t="s">
        <v>342</v>
      </c>
      <c r="E1521" s="71">
        <v>0.62447374704048897</v>
      </c>
      <c r="F1521" s="68">
        <v>29.873417721519001</v>
      </c>
      <c r="G1521" s="71">
        <v>0.81522323919341</v>
      </c>
      <c r="H1521" s="68">
        <v>62.075949367088597</v>
      </c>
      <c r="I1521" s="71">
        <v>0.950381001228081</v>
      </c>
      <c r="J1521" s="68">
        <v>89.316455696202496</v>
      </c>
      <c r="K1521" s="71">
        <v>0.90121015272619298</v>
      </c>
      <c r="L1521" s="68">
        <v>70.025316455696199</v>
      </c>
      <c r="M1521" s="71"/>
      <c r="N1521" s="68"/>
      <c r="O1521" s="71">
        <v>0.272854342054762</v>
      </c>
      <c r="P1521" s="68">
        <v>22.739361702127699</v>
      </c>
      <c r="Q1521" s="71">
        <v>0.1827</v>
      </c>
      <c r="R1521" s="68">
        <v>50</v>
      </c>
    </row>
    <row r="1522" spans="1:18" x14ac:dyDescent="0.2">
      <c r="A1522" s="141" t="s">
        <v>3108</v>
      </c>
      <c r="B1522" s="67" t="s">
        <v>3108</v>
      </c>
      <c r="C1522" s="67">
        <v>25</v>
      </c>
      <c r="D1522" s="67" t="s">
        <v>342</v>
      </c>
      <c r="E1522" s="71">
        <v>0.94575899200367297</v>
      </c>
      <c r="F1522" s="68">
        <v>98.886075949367097</v>
      </c>
      <c r="G1522" s="71">
        <v>0.838686892233796</v>
      </c>
      <c r="H1522" s="68">
        <v>66.886075949367097</v>
      </c>
      <c r="I1522" s="71">
        <v>0.99859008377722203</v>
      </c>
      <c r="J1522" s="68">
        <v>99.291139240506297</v>
      </c>
      <c r="K1522" s="71">
        <v>1</v>
      </c>
      <c r="L1522" s="68">
        <v>100</v>
      </c>
      <c r="M1522" s="71"/>
      <c r="N1522" s="68"/>
      <c r="O1522" s="71"/>
      <c r="P1522" s="68"/>
      <c r="Q1522" s="71"/>
      <c r="R1522" s="68"/>
    </row>
    <row r="1523" spans="1:18" x14ac:dyDescent="0.2">
      <c r="A1523" s="141" t="s">
        <v>1827</v>
      </c>
      <c r="B1523" s="67" t="s">
        <v>3109</v>
      </c>
      <c r="C1523" s="67">
        <v>25</v>
      </c>
      <c r="D1523" s="67" t="s">
        <v>342</v>
      </c>
      <c r="E1523" s="71">
        <v>0.79741451930379104</v>
      </c>
      <c r="F1523" s="68">
        <v>67.645569620253198</v>
      </c>
      <c r="G1523" s="71">
        <v>0.75364408166326902</v>
      </c>
      <c r="H1523" s="68">
        <v>48.101265822784796</v>
      </c>
      <c r="I1523" s="71">
        <v>0.98645920235318396</v>
      </c>
      <c r="J1523" s="68">
        <v>97.518987341772203</v>
      </c>
      <c r="K1523" s="71">
        <v>0.93929097521663896</v>
      </c>
      <c r="L1523" s="68">
        <v>84.050632911392398</v>
      </c>
      <c r="M1523" s="71"/>
      <c r="N1523" s="68"/>
      <c r="O1523" s="71">
        <v>0.30767833728586502</v>
      </c>
      <c r="P1523" s="68">
        <v>26.130319148936199</v>
      </c>
      <c r="Q1523" s="71">
        <v>1</v>
      </c>
      <c r="R1523" s="68">
        <v>100</v>
      </c>
    </row>
    <row r="1524" spans="1:18" x14ac:dyDescent="0.2">
      <c r="A1524" s="141" t="s">
        <v>3110</v>
      </c>
      <c r="B1524" s="67" t="s">
        <v>3111</v>
      </c>
      <c r="C1524" s="67">
        <v>25</v>
      </c>
      <c r="D1524" s="67" t="s">
        <v>342</v>
      </c>
      <c r="E1524" s="71">
        <v>0.54964247777041897</v>
      </c>
      <c r="F1524" s="68">
        <v>14.9873417721519</v>
      </c>
      <c r="G1524" s="71">
        <v>0.85713444148195095</v>
      </c>
      <c r="H1524" s="68">
        <v>71.746835443037995</v>
      </c>
      <c r="I1524" s="71">
        <v>0.96411662105865803</v>
      </c>
      <c r="J1524" s="68">
        <v>93.265822784810098</v>
      </c>
      <c r="K1524" s="71">
        <v>0.80269542108380498</v>
      </c>
      <c r="L1524" s="68">
        <v>42.075949367088597</v>
      </c>
      <c r="M1524" s="71"/>
      <c r="N1524" s="68"/>
      <c r="O1524" s="71">
        <v>0.123165905227682</v>
      </c>
      <c r="P1524" s="68">
        <v>8.7101063829787204</v>
      </c>
      <c r="Q1524" s="71">
        <v>1.1000000000000001E-3</v>
      </c>
      <c r="R1524" s="68">
        <v>45.100502512562798</v>
      </c>
    </row>
    <row r="1525" spans="1:18" x14ac:dyDescent="0.2">
      <c r="A1525" s="141" t="s">
        <v>2126</v>
      </c>
      <c r="B1525" s="67" t="s">
        <v>3112</v>
      </c>
      <c r="C1525" s="67">
        <v>25</v>
      </c>
      <c r="D1525" s="67" t="s">
        <v>342</v>
      </c>
      <c r="E1525" s="71">
        <v>0.65240569074857802</v>
      </c>
      <c r="F1525" s="68">
        <v>37.164556962025301</v>
      </c>
      <c r="G1525" s="71">
        <v>0.78696318089767603</v>
      </c>
      <c r="H1525" s="68">
        <v>55.1898734177215</v>
      </c>
      <c r="I1525" s="71">
        <v>0.90378048193676896</v>
      </c>
      <c r="J1525" s="68">
        <v>75.139240506329102</v>
      </c>
      <c r="K1525" s="71">
        <v>0.708462197870106</v>
      </c>
      <c r="L1525" s="68">
        <v>19.645569620253202</v>
      </c>
      <c r="M1525" s="71"/>
      <c r="N1525" s="68"/>
      <c r="O1525" s="71">
        <v>0.237822593038337</v>
      </c>
      <c r="P1525" s="68">
        <v>19.946808510638299</v>
      </c>
      <c r="Q1525" s="71">
        <v>0.625</v>
      </c>
      <c r="R1525" s="68">
        <v>58.793969849246203</v>
      </c>
    </row>
    <row r="1526" spans="1:18" x14ac:dyDescent="0.2">
      <c r="A1526" s="141" t="s">
        <v>3113</v>
      </c>
      <c r="B1526" s="67" t="s">
        <v>3114</v>
      </c>
      <c r="C1526" s="67">
        <v>25</v>
      </c>
      <c r="D1526" s="67" t="s">
        <v>342</v>
      </c>
      <c r="E1526" s="71">
        <v>0.58369624593416203</v>
      </c>
      <c r="F1526" s="68">
        <v>21.2151898734177</v>
      </c>
      <c r="G1526" s="71">
        <v>0.84281638849403995</v>
      </c>
      <c r="H1526" s="68">
        <v>68.050632911392398</v>
      </c>
      <c r="I1526" s="71">
        <v>0.96472988033484997</v>
      </c>
      <c r="J1526" s="68">
        <v>93.468354430379705</v>
      </c>
      <c r="K1526" s="71">
        <v>0.85997925260780494</v>
      </c>
      <c r="L1526" s="68">
        <v>56.708860759493703</v>
      </c>
      <c r="M1526" s="71"/>
      <c r="N1526" s="68"/>
      <c r="O1526" s="71">
        <v>0.23975570823411299</v>
      </c>
      <c r="P1526" s="68">
        <v>20.013297872340399</v>
      </c>
      <c r="Q1526" s="71">
        <v>1.12E-2</v>
      </c>
      <c r="R1526" s="68">
        <v>47.613065326633198</v>
      </c>
    </row>
    <row r="1527" spans="1:18" x14ac:dyDescent="0.2">
      <c r="A1527" s="141" t="s">
        <v>2466</v>
      </c>
      <c r="B1527" s="67" t="s">
        <v>3115</v>
      </c>
      <c r="C1527" s="67">
        <v>25</v>
      </c>
      <c r="D1527" s="67" t="s">
        <v>342</v>
      </c>
      <c r="E1527" s="71">
        <v>0.90076917157262504</v>
      </c>
      <c r="F1527" s="68">
        <v>91.898734177215204</v>
      </c>
      <c r="G1527" s="71">
        <v>0.77821805520229403</v>
      </c>
      <c r="H1527" s="68">
        <v>53.569620253164601</v>
      </c>
      <c r="I1527" s="71">
        <v>0.99709731578767302</v>
      </c>
      <c r="J1527" s="68">
        <v>99.088607594936704</v>
      </c>
      <c r="K1527" s="71">
        <v>0.92699214372790695</v>
      </c>
      <c r="L1527" s="68">
        <v>78.987341772151893</v>
      </c>
      <c r="M1527" s="71"/>
      <c r="N1527" s="68"/>
      <c r="O1527" s="71"/>
      <c r="P1527" s="68"/>
      <c r="Q1527" s="71"/>
      <c r="R1527" s="68"/>
    </row>
    <row r="1528" spans="1:18" x14ac:dyDescent="0.2">
      <c r="A1528" s="141" t="s">
        <v>3116</v>
      </c>
      <c r="B1528" s="67" t="s">
        <v>3117</v>
      </c>
      <c r="C1528" s="67">
        <v>25</v>
      </c>
      <c r="D1528" s="67" t="s">
        <v>342</v>
      </c>
      <c r="E1528" s="71">
        <v>0.59389449389944204</v>
      </c>
      <c r="F1528" s="68">
        <v>22.936708860759499</v>
      </c>
      <c r="G1528" s="71">
        <v>0.86583528996345005</v>
      </c>
      <c r="H1528" s="68">
        <v>73.417721518987307</v>
      </c>
      <c r="I1528" s="71">
        <v>0.94962084460778295</v>
      </c>
      <c r="J1528" s="68">
        <v>88.911392405063296</v>
      </c>
      <c r="K1528" s="71">
        <v>0.93954434170923395</v>
      </c>
      <c r="L1528" s="68">
        <v>84.303797468354404</v>
      </c>
      <c r="M1528" s="71"/>
      <c r="N1528" s="68"/>
      <c r="O1528" s="71">
        <v>0.21447199321674501</v>
      </c>
      <c r="P1528" s="68">
        <v>17.287234042553202</v>
      </c>
      <c r="Q1528" s="71">
        <v>0</v>
      </c>
      <c r="R1528" s="68">
        <v>43.341708542713597</v>
      </c>
    </row>
    <row r="1529" spans="1:18" x14ac:dyDescent="0.2">
      <c r="A1529" s="141" t="s">
        <v>3118</v>
      </c>
      <c r="B1529" s="67" t="s">
        <v>3118</v>
      </c>
      <c r="C1529" s="67">
        <v>25</v>
      </c>
      <c r="D1529" s="67" t="s">
        <v>342</v>
      </c>
      <c r="E1529" s="71">
        <v>0.907664241661441</v>
      </c>
      <c r="F1529" s="68">
        <v>93.417721518987307</v>
      </c>
      <c r="G1529" s="71">
        <v>0.72373293105944803</v>
      </c>
      <c r="H1529" s="68">
        <v>40.6075949367089</v>
      </c>
      <c r="I1529" s="71">
        <v>0.99925979392487496</v>
      </c>
      <c r="J1529" s="68">
        <v>99.5949367088608</v>
      </c>
      <c r="K1529" s="71">
        <v>1</v>
      </c>
      <c r="L1529" s="68">
        <v>100</v>
      </c>
      <c r="M1529" s="71"/>
      <c r="N1529" s="68"/>
      <c r="O1529" s="71"/>
      <c r="P1529" s="68"/>
      <c r="Q1529" s="71"/>
      <c r="R1529" s="68"/>
    </row>
    <row r="1530" spans="1:18" x14ac:dyDescent="0.2">
      <c r="A1530" s="141" t="s">
        <v>383</v>
      </c>
      <c r="B1530" s="67" t="s">
        <v>3119</v>
      </c>
      <c r="C1530" s="67">
        <v>25</v>
      </c>
      <c r="D1530" s="67" t="s">
        <v>342</v>
      </c>
      <c r="E1530" s="71">
        <v>0.86755890437627503</v>
      </c>
      <c r="F1530" s="68">
        <v>83.240506329113899</v>
      </c>
      <c r="G1530" s="71">
        <v>0.70846432938861803</v>
      </c>
      <c r="H1530" s="68">
        <v>37.316455696202503</v>
      </c>
      <c r="I1530" s="71">
        <v>0.98086912596043396</v>
      </c>
      <c r="J1530" s="68">
        <v>96.860759493670898</v>
      </c>
      <c r="K1530" s="71">
        <v>0.91334325777977299</v>
      </c>
      <c r="L1530" s="68">
        <v>74.278481012658204</v>
      </c>
      <c r="M1530" s="71"/>
      <c r="N1530" s="68"/>
      <c r="O1530" s="71"/>
      <c r="P1530" s="68"/>
      <c r="Q1530" s="71"/>
      <c r="R1530" s="68"/>
    </row>
    <row r="1531" spans="1:18" x14ac:dyDescent="0.2">
      <c r="A1531" s="141" t="s">
        <v>3120</v>
      </c>
      <c r="B1531" s="67" t="s">
        <v>3121</v>
      </c>
      <c r="C1531" s="67">
        <v>25</v>
      </c>
      <c r="D1531" s="67" t="s">
        <v>342</v>
      </c>
      <c r="E1531" s="71">
        <v>0.57488328678473499</v>
      </c>
      <c r="F1531" s="68">
        <v>19.443037974683499</v>
      </c>
      <c r="G1531" s="71">
        <v>0.75674445575161098</v>
      </c>
      <c r="H1531" s="68">
        <v>48.860759493670898</v>
      </c>
      <c r="I1531" s="71">
        <v>0.96438125602511904</v>
      </c>
      <c r="J1531" s="68">
        <v>93.316455696202496</v>
      </c>
      <c r="K1531" s="71">
        <v>0.92738386637348602</v>
      </c>
      <c r="L1531" s="68">
        <v>79.088607594936704</v>
      </c>
      <c r="M1531" s="71"/>
      <c r="N1531" s="68"/>
      <c r="O1531" s="71">
        <v>0.22590685577345701</v>
      </c>
      <c r="P1531" s="68">
        <v>18.8164893617021</v>
      </c>
      <c r="Q1531" s="71">
        <v>0</v>
      </c>
      <c r="R1531" s="68">
        <v>43.341708542713597</v>
      </c>
    </row>
    <row r="1532" spans="1:18" x14ac:dyDescent="0.2">
      <c r="A1532" s="141" t="s">
        <v>3122</v>
      </c>
      <c r="B1532" s="67" t="s">
        <v>3122</v>
      </c>
      <c r="C1532" s="67">
        <v>25</v>
      </c>
      <c r="D1532" s="67" t="s">
        <v>342</v>
      </c>
      <c r="E1532" s="71">
        <v>0.94578422572715004</v>
      </c>
      <c r="F1532" s="68">
        <v>98.936708860759495</v>
      </c>
      <c r="G1532" s="71">
        <v>0.83852556473432505</v>
      </c>
      <c r="H1532" s="68">
        <v>66.835443037974699</v>
      </c>
      <c r="I1532" s="71">
        <v>0.99901305847018496</v>
      </c>
      <c r="J1532" s="68">
        <v>99.443037974683506</v>
      </c>
      <c r="K1532" s="71">
        <v>0.99981405397693901</v>
      </c>
      <c r="L1532" s="68">
        <v>98.632911392405106</v>
      </c>
      <c r="M1532" s="71"/>
      <c r="N1532" s="68"/>
      <c r="O1532" s="71"/>
      <c r="P1532" s="68"/>
      <c r="Q1532" s="71"/>
      <c r="R1532" s="68"/>
    </row>
    <row r="1533" spans="1:18" x14ac:dyDescent="0.2">
      <c r="A1533" s="141" t="s">
        <v>1327</v>
      </c>
      <c r="B1533" s="67" t="s">
        <v>3123</v>
      </c>
      <c r="C1533" s="67">
        <v>25</v>
      </c>
      <c r="D1533" s="67" t="s">
        <v>342</v>
      </c>
      <c r="E1533" s="71">
        <v>0.89846120179521705</v>
      </c>
      <c r="F1533" s="68">
        <v>91.443037974683506</v>
      </c>
      <c r="G1533" s="71">
        <v>0.70273763383749599</v>
      </c>
      <c r="H1533" s="68">
        <v>36.050632911392398</v>
      </c>
      <c r="I1533" s="71">
        <v>0.99302898267343798</v>
      </c>
      <c r="J1533" s="68">
        <v>98.481012658227897</v>
      </c>
      <c r="K1533" s="71">
        <v>0.99961698887471695</v>
      </c>
      <c r="L1533" s="68">
        <v>98.531645569620295</v>
      </c>
      <c r="M1533" s="71"/>
      <c r="N1533" s="68"/>
      <c r="O1533" s="71"/>
      <c r="P1533" s="68"/>
      <c r="Q1533" s="71"/>
      <c r="R1533" s="68"/>
    </row>
    <row r="1534" spans="1:18" x14ac:dyDescent="0.2">
      <c r="A1534" s="141" t="s">
        <v>3124</v>
      </c>
      <c r="B1534" s="67" t="s">
        <v>3125</v>
      </c>
      <c r="C1534" s="67">
        <v>25</v>
      </c>
      <c r="D1534" s="67" t="s">
        <v>342</v>
      </c>
      <c r="E1534" s="71">
        <v>0.69749235142781796</v>
      </c>
      <c r="F1534" s="68">
        <v>47.746835443038002</v>
      </c>
      <c r="G1534" s="71">
        <v>0.81926835963561495</v>
      </c>
      <c r="H1534" s="68">
        <v>63.037974683544299</v>
      </c>
      <c r="I1534" s="71">
        <v>0.99608809029958501</v>
      </c>
      <c r="J1534" s="68">
        <v>98.835443037974699</v>
      </c>
      <c r="K1534" s="71">
        <v>0.75</v>
      </c>
      <c r="L1534" s="68">
        <v>30.481012658227801</v>
      </c>
      <c r="M1534" s="71"/>
      <c r="N1534" s="68"/>
      <c r="O1534" s="71">
        <v>0.22461295577607199</v>
      </c>
      <c r="P1534" s="68">
        <v>18.4175531914894</v>
      </c>
      <c r="Q1534" s="71"/>
      <c r="R1534" s="68"/>
    </row>
    <row r="1535" spans="1:18" x14ac:dyDescent="0.2">
      <c r="A1535" s="141" t="s">
        <v>3126</v>
      </c>
      <c r="B1535" s="67" t="s">
        <v>3127</v>
      </c>
      <c r="C1535" s="67">
        <v>25</v>
      </c>
      <c r="D1535" s="67" t="s">
        <v>342</v>
      </c>
      <c r="E1535" s="71">
        <v>0.906623714091642</v>
      </c>
      <c r="F1535" s="68">
        <v>92.962025316455694</v>
      </c>
      <c r="G1535" s="71">
        <v>0.75981811301648094</v>
      </c>
      <c r="H1535" s="68">
        <v>49.620253164556999</v>
      </c>
      <c r="I1535" s="71">
        <v>0.996217228851763</v>
      </c>
      <c r="J1535" s="68">
        <v>98.886075949367097</v>
      </c>
      <c r="K1535" s="71">
        <v>0.96383580040668204</v>
      </c>
      <c r="L1535" s="68">
        <v>93.468354430379705</v>
      </c>
      <c r="M1535" s="71"/>
      <c r="N1535" s="68"/>
      <c r="O1535" s="71"/>
      <c r="P1535" s="68"/>
      <c r="Q1535" s="71"/>
      <c r="R1535" s="68"/>
    </row>
    <row r="1536" spans="1:18" x14ac:dyDescent="0.2">
      <c r="A1536" s="141" t="s">
        <v>3128</v>
      </c>
      <c r="B1536" s="67" t="s">
        <v>3129</v>
      </c>
      <c r="C1536" s="67">
        <v>25</v>
      </c>
      <c r="D1536" s="67" t="s">
        <v>342</v>
      </c>
      <c r="E1536" s="71">
        <v>0.89793463105195304</v>
      </c>
      <c r="F1536" s="68">
        <v>91.240506329113899</v>
      </c>
      <c r="G1536" s="71">
        <v>0.73159831493095595</v>
      </c>
      <c r="H1536" s="68">
        <v>42.835443037974699</v>
      </c>
      <c r="I1536" s="71">
        <v>0.98506161846627205</v>
      </c>
      <c r="J1536" s="68">
        <v>97.367088607594894</v>
      </c>
      <c r="K1536" s="71">
        <v>0.977143959758631</v>
      </c>
      <c r="L1536" s="68">
        <v>96.354430379746802</v>
      </c>
      <c r="M1536" s="71"/>
      <c r="N1536" s="68"/>
      <c r="O1536" s="71"/>
      <c r="P1536" s="68"/>
      <c r="Q1536" s="71"/>
      <c r="R1536" s="68"/>
    </row>
    <row r="1537" spans="1:18" x14ac:dyDescent="0.2">
      <c r="A1537" s="141" t="s">
        <v>3130</v>
      </c>
      <c r="B1537" s="67" t="s">
        <v>3131</v>
      </c>
      <c r="C1537" s="67">
        <v>25</v>
      </c>
      <c r="D1537" s="67" t="s">
        <v>342</v>
      </c>
      <c r="E1537" s="71">
        <v>0.69653829886823904</v>
      </c>
      <c r="F1537" s="68">
        <v>47.341772151898702</v>
      </c>
      <c r="G1537" s="71">
        <v>0.81610564989990397</v>
      </c>
      <c r="H1537" s="68">
        <v>62.177215189873401</v>
      </c>
      <c r="I1537" s="71">
        <v>0.94647339583113999</v>
      </c>
      <c r="J1537" s="68">
        <v>87.797468354430407</v>
      </c>
      <c r="K1537" s="71">
        <v>0.85709162060928801</v>
      </c>
      <c r="L1537" s="68">
        <v>55.898734177215204</v>
      </c>
      <c r="M1537" s="71"/>
      <c r="N1537" s="68"/>
      <c r="O1537" s="71">
        <v>0.16648252913262601</v>
      </c>
      <c r="P1537" s="68">
        <v>12.7659574468085</v>
      </c>
      <c r="Q1537" s="71"/>
      <c r="R1537" s="68"/>
    </row>
    <row r="1538" spans="1:18" x14ac:dyDescent="0.2">
      <c r="A1538" s="141" t="s">
        <v>3132</v>
      </c>
      <c r="B1538" s="67" t="s">
        <v>3133</v>
      </c>
      <c r="C1538" s="67">
        <v>25</v>
      </c>
      <c r="D1538" s="67" t="s">
        <v>342</v>
      </c>
      <c r="E1538" s="71">
        <v>0.65959959189957496</v>
      </c>
      <c r="F1538" s="68">
        <v>38.632911392405099</v>
      </c>
      <c r="G1538" s="71">
        <v>0.75440188241300599</v>
      </c>
      <c r="H1538" s="68">
        <v>48.253164556961998</v>
      </c>
      <c r="I1538" s="71">
        <v>0.91183845919459505</v>
      </c>
      <c r="J1538" s="68">
        <v>77.265822784810098</v>
      </c>
      <c r="K1538" s="71">
        <v>0.80951400173238897</v>
      </c>
      <c r="L1538" s="68">
        <v>44.658227848101298</v>
      </c>
      <c r="M1538" s="71"/>
      <c r="N1538" s="68"/>
      <c r="O1538" s="71">
        <v>0.16264402425830801</v>
      </c>
      <c r="P1538" s="68">
        <v>12.5664893617021</v>
      </c>
      <c r="Q1538" s="71"/>
      <c r="R1538" s="68"/>
    </row>
    <row r="1539" spans="1:18" x14ac:dyDescent="0.2">
      <c r="A1539" s="141" t="s">
        <v>3134</v>
      </c>
      <c r="B1539" s="67" t="s">
        <v>3135</v>
      </c>
      <c r="C1539" s="67">
        <v>25</v>
      </c>
      <c r="D1539" s="67" t="s">
        <v>342</v>
      </c>
      <c r="E1539" s="71">
        <v>0.72354830093799105</v>
      </c>
      <c r="F1539" s="68">
        <v>53.924050632911403</v>
      </c>
      <c r="G1539" s="71">
        <v>0.79454520239189297</v>
      </c>
      <c r="H1539" s="68">
        <v>57.265822784810098</v>
      </c>
      <c r="I1539" s="71">
        <v>0.97018289356056198</v>
      </c>
      <c r="J1539" s="68">
        <v>94.7848101265823</v>
      </c>
      <c r="K1539" s="71">
        <v>0.96946126013872203</v>
      </c>
      <c r="L1539" s="68">
        <v>94.886075949367097</v>
      </c>
      <c r="M1539" s="71"/>
      <c r="N1539" s="68"/>
      <c r="O1539" s="71">
        <v>0.16000384766078701</v>
      </c>
      <c r="P1539" s="68">
        <v>12.101063829787201</v>
      </c>
      <c r="Q1539" s="71"/>
      <c r="R1539" s="68"/>
    </row>
    <row r="1540" spans="1:18" x14ac:dyDescent="0.2">
      <c r="A1540" s="141" t="s">
        <v>3136</v>
      </c>
      <c r="B1540" s="67" t="s">
        <v>3137</v>
      </c>
      <c r="C1540" s="67">
        <v>25</v>
      </c>
      <c r="D1540" s="67" t="s">
        <v>342</v>
      </c>
      <c r="E1540" s="71">
        <v>0.55759563815791902</v>
      </c>
      <c r="F1540" s="68">
        <v>16</v>
      </c>
      <c r="G1540" s="71">
        <v>0.78359624616183998</v>
      </c>
      <c r="H1540" s="68">
        <v>54.481012658227797</v>
      </c>
      <c r="I1540" s="71">
        <v>0.95305760106606796</v>
      </c>
      <c r="J1540" s="68">
        <v>90.075949367088597</v>
      </c>
      <c r="K1540" s="71">
        <v>0.93750966990519302</v>
      </c>
      <c r="L1540" s="68">
        <v>82.936708860759495</v>
      </c>
      <c r="M1540" s="71"/>
      <c r="N1540" s="68"/>
      <c r="O1540" s="71">
        <v>0.113814673656494</v>
      </c>
      <c r="P1540" s="68">
        <v>7.9122340425531901</v>
      </c>
      <c r="Q1540" s="71">
        <v>0</v>
      </c>
      <c r="R1540" s="68">
        <v>43.341708542713597</v>
      </c>
    </row>
    <row r="1541" spans="1:18" x14ac:dyDescent="0.2">
      <c r="A1541" s="141" t="s">
        <v>3138</v>
      </c>
      <c r="B1541" s="67" t="s">
        <v>3139</v>
      </c>
      <c r="C1541" s="67">
        <v>25</v>
      </c>
      <c r="D1541" s="67" t="s">
        <v>342</v>
      </c>
      <c r="E1541" s="71">
        <v>0.86106792556335299</v>
      </c>
      <c r="F1541" s="68">
        <v>81.974683544303801</v>
      </c>
      <c r="G1541" s="71">
        <v>0.61887460560784902</v>
      </c>
      <c r="H1541" s="68">
        <v>17.721518987341799</v>
      </c>
      <c r="I1541" s="71">
        <v>0.98118699685968602</v>
      </c>
      <c r="J1541" s="68">
        <v>96.911392405063296</v>
      </c>
      <c r="K1541" s="71">
        <v>0.98314217422252403</v>
      </c>
      <c r="L1541" s="68">
        <v>97.164556962025301</v>
      </c>
      <c r="M1541" s="71"/>
      <c r="N1541" s="68"/>
      <c r="O1541" s="71"/>
      <c r="P1541" s="68"/>
      <c r="Q1541" s="71"/>
      <c r="R1541" s="68"/>
    </row>
    <row r="1542" spans="1:18" x14ac:dyDescent="0.2">
      <c r="A1542" s="141" t="s">
        <v>3088</v>
      </c>
      <c r="B1542" s="67" t="s">
        <v>3140</v>
      </c>
      <c r="C1542" s="67">
        <v>25</v>
      </c>
      <c r="D1542" s="67" t="s">
        <v>342</v>
      </c>
      <c r="E1542" s="71">
        <v>0.88374391865944801</v>
      </c>
      <c r="F1542" s="68">
        <v>86.987341772151893</v>
      </c>
      <c r="G1542" s="71">
        <v>0.68853274565642597</v>
      </c>
      <c r="H1542" s="68">
        <v>33.367088607594901</v>
      </c>
      <c r="I1542" s="71">
        <v>0.98608111396706399</v>
      </c>
      <c r="J1542" s="68">
        <v>97.468354430379705</v>
      </c>
      <c r="K1542" s="71">
        <v>0.97661789635485396</v>
      </c>
      <c r="L1542" s="68">
        <v>96.253164556962005</v>
      </c>
      <c r="M1542" s="71"/>
      <c r="N1542" s="68"/>
      <c r="O1542" s="71"/>
      <c r="P1542" s="68"/>
      <c r="Q1542" s="71"/>
      <c r="R1542" s="68"/>
    </row>
    <row r="1543" spans="1:18" x14ac:dyDescent="0.2">
      <c r="A1543" s="141" t="s">
        <v>3141</v>
      </c>
      <c r="B1543" s="67" t="s">
        <v>3142</v>
      </c>
      <c r="C1543" s="67">
        <v>25</v>
      </c>
      <c r="D1543" s="67" t="s">
        <v>342</v>
      </c>
      <c r="E1543" s="71">
        <v>0.69356335108205602</v>
      </c>
      <c r="F1543" s="68">
        <v>46.632911392405099</v>
      </c>
      <c r="G1543" s="71">
        <v>0.76853024764134303</v>
      </c>
      <c r="H1543" s="68">
        <v>51.493670886075897</v>
      </c>
      <c r="I1543" s="71">
        <v>0.97849402171700695</v>
      </c>
      <c r="J1543" s="68">
        <v>96.607594936708907</v>
      </c>
      <c r="K1543" s="71">
        <v>0.94406050334052805</v>
      </c>
      <c r="L1543" s="68">
        <v>86.227848101265806</v>
      </c>
      <c r="M1543" s="71"/>
      <c r="N1543" s="68"/>
      <c r="O1543" s="71">
        <v>8.3168631629345693E-2</v>
      </c>
      <c r="P1543" s="68">
        <v>5.1861702127659601</v>
      </c>
      <c r="Q1543" s="71"/>
      <c r="R1543" s="68"/>
    </row>
    <row r="1544" spans="1:18" x14ac:dyDescent="0.2">
      <c r="A1544" s="141" t="s">
        <v>3143</v>
      </c>
      <c r="B1544" s="67" t="s">
        <v>3144</v>
      </c>
      <c r="C1544" s="67">
        <v>25</v>
      </c>
      <c r="D1544" s="67" t="s">
        <v>342</v>
      </c>
      <c r="E1544" s="71">
        <v>0.68053615408381996</v>
      </c>
      <c r="F1544" s="68">
        <v>44.050632911392398</v>
      </c>
      <c r="G1544" s="71">
        <v>0.77654981711170101</v>
      </c>
      <c r="H1544" s="68">
        <v>53.265822784810098</v>
      </c>
      <c r="I1544" s="71">
        <v>0.89711447242355802</v>
      </c>
      <c r="J1544" s="68">
        <v>73.569620253164601</v>
      </c>
      <c r="K1544" s="71">
        <v>0.92732150218008302</v>
      </c>
      <c r="L1544" s="68">
        <v>79.037974683544306</v>
      </c>
      <c r="M1544" s="71"/>
      <c r="N1544" s="68"/>
      <c r="O1544" s="71">
        <v>0.121158824619937</v>
      </c>
      <c r="P1544" s="68">
        <v>8.5771276595744705</v>
      </c>
      <c r="Q1544" s="71"/>
      <c r="R1544" s="68"/>
    </row>
    <row r="1545" spans="1:18" x14ac:dyDescent="0.2">
      <c r="A1545" s="141" t="s">
        <v>3145</v>
      </c>
      <c r="B1545" s="67" t="s">
        <v>3146</v>
      </c>
      <c r="C1545" s="67">
        <v>27</v>
      </c>
      <c r="D1545" s="67" t="s">
        <v>342</v>
      </c>
      <c r="E1545" s="71">
        <v>0.57696044595984897</v>
      </c>
      <c r="F1545" s="68">
        <v>19.6962025316456</v>
      </c>
      <c r="G1545" s="71">
        <v>0.77284319083828101</v>
      </c>
      <c r="H1545" s="68">
        <v>52.354430379746802</v>
      </c>
      <c r="I1545" s="71">
        <v>0.97255146370971601</v>
      </c>
      <c r="J1545" s="68">
        <v>95.139240506329102</v>
      </c>
      <c r="K1545" s="71">
        <v>0.96340484706339002</v>
      </c>
      <c r="L1545" s="68">
        <v>93.164556962025301</v>
      </c>
      <c r="M1545" s="71"/>
      <c r="N1545" s="68"/>
      <c r="O1545" s="71">
        <v>0.17600272818785601</v>
      </c>
      <c r="P1545" s="68">
        <v>13.563829787234001</v>
      </c>
      <c r="Q1545" s="71">
        <v>0</v>
      </c>
      <c r="R1545" s="68">
        <v>43.341708542713597</v>
      </c>
    </row>
    <row r="1546" spans="1:18" x14ac:dyDescent="0.2">
      <c r="A1546" s="141" t="s">
        <v>1911</v>
      </c>
      <c r="B1546" s="67" t="s">
        <v>3147</v>
      </c>
      <c r="C1546" s="67">
        <v>25</v>
      </c>
      <c r="D1546" s="67" t="s">
        <v>342</v>
      </c>
      <c r="E1546" s="71">
        <v>0.650673762042277</v>
      </c>
      <c r="F1546" s="68">
        <v>36.708860759493703</v>
      </c>
      <c r="G1546" s="71">
        <v>0.78394418374112995</v>
      </c>
      <c r="H1546" s="68">
        <v>54.531645569620302</v>
      </c>
      <c r="I1546" s="71">
        <v>0.900685490940481</v>
      </c>
      <c r="J1546" s="68">
        <v>74.632911392405106</v>
      </c>
      <c r="K1546" s="71">
        <v>0.91806537348749595</v>
      </c>
      <c r="L1546" s="68">
        <v>75.949367088607602</v>
      </c>
      <c r="M1546" s="71"/>
      <c r="N1546" s="68"/>
      <c r="O1546" s="71"/>
      <c r="P1546" s="68"/>
      <c r="Q1546" s="71">
        <v>0</v>
      </c>
      <c r="R1546" s="68">
        <v>43.341708542713597</v>
      </c>
    </row>
    <row r="1547" spans="1:18" x14ac:dyDescent="0.2">
      <c r="A1547" s="141" t="s">
        <v>3148</v>
      </c>
      <c r="B1547" s="67" t="s">
        <v>3148</v>
      </c>
      <c r="C1547" s="67">
        <v>27</v>
      </c>
      <c r="D1547" s="67" t="s">
        <v>342</v>
      </c>
      <c r="E1547" s="71">
        <v>0.88499340078109201</v>
      </c>
      <c r="F1547" s="68">
        <v>87.291139240506297</v>
      </c>
      <c r="G1547" s="71">
        <v>0.72543188325476204</v>
      </c>
      <c r="H1547" s="68">
        <v>40.962025316455701</v>
      </c>
      <c r="I1547" s="71">
        <v>0.97524764039656398</v>
      </c>
      <c r="J1547" s="68">
        <v>95.746835443037995</v>
      </c>
      <c r="K1547" s="71">
        <v>0.95430067869195101</v>
      </c>
      <c r="L1547" s="68">
        <v>90.7848101265823</v>
      </c>
      <c r="M1547" s="71"/>
      <c r="N1547" s="68"/>
      <c r="O1547" s="71"/>
      <c r="P1547" s="68"/>
      <c r="Q1547" s="71"/>
      <c r="R1547" s="68"/>
    </row>
    <row r="1548" spans="1:18" x14ac:dyDescent="0.2">
      <c r="A1548" s="141" t="s">
        <v>3149</v>
      </c>
      <c r="B1548" s="67" t="s">
        <v>3149</v>
      </c>
      <c r="C1548" s="67">
        <v>27</v>
      </c>
      <c r="D1548" s="67" t="s">
        <v>342</v>
      </c>
      <c r="E1548" s="71">
        <v>0.67712664608475404</v>
      </c>
      <c r="F1548" s="68">
        <v>43.240506329113899</v>
      </c>
      <c r="G1548" s="71">
        <v>0.77956071939159399</v>
      </c>
      <c r="H1548" s="68">
        <v>53.670886075949397</v>
      </c>
      <c r="I1548" s="71">
        <v>0.96814789252169098</v>
      </c>
      <c r="J1548" s="68">
        <v>94.177215189873394</v>
      </c>
      <c r="K1548" s="71">
        <v>0.96079797242572895</v>
      </c>
      <c r="L1548" s="68">
        <v>92.506329113923996</v>
      </c>
      <c r="M1548" s="71"/>
      <c r="N1548" s="68"/>
      <c r="O1548" s="71"/>
      <c r="P1548" s="68"/>
      <c r="Q1548" s="71">
        <v>0</v>
      </c>
      <c r="R1548" s="68">
        <v>43.341708542713597</v>
      </c>
    </row>
    <row r="1549" spans="1:18" x14ac:dyDescent="0.2">
      <c r="A1549" s="141" t="s">
        <v>3150</v>
      </c>
      <c r="B1549" s="67" t="s">
        <v>3151</v>
      </c>
      <c r="C1549" s="67">
        <v>25</v>
      </c>
      <c r="D1549" s="67" t="s">
        <v>342</v>
      </c>
      <c r="E1549" s="71">
        <v>0.56184127625389702</v>
      </c>
      <c r="F1549" s="68">
        <v>16.759493670886101</v>
      </c>
      <c r="G1549" s="71">
        <v>0.76486852892268198</v>
      </c>
      <c r="H1549" s="68">
        <v>50.734177215189902</v>
      </c>
      <c r="I1549" s="71">
        <v>0.95070237793586598</v>
      </c>
      <c r="J1549" s="68">
        <v>89.417721518987307</v>
      </c>
      <c r="K1549" s="71">
        <v>0.90535730878021503</v>
      </c>
      <c r="L1549" s="68">
        <v>71.291139240506297</v>
      </c>
      <c r="M1549" s="71"/>
      <c r="N1549" s="68"/>
      <c r="O1549" s="71">
        <v>0.188278165630722</v>
      </c>
      <c r="P1549" s="68">
        <v>14.827127659574501</v>
      </c>
      <c r="Q1549" s="71">
        <v>0</v>
      </c>
      <c r="R1549" s="68">
        <v>43.341708542713597</v>
      </c>
    </row>
    <row r="1550" spans="1:18" x14ac:dyDescent="0.2">
      <c r="A1550" s="141" t="s">
        <v>3152</v>
      </c>
      <c r="B1550" s="67" t="s">
        <v>3153</v>
      </c>
      <c r="C1550" s="67">
        <v>25</v>
      </c>
      <c r="D1550" s="67" t="s">
        <v>342</v>
      </c>
      <c r="E1550" s="71">
        <v>0.88356496383794803</v>
      </c>
      <c r="F1550" s="68">
        <v>86.886075949367097</v>
      </c>
      <c r="G1550" s="71">
        <v>0.66274530461658399</v>
      </c>
      <c r="H1550" s="68">
        <v>28.9113924050633</v>
      </c>
      <c r="I1550" s="71">
        <v>0.98866973507195999</v>
      </c>
      <c r="J1550" s="68">
        <v>97.772151898734194</v>
      </c>
      <c r="K1550" s="71">
        <v>0.99927985182529899</v>
      </c>
      <c r="L1550" s="68">
        <v>98.481012658227897</v>
      </c>
      <c r="M1550" s="71"/>
      <c r="N1550" s="68"/>
      <c r="O1550" s="71"/>
      <c r="P1550" s="68"/>
      <c r="Q1550" s="71"/>
      <c r="R1550" s="68"/>
    </row>
    <row r="1551" spans="1:18" x14ac:dyDescent="0.2">
      <c r="A1551" s="141" t="s">
        <v>3154</v>
      </c>
      <c r="B1551" s="67" t="s">
        <v>3154</v>
      </c>
      <c r="C1551" s="67">
        <v>25</v>
      </c>
      <c r="D1551" s="67" t="s">
        <v>342</v>
      </c>
      <c r="E1551" s="71">
        <v>0.88681329297268097</v>
      </c>
      <c r="F1551" s="68">
        <v>88.151898734177195</v>
      </c>
      <c r="G1551" s="71">
        <v>0.72899603740430596</v>
      </c>
      <c r="H1551" s="68">
        <v>41.873417721518997</v>
      </c>
      <c r="I1551" s="71">
        <v>0.98215726444562901</v>
      </c>
      <c r="J1551" s="68">
        <v>97.063291139240505</v>
      </c>
      <c r="K1551" s="71">
        <v>0.94928657706810904</v>
      </c>
      <c r="L1551" s="68">
        <v>88.8101265822785</v>
      </c>
      <c r="M1551" s="71"/>
      <c r="N1551" s="68"/>
      <c r="O1551" s="71"/>
      <c r="P1551" s="68"/>
      <c r="Q1551" s="71"/>
      <c r="R1551" s="68"/>
    </row>
    <row r="1552" spans="1:18" x14ac:dyDescent="0.2">
      <c r="A1552" s="141" t="s">
        <v>3155</v>
      </c>
      <c r="B1552" s="67" t="s">
        <v>3156</v>
      </c>
      <c r="C1552" s="67">
        <v>25</v>
      </c>
      <c r="D1552" s="67" t="s">
        <v>342</v>
      </c>
      <c r="E1552" s="71">
        <v>0.84909328332883804</v>
      </c>
      <c r="F1552" s="68">
        <v>79.088607594936704</v>
      </c>
      <c r="G1552" s="71">
        <v>0.70027590289948405</v>
      </c>
      <c r="H1552" s="68">
        <v>35.291139240506297</v>
      </c>
      <c r="I1552" s="71">
        <v>0.95458176573629105</v>
      </c>
      <c r="J1552" s="68">
        <v>90.632911392405106</v>
      </c>
      <c r="K1552" s="71">
        <v>0.89242218135074103</v>
      </c>
      <c r="L1552" s="68">
        <v>66.886075949367097</v>
      </c>
      <c r="M1552" s="71"/>
      <c r="N1552" s="68"/>
      <c r="O1552" s="71"/>
      <c r="P1552" s="68"/>
      <c r="Q1552" s="71"/>
      <c r="R1552" s="68"/>
    </row>
    <row r="1553" spans="1:18" x14ac:dyDescent="0.2">
      <c r="A1553" s="141" t="s">
        <v>3157</v>
      </c>
      <c r="B1553" s="67" t="s">
        <v>3157</v>
      </c>
      <c r="C1553" s="67">
        <v>25</v>
      </c>
      <c r="D1553" s="67" t="s">
        <v>342</v>
      </c>
      <c r="E1553" s="71">
        <v>0.87896332625951201</v>
      </c>
      <c r="F1553" s="68">
        <v>85.924050632911403</v>
      </c>
      <c r="G1553" s="71">
        <v>0.70630808749191298</v>
      </c>
      <c r="H1553" s="68">
        <v>36.911392405063303</v>
      </c>
      <c r="I1553" s="71">
        <v>0.97426347095673504</v>
      </c>
      <c r="J1553" s="68">
        <v>95.443037974683506</v>
      </c>
      <c r="K1553" s="71">
        <v>0.95631842032988801</v>
      </c>
      <c r="L1553" s="68">
        <v>91.240506329113899</v>
      </c>
      <c r="M1553" s="71"/>
      <c r="N1553" s="68"/>
      <c r="O1553" s="71"/>
      <c r="P1553" s="68"/>
      <c r="Q1553" s="71"/>
      <c r="R1553" s="68"/>
    </row>
    <row r="1554" spans="1:18" x14ac:dyDescent="0.2">
      <c r="A1554" s="141" t="s">
        <v>3158</v>
      </c>
      <c r="B1554" s="67" t="s">
        <v>3159</v>
      </c>
      <c r="C1554" s="67">
        <v>27</v>
      </c>
      <c r="D1554" s="67" t="s">
        <v>342</v>
      </c>
      <c r="E1554" s="71">
        <v>0.91300999574822095</v>
      </c>
      <c r="F1554" s="68">
        <v>94.734177215189902</v>
      </c>
      <c r="G1554" s="71">
        <v>0.79854924129451099</v>
      </c>
      <c r="H1554" s="68">
        <v>58.531645569620302</v>
      </c>
      <c r="I1554" s="71">
        <v>0.980791237341884</v>
      </c>
      <c r="J1554" s="68">
        <v>96.8101265822785</v>
      </c>
      <c r="K1554" s="71">
        <v>0.95968950860826696</v>
      </c>
      <c r="L1554" s="68">
        <v>92.303797468354404</v>
      </c>
      <c r="M1554" s="71"/>
      <c r="N1554" s="68"/>
      <c r="O1554" s="71"/>
      <c r="P1554" s="68"/>
      <c r="Q1554" s="71"/>
      <c r="R1554" s="68"/>
    </row>
    <row r="1555" spans="1:18" x14ac:dyDescent="0.2">
      <c r="A1555" s="141" t="s">
        <v>3160</v>
      </c>
      <c r="B1555" s="67" t="s">
        <v>3161</v>
      </c>
      <c r="C1555" s="67">
        <v>27</v>
      </c>
      <c r="D1555" s="67" t="s">
        <v>342</v>
      </c>
      <c r="E1555" s="71">
        <v>0.88522917630528497</v>
      </c>
      <c r="F1555" s="68">
        <v>87.392405063291093</v>
      </c>
      <c r="G1555" s="71">
        <v>0.74142437519168203</v>
      </c>
      <c r="H1555" s="68">
        <v>45.063291139240498</v>
      </c>
      <c r="I1555" s="71">
        <v>0.975194559253594</v>
      </c>
      <c r="J1555" s="68">
        <v>95.645569620253198</v>
      </c>
      <c r="K1555" s="71">
        <v>0.939068594470579</v>
      </c>
      <c r="L1555" s="68">
        <v>83.848101265822805</v>
      </c>
      <c r="M1555" s="71"/>
      <c r="N1555" s="68"/>
      <c r="O1555" s="71"/>
      <c r="P1555" s="68"/>
      <c r="Q1555" s="71"/>
      <c r="R1555" s="68"/>
    </row>
    <row r="1556" spans="1:18" x14ac:dyDescent="0.2">
      <c r="A1556" s="141" t="s">
        <v>3162</v>
      </c>
      <c r="B1556" s="67" t="s">
        <v>3163</v>
      </c>
      <c r="C1556" s="67">
        <v>27</v>
      </c>
      <c r="D1556" s="67" t="s">
        <v>342</v>
      </c>
      <c r="E1556" s="71">
        <v>0.88195092603390002</v>
      </c>
      <c r="F1556" s="68">
        <v>86.582278481012693</v>
      </c>
      <c r="G1556" s="71">
        <v>0.773803501020634</v>
      </c>
      <c r="H1556" s="68">
        <v>52.658227848101298</v>
      </c>
      <c r="I1556" s="71">
        <v>0.96361092980308105</v>
      </c>
      <c r="J1556" s="68">
        <v>93.2151898734177</v>
      </c>
      <c r="K1556" s="71">
        <v>0.908438347277984</v>
      </c>
      <c r="L1556" s="68">
        <v>72.455696202531698</v>
      </c>
      <c r="M1556" s="71"/>
      <c r="N1556" s="68"/>
      <c r="O1556" s="71"/>
      <c r="P1556" s="68"/>
      <c r="Q1556" s="71"/>
      <c r="R1556" s="68"/>
    </row>
    <row r="1557" spans="1:18" x14ac:dyDescent="0.2">
      <c r="A1557" s="141" t="s">
        <v>3164</v>
      </c>
      <c r="B1557" s="67" t="s">
        <v>3165</v>
      </c>
      <c r="C1557" s="67">
        <v>27</v>
      </c>
      <c r="D1557" s="67" t="s">
        <v>342</v>
      </c>
      <c r="E1557" s="71">
        <v>0.87484324461784702</v>
      </c>
      <c r="F1557" s="68">
        <v>84.962025316455694</v>
      </c>
      <c r="G1557" s="71">
        <v>0.78583936786092001</v>
      </c>
      <c r="H1557" s="68">
        <v>55.037974683544299</v>
      </c>
      <c r="I1557" s="71">
        <v>0.96821606716560205</v>
      </c>
      <c r="J1557" s="68">
        <v>94.227848101265806</v>
      </c>
      <c r="K1557" s="71">
        <v>0.87047429882701899</v>
      </c>
      <c r="L1557" s="68">
        <v>60.050632911392398</v>
      </c>
      <c r="M1557" s="71"/>
      <c r="N1557" s="68"/>
      <c r="O1557" s="71"/>
      <c r="P1557" s="68"/>
      <c r="Q1557" s="71"/>
      <c r="R1557" s="68"/>
    </row>
    <row r="1558" spans="1:18" x14ac:dyDescent="0.2">
      <c r="A1558" s="141" t="s">
        <v>3166</v>
      </c>
      <c r="B1558" s="67" t="s">
        <v>3167</v>
      </c>
      <c r="C1558" s="67">
        <v>27</v>
      </c>
      <c r="D1558" s="67" t="s">
        <v>342</v>
      </c>
      <c r="E1558" s="71">
        <v>0.84939434441813499</v>
      </c>
      <c r="F1558" s="68">
        <v>79.291139240506297</v>
      </c>
      <c r="G1558" s="71">
        <v>0.75069961008227903</v>
      </c>
      <c r="H1558" s="68">
        <v>47.1898734177215</v>
      </c>
      <c r="I1558" s="71">
        <v>0.94397721326414097</v>
      </c>
      <c r="J1558" s="68">
        <v>86.987341772151893</v>
      </c>
      <c r="K1558" s="71">
        <v>0.85350620990798498</v>
      </c>
      <c r="L1558" s="68">
        <v>54.9873417721519</v>
      </c>
      <c r="M1558" s="71"/>
      <c r="N1558" s="68"/>
      <c r="O1558" s="71"/>
      <c r="P1558" s="68"/>
      <c r="Q1558" s="71"/>
      <c r="R1558" s="68"/>
    </row>
    <row r="1559" spans="1:18" x14ac:dyDescent="0.2">
      <c r="A1559" s="141" t="s">
        <v>3168</v>
      </c>
      <c r="B1559" s="67" t="s">
        <v>3169</v>
      </c>
      <c r="C1559" s="67">
        <v>27</v>
      </c>
      <c r="D1559" s="67" t="s">
        <v>342</v>
      </c>
      <c r="E1559" s="71">
        <v>0.69730630109648895</v>
      </c>
      <c r="F1559" s="68">
        <v>47.645569620253198</v>
      </c>
      <c r="G1559" s="71">
        <v>0.70966225974042896</v>
      </c>
      <c r="H1559" s="68">
        <v>37.569620253164601</v>
      </c>
      <c r="I1559" s="71">
        <v>0.91522306972099698</v>
      </c>
      <c r="J1559" s="68">
        <v>78.177215189873394</v>
      </c>
      <c r="K1559" s="71">
        <v>0.84845629351513097</v>
      </c>
      <c r="L1559" s="68">
        <v>53.822784810126599</v>
      </c>
      <c r="M1559" s="71"/>
      <c r="N1559" s="68"/>
      <c r="O1559" s="71">
        <v>0.31588358140939898</v>
      </c>
      <c r="P1559" s="68">
        <v>27.460106382978701</v>
      </c>
      <c r="Q1559" s="71"/>
      <c r="R1559" s="68"/>
    </row>
    <row r="1560" spans="1:18" x14ac:dyDescent="0.2">
      <c r="A1560" s="141" t="s">
        <v>3170</v>
      </c>
      <c r="B1560" s="67" t="s">
        <v>3171</v>
      </c>
      <c r="C1560" s="67">
        <v>27</v>
      </c>
      <c r="D1560" s="67" t="s">
        <v>342</v>
      </c>
      <c r="E1560" s="71">
        <v>0.68672900152080296</v>
      </c>
      <c r="F1560" s="68">
        <v>45.063291139240498</v>
      </c>
      <c r="G1560" s="71">
        <v>0.77160437295787299</v>
      </c>
      <c r="H1560" s="68">
        <v>52.050632911392398</v>
      </c>
      <c r="I1560" s="71">
        <v>0.89641142632857695</v>
      </c>
      <c r="J1560" s="68">
        <v>73.468354430379705</v>
      </c>
      <c r="K1560" s="71">
        <v>0.91995077775853396</v>
      </c>
      <c r="L1560" s="68">
        <v>76.759493670886101</v>
      </c>
      <c r="M1560" s="71"/>
      <c r="N1560" s="68"/>
      <c r="O1560" s="71">
        <v>0.15894942903822901</v>
      </c>
      <c r="P1560" s="68">
        <v>12.034574468085101</v>
      </c>
      <c r="Q1560" s="71"/>
      <c r="R1560" s="68"/>
    </row>
    <row r="1561" spans="1:18" x14ac:dyDescent="0.2">
      <c r="A1561" s="141" t="s">
        <v>3172</v>
      </c>
      <c r="B1561" s="67" t="s">
        <v>3173</v>
      </c>
      <c r="C1561" s="67">
        <v>27</v>
      </c>
      <c r="D1561" s="67" t="s">
        <v>342</v>
      </c>
      <c r="E1561" s="71">
        <v>0.692671714425661</v>
      </c>
      <c r="F1561" s="68">
        <v>46.329113924050603</v>
      </c>
      <c r="G1561" s="71">
        <v>0.75845986327831505</v>
      </c>
      <c r="H1561" s="68">
        <v>49.265822784810098</v>
      </c>
      <c r="I1561" s="71">
        <v>0.91819389968617704</v>
      </c>
      <c r="J1561" s="68">
        <v>78.987341772151893</v>
      </c>
      <c r="K1561" s="71">
        <v>0.93219851454601899</v>
      </c>
      <c r="L1561" s="68">
        <v>81.164556962025301</v>
      </c>
      <c r="M1561" s="71"/>
      <c r="N1561" s="68"/>
      <c r="O1561" s="71">
        <v>0.16183458019213201</v>
      </c>
      <c r="P1561" s="68">
        <v>12.3670212765957</v>
      </c>
      <c r="Q1561" s="71"/>
      <c r="R1561" s="68"/>
    </row>
    <row r="1562" spans="1:18" x14ac:dyDescent="0.2">
      <c r="A1562" s="141" t="s">
        <v>3156</v>
      </c>
      <c r="B1562" s="67" t="s">
        <v>3174</v>
      </c>
      <c r="C1562" s="67">
        <v>27</v>
      </c>
      <c r="D1562" s="67" t="s">
        <v>342</v>
      </c>
      <c r="E1562" s="71">
        <v>0.677915152352911</v>
      </c>
      <c r="F1562" s="68">
        <v>43.544303797468402</v>
      </c>
      <c r="G1562" s="71">
        <v>0.62130059871978605</v>
      </c>
      <c r="H1562" s="68">
        <v>18.430379746835399</v>
      </c>
      <c r="I1562" s="71">
        <v>0.92809822276135401</v>
      </c>
      <c r="J1562" s="68">
        <v>81.974683544303801</v>
      </c>
      <c r="K1562" s="71">
        <v>0.868669650279983</v>
      </c>
      <c r="L1562" s="68">
        <v>59.443037974683499</v>
      </c>
      <c r="M1562" s="71"/>
      <c r="N1562" s="68"/>
      <c r="O1562" s="71">
        <v>0.136107290003432</v>
      </c>
      <c r="P1562" s="68">
        <v>9.7739361702127692</v>
      </c>
      <c r="Q1562" s="71">
        <v>0.83540000000000003</v>
      </c>
      <c r="R1562" s="68">
        <v>60.552763819095503</v>
      </c>
    </row>
    <row r="1563" spans="1:18" x14ac:dyDescent="0.2">
      <c r="A1563" s="141" t="s">
        <v>3175</v>
      </c>
      <c r="B1563" s="67" t="s">
        <v>3176</v>
      </c>
      <c r="C1563" s="67">
        <v>27</v>
      </c>
      <c r="D1563" s="67" t="s">
        <v>342</v>
      </c>
      <c r="E1563" s="71">
        <v>0.65013221391415399</v>
      </c>
      <c r="F1563" s="68">
        <v>36.658227848101298</v>
      </c>
      <c r="G1563" s="71">
        <v>0.75246159522363798</v>
      </c>
      <c r="H1563" s="68">
        <v>47.645569620253198</v>
      </c>
      <c r="I1563" s="71">
        <v>0.90860826237954395</v>
      </c>
      <c r="J1563" s="68">
        <v>76.455696202531598</v>
      </c>
      <c r="K1563" s="71">
        <v>0.90398355214059101</v>
      </c>
      <c r="L1563" s="68">
        <v>70.835443037974699</v>
      </c>
      <c r="M1563" s="71"/>
      <c r="N1563" s="68"/>
      <c r="O1563" s="71">
        <v>3.5475445912841699E-2</v>
      </c>
      <c r="P1563" s="68">
        <v>2.0611702127659601</v>
      </c>
      <c r="Q1563" s="71"/>
      <c r="R1563" s="68"/>
    </row>
    <row r="1564" spans="1:18" x14ac:dyDescent="0.2">
      <c r="A1564" s="141" t="s">
        <v>3177</v>
      </c>
      <c r="B1564" s="67" t="s">
        <v>3178</v>
      </c>
      <c r="C1564" s="67">
        <v>27</v>
      </c>
      <c r="D1564" s="67" t="s">
        <v>342</v>
      </c>
      <c r="E1564" s="71">
        <v>0.85460004471242701</v>
      </c>
      <c r="F1564" s="68">
        <v>80.303797468354404</v>
      </c>
      <c r="G1564" s="71">
        <v>0.73493031132549103</v>
      </c>
      <c r="H1564" s="68">
        <v>43.5949367088608</v>
      </c>
      <c r="I1564" s="71">
        <v>0.928563889269862</v>
      </c>
      <c r="J1564" s="68">
        <v>82.227848101265806</v>
      </c>
      <c r="K1564" s="71">
        <v>0.90030593354192801</v>
      </c>
      <c r="L1564" s="68">
        <v>69.670886075949397</v>
      </c>
      <c r="M1564" s="71"/>
      <c r="N1564" s="68"/>
      <c r="O1564" s="71"/>
      <c r="P1564" s="68"/>
      <c r="Q1564" s="71"/>
      <c r="R1564" s="68"/>
    </row>
    <row r="1565" spans="1:18" x14ac:dyDescent="0.2">
      <c r="A1565" s="141" t="s">
        <v>3179</v>
      </c>
      <c r="B1565" s="67" t="s">
        <v>3180</v>
      </c>
      <c r="C1565" s="67">
        <v>27</v>
      </c>
      <c r="D1565" s="67" t="s">
        <v>342</v>
      </c>
      <c r="E1565" s="71">
        <v>0.85689123079263496</v>
      </c>
      <c r="F1565" s="68">
        <v>80.8101265822785</v>
      </c>
      <c r="G1565" s="71">
        <v>0.75972530098908997</v>
      </c>
      <c r="H1565" s="68">
        <v>49.569620253164601</v>
      </c>
      <c r="I1565" s="71">
        <v>0.897828203315298</v>
      </c>
      <c r="J1565" s="68">
        <v>73.974683544303801</v>
      </c>
      <c r="K1565" s="71">
        <v>0.91312018807351503</v>
      </c>
      <c r="L1565" s="68">
        <v>74.227848101265806</v>
      </c>
      <c r="M1565" s="71"/>
      <c r="N1565" s="68"/>
      <c r="O1565" s="71"/>
      <c r="P1565" s="68"/>
      <c r="Q1565" s="71"/>
      <c r="R1565" s="68"/>
    </row>
    <row r="1566" spans="1:18" x14ac:dyDescent="0.2">
      <c r="A1566" s="141" t="s">
        <v>3181</v>
      </c>
      <c r="B1566" s="67" t="s">
        <v>3182</v>
      </c>
      <c r="C1566" s="67">
        <v>27</v>
      </c>
      <c r="D1566" s="67" t="s">
        <v>342</v>
      </c>
      <c r="E1566" s="71">
        <v>0.71157044586329299</v>
      </c>
      <c r="F1566" s="68">
        <v>50.835443037974699</v>
      </c>
      <c r="G1566" s="71">
        <v>0.80716002023161004</v>
      </c>
      <c r="H1566" s="68">
        <v>60.354430379746802</v>
      </c>
      <c r="I1566" s="71">
        <v>0.98035101080004305</v>
      </c>
      <c r="J1566" s="68">
        <v>96.759493670886101</v>
      </c>
      <c r="K1566" s="71">
        <v>0.945797147214121</v>
      </c>
      <c r="L1566" s="68">
        <v>87.240506329113899</v>
      </c>
      <c r="M1566" s="71"/>
      <c r="N1566" s="68"/>
      <c r="O1566" s="71">
        <v>0.11297360520739901</v>
      </c>
      <c r="P1566" s="68">
        <v>7.8457446808510598</v>
      </c>
      <c r="Q1566" s="71"/>
      <c r="R1566" s="68"/>
    </row>
    <row r="1567" spans="1:18" x14ac:dyDescent="0.2">
      <c r="A1567" s="141" t="s">
        <v>3183</v>
      </c>
      <c r="B1567" s="67" t="s">
        <v>3184</v>
      </c>
      <c r="C1567" s="67">
        <v>27</v>
      </c>
      <c r="D1567" s="67" t="s">
        <v>342</v>
      </c>
      <c r="E1567" s="71">
        <v>0.70905860271328602</v>
      </c>
      <c r="F1567" s="68">
        <v>50.227848101265799</v>
      </c>
      <c r="G1567" s="71">
        <v>0.72757422161992802</v>
      </c>
      <c r="H1567" s="68">
        <v>41.569620253164601</v>
      </c>
      <c r="I1567" s="71">
        <v>0.88447772331819996</v>
      </c>
      <c r="J1567" s="68">
        <v>70.936708860759495</v>
      </c>
      <c r="K1567" s="71">
        <v>0.86339622607710398</v>
      </c>
      <c r="L1567" s="68">
        <v>57.569620253164601</v>
      </c>
      <c r="M1567" s="71"/>
      <c r="N1567" s="68"/>
      <c r="O1567" s="71">
        <v>6.9844842551198605E-2</v>
      </c>
      <c r="P1567" s="68">
        <v>4.3218085106383004</v>
      </c>
      <c r="Q1567" s="71">
        <v>1</v>
      </c>
      <c r="R1567" s="68">
        <v>100</v>
      </c>
    </row>
    <row r="1568" spans="1:18" x14ac:dyDescent="0.2">
      <c r="A1568" s="141" t="s">
        <v>3185</v>
      </c>
      <c r="B1568" s="67" t="s">
        <v>3185</v>
      </c>
      <c r="C1568" s="67">
        <v>27</v>
      </c>
      <c r="D1568" s="67" t="s">
        <v>342</v>
      </c>
      <c r="E1568" s="71">
        <v>0.85960372569501597</v>
      </c>
      <c r="F1568" s="68">
        <v>81.569620253164601</v>
      </c>
      <c r="G1568" s="71">
        <v>0.74041322204733295</v>
      </c>
      <c r="H1568" s="68">
        <v>44.8101265822785</v>
      </c>
      <c r="I1568" s="71">
        <v>0.93040186324601304</v>
      </c>
      <c r="J1568" s="68">
        <v>82.632911392405106</v>
      </c>
      <c r="K1568" s="71">
        <v>0.90799609179170104</v>
      </c>
      <c r="L1568" s="68">
        <v>72.354430379746802</v>
      </c>
      <c r="M1568" s="71"/>
      <c r="N1568" s="68"/>
      <c r="O1568" s="71"/>
      <c r="P1568" s="68"/>
      <c r="Q1568" s="71"/>
      <c r="R1568" s="68"/>
    </row>
    <row r="1569" spans="1:18" x14ac:dyDescent="0.2">
      <c r="A1569" s="141" t="s">
        <v>3186</v>
      </c>
      <c r="B1569" s="67" t="s">
        <v>3187</v>
      </c>
      <c r="C1569" s="67">
        <v>27</v>
      </c>
      <c r="D1569" s="67" t="s">
        <v>342</v>
      </c>
      <c r="E1569" s="71">
        <v>0.53073297839541</v>
      </c>
      <c r="F1569" s="68">
        <v>12.3544303797468</v>
      </c>
      <c r="G1569" s="71">
        <v>0.72631993857693999</v>
      </c>
      <c r="H1569" s="68">
        <v>41.164556962025301</v>
      </c>
      <c r="I1569" s="71">
        <v>0.90853475774092296</v>
      </c>
      <c r="J1569" s="68">
        <v>76.4050632911392</v>
      </c>
      <c r="K1569" s="71">
        <v>0.82939192675633899</v>
      </c>
      <c r="L1569" s="68">
        <v>49.569620253164601</v>
      </c>
      <c r="M1569" s="71"/>
      <c r="N1569" s="68"/>
      <c r="O1569" s="71">
        <v>0.18941826890284699</v>
      </c>
      <c r="P1569" s="68">
        <v>15.226063829787201</v>
      </c>
      <c r="Q1569" s="71">
        <v>0</v>
      </c>
      <c r="R1569" s="68">
        <v>43.341708542713597</v>
      </c>
    </row>
    <row r="1570" spans="1:18" x14ac:dyDescent="0.2">
      <c r="A1570" s="141" t="s">
        <v>3188</v>
      </c>
      <c r="B1570" s="67" t="s">
        <v>3189</v>
      </c>
      <c r="C1570" s="67">
        <v>27</v>
      </c>
      <c r="D1570" s="67" t="s">
        <v>342</v>
      </c>
      <c r="E1570" s="71">
        <v>0.60815412439447603</v>
      </c>
      <c r="F1570" s="68">
        <v>26.379746835443001</v>
      </c>
      <c r="G1570" s="71">
        <v>0.38607668947971502</v>
      </c>
      <c r="H1570" s="68">
        <v>1.62025316455696</v>
      </c>
      <c r="I1570" s="71">
        <v>0.70040466401580104</v>
      </c>
      <c r="J1570" s="68">
        <v>35.7974683544304</v>
      </c>
      <c r="K1570" s="71">
        <v>0.73798101968791296</v>
      </c>
      <c r="L1570" s="68">
        <v>27.0886075949367</v>
      </c>
      <c r="M1570" s="71"/>
      <c r="N1570" s="68"/>
      <c r="O1570" s="71"/>
      <c r="P1570" s="68"/>
      <c r="Q1570" s="71"/>
      <c r="R1570" s="68"/>
    </row>
    <row r="1571" spans="1:18" x14ac:dyDescent="0.2">
      <c r="A1571" s="141" t="s">
        <v>2082</v>
      </c>
      <c r="B1571" s="67" t="s">
        <v>3190</v>
      </c>
      <c r="C1571" s="67">
        <v>27</v>
      </c>
      <c r="D1571" s="67" t="s">
        <v>342</v>
      </c>
      <c r="E1571" s="71">
        <v>0.86329884918407396</v>
      </c>
      <c r="F1571" s="68">
        <v>82.430379746835399</v>
      </c>
      <c r="G1571" s="71">
        <v>0.708762849642804</v>
      </c>
      <c r="H1571" s="68">
        <v>37.4177215189873</v>
      </c>
      <c r="I1571" s="71">
        <v>0.94848680773231397</v>
      </c>
      <c r="J1571" s="68">
        <v>88.506329113924096</v>
      </c>
      <c r="K1571" s="71">
        <v>0.932646890177104</v>
      </c>
      <c r="L1571" s="68">
        <v>81.417721518987307</v>
      </c>
      <c r="M1571" s="71"/>
      <c r="N1571" s="68"/>
      <c r="O1571" s="71"/>
      <c r="P1571" s="68"/>
      <c r="Q1571" s="71"/>
      <c r="R1571" s="68"/>
    </row>
    <row r="1572" spans="1:18" x14ac:dyDescent="0.2">
      <c r="A1572" s="141" t="s">
        <v>393</v>
      </c>
      <c r="B1572" s="67" t="s">
        <v>3191</v>
      </c>
      <c r="C1572" s="67">
        <v>27</v>
      </c>
      <c r="D1572" s="67" t="s">
        <v>342</v>
      </c>
      <c r="E1572" s="71">
        <v>0.80270955893968099</v>
      </c>
      <c r="F1572" s="68">
        <v>68.8101265822785</v>
      </c>
      <c r="G1572" s="71">
        <v>0.79953025554564405</v>
      </c>
      <c r="H1572" s="68">
        <v>58.683544303797497</v>
      </c>
      <c r="I1572" s="71">
        <v>0.82774374720805999</v>
      </c>
      <c r="J1572" s="68">
        <v>63.139240506329102</v>
      </c>
      <c r="K1572" s="71">
        <v>0.78085467406534004</v>
      </c>
      <c r="L1572" s="68">
        <v>37.164556962025301</v>
      </c>
      <c r="M1572" s="71"/>
      <c r="N1572" s="68"/>
      <c r="O1572" s="71"/>
      <c r="P1572" s="68"/>
      <c r="Q1572" s="71"/>
      <c r="R1572" s="68"/>
    </row>
    <row r="1573" spans="1:18" x14ac:dyDescent="0.2">
      <c r="A1573" s="141" t="s">
        <v>3192</v>
      </c>
      <c r="B1573" s="67" t="s">
        <v>3193</v>
      </c>
      <c r="C1573" s="67">
        <v>27</v>
      </c>
      <c r="D1573" s="67" t="s">
        <v>342</v>
      </c>
      <c r="E1573" s="71">
        <v>0.87370257349355895</v>
      </c>
      <c r="F1573" s="68">
        <v>84.607594936708907</v>
      </c>
      <c r="G1573" s="71">
        <v>0.78403982794321603</v>
      </c>
      <c r="H1573" s="68">
        <v>54.5822784810127</v>
      </c>
      <c r="I1573" s="71">
        <v>0.94279629982348201</v>
      </c>
      <c r="J1573" s="68">
        <v>86.632911392405106</v>
      </c>
      <c r="K1573" s="71">
        <v>0.89427159271397805</v>
      </c>
      <c r="L1573" s="68">
        <v>67.5949367088608</v>
      </c>
      <c r="M1573" s="71"/>
      <c r="N1573" s="68"/>
      <c r="O1573" s="71"/>
      <c r="P1573" s="68"/>
      <c r="Q1573" s="71"/>
      <c r="R1573" s="68"/>
    </row>
    <row r="1574" spans="1:18" x14ac:dyDescent="0.2">
      <c r="A1574" s="141" t="s">
        <v>407</v>
      </c>
      <c r="B1574" s="67" t="s">
        <v>3194</v>
      </c>
      <c r="C1574" s="67">
        <v>27</v>
      </c>
      <c r="D1574" s="67" t="s">
        <v>342</v>
      </c>
      <c r="E1574" s="71">
        <v>0.72996091016147802</v>
      </c>
      <c r="F1574" s="68">
        <v>55.291139240506297</v>
      </c>
      <c r="G1574" s="71">
        <v>0.74127117173080104</v>
      </c>
      <c r="H1574" s="68">
        <v>45.0126582278481</v>
      </c>
      <c r="I1574" s="71">
        <v>0.90056554870973204</v>
      </c>
      <c r="J1574" s="68">
        <v>74.582278481012693</v>
      </c>
      <c r="K1574" s="71">
        <v>0.91361986817946905</v>
      </c>
      <c r="L1574" s="68">
        <v>74.329113924050603</v>
      </c>
      <c r="M1574" s="71"/>
      <c r="N1574" s="68"/>
      <c r="O1574" s="71">
        <v>0.36438705202591098</v>
      </c>
      <c r="P1574" s="68">
        <v>33.776595744680797</v>
      </c>
      <c r="Q1574" s="71"/>
      <c r="R1574" s="68"/>
    </row>
    <row r="1575" spans="1:18" x14ac:dyDescent="0.2">
      <c r="A1575" s="141" t="s">
        <v>3195</v>
      </c>
      <c r="B1575" s="67" t="s">
        <v>3196</v>
      </c>
      <c r="C1575" s="67">
        <v>27</v>
      </c>
      <c r="D1575" s="67" t="s">
        <v>342</v>
      </c>
      <c r="E1575" s="71">
        <v>0.50481689462296797</v>
      </c>
      <c r="F1575" s="68">
        <v>9.1139240506329102</v>
      </c>
      <c r="G1575" s="71">
        <v>0.64203629982702004</v>
      </c>
      <c r="H1575" s="68">
        <v>24.455696202531598</v>
      </c>
      <c r="I1575" s="71">
        <v>0.894253454886905</v>
      </c>
      <c r="J1575" s="68">
        <v>72.911392405063296</v>
      </c>
      <c r="K1575" s="71">
        <v>0.83463957420423796</v>
      </c>
      <c r="L1575" s="68">
        <v>50.481012658227897</v>
      </c>
      <c r="M1575" s="71"/>
      <c r="N1575" s="68"/>
      <c r="O1575" s="71">
        <v>0.153155144196677</v>
      </c>
      <c r="P1575" s="68">
        <v>11.436170212765999</v>
      </c>
      <c r="Q1575" s="71">
        <v>0</v>
      </c>
      <c r="R1575" s="68">
        <v>43.341708542713597</v>
      </c>
    </row>
    <row r="1576" spans="1:18" x14ac:dyDescent="0.2">
      <c r="A1576" s="141" t="s">
        <v>3197</v>
      </c>
      <c r="B1576" s="67" t="s">
        <v>3197</v>
      </c>
      <c r="C1576" s="67">
        <v>27</v>
      </c>
      <c r="D1576" s="67" t="s">
        <v>342</v>
      </c>
      <c r="E1576" s="71">
        <v>0.88360542678131304</v>
      </c>
      <c r="F1576" s="68">
        <v>86.936708860759495</v>
      </c>
      <c r="G1576" s="71">
        <v>0.75550621191211997</v>
      </c>
      <c r="H1576" s="68">
        <v>48.556962025316501</v>
      </c>
      <c r="I1576" s="71">
        <v>0.94967620631874405</v>
      </c>
      <c r="J1576" s="68">
        <v>89.012658227848107</v>
      </c>
      <c r="K1576" s="71">
        <v>0.94563386211307598</v>
      </c>
      <c r="L1576" s="68">
        <v>86.987341772151893</v>
      </c>
      <c r="M1576" s="71"/>
      <c r="N1576" s="68"/>
      <c r="O1576" s="71"/>
      <c r="P1576" s="68"/>
      <c r="Q1576" s="71"/>
      <c r="R1576" s="68"/>
    </row>
    <row r="1577" spans="1:18" x14ac:dyDescent="0.2">
      <c r="A1577" s="141" t="s">
        <v>2879</v>
      </c>
      <c r="B1577" s="67" t="s">
        <v>3198</v>
      </c>
      <c r="C1577" s="67">
        <v>27</v>
      </c>
      <c r="D1577" s="67" t="s">
        <v>342</v>
      </c>
      <c r="E1577" s="71">
        <v>0.70455115167160898</v>
      </c>
      <c r="F1577" s="68">
        <v>49.113924050632903</v>
      </c>
      <c r="G1577" s="71">
        <v>0.73094395892099895</v>
      </c>
      <c r="H1577" s="68">
        <v>42.481012658227797</v>
      </c>
      <c r="I1577" s="71">
        <v>0.93513410125762497</v>
      </c>
      <c r="J1577" s="68">
        <v>84.151898734177195</v>
      </c>
      <c r="K1577" s="71">
        <v>0.89955877148074503</v>
      </c>
      <c r="L1577" s="68">
        <v>69.468354430379705</v>
      </c>
      <c r="M1577" s="71"/>
      <c r="N1577" s="68"/>
      <c r="O1577" s="71">
        <v>0.25256777502706701</v>
      </c>
      <c r="P1577" s="68">
        <v>21.210106382978701</v>
      </c>
      <c r="Q1577" s="71"/>
      <c r="R1577" s="68"/>
    </row>
    <row r="1578" spans="1:18" x14ac:dyDescent="0.2">
      <c r="A1578" s="141" t="s">
        <v>3199</v>
      </c>
      <c r="B1578" s="67" t="s">
        <v>3200</v>
      </c>
      <c r="C1578" s="67">
        <v>27</v>
      </c>
      <c r="D1578" s="67" t="s">
        <v>342</v>
      </c>
      <c r="E1578" s="71">
        <v>0.66387162462681704</v>
      </c>
      <c r="F1578" s="68">
        <v>39.544303797468402</v>
      </c>
      <c r="G1578" s="71">
        <v>0.72611292630623803</v>
      </c>
      <c r="H1578" s="68">
        <v>41.113924050632903</v>
      </c>
      <c r="I1578" s="71">
        <v>0.901818949498981</v>
      </c>
      <c r="J1578" s="68">
        <v>74.936708860759495</v>
      </c>
      <c r="K1578" s="71">
        <v>0.87969800022303102</v>
      </c>
      <c r="L1578" s="68">
        <v>62.5822784810127</v>
      </c>
      <c r="M1578" s="71"/>
      <c r="N1578" s="68"/>
      <c r="O1578" s="71">
        <v>0.14785662247901801</v>
      </c>
      <c r="P1578" s="68">
        <v>10.9707446808511</v>
      </c>
      <c r="Q1578" s="71"/>
      <c r="R1578" s="68"/>
    </row>
    <row r="1579" spans="1:18" x14ac:dyDescent="0.2">
      <c r="A1579" s="141" t="s">
        <v>3201</v>
      </c>
      <c r="B1579" s="67" t="s">
        <v>3202</v>
      </c>
      <c r="C1579" s="67">
        <v>27</v>
      </c>
      <c r="D1579" s="67" t="s">
        <v>342</v>
      </c>
      <c r="E1579" s="71">
        <v>0.82007531582524995</v>
      </c>
      <c r="F1579" s="68">
        <v>72.506329113924096</v>
      </c>
      <c r="G1579" s="71">
        <v>0.77016102366017003</v>
      </c>
      <c r="H1579" s="68">
        <v>51.848101265822798</v>
      </c>
      <c r="I1579" s="71">
        <v>0.84362467366893001</v>
      </c>
      <c r="J1579" s="68">
        <v>65.164556962025301</v>
      </c>
      <c r="K1579" s="71">
        <v>0.84644025014664903</v>
      </c>
      <c r="L1579" s="68">
        <v>53.367088607594901</v>
      </c>
      <c r="M1579" s="71"/>
      <c r="N1579" s="68"/>
      <c r="O1579" s="71"/>
      <c r="P1579" s="68"/>
      <c r="Q1579" s="71"/>
      <c r="R1579" s="68"/>
    </row>
    <row r="1580" spans="1:18" x14ac:dyDescent="0.2">
      <c r="A1580" s="141" t="s">
        <v>3203</v>
      </c>
      <c r="B1580" s="67" t="s">
        <v>3204</v>
      </c>
      <c r="C1580" s="67">
        <v>27</v>
      </c>
      <c r="D1580" s="67" t="s">
        <v>342</v>
      </c>
      <c r="E1580" s="71">
        <v>0.66623127897772005</v>
      </c>
      <c r="F1580" s="68">
        <v>40.151898734177202</v>
      </c>
      <c r="G1580" s="71">
        <v>0.72849682024908302</v>
      </c>
      <c r="H1580" s="68">
        <v>41.670886075949397</v>
      </c>
      <c r="I1580" s="71">
        <v>0.89430666447738405</v>
      </c>
      <c r="J1580" s="68">
        <v>72.962025316455694</v>
      </c>
      <c r="K1580" s="71">
        <v>0.75361194569324896</v>
      </c>
      <c r="L1580" s="68">
        <v>31.5949367088608</v>
      </c>
      <c r="M1580" s="71"/>
      <c r="N1580" s="68"/>
      <c r="O1580" s="71">
        <v>0.28850968549116401</v>
      </c>
      <c r="P1580" s="68">
        <v>24.268617021276601</v>
      </c>
      <c r="Q1580" s="71"/>
      <c r="R1580" s="68"/>
    </row>
    <row r="1581" spans="1:18" x14ac:dyDescent="0.2">
      <c r="A1581" s="141" t="s">
        <v>3205</v>
      </c>
      <c r="B1581" s="67" t="s">
        <v>3206</v>
      </c>
      <c r="C1581" s="67">
        <v>27</v>
      </c>
      <c r="D1581" s="67" t="s">
        <v>342</v>
      </c>
      <c r="E1581" s="71">
        <v>0.64373662644454599</v>
      </c>
      <c r="F1581" s="68">
        <v>35.341772151898702</v>
      </c>
      <c r="G1581" s="71">
        <v>0.75274140628687503</v>
      </c>
      <c r="H1581" s="68">
        <v>47.746835443038002</v>
      </c>
      <c r="I1581" s="71">
        <v>0.83466762725116195</v>
      </c>
      <c r="J1581" s="68">
        <v>64.101265822784796</v>
      </c>
      <c r="K1581" s="71">
        <v>0.79733624500540701</v>
      </c>
      <c r="L1581" s="68">
        <v>40.962025316455701</v>
      </c>
      <c r="M1581" s="71"/>
      <c r="N1581" s="68"/>
      <c r="O1581" s="71">
        <v>0.190201227234742</v>
      </c>
      <c r="P1581" s="68">
        <v>15.3590425531915</v>
      </c>
      <c r="Q1581" s="71"/>
      <c r="R1581" s="68"/>
    </row>
    <row r="1582" spans="1:18" x14ac:dyDescent="0.2">
      <c r="A1582" s="141" t="s">
        <v>2817</v>
      </c>
      <c r="B1582" s="67" t="s">
        <v>3207</v>
      </c>
      <c r="C1582" s="67">
        <v>27</v>
      </c>
      <c r="D1582" s="67" t="s">
        <v>342</v>
      </c>
      <c r="E1582" s="71">
        <v>0.69288770679143796</v>
      </c>
      <c r="F1582" s="68">
        <v>46.481012658227797</v>
      </c>
      <c r="G1582" s="71">
        <v>0.75830203380662797</v>
      </c>
      <c r="H1582" s="68">
        <v>49.164556962025301</v>
      </c>
      <c r="I1582" s="71">
        <v>0.88478561836395697</v>
      </c>
      <c r="J1582" s="68">
        <v>71.037974683544306</v>
      </c>
      <c r="K1582" s="71">
        <v>0.90327971270264995</v>
      </c>
      <c r="L1582" s="68">
        <v>70.683544303797504</v>
      </c>
      <c r="M1582" s="71"/>
      <c r="N1582" s="68"/>
      <c r="O1582" s="71">
        <v>0.22518346229251701</v>
      </c>
      <c r="P1582" s="68">
        <v>18.4840425531915</v>
      </c>
      <c r="Q1582" s="71"/>
      <c r="R1582" s="68"/>
    </row>
    <row r="1583" spans="1:18" x14ac:dyDescent="0.2">
      <c r="A1583" s="141" t="s">
        <v>3208</v>
      </c>
      <c r="B1583" s="67" t="s">
        <v>3209</v>
      </c>
      <c r="C1583" s="67">
        <v>27</v>
      </c>
      <c r="D1583" s="67" t="s">
        <v>342</v>
      </c>
      <c r="E1583" s="71">
        <v>0.66975918982235005</v>
      </c>
      <c r="F1583" s="68">
        <v>40.911392405063303</v>
      </c>
      <c r="G1583" s="71">
        <v>0.73853547077914805</v>
      </c>
      <c r="H1583" s="68">
        <v>44.253164556961998</v>
      </c>
      <c r="I1583" s="71">
        <v>0.92746880342920202</v>
      </c>
      <c r="J1583" s="68">
        <v>81.721518987341796</v>
      </c>
      <c r="K1583" s="71">
        <v>0.87050448269531799</v>
      </c>
      <c r="L1583" s="68">
        <v>60.151898734177202</v>
      </c>
      <c r="M1583" s="71"/>
      <c r="N1583" s="68"/>
      <c r="O1583" s="71">
        <v>0.14252800238573499</v>
      </c>
      <c r="P1583" s="68">
        <v>10.305851063829801</v>
      </c>
      <c r="Q1583" s="71"/>
      <c r="R1583" s="68"/>
    </row>
    <row r="1584" spans="1:18" x14ac:dyDescent="0.2">
      <c r="A1584" s="141" t="s">
        <v>3210</v>
      </c>
      <c r="B1584" s="67" t="s">
        <v>3211</v>
      </c>
      <c r="C1584" s="67">
        <v>27</v>
      </c>
      <c r="D1584" s="67" t="s">
        <v>342</v>
      </c>
      <c r="E1584" s="71">
        <v>0.676157077251892</v>
      </c>
      <c r="F1584" s="68">
        <v>42.683544303797497</v>
      </c>
      <c r="G1584" s="71">
        <v>0.73143362746750495</v>
      </c>
      <c r="H1584" s="68">
        <v>42.734177215189902</v>
      </c>
      <c r="I1584" s="71">
        <v>0.89713944214132502</v>
      </c>
      <c r="J1584" s="68">
        <v>73.670886075949397</v>
      </c>
      <c r="K1584" s="71">
        <v>0.85943917132437697</v>
      </c>
      <c r="L1584" s="68">
        <v>56.455696202531598</v>
      </c>
      <c r="M1584" s="71"/>
      <c r="N1584" s="68"/>
      <c r="O1584" s="71">
        <v>0.21661606807436001</v>
      </c>
      <c r="P1584" s="68">
        <v>17.420212765957402</v>
      </c>
      <c r="Q1584" s="71"/>
      <c r="R1584" s="68"/>
    </row>
    <row r="1585" spans="1:18" x14ac:dyDescent="0.2">
      <c r="A1585" s="141" t="s">
        <v>1886</v>
      </c>
      <c r="B1585" s="67" t="s">
        <v>3212</v>
      </c>
      <c r="C1585" s="67">
        <v>25</v>
      </c>
      <c r="D1585" s="67" t="s">
        <v>342</v>
      </c>
      <c r="E1585" s="71">
        <v>0.63425701429723502</v>
      </c>
      <c r="F1585" s="68">
        <v>32.658227848101298</v>
      </c>
      <c r="G1585" s="71">
        <v>0.59883781111533396</v>
      </c>
      <c r="H1585" s="68">
        <v>10.7848101265823</v>
      </c>
      <c r="I1585" s="71">
        <v>0.93606190547803203</v>
      </c>
      <c r="J1585" s="68">
        <v>84.455696202531698</v>
      </c>
      <c r="K1585" s="71">
        <v>0.81973286695079395</v>
      </c>
      <c r="L1585" s="68">
        <v>47.139240506329102</v>
      </c>
      <c r="M1585" s="71"/>
      <c r="N1585" s="68"/>
      <c r="O1585" s="71">
        <v>0.18239547364478201</v>
      </c>
      <c r="P1585" s="68">
        <v>14.0957446808511</v>
      </c>
      <c r="Q1585" s="71"/>
      <c r="R1585" s="68"/>
    </row>
    <row r="1586" spans="1:18" x14ac:dyDescent="0.2">
      <c r="A1586" s="141" t="s">
        <v>1890</v>
      </c>
      <c r="B1586" s="67" t="s">
        <v>3213</v>
      </c>
      <c r="C1586" s="67">
        <v>25</v>
      </c>
      <c r="D1586" s="67" t="s">
        <v>342</v>
      </c>
      <c r="E1586" s="71">
        <v>0.64142435564086597</v>
      </c>
      <c r="F1586" s="68">
        <v>34.7848101265823</v>
      </c>
      <c r="G1586" s="71">
        <v>0.64196693960696405</v>
      </c>
      <c r="H1586" s="68">
        <v>24.354430379746798</v>
      </c>
      <c r="I1586" s="71">
        <v>0.92174552445675795</v>
      </c>
      <c r="J1586" s="68">
        <v>79.949367088607602</v>
      </c>
      <c r="K1586" s="71">
        <v>0.85667240835023595</v>
      </c>
      <c r="L1586" s="68">
        <v>55.848101265822798</v>
      </c>
      <c r="M1586" s="71"/>
      <c r="N1586" s="68"/>
      <c r="O1586" s="71">
        <v>0.145312550149507</v>
      </c>
      <c r="P1586" s="68">
        <v>10.6382978723404</v>
      </c>
      <c r="Q1586" s="71"/>
      <c r="R1586" s="68"/>
    </row>
    <row r="1587" spans="1:18" x14ac:dyDescent="0.2">
      <c r="A1587" s="141" t="s">
        <v>3214</v>
      </c>
      <c r="B1587" s="67" t="s">
        <v>3215</v>
      </c>
      <c r="C1587" s="67">
        <v>25</v>
      </c>
      <c r="D1587" s="67" t="s">
        <v>342</v>
      </c>
      <c r="E1587" s="71">
        <v>0.75560734796157103</v>
      </c>
      <c r="F1587" s="68">
        <v>59.848101265822798</v>
      </c>
      <c r="G1587" s="71">
        <v>0.71851020474335403</v>
      </c>
      <c r="H1587" s="68">
        <v>39.3924050632911</v>
      </c>
      <c r="I1587" s="71">
        <v>0.99709718610716502</v>
      </c>
      <c r="J1587" s="68">
        <v>99.037974683544306</v>
      </c>
      <c r="K1587" s="71">
        <v>0.89258501865036599</v>
      </c>
      <c r="L1587" s="68">
        <v>66.936708860759495</v>
      </c>
      <c r="M1587" s="71"/>
      <c r="N1587" s="68"/>
      <c r="O1587" s="71">
        <v>0.16984433030697199</v>
      </c>
      <c r="P1587" s="68">
        <v>13.031914893617</v>
      </c>
      <c r="Q1587" s="71">
        <v>1</v>
      </c>
      <c r="R1587" s="68">
        <v>100</v>
      </c>
    </row>
    <row r="1588" spans="1:18" x14ac:dyDescent="0.2">
      <c r="A1588" s="141" t="s">
        <v>3216</v>
      </c>
      <c r="B1588" s="67" t="s">
        <v>3217</v>
      </c>
      <c r="C1588" s="67">
        <v>25</v>
      </c>
      <c r="D1588" s="67" t="s">
        <v>342</v>
      </c>
      <c r="E1588" s="71">
        <v>0.73081050627938704</v>
      </c>
      <c r="F1588" s="68">
        <v>55.443037974683499</v>
      </c>
      <c r="G1588" s="71">
        <v>0.66132482209424703</v>
      </c>
      <c r="H1588" s="68">
        <v>28.6075949367089</v>
      </c>
      <c r="I1588" s="71">
        <v>0.95882071107049405</v>
      </c>
      <c r="J1588" s="68">
        <v>91.848101265822805</v>
      </c>
      <c r="K1588" s="71">
        <v>0.89189935341673499</v>
      </c>
      <c r="L1588" s="68">
        <v>66.531645569620295</v>
      </c>
      <c r="M1588" s="71"/>
      <c r="N1588" s="68"/>
      <c r="O1588" s="71">
        <v>0.14200764481545899</v>
      </c>
      <c r="P1588" s="68">
        <v>10.172872340425499</v>
      </c>
      <c r="Q1588" s="71">
        <v>1</v>
      </c>
      <c r="R1588" s="68">
        <v>100</v>
      </c>
    </row>
    <row r="1589" spans="1:18" x14ac:dyDescent="0.2">
      <c r="A1589" s="141" t="s">
        <v>3218</v>
      </c>
      <c r="B1589" s="67" t="s">
        <v>3219</v>
      </c>
      <c r="C1589" s="67">
        <v>25</v>
      </c>
      <c r="D1589" s="67" t="s">
        <v>342</v>
      </c>
      <c r="E1589" s="71">
        <v>0.70684404604163498</v>
      </c>
      <c r="F1589" s="68">
        <v>49.620253164556999</v>
      </c>
      <c r="G1589" s="71">
        <v>0.63342688609229103</v>
      </c>
      <c r="H1589" s="68">
        <v>22.025316455696199</v>
      </c>
      <c r="I1589" s="71">
        <v>0.94176107727002001</v>
      </c>
      <c r="J1589" s="68">
        <v>86.278481012658204</v>
      </c>
      <c r="K1589" s="71">
        <v>0.82339351370478198</v>
      </c>
      <c r="L1589" s="68">
        <v>47.949367088607602</v>
      </c>
      <c r="M1589" s="71"/>
      <c r="N1589" s="68"/>
      <c r="O1589" s="71">
        <v>0.13563875314108201</v>
      </c>
      <c r="P1589" s="68">
        <v>9.5744680851063801</v>
      </c>
      <c r="Q1589" s="71">
        <v>1</v>
      </c>
      <c r="R1589" s="68">
        <v>100</v>
      </c>
    </row>
    <row r="1590" spans="1:18" x14ac:dyDescent="0.2">
      <c r="A1590" s="141" t="s">
        <v>3220</v>
      </c>
      <c r="B1590" s="67" t="s">
        <v>3221</v>
      </c>
      <c r="C1590" s="67">
        <v>25</v>
      </c>
      <c r="D1590" s="67" t="s">
        <v>342</v>
      </c>
      <c r="E1590" s="71">
        <v>0.91576294720216</v>
      </c>
      <c r="F1590" s="68">
        <v>95.1898734177215</v>
      </c>
      <c r="G1590" s="71">
        <v>0.74873400573482796</v>
      </c>
      <c r="H1590" s="68">
        <v>46.5822784810127</v>
      </c>
      <c r="I1590" s="71">
        <v>0.99855483587165295</v>
      </c>
      <c r="J1590" s="68">
        <v>99.240506329113899</v>
      </c>
      <c r="K1590" s="71">
        <v>1</v>
      </c>
      <c r="L1590" s="68">
        <v>100</v>
      </c>
      <c r="M1590" s="71"/>
      <c r="N1590" s="68"/>
      <c r="O1590" s="71"/>
      <c r="P1590" s="68"/>
      <c r="Q1590" s="71"/>
      <c r="R1590" s="68"/>
    </row>
    <row r="1591" spans="1:18" x14ac:dyDescent="0.2">
      <c r="A1591" s="141" t="s">
        <v>3222</v>
      </c>
      <c r="B1591" s="67" t="s">
        <v>3223</v>
      </c>
      <c r="C1591" s="67">
        <v>25</v>
      </c>
      <c r="D1591" s="67" t="s">
        <v>342</v>
      </c>
      <c r="E1591" s="71">
        <v>0.89029774814388196</v>
      </c>
      <c r="F1591" s="68">
        <v>89.063291139240505</v>
      </c>
      <c r="G1591" s="71">
        <v>0.76782568524010097</v>
      </c>
      <c r="H1591" s="68">
        <v>51.443037974683499</v>
      </c>
      <c r="I1591" s="71">
        <v>0.98704307519510903</v>
      </c>
      <c r="J1591" s="68">
        <v>97.620253164556999</v>
      </c>
      <c r="K1591" s="71">
        <v>0.91602448399643599</v>
      </c>
      <c r="L1591" s="68">
        <v>75.037974683544306</v>
      </c>
      <c r="M1591" s="71"/>
      <c r="N1591" s="68"/>
      <c r="O1591" s="71"/>
      <c r="P1591" s="68"/>
      <c r="Q1591" s="71"/>
      <c r="R1591" s="68"/>
    </row>
    <row r="1592" spans="1:18" x14ac:dyDescent="0.2">
      <c r="A1592" s="141" t="s">
        <v>3224</v>
      </c>
      <c r="B1592" s="67" t="s">
        <v>3225</v>
      </c>
      <c r="C1592" s="67">
        <v>25</v>
      </c>
      <c r="D1592" s="67" t="s">
        <v>342</v>
      </c>
      <c r="E1592" s="71">
        <v>0.54256241205064004</v>
      </c>
      <c r="F1592" s="68">
        <v>14.025316455696199</v>
      </c>
      <c r="G1592" s="71">
        <v>0.81229343859840197</v>
      </c>
      <c r="H1592" s="68">
        <v>61.265822784810098</v>
      </c>
      <c r="I1592" s="71">
        <v>0.94787035945629705</v>
      </c>
      <c r="J1592" s="68">
        <v>88.354430379746802</v>
      </c>
      <c r="K1592" s="71">
        <v>0.73902328777343895</v>
      </c>
      <c r="L1592" s="68">
        <v>27.2911392405063</v>
      </c>
      <c r="M1592" s="71"/>
      <c r="N1592" s="68"/>
      <c r="O1592" s="71">
        <v>0.211674974425061</v>
      </c>
      <c r="P1592" s="68">
        <v>16.954787234042598</v>
      </c>
      <c r="Q1592" s="71">
        <v>1.9499999999999999E-3</v>
      </c>
      <c r="R1592" s="68">
        <v>45.603015075376902</v>
      </c>
    </row>
    <row r="1593" spans="1:18" x14ac:dyDescent="0.2">
      <c r="A1593" s="141" t="s">
        <v>3226</v>
      </c>
      <c r="B1593" s="67" t="s">
        <v>3227</v>
      </c>
      <c r="C1593" s="67">
        <v>25</v>
      </c>
      <c r="D1593" s="67" t="s">
        <v>342</v>
      </c>
      <c r="E1593" s="71">
        <v>0.516859395539774</v>
      </c>
      <c r="F1593" s="68">
        <v>10.9873417721519</v>
      </c>
      <c r="G1593" s="71">
        <v>0.74161034821626304</v>
      </c>
      <c r="H1593" s="68">
        <v>45.113924050632903</v>
      </c>
      <c r="I1593" s="71">
        <v>0.73268886850716097</v>
      </c>
      <c r="J1593" s="68">
        <v>42.9873417721519</v>
      </c>
      <c r="K1593" s="71">
        <v>0.79714061241784995</v>
      </c>
      <c r="L1593" s="68">
        <v>40.860759493670898</v>
      </c>
      <c r="M1593" s="71"/>
      <c r="N1593" s="68"/>
      <c r="O1593" s="71">
        <v>0.312857148557597</v>
      </c>
      <c r="P1593" s="68">
        <v>26.861702127659601</v>
      </c>
      <c r="Q1593" s="71">
        <v>0</v>
      </c>
      <c r="R1593" s="68">
        <v>43.341708542713597</v>
      </c>
    </row>
    <row r="1594" spans="1:18" x14ac:dyDescent="0.2">
      <c r="A1594" s="141" t="s">
        <v>3228</v>
      </c>
      <c r="B1594" s="67" t="s">
        <v>3229</v>
      </c>
      <c r="C1594" s="67">
        <v>25</v>
      </c>
      <c r="D1594" s="67" t="s">
        <v>342</v>
      </c>
      <c r="E1594" s="71">
        <v>0.79156826730695795</v>
      </c>
      <c r="F1594" s="68">
        <v>66.632911392405106</v>
      </c>
      <c r="G1594" s="71">
        <v>0.72934691468661605</v>
      </c>
      <c r="H1594" s="68">
        <v>42.075949367088597</v>
      </c>
      <c r="I1594" s="71">
        <v>0.93115615801263996</v>
      </c>
      <c r="J1594" s="68">
        <v>82.835443037974699</v>
      </c>
      <c r="K1594" s="71">
        <v>0.89870783704123502</v>
      </c>
      <c r="L1594" s="68">
        <v>69.164556962025301</v>
      </c>
      <c r="M1594" s="71"/>
      <c r="N1594" s="68"/>
      <c r="O1594" s="71">
        <v>0.398630426794296</v>
      </c>
      <c r="P1594" s="68">
        <v>37.7659574468085</v>
      </c>
      <c r="Q1594" s="71">
        <v>1</v>
      </c>
      <c r="R1594" s="68">
        <v>100</v>
      </c>
    </row>
    <row r="1595" spans="1:18" x14ac:dyDescent="0.2">
      <c r="A1595" s="141" t="s">
        <v>3230</v>
      </c>
      <c r="B1595" s="67" t="s">
        <v>3231</v>
      </c>
      <c r="C1595" s="67">
        <v>25</v>
      </c>
      <c r="D1595" s="67" t="s">
        <v>342</v>
      </c>
      <c r="E1595" s="71">
        <v>0.78466641436698403</v>
      </c>
      <c r="F1595" s="68">
        <v>65.468354430379705</v>
      </c>
      <c r="G1595" s="71">
        <v>0.71333749413256098</v>
      </c>
      <c r="H1595" s="68">
        <v>38.430379746835399</v>
      </c>
      <c r="I1595" s="71">
        <v>0.94018987372766805</v>
      </c>
      <c r="J1595" s="68">
        <v>85.772151898734194</v>
      </c>
      <c r="K1595" s="71">
        <v>0.89061981935482304</v>
      </c>
      <c r="L1595" s="68">
        <v>65.822784810126606</v>
      </c>
      <c r="M1595" s="71"/>
      <c r="N1595" s="68"/>
      <c r="O1595" s="71">
        <v>0.37918488461987099</v>
      </c>
      <c r="P1595" s="68">
        <v>35.172872340425499</v>
      </c>
      <c r="Q1595" s="71">
        <v>1</v>
      </c>
      <c r="R1595" s="68">
        <v>100</v>
      </c>
    </row>
    <row r="1596" spans="1:18" x14ac:dyDescent="0.2">
      <c r="A1596" s="141" t="s">
        <v>3232</v>
      </c>
      <c r="B1596" s="67" t="s">
        <v>3233</v>
      </c>
      <c r="C1596" s="67">
        <v>25</v>
      </c>
      <c r="D1596" s="67" t="s">
        <v>342</v>
      </c>
      <c r="E1596" s="71">
        <v>0.83682309902252805</v>
      </c>
      <c r="F1596" s="68">
        <v>76.101265822784796</v>
      </c>
      <c r="G1596" s="71">
        <v>0.60221830605404303</v>
      </c>
      <c r="H1596" s="68">
        <v>12.1012658227848</v>
      </c>
      <c r="I1596" s="71">
        <v>0.97812012448872798</v>
      </c>
      <c r="J1596" s="68">
        <v>96.506329113924096</v>
      </c>
      <c r="K1596" s="71">
        <v>0.93013086652481403</v>
      </c>
      <c r="L1596" s="68">
        <v>80.253164556962005</v>
      </c>
      <c r="M1596" s="71"/>
      <c r="N1596" s="68"/>
      <c r="O1596" s="71"/>
      <c r="P1596" s="68"/>
      <c r="Q1596" s="71"/>
      <c r="R1596" s="68"/>
    </row>
    <row r="1597" spans="1:18" x14ac:dyDescent="0.2">
      <c r="A1597" s="141" t="s">
        <v>3234</v>
      </c>
      <c r="B1597" s="67" t="s">
        <v>3235</v>
      </c>
      <c r="C1597" s="67">
        <v>25</v>
      </c>
      <c r="D1597" s="67" t="s">
        <v>342</v>
      </c>
      <c r="E1597" s="71">
        <v>0.78047649713337897</v>
      </c>
      <c r="F1597" s="68">
        <v>64.556962025316494</v>
      </c>
      <c r="G1597" s="71">
        <v>0.77597085985987202</v>
      </c>
      <c r="H1597" s="68">
        <v>53.164556962025301</v>
      </c>
      <c r="I1597" s="71">
        <v>0.93143041180728903</v>
      </c>
      <c r="J1597" s="68">
        <v>82.987341772151893</v>
      </c>
      <c r="K1597" s="71">
        <v>0.88459496504297996</v>
      </c>
      <c r="L1597" s="68">
        <v>63.949367088607602</v>
      </c>
      <c r="M1597" s="71"/>
      <c r="N1597" s="68"/>
      <c r="O1597" s="71">
        <v>0.31038624895675199</v>
      </c>
      <c r="P1597" s="68">
        <v>26.529255319148898</v>
      </c>
      <c r="Q1597" s="71">
        <v>1</v>
      </c>
      <c r="R1597" s="68">
        <v>100</v>
      </c>
    </row>
    <row r="1598" spans="1:18" x14ac:dyDescent="0.2">
      <c r="A1598" s="141" t="s">
        <v>3236</v>
      </c>
      <c r="B1598" s="67" t="s">
        <v>3237</v>
      </c>
      <c r="C1598" s="67">
        <v>25</v>
      </c>
      <c r="D1598" s="67" t="s">
        <v>342</v>
      </c>
      <c r="E1598" s="71">
        <v>0.78018061559631602</v>
      </c>
      <c r="F1598" s="68">
        <v>64.506329113924096</v>
      </c>
      <c r="G1598" s="71">
        <v>0.75190491012004301</v>
      </c>
      <c r="H1598" s="68">
        <v>47.3924050632911</v>
      </c>
      <c r="I1598" s="71">
        <v>0.92817151109033003</v>
      </c>
      <c r="J1598" s="68">
        <v>82.025316455696199</v>
      </c>
      <c r="K1598" s="71">
        <v>0.886942154233061</v>
      </c>
      <c r="L1598" s="68">
        <v>64.303797468354404</v>
      </c>
      <c r="M1598" s="71"/>
      <c r="N1598" s="68"/>
      <c r="O1598" s="71">
        <v>0.33618450253814602</v>
      </c>
      <c r="P1598" s="68">
        <v>30.186170212766001</v>
      </c>
      <c r="Q1598" s="71">
        <v>0.99770000000000003</v>
      </c>
      <c r="R1598" s="68">
        <v>63.316582914572898</v>
      </c>
    </row>
    <row r="1599" spans="1:18" x14ac:dyDescent="0.2">
      <c r="A1599" s="141" t="s">
        <v>3238</v>
      </c>
      <c r="B1599" s="67" t="s">
        <v>3239</v>
      </c>
      <c r="C1599" s="67">
        <v>25</v>
      </c>
      <c r="D1599" s="67" t="s">
        <v>342</v>
      </c>
      <c r="E1599" s="71">
        <v>0.89784677368337595</v>
      </c>
      <c r="F1599" s="68">
        <v>91.1898734177215</v>
      </c>
      <c r="G1599" s="71">
        <v>0.73371440360514895</v>
      </c>
      <c r="H1599" s="68">
        <v>43.291139240506297</v>
      </c>
      <c r="I1599" s="71">
        <v>0.98905340183591794</v>
      </c>
      <c r="J1599" s="68">
        <v>97.873417721519004</v>
      </c>
      <c r="K1599" s="71">
        <v>0.97077251560906197</v>
      </c>
      <c r="L1599" s="68">
        <v>94.936708860759495</v>
      </c>
      <c r="M1599" s="71"/>
      <c r="N1599" s="68"/>
      <c r="O1599" s="71"/>
      <c r="P1599" s="68"/>
      <c r="Q1599" s="71"/>
      <c r="R1599" s="68"/>
    </row>
    <row r="1600" spans="1:18" x14ac:dyDescent="0.2">
      <c r="A1600" s="141" t="s">
        <v>3240</v>
      </c>
      <c r="B1600" s="67" t="s">
        <v>3241</v>
      </c>
      <c r="C1600" s="67">
        <v>25</v>
      </c>
      <c r="D1600" s="67" t="s">
        <v>342</v>
      </c>
      <c r="E1600" s="71">
        <v>0.81585358525450402</v>
      </c>
      <c r="F1600" s="68">
        <v>71.645569620253198</v>
      </c>
      <c r="G1600" s="71">
        <v>0.73906807866332502</v>
      </c>
      <c r="H1600" s="68">
        <v>44.4050632911392</v>
      </c>
      <c r="I1600" s="71">
        <v>0.95912337543494597</v>
      </c>
      <c r="J1600" s="68">
        <v>91.949367088607602</v>
      </c>
      <c r="K1600" s="71">
        <v>0.74936930166524296</v>
      </c>
      <c r="L1600" s="68">
        <v>30.025316455696199</v>
      </c>
      <c r="M1600" s="71"/>
      <c r="N1600" s="68"/>
      <c r="O1600" s="71"/>
      <c r="P1600" s="68"/>
      <c r="Q1600" s="71"/>
      <c r="R1600" s="68"/>
    </row>
    <row r="1601" spans="1:18" x14ac:dyDescent="0.2">
      <c r="A1601" s="141" t="s">
        <v>3242</v>
      </c>
      <c r="B1601" s="67" t="s">
        <v>3243</v>
      </c>
      <c r="C1601" s="67">
        <v>27</v>
      </c>
      <c r="D1601" s="67" t="s">
        <v>342</v>
      </c>
      <c r="E1601" s="71">
        <v>0.89428448904001701</v>
      </c>
      <c r="F1601" s="68">
        <v>90.278481012658204</v>
      </c>
      <c r="G1601" s="71">
        <v>0.776654842532987</v>
      </c>
      <c r="H1601" s="68">
        <v>53.316455696202503</v>
      </c>
      <c r="I1601" s="71">
        <v>0.978279973227838</v>
      </c>
      <c r="J1601" s="68">
        <v>96.556962025316494</v>
      </c>
      <c r="K1601" s="71">
        <v>0.92791865135922802</v>
      </c>
      <c r="L1601" s="68">
        <v>79.341772151898695</v>
      </c>
      <c r="M1601" s="71"/>
      <c r="N1601" s="68"/>
      <c r="O1601" s="71"/>
      <c r="P1601" s="68"/>
      <c r="Q1601" s="71"/>
      <c r="R1601" s="68"/>
    </row>
    <row r="1602" spans="1:18" x14ac:dyDescent="0.2">
      <c r="A1602" s="141" t="s">
        <v>3244</v>
      </c>
      <c r="B1602" s="67" t="s">
        <v>3245</v>
      </c>
      <c r="C1602" s="67">
        <v>27</v>
      </c>
      <c r="D1602" s="67" t="s">
        <v>342</v>
      </c>
      <c r="E1602" s="71">
        <v>0.51152946901184504</v>
      </c>
      <c r="F1602" s="68">
        <v>10.329113924050599</v>
      </c>
      <c r="G1602" s="71">
        <v>0.72308919018278495</v>
      </c>
      <c r="H1602" s="68">
        <v>40.4050632911392</v>
      </c>
      <c r="I1602" s="71">
        <v>0.85325435041678099</v>
      </c>
      <c r="J1602" s="68">
        <v>66.531645569620295</v>
      </c>
      <c r="K1602" s="71">
        <v>0.796766363514261</v>
      </c>
      <c r="L1602" s="68">
        <v>40.759493670886101</v>
      </c>
      <c r="M1602" s="71"/>
      <c r="N1602" s="68"/>
      <c r="O1602" s="71">
        <v>0.18453744094539901</v>
      </c>
      <c r="P1602" s="68">
        <v>14.4281914893617</v>
      </c>
      <c r="Q1602" s="71">
        <v>0</v>
      </c>
      <c r="R1602" s="68">
        <v>43.341708542713597</v>
      </c>
    </row>
    <row r="1603" spans="1:18" x14ac:dyDescent="0.2">
      <c r="A1603" s="141" t="s">
        <v>3246</v>
      </c>
      <c r="B1603" s="67" t="s">
        <v>3247</v>
      </c>
      <c r="C1603" s="67">
        <v>27</v>
      </c>
      <c r="D1603" s="67" t="s">
        <v>342</v>
      </c>
      <c r="E1603" s="71">
        <v>0.53115026300468005</v>
      </c>
      <c r="F1603" s="68">
        <v>12.5569620253165</v>
      </c>
      <c r="G1603" s="71">
        <v>0.694193743676502</v>
      </c>
      <c r="H1603" s="68">
        <v>34.227848101265799</v>
      </c>
      <c r="I1603" s="71">
        <v>0.91529585053816498</v>
      </c>
      <c r="J1603" s="68">
        <v>78.227848101265806</v>
      </c>
      <c r="K1603" s="71">
        <v>0.86615869773334897</v>
      </c>
      <c r="L1603" s="68">
        <v>58.531645569620302</v>
      </c>
      <c r="M1603" s="71"/>
      <c r="N1603" s="68"/>
      <c r="O1603" s="71">
        <v>0.18010302307538401</v>
      </c>
      <c r="P1603" s="68">
        <v>13.8297872340426</v>
      </c>
      <c r="Q1603" s="71">
        <v>0</v>
      </c>
      <c r="R1603" s="68">
        <v>43.341708542713597</v>
      </c>
    </row>
    <row r="1604" spans="1:18" x14ac:dyDescent="0.2">
      <c r="A1604" s="141" t="s">
        <v>3248</v>
      </c>
      <c r="B1604" s="67" t="s">
        <v>3248</v>
      </c>
      <c r="C1604" s="67">
        <v>25</v>
      </c>
      <c r="D1604" s="67" t="s">
        <v>342</v>
      </c>
      <c r="E1604" s="71">
        <v>0.642870843968391</v>
      </c>
      <c r="F1604" s="68">
        <v>35.1898734177215</v>
      </c>
      <c r="G1604" s="71">
        <v>0.59862566981416199</v>
      </c>
      <c r="H1604" s="68">
        <v>10.6835443037975</v>
      </c>
      <c r="I1604" s="71">
        <v>0.96847522131020403</v>
      </c>
      <c r="J1604" s="68">
        <v>94.329113924050603</v>
      </c>
      <c r="K1604" s="71">
        <v>0.88417222127359896</v>
      </c>
      <c r="L1604" s="68">
        <v>63.645569620253198</v>
      </c>
      <c r="M1604" s="71"/>
      <c r="N1604" s="68"/>
      <c r="O1604" s="71">
        <v>0.120210263475599</v>
      </c>
      <c r="P1604" s="68">
        <v>8.5106382978723403</v>
      </c>
      <c r="Q1604" s="71"/>
      <c r="R1604" s="68"/>
    </row>
    <row r="1605" spans="1:18" x14ac:dyDescent="0.2">
      <c r="A1605" s="141" t="s">
        <v>3249</v>
      </c>
      <c r="B1605" s="67" t="s">
        <v>3250</v>
      </c>
      <c r="C1605" s="67">
        <v>25</v>
      </c>
      <c r="D1605" s="67" t="s">
        <v>342</v>
      </c>
      <c r="E1605" s="71">
        <v>0.85232171802826495</v>
      </c>
      <c r="F1605" s="68">
        <v>79.797468354430407</v>
      </c>
      <c r="G1605" s="71">
        <v>0.57220511910808003</v>
      </c>
      <c r="H1605" s="68">
        <v>5.3164556962025298</v>
      </c>
      <c r="I1605" s="71">
        <v>0.98476003497671505</v>
      </c>
      <c r="J1605" s="68">
        <v>97.316455696202496</v>
      </c>
      <c r="K1605" s="71">
        <v>1</v>
      </c>
      <c r="L1605" s="68">
        <v>100</v>
      </c>
      <c r="M1605" s="71"/>
      <c r="N1605" s="68"/>
      <c r="O1605" s="71"/>
      <c r="P1605" s="68"/>
      <c r="Q1605" s="71"/>
      <c r="R1605" s="68"/>
    </row>
    <row r="1606" spans="1:18" x14ac:dyDescent="0.2">
      <c r="A1606" s="141" t="s">
        <v>3251</v>
      </c>
      <c r="B1606" s="67" t="s">
        <v>3251</v>
      </c>
      <c r="C1606" s="67">
        <v>25</v>
      </c>
      <c r="D1606" s="67" t="s">
        <v>342</v>
      </c>
      <c r="E1606" s="71">
        <v>0.78398317855973998</v>
      </c>
      <c r="F1606" s="68">
        <v>65.367088607594894</v>
      </c>
      <c r="G1606" s="71">
        <v>0.60169514077203501</v>
      </c>
      <c r="H1606" s="68">
        <v>11.8987341772152</v>
      </c>
      <c r="I1606" s="71">
        <v>0.93544046924846302</v>
      </c>
      <c r="J1606" s="68">
        <v>84.253164556962005</v>
      </c>
      <c r="K1606" s="71">
        <v>0.81481392565872401</v>
      </c>
      <c r="L1606" s="68">
        <v>45.772151898734201</v>
      </c>
      <c r="M1606" s="71"/>
      <c r="N1606" s="68"/>
      <c r="O1606" s="71"/>
      <c r="P1606" s="68"/>
      <c r="Q1606" s="71"/>
      <c r="R1606" s="68"/>
    </row>
    <row r="1607" spans="1:18" x14ac:dyDescent="0.2">
      <c r="A1607" s="141" t="s">
        <v>3252</v>
      </c>
      <c r="B1607" s="67" t="s">
        <v>3253</v>
      </c>
      <c r="C1607" s="67">
        <v>25</v>
      </c>
      <c r="D1607" s="67" t="s">
        <v>342</v>
      </c>
      <c r="E1607" s="71">
        <v>0.89258895169555397</v>
      </c>
      <c r="F1607" s="68">
        <v>89.721518987341796</v>
      </c>
      <c r="G1607" s="71">
        <v>0.75932244930939696</v>
      </c>
      <c r="H1607" s="68">
        <v>49.468354430379698</v>
      </c>
      <c r="I1607" s="71">
        <v>0.99263260770972395</v>
      </c>
      <c r="J1607" s="68">
        <v>98.379746835443001</v>
      </c>
      <c r="K1607" s="71">
        <v>0.92581179806753999</v>
      </c>
      <c r="L1607" s="68">
        <v>78.582278481012693</v>
      </c>
      <c r="M1607" s="71"/>
      <c r="N1607" s="68"/>
      <c r="O1607" s="71"/>
      <c r="P1607" s="68"/>
      <c r="Q1607" s="71"/>
      <c r="R1607" s="68"/>
    </row>
    <row r="1608" spans="1:18" x14ac:dyDescent="0.2">
      <c r="A1608" s="141" t="s">
        <v>3254</v>
      </c>
      <c r="B1608" s="67" t="s">
        <v>3254</v>
      </c>
      <c r="C1608" s="67">
        <v>25</v>
      </c>
      <c r="D1608" s="67" t="s">
        <v>342</v>
      </c>
      <c r="E1608" s="71">
        <v>0.82575050563554198</v>
      </c>
      <c r="F1608" s="68">
        <v>73.367088607594894</v>
      </c>
      <c r="G1608" s="71">
        <v>0.62464535542249</v>
      </c>
      <c r="H1608" s="68">
        <v>19.493670886076</v>
      </c>
      <c r="I1608" s="71">
        <v>0.95933868358027696</v>
      </c>
      <c r="J1608" s="68">
        <v>92</v>
      </c>
      <c r="K1608" s="71">
        <v>0.89326747790385896</v>
      </c>
      <c r="L1608" s="68">
        <v>67.139240506329102</v>
      </c>
      <c r="M1608" s="71"/>
      <c r="N1608" s="68"/>
      <c r="O1608" s="71"/>
      <c r="P1608" s="68"/>
      <c r="Q1608" s="71"/>
      <c r="R1608" s="68"/>
    </row>
    <row r="1609" spans="1:18" x14ac:dyDescent="0.2">
      <c r="A1609" s="141" t="s">
        <v>3255</v>
      </c>
      <c r="B1609" s="67" t="s">
        <v>3255</v>
      </c>
      <c r="C1609" s="67">
        <v>25</v>
      </c>
      <c r="D1609" s="67" t="s">
        <v>342</v>
      </c>
      <c r="E1609" s="71">
        <v>0.69583518716474002</v>
      </c>
      <c r="F1609" s="68">
        <v>47.139240506329102</v>
      </c>
      <c r="G1609" s="71">
        <v>0.70659262253761201</v>
      </c>
      <c r="H1609" s="68">
        <v>37.0126582278481</v>
      </c>
      <c r="I1609" s="71">
        <v>0.989042880438327</v>
      </c>
      <c r="J1609" s="68">
        <v>97.822784810126606</v>
      </c>
      <c r="K1609" s="71">
        <v>0.95893738447787502</v>
      </c>
      <c r="L1609" s="68">
        <v>92.202531645569593</v>
      </c>
      <c r="M1609" s="71"/>
      <c r="N1609" s="68"/>
      <c r="O1609" s="71">
        <v>0.12876786120514599</v>
      </c>
      <c r="P1609" s="68">
        <v>9.1090425531914896</v>
      </c>
      <c r="Q1609" s="71"/>
      <c r="R1609" s="68"/>
    </row>
    <row r="1610" spans="1:18" x14ac:dyDescent="0.2">
      <c r="A1610" s="141" t="s">
        <v>3256</v>
      </c>
      <c r="B1610" s="67" t="s">
        <v>3256</v>
      </c>
      <c r="C1610" s="67">
        <v>25</v>
      </c>
      <c r="D1610" s="67" t="s">
        <v>342</v>
      </c>
      <c r="E1610" s="71">
        <v>0.64680441894524798</v>
      </c>
      <c r="F1610" s="68">
        <v>36.101265822784796</v>
      </c>
      <c r="G1610" s="71">
        <v>0.59998800888781201</v>
      </c>
      <c r="H1610" s="68">
        <v>11.2911392405063</v>
      </c>
      <c r="I1610" s="71">
        <v>0.96561213671201296</v>
      </c>
      <c r="J1610" s="68">
        <v>93.620253164556999</v>
      </c>
      <c r="K1610" s="71">
        <v>0.91110587746457805</v>
      </c>
      <c r="L1610" s="68">
        <v>73.772151898734194</v>
      </c>
      <c r="M1610" s="71"/>
      <c r="N1610" s="68"/>
      <c r="O1610" s="71">
        <v>0.110511652716587</v>
      </c>
      <c r="P1610" s="68">
        <v>7.5132978723404298</v>
      </c>
      <c r="Q1610" s="71"/>
      <c r="R1610" s="68"/>
    </row>
    <row r="1611" spans="1:18" x14ac:dyDescent="0.2">
      <c r="A1611" s="141" t="s">
        <v>3257</v>
      </c>
      <c r="B1611" s="67" t="s">
        <v>3257</v>
      </c>
      <c r="C1611" s="67">
        <v>25</v>
      </c>
      <c r="D1611" s="67" t="s">
        <v>342</v>
      </c>
      <c r="E1611" s="71">
        <v>0.66622360260153302</v>
      </c>
      <c r="F1611" s="68">
        <v>40.101265822784796</v>
      </c>
      <c r="G1611" s="71">
        <v>0.64101421862922603</v>
      </c>
      <c r="H1611" s="68">
        <v>24.2025316455696</v>
      </c>
      <c r="I1611" s="71">
        <v>0.94636147263225101</v>
      </c>
      <c r="J1611" s="68">
        <v>87.746835443037995</v>
      </c>
      <c r="K1611" s="71">
        <v>0.87360950089871003</v>
      </c>
      <c r="L1611" s="68">
        <v>61.164556962025301</v>
      </c>
      <c r="M1611" s="71"/>
      <c r="N1611" s="68"/>
      <c r="O1611" s="71">
        <v>0.20390921824594499</v>
      </c>
      <c r="P1611" s="68">
        <v>16.356382978723399</v>
      </c>
      <c r="Q1611" s="71"/>
      <c r="R1611" s="68"/>
    </row>
    <row r="1612" spans="1:18" x14ac:dyDescent="0.2">
      <c r="A1612" s="141" t="s">
        <v>3258</v>
      </c>
      <c r="B1612" s="67" t="s">
        <v>3258</v>
      </c>
      <c r="C1612" s="67">
        <v>25</v>
      </c>
      <c r="D1612" s="67" t="s">
        <v>342</v>
      </c>
      <c r="E1612" s="71">
        <v>0.88893418049385797</v>
      </c>
      <c r="F1612" s="68">
        <v>88.8101265822785</v>
      </c>
      <c r="G1612" s="71">
        <v>0.77363250434419595</v>
      </c>
      <c r="H1612" s="68">
        <v>52.6075949367089</v>
      </c>
      <c r="I1612" s="71">
        <v>0.99834053093370201</v>
      </c>
      <c r="J1612" s="68">
        <v>99.1898734177215</v>
      </c>
      <c r="K1612" s="71">
        <v>0.89482950620367496</v>
      </c>
      <c r="L1612" s="68">
        <v>67.949367088607602</v>
      </c>
      <c r="M1612" s="71"/>
      <c r="N1612" s="68"/>
      <c r="O1612" s="71"/>
      <c r="P1612" s="68"/>
      <c r="Q1612" s="71"/>
      <c r="R1612" s="68"/>
    </row>
    <row r="1613" spans="1:18" x14ac:dyDescent="0.2">
      <c r="A1613" s="141" t="s">
        <v>3259</v>
      </c>
      <c r="B1613" s="67" t="s">
        <v>3259</v>
      </c>
      <c r="C1613" s="67">
        <v>25</v>
      </c>
      <c r="D1613" s="67" t="s">
        <v>342</v>
      </c>
      <c r="E1613" s="71">
        <v>0.93490504907918703</v>
      </c>
      <c r="F1613" s="68">
        <v>97.974683544303801</v>
      </c>
      <c r="G1613" s="71">
        <v>0.80517337002474398</v>
      </c>
      <c r="H1613" s="68">
        <v>60</v>
      </c>
      <c r="I1613" s="71">
        <v>0.99954177721281601</v>
      </c>
      <c r="J1613" s="68">
        <v>99.797468354430407</v>
      </c>
      <c r="K1613" s="71">
        <v>1</v>
      </c>
      <c r="L1613" s="68">
        <v>100</v>
      </c>
      <c r="M1613" s="71"/>
      <c r="N1613" s="68"/>
      <c r="O1613" s="71"/>
      <c r="P1613" s="68"/>
      <c r="Q1613" s="71"/>
      <c r="R1613" s="68"/>
    </row>
    <row r="1614" spans="1:18" x14ac:dyDescent="0.2">
      <c r="A1614" s="141" t="s">
        <v>3260</v>
      </c>
      <c r="B1614" s="67" t="s">
        <v>3261</v>
      </c>
      <c r="C1614" s="67">
        <v>25</v>
      </c>
      <c r="D1614" s="67" t="s">
        <v>342</v>
      </c>
      <c r="E1614" s="71">
        <v>0.67624731221660095</v>
      </c>
      <c r="F1614" s="68">
        <v>42.734177215189902</v>
      </c>
      <c r="G1614" s="71">
        <v>0.72135958806938205</v>
      </c>
      <c r="H1614" s="68">
        <v>40.050632911392398</v>
      </c>
      <c r="I1614" s="71">
        <v>0.96776227898964495</v>
      </c>
      <c r="J1614" s="68">
        <v>94.025316455696199</v>
      </c>
      <c r="K1614" s="71">
        <v>0.89875288560146005</v>
      </c>
      <c r="L1614" s="68">
        <v>69.2151898734177</v>
      </c>
      <c r="M1614" s="71"/>
      <c r="N1614" s="68"/>
      <c r="O1614" s="71">
        <v>0.117114496205916</v>
      </c>
      <c r="P1614" s="68">
        <v>8.3776595744680904</v>
      </c>
      <c r="Q1614" s="71"/>
      <c r="R1614" s="68"/>
    </row>
    <row r="1615" spans="1:18" x14ac:dyDescent="0.2">
      <c r="A1615" s="141" t="s">
        <v>3262</v>
      </c>
      <c r="B1615" s="67" t="s">
        <v>3262</v>
      </c>
      <c r="C1615" s="67">
        <v>25</v>
      </c>
      <c r="D1615" s="67" t="s">
        <v>342</v>
      </c>
      <c r="E1615" s="71">
        <v>0.84602191313914299</v>
      </c>
      <c r="F1615" s="68">
        <v>78.582278481012693</v>
      </c>
      <c r="G1615" s="71">
        <v>0.64517354534684801</v>
      </c>
      <c r="H1615" s="68">
        <v>25.063291139240501</v>
      </c>
      <c r="I1615" s="71">
        <v>0.97468365981195504</v>
      </c>
      <c r="J1615" s="68">
        <v>95.493670886076004</v>
      </c>
      <c r="K1615" s="71">
        <v>0.91820853425862703</v>
      </c>
      <c r="L1615" s="68">
        <v>76.101265822784796</v>
      </c>
      <c r="M1615" s="71"/>
      <c r="N1615" s="68"/>
      <c r="O1615" s="71"/>
      <c r="P1615" s="68"/>
      <c r="Q1615" s="71"/>
      <c r="R1615" s="68"/>
    </row>
    <row r="1616" spans="1:18" x14ac:dyDescent="0.2">
      <c r="A1616" s="141" t="s">
        <v>3263</v>
      </c>
      <c r="B1616" s="67" t="s">
        <v>3263</v>
      </c>
      <c r="C1616" s="67">
        <v>25</v>
      </c>
      <c r="D1616" s="67" t="s">
        <v>342</v>
      </c>
      <c r="E1616" s="71">
        <v>0.77472752574078896</v>
      </c>
      <c r="F1616" s="68">
        <v>63.3924050632911</v>
      </c>
      <c r="G1616" s="71">
        <v>0.826592775875997</v>
      </c>
      <c r="H1616" s="68">
        <v>64.607594936708793</v>
      </c>
      <c r="I1616" s="71">
        <v>0.93620085715562595</v>
      </c>
      <c r="J1616" s="68">
        <v>84.658227848101305</v>
      </c>
      <c r="K1616" s="71">
        <v>0.93917083614899999</v>
      </c>
      <c r="L1616" s="68">
        <v>83.898734177215204</v>
      </c>
      <c r="M1616" s="71"/>
      <c r="N1616" s="68"/>
      <c r="O1616" s="71">
        <v>0.17167315952332099</v>
      </c>
      <c r="P1616" s="68">
        <v>13.231382978723399</v>
      </c>
      <c r="Q1616" s="71">
        <v>1</v>
      </c>
      <c r="R1616" s="68">
        <v>100</v>
      </c>
    </row>
    <row r="1617" spans="1:18" x14ac:dyDescent="0.2">
      <c r="A1617" s="141" t="s">
        <v>3264</v>
      </c>
      <c r="B1617" s="67" t="s">
        <v>3264</v>
      </c>
      <c r="C1617" s="67">
        <v>25</v>
      </c>
      <c r="D1617" s="67" t="s">
        <v>342</v>
      </c>
      <c r="E1617" s="71">
        <v>0.78290897395769898</v>
      </c>
      <c r="F1617" s="68">
        <v>64.962025316455694</v>
      </c>
      <c r="G1617" s="71">
        <v>0.84707690333829799</v>
      </c>
      <c r="H1617" s="68">
        <v>68.911392405063296</v>
      </c>
      <c r="I1617" s="71">
        <v>0.94963818278907697</v>
      </c>
      <c r="J1617" s="68">
        <v>88.962025316455694</v>
      </c>
      <c r="K1617" s="71">
        <v>0.92570587702218099</v>
      </c>
      <c r="L1617" s="68">
        <v>78.531645569620295</v>
      </c>
      <c r="M1617" s="71"/>
      <c r="N1617" s="68"/>
      <c r="O1617" s="71">
        <v>0.192123906638937</v>
      </c>
      <c r="P1617" s="68">
        <v>15.4920212765957</v>
      </c>
      <c r="Q1617" s="71">
        <v>1</v>
      </c>
      <c r="R1617" s="68">
        <v>100</v>
      </c>
    </row>
    <row r="1618" spans="1:18" x14ac:dyDescent="0.2">
      <c r="A1618" s="141" t="s">
        <v>3265</v>
      </c>
      <c r="B1618" s="67" t="s">
        <v>3265</v>
      </c>
      <c r="C1618" s="67">
        <v>25</v>
      </c>
      <c r="D1618" s="67" t="s">
        <v>342</v>
      </c>
      <c r="E1618" s="71">
        <v>0.76759318910410501</v>
      </c>
      <c r="F1618" s="68">
        <v>61.569620253164601</v>
      </c>
      <c r="G1618" s="71">
        <v>0.82514297766789502</v>
      </c>
      <c r="H1618" s="68">
        <v>64.202531645569593</v>
      </c>
      <c r="I1618" s="71">
        <v>0.95868678011470498</v>
      </c>
      <c r="J1618" s="68">
        <v>91.746835443037995</v>
      </c>
      <c r="K1618" s="71">
        <v>0.90506278184044997</v>
      </c>
      <c r="L1618" s="68">
        <v>71.088607594936704</v>
      </c>
      <c r="M1618" s="71"/>
      <c r="N1618" s="68"/>
      <c r="O1618" s="71">
        <v>0.149073405897473</v>
      </c>
      <c r="P1618" s="68">
        <v>11.0372340425532</v>
      </c>
      <c r="Q1618" s="71">
        <v>1</v>
      </c>
      <c r="R1618" s="68">
        <v>100</v>
      </c>
    </row>
    <row r="1619" spans="1:18" x14ac:dyDescent="0.2">
      <c r="A1619" s="141" t="s">
        <v>3266</v>
      </c>
      <c r="B1619" s="67" t="s">
        <v>3267</v>
      </c>
      <c r="C1619" s="67">
        <v>25</v>
      </c>
      <c r="D1619" s="67" t="s">
        <v>342</v>
      </c>
      <c r="E1619" s="71">
        <v>0.77590316076500099</v>
      </c>
      <c r="F1619" s="68">
        <v>63.645569620253198</v>
      </c>
      <c r="G1619" s="71">
        <v>0.80780125400092995</v>
      </c>
      <c r="H1619" s="68">
        <v>60.455696202531598</v>
      </c>
      <c r="I1619" s="71">
        <v>0.95525496613920002</v>
      </c>
      <c r="J1619" s="68">
        <v>90.734177215189902</v>
      </c>
      <c r="K1619" s="71">
        <v>0.92791841404501896</v>
      </c>
      <c r="L1619" s="68">
        <v>79.291139240506297</v>
      </c>
      <c r="M1619" s="71"/>
      <c r="N1619" s="68"/>
      <c r="O1619" s="71">
        <v>0.18854116963985401</v>
      </c>
      <c r="P1619" s="68">
        <v>14.893617021276601</v>
      </c>
      <c r="Q1619" s="71">
        <v>1</v>
      </c>
      <c r="R1619" s="68">
        <v>100</v>
      </c>
    </row>
    <row r="1620" spans="1:18" x14ac:dyDescent="0.2">
      <c r="A1620" s="141" t="s">
        <v>3268</v>
      </c>
      <c r="B1620" s="67" t="s">
        <v>3268</v>
      </c>
      <c r="C1620" s="67">
        <v>25</v>
      </c>
      <c r="D1620" s="67" t="s">
        <v>342</v>
      </c>
      <c r="E1620" s="71">
        <v>0.85596301174551004</v>
      </c>
      <c r="F1620" s="68">
        <v>80.556962025316494</v>
      </c>
      <c r="G1620" s="71">
        <v>0.59970022219530905</v>
      </c>
      <c r="H1620" s="68">
        <v>11.1898734177215</v>
      </c>
      <c r="I1620" s="71">
        <v>0.96826446326638205</v>
      </c>
      <c r="J1620" s="68">
        <v>94.278481012658204</v>
      </c>
      <c r="K1620" s="71">
        <v>0.99992434977484002</v>
      </c>
      <c r="L1620" s="68">
        <v>98.683544303797504</v>
      </c>
      <c r="M1620" s="71"/>
      <c r="N1620" s="68"/>
      <c r="O1620" s="71"/>
      <c r="P1620" s="68"/>
      <c r="Q1620" s="71"/>
      <c r="R1620" s="68"/>
    </row>
    <row r="1621" spans="1:18" x14ac:dyDescent="0.2">
      <c r="A1621" s="141" t="s">
        <v>3269</v>
      </c>
      <c r="B1621" s="67" t="s">
        <v>3270</v>
      </c>
      <c r="C1621" s="67">
        <v>25</v>
      </c>
      <c r="D1621" s="67" t="s">
        <v>342</v>
      </c>
      <c r="E1621" s="71">
        <v>0.81890523038204799</v>
      </c>
      <c r="F1621" s="68">
        <v>72.253164556962005</v>
      </c>
      <c r="G1621" s="71">
        <v>0.59781423328152505</v>
      </c>
      <c r="H1621" s="68">
        <v>10.329113924050599</v>
      </c>
      <c r="I1621" s="71">
        <v>0.96077431906767397</v>
      </c>
      <c r="J1621" s="68">
        <v>92.354430379746802</v>
      </c>
      <c r="K1621" s="71">
        <v>0.89812713879694295</v>
      </c>
      <c r="L1621" s="68">
        <v>69.063291139240505</v>
      </c>
      <c r="M1621" s="71"/>
      <c r="N1621" s="68"/>
      <c r="O1621" s="71"/>
      <c r="P1621" s="68"/>
      <c r="Q1621" s="71"/>
      <c r="R1621" s="68"/>
    </row>
    <row r="1622" spans="1:18" x14ac:dyDescent="0.2">
      <c r="A1622" s="141" t="s">
        <v>3271</v>
      </c>
      <c r="B1622" s="67" t="s">
        <v>3271</v>
      </c>
      <c r="C1622" s="67">
        <v>25</v>
      </c>
      <c r="D1622" s="67" t="s">
        <v>342</v>
      </c>
      <c r="E1622" s="71">
        <v>0.89288211170704901</v>
      </c>
      <c r="F1622" s="68">
        <v>89.873417721519004</v>
      </c>
      <c r="G1622" s="71">
        <v>0.68842348305966305</v>
      </c>
      <c r="H1622" s="68">
        <v>33.316455696202503</v>
      </c>
      <c r="I1622" s="71">
        <v>0.99022285206148297</v>
      </c>
      <c r="J1622" s="68">
        <v>98.126582278480996</v>
      </c>
      <c r="K1622" s="71">
        <v>1</v>
      </c>
      <c r="L1622" s="68">
        <v>100</v>
      </c>
      <c r="M1622" s="71"/>
      <c r="N1622" s="68"/>
      <c r="O1622" s="71"/>
      <c r="P1622" s="68"/>
      <c r="Q1622" s="71"/>
      <c r="R1622" s="68"/>
    </row>
    <row r="1623" spans="1:18" x14ac:dyDescent="0.2">
      <c r="A1623" s="141" t="s">
        <v>3272</v>
      </c>
      <c r="B1623" s="67" t="s">
        <v>3273</v>
      </c>
      <c r="C1623" s="67">
        <v>25</v>
      </c>
      <c r="D1623" s="67" t="s">
        <v>342</v>
      </c>
      <c r="E1623" s="71">
        <v>0.83877682579356105</v>
      </c>
      <c r="F1623" s="68">
        <v>76.759493670886101</v>
      </c>
      <c r="G1623" s="71">
        <v>0.61795194174452595</v>
      </c>
      <c r="H1623" s="68">
        <v>17.468354430379701</v>
      </c>
      <c r="I1623" s="71">
        <v>0.96673948716362001</v>
      </c>
      <c r="J1623" s="68">
        <v>93.822784810126606</v>
      </c>
      <c r="K1623" s="71">
        <v>0.93163904847253698</v>
      </c>
      <c r="L1623" s="68">
        <v>80.759493670886101</v>
      </c>
      <c r="M1623" s="71"/>
      <c r="N1623" s="68"/>
      <c r="O1623" s="71"/>
      <c r="P1623" s="68"/>
      <c r="Q1623" s="71"/>
      <c r="R1623" s="68"/>
    </row>
    <row r="1624" spans="1:18" x14ac:dyDescent="0.2">
      <c r="A1624" s="141" t="s">
        <v>3274</v>
      </c>
      <c r="B1624" s="67" t="s">
        <v>3275</v>
      </c>
      <c r="C1624" s="67">
        <v>25</v>
      </c>
      <c r="D1624" s="67" t="s">
        <v>342</v>
      </c>
      <c r="E1624" s="71">
        <v>0.81318675275027996</v>
      </c>
      <c r="F1624" s="68">
        <v>71.240506329113899</v>
      </c>
      <c r="G1624" s="71">
        <v>0.61788104730146998</v>
      </c>
      <c r="H1624" s="68">
        <v>17.4177215189873</v>
      </c>
      <c r="I1624" s="71">
        <v>0.95591125868978999</v>
      </c>
      <c r="J1624" s="68">
        <v>90.936708860759495</v>
      </c>
      <c r="K1624" s="71">
        <v>0.86576795225958003</v>
      </c>
      <c r="L1624" s="68">
        <v>58.379746835443001</v>
      </c>
      <c r="M1624" s="71"/>
      <c r="N1624" s="68"/>
      <c r="O1624" s="71"/>
      <c r="P1624" s="68"/>
      <c r="Q1624" s="71"/>
      <c r="R1624" s="68"/>
    </row>
    <row r="1625" spans="1:18" x14ac:dyDescent="0.2">
      <c r="A1625" s="141" t="s">
        <v>3276</v>
      </c>
      <c r="B1625" s="67" t="s">
        <v>3276</v>
      </c>
      <c r="C1625" s="67">
        <v>25</v>
      </c>
      <c r="D1625" s="67" t="s">
        <v>342</v>
      </c>
      <c r="E1625" s="71">
        <v>0.83787260665136298</v>
      </c>
      <c r="F1625" s="68">
        <v>76.455696202531598</v>
      </c>
      <c r="G1625" s="71">
        <v>0.64693419654286999</v>
      </c>
      <c r="H1625" s="68">
        <v>25.620253164556999</v>
      </c>
      <c r="I1625" s="71">
        <v>0.97080667067885296</v>
      </c>
      <c r="J1625" s="68">
        <v>94.886075949367097</v>
      </c>
      <c r="K1625" s="71">
        <v>0.895876952732367</v>
      </c>
      <c r="L1625" s="68">
        <v>68.354430379746802</v>
      </c>
      <c r="M1625" s="71"/>
      <c r="N1625" s="68"/>
      <c r="O1625" s="71"/>
      <c r="P1625" s="68"/>
      <c r="Q1625" s="71"/>
      <c r="R1625" s="68"/>
    </row>
    <row r="1626" spans="1:18" x14ac:dyDescent="0.2">
      <c r="A1626" s="141" t="s">
        <v>3277</v>
      </c>
      <c r="B1626" s="67" t="s">
        <v>3277</v>
      </c>
      <c r="C1626" s="67">
        <v>25</v>
      </c>
      <c r="D1626" s="67" t="s">
        <v>342</v>
      </c>
      <c r="E1626" s="71">
        <v>0.667731945049445</v>
      </c>
      <c r="F1626" s="68">
        <v>40.455696202531598</v>
      </c>
      <c r="G1626" s="71">
        <v>0.63465263014767204</v>
      </c>
      <c r="H1626" s="68">
        <v>22.379746835443001</v>
      </c>
      <c r="I1626" s="71">
        <v>0.949571383059578</v>
      </c>
      <c r="J1626" s="68">
        <v>88.860759493670898</v>
      </c>
      <c r="K1626" s="71">
        <v>0.82786042029627105</v>
      </c>
      <c r="L1626" s="68">
        <v>49.164556962025301</v>
      </c>
      <c r="M1626" s="71"/>
      <c r="N1626" s="68"/>
      <c r="O1626" s="71">
        <v>0.25884334669426001</v>
      </c>
      <c r="P1626" s="68">
        <v>21.8085106382979</v>
      </c>
      <c r="Q1626" s="71"/>
      <c r="R1626" s="68"/>
    </row>
    <row r="1627" spans="1:18" x14ac:dyDescent="0.2">
      <c r="A1627" s="141" t="s">
        <v>3278</v>
      </c>
      <c r="B1627" s="67" t="s">
        <v>3278</v>
      </c>
      <c r="C1627" s="67">
        <v>25</v>
      </c>
      <c r="D1627" s="67" t="s">
        <v>342</v>
      </c>
      <c r="E1627" s="71">
        <v>0.69108199411441296</v>
      </c>
      <c r="F1627" s="68">
        <v>46.177215189873401</v>
      </c>
      <c r="G1627" s="71">
        <v>0.68892250534786403</v>
      </c>
      <c r="H1627" s="68">
        <v>33.4177215189873</v>
      </c>
      <c r="I1627" s="71">
        <v>0.97674723377397799</v>
      </c>
      <c r="J1627" s="68">
        <v>96.151898734177195</v>
      </c>
      <c r="K1627" s="71">
        <v>0.91638958170281404</v>
      </c>
      <c r="L1627" s="68">
        <v>75.341772151898695</v>
      </c>
      <c r="M1627" s="71"/>
      <c r="N1627" s="68"/>
      <c r="O1627" s="71">
        <v>0.18226865563299499</v>
      </c>
      <c r="P1627" s="68">
        <v>14.0292553191489</v>
      </c>
      <c r="Q1627" s="71"/>
      <c r="R1627" s="68"/>
    </row>
    <row r="1628" spans="1:18" x14ac:dyDescent="0.2">
      <c r="A1628" s="141" t="s">
        <v>3279</v>
      </c>
      <c r="B1628" s="67" t="s">
        <v>3280</v>
      </c>
      <c r="C1628" s="67">
        <v>25</v>
      </c>
      <c r="D1628" s="67" t="s">
        <v>342</v>
      </c>
      <c r="E1628" s="71">
        <v>0.56131201480483395</v>
      </c>
      <c r="F1628" s="68">
        <v>16.6075949367089</v>
      </c>
      <c r="G1628" s="71">
        <v>0.75861427318789898</v>
      </c>
      <c r="H1628" s="68">
        <v>49.316455696202503</v>
      </c>
      <c r="I1628" s="71">
        <v>0.946784827946756</v>
      </c>
      <c r="J1628" s="68">
        <v>88</v>
      </c>
      <c r="K1628" s="71">
        <v>0.906029613469295</v>
      </c>
      <c r="L1628" s="68">
        <v>71.645569620253198</v>
      </c>
      <c r="M1628" s="71"/>
      <c r="N1628" s="68"/>
      <c r="O1628" s="71">
        <v>0.19403135942022101</v>
      </c>
      <c r="P1628" s="68">
        <v>15.7579787234043</v>
      </c>
      <c r="Q1628" s="71">
        <v>1.1000000000000001E-3</v>
      </c>
      <c r="R1628" s="68">
        <v>45.100502512562798</v>
      </c>
    </row>
    <row r="1629" spans="1:18" x14ac:dyDescent="0.2">
      <c r="A1629" s="141" t="s">
        <v>3281</v>
      </c>
      <c r="B1629" s="67" t="s">
        <v>3282</v>
      </c>
      <c r="C1629" s="67">
        <v>25</v>
      </c>
      <c r="D1629" s="67" t="s">
        <v>342</v>
      </c>
      <c r="E1629" s="71">
        <v>0.84929561137176002</v>
      </c>
      <c r="F1629" s="68">
        <v>79.240506329113899</v>
      </c>
      <c r="G1629" s="71">
        <v>0.66401365990890304</v>
      </c>
      <c r="H1629" s="68">
        <v>29.1139240506329</v>
      </c>
      <c r="I1629" s="71">
        <v>0.956945713479741</v>
      </c>
      <c r="J1629" s="68">
        <v>91.1898734177215</v>
      </c>
      <c r="K1629" s="71">
        <v>0.92692746072663501</v>
      </c>
      <c r="L1629" s="68">
        <v>78.936708860759495</v>
      </c>
      <c r="M1629" s="71"/>
      <c r="N1629" s="68"/>
      <c r="O1629" s="71"/>
      <c r="P1629" s="68"/>
      <c r="Q1629" s="71"/>
      <c r="R1629" s="68"/>
    </row>
    <row r="1630" spans="1:18" x14ac:dyDescent="0.2">
      <c r="A1630" s="141" t="s">
        <v>3283</v>
      </c>
      <c r="B1630" s="67" t="s">
        <v>3284</v>
      </c>
      <c r="C1630" s="67">
        <v>25</v>
      </c>
      <c r="D1630" s="67" t="s">
        <v>342</v>
      </c>
      <c r="E1630" s="71">
        <v>0.57198081328476003</v>
      </c>
      <c r="F1630" s="68">
        <v>18.6835443037975</v>
      </c>
      <c r="G1630" s="71">
        <v>0.80699400901136797</v>
      </c>
      <c r="H1630" s="68">
        <v>60.303797468354396</v>
      </c>
      <c r="I1630" s="71">
        <v>0.96526579876129304</v>
      </c>
      <c r="J1630" s="68">
        <v>93.518987341772103</v>
      </c>
      <c r="K1630" s="71">
        <v>0.89563569250048902</v>
      </c>
      <c r="L1630" s="68">
        <v>68.253164556962005</v>
      </c>
      <c r="M1630" s="71"/>
      <c r="N1630" s="68"/>
      <c r="O1630" s="71">
        <v>0.19140856615065099</v>
      </c>
      <c r="P1630" s="68">
        <v>15.4255319148936</v>
      </c>
      <c r="Q1630" s="71">
        <v>5.9999999999999995E-4</v>
      </c>
      <c r="R1630" s="68">
        <v>43.969849246231199</v>
      </c>
    </row>
    <row r="1631" spans="1:18" x14ac:dyDescent="0.2">
      <c r="A1631" s="141" t="s">
        <v>3285</v>
      </c>
      <c r="B1631" s="67" t="s">
        <v>3286</v>
      </c>
      <c r="C1631" s="67">
        <v>25</v>
      </c>
      <c r="D1631" s="67" t="s">
        <v>342</v>
      </c>
      <c r="E1631" s="71">
        <v>0.56575196034508202</v>
      </c>
      <c r="F1631" s="68">
        <v>17.721518987341799</v>
      </c>
      <c r="G1631" s="71">
        <v>0.77415280570598599</v>
      </c>
      <c r="H1631" s="68">
        <v>52.759493670886101</v>
      </c>
      <c r="I1631" s="71">
        <v>0.96644037977694597</v>
      </c>
      <c r="J1631" s="68">
        <v>93.772151898734194</v>
      </c>
      <c r="K1631" s="71">
        <v>0.92962617210373799</v>
      </c>
      <c r="L1631" s="68">
        <v>79.949367088607602</v>
      </c>
      <c r="M1631" s="71"/>
      <c r="N1631" s="68"/>
      <c r="O1631" s="71">
        <v>0.15854044413874099</v>
      </c>
      <c r="P1631" s="68">
        <v>11.968085106383</v>
      </c>
      <c r="Q1631" s="71">
        <v>0</v>
      </c>
      <c r="R1631" s="68">
        <v>43.341708542713597</v>
      </c>
    </row>
    <row r="1632" spans="1:18" x14ac:dyDescent="0.2">
      <c r="A1632" s="141" t="s">
        <v>3287</v>
      </c>
      <c r="B1632" s="67" t="s">
        <v>3287</v>
      </c>
      <c r="C1632" s="67">
        <v>25</v>
      </c>
      <c r="D1632" s="67" t="s">
        <v>342</v>
      </c>
      <c r="E1632" s="71">
        <v>0.81812748219035403</v>
      </c>
      <c r="F1632" s="68">
        <v>72.101265822784796</v>
      </c>
      <c r="G1632" s="71">
        <v>0.60913478967052803</v>
      </c>
      <c r="H1632" s="68">
        <v>15.0886075949367</v>
      </c>
      <c r="I1632" s="71">
        <v>0.98562653796615995</v>
      </c>
      <c r="J1632" s="68">
        <v>97.417721518987307</v>
      </c>
      <c r="K1632" s="71">
        <v>0.85962111893437598</v>
      </c>
      <c r="L1632" s="68">
        <v>56.506329113923996</v>
      </c>
      <c r="M1632" s="71"/>
      <c r="N1632" s="68"/>
      <c r="O1632" s="71"/>
      <c r="P1632" s="68"/>
      <c r="Q1632" s="71"/>
      <c r="R1632" s="68"/>
    </row>
    <row r="1633" spans="1:18" x14ac:dyDescent="0.2">
      <c r="A1633" s="141" t="s">
        <v>3288</v>
      </c>
      <c r="B1633" s="67" t="s">
        <v>3288</v>
      </c>
      <c r="C1633" s="67">
        <v>25</v>
      </c>
      <c r="D1633" s="67" t="s">
        <v>342</v>
      </c>
      <c r="E1633" s="71">
        <v>0.83424615066656205</v>
      </c>
      <c r="F1633" s="68">
        <v>75.341772151898695</v>
      </c>
      <c r="G1633" s="71">
        <v>0.64352676358878702</v>
      </c>
      <c r="H1633" s="68">
        <v>24.556962025316501</v>
      </c>
      <c r="I1633" s="71">
        <v>0.976948926176471</v>
      </c>
      <c r="J1633" s="68">
        <v>96.202531645569593</v>
      </c>
      <c r="K1633" s="71">
        <v>0.88226276223442901</v>
      </c>
      <c r="L1633" s="68">
        <v>63.291139240506297</v>
      </c>
      <c r="M1633" s="71"/>
      <c r="N1633" s="68"/>
      <c r="O1633" s="71"/>
      <c r="P1633" s="68"/>
      <c r="Q1633" s="71"/>
      <c r="R1633" s="68"/>
    </row>
    <row r="1634" spans="1:18" x14ac:dyDescent="0.2">
      <c r="A1634" s="141" t="s">
        <v>3289</v>
      </c>
      <c r="B1634" s="67" t="s">
        <v>3289</v>
      </c>
      <c r="C1634" s="67">
        <v>44</v>
      </c>
      <c r="D1634" s="67" t="s">
        <v>342</v>
      </c>
      <c r="E1634" s="71">
        <v>0.84787010225532999</v>
      </c>
      <c r="F1634" s="68">
        <v>78.886075949367097</v>
      </c>
      <c r="G1634" s="71">
        <v>0.79497755685580795</v>
      </c>
      <c r="H1634" s="68">
        <v>57.468354430379698</v>
      </c>
      <c r="I1634" s="71">
        <v>0.99907731163654501</v>
      </c>
      <c r="J1634" s="68">
        <v>99.493670886075904</v>
      </c>
      <c r="K1634" s="71">
        <v>0.74955543827363802</v>
      </c>
      <c r="L1634" s="68">
        <v>30.126582278480999</v>
      </c>
      <c r="M1634" s="71"/>
      <c r="N1634" s="68"/>
      <c r="O1634" s="71"/>
      <c r="P1634" s="68"/>
      <c r="Q1634" s="71"/>
      <c r="R1634" s="68"/>
    </row>
    <row r="1635" spans="1:18" x14ac:dyDescent="0.2">
      <c r="A1635" s="141" t="s">
        <v>3290</v>
      </c>
      <c r="B1635" s="67" t="s">
        <v>3291</v>
      </c>
      <c r="C1635" s="67">
        <v>25</v>
      </c>
      <c r="D1635" s="67" t="s">
        <v>342</v>
      </c>
      <c r="E1635" s="71">
        <v>0.79330740198765703</v>
      </c>
      <c r="F1635" s="68">
        <v>67.037974683544306</v>
      </c>
      <c r="G1635" s="71">
        <v>0.731472453748375</v>
      </c>
      <c r="H1635" s="68">
        <v>42.7848101265823</v>
      </c>
      <c r="I1635" s="71">
        <v>0.805265057405401</v>
      </c>
      <c r="J1635" s="68">
        <v>59.341772151898702</v>
      </c>
      <c r="K1635" s="71">
        <v>0.843184694809195</v>
      </c>
      <c r="L1635" s="68">
        <v>52.151898734177202</v>
      </c>
      <c r="M1635" s="71"/>
      <c r="N1635" s="68"/>
      <c r="O1635" s="71"/>
      <c r="P1635" s="68"/>
      <c r="Q1635" s="71"/>
      <c r="R1635" s="68"/>
    </row>
    <row r="1636" spans="1:18" x14ac:dyDescent="0.2">
      <c r="A1636" s="141" t="s">
        <v>3292</v>
      </c>
      <c r="B1636" s="67" t="s">
        <v>3293</v>
      </c>
      <c r="C1636" s="67">
        <v>25</v>
      </c>
      <c r="D1636" s="67" t="s">
        <v>342</v>
      </c>
      <c r="E1636" s="71">
        <v>0.84051526795793297</v>
      </c>
      <c r="F1636" s="68">
        <v>77.2151898734177</v>
      </c>
      <c r="G1636" s="71">
        <v>0.67470052608964004</v>
      </c>
      <c r="H1636" s="68">
        <v>30.7848101265823</v>
      </c>
      <c r="I1636" s="71">
        <v>0.95670037438025401</v>
      </c>
      <c r="J1636" s="68">
        <v>91.139240506329102</v>
      </c>
      <c r="K1636" s="71">
        <v>0.89014490340390395</v>
      </c>
      <c r="L1636" s="68">
        <v>65.670886075949397</v>
      </c>
      <c r="M1636" s="71"/>
      <c r="N1636" s="68"/>
      <c r="O1636" s="71"/>
      <c r="P1636" s="68"/>
      <c r="Q1636" s="71"/>
      <c r="R1636" s="68"/>
    </row>
    <row r="1637" spans="1:18" x14ac:dyDescent="0.2">
      <c r="A1637" s="141" t="s">
        <v>393</v>
      </c>
      <c r="B1637" s="67" t="s">
        <v>3294</v>
      </c>
      <c r="C1637" s="67">
        <v>25</v>
      </c>
      <c r="D1637" s="67" t="s">
        <v>342</v>
      </c>
      <c r="E1637" s="71">
        <v>0.82031761755853805</v>
      </c>
      <c r="F1637" s="68">
        <v>72.556962025316494</v>
      </c>
      <c r="G1637" s="71">
        <v>0.64658927477931805</v>
      </c>
      <c r="H1637" s="68">
        <v>25.518987341772199</v>
      </c>
      <c r="I1637" s="71">
        <v>0.95120433631849599</v>
      </c>
      <c r="J1637" s="68">
        <v>89.518987341772103</v>
      </c>
      <c r="K1637" s="71">
        <v>0.8631592415778</v>
      </c>
      <c r="L1637" s="68">
        <v>57.367088607594901</v>
      </c>
      <c r="M1637" s="71"/>
      <c r="N1637" s="68"/>
      <c r="O1637" s="71"/>
      <c r="P1637" s="68"/>
      <c r="Q1637" s="71"/>
      <c r="R1637" s="68"/>
    </row>
    <row r="1638" spans="1:18" x14ac:dyDescent="0.2">
      <c r="A1638" s="141" t="s">
        <v>3295</v>
      </c>
      <c r="B1638" s="67" t="s">
        <v>3296</v>
      </c>
      <c r="C1638" s="67">
        <v>44</v>
      </c>
      <c r="D1638" s="67" t="s">
        <v>342</v>
      </c>
      <c r="E1638" s="71">
        <v>0.77744905920874596</v>
      </c>
      <c r="F1638" s="68">
        <v>64</v>
      </c>
      <c r="G1638" s="71">
        <v>0.850854697335933</v>
      </c>
      <c r="H1638" s="68">
        <v>69.974683544303801</v>
      </c>
      <c r="I1638" s="71">
        <v>0.95963248212813201</v>
      </c>
      <c r="J1638" s="68">
        <v>92.101265822784796</v>
      </c>
      <c r="K1638" s="71">
        <v>0.91281770033591403</v>
      </c>
      <c r="L1638" s="68">
        <v>74.177215189873394</v>
      </c>
      <c r="M1638" s="71"/>
      <c r="N1638" s="68"/>
      <c r="O1638" s="71">
        <v>0.38649135703500298</v>
      </c>
      <c r="P1638" s="68">
        <v>36.170212765957501</v>
      </c>
      <c r="Q1638" s="71"/>
      <c r="R1638" s="68"/>
    </row>
    <row r="1639" spans="1:18" x14ac:dyDescent="0.2">
      <c r="A1639" s="141" t="s">
        <v>3297</v>
      </c>
      <c r="B1639" s="67" t="s">
        <v>3298</v>
      </c>
      <c r="C1639" s="67">
        <v>44</v>
      </c>
      <c r="D1639" s="67" t="s">
        <v>342</v>
      </c>
      <c r="E1639" s="71">
        <v>0.75198583153908305</v>
      </c>
      <c r="F1639" s="68">
        <v>59.443037974683499</v>
      </c>
      <c r="G1639" s="71">
        <v>0.699705156253974</v>
      </c>
      <c r="H1639" s="68">
        <v>34.9873417721519</v>
      </c>
      <c r="I1639" s="71">
        <v>0.97728069431418296</v>
      </c>
      <c r="J1639" s="68">
        <v>96.4050632911392</v>
      </c>
      <c r="K1639" s="71">
        <v>0.91693635673089402</v>
      </c>
      <c r="L1639" s="68">
        <v>75.5949367088608</v>
      </c>
      <c r="M1639" s="71"/>
      <c r="N1639" s="68"/>
      <c r="O1639" s="71">
        <v>0.41402111885728299</v>
      </c>
      <c r="P1639" s="68">
        <v>38.962765957446798</v>
      </c>
      <c r="Q1639" s="71"/>
      <c r="R1639" s="68"/>
    </row>
    <row r="1640" spans="1:18" x14ac:dyDescent="0.2">
      <c r="A1640" s="141" t="s">
        <v>3299</v>
      </c>
      <c r="B1640" s="67" t="s">
        <v>3299</v>
      </c>
      <c r="C1640" s="67">
        <v>44</v>
      </c>
      <c r="D1640" s="67" t="s">
        <v>342</v>
      </c>
      <c r="E1640" s="71">
        <v>0.78578328524710495</v>
      </c>
      <c r="F1640" s="68">
        <v>65.721518987341796</v>
      </c>
      <c r="G1640" s="71">
        <v>0.81960807012149905</v>
      </c>
      <c r="H1640" s="68">
        <v>63.088607594936697</v>
      </c>
      <c r="I1640" s="71">
        <v>0.98911810250620302</v>
      </c>
      <c r="J1640" s="68">
        <v>97.924050632911403</v>
      </c>
      <c r="K1640" s="71">
        <v>0.94079793004419099</v>
      </c>
      <c r="L1640" s="68">
        <v>85.164556962025301</v>
      </c>
      <c r="M1640" s="71"/>
      <c r="N1640" s="68"/>
      <c r="O1640" s="71">
        <v>0.393609038316525</v>
      </c>
      <c r="P1640" s="68">
        <v>36.968085106383</v>
      </c>
      <c r="Q1640" s="71"/>
      <c r="R1640" s="68"/>
    </row>
    <row r="1641" spans="1:18" x14ac:dyDescent="0.2">
      <c r="A1641" s="141" t="s">
        <v>3300</v>
      </c>
      <c r="B1641" s="67" t="s">
        <v>3301</v>
      </c>
      <c r="C1641" s="67">
        <v>44</v>
      </c>
      <c r="D1641" s="67" t="s">
        <v>342</v>
      </c>
      <c r="E1641" s="71">
        <v>0.805843220032323</v>
      </c>
      <c r="F1641" s="68">
        <v>69.417721518987307</v>
      </c>
      <c r="G1641" s="71">
        <v>0.85966207833814101</v>
      </c>
      <c r="H1641" s="68">
        <v>72.253164556962005</v>
      </c>
      <c r="I1641" s="71">
        <v>0.99989425627997297</v>
      </c>
      <c r="J1641" s="68">
        <v>99.898734177215204</v>
      </c>
      <c r="K1641" s="71">
        <v>1</v>
      </c>
      <c r="L1641" s="68">
        <v>100</v>
      </c>
      <c r="M1641" s="71"/>
      <c r="N1641" s="68"/>
      <c r="O1641" s="71">
        <v>0.36381654551117798</v>
      </c>
      <c r="P1641" s="68">
        <v>33.710106382978701</v>
      </c>
      <c r="Q1641" s="71"/>
      <c r="R1641" s="68"/>
    </row>
    <row r="1642" spans="1:18" x14ac:dyDescent="0.2">
      <c r="A1642" s="141" t="s">
        <v>3302</v>
      </c>
      <c r="B1642" s="67" t="s">
        <v>3303</v>
      </c>
      <c r="C1642" s="67">
        <v>27</v>
      </c>
      <c r="D1642" s="67" t="s">
        <v>342</v>
      </c>
      <c r="E1642" s="71">
        <v>0.77343768036660798</v>
      </c>
      <c r="F1642" s="68">
        <v>63.037974683544299</v>
      </c>
      <c r="G1642" s="71">
        <v>0.81704746565124098</v>
      </c>
      <c r="H1642" s="68">
        <v>62.430379746835399</v>
      </c>
      <c r="I1642" s="71">
        <v>0.95051327430257604</v>
      </c>
      <c r="J1642" s="68">
        <v>89.367088607594894</v>
      </c>
      <c r="K1642" s="71">
        <v>0.94646574363392799</v>
      </c>
      <c r="L1642" s="68">
        <v>87.5949367088608</v>
      </c>
      <c r="M1642" s="71"/>
      <c r="N1642" s="68"/>
      <c r="O1642" s="71">
        <v>0.37972423787868798</v>
      </c>
      <c r="P1642" s="68">
        <v>35.305851063829799</v>
      </c>
      <c r="Q1642" s="71"/>
      <c r="R1642" s="68"/>
    </row>
    <row r="1643" spans="1:18" x14ac:dyDescent="0.2">
      <c r="A1643" s="141" t="s">
        <v>3304</v>
      </c>
      <c r="B1643" s="67" t="s">
        <v>3305</v>
      </c>
      <c r="C1643" s="67">
        <v>27</v>
      </c>
      <c r="D1643" s="67" t="s">
        <v>342</v>
      </c>
      <c r="E1643" s="71">
        <v>0.62903861263136096</v>
      </c>
      <c r="F1643" s="68">
        <v>31.037974683544299</v>
      </c>
      <c r="G1643" s="71">
        <v>0.82918014761245695</v>
      </c>
      <c r="H1643" s="68">
        <v>65.063291139240505</v>
      </c>
      <c r="I1643" s="71">
        <v>0.959786329504008</v>
      </c>
      <c r="J1643" s="68">
        <v>92.151898734177195</v>
      </c>
      <c r="K1643" s="71">
        <v>0.89394186736782499</v>
      </c>
      <c r="L1643" s="68">
        <v>67.341772151898695</v>
      </c>
      <c r="M1643" s="71"/>
      <c r="N1643" s="68"/>
      <c r="O1643" s="71">
        <v>0.46228471867251397</v>
      </c>
      <c r="P1643" s="68">
        <v>43.75</v>
      </c>
      <c r="Q1643" s="71">
        <v>0</v>
      </c>
      <c r="R1643" s="68">
        <v>43.341708542713597</v>
      </c>
    </row>
    <row r="1644" spans="1:18" x14ac:dyDescent="0.2">
      <c r="A1644" s="141" t="s">
        <v>3306</v>
      </c>
      <c r="B1644" s="67" t="s">
        <v>3306</v>
      </c>
      <c r="C1644" s="67">
        <v>27</v>
      </c>
      <c r="D1644" s="67" t="s">
        <v>342</v>
      </c>
      <c r="E1644" s="71">
        <v>0.81629989043277895</v>
      </c>
      <c r="F1644" s="68">
        <v>71.696202531645596</v>
      </c>
      <c r="G1644" s="71">
        <v>0.83774117346354304</v>
      </c>
      <c r="H1644" s="68">
        <v>66.531645569620295</v>
      </c>
      <c r="I1644" s="71">
        <v>0.98722199545568001</v>
      </c>
      <c r="J1644" s="68">
        <v>97.670886075949397</v>
      </c>
      <c r="K1644" s="71">
        <v>0.973588088248176</v>
      </c>
      <c r="L1644" s="68">
        <v>95.645569620253198</v>
      </c>
      <c r="M1644" s="71"/>
      <c r="N1644" s="68"/>
      <c r="O1644" s="71">
        <v>0.46664830456371498</v>
      </c>
      <c r="P1644" s="68">
        <v>44.414893617021299</v>
      </c>
      <c r="Q1644" s="71"/>
      <c r="R1644" s="68"/>
    </row>
    <row r="1645" spans="1:18" x14ac:dyDescent="0.2">
      <c r="A1645" s="141" t="s">
        <v>3307</v>
      </c>
      <c r="B1645" s="67" t="s">
        <v>3308</v>
      </c>
      <c r="C1645" s="67">
        <v>27</v>
      </c>
      <c r="D1645" s="67" t="s">
        <v>342</v>
      </c>
      <c r="E1645" s="71">
        <v>0.60176115152894805</v>
      </c>
      <c r="F1645" s="68">
        <v>24.759493670886101</v>
      </c>
      <c r="G1645" s="71">
        <v>0.76629977812955596</v>
      </c>
      <c r="H1645" s="68">
        <v>51.139240506329102</v>
      </c>
      <c r="I1645" s="71">
        <v>0.94615829314357502</v>
      </c>
      <c r="J1645" s="68">
        <v>87.645569620253198</v>
      </c>
      <c r="K1645" s="71">
        <v>0.96640563378856903</v>
      </c>
      <c r="L1645" s="68">
        <v>94.126582278480996</v>
      </c>
      <c r="M1645" s="71"/>
      <c r="N1645" s="68"/>
      <c r="O1645" s="71">
        <v>0.32994205258303999</v>
      </c>
      <c r="P1645" s="68">
        <v>29.454787234042598</v>
      </c>
      <c r="Q1645" s="71">
        <v>0</v>
      </c>
      <c r="R1645" s="68">
        <v>43.341708542713597</v>
      </c>
    </row>
    <row r="1646" spans="1:18" x14ac:dyDescent="0.2">
      <c r="A1646" s="141" t="s">
        <v>3309</v>
      </c>
      <c r="B1646" s="67" t="s">
        <v>3310</v>
      </c>
      <c r="C1646" s="67">
        <v>27</v>
      </c>
      <c r="D1646" s="67" t="s">
        <v>342</v>
      </c>
      <c r="E1646" s="71">
        <v>0.60365673411170295</v>
      </c>
      <c r="F1646" s="68">
        <v>25.367088607594901</v>
      </c>
      <c r="G1646" s="71">
        <v>0.80253130244224902</v>
      </c>
      <c r="H1646" s="68">
        <v>59.493670886075897</v>
      </c>
      <c r="I1646" s="71">
        <v>0.95431211858647202</v>
      </c>
      <c r="J1646" s="68">
        <v>90.481012658227797</v>
      </c>
      <c r="K1646" s="71">
        <v>0.951781923281388</v>
      </c>
      <c r="L1646" s="68">
        <v>89.974683544303801</v>
      </c>
      <c r="M1646" s="71"/>
      <c r="N1646" s="68"/>
      <c r="O1646" s="71">
        <v>0.309658326248405</v>
      </c>
      <c r="P1646" s="68">
        <v>26.396276595744698</v>
      </c>
      <c r="Q1646" s="71">
        <v>0</v>
      </c>
      <c r="R1646" s="68">
        <v>43.341708542713597</v>
      </c>
    </row>
    <row r="1647" spans="1:18" x14ac:dyDescent="0.2">
      <c r="A1647" s="141" t="s">
        <v>1626</v>
      </c>
      <c r="B1647" s="67" t="s">
        <v>3311</v>
      </c>
      <c r="C1647" s="67">
        <v>44</v>
      </c>
      <c r="D1647" s="67" t="s">
        <v>342</v>
      </c>
      <c r="E1647" s="71">
        <v>0.86033177502510505</v>
      </c>
      <c r="F1647" s="68">
        <v>81.670886075949397</v>
      </c>
      <c r="G1647" s="71">
        <v>0.74047823334084995</v>
      </c>
      <c r="H1647" s="68">
        <v>44.860759493670898</v>
      </c>
      <c r="I1647" s="71">
        <v>0.94853057151867703</v>
      </c>
      <c r="J1647" s="68">
        <v>88.556962025316494</v>
      </c>
      <c r="K1647" s="71">
        <v>0.89198652021578895</v>
      </c>
      <c r="L1647" s="68">
        <v>66.632911392405106</v>
      </c>
      <c r="M1647" s="71"/>
      <c r="N1647" s="68"/>
      <c r="O1647" s="71"/>
      <c r="P1647" s="68"/>
      <c r="Q1647" s="71"/>
      <c r="R1647" s="68"/>
    </row>
    <row r="1648" spans="1:18" x14ac:dyDescent="0.2">
      <c r="A1648" s="141" t="s">
        <v>2176</v>
      </c>
      <c r="B1648" s="67" t="s">
        <v>3312</v>
      </c>
      <c r="C1648" s="67">
        <v>27</v>
      </c>
      <c r="D1648" s="67" t="s">
        <v>342</v>
      </c>
      <c r="E1648" s="71">
        <v>0.91416850329916899</v>
      </c>
      <c r="F1648" s="68">
        <v>94.886075949367097</v>
      </c>
      <c r="G1648" s="71">
        <v>0.80164509029335396</v>
      </c>
      <c r="H1648" s="68">
        <v>59.341772151898702</v>
      </c>
      <c r="I1648" s="71">
        <v>0.96614934984525702</v>
      </c>
      <c r="J1648" s="68">
        <v>93.721518987341796</v>
      </c>
      <c r="K1648" s="71">
        <v>0.97471106975889599</v>
      </c>
      <c r="L1648" s="68">
        <v>95.949367088607602</v>
      </c>
      <c r="M1648" s="71"/>
      <c r="N1648" s="68"/>
      <c r="O1648" s="71"/>
      <c r="P1648" s="68"/>
      <c r="Q1648" s="71"/>
      <c r="R1648" s="68"/>
    </row>
    <row r="1649" spans="1:18" x14ac:dyDescent="0.2">
      <c r="A1649" s="141" t="s">
        <v>3313</v>
      </c>
      <c r="B1649" s="67" t="s">
        <v>3314</v>
      </c>
      <c r="C1649" s="67">
        <v>27</v>
      </c>
      <c r="D1649" s="67" t="s">
        <v>342</v>
      </c>
      <c r="E1649" s="71">
        <v>0.58185908171876999</v>
      </c>
      <c r="F1649" s="68">
        <v>20.860759493670901</v>
      </c>
      <c r="G1649" s="71">
        <v>0.80690063250858401</v>
      </c>
      <c r="H1649" s="68">
        <v>60.253164556961998</v>
      </c>
      <c r="I1649" s="71">
        <v>0.94448528243290597</v>
      </c>
      <c r="J1649" s="68">
        <v>87.291139240506297</v>
      </c>
      <c r="K1649" s="71">
        <v>0.88999392416260104</v>
      </c>
      <c r="L1649" s="68">
        <v>65.620253164556999</v>
      </c>
      <c r="M1649" s="71"/>
      <c r="N1649" s="68"/>
      <c r="O1649" s="71">
        <v>0.26791556948975898</v>
      </c>
      <c r="P1649" s="68">
        <v>22.2074468085106</v>
      </c>
      <c r="Q1649" s="71">
        <v>0</v>
      </c>
      <c r="R1649" s="68">
        <v>43.341708542713597</v>
      </c>
    </row>
    <row r="1650" spans="1:18" x14ac:dyDescent="0.2">
      <c r="A1650" s="141" t="s">
        <v>3315</v>
      </c>
      <c r="B1650" s="67" t="s">
        <v>3315</v>
      </c>
      <c r="C1650" s="67">
        <v>27</v>
      </c>
      <c r="D1650" s="67" t="s">
        <v>342</v>
      </c>
      <c r="E1650" s="71">
        <v>0.90989685223260097</v>
      </c>
      <c r="F1650" s="68">
        <v>94.025316455696199</v>
      </c>
      <c r="G1650" s="71">
        <v>0.78845284514987501</v>
      </c>
      <c r="H1650" s="68">
        <v>55.645569620253198</v>
      </c>
      <c r="I1650" s="71">
        <v>0.97247549935064803</v>
      </c>
      <c r="J1650" s="68">
        <v>95.088607594936704</v>
      </c>
      <c r="K1650" s="71">
        <v>0.96876221219727898</v>
      </c>
      <c r="L1650" s="68">
        <v>94.632911392405106</v>
      </c>
      <c r="M1650" s="71"/>
      <c r="N1650" s="68"/>
      <c r="O1650" s="71"/>
      <c r="P1650" s="68"/>
      <c r="Q1650" s="71"/>
      <c r="R1650" s="68"/>
    </row>
    <row r="1651" spans="1:18" x14ac:dyDescent="0.2">
      <c r="A1651" s="141" t="s">
        <v>3316</v>
      </c>
      <c r="B1651" s="67" t="s">
        <v>3317</v>
      </c>
      <c r="C1651" s="67">
        <v>27</v>
      </c>
      <c r="D1651" s="67" t="s">
        <v>342</v>
      </c>
      <c r="E1651" s="71">
        <v>0.56434297409623402</v>
      </c>
      <c r="F1651" s="68">
        <v>17.4177215189873</v>
      </c>
      <c r="G1651" s="71">
        <v>0.77742532902966899</v>
      </c>
      <c r="H1651" s="68">
        <v>53.468354430379698</v>
      </c>
      <c r="I1651" s="71">
        <v>0.91908942767771196</v>
      </c>
      <c r="J1651" s="68">
        <v>79.291139240506297</v>
      </c>
      <c r="K1651" s="71">
        <v>0.88998181165860402</v>
      </c>
      <c r="L1651" s="68">
        <v>65.569620253164601</v>
      </c>
      <c r="M1651" s="71"/>
      <c r="N1651" s="68"/>
      <c r="O1651" s="71">
        <v>0.23521830211518699</v>
      </c>
      <c r="P1651" s="68">
        <v>19.680851063829799</v>
      </c>
      <c r="Q1651" s="71">
        <v>0</v>
      </c>
      <c r="R1651" s="68">
        <v>43.341708542713597</v>
      </c>
    </row>
    <row r="1652" spans="1:18" x14ac:dyDescent="0.2">
      <c r="A1652" s="141" t="s">
        <v>3318</v>
      </c>
      <c r="B1652" s="67" t="s">
        <v>3319</v>
      </c>
      <c r="C1652" s="67">
        <v>27</v>
      </c>
      <c r="D1652" s="67" t="s">
        <v>342</v>
      </c>
      <c r="E1652" s="71">
        <v>0.55989285443552295</v>
      </c>
      <c r="F1652" s="68">
        <v>16.3037974683544</v>
      </c>
      <c r="G1652" s="71">
        <v>0.72962549660292597</v>
      </c>
      <c r="H1652" s="68">
        <v>42.177215189873401</v>
      </c>
      <c r="I1652" s="71">
        <v>0.92878955618766401</v>
      </c>
      <c r="J1652" s="68">
        <v>82.379746835443001</v>
      </c>
      <c r="K1652" s="71">
        <v>0.88966449748366805</v>
      </c>
      <c r="L1652" s="68">
        <v>65.316455696202496</v>
      </c>
      <c r="M1652" s="71"/>
      <c r="N1652" s="68"/>
      <c r="O1652" s="71">
        <v>0.25138472190335998</v>
      </c>
      <c r="P1652" s="68">
        <v>20.877659574468101</v>
      </c>
      <c r="Q1652" s="71">
        <v>0</v>
      </c>
      <c r="R1652" s="68">
        <v>43.341708542713597</v>
      </c>
    </row>
    <row r="1653" spans="1:18" x14ac:dyDescent="0.2">
      <c r="A1653" s="141" t="s">
        <v>3320</v>
      </c>
      <c r="B1653" s="67" t="s">
        <v>3321</v>
      </c>
      <c r="C1653" s="67">
        <v>27</v>
      </c>
      <c r="D1653" s="67" t="s">
        <v>342</v>
      </c>
      <c r="E1653" s="71">
        <v>0.67636167280984605</v>
      </c>
      <c r="F1653" s="68">
        <v>42.7848101265823</v>
      </c>
      <c r="G1653" s="71">
        <v>0.77592785871817505</v>
      </c>
      <c r="H1653" s="68">
        <v>53.113924050632903</v>
      </c>
      <c r="I1653" s="71">
        <v>0.83031060041023697</v>
      </c>
      <c r="J1653" s="68">
        <v>63.443037974683499</v>
      </c>
      <c r="K1653" s="71">
        <v>0.85233293099348295</v>
      </c>
      <c r="L1653" s="68">
        <v>54.835443037974699</v>
      </c>
      <c r="M1653" s="71"/>
      <c r="N1653" s="68"/>
      <c r="O1653" s="71">
        <v>0.24687530111748901</v>
      </c>
      <c r="P1653" s="68">
        <v>20.345744680851102</v>
      </c>
      <c r="Q1653" s="71"/>
      <c r="R1653" s="68"/>
    </row>
    <row r="1654" spans="1:18" x14ac:dyDescent="0.2">
      <c r="A1654" s="141" t="s">
        <v>3322</v>
      </c>
      <c r="B1654" s="67" t="s">
        <v>3323</v>
      </c>
      <c r="C1654" s="67">
        <v>27</v>
      </c>
      <c r="D1654" s="67" t="s">
        <v>342</v>
      </c>
      <c r="E1654" s="71">
        <v>0.71776469048199198</v>
      </c>
      <c r="F1654" s="68">
        <v>52.4050632911392</v>
      </c>
      <c r="G1654" s="71">
        <v>0.83819920192605502</v>
      </c>
      <c r="H1654" s="68">
        <v>66.734177215189902</v>
      </c>
      <c r="I1654" s="71">
        <v>0.80085680630780298</v>
      </c>
      <c r="J1654" s="68">
        <v>58.5822784810127</v>
      </c>
      <c r="K1654" s="71">
        <v>0.88920105527448301</v>
      </c>
      <c r="L1654" s="68">
        <v>65.2151898734177</v>
      </c>
      <c r="M1654" s="71"/>
      <c r="N1654" s="68"/>
      <c r="O1654" s="71">
        <v>0.34280169841962599</v>
      </c>
      <c r="P1654" s="68">
        <v>30.9840425531915</v>
      </c>
      <c r="Q1654" s="71"/>
      <c r="R1654" s="68"/>
    </row>
    <row r="1655" spans="1:18" x14ac:dyDescent="0.2">
      <c r="A1655" s="141" t="s">
        <v>3324</v>
      </c>
      <c r="B1655" s="67" t="s">
        <v>3325</v>
      </c>
      <c r="C1655" s="67">
        <v>27</v>
      </c>
      <c r="D1655" s="67" t="s">
        <v>342</v>
      </c>
      <c r="E1655" s="71">
        <v>0.74673704482476999</v>
      </c>
      <c r="F1655" s="68">
        <v>58.025316455696199</v>
      </c>
      <c r="G1655" s="71">
        <v>0.82131917472308102</v>
      </c>
      <c r="H1655" s="68">
        <v>63.341772151898702</v>
      </c>
      <c r="I1655" s="71">
        <v>0.92682270969008695</v>
      </c>
      <c r="J1655" s="68">
        <v>81.569620253164601</v>
      </c>
      <c r="K1655" s="71">
        <v>0.92632366148355405</v>
      </c>
      <c r="L1655" s="68">
        <v>78.734177215189902</v>
      </c>
      <c r="M1655" s="71"/>
      <c r="N1655" s="68"/>
      <c r="O1655" s="71">
        <v>0.31248263340235599</v>
      </c>
      <c r="P1655" s="68">
        <v>26.795212765957402</v>
      </c>
      <c r="Q1655" s="71"/>
      <c r="R1655" s="68"/>
    </row>
    <row r="1656" spans="1:18" x14ac:dyDescent="0.2">
      <c r="A1656" s="141" t="s">
        <v>3326</v>
      </c>
      <c r="B1656" s="67" t="s">
        <v>3326</v>
      </c>
      <c r="C1656" s="67">
        <v>44</v>
      </c>
      <c r="D1656" s="67" t="s">
        <v>342</v>
      </c>
      <c r="E1656" s="71">
        <v>0.95916841850735501</v>
      </c>
      <c r="F1656" s="68">
        <v>99.746835443037995</v>
      </c>
      <c r="G1656" s="71">
        <v>0.87750525552206404</v>
      </c>
      <c r="H1656" s="68">
        <v>77.113924050632903</v>
      </c>
      <c r="I1656" s="71">
        <v>1</v>
      </c>
      <c r="J1656" s="68">
        <v>100</v>
      </c>
      <c r="K1656" s="71">
        <v>1</v>
      </c>
      <c r="L1656" s="68">
        <v>100</v>
      </c>
      <c r="M1656" s="71"/>
      <c r="N1656" s="68"/>
      <c r="O1656" s="71"/>
      <c r="P1656" s="68"/>
      <c r="Q1656" s="71"/>
      <c r="R1656" s="68"/>
    </row>
    <row r="1657" spans="1:18" x14ac:dyDescent="0.2">
      <c r="A1657" s="141" t="s">
        <v>3327</v>
      </c>
      <c r="B1657" s="67" t="s">
        <v>3327</v>
      </c>
      <c r="C1657" s="67">
        <v>44</v>
      </c>
      <c r="D1657" s="67" t="s">
        <v>342</v>
      </c>
      <c r="E1657" s="71">
        <v>0.79065725074531001</v>
      </c>
      <c r="F1657" s="68">
        <v>66.582278481012693</v>
      </c>
      <c r="G1657" s="71">
        <v>0.808835776411852</v>
      </c>
      <c r="H1657" s="68">
        <v>60.759493670886101</v>
      </c>
      <c r="I1657" s="71">
        <v>0.99950028650600098</v>
      </c>
      <c r="J1657" s="68">
        <v>99.696202531645596</v>
      </c>
      <c r="K1657" s="71">
        <v>0.99903399228175604</v>
      </c>
      <c r="L1657" s="68">
        <v>98.379746835443001</v>
      </c>
      <c r="M1657" s="71"/>
      <c r="N1657" s="68"/>
      <c r="O1657" s="71">
        <v>0.35525894778163097</v>
      </c>
      <c r="P1657" s="68">
        <v>32.579787234042499</v>
      </c>
      <c r="Q1657" s="71"/>
      <c r="R1657" s="68"/>
    </row>
    <row r="1658" spans="1:18" x14ac:dyDescent="0.2">
      <c r="A1658" s="141" t="s">
        <v>3328</v>
      </c>
      <c r="B1658" s="67" t="s">
        <v>3328</v>
      </c>
      <c r="C1658" s="67">
        <v>44</v>
      </c>
      <c r="D1658" s="67" t="s">
        <v>342</v>
      </c>
      <c r="E1658" s="71">
        <v>0.72798911899792496</v>
      </c>
      <c r="F1658" s="68">
        <v>54.683544303797497</v>
      </c>
      <c r="G1658" s="71">
        <v>0.74868358349406405</v>
      </c>
      <c r="H1658" s="68">
        <v>46.531645569620302</v>
      </c>
      <c r="I1658" s="71">
        <v>0.99950028654397005</v>
      </c>
      <c r="J1658" s="68">
        <v>99.746835443037995</v>
      </c>
      <c r="K1658" s="71">
        <v>0.80851365817203602</v>
      </c>
      <c r="L1658" s="68">
        <v>44.151898734177202</v>
      </c>
      <c r="M1658" s="71"/>
      <c r="N1658" s="68"/>
      <c r="O1658" s="71">
        <v>0.35525894778163097</v>
      </c>
      <c r="P1658" s="68">
        <v>32.579787234042499</v>
      </c>
      <c r="Q1658" s="71"/>
      <c r="R1658" s="68"/>
    </row>
    <row r="1659" spans="1:18" x14ac:dyDescent="0.2">
      <c r="A1659" s="141" t="s">
        <v>3329</v>
      </c>
      <c r="B1659" s="67" t="s">
        <v>3330</v>
      </c>
      <c r="C1659" s="67">
        <v>44</v>
      </c>
      <c r="D1659" s="67" t="s">
        <v>342</v>
      </c>
      <c r="E1659" s="71">
        <v>0.89533789893513205</v>
      </c>
      <c r="F1659" s="68">
        <v>90.582278481012693</v>
      </c>
      <c r="G1659" s="71">
        <v>0.83898865336419404</v>
      </c>
      <c r="H1659" s="68">
        <v>66.987341772151893</v>
      </c>
      <c r="I1659" s="71">
        <v>0.98287312639964297</v>
      </c>
      <c r="J1659" s="68">
        <v>97.2151898734177</v>
      </c>
      <c r="K1659" s="71">
        <v>0.86415191704156002</v>
      </c>
      <c r="L1659" s="68">
        <v>57.873417721518997</v>
      </c>
      <c r="M1659" s="71"/>
      <c r="N1659" s="68"/>
      <c r="O1659" s="71"/>
      <c r="P1659" s="68"/>
      <c r="Q1659" s="71"/>
      <c r="R1659" s="68"/>
    </row>
    <row r="1660" spans="1:18" x14ac:dyDescent="0.2">
      <c r="A1660" s="141" t="s">
        <v>3331</v>
      </c>
      <c r="B1660" s="67" t="s">
        <v>3332</v>
      </c>
      <c r="C1660" s="67">
        <v>44</v>
      </c>
      <c r="D1660" s="67" t="s">
        <v>342</v>
      </c>
      <c r="E1660" s="71">
        <v>0.57819527156255401</v>
      </c>
      <c r="F1660" s="68">
        <v>19.949367088607602</v>
      </c>
      <c r="G1660" s="71">
        <v>0.82545511891786005</v>
      </c>
      <c r="H1660" s="68">
        <v>64.4050632911392</v>
      </c>
      <c r="I1660" s="71">
        <v>0.88780973319089995</v>
      </c>
      <c r="J1660" s="68">
        <v>71.392405063291093</v>
      </c>
      <c r="K1660" s="71">
        <v>0.81109016936324596</v>
      </c>
      <c r="L1660" s="68">
        <v>45.0126582278481</v>
      </c>
      <c r="M1660" s="71"/>
      <c r="N1660" s="68"/>
      <c r="O1660" s="71">
        <v>0.36662133634076299</v>
      </c>
      <c r="P1660" s="68">
        <v>34.2420212765958</v>
      </c>
      <c r="Q1660" s="71">
        <v>0</v>
      </c>
      <c r="R1660" s="68">
        <v>43.341708542713597</v>
      </c>
    </row>
    <row r="1661" spans="1:18" x14ac:dyDescent="0.2">
      <c r="A1661" s="141" t="s">
        <v>3333</v>
      </c>
      <c r="B1661" s="67" t="s">
        <v>3334</v>
      </c>
      <c r="C1661" s="67">
        <v>44</v>
      </c>
      <c r="D1661" s="67" t="s">
        <v>342</v>
      </c>
      <c r="E1661" s="71">
        <v>0.58111656198646999</v>
      </c>
      <c r="F1661" s="68">
        <v>20.6075949367089</v>
      </c>
      <c r="G1661" s="71">
        <v>0.79032605774701303</v>
      </c>
      <c r="H1661" s="68">
        <v>56.151898734177202</v>
      </c>
      <c r="I1661" s="71">
        <v>0.89104997525138396</v>
      </c>
      <c r="J1661" s="68">
        <v>72.303797468354404</v>
      </c>
      <c r="K1661" s="71">
        <v>0.77617185919064902</v>
      </c>
      <c r="L1661" s="68">
        <v>36.2025316455696</v>
      </c>
      <c r="M1661" s="71"/>
      <c r="N1661" s="68"/>
      <c r="O1661" s="71">
        <v>0.44803491774330501</v>
      </c>
      <c r="P1661" s="68">
        <v>42.420212765957501</v>
      </c>
      <c r="Q1661" s="71">
        <v>0</v>
      </c>
      <c r="R1661" s="68">
        <v>43.341708542713597</v>
      </c>
    </row>
    <row r="1662" spans="1:18" x14ac:dyDescent="0.2">
      <c r="A1662" s="141" t="s">
        <v>3335</v>
      </c>
      <c r="B1662" s="67" t="s">
        <v>3336</v>
      </c>
      <c r="C1662" s="67">
        <v>27</v>
      </c>
      <c r="D1662" s="67" t="s">
        <v>342</v>
      </c>
      <c r="E1662" s="71">
        <v>0.63549385781227596</v>
      </c>
      <c r="F1662" s="68">
        <v>33.113924050632903</v>
      </c>
      <c r="G1662" s="71">
        <v>0.82043555561655901</v>
      </c>
      <c r="H1662" s="68">
        <v>63.1898734177215</v>
      </c>
      <c r="I1662" s="71">
        <v>0.91898616074205197</v>
      </c>
      <c r="J1662" s="68">
        <v>79.240506329113899</v>
      </c>
      <c r="K1662" s="71">
        <v>0.90062308786652101</v>
      </c>
      <c r="L1662" s="68">
        <v>69.822784810126606</v>
      </c>
      <c r="M1662" s="71"/>
      <c r="N1662" s="68"/>
      <c r="O1662" s="71">
        <v>0.53742448483625105</v>
      </c>
      <c r="P1662" s="68">
        <v>52.9920212765958</v>
      </c>
      <c r="Q1662" s="71">
        <v>0</v>
      </c>
      <c r="R1662" s="68">
        <v>43.341708542713597</v>
      </c>
    </row>
    <row r="1663" spans="1:18" x14ac:dyDescent="0.2">
      <c r="A1663" s="141" t="s">
        <v>3337</v>
      </c>
      <c r="B1663" s="67" t="s">
        <v>3338</v>
      </c>
      <c r="C1663" s="67">
        <v>27</v>
      </c>
      <c r="D1663" s="67" t="s">
        <v>342</v>
      </c>
      <c r="E1663" s="71">
        <v>0.61588980235518298</v>
      </c>
      <c r="F1663" s="68">
        <v>27.949367088607602</v>
      </c>
      <c r="G1663" s="71">
        <v>0.77292737196838202</v>
      </c>
      <c r="H1663" s="68">
        <v>52.455696202531598</v>
      </c>
      <c r="I1663" s="71">
        <v>0.92050297613715604</v>
      </c>
      <c r="J1663" s="68">
        <v>79.797468354430407</v>
      </c>
      <c r="K1663" s="71">
        <v>0.84523848367534404</v>
      </c>
      <c r="L1663" s="68">
        <v>52.708860759493703</v>
      </c>
      <c r="M1663" s="71"/>
      <c r="N1663" s="68"/>
      <c r="O1663" s="71">
        <v>0.54078017999503303</v>
      </c>
      <c r="P1663" s="68">
        <v>53.789893617021299</v>
      </c>
      <c r="Q1663" s="71">
        <v>0</v>
      </c>
      <c r="R1663" s="68">
        <v>43.341708542713597</v>
      </c>
    </row>
    <row r="1664" spans="1:18" x14ac:dyDescent="0.2">
      <c r="A1664" s="141" t="s">
        <v>3339</v>
      </c>
      <c r="B1664" s="67" t="s">
        <v>3340</v>
      </c>
      <c r="C1664" s="67">
        <v>44</v>
      </c>
      <c r="D1664" s="67" t="s">
        <v>342</v>
      </c>
      <c r="E1664" s="71">
        <v>0.84614009738100904</v>
      </c>
      <c r="F1664" s="68">
        <v>78.632911392405106</v>
      </c>
      <c r="G1664" s="71">
        <v>0.794160559704018</v>
      </c>
      <c r="H1664" s="68">
        <v>57.2151898734177</v>
      </c>
      <c r="I1664" s="71">
        <v>0.87535137746090197</v>
      </c>
      <c r="J1664" s="68">
        <v>69.164556962025301</v>
      </c>
      <c r="K1664" s="71">
        <v>0.86890835497810603</v>
      </c>
      <c r="L1664" s="68">
        <v>59.5949367088608</v>
      </c>
      <c r="M1664" s="71"/>
      <c r="N1664" s="68"/>
      <c r="O1664" s="71"/>
      <c r="P1664" s="68"/>
      <c r="Q1664" s="71"/>
      <c r="R1664" s="68"/>
    </row>
    <row r="1665" spans="1:18" x14ac:dyDescent="0.2">
      <c r="A1665" s="141" t="s">
        <v>3341</v>
      </c>
      <c r="B1665" s="67" t="s">
        <v>3342</v>
      </c>
      <c r="C1665" s="67">
        <v>27</v>
      </c>
      <c r="D1665" s="67" t="s">
        <v>342</v>
      </c>
      <c r="E1665" s="71">
        <v>0.71469231293737201</v>
      </c>
      <c r="F1665" s="68">
        <v>51.5949367088608</v>
      </c>
      <c r="G1665" s="71">
        <v>0.76487090908980104</v>
      </c>
      <c r="H1665" s="68">
        <v>50.7848101265823</v>
      </c>
      <c r="I1665" s="71">
        <v>0.92502416820543798</v>
      </c>
      <c r="J1665" s="68">
        <v>81.063291139240505</v>
      </c>
      <c r="K1665" s="71">
        <v>0.89377737533914603</v>
      </c>
      <c r="L1665" s="68">
        <v>67.291139240506297</v>
      </c>
      <c r="M1665" s="71"/>
      <c r="N1665" s="68"/>
      <c r="O1665" s="71">
        <v>0.27509679911510299</v>
      </c>
      <c r="P1665" s="68">
        <v>22.938829787233999</v>
      </c>
      <c r="Q1665" s="71"/>
      <c r="R1665" s="68"/>
    </row>
    <row r="1666" spans="1:18" x14ac:dyDescent="0.2">
      <c r="A1666" s="141" t="s">
        <v>3343</v>
      </c>
      <c r="B1666" s="67" t="s">
        <v>3344</v>
      </c>
      <c r="C1666" s="67">
        <v>27</v>
      </c>
      <c r="D1666" s="67" t="s">
        <v>342</v>
      </c>
      <c r="E1666" s="71">
        <v>0.82426006805170104</v>
      </c>
      <c r="F1666" s="68">
        <v>73.316455696202496</v>
      </c>
      <c r="G1666" s="71">
        <v>0.87640603987231103</v>
      </c>
      <c r="H1666" s="68">
        <v>76.759493670886101</v>
      </c>
      <c r="I1666" s="71">
        <v>0.83034901039526798</v>
      </c>
      <c r="J1666" s="68">
        <v>63.493670886075897</v>
      </c>
      <c r="K1666" s="71">
        <v>0.91655523355784396</v>
      </c>
      <c r="L1666" s="68">
        <v>75.443037974683506</v>
      </c>
      <c r="M1666" s="71"/>
      <c r="N1666" s="68"/>
      <c r="O1666" s="71">
        <v>0.67372998838138098</v>
      </c>
      <c r="P1666" s="68">
        <v>68.550531914893597</v>
      </c>
      <c r="Q1666" s="71"/>
      <c r="R1666" s="68"/>
    </row>
    <row r="1667" spans="1:18" x14ac:dyDescent="0.2">
      <c r="A1667" s="141" t="s">
        <v>3345</v>
      </c>
      <c r="B1667" s="67" t="s">
        <v>3346</v>
      </c>
      <c r="C1667" s="67">
        <v>27</v>
      </c>
      <c r="D1667" s="67" t="s">
        <v>342</v>
      </c>
      <c r="E1667" s="71">
        <v>0.82212868174472298</v>
      </c>
      <c r="F1667" s="68">
        <v>73.012658227848107</v>
      </c>
      <c r="G1667" s="71">
        <v>0.86800380006720701</v>
      </c>
      <c r="H1667" s="68">
        <v>74.025316455696199</v>
      </c>
      <c r="I1667" s="71">
        <v>0.91218475775224095</v>
      </c>
      <c r="J1667" s="68">
        <v>77.417721518987307</v>
      </c>
      <c r="K1667" s="71">
        <v>0.90571774676723404</v>
      </c>
      <c r="L1667" s="68">
        <v>71.493670886075904</v>
      </c>
      <c r="M1667" s="71"/>
      <c r="N1667" s="68"/>
      <c r="O1667" s="71">
        <v>0.60260842239221202</v>
      </c>
      <c r="P1667" s="68">
        <v>62.101063829787201</v>
      </c>
      <c r="Q1667" s="71"/>
      <c r="R1667" s="68"/>
    </row>
    <row r="1668" spans="1:18" x14ac:dyDescent="0.2">
      <c r="A1668" s="141" t="s">
        <v>3347</v>
      </c>
      <c r="B1668" s="67" t="s">
        <v>3348</v>
      </c>
      <c r="C1668" s="67">
        <v>27</v>
      </c>
      <c r="D1668" s="67" t="s">
        <v>342</v>
      </c>
      <c r="E1668" s="71">
        <v>0.831455633838451</v>
      </c>
      <c r="F1668" s="68">
        <v>74.886075949367097</v>
      </c>
      <c r="G1668" s="71">
        <v>0.80095509706903101</v>
      </c>
      <c r="H1668" s="68">
        <v>59.037974683544299</v>
      </c>
      <c r="I1668" s="71">
        <v>0.97614288864211596</v>
      </c>
      <c r="J1668" s="68">
        <v>95.949367088607602</v>
      </c>
      <c r="K1668" s="71">
        <v>0.91184220667107996</v>
      </c>
      <c r="L1668" s="68">
        <v>73.924050632911403</v>
      </c>
      <c r="M1668" s="71"/>
      <c r="N1668" s="68"/>
      <c r="O1668" s="71">
        <v>0.63688234297157598</v>
      </c>
      <c r="P1668" s="68">
        <v>65.425531914893597</v>
      </c>
      <c r="Q1668" s="71"/>
      <c r="R1668" s="68"/>
    </row>
    <row r="1669" spans="1:18" x14ac:dyDescent="0.2">
      <c r="A1669" s="141" t="s">
        <v>3349</v>
      </c>
      <c r="B1669" s="67" t="s">
        <v>3350</v>
      </c>
      <c r="C1669" s="67">
        <v>27</v>
      </c>
      <c r="D1669" s="67" t="s">
        <v>342</v>
      </c>
      <c r="E1669" s="71">
        <v>0.630555518176387</v>
      </c>
      <c r="F1669" s="68">
        <v>31.341772151898699</v>
      </c>
      <c r="G1669" s="71">
        <v>0.80038120962826798</v>
      </c>
      <c r="H1669" s="68">
        <v>58.835443037974699</v>
      </c>
      <c r="I1669" s="71">
        <v>0.87970212046449003</v>
      </c>
      <c r="J1669" s="68">
        <v>70.177215189873394</v>
      </c>
      <c r="K1669" s="71">
        <v>0.91246563343611198</v>
      </c>
      <c r="L1669" s="68">
        <v>74.075949367088597</v>
      </c>
      <c r="M1669" s="71"/>
      <c r="N1669" s="68"/>
      <c r="O1669" s="71">
        <v>0.560228627353065</v>
      </c>
      <c r="P1669" s="68">
        <v>56.25</v>
      </c>
      <c r="Q1669" s="71">
        <v>0</v>
      </c>
      <c r="R1669" s="68">
        <v>43.341708542713597</v>
      </c>
    </row>
    <row r="1670" spans="1:18" x14ac:dyDescent="0.2">
      <c r="A1670" s="141" t="s">
        <v>3351</v>
      </c>
      <c r="B1670" s="67" t="s">
        <v>3352</v>
      </c>
      <c r="C1670" s="67">
        <v>27</v>
      </c>
      <c r="D1670" s="67" t="s">
        <v>342</v>
      </c>
      <c r="E1670" s="71">
        <v>0.77700654499364097</v>
      </c>
      <c r="F1670" s="68">
        <v>63.949367088607602</v>
      </c>
      <c r="G1670" s="71">
        <v>0.83173022880596603</v>
      </c>
      <c r="H1670" s="68">
        <v>65.518987341772103</v>
      </c>
      <c r="I1670" s="71">
        <v>0.89823907800607194</v>
      </c>
      <c r="J1670" s="68">
        <v>74.075949367088597</v>
      </c>
      <c r="K1670" s="71">
        <v>0.862899739106048</v>
      </c>
      <c r="L1670" s="68">
        <v>57.316455696202503</v>
      </c>
      <c r="M1670" s="71"/>
      <c r="N1670" s="68"/>
      <c r="O1670" s="71">
        <v>0.515157134056479</v>
      </c>
      <c r="P1670" s="68">
        <v>50.664893617021299</v>
      </c>
      <c r="Q1670" s="71"/>
      <c r="R1670" s="68"/>
    </row>
    <row r="1671" spans="1:18" x14ac:dyDescent="0.2">
      <c r="A1671" s="141" t="s">
        <v>393</v>
      </c>
      <c r="B1671" s="67" t="s">
        <v>3353</v>
      </c>
      <c r="C1671" s="67">
        <v>27</v>
      </c>
      <c r="D1671" s="67" t="s">
        <v>342</v>
      </c>
      <c r="E1671" s="71">
        <v>0.83940664675542698</v>
      </c>
      <c r="F1671" s="68">
        <v>76.911392405063296</v>
      </c>
      <c r="G1671" s="71">
        <v>0.80821314127363597</v>
      </c>
      <c r="H1671" s="68">
        <v>60.6075949367089</v>
      </c>
      <c r="I1671" s="71">
        <v>0.94067170035802605</v>
      </c>
      <c r="J1671" s="68">
        <v>85.873417721519004</v>
      </c>
      <c r="K1671" s="71">
        <v>0.92430053827907899</v>
      </c>
      <c r="L1671" s="68">
        <v>77.974683544303801</v>
      </c>
      <c r="M1671" s="71"/>
      <c r="N1671" s="68"/>
      <c r="O1671" s="71">
        <v>0.68444120711096801</v>
      </c>
      <c r="P1671" s="68">
        <v>69.946808510638306</v>
      </c>
      <c r="Q1671" s="71"/>
      <c r="R1671" s="68"/>
    </row>
    <row r="1672" spans="1:18" x14ac:dyDescent="0.2">
      <c r="A1672" s="141" t="s">
        <v>3354</v>
      </c>
      <c r="B1672" s="67" t="s">
        <v>3355</v>
      </c>
      <c r="C1672" s="67">
        <v>27</v>
      </c>
      <c r="D1672" s="67" t="s">
        <v>342</v>
      </c>
      <c r="E1672" s="71">
        <v>0.71648443965155295</v>
      </c>
      <c r="F1672" s="68">
        <v>52</v>
      </c>
      <c r="G1672" s="71">
        <v>0.75467020794010597</v>
      </c>
      <c r="H1672" s="68">
        <v>48.354430379746802</v>
      </c>
      <c r="I1672" s="71">
        <v>0.96531669234821704</v>
      </c>
      <c r="J1672" s="68">
        <v>93.569620253164601</v>
      </c>
      <c r="K1672" s="71">
        <v>0.93388904587791599</v>
      </c>
      <c r="L1672" s="68">
        <v>81.822784810126606</v>
      </c>
      <c r="M1672" s="71"/>
      <c r="N1672" s="68"/>
      <c r="O1672" s="71">
        <v>0.21206181243997399</v>
      </c>
      <c r="P1672" s="68">
        <v>17.021276595744698</v>
      </c>
      <c r="Q1672" s="71"/>
      <c r="R1672" s="68"/>
    </row>
    <row r="1673" spans="1:18" x14ac:dyDescent="0.2">
      <c r="A1673" s="141" t="s">
        <v>383</v>
      </c>
      <c r="B1673" s="67" t="s">
        <v>3356</v>
      </c>
      <c r="C1673" s="67">
        <v>27</v>
      </c>
      <c r="D1673" s="67" t="s">
        <v>342</v>
      </c>
      <c r="E1673" s="71">
        <v>0.69648968918114196</v>
      </c>
      <c r="F1673" s="68">
        <v>47.291139240506297</v>
      </c>
      <c r="G1673" s="71">
        <v>0.79508142241940005</v>
      </c>
      <c r="H1673" s="68">
        <v>57.569620253164601</v>
      </c>
      <c r="I1673" s="71">
        <v>0.92228682631875702</v>
      </c>
      <c r="J1673" s="68">
        <v>80.151898734177195</v>
      </c>
      <c r="K1673" s="71">
        <v>0.94136078318025096</v>
      </c>
      <c r="L1673" s="68">
        <v>85.367088607594894</v>
      </c>
      <c r="M1673" s="71"/>
      <c r="N1673" s="68"/>
      <c r="O1673" s="71">
        <v>0.12722972480616099</v>
      </c>
      <c r="P1673" s="68">
        <v>9.0425531914893593</v>
      </c>
      <c r="Q1673" s="71"/>
      <c r="R1673" s="68"/>
    </row>
    <row r="1674" spans="1:18" x14ac:dyDescent="0.2">
      <c r="A1674" s="141" t="s">
        <v>3357</v>
      </c>
      <c r="B1674" s="67" t="s">
        <v>3358</v>
      </c>
      <c r="C1674" s="67">
        <v>27</v>
      </c>
      <c r="D1674" s="67" t="s">
        <v>342</v>
      </c>
      <c r="E1674" s="71">
        <v>0.586678503521045</v>
      </c>
      <c r="F1674" s="68">
        <v>21.569620253164601</v>
      </c>
      <c r="G1674" s="71">
        <v>0.77443525541637903</v>
      </c>
      <c r="H1674" s="68">
        <v>52.8101265822785</v>
      </c>
      <c r="I1674" s="71">
        <v>0.87886685236992501</v>
      </c>
      <c r="J1674" s="68">
        <v>69.974683544303801</v>
      </c>
      <c r="K1674" s="71">
        <v>0.78091736058642502</v>
      </c>
      <c r="L1674" s="68">
        <v>37.2151898734177</v>
      </c>
      <c r="M1674" s="71"/>
      <c r="N1674" s="68"/>
      <c r="O1674" s="71">
        <v>0.499173049232497</v>
      </c>
      <c r="P1674" s="68">
        <v>48.936170212766001</v>
      </c>
      <c r="Q1674" s="71">
        <v>0</v>
      </c>
      <c r="R1674" s="68">
        <v>43.341708542713597</v>
      </c>
    </row>
    <row r="1675" spans="1:18" x14ac:dyDescent="0.2">
      <c r="A1675" s="141" t="s">
        <v>1199</v>
      </c>
      <c r="B1675" s="67" t="s">
        <v>3359</v>
      </c>
      <c r="C1675" s="67">
        <v>27</v>
      </c>
      <c r="D1675" s="67" t="s">
        <v>342</v>
      </c>
      <c r="E1675" s="71">
        <v>0.72240608452065103</v>
      </c>
      <c r="F1675" s="68">
        <v>53.468354430379698</v>
      </c>
      <c r="G1675" s="71">
        <v>0.80101885873932399</v>
      </c>
      <c r="H1675" s="68">
        <v>59.139240506329102</v>
      </c>
      <c r="I1675" s="71">
        <v>0.95438246891078404</v>
      </c>
      <c r="J1675" s="68">
        <v>90.531645569620295</v>
      </c>
      <c r="K1675" s="71">
        <v>0.93662396434471995</v>
      </c>
      <c r="L1675" s="68">
        <v>82.582278481012693</v>
      </c>
      <c r="M1675" s="71"/>
      <c r="N1675" s="68"/>
      <c r="O1675" s="71">
        <v>0.19759904608777801</v>
      </c>
      <c r="P1675" s="68">
        <v>16.023936170212799</v>
      </c>
      <c r="Q1675" s="71"/>
      <c r="R1675" s="68"/>
    </row>
    <row r="1676" spans="1:18" x14ac:dyDescent="0.2">
      <c r="A1676" s="141" t="s">
        <v>3360</v>
      </c>
      <c r="B1676" s="67" t="s">
        <v>3361</v>
      </c>
      <c r="C1676" s="67">
        <v>27</v>
      </c>
      <c r="D1676" s="67" t="s">
        <v>342</v>
      </c>
      <c r="E1676" s="71">
        <v>0.54285576926413603</v>
      </c>
      <c r="F1676" s="68">
        <v>14.126582278480999</v>
      </c>
      <c r="G1676" s="71">
        <v>0.76629954360481201</v>
      </c>
      <c r="H1676" s="68">
        <v>51.088607594936697</v>
      </c>
      <c r="I1676" s="71">
        <v>0.92176306395559504</v>
      </c>
      <c r="J1676" s="68">
        <v>80</v>
      </c>
      <c r="K1676" s="71">
        <v>0.87326945377731902</v>
      </c>
      <c r="L1676" s="68">
        <v>61.0126582278481</v>
      </c>
      <c r="M1676" s="71"/>
      <c r="N1676" s="68"/>
      <c r="O1676" s="71">
        <v>0.152946784982955</v>
      </c>
      <c r="P1676" s="68">
        <v>11.3696808510638</v>
      </c>
      <c r="Q1676" s="71">
        <v>0</v>
      </c>
      <c r="R1676" s="68">
        <v>43.341708542713597</v>
      </c>
    </row>
    <row r="1677" spans="1:18" x14ac:dyDescent="0.2">
      <c r="A1677" s="141" t="s">
        <v>3362</v>
      </c>
      <c r="B1677" s="67" t="s">
        <v>3363</v>
      </c>
      <c r="C1677" s="67">
        <v>27</v>
      </c>
      <c r="D1677" s="67" t="s">
        <v>342</v>
      </c>
      <c r="E1677" s="71">
        <v>0.63192718083394905</v>
      </c>
      <c r="F1677" s="68">
        <v>31.7974683544304</v>
      </c>
      <c r="G1677" s="71">
        <v>0.80489498688573302</v>
      </c>
      <c r="H1677" s="68">
        <v>59.949367088607602</v>
      </c>
      <c r="I1677" s="71">
        <v>0.94654996288854099</v>
      </c>
      <c r="J1677" s="68">
        <v>87.848101265822805</v>
      </c>
      <c r="K1677" s="71">
        <v>0.86430619586814095</v>
      </c>
      <c r="L1677" s="68">
        <v>57.924050632911403</v>
      </c>
      <c r="M1677" s="71"/>
      <c r="N1677" s="68"/>
      <c r="O1677" s="71">
        <v>0.54388475852732798</v>
      </c>
      <c r="P1677" s="68">
        <v>54.188829787233999</v>
      </c>
      <c r="Q1677" s="71">
        <v>0</v>
      </c>
      <c r="R1677" s="68">
        <v>43.341708542713597</v>
      </c>
    </row>
    <row r="1678" spans="1:18" x14ac:dyDescent="0.2">
      <c r="A1678" s="141" t="s">
        <v>3364</v>
      </c>
      <c r="B1678" s="67" t="s">
        <v>3365</v>
      </c>
      <c r="C1678" s="67">
        <v>27</v>
      </c>
      <c r="D1678" s="67" t="s">
        <v>342</v>
      </c>
      <c r="E1678" s="71">
        <v>0.60413402274806205</v>
      </c>
      <c r="F1678" s="68">
        <v>25.468354430379701</v>
      </c>
      <c r="G1678" s="71">
        <v>0.74306054749245698</v>
      </c>
      <c r="H1678" s="68">
        <v>45.265822784810098</v>
      </c>
      <c r="I1678" s="71">
        <v>0.933901430264923</v>
      </c>
      <c r="J1678" s="68">
        <v>83.746835443037995</v>
      </c>
      <c r="K1678" s="71">
        <v>0.85837741434502102</v>
      </c>
      <c r="L1678" s="68">
        <v>56.101265822784796</v>
      </c>
      <c r="M1678" s="71"/>
      <c r="N1678" s="68"/>
      <c r="O1678" s="71">
        <v>0.48533072163791202</v>
      </c>
      <c r="P1678" s="68">
        <v>46.808510638297903</v>
      </c>
      <c r="Q1678" s="71">
        <v>0</v>
      </c>
      <c r="R1678" s="68">
        <v>43.341708542713597</v>
      </c>
    </row>
    <row r="1679" spans="1:18" x14ac:dyDescent="0.2">
      <c r="A1679" s="141" t="s">
        <v>3366</v>
      </c>
      <c r="B1679" s="67" t="s">
        <v>3367</v>
      </c>
      <c r="C1679" s="67">
        <v>27</v>
      </c>
      <c r="D1679" s="67" t="s">
        <v>342</v>
      </c>
      <c r="E1679" s="71">
        <v>0.87796740484138902</v>
      </c>
      <c r="F1679" s="68">
        <v>85.620253164556999</v>
      </c>
      <c r="G1679" s="71">
        <v>0.86204789483375099</v>
      </c>
      <c r="H1679" s="68">
        <v>72.860759493670898</v>
      </c>
      <c r="I1679" s="71">
        <v>0.89599650793685204</v>
      </c>
      <c r="J1679" s="68">
        <v>73.417721518987307</v>
      </c>
      <c r="K1679" s="71">
        <v>0.87585781175356403</v>
      </c>
      <c r="L1679" s="68">
        <v>61.721518987341803</v>
      </c>
      <c r="M1679" s="71"/>
      <c r="N1679" s="68"/>
      <c r="O1679" s="71"/>
      <c r="P1679" s="68"/>
      <c r="Q1679" s="71"/>
      <c r="R1679" s="68"/>
    </row>
    <row r="1680" spans="1:18" x14ac:dyDescent="0.2">
      <c r="A1680" s="141" t="s">
        <v>3368</v>
      </c>
      <c r="B1680" s="67" t="s">
        <v>3369</v>
      </c>
      <c r="C1680" s="67">
        <v>27</v>
      </c>
      <c r="D1680" s="67" t="s">
        <v>342</v>
      </c>
      <c r="E1680" s="71">
        <v>0.89428651894449196</v>
      </c>
      <c r="F1680" s="68">
        <v>90.329113924050603</v>
      </c>
      <c r="G1680" s="71">
        <v>0.82155883334473201</v>
      </c>
      <c r="H1680" s="68">
        <v>63.443037974683499</v>
      </c>
      <c r="I1680" s="71">
        <v>0.94753580888365896</v>
      </c>
      <c r="J1680" s="68">
        <v>88.253164556962005</v>
      </c>
      <c r="K1680" s="71">
        <v>0.91376491460508402</v>
      </c>
      <c r="L1680" s="68">
        <v>74.430379746835399</v>
      </c>
      <c r="M1680" s="71"/>
      <c r="N1680" s="68"/>
      <c r="O1680" s="71"/>
      <c r="P1680" s="68"/>
      <c r="Q1680" s="71"/>
      <c r="R1680" s="68"/>
    </row>
    <row r="1681" spans="1:18" x14ac:dyDescent="0.2">
      <c r="A1681" s="141" t="s">
        <v>3370</v>
      </c>
      <c r="B1681" s="67" t="s">
        <v>3371</v>
      </c>
      <c r="C1681" s="67">
        <v>27</v>
      </c>
      <c r="D1681" s="67" t="s">
        <v>342</v>
      </c>
      <c r="E1681" s="71">
        <v>0.88327536284555996</v>
      </c>
      <c r="F1681" s="68">
        <v>86.7848101265823</v>
      </c>
      <c r="G1681" s="71">
        <v>0.75291521079100798</v>
      </c>
      <c r="H1681" s="68">
        <v>47.848101265822798</v>
      </c>
      <c r="I1681" s="71">
        <v>0.979397545893673</v>
      </c>
      <c r="J1681" s="68">
        <v>96.658227848101305</v>
      </c>
      <c r="K1681" s="71">
        <v>0.91751333185199702</v>
      </c>
      <c r="L1681" s="68">
        <v>75.746835443037995</v>
      </c>
      <c r="M1681" s="71"/>
      <c r="N1681" s="68"/>
      <c r="O1681" s="71"/>
      <c r="P1681" s="68"/>
      <c r="Q1681" s="71"/>
      <c r="R1681" s="68"/>
    </row>
    <row r="1682" spans="1:18" x14ac:dyDescent="0.2">
      <c r="A1682" s="141" t="s">
        <v>3372</v>
      </c>
      <c r="B1682" s="67" t="s">
        <v>3373</v>
      </c>
      <c r="C1682" s="67">
        <v>27</v>
      </c>
      <c r="D1682" s="67" t="s">
        <v>342</v>
      </c>
      <c r="E1682" s="71">
        <v>0.78747158748672597</v>
      </c>
      <c r="F1682" s="68">
        <v>66.075949367088597</v>
      </c>
      <c r="G1682" s="71">
        <v>0.749021529867828</v>
      </c>
      <c r="H1682" s="68">
        <v>46.734177215189902</v>
      </c>
      <c r="I1682" s="71">
        <v>0.96349651445000195</v>
      </c>
      <c r="J1682" s="68">
        <v>93.113924050632903</v>
      </c>
      <c r="K1682" s="71">
        <v>0.86582103185422699</v>
      </c>
      <c r="L1682" s="68">
        <v>58.430379746835399</v>
      </c>
      <c r="M1682" s="71"/>
      <c r="N1682" s="68"/>
      <c r="O1682" s="71">
        <v>0.35901886126157001</v>
      </c>
      <c r="P1682" s="68">
        <v>33.111702127659598</v>
      </c>
      <c r="Q1682" s="71">
        <v>1</v>
      </c>
      <c r="R1682" s="68">
        <v>100</v>
      </c>
    </row>
    <row r="1683" spans="1:18" x14ac:dyDescent="0.2">
      <c r="A1683" s="141" t="s">
        <v>3374</v>
      </c>
      <c r="B1683" s="67" t="s">
        <v>3375</v>
      </c>
      <c r="C1683" s="67">
        <v>27</v>
      </c>
      <c r="D1683" s="67" t="s">
        <v>342</v>
      </c>
      <c r="E1683" s="71">
        <v>0.71542551801076404</v>
      </c>
      <c r="F1683" s="68">
        <v>51.848101265822798</v>
      </c>
      <c r="G1683" s="71">
        <v>0.74593598848444398</v>
      </c>
      <c r="H1683" s="68">
        <v>46.025316455696199</v>
      </c>
      <c r="I1683" s="71">
        <v>0.86431474273228104</v>
      </c>
      <c r="J1683" s="68">
        <v>67.5949367088608</v>
      </c>
      <c r="K1683" s="71">
        <v>0.64782303242514705</v>
      </c>
      <c r="L1683" s="68">
        <v>10.177215189873399</v>
      </c>
      <c r="M1683" s="71"/>
      <c r="N1683" s="68"/>
      <c r="O1683" s="71">
        <v>0.31905382641194702</v>
      </c>
      <c r="P1683" s="68">
        <v>27.8590425531915</v>
      </c>
      <c r="Q1683" s="71">
        <v>1</v>
      </c>
      <c r="R1683" s="68">
        <v>100</v>
      </c>
    </row>
    <row r="1684" spans="1:18" x14ac:dyDescent="0.2">
      <c r="A1684" s="141" t="s">
        <v>3376</v>
      </c>
      <c r="B1684" s="67" t="s">
        <v>3377</v>
      </c>
      <c r="C1684" s="67">
        <v>27</v>
      </c>
      <c r="D1684" s="67" t="s">
        <v>342</v>
      </c>
      <c r="E1684" s="71">
        <v>0.71482864749142105</v>
      </c>
      <c r="F1684" s="68">
        <v>51.645569620253198</v>
      </c>
      <c r="G1684" s="71">
        <v>0.80043361984667405</v>
      </c>
      <c r="H1684" s="68">
        <v>58.886075949367097</v>
      </c>
      <c r="I1684" s="71">
        <v>0.96980706415683504</v>
      </c>
      <c r="J1684" s="68">
        <v>94.683544303797504</v>
      </c>
      <c r="K1684" s="71">
        <v>0.90905466461195295</v>
      </c>
      <c r="L1684" s="68">
        <v>72.708860759493703</v>
      </c>
      <c r="M1684" s="71"/>
      <c r="N1684" s="68"/>
      <c r="O1684" s="71">
        <v>0.18001924135022199</v>
      </c>
      <c r="P1684" s="68">
        <v>13.7632978723404</v>
      </c>
      <c r="Q1684" s="71"/>
      <c r="R1684" s="68"/>
    </row>
    <row r="1685" spans="1:18" x14ac:dyDescent="0.2">
      <c r="A1685" s="141" t="s">
        <v>3378</v>
      </c>
      <c r="B1685" s="67" t="s">
        <v>3379</v>
      </c>
      <c r="C1685" s="67">
        <v>27</v>
      </c>
      <c r="D1685" s="67" t="s">
        <v>342</v>
      </c>
      <c r="E1685" s="71">
        <v>0.75017694018193803</v>
      </c>
      <c r="F1685" s="68">
        <v>59.037974683544299</v>
      </c>
      <c r="G1685" s="71">
        <v>0.82446612487855198</v>
      </c>
      <c r="H1685" s="68">
        <v>64.050632911392398</v>
      </c>
      <c r="I1685" s="71">
        <v>0.96135466234342204</v>
      </c>
      <c r="J1685" s="68">
        <v>92.506329113923996</v>
      </c>
      <c r="K1685" s="71">
        <v>0.88588458067210496</v>
      </c>
      <c r="L1685" s="68">
        <v>64.151898734177195</v>
      </c>
      <c r="M1685" s="71"/>
      <c r="N1685" s="68"/>
      <c r="O1685" s="71">
        <v>0.329002392833674</v>
      </c>
      <c r="P1685" s="68">
        <v>29.255319148936199</v>
      </c>
      <c r="Q1685" s="71"/>
      <c r="R1685" s="68"/>
    </row>
    <row r="1686" spans="1:18" x14ac:dyDescent="0.2">
      <c r="A1686" s="141" t="s">
        <v>3380</v>
      </c>
      <c r="B1686" s="67" t="s">
        <v>3381</v>
      </c>
      <c r="C1686" s="67">
        <v>27</v>
      </c>
      <c r="D1686" s="67" t="s">
        <v>342</v>
      </c>
      <c r="E1686" s="71">
        <v>0.79587880664022803</v>
      </c>
      <c r="F1686" s="68">
        <v>67.392405063291093</v>
      </c>
      <c r="G1686" s="71">
        <v>0.82542066471912701</v>
      </c>
      <c r="H1686" s="68">
        <v>64.354430379746802</v>
      </c>
      <c r="I1686" s="71">
        <v>0.96289506654548795</v>
      </c>
      <c r="J1686" s="68">
        <v>92.962025316455694</v>
      </c>
      <c r="K1686" s="71">
        <v>0.92182613987488704</v>
      </c>
      <c r="L1686" s="68">
        <v>77.113924050632903</v>
      </c>
      <c r="M1686" s="71"/>
      <c r="N1686" s="68"/>
      <c r="O1686" s="71">
        <v>0.26925216206163699</v>
      </c>
      <c r="P1686" s="68">
        <v>22.406914893617</v>
      </c>
      <c r="Q1686" s="71">
        <v>1</v>
      </c>
      <c r="R1686" s="68">
        <v>100</v>
      </c>
    </row>
    <row r="1687" spans="1:18" x14ac:dyDescent="0.2">
      <c r="A1687" s="141" t="s">
        <v>3382</v>
      </c>
      <c r="B1687" s="67" t="s">
        <v>3383</v>
      </c>
      <c r="C1687" s="67">
        <v>27</v>
      </c>
      <c r="D1687" s="67" t="s">
        <v>342</v>
      </c>
      <c r="E1687" s="71">
        <v>0.70999202301646103</v>
      </c>
      <c r="F1687" s="68">
        <v>50.481012658227897</v>
      </c>
      <c r="G1687" s="71">
        <v>0.788511860333587</v>
      </c>
      <c r="H1687" s="68">
        <v>55.696202531645604</v>
      </c>
      <c r="I1687" s="71">
        <v>0.90783627057701799</v>
      </c>
      <c r="J1687" s="68">
        <v>76.253164556962005</v>
      </c>
      <c r="K1687" s="71">
        <v>0.86024483430180398</v>
      </c>
      <c r="L1687" s="68">
        <v>56.759493670886101</v>
      </c>
      <c r="M1687" s="71"/>
      <c r="N1687" s="68"/>
      <c r="O1687" s="71">
        <v>0.28337512685343602</v>
      </c>
      <c r="P1687" s="68">
        <v>23.603723404255302</v>
      </c>
      <c r="Q1687" s="71"/>
      <c r="R1687" s="68"/>
    </row>
    <row r="1688" spans="1:18" x14ac:dyDescent="0.2">
      <c r="A1688" s="141" t="s">
        <v>3384</v>
      </c>
      <c r="B1688" s="67" t="s">
        <v>3385</v>
      </c>
      <c r="C1688" s="67">
        <v>27</v>
      </c>
      <c r="D1688" s="67" t="s">
        <v>342</v>
      </c>
      <c r="E1688" s="71">
        <v>0.80415916825801503</v>
      </c>
      <c r="F1688" s="68">
        <v>69.063291139240505</v>
      </c>
      <c r="G1688" s="71">
        <v>0.80032916360906603</v>
      </c>
      <c r="H1688" s="68">
        <v>58.7848101265823</v>
      </c>
      <c r="I1688" s="71">
        <v>0.82160240614659896</v>
      </c>
      <c r="J1688" s="68">
        <v>61.974683544303801</v>
      </c>
      <c r="K1688" s="71">
        <v>0.790545935018379</v>
      </c>
      <c r="L1688" s="68">
        <v>39.240506329113899</v>
      </c>
      <c r="M1688" s="71"/>
      <c r="N1688" s="68"/>
      <c r="O1688" s="71"/>
      <c r="P1688" s="68"/>
      <c r="Q1688" s="71"/>
      <c r="R1688" s="68"/>
    </row>
    <row r="1689" spans="1:18" x14ac:dyDescent="0.2">
      <c r="A1689" s="141" t="s">
        <v>3386</v>
      </c>
      <c r="B1689" s="67" t="s">
        <v>3387</v>
      </c>
      <c r="C1689" s="67">
        <v>27</v>
      </c>
      <c r="D1689" s="67" t="s">
        <v>342</v>
      </c>
      <c r="E1689" s="71">
        <v>0.47661749079011001</v>
      </c>
      <c r="F1689" s="68">
        <v>6.2278481012658196</v>
      </c>
      <c r="G1689" s="71">
        <v>0.72525587834249405</v>
      </c>
      <c r="H1689" s="68">
        <v>40.860759493670898</v>
      </c>
      <c r="I1689" s="71">
        <v>0.68139490441850104</v>
      </c>
      <c r="J1689" s="68">
        <v>31.1898734177215</v>
      </c>
      <c r="K1689" s="71">
        <v>0.753284003964376</v>
      </c>
      <c r="L1689" s="68">
        <v>31.544303797468402</v>
      </c>
      <c r="M1689" s="71"/>
      <c r="N1689" s="68"/>
      <c r="O1689" s="71">
        <v>0.22315266722518001</v>
      </c>
      <c r="P1689" s="68">
        <v>18.284574468085101</v>
      </c>
      <c r="Q1689" s="71">
        <v>0</v>
      </c>
      <c r="R1689" s="68">
        <v>43.341708542713597</v>
      </c>
    </row>
    <row r="1690" spans="1:18" x14ac:dyDescent="0.2">
      <c r="A1690" s="141" t="s">
        <v>3388</v>
      </c>
      <c r="B1690" s="67" t="s">
        <v>3388</v>
      </c>
      <c r="C1690" s="67">
        <v>27</v>
      </c>
      <c r="D1690" s="67" t="s">
        <v>342</v>
      </c>
      <c r="E1690" s="71">
        <v>0.64422947035213096</v>
      </c>
      <c r="F1690" s="68">
        <v>35.443037974683499</v>
      </c>
      <c r="G1690" s="71">
        <v>0.72911068232258203</v>
      </c>
      <c r="H1690" s="68">
        <v>41.924050632911403</v>
      </c>
      <c r="I1690" s="71">
        <v>0.70831721413469095</v>
      </c>
      <c r="J1690" s="68">
        <v>37.822784810126599</v>
      </c>
      <c r="K1690" s="71">
        <v>0.82349206852419199</v>
      </c>
      <c r="L1690" s="68">
        <v>48</v>
      </c>
      <c r="M1690" s="71"/>
      <c r="N1690" s="68"/>
      <c r="O1690" s="71">
        <v>0.31599791642705999</v>
      </c>
      <c r="P1690" s="68">
        <v>27.526595744680801</v>
      </c>
      <c r="Q1690" s="71"/>
      <c r="R1690" s="68"/>
    </row>
    <row r="1691" spans="1:18" x14ac:dyDescent="0.2">
      <c r="A1691" s="141" t="s">
        <v>3389</v>
      </c>
      <c r="B1691" s="67" t="s">
        <v>3390</v>
      </c>
      <c r="C1691" s="67">
        <v>27</v>
      </c>
      <c r="D1691" s="67" t="s">
        <v>342</v>
      </c>
      <c r="E1691" s="71">
        <v>0.66569449330057195</v>
      </c>
      <c r="F1691" s="68">
        <v>39.949367088607602</v>
      </c>
      <c r="G1691" s="71">
        <v>0.769790349992169</v>
      </c>
      <c r="H1691" s="68">
        <v>51.746835443038002</v>
      </c>
      <c r="I1691" s="71">
        <v>0.755064563686071</v>
      </c>
      <c r="J1691" s="68">
        <v>48.303797468354396</v>
      </c>
      <c r="K1691" s="71">
        <v>0.83876094758163799</v>
      </c>
      <c r="L1691" s="68">
        <v>51.088607594936697</v>
      </c>
      <c r="M1691" s="71"/>
      <c r="N1691" s="68"/>
      <c r="O1691" s="71">
        <v>0.29916211194241099</v>
      </c>
      <c r="P1691" s="68">
        <v>25.465425531914899</v>
      </c>
      <c r="Q1691" s="71"/>
      <c r="R1691" s="68"/>
    </row>
    <row r="1692" spans="1:18" x14ac:dyDescent="0.2">
      <c r="A1692" s="141" t="s">
        <v>3391</v>
      </c>
      <c r="B1692" s="67" t="s">
        <v>3392</v>
      </c>
      <c r="C1692" s="67">
        <v>27</v>
      </c>
      <c r="D1692" s="67" t="s">
        <v>342</v>
      </c>
      <c r="E1692" s="71">
        <v>0.61742898540264901</v>
      </c>
      <c r="F1692" s="68">
        <v>28.3037974683544</v>
      </c>
      <c r="G1692" s="71">
        <v>0.69998037880422104</v>
      </c>
      <c r="H1692" s="68">
        <v>35.1898734177215</v>
      </c>
      <c r="I1692" s="71">
        <v>0.66557854271728001</v>
      </c>
      <c r="J1692" s="68">
        <v>27.645569620253202</v>
      </c>
      <c r="K1692" s="71">
        <v>0.80879588161041005</v>
      </c>
      <c r="L1692" s="68">
        <v>44.354430379746802</v>
      </c>
      <c r="M1692" s="71"/>
      <c r="N1692" s="68"/>
      <c r="O1692" s="71">
        <v>0.29536113847868301</v>
      </c>
      <c r="P1692" s="68">
        <v>25.1994680851064</v>
      </c>
      <c r="Q1692" s="71"/>
      <c r="R1692" s="68"/>
    </row>
    <row r="1693" spans="1:18" x14ac:dyDescent="0.2">
      <c r="A1693" s="141" t="s">
        <v>3393</v>
      </c>
      <c r="B1693" s="67" t="s">
        <v>3393</v>
      </c>
      <c r="C1693" s="67">
        <v>27</v>
      </c>
      <c r="D1693" s="67" t="s">
        <v>342</v>
      </c>
      <c r="E1693" s="71">
        <v>0.68435144327351105</v>
      </c>
      <c r="F1693" s="68">
        <v>44.455696202531598</v>
      </c>
      <c r="G1693" s="71">
        <v>0.75802714743840105</v>
      </c>
      <c r="H1693" s="68">
        <v>49.113924050632903</v>
      </c>
      <c r="I1693" s="71">
        <v>0.69799503855045597</v>
      </c>
      <c r="J1693" s="68">
        <v>35.1898734177215</v>
      </c>
      <c r="K1693" s="71">
        <v>0.826037698098812</v>
      </c>
      <c r="L1693" s="68">
        <v>48.556962025316501</v>
      </c>
      <c r="M1693" s="71"/>
      <c r="N1693" s="68"/>
      <c r="O1693" s="71">
        <v>0.45534588900637402</v>
      </c>
      <c r="P1693" s="68">
        <v>42.885638297872298</v>
      </c>
      <c r="Q1693" s="71"/>
      <c r="R1693" s="68"/>
    </row>
    <row r="1694" spans="1:18" x14ac:dyDescent="0.2">
      <c r="A1694" s="141" t="s">
        <v>3394</v>
      </c>
      <c r="B1694" s="67" t="s">
        <v>3395</v>
      </c>
      <c r="C1694" s="67">
        <v>27</v>
      </c>
      <c r="D1694" s="67" t="s">
        <v>342</v>
      </c>
      <c r="E1694" s="71">
        <v>0.84614298945280397</v>
      </c>
      <c r="F1694" s="68">
        <v>78.683544303797504</v>
      </c>
      <c r="G1694" s="71">
        <v>0.80891620535681497</v>
      </c>
      <c r="H1694" s="68">
        <v>60.8101265822785</v>
      </c>
      <c r="I1694" s="71">
        <v>0.93907477048005505</v>
      </c>
      <c r="J1694" s="68">
        <v>85.468354430379705</v>
      </c>
      <c r="K1694" s="71">
        <v>0.79043799252154001</v>
      </c>
      <c r="L1694" s="68">
        <v>39.1898734177215</v>
      </c>
      <c r="M1694" s="71"/>
      <c r="N1694" s="68"/>
      <c r="O1694" s="71"/>
      <c r="P1694" s="68"/>
      <c r="Q1694" s="71"/>
      <c r="R1694" s="68"/>
    </row>
    <row r="1695" spans="1:18" x14ac:dyDescent="0.2">
      <c r="A1695" s="141" t="s">
        <v>1108</v>
      </c>
      <c r="B1695" s="67" t="s">
        <v>3396</v>
      </c>
      <c r="C1695" s="67">
        <v>27</v>
      </c>
      <c r="D1695" s="67" t="s">
        <v>342</v>
      </c>
      <c r="E1695" s="71">
        <v>0.70105468206410104</v>
      </c>
      <c r="F1695" s="68">
        <v>48.455696202531598</v>
      </c>
      <c r="G1695" s="71">
        <v>0.81705645753781397</v>
      </c>
      <c r="H1695" s="68">
        <v>62.481012658227897</v>
      </c>
      <c r="I1695" s="71">
        <v>0.891770273336838</v>
      </c>
      <c r="J1695" s="68">
        <v>72.4050632911392</v>
      </c>
      <c r="K1695" s="71">
        <v>0.769799388397026</v>
      </c>
      <c r="L1695" s="68">
        <v>34.531645569620302</v>
      </c>
      <c r="M1695" s="71"/>
      <c r="N1695" s="68"/>
      <c r="O1695" s="71">
        <v>0.32559260898472703</v>
      </c>
      <c r="P1695" s="68">
        <v>28.590425531914899</v>
      </c>
      <c r="Q1695" s="71"/>
      <c r="R1695" s="68"/>
    </row>
    <row r="1696" spans="1:18" x14ac:dyDescent="0.2">
      <c r="A1696" s="141" t="s">
        <v>1110</v>
      </c>
      <c r="B1696" s="67" t="s">
        <v>3397</v>
      </c>
      <c r="C1696" s="67">
        <v>27</v>
      </c>
      <c r="D1696" s="67" t="s">
        <v>342</v>
      </c>
      <c r="E1696" s="71">
        <v>0.64169754049455696</v>
      </c>
      <c r="F1696" s="68">
        <v>34.886075949367097</v>
      </c>
      <c r="G1696" s="71">
        <v>0.73627967104080705</v>
      </c>
      <c r="H1696" s="68">
        <v>43.746835443038002</v>
      </c>
      <c r="I1696" s="71">
        <v>0.80250285086731599</v>
      </c>
      <c r="J1696" s="68">
        <v>58.936708860759502</v>
      </c>
      <c r="K1696" s="71">
        <v>0.71244268480003003</v>
      </c>
      <c r="L1696" s="68">
        <v>20.7088607594937</v>
      </c>
      <c r="M1696" s="71"/>
      <c r="N1696" s="68"/>
      <c r="O1696" s="71">
        <v>0.315564955270075</v>
      </c>
      <c r="P1696" s="68">
        <v>27.260638297872301</v>
      </c>
      <c r="Q1696" s="71"/>
      <c r="R1696" s="68"/>
    </row>
    <row r="1697" spans="1:18" x14ac:dyDescent="0.2">
      <c r="A1697" s="141" t="s">
        <v>3044</v>
      </c>
      <c r="B1697" s="67" t="s">
        <v>3398</v>
      </c>
      <c r="C1697" s="67">
        <v>27</v>
      </c>
      <c r="D1697" s="67" t="s">
        <v>342</v>
      </c>
      <c r="E1697" s="71">
        <v>0.82654126895752</v>
      </c>
      <c r="F1697" s="68">
        <v>73.569620253164601</v>
      </c>
      <c r="G1697" s="71">
        <v>0.79302640586671802</v>
      </c>
      <c r="H1697" s="68">
        <v>57.0126582278481</v>
      </c>
      <c r="I1697" s="71">
        <v>0.91852827949956495</v>
      </c>
      <c r="J1697" s="68">
        <v>79.088607594936704</v>
      </c>
      <c r="K1697" s="71">
        <v>0.76806912150627604</v>
      </c>
      <c r="L1697" s="68">
        <v>34.379746835443001</v>
      </c>
      <c r="M1697" s="71"/>
      <c r="N1697" s="68"/>
      <c r="O1697" s="71"/>
      <c r="P1697" s="68"/>
      <c r="Q1697" s="71"/>
      <c r="R1697" s="68"/>
    </row>
    <row r="1698" spans="1:18" x14ac:dyDescent="0.2">
      <c r="A1698" s="141" t="s">
        <v>3399</v>
      </c>
      <c r="B1698" s="67" t="s">
        <v>3400</v>
      </c>
      <c r="C1698" s="67">
        <v>27</v>
      </c>
      <c r="D1698" s="67" t="s">
        <v>342</v>
      </c>
      <c r="E1698" s="71">
        <v>0.86944743303636696</v>
      </c>
      <c r="F1698" s="68">
        <v>83.5949367088608</v>
      </c>
      <c r="G1698" s="71">
        <v>0.82242629627168795</v>
      </c>
      <c r="H1698" s="68">
        <v>63.696202531645604</v>
      </c>
      <c r="I1698" s="71">
        <v>0.961518839973041</v>
      </c>
      <c r="J1698" s="68">
        <v>92.607594936708907</v>
      </c>
      <c r="K1698" s="71">
        <v>0.82439716286437204</v>
      </c>
      <c r="L1698" s="68">
        <v>48.2025316455696</v>
      </c>
      <c r="M1698" s="71"/>
      <c r="N1698" s="68"/>
      <c r="O1698" s="71"/>
      <c r="P1698" s="68"/>
      <c r="Q1698" s="71"/>
      <c r="R1698" s="68"/>
    </row>
    <row r="1699" spans="1:18" x14ac:dyDescent="0.2">
      <c r="A1699" s="141" t="s">
        <v>3401</v>
      </c>
      <c r="B1699" s="67" t="s">
        <v>3401</v>
      </c>
      <c r="C1699" s="67">
        <v>27</v>
      </c>
      <c r="D1699" s="67" t="s">
        <v>342</v>
      </c>
      <c r="E1699" s="71">
        <v>0.50587653872921001</v>
      </c>
      <c r="F1699" s="68">
        <v>9.4177215189873404</v>
      </c>
      <c r="G1699" s="71">
        <v>0.68212692832715205</v>
      </c>
      <c r="H1699" s="68">
        <v>32.455696202531598</v>
      </c>
      <c r="I1699" s="71">
        <v>0.66723782340556403</v>
      </c>
      <c r="J1699" s="68">
        <v>28.151898734177198</v>
      </c>
      <c r="K1699" s="71">
        <v>0.557924685315077</v>
      </c>
      <c r="L1699" s="68">
        <v>3.5443037974683498</v>
      </c>
      <c r="M1699" s="71"/>
      <c r="N1699" s="68"/>
      <c r="O1699" s="71">
        <v>0.116216717869048</v>
      </c>
      <c r="P1699" s="68">
        <v>8.1781914893616996</v>
      </c>
      <c r="Q1699" s="71"/>
      <c r="R1699" s="68"/>
    </row>
    <row r="1700" spans="1:18" x14ac:dyDescent="0.2">
      <c r="A1700" s="141" t="s">
        <v>3402</v>
      </c>
      <c r="B1700" s="67" t="s">
        <v>3403</v>
      </c>
      <c r="C1700" s="67">
        <v>27</v>
      </c>
      <c r="D1700" s="67" t="s">
        <v>342</v>
      </c>
      <c r="E1700" s="71">
        <v>0.63533319015872003</v>
      </c>
      <c r="F1700" s="68">
        <v>32.962025316455701</v>
      </c>
      <c r="G1700" s="71">
        <v>0.72203287405092398</v>
      </c>
      <c r="H1700" s="68">
        <v>40.253164556961998</v>
      </c>
      <c r="I1700" s="71">
        <v>0.91741858672656296</v>
      </c>
      <c r="J1700" s="68">
        <v>78.632911392405106</v>
      </c>
      <c r="K1700" s="71">
        <v>0.71876814353584095</v>
      </c>
      <c r="L1700" s="68">
        <v>22.227848101265799</v>
      </c>
      <c r="M1700" s="71"/>
      <c r="N1700" s="68"/>
      <c r="O1700" s="71">
        <v>0.18311315632155201</v>
      </c>
      <c r="P1700" s="68">
        <v>14.2952127659574</v>
      </c>
      <c r="Q1700" s="71"/>
      <c r="R1700" s="68"/>
    </row>
    <row r="1701" spans="1:18" x14ac:dyDescent="0.2">
      <c r="A1701" s="141" t="s">
        <v>1661</v>
      </c>
      <c r="B1701" s="67" t="s">
        <v>3404</v>
      </c>
      <c r="C1701" s="67">
        <v>27</v>
      </c>
      <c r="D1701" s="67" t="s">
        <v>342</v>
      </c>
      <c r="E1701" s="71">
        <v>0.71767044049527495</v>
      </c>
      <c r="F1701" s="68">
        <v>52.303797468354396</v>
      </c>
      <c r="G1701" s="71">
        <v>0.75020754538673295</v>
      </c>
      <c r="H1701" s="68">
        <v>47.037974683544299</v>
      </c>
      <c r="I1701" s="71">
        <v>0.806124681493949</v>
      </c>
      <c r="J1701" s="68">
        <v>59.493670886075897</v>
      </c>
      <c r="K1701" s="71">
        <v>0.79856962155719502</v>
      </c>
      <c r="L1701" s="68">
        <v>41.164556962025301</v>
      </c>
      <c r="M1701" s="71"/>
      <c r="N1701" s="68"/>
      <c r="O1701" s="71">
        <v>0.23345035403849901</v>
      </c>
      <c r="P1701" s="68">
        <v>19.481382978723399</v>
      </c>
      <c r="Q1701" s="71">
        <v>1</v>
      </c>
      <c r="R1701" s="68">
        <v>100</v>
      </c>
    </row>
    <row r="1702" spans="1:18" x14ac:dyDescent="0.2">
      <c r="A1702" s="141" t="s">
        <v>3405</v>
      </c>
      <c r="B1702" s="67" t="s">
        <v>3406</v>
      </c>
      <c r="C1702" s="67">
        <v>27</v>
      </c>
      <c r="D1702" s="67" t="s">
        <v>342</v>
      </c>
      <c r="E1702" s="71">
        <v>0.80940805612830702</v>
      </c>
      <c r="F1702" s="68">
        <v>70.582278481012693</v>
      </c>
      <c r="G1702" s="71">
        <v>0.75429803790567096</v>
      </c>
      <c r="H1702" s="68">
        <v>48.2025316455696</v>
      </c>
      <c r="I1702" s="71">
        <v>0.84779015537500302</v>
      </c>
      <c r="J1702" s="68">
        <v>65.873417721519004</v>
      </c>
      <c r="K1702" s="71">
        <v>0.82613597510424797</v>
      </c>
      <c r="L1702" s="68">
        <v>48.658227848101298</v>
      </c>
      <c r="M1702" s="71"/>
      <c r="N1702" s="68"/>
      <c r="O1702" s="71"/>
      <c r="P1702" s="68"/>
      <c r="Q1702" s="71"/>
      <c r="R1702" s="68"/>
    </row>
    <row r="1703" spans="1:18" x14ac:dyDescent="0.2">
      <c r="A1703" s="141" t="s">
        <v>393</v>
      </c>
      <c r="B1703" s="67" t="s">
        <v>3407</v>
      </c>
      <c r="C1703" s="67">
        <v>27</v>
      </c>
      <c r="D1703" s="67" t="s">
        <v>342</v>
      </c>
      <c r="E1703" s="71">
        <v>0.73479536676089796</v>
      </c>
      <c r="F1703" s="68">
        <v>56.151898734177202</v>
      </c>
      <c r="G1703" s="71">
        <v>0.70063464915749596</v>
      </c>
      <c r="H1703" s="68">
        <v>35.493670886076004</v>
      </c>
      <c r="I1703" s="71">
        <v>0.82244286682824996</v>
      </c>
      <c r="J1703" s="68">
        <v>62.177215189873401</v>
      </c>
      <c r="K1703" s="71">
        <v>0.68130858429694696</v>
      </c>
      <c r="L1703" s="68">
        <v>14.9367088607595</v>
      </c>
      <c r="M1703" s="71"/>
      <c r="N1703" s="68"/>
      <c r="O1703" s="71"/>
      <c r="P1703" s="68"/>
      <c r="Q1703" s="71"/>
      <c r="R1703" s="68"/>
    </row>
    <row r="1704" spans="1:18" x14ac:dyDescent="0.2">
      <c r="A1704" s="141" t="s">
        <v>3408</v>
      </c>
      <c r="B1704" s="67" t="s">
        <v>3409</v>
      </c>
      <c r="C1704" s="67">
        <v>27</v>
      </c>
      <c r="D1704" s="67" t="s">
        <v>342</v>
      </c>
      <c r="E1704" s="71">
        <v>0.66284788215738599</v>
      </c>
      <c r="F1704" s="68">
        <v>39.088607594936697</v>
      </c>
      <c r="G1704" s="71">
        <v>0.73984671618268905</v>
      </c>
      <c r="H1704" s="68">
        <v>44.6075949367089</v>
      </c>
      <c r="I1704" s="71">
        <v>0.69175479469562795</v>
      </c>
      <c r="J1704" s="68">
        <v>33.518987341772203</v>
      </c>
      <c r="K1704" s="71">
        <v>0.80066030082119699</v>
      </c>
      <c r="L1704" s="68">
        <v>41.620253164556999</v>
      </c>
      <c r="M1704" s="71"/>
      <c r="N1704" s="68"/>
      <c r="O1704" s="71">
        <v>0.41912971693003098</v>
      </c>
      <c r="P1704" s="68">
        <v>39.561170212766001</v>
      </c>
      <c r="Q1704" s="71"/>
      <c r="R1704" s="68"/>
    </row>
    <row r="1705" spans="1:18" x14ac:dyDescent="0.2">
      <c r="A1705" s="141" t="s">
        <v>3410</v>
      </c>
      <c r="B1705" s="67" t="s">
        <v>3411</v>
      </c>
      <c r="C1705" s="67">
        <v>27</v>
      </c>
      <c r="D1705" s="67" t="s">
        <v>342</v>
      </c>
      <c r="E1705" s="71">
        <v>0.65927481761814299</v>
      </c>
      <c r="F1705" s="68">
        <v>38.481012658227797</v>
      </c>
      <c r="G1705" s="71">
        <v>0.74791954976924002</v>
      </c>
      <c r="H1705" s="68">
        <v>46.430379746835399</v>
      </c>
      <c r="I1705" s="71">
        <v>0.69840877926337797</v>
      </c>
      <c r="J1705" s="68">
        <v>35.341772151898702</v>
      </c>
      <c r="K1705" s="71">
        <v>0.76240060270357601</v>
      </c>
      <c r="L1705" s="68">
        <v>33.367088607594901</v>
      </c>
      <c r="M1705" s="71"/>
      <c r="N1705" s="68"/>
      <c r="O1705" s="71">
        <v>0.42837033873637897</v>
      </c>
      <c r="P1705" s="68">
        <v>40.093085106383</v>
      </c>
      <c r="Q1705" s="71"/>
      <c r="R1705" s="68"/>
    </row>
    <row r="1706" spans="1:18" x14ac:dyDescent="0.2">
      <c r="A1706" s="141" t="s">
        <v>1785</v>
      </c>
      <c r="B1706" s="67" t="s">
        <v>3412</v>
      </c>
      <c r="C1706" s="67">
        <v>27</v>
      </c>
      <c r="D1706" s="67" t="s">
        <v>342</v>
      </c>
      <c r="E1706" s="71">
        <v>0.84280408840042997</v>
      </c>
      <c r="F1706" s="68">
        <v>78.075949367088597</v>
      </c>
      <c r="G1706" s="71">
        <v>0.76116806410488402</v>
      </c>
      <c r="H1706" s="68">
        <v>49.974683544303801</v>
      </c>
      <c r="I1706" s="71">
        <v>0.94753738009211697</v>
      </c>
      <c r="J1706" s="68">
        <v>88.303797468354404</v>
      </c>
      <c r="K1706" s="71">
        <v>0.81970682100428804</v>
      </c>
      <c r="L1706" s="68">
        <v>47.088607594936697</v>
      </c>
      <c r="M1706" s="71"/>
      <c r="N1706" s="68"/>
      <c r="O1706" s="71"/>
      <c r="P1706" s="68"/>
      <c r="Q1706" s="71"/>
      <c r="R1706" s="68"/>
    </row>
    <row r="1707" spans="1:18" x14ac:dyDescent="0.2">
      <c r="A1707" s="141" t="s">
        <v>3413</v>
      </c>
      <c r="B1707" s="67" t="s">
        <v>3414</v>
      </c>
      <c r="C1707" s="67">
        <v>27</v>
      </c>
      <c r="D1707" s="67" t="s">
        <v>342</v>
      </c>
      <c r="E1707" s="71">
        <v>0.564487691861847</v>
      </c>
      <c r="F1707" s="68">
        <v>17.468354430379701</v>
      </c>
      <c r="G1707" s="71">
        <v>0.70465753555683197</v>
      </c>
      <c r="H1707" s="68">
        <v>36.506329113924103</v>
      </c>
      <c r="I1707" s="71">
        <v>0.68656949000879197</v>
      </c>
      <c r="J1707" s="68">
        <v>32.303797468354396</v>
      </c>
      <c r="K1707" s="71">
        <v>0.79369566909126299</v>
      </c>
      <c r="L1707" s="68">
        <v>40.2025316455696</v>
      </c>
      <c r="M1707" s="71"/>
      <c r="N1707" s="68"/>
      <c r="O1707" s="71">
        <v>7.3028072790501802E-2</v>
      </c>
      <c r="P1707" s="68">
        <v>4.5212765957446797</v>
      </c>
      <c r="Q1707" s="71"/>
      <c r="R1707" s="68"/>
    </row>
    <row r="1708" spans="1:18" x14ac:dyDescent="0.2">
      <c r="A1708" s="141" t="s">
        <v>3415</v>
      </c>
      <c r="B1708" s="67" t="s">
        <v>3416</v>
      </c>
      <c r="C1708" s="67">
        <v>27</v>
      </c>
      <c r="D1708" s="67" t="s">
        <v>342</v>
      </c>
      <c r="E1708" s="71">
        <v>0.67643868706752097</v>
      </c>
      <c r="F1708" s="68">
        <v>42.886075949367097</v>
      </c>
      <c r="G1708" s="71">
        <v>0.78840110275591901</v>
      </c>
      <c r="H1708" s="68">
        <v>55.5949367088608</v>
      </c>
      <c r="I1708" s="71">
        <v>0.89740734259965305</v>
      </c>
      <c r="J1708" s="68">
        <v>73.772151898734194</v>
      </c>
      <c r="K1708" s="71">
        <v>0.86895814150455097</v>
      </c>
      <c r="L1708" s="68">
        <v>59.645569620253198</v>
      </c>
      <c r="M1708" s="71"/>
      <c r="N1708" s="68"/>
      <c r="O1708" s="71">
        <v>0.15098816140996099</v>
      </c>
      <c r="P1708" s="68">
        <v>11.1702127659574</v>
      </c>
      <c r="Q1708" s="71"/>
      <c r="R1708" s="68"/>
    </row>
    <row r="1709" spans="1:18" x14ac:dyDescent="0.2">
      <c r="A1709" s="141" t="s">
        <v>3417</v>
      </c>
      <c r="B1709" s="67" t="s">
        <v>3417</v>
      </c>
      <c r="C1709" s="67">
        <v>27</v>
      </c>
      <c r="D1709" s="67" t="s">
        <v>342</v>
      </c>
      <c r="E1709" s="71">
        <v>0.77904155461472602</v>
      </c>
      <c r="F1709" s="68">
        <v>64.151898734177195</v>
      </c>
      <c r="G1709" s="71">
        <v>0.71232053053408095</v>
      </c>
      <c r="H1709" s="68">
        <v>38.227848101265799</v>
      </c>
      <c r="I1709" s="71">
        <v>0.83075141149296206</v>
      </c>
      <c r="J1709" s="68">
        <v>63.544303797468402</v>
      </c>
      <c r="K1709" s="71">
        <v>0.79405272181713504</v>
      </c>
      <c r="L1709" s="68">
        <v>40.253164556961998</v>
      </c>
      <c r="M1709" s="71"/>
      <c r="N1709" s="68"/>
      <c r="O1709" s="71"/>
      <c r="P1709" s="68"/>
      <c r="Q1709" s="71"/>
      <c r="R1709" s="68"/>
    </row>
    <row r="1710" spans="1:18" x14ac:dyDescent="0.2">
      <c r="A1710" s="141" t="s">
        <v>3418</v>
      </c>
      <c r="B1710" s="67" t="s">
        <v>3419</v>
      </c>
      <c r="C1710" s="67">
        <v>27</v>
      </c>
      <c r="D1710" s="67" t="s">
        <v>342</v>
      </c>
      <c r="E1710" s="71">
        <v>0.58839472279756</v>
      </c>
      <c r="F1710" s="68">
        <v>21.822784810126599</v>
      </c>
      <c r="G1710" s="71">
        <v>0.65767904010266398</v>
      </c>
      <c r="H1710" s="68">
        <v>27.848101265822802</v>
      </c>
      <c r="I1710" s="71">
        <v>0.88803222651010305</v>
      </c>
      <c r="J1710" s="68">
        <v>71.443037974683506</v>
      </c>
      <c r="K1710" s="71">
        <v>0.769133826788583</v>
      </c>
      <c r="L1710" s="68">
        <v>34.481012658227797</v>
      </c>
      <c r="M1710" s="71"/>
      <c r="N1710" s="68"/>
      <c r="O1710" s="71">
        <v>3.8733797788889301E-2</v>
      </c>
      <c r="P1710" s="68">
        <v>2.2606382978723398</v>
      </c>
      <c r="Q1710" s="71"/>
      <c r="R1710" s="68"/>
    </row>
    <row r="1711" spans="1:18" x14ac:dyDescent="0.2">
      <c r="A1711" s="141" t="s">
        <v>3420</v>
      </c>
      <c r="B1711" s="67" t="s">
        <v>3421</v>
      </c>
      <c r="C1711" s="67">
        <v>27</v>
      </c>
      <c r="D1711" s="67" t="s">
        <v>342</v>
      </c>
      <c r="E1711" s="71">
        <v>0.632432939358607</v>
      </c>
      <c r="F1711" s="68">
        <v>32</v>
      </c>
      <c r="G1711" s="71">
        <v>0.64583823828754905</v>
      </c>
      <c r="H1711" s="68">
        <v>25.2151898734177</v>
      </c>
      <c r="I1711" s="71">
        <v>0.81581117856511698</v>
      </c>
      <c r="J1711" s="68">
        <v>61.2151898734177</v>
      </c>
      <c r="K1711" s="71">
        <v>0.75618188796431096</v>
      </c>
      <c r="L1711" s="68">
        <v>31.8987341772152</v>
      </c>
      <c r="M1711" s="71"/>
      <c r="N1711" s="68"/>
      <c r="O1711" s="71">
        <v>0.31190045261745197</v>
      </c>
      <c r="P1711" s="68">
        <v>26.662234042553202</v>
      </c>
      <c r="Q1711" s="71"/>
      <c r="R1711" s="68"/>
    </row>
    <row r="1712" spans="1:18" x14ac:dyDescent="0.2">
      <c r="A1712" s="141" t="s">
        <v>3195</v>
      </c>
      <c r="B1712" s="67" t="s">
        <v>3422</v>
      </c>
      <c r="C1712" s="67">
        <v>27</v>
      </c>
      <c r="D1712" s="67" t="s">
        <v>342</v>
      </c>
      <c r="E1712" s="71">
        <v>0.65383691039716896</v>
      </c>
      <c r="F1712" s="68">
        <v>37.4177215189873</v>
      </c>
      <c r="G1712" s="71">
        <v>0.72911459497017705</v>
      </c>
      <c r="H1712" s="68">
        <v>41.974683544303801</v>
      </c>
      <c r="I1712" s="71">
        <v>0.71537224966353696</v>
      </c>
      <c r="J1712" s="68">
        <v>39.493670886075897</v>
      </c>
      <c r="K1712" s="71">
        <v>0.71513921364305</v>
      </c>
      <c r="L1712" s="68">
        <v>21.265822784810101</v>
      </c>
      <c r="M1712" s="71"/>
      <c r="N1712" s="68"/>
      <c r="O1712" s="71">
        <v>0.45572158331191298</v>
      </c>
      <c r="P1712" s="68">
        <v>43.018617021276597</v>
      </c>
      <c r="Q1712" s="71"/>
      <c r="R1712" s="68"/>
    </row>
    <row r="1713" spans="1:18" x14ac:dyDescent="0.2">
      <c r="A1713" s="141" t="s">
        <v>3423</v>
      </c>
      <c r="B1713" s="67" t="s">
        <v>3424</v>
      </c>
      <c r="C1713" s="67">
        <v>27</v>
      </c>
      <c r="D1713" s="67" t="s">
        <v>342</v>
      </c>
      <c r="E1713" s="71">
        <v>0.61283462766444097</v>
      </c>
      <c r="F1713" s="68">
        <v>27.240506329113899</v>
      </c>
      <c r="G1713" s="71">
        <v>0.64947665164535195</v>
      </c>
      <c r="H1713" s="68">
        <v>25.873417721519001</v>
      </c>
      <c r="I1713" s="71">
        <v>0.92212817739230701</v>
      </c>
      <c r="J1713" s="68">
        <v>80.101265822784796</v>
      </c>
      <c r="K1713" s="71">
        <v>0.73546858559210504</v>
      </c>
      <c r="L1713" s="68">
        <v>26.227848101265799</v>
      </c>
      <c r="M1713" s="71"/>
      <c r="N1713" s="68"/>
      <c r="O1713" s="71">
        <v>0.144265096027999</v>
      </c>
      <c r="P1713" s="68">
        <v>10.5053191489362</v>
      </c>
      <c r="Q1713" s="71"/>
      <c r="R1713" s="68"/>
    </row>
    <row r="1714" spans="1:18" x14ac:dyDescent="0.2">
      <c r="A1714" s="141" t="s">
        <v>3425</v>
      </c>
      <c r="B1714" s="67" t="s">
        <v>3426</v>
      </c>
      <c r="C1714" s="67">
        <v>27</v>
      </c>
      <c r="D1714" s="67" t="s">
        <v>342</v>
      </c>
      <c r="E1714" s="71">
        <v>0.55586194381724097</v>
      </c>
      <c r="F1714" s="68">
        <v>15.6962025316456</v>
      </c>
      <c r="G1714" s="71">
        <v>0.67998410661132902</v>
      </c>
      <c r="H1714" s="68">
        <v>31.949367088607602</v>
      </c>
      <c r="I1714" s="71">
        <v>0.79431892714175401</v>
      </c>
      <c r="J1714" s="68">
        <v>57.468354430379698</v>
      </c>
      <c r="K1714" s="71">
        <v>0.659422329090808</v>
      </c>
      <c r="L1714" s="68">
        <v>11.5949367088608</v>
      </c>
      <c r="M1714" s="71"/>
      <c r="N1714" s="68"/>
      <c r="O1714" s="71">
        <v>8.9722412425074199E-2</v>
      </c>
      <c r="P1714" s="68">
        <v>5.5851063829787204</v>
      </c>
      <c r="Q1714" s="71"/>
      <c r="R1714" s="68"/>
    </row>
    <row r="1715" spans="1:18" x14ac:dyDescent="0.2">
      <c r="A1715" s="141" t="s">
        <v>3427</v>
      </c>
      <c r="B1715" s="67" t="s">
        <v>3428</v>
      </c>
      <c r="C1715" s="67">
        <v>27</v>
      </c>
      <c r="D1715" s="67" t="s">
        <v>342</v>
      </c>
      <c r="E1715" s="71">
        <v>0.73429704336252799</v>
      </c>
      <c r="F1715" s="68">
        <v>56</v>
      </c>
      <c r="G1715" s="71">
        <v>0.72710208633790596</v>
      </c>
      <c r="H1715" s="68">
        <v>41.468354430379698</v>
      </c>
      <c r="I1715" s="71">
        <v>0.87554654398087095</v>
      </c>
      <c r="J1715" s="68">
        <v>69.265822784810098</v>
      </c>
      <c r="K1715" s="71">
        <v>0.79218781265778604</v>
      </c>
      <c r="L1715" s="68">
        <v>39.898734177215204</v>
      </c>
      <c r="M1715" s="71"/>
      <c r="N1715" s="68"/>
      <c r="O1715" s="71">
        <v>0.276648773836077</v>
      </c>
      <c r="P1715" s="68">
        <v>23.005319148936199</v>
      </c>
      <c r="Q1715" s="71">
        <v>1</v>
      </c>
      <c r="R1715" s="68">
        <v>100</v>
      </c>
    </row>
    <row r="1716" spans="1:18" x14ac:dyDescent="0.2">
      <c r="A1716" s="141" t="s">
        <v>3429</v>
      </c>
      <c r="B1716" s="67" t="s">
        <v>3430</v>
      </c>
      <c r="C1716" s="67">
        <v>27</v>
      </c>
      <c r="D1716" s="67" t="s">
        <v>342</v>
      </c>
      <c r="E1716" s="71">
        <v>0.60035236839595596</v>
      </c>
      <c r="F1716" s="68">
        <v>24.3037974683544</v>
      </c>
      <c r="G1716" s="71">
        <v>0.71724232808883803</v>
      </c>
      <c r="H1716" s="68">
        <v>39.088607594936697</v>
      </c>
      <c r="I1716" s="71">
        <v>0.78379891373837596</v>
      </c>
      <c r="J1716" s="68">
        <v>55.291139240506297</v>
      </c>
      <c r="K1716" s="71">
        <v>0.76092728484542305</v>
      </c>
      <c r="L1716" s="68">
        <v>33.0126582278481</v>
      </c>
      <c r="M1716" s="71"/>
      <c r="N1716" s="68"/>
      <c r="O1716" s="71">
        <v>0.139440946911185</v>
      </c>
      <c r="P1716" s="68">
        <v>9.9734042553191493</v>
      </c>
      <c r="Q1716" s="71"/>
      <c r="R1716" s="68"/>
    </row>
    <row r="1717" spans="1:18" x14ac:dyDescent="0.2">
      <c r="A1717" s="141" t="s">
        <v>3431</v>
      </c>
      <c r="B1717" s="67" t="s">
        <v>3432</v>
      </c>
      <c r="C1717" s="67">
        <v>27</v>
      </c>
      <c r="D1717" s="67" t="s">
        <v>342</v>
      </c>
      <c r="E1717" s="71">
        <v>0.71175801088096102</v>
      </c>
      <c r="F1717" s="68">
        <v>50.936708860759502</v>
      </c>
      <c r="G1717" s="71">
        <v>0.72476831023761601</v>
      </c>
      <c r="H1717" s="68">
        <v>40.759493670886101</v>
      </c>
      <c r="I1717" s="71">
        <v>0.73691597497960803</v>
      </c>
      <c r="J1717" s="68">
        <v>43.746835443038002</v>
      </c>
      <c r="K1717" s="71">
        <v>0.78854199893237997</v>
      </c>
      <c r="L1717" s="68">
        <v>38.632911392405099</v>
      </c>
      <c r="M1717" s="71"/>
      <c r="N1717" s="68"/>
      <c r="O1717" s="71">
        <v>0.30856377025520099</v>
      </c>
      <c r="P1717" s="68">
        <v>26.263297872340399</v>
      </c>
      <c r="Q1717" s="71">
        <v>1</v>
      </c>
      <c r="R1717" s="68">
        <v>100</v>
      </c>
    </row>
    <row r="1718" spans="1:18" x14ac:dyDescent="0.2">
      <c r="A1718" s="141" t="s">
        <v>3433</v>
      </c>
      <c r="B1718" s="67" t="s">
        <v>3434</v>
      </c>
      <c r="C1718" s="67">
        <v>27</v>
      </c>
      <c r="D1718" s="67" t="s">
        <v>342</v>
      </c>
      <c r="E1718" s="71">
        <v>0.564174116702023</v>
      </c>
      <c r="F1718" s="68">
        <v>17.265822784810101</v>
      </c>
      <c r="G1718" s="71">
        <v>0.70349041750597396</v>
      </c>
      <c r="H1718" s="68">
        <v>36.151898734177202</v>
      </c>
      <c r="I1718" s="71">
        <v>0.95208004225632903</v>
      </c>
      <c r="J1718" s="68">
        <v>89.924050632911403</v>
      </c>
      <c r="K1718" s="71">
        <v>0.84238556504691697</v>
      </c>
      <c r="L1718" s="68">
        <v>51.746835443038002</v>
      </c>
      <c r="M1718" s="71"/>
      <c r="N1718" s="68"/>
      <c r="O1718" s="71">
        <v>0.32291455870089503</v>
      </c>
      <c r="P1718" s="68">
        <v>28.2579787234043</v>
      </c>
      <c r="Q1718" s="71">
        <v>0</v>
      </c>
      <c r="R1718" s="68">
        <v>43.341708542713597</v>
      </c>
    </row>
    <row r="1719" spans="1:18" x14ac:dyDescent="0.2">
      <c r="A1719" s="141" t="s">
        <v>3435</v>
      </c>
      <c r="B1719" s="67" t="s">
        <v>3436</v>
      </c>
      <c r="C1719" s="67">
        <v>27</v>
      </c>
      <c r="D1719" s="67" t="s">
        <v>342</v>
      </c>
      <c r="E1719" s="71">
        <v>0.56400552044861196</v>
      </c>
      <c r="F1719" s="68">
        <v>17.2151898734177</v>
      </c>
      <c r="G1719" s="71">
        <v>0.73487059147580103</v>
      </c>
      <c r="H1719" s="68">
        <v>43.544303797468402</v>
      </c>
      <c r="I1719" s="71">
        <v>0.90697275244001097</v>
      </c>
      <c r="J1719" s="68">
        <v>76.050632911392398</v>
      </c>
      <c r="K1719" s="71">
        <v>0.84069818768232596</v>
      </c>
      <c r="L1719" s="68">
        <v>51.493670886075897</v>
      </c>
      <c r="M1719" s="71"/>
      <c r="N1719" s="68"/>
      <c r="O1719" s="71">
        <v>0.33748607064492098</v>
      </c>
      <c r="P1719" s="68">
        <v>30.252659574468101</v>
      </c>
      <c r="Q1719" s="71">
        <v>0</v>
      </c>
      <c r="R1719" s="68">
        <v>43.341708542713597</v>
      </c>
    </row>
    <row r="1720" spans="1:18" x14ac:dyDescent="0.2">
      <c r="A1720" s="141" t="s">
        <v>3437</v>
      </c>
      <c r="B1720" s="67" t="s">
        <v>3438</v>
      </c>
      <c r="C1720" s="67">
        <v>27</v>
      </c>
      <c r="D1720" s="67" t="s">
        <v>342</v>
      </c>
      <c r="E1720" s="71">
        <v>0.608661158352232</v>
      </c>
      <c r="F1720" s="68">
        <v>26.481012658227801</v>
      </c>
      <c r="G1720" s="71">
        <v>0.761786735535811</v>
      </c>
      <c r="H1720" s="68">
        <v>50.126582278481003</v>
      </c>
      <c r="I1720" s="71">
        <v>0.78062338270646503</v>
      </c>
      <c r="J1720" s="68">
        <v>54.683544303797497</v>
      </c>
      <c r="K1720" s="71">
        <v>0.85382847242101201</v>
      </c>
      <c r="L1720" s="68">
        <v>55.037974683544299</v>
      </c>
      <c r="M1720" s="71"/>
      <c r="N1720" s="68"/>
      <c r="O1720" s="71">
        <v>0.182567201097871</v>
      </c>
      <c r="P1720" s="68">
        <v>14.2287234042553</v>
      </c>
      <c r="Q1720" s="71">
        <v>0.46450000000000002</v>
      </c>
      <c r="R1720" s="68">
        <v>54.396984924623098</v>
      </c>
    </row>
    <row r="1721" spans="1:18" x14ac:dyDescent="0.2">
      <c r="A1721" s="141" t="s">
        <v>3439</v>
      </c>
      <c r="B1721" s="67" t="s">
        <v>3440</v>
      </c>
      <c r="C1721" s="67">
        <v>27</v>
      </c>
      <c r="D1721" s="67" t="s">
        <v>342</v>
      </c>
      <c r="E1721" s="71">
        <v>0.69821596808348796</v>
      </c>
      <c r="F1721" s="68">
        <v>47.898734177215204</v>
      </c>
      <c r="G1721" s="71">
        <v>0.72965082049911401</v>
      </c>
      <c r="H1721" s="68">
        <v>42.227848101265799</v>
      </c>
      <c r="I1721" s="71">
        <v>0.77732860738064602</v>
      </c>
      <c r="J1721" s="68">
        <v>54.025316455696199</v>
      </c>
      <c r="K1721" s="71">
        <v>0.82649631714225102</v>
      </c>
      <c r="L1721" s="68">
        <v>48.708860759493703</v>
      </c>
      <c r="M1721" s="71"/>
      <c r="N1721" s="68"/>
      <c r="O1721" s="71">
        <v>0.15760409539542999</v>
      </c>
      <c r="P1721" s="68">
        <v>11.768617021276601</v>
      </c>
      <c r="Q1721" s="71">
        <v>1</v>
      </c>
      <c r="R1721" s="68">
        <v>100</v>
      </c>
    </row>
    <row r="1722" spans="1:18" x14ac:dyDescent="0.2">
      <c r="A1722" s="141" t="s">
        <v>3441</v>
      </c>
      <c r="B1722" s="67" t="s">
        <v>3441</v>
      </c>
      <c r="C1722" s="67">
        <v>27</v>
      </c>
      <c r="D1722" s="67" t="s">
        <v>342</v>
      </c>
      <c r="E1722" s="71">
        <v>0.70599504020525805</v>
      </c>
      <c r="F1722" s="68">
        <v>49.4177215189873</v>
      </c>
      <c r="G1722" s="71">
        <v>0.737477805271325</v>
      </c>
      <c r="H1722" s="68">
        <v>44.050632911392398</v>
      </c>
      <c r="I1722" s="71">
        <v>0.83391610383162595</v>
      </c>
      <c r="J1722" s="68">
        <v>64.050632911392398</v>
      </c>
      <c r="K1722" s="71">
        <v>0.81591891741843303</v>
      </c>
      <c r="L1722" s="68">
        <v>46.075949367088597</v>
      </c>
      <c r="M1722" s="71"/>
      <c r="N1722" s="68"/>
      <c r="O1722" s="71">
        <v>0.14266237450490801</v>
      </c>
      <c r="P1722" s="68">
        <v>10.372340425531901</v>
      </c>
      <c r="Q1722" s="71">
        <v>1</v>
      </c>
      <c r="R1722" s="68">
        <v>100</v>
      </c>
    </row>
    <row r="1723" spans="1:18" x14ac:dyDescent="0.2">
      <c r="A1723" s="141" t="s">
        <v>3442</v>
      </c>
      <c r="B1723" s="67" t="s">
        <v>3443</v>
      </c>
      <c r="C1723" s="67">
        <v>27</v>
      </c>
      <c r="D1723" s="67" t="s">
        <v>342</v>
      </c>
      <c r="E1723" s="71">
        <v>0.70816143030731205</v>
      </c>
      <c r="F1723" s="68">
        <v>49.974683544303801</v>
      </c>
      <c r="G1723" s="71">
        <v>0.75179634263217598</v>
      </c>
      <c r="H1723" s="68">
        <v>47.341772151898702</v>
      </c>
      <c r="I1723" s="71">
        <v>0.79038643370994</v>
      </c>
      <c r="J1723" s="68">
        <v>56.506329113923996</v>
      </c>
      <c r="K1723" s="71">
        <v>0.84509732176389996</v>
      </c>
      <c r="L1723" s="68">
        <v>52.6075949367089</v>
      </c>
      <c r="M1723" s="71"/>
      <c r="N1723" s="68"/>
      <c r="O1723" s="71">
        <v>0.15352705343054401</v>
      </c>
      <c r="P1723" s="68">
        <v>11.502659574468099</v>
      </c>
      <c r="Q1723" s="71">
        <v>1</v>
      </c>
      <c r="R1723" s="68">
        <v>100</v>
      </c>
    </row>
    <row r="1724" spans="1:18" x14ac:dyDescent="0.2">
      <c r="A1724" s="141" t="s">
        <v>3444</v>
      </c>
      <c r="B1724" s="67" t="s">
        <v>3445</v>
      </c>
      <c r="C1724" s="67">
        <v>27</v>
      </c>
      <c r="D1724" s="67" t="s">
        <v>342</v>
      </c>
      <c r="E1724" s="71">
        <v>0.67959450139163502</v>
      </c>
      <c r="F1724" s="68">
        <v>43.746835443038002</v>
      </c>
      <c r="G1724" s="71">
        <v>0.74960707636839796</v>
      </c>
      <c r="H1724" s="68">
        <v>46.886075949367097</v>
      </c>
      <c r="I1724" s="71">
        <v>0.70159178728572402</v>
      </c>
      <c r="J1724" s="68">
        <v>36</v>
      </c>
      <c r="K1724" s="71">
        <v>0.82125573138336405</v>
      </c>
      <c r="L1724" s="68">
        <v>47.5949367088608</v>
      </c>
      <c r="M1724" s="71"/>
      <c r="N1724" s="68"/>
      <c r="O1724" s="71">
        <v>0.12611791192069099</v>
      </c>
      <c r="P1724" s="68">
        <v>8.9760638297872308</v>
      </c>
      <c r="Q1724" s="71">
        <v>0.99939999999999996</v>
      </c>
      <c r="R1724" s="68">
        <v>64.949748743718601</v>
      </c>
    </row>
    <row r="1725" spans="1:18" x14ac:dyDescent="0.2">
      <c r="A1725" s="141" t="s">
        <v>3446</v>
      </c>
      <c r="B1725" s="67" t="s">
        <v>3447</v>
      </c>
      <c r="C1725" s="67">
        <v>27</v>
      </c>
      <c r="D1725" s="67" t="s">
        <v>342</v>
      </c>
      <c r="E1725" s="71">
        <v>0.66775748225143905</v>
      </c>
      <c r="F1725" s="68">
        <v>40.506329113924103</v>
      </c>
      <c r="G1725" s="71">
        <v>0.72878819164044495</v>
      </c>
      <c r="H1725" s="68">
        <v>41.772151898734201</v>
      </c>
      <c r="I1725" s="71">
        <v>0.67190062301234899</v>
      </c>
      <c r="J1725" s="68">
        <v>29.3164556962025</v>
      </c>
      <c r="K1725" s="71">
        <v>0.80398595028081998</v>
      </c>
      <c r="L1725" s="68">
        <v>42.531645569620302</v>
      </c>
      <c r="M1725" s="71"/>
      <c r="N1725" s="68"/>
      <c r="O1725" s="71">
        <v>0.13411264632358399</v>
      </c>
      <c r="P1725" s="68">
        <v>9.5079787234042605</v>
      </c>
      <c r="Q1725" s="71">
        <v>1</v>
      </c>
      <c r="R1725" s="68">
        <v>100</v>
      </c>
    </row>
    <row r="1726" spans="1:18" x14ac:dyDescent="0.2">
      <c r="A1726" s="141" t="s">
        <v>3448</v>
      </c>
      <c r="B1726" s="67" t="s">
        <v>3448</v>
      </c>
      <c r="C1726" s="67">
        <v>27</v>
      </c>
      <c r="D1726" s="67" t="s">
        <v>342</v>
      </c>
      <c r="E1726" s="71">
        <v>0.85258133044501905</v>
      </c>
      <c r="F1726" s="68">
        <v>79.898734177215204</v>
      </c>
      <c r="G1726" s="71">
        <v>0.71833534220886097</v>
      </c>
      <c r="H1726" s="68">
        <v>39.291139240506297</v>
      </c>
      <c r="I1726" s="71">
        <v>0.928316517516803</v>
      </c>
      <c r="J1726" s="68">
        <v>82.126582278480996</v>
      </c>
      <c r="K1726" s="71">
        <v>0.91109213160939295</v>
      </c>
      <c r="L1726" s="68">
        <v>73.721518987341796</v>
      </c>
      <c r="M1726" s="71"/>
      <c r="N1726" s="68"/>
      <c r="O1726" s="71"/>
      <c r="P1726" s="68"/>
      <c r="Q1726" s="71"/>
      <c r="R1726" s="68"/>
    </row>
    <row r="1727" spans="1:18" x14ac:dyDescent="0.2">
      <c r="A1727" s="141" t="s">
        <v>3449</v>
      </c>
      <c r="B1727" s="67" t="s">
        <v>3450</v>
      </c>
      <c r="C1727" s="67">
        <v>27</v>
      </c>
      <c r="D1727" s="67" t="s">
        <v>342</v>
      </c>
      <c r="E1727" s="71">
        <v>0.62684645088571</v>
      </c>
      <c r="F1727" s="68">
        <v>30.5822784810127</v>
      </c>
      <c r="G1727" s="71">
        <v>0.72929952350555005</v>
      </c>
      <c r="H1727" s="68">
        <v>42.025316455696199</v>
      </c>
      <c r="I1727" s="71">
        <v>0.89693484211315899</v>
      </c>
      <c r="J1727" s="68">
        <v>73.518987341772203</v>
      </c>
      <c r="K1727" s="71">
        <v>0.83986218052498496</v>
      </c>
      <c r="L1727" s="68">
        <v>51.291139240506297</v>
      </c>
      <c r="M1727" s="71"/>
      <c r="N1727" s="68"/>
      <c r="O1727" s="71">
        <v>4.1289257399145199E-2</v>
      </c>
      <c r="P1727" s="68">
        <v>2.3271276595744701</v>
      </c>
      <c r="Q1727" s="71"/>
      <c r="R1727" s="68"/>
    </row>
    <row r="1728" spans="1:18" x14ac:dyDescent="0.2">
      <c r="A1728" s="141" t="s">
        <v>3451</v>
      </c>
      <c r="B1728" s="67" t="s">
        <v>3452</v>
      </c>
      <c r="C1728" s="67">
        <v>27</v>
      </c>
      <c r="D1728" s="67" t="s">
        <v>342</v>
      </c>
      <c r="E1728" s="71">
        <v>0.50914009287120898</v>
      </c>
      <c r="F1728" s="68">
        <v>10.025316455696199</v>
      </c>
      <c r="G1728" s="71">
        <v>0.74102342562944301</v>
      </c>
      <c r="H1728" s="68">
        <v>44.911392405063303</v>
      </c>
      <c r="I1728" s="71">
        <v>0.87114389160491801</v>
      </c>
      <c r="J1728" s="68">
        <v>68.556962025316494</v>
      </c>
      <c r="K1728" s="71">
        <v>0.87078505686026098</v>
      </c>
      <c r="L1728" s="68">
        <v>60.303797468354396</v>
      </c>
      <c r="M1728" s="71"/>
      <c r="N1728" s="68"/>
      <c r="O1728" s="71">
        <v>6.2748090261422806E-2</v>
      </c>
      <c r="P1728" s="68">
        <v>3.78989361702128</v>
      </c>
      <c r="Q1728" s="71">
        <v>0</v>
      </c>
      <c r="R1728" s="68">
        <v>43.341708542713597</v>
      </c>
    </row>
    <row r="1729" spans="1:18" x14ac:dyDescent="0.2">
      <c r="A1729" s="141" t="s">
        <v>3453</v>
      </c>
      <c r="B1729" s="67" t="s">
        <v>3454</v>
      </c>
      <c r="C1729" s="67">
        <v>27</v>
      </c>
      <c r="D1729" s="67" t="s">
        <v>342</v>
      </c>
      <c r="E1729" s="71">
        <v>0.49678854284551699</v>
      </c>
      <c r="F1729" s="68">
        <v>8.3037974683544302</v>
      </c>
      <c r="G1729" s="71">
        <v>0.72470371091055397</v>
      </c>
      <c r="H1729" s="68">
        <v>40.708860759493703</v>
      </c>
      <c r="I1729" s="71">
        <v>0.85012344340608603</v>
      </c>
      <c r="J1729" s="68">
        <v>66.126582278480996</v>
      </c>
      <c r="K1729" s="71">
        <v>0.81103201899527799</v>
      </c>
      <c r="L1729" s="68">
        <v>44.962025316455701</v>
      </c>
      <c r="M1729" s="71"/>
      <c r="N1729" s="68"/>
      <c r="O1729" s="71">
        <v>9.80835409156674E-2</v>
      </c>
      <c r="P1729" s="68">
        <v>6.3829787234042596</v>
      </c>
      <c r="Q1729" s="71">
        <v>0</v>
      </c>
      <c r="R1729" s="68">
        <v>43.341708542713597</v>
      </c>
    </row>
    <row r="1730" spans="1:18" x14ac:dyDescent="0.2">
      <c r="A1730" s="141" t="s">
        <v>3455</v>
      </c>
      <c r="B1730" s="67" t="s">
        <v>3456</v>
      </c>
      <c r="C1730" s="67">
        <v>27</v>
      </c>
      <c r="D1730" s="67" t="s">
        <v>342</v>
      </c>
      <c r="E1730" s="71">
        <v>0.47931648871818899</v>
      </c>
      <c r="F1730" s="68">
        <v>6.37974683544304</v>
      </c>
      <c r="G1730" s="71">
        <v>0.74242024410044605</v>
      </c>
      <c r="H1730" s="68">
        <v>45.164556962025301</v>
      </c>
      <c r="I1730" s="71">
        <v>0.76765534314512696</v>
      </c>
      <c r="J1730" s="68">
        <v>51.7974683544304</v>
      </c>
      <c r="K1730" s="71">
        <v>0.81662930364418795</v>
      </c>
      <c r="L1730" s="68">
        <v>46.278481012658197</v>
      </c>
      <c r="M1730" s="71"/>
      <c r="N1730" s="68"/>
      <c r="O1730" s="71">
        <v>6.9877552701183301E-2</v>
      </c>
      <c r="P1730" s="68">
        <v>4.3882978723404298</v>
      </c>
      <c r="Q1730" s="71">
        <v>0</v>
      </c>
      <c r="R1730" s="68">
        <v>43.341708542713597</v>
      </c>
    </row>
    <row r="1731" spans="1:18" x14ac:dyDescent="0.2">
      <c r="A1731" s="141" t="s">
        <v>3457</v>
      </c>
      <c r="B1731" s="67" t="s">
        <v>3458</v>
      </c>
      <c r="C1731" s="67">
        <v>27</v>
      </c>
      <c r="D1731" s="67" t="s">
        <v>342</v>
      </c>
      <c r="E1731" s="71">
        <v>0.46376811700584802</v>
      </c>
      <c r="F1731" s="68">
        <v>5.0126582278480996</v>
      </c>
      <c r="G1731" s="71">
        <v>0.74418508391383198</v>
      </c>
      <c r="H1731" s="68">
        <v>45.518987341772203</v>
      </c>
      <c r="I1731" s="71">
        <v>0.65902998424654202</v>
      </c>
      <c r="J1731" s="68">
        <v>26.126582278480999</v>
      </c>
      <c r="K1731" s="71">
        <v>0.80830764900112195</v>
      </c>
      <c r="L1731" s="68">
        <v>44.101265822784796</v>
      </c>
      <c r="M1731" s="71"/>
      <c r="N1731" s="68"/>
      <c r="O1731" s="71">
        <v>0.107317867867742</v>
      </c>
      <c r="P1731" s="68">
        <v>7.3138297872340399</v>
      </c>
      <c r="Q1731" s="71">
        <v>0</v>
      </c>
      <c r="R1731" s="68">
        <v>43.341708542713597</v>
      </c>
    </row>
    <row r="1732" spans="1:18" x14ac:dyDescent="0.2">
      <c r="A1732" s="141" t="s">
        <v>3459</v>
      </c>
      <c r="B1732" s="67" t="s">
        <v>3460</v>
      </c>
      <c r="C1732" s="67">
        <v>27</v>
      </c>
      <c r="D1732" s="67" t="s">
        <v>342</v>
      </c>
      <c r="E1732" s="71">
        <v>0.47745607668024598</v>
      </c>
      <c r="F1732" s="68">
        <v>6.2784810126582302</v>
      </c>
      <c r="G1732" s="71">
        <v>0.74552922482612705</v>
      </c>
      <c r="H1732" s="68">
        <v>45.924050632911403</v>
      </c>
      <c r="I1732" s="71">
        <v>0.71134475146547105</v>
      </c>
      <c r="J1732" s="68">
        <v>38.5822784810127</v>
      </c>
      <c r="K1732" s="71">
        <v>0.86133565164893999</v>
      </c>
      <c r="L1732" s="68">
        <v>57.063291139240498</v>
      </c>
      <c r="M1732" s="71"/>
      <c r="N1732" s="68"/>
      <c r="O1732" s="71">
        <v>6.90707554606904E-2</v>
      </c>
      <c r="P1732" s="68">
        <v>4.1223404255319096</v>
      </c>
      <c r="Q1732" s="71">
        <v>0</v>
      </c>
      <c r="R1732" s="68">
        <v>43.341708542713597</v>
      </c>
    </row>
    <row r="1733" spans="1:18" x14ac:dyDescent="0.2">
      <c r="A1733" s="141" t="s">
        <v>3461</v>
      </c>
      <c r="B1733" s="67" t="s">
        <v>3462</v>
      </c>
      <c r="C1733" s="67">
        <v>27</v>
      </c>
      <c r="D1733" s="67" t="s">
        <v>342</v>
      </c>
      <c r="E1733" s="71">
        <v>0.50028343609242998</v>
      </c>
      <c r="F1733" s="68">
        <v>8.6582278481012693</v>
      </c>
      <c r="G1733" s="71">
        <v>0.75663542472229495</v>
      </c>
      <c r="H1733" s="68">
        <v>48.8101265822785</v>
      </c>
      <c r="I1733" s="71">
        <v>0.78044746213785299</v>
      </c>
      <c r="J1733" s="68">
        <v>54.632911392405099</v>
      </c>
      <c r="K1733" s="71">
        <v>0.85874228261535102</v>
      </c>
      <c r="L1733" s="68">
        <v>56.2025316455696</v>
      </c>
      <c r="M1733" s="71"/>
      <c r="N1733" s="68"/>
      <c r="O1733" s="71">
        <v>0.105592010986652</v>
      </c>
      <c r="P1733" s="68">
        <v>7.0478723404255303</v>
      </c>
      <c r="Q1733" s="71">
        <v>0</v>
      </c>
      <c r="R1733" s="68">
        <v>43.341708542713597</v>
      </c>
    </row>
    <row r="1734" spans="1:18" x14ac:dyDescent="0.2">
      <c r="A1734" s="141" t="s">
        <v>3463</v>
      </c>
      <c r="B1734" s="67" t="s">
        <v>3464</v>
      </c>
      <c r="C1734" s="67">
        <v>27</v>
      </c>
      <c r="D1734" s="67" t="s">
        <v>342</v>
      </c>
      <c r="E1734" s="71">
        <v>0.48809919460516599</v>
      </c>
      <c r="F1734" s="68">
        <v>7.2911392405063298</v>
      </c>
      <c r="G1734" s="71">
        <v>0.73128758550671402</v>
      </c>
      <c r="H1734" s="68">
        <v>42.632911392405099</v>
      </c>
      <c r="I1734" s="71">
        <v>0.70533671041944901</v>
      </c>
      <c r="J1734" s="68">
        <v>36.911392405063303</v>
      </c>
      <c r="K1734" s="71">
        <v>0.83029290588954896</v>
      </c>
      <c r="L1734" s="68">
        <v>49.924050632911403</v>
      </c>
      <c r="M1734" s="71"/>
      <c r="N1734" s="68"/>
      <c r="O1734" s="71">
        <v>0.173578771210117</v>
      </c>
      <c r="P1734" s="68">
        <v>13.297872340425499</v>
      </c>
      <c r="Q1734" s="71">
        <v>0</v>
      </c>
      <c r="R1734" s="68">
        <v>43.341708542713597</v>
      </c>
    </row>
    <row r="1735" spans="1:18" x14ac:dyDescent="0.2">
      <c r="A1735" s="141" t="s">
        <v>3465</v>
      </c>
      <c r="B1735" s="67" t="s">
        <v>3466</v>
      </c>
      <c r="C1735" s="67">
        <v>27</v>
      </c>
      <c r="D1735" s="67" t="s">
        <v>342</v>
      </c>
      <c r="E1735" s="71">
        <v>0.4795244739374</v>
      </c>
      <c r="F1735" s="68">
        <v>6.43037974683544</v>
      </c>
      <c r="G1735" s="71">
        <v>0.72897911286978301</v>
      </c>
      <c r="H1735" s="68">
        <v>41.822784810126599</v>
      </c>
      <c r="I1735" s="71">
        <v>0.68896712436598895</v>
      </c>
      <c r="J1735" s="68">
        <v>32.860759493670898</v>
      </c>
      <c r="K1735" s="71">
        <v>0.84390347718149505</v>
      </c>
      <c r="L1735" s="68">
        <v>52.253164556961998</v>
      </c>
      <c r="M1735" s="71"/>
      <c r="N1735" s="68"/>
      <c r="O1735" s="71">
        <v>0.13577265526973401</v>
      </c>
      <c r="P1735" s="68">
        <v>9.7074468085106407</v>
      </c>
      <c r="Q1735" s="71">
        <v>0</v>
      </c>
      <c r="R1735" s="68">
        <v>43.341708542713597</v>
      </c>
    </row>
    <row r="1736" spans="1:18" x14ac:dyDescent="0.2">
      <c r="A1736" s="141" t="s">
        <v>3467</v>
      </c>
      <c r="B1736" s="67" t="s">
        <v>3468</v>
      </c>
      <c r="C1736" s="67">
        <v>27</v>
      </c>
      <c r="D1736" s="67" t="s">
        <v>342</v>
      </c>
      <c r="E1736" s="71">
        <v>0.66246167237868603</v>
      </c>
      <c r="F1736" s="68">
        <v>38.9873417721519</v>
      </c>
      <c r="G1736" s="71">
        <v>0.82758058362510301</v>
      </c>
      <c r="H1736" s="68">
        <v>64.759493670886101</v>
      </c>
      <c r="I1736" s="71">
        <v>0.89911787617628203</v>
      </c>
      <c r="J1736" s="68">
        <v>74.278481012658204</v>
      </c>
      <c r="K1736" s="71">
        <v>0.89467325052121105</v>
      </c>
      <c r="L1736" s="68">
        <v>67.797468354430407</v>
      </c>
      <c r="M1736" s="71"/>
      <c r="N1736" s="68"/>
      <c r="O1736" s="71">
        <v>0.69093665157083395</v>
      </c>
      <c r="P1736" s="68">
        <v>70.345744680851098</v>
      </c>
      <c r="Q1736" s="71">
        <v>0</v>
      </c>
      <c r="R1736" s="68">
        <v>43.341708542713597</v>
      </c>
    </row>
    <row r="1737" spans="1:18" x14ac:dyDescent="0.2">
      <c r="A1737" s="141" t="s">
        <v>3469</v>
      </c>
      <c r="B1737" s="67" t="s">
        <v>3470</v>
      </c>
      <c r="C1737" s="67">
        <v>27</v>
      </c>
      <c r="D1737" s="67" t="s">
        <v>342</v>
      </c>
      <c r="E1737" s="71">
        <v>0.74709427090817104</v>
      </c>
      <c r="F1737" s="68">
        <v>58.126582278481003</v>
      </c>
      <c r="G1737" s="71">
        <v>0.60184295234354002</v>
      </c>
      <c r="H1737" s="68">
        <v>11.9493670886076</v>
      </c>
      <c r="I1737" s="71">
        <v>0.822256790003563</v>
      </c>
      <c r="J1737" s="68">
        <v>62.126582278481003</v>
      </c>
      <c r="K1737" s="71">
        <v>0.81718307037740801</v>
      </c>
      <c r="L1737" s="68">
        <v>46.531645569620302</v>
      </c>
      <c r="M1737" s="71"/>
      <c r="N1737" s="68"/>
      <c r="O1737" s="71"/>
      <c r="P1737" s="68"/>
      <c r="Q1737" s="71"/>
      <c r="R1737" s="68"/>
    </row>
    <row r="1738" spans="1:18" x14ac:dyDescent="0.2">
      <c r="A1738" s="141" t="s">
        <v>3471</v>
      </c>
      <c r="B1738" s="67" t="s">
        <v>3472</v>
      </c>
      <c r="C1738" s="67">
        <v>27</v>
      </c>
      <c r="D1738" s="67" t="s">
        <v>342</v>
      </c>
      <c r="E1738" s="71">
        <v>0.76815626228836797</v>
      </c>
      <c r="F1738" s="68">
        <v>61.670886075949397</v>
      </c>
      <c r="G1738" s="71">
        <v>0.69144801863821803</v>
      </c>
      <c r="H1738" s="68">
        <v>33.670886075949397</v>
      </c>
      <c r="I1738" s="71">
        <v>0.877631747887759</v>
      </c>
      <c r="J1738" s="68">
        <v>69.721518987341796</v>
      </c>
      <c r="K1738" s="71">
        <v>0.73538902033912601</v>
      </c>
      <c r="L1738" s="68">
        <v>26.126582278480999</v>
      </c>
      <c r="M1738" s="71"/>
      <c r="N1738" s="68"/>
      <c r="O1738" s="71"/>
      <c r="P1738" s="68"/>
      <c r="Q1738" s="71"/>
      <c r="R1738" s="68"/>
    </row>
    <row r="1739" spans="1:18" x14ac:dyDescent="0.2">
      <c r="A1739" s="141" t="s">
        <v>3473</v>
      </c>
      <c r="B1739" s="67" t="s">
        <v>3473</v>
      </c>
      <c r="C1739" s="67">
        <v>27</v>
      </c>
      <c r="D1739" s="67" t="s">
        <v>342</v>
      </c>
      <c r="E1739" s="71">
        <v>0.74223774006854704</v>
      </c>
      <c r="F1739" s="68">
        <v>57.164556962025301</v>
      </c>
      <c r="G1739" s="71">
        <v>0.73107884020560598</v>
      </c>
      <c r="H1739" s="68">
        <v>42.531645569620302</v>
      </c>
      <c r="I1739" s="71">
        <v>0.76031166314535203</v>
      </c>
      <c r="J1739" s="68">
        <v>49.822784810126599</v>
      </c>
      <c r="K1739" s="71">
        <v>0.73532271685468398</v>
      </c>
      <c r="L1739" s="68">
        <v>26.075949367088601</v>
      </c>
      <c r="M1739" s="71"/>
      <c r="N1739" s="68"/>
      <c r="O1739" s="71"/>
      <c r="P1739" s="68"/>
      <c r="Q1739" s="71"/>
      <c r="R1739" s="68"/>
    </row>
    <row r="1740" spans="1:18" x14ac:dyDescent="0.2">
      <c r="A1740" s="141" t="s">
        <v>3474</v>
      </c>
      <c r="B1740" s="67" t="s">
        <v>3475</v>
      </c>
      <c r="C1740" s="67">
        <v>27</v>
      </c>
      <c r="D1740" s="67" t="s">
        <v>342</v>
      </c>
      <c r="E1740" s="71">
        <v>0.76839821056244495</v>
      </c>
      <c r="F1740" s="68">
        <v>61.924050632911403</v>
      </c>
      <c r="G1740" s="71">
        <v>0.69326437767337201</v>
      </c>
      <c r="H1740" s="68">
        <v>34.126582278481003</v>
      </c>
      <c r="I1740" s="71">
        <v>0.82471241511429205</v>
      </c>
      <c r="J1740" s="68">
        <v>62.7848101265823</v>
      </c>
      <c r="K1740" s="71">
        <v>0.78721783889967201</v>
      </c>
      <c r="L1740" s="68">
        <v>38.227848101265799</v>
      </c>
      <c r="M1740" s="71"/>
      <c r="N1740" s="68"/>
      <c r="O1740" s="71"/>
      <c r="P1740" s="68"/>
      <c r="Q1740" s="71"/>
      <c r="R1740" s="68"/>
    </row>
    <row r="1741" spans="1:18" x14ac:dyDescent="0.2">
      <c r="A1741" s="141" t="s">
        <v>3476</v>
      </c>
      <c r="B1741" s="67" t="s">
        <v>3477</v>
      </c>
      <c r="C1741" s="67">
        <v>27</v>
      </c>
      <c r="D1741" s="67" t="s">
        <v>342</v>
      </c>
      <c r="E1741" s="71">
        <v>0.63863307594891805</v>
      </c>
      <c r="F1741" s="68">
        <v>34.177215189873401</v>
      </c>
      <c r="G1741" s="71">
        <v>0.80484665034393499</v>
      </c>
      <c r="H1741" s="68">
        <v>59.898734177215204</v>
      </c>
      <c r="I1741" s="71">
        <v>0.78439365128918903</v>
      </c>
      <c r="J1741" s="68">
        <v>55.3924050632911</v>
      </c>
      <c r="K1741" s="71">
        <v>0.82651011790523699</v>
      </c>
      <c r="L1741" s="68">
        <v>48.759493670886101</v>
      </c>
      <c r="M1741" s="71"/>
      <c r="N1741" s="68"/>
      <c r="O1741" s="71">
        <v>0.138781884257314</v>
      </c>
      <c r="P1741" s="68">
        <v>9.9069148936170208</v>
      </c>
      <c r="Q1741" s="71"/>
      <c r="R1741" s="68"/>
    </row>
    <row r="1742" spans="1:18" x14ac:dyDescent="0.2">
      <c r="A1742" s="141" t="s">
        <v>3478</v>
      </c>
      <c r="B1742" s="67" t="s">
        <v>3479</v>
      </c>
      <c r="C1742" s="67">
        <v>27</v>
      </c>
      <c r="D1742" s="67" t="s">
        <v>342</v>
      </c>
      <c r="E1742" s="71">
        <v>0.63902111925689398</v>
      </c>
      <c r="F1742" s="68">
        <v>34.278481012658197</v>
      </c>
      <c r="G1742" s="71">
        <v>0.79082257693112401</v>
      </c>
      <c r="H1742" s="68">
        <v>56.303797468354396</v>
      </c>
      <c r="I1742" s="71">
        <v>0.72969072349517095</v>
      </c>
      <c r="J1742" s="68">
        <v>42.430379746835399</v>
      </c>
      <c r="K1742" s="71">
        <v>0.81590991662858103</v>
      </c>
      <c r="L1742" s="68">
        <v>46.025316455696199</v>
      </c>
      <c r="M1742" s="71"/>
      <c r="N1742" s="68"/>
      <c r="O1742" s="71">
        <v>0.219661259972699</v>
      </c>
      <c r="P1742" s="68">
        <v>17.752659574468101</v>
      </c>
      <c r="Q1742" s="71"/>
      <c r="R1742" s="68"/>
    </row>
    <row r="1743" spans="1:18" x14ac:dyDescent="0.2">
      <c r="A1743" s="141" t="s">
        <v>3480</v>
      </c>
      <c r="B1743" s="67" t="s">
        <v>3481</v>
      </c>
      <c r="C1743" s="67">
        <v>27</v>
      </c>
      <c r="D1743" s="67" t="s">
        <v>342</v>
      </c>
      <c r="E1743" s="71">
        <v>0.74714516993837299</v>
      </c>
      <c r="F1743" s="68">
        <v>58.177215189873401</v>
      </c>
      <c r="G1743" s="71">
        <v>0.61949638413618302</v>
      </c>
      <c r="H1743" s="68">
        <v>18.025316455696199</v>
      </c>
      <c r="I1743" s="71">
        <v>0.82400548537209495</v>
      </c>
      <c r="J1743" s="68">
        <v>62.632911392405099</v>
      </c>
      <c r="K1743" s="71">
        <v>0.797933640306839</v>
      </c>
      <c r="L1743" s="68">
        <v>41.113924050632903</v>
      </c>
      <c r="M1743" s="71"/>
      <c r="N1743" s="68"/>
      <c r="O1743" s="71"/>
      <c r="P1743" s="68"/>
      <c r="Q1743" s="71"/>
      <c r="R1743" s="68"/>
    </row>
    <row r="1744" spans="1:18" x14ac:dyDescent="0.2">
      <c r="A1744" s="141" t="s">
        <v>3482</v>
      </c>
      <c r="B1744" s="67" t="s">
        <v>3483</v>
      </c>
      <c r="C1744" s="67">
        <v>27</v>
      </c>
      <c r="D1744" s="67" t="s">
        <v>342</v>
      </c>
      <c r="E1744" s="71">
        <v>0.78684432635010804</v>
      </c>
      <c r="F1744" s="68">
        <v>65.924050632911403</v>
      </c>
      <c r="G1744" s="71">
        <v>0.69937492223016695</v>
      </c>
      <c r="H1744" s="68">
        <v>34.936708860759502</v>
      </c>
      <c r="I1744" s="71">
        <v>0.82451846143061802</v>
      </c>
      <c r="J1744" s="68">
        <v>62.734177215189902</v>
      </c>
      <c r="K1744" s="71">
        <v>0.83663959538953903</v>
      </c>
      <c r="L1744" s="68">
        <v>50.683544303797497</v>
      </c>
      <c r="M1744" s="71"/>
      <c r="N1744" s="68"/>
      <c r="O1744" s="71"/>
      <c r="P1744" s="68"/>
      <c r="Q1744" s="71"/>
      <c r="R1744" s="68"/>
    </row>
    <row r="1745" spans="1:18" x14ac:dyDescent="0.2">
      <c r="A1745" s="141" t="s">
        <v>3484</v>
      </c>
      <c r="B1745" s="67" t="s">
        <v>3485</v>
      </c>
      <c r="C1745" s="67">
        <v>27</v>
      </c>
      <c r="D1745" s="67" t="s">
        <v>342</v>
      </c>
      <c r="E1745" s="71">
        <v>0.77388535662247504</v>
      </c>
      <c r="F1745" s="68">
        <v>63.1898734177215</v>
      </c>
      <c r="G1745" s="71">
        <v>0.84915201348695901</v>
      </c>
      <c r="H1745" s="68">
        <v>69.468354430379705</v>
      </c>
      <c r="I1745" s="71">
        <v>0.92864774912512404</v>
      </c>
      <c r="J1745" s="68">
        <v>82.329113924050603</v>
      </c>
      <c r="K1745" s="71">
        <v>0.90909050042578798</v>
      </c>
      <c r="L1745" s="68">
        <v>72.759493670886101</v>
      </c>
      <c r="M1745" s="71"/>
      <c r="N1745" s="68"/>
      <c r="O1745" s="71">
        <v>0.18253652007450299</v>
      </c>
      <c r="P1745" s="68">
        <v>14.1622340425532</v>
      </c>
      <c r="Q1745" s="71">
        <v>1</v>
      </c>
      <c r="R1745" s="68">
        <v>100</v>
      </c>
    </row>
    <row r="1746" spans="1:18" x14ac:dyDescent="0.2">
      <c r="A1746" s="141" t="s">
        <v>3486</v>
      </c>
      <c r="B1746" s="67" t="s">
        <v>3487</v>
      </c>
      <c r="C1746" s="67">
        <v>27</v>
      </c>
      <c r="D1746" s="67" t="s">
        <v>342</v>
      </c>
      <c r="E1746" s="71">
        <v>0.63738135345138802</v>
      </c>
      <c r="F1746" s="68">
        <v>33.569620253164601</v>
      </c>
      <c r="G1746" s="71">
        <v>0.50782965465890895</v>
      </c>
      <c r="H1746" s="68">
        <v>3.5443037974683498</v>
      </c>
      <c r="I1746" s="71">
        <v>0.68936045635631205</v>
      </c>
      <c r="J1746" s="68">
        <v>32.962025316455701</v>
      </c>
      <c r="K1746" s="71">
        <v>0.71495394933894396</v>
      </c>
      <c r="L1746" s="68">
        <v>21.2151898734177</v>
      </c>
      <c r="M1746" s="71"/>
      <c r="N1746" s="68"/>
      <c r="O1746" s="71"/>
      <c r="P1746" s="68"/>
      <c r="Q1746" s="71"/>
      <c r="R1746" s="68"/>
    </row>
    <row r="1747" spans="1:18" x14ac:dyDescent="0.2">
      <c r="A1747" s="141" t="s">
        <v>3488</v>
      </c>
      <c r="B1747" s="67" t="s">
        <v>3489</v>
      </c>
      <c r="C1747" s="67">
        <v>27</v>
      </c>
      <c r="D1747" s="67" t="s">
        <v>342</v>
      </c>
      <c r="E1747" s="71">
        <v>0.74016767973564501</v>
      </c>
      <c r="F1747" s="68">
        <v>57.063291139240498</v>
      </c>
      <c r="G1747" s="71">
        <v>0.59575595136015302</v>
      </c>
      <c r="H1747" s="68">
        <v>9.3670886075949404</v>
      </c>
      <c r="I1747" s="71">
        <v>0.83534150605819102</v>
      </c>
      <c r="J1747" s="68">
        <v>64.202531645569593</v>
      </c>
      <c r="K1747" s="71">
        <v>0.78940558178859299</v>
      </c>
      <c r="L1747" s="68">
        <v>38.7848101265823</v>
      </c>
      <c r="M1747" s="71"/>
      <c r="N1747" s="68"/>
      <c r="O1747" s="71"/>
      <c r="P1747" s="68"/>
      <c r="Q1747" s="71"/>
      <c r="R1747" s="68"/>
    </row>
    <row r="1748" spans="1:18" x14ac:dyDescent="0.2">
      <c r="A1748" s="141" t="s">
        <v>3490</v>
      </c>
      <c r="B1748" s="67" t="s">
        <v>3491</v>
      </c>
      <c r="C1748" s="67">
        <v>27</v>
      </c>
      <c r="D1748" s="67" t="s">
        <v>342</v>
      </c>
      <c r="E1748" s="71">
        <v>0.65608617451885798</v>
      </c>
      <c r="F1748" s="68">
        <v>37.974683544303801</v>
      </c>
      <c r="G1748" s="71">
        <v>0.58581489256177199</v>
      </c>
      <c r="H1748" s="68">
        <v>7.3924050632911404</v>
      </c>
      <c r="I1748" s="71">
        <v>0.66581604466032696</v>
      </c>
      <c r="J1748" s="68">
        <v>27.7974683544304</v>
      </c>
      <c r="K1748" s="71">
        <v>0.71662758633447499</v>
      </c>
      <c r="L1748" s="68">
        <v>21.772151898734201</v>
      </c>
      <c r="M1748" s="71"/>
      <c r="N1748" s="68"/>
      <c r="O1748" s="71"/>
      <c r="P1748" s="68"/>
      <c r="Q1748" s="71"/>
      <c r="R1748" s="68"/>
    </row>
    <row r="1749" spans="1:18" x14ac:dyDescent="0.2">
      <c r="A1749" s="141" t="s">
        <v>3492</v>
      </c>
      <c r="B1749" s="67" t="s">
        <v>3493</v>
      </c>
      <c r="C1749" s="67">
        <v>27</v>
      </c>
      <c r="D1749" s="67" t="s">
        <v>342</v>
      </c>
      <c r="E1749" s="71">
        <v>0.68673542674482002</v>
      </c>
      <c r="F1749" s="68">
        <v>45.113924050632903</v>
      </c>
      <c r="G1749" s="71">
        <v>0.58254961132852601</v>
      </c>
      <c r="H1749" s="68">
        <v>6.5822784810126604</v>
      </c>
      <c r="I1749" s="71">
        <v>0.70305249394082103</v>
      </c>
      <c r="J1749" s="68">
        <v>36.354430379746802</v>
      </c>
      <c r="K1749" s="71">
        <v>0.77460417496511202</v>
      </c>
      <c r="L1749" s="68">
        <v>35.746835443038002</v>
      </c>
      <c r="M1749" s="71"/>
      <c r="N1749" s="68"/>
      <c r="O1749" s="71"/>
      <c r="P1749" s="68"/>
      <c r="Q1749" s="71"/>
      <c r="R1749" s="68"/>
    </row>
    <row r="1750" spans="1:18" x14ac:dyDescent="0.2">
      <c r="A1750" s="141" t="s">
        <v>3494</v>
      </c>
      <c r="B1750" s="67" t="s">
        <v>3495</v>
      </c>
      <c r="C1750" s="67">
        <v>27</v>
      </c>
      <c r="D1750" s="67" t="s">
        <v>342</v>
      </c>
      <c r="E1750" s="71">
        <v>0.54529935383639705</v>
      </c>
      <c r="F1750" s="68">
        <v>14.5316455696203</v>
      </c>
      <c r="G1750" s="71">
        <v>0.59542472726662898</v>
      </c>
      <c r="H1750" s="68">
        <v>9.2151898734177191</v>
      </c>
      <c r="I1750" s="71">
        <v>0.74171871921597698</v>
      </c>
      <c r="J1750" s="68">
        <v>44.860759493670898</v>
      </c>
      <c r="K1750" s="71">
        <v>0.77747131782530698</v>
      </c>
      <c r="L1750" s="68">
        <v>36.4050632911392</v>
      </c>
      <c r="M1750" s="71"/>
      <c r="N1750" s="68"/>
      <c r="O1750" s="71">
        <v>6.6582651037674995E-2</v>
      </c>
      <c r="P1750" s="68">
        <v>3.9893617021276602</v>
      </c>
      <c r="Q1750" s="71"/>
      <c r="R1750" s="68"/>
    </row>
    <row r="1751" spans="1:18" x14ac:dyDescent="0.2">
      <c r="A1751" s="141" t="s">
        <v>3496</v>
      </c>
      <c r="B1751" s="67" t="s">
        <v>3497</v>
      </c>
      <c r="C1751" s="67">
        <v>27</v>
      </c>
      <c r="D1751" s="67" t="s">
        <v>342</v>
      </c>
      <c r="E1751" s="71">
        <v>0.57302750779801004</v>
      </c>
      <c r="F1751" s="68">
        <v>18.9873417721519</v>
      </c>
      <c r="G1751" s="71">
        <v>0.63125925924396797</v>
      </c>
      <c r="H1751" s="68">
        <v>21.4177215189873</v>
      </c>
      <c r="I1751" s="71">
        <v>0.62828864142341501</v>
      </c>
      <c r="J1751" s="68">
        <v>18.430379746835399</v>
      </c>
      <c r="K1751" s="71">
        <v>0.68757230001848502</v>
      </c>
      <c r="L1751" s="68">
        <v>15.5949367088608</v>
      </c>
      <c r="M1751" s="71"/>
      <c r="N1751" s="68"/>
      <c r="O1751" s="71">
        <v>0.34498983050617399</v>
      </c>
      <c r="P1751" s="68">
        <v>31.3164893617021</v>
      </c>
      <c r="Q1751" s="71"/>
      <c r="R1751" s="68"/>
    </row>
    <row r="1752" spans="1:18" x14ac:dyDescent="0.2">
      <c r="A1752" s="141" t="s">
        <v>3498</v>
      </c>
      <c r="B1752" s="67" t="s">
        <v>3499</v>
      </c>
      <c r="C1752" s="67">
        <v>27</v>
      </c>
      <c r="D1752" s="67" t="s">
        <v>342</v>
      </c>
      <c r="E1752" s="71">
        <v>0.802013404823544</v>
      </c>
      <c r="F1752" s="68">
        <v>68.506329113924096</v>
      </c>
      <c r="G1752" s="71">
        <v>0.70722984447505</v>
      </c>
      <c r="H1752" s="68">
        <v>37.113924050632903</v>
      </c>
      <c r="I1752" s="71">
        <v>0.89440110764333502</v>
      </c>
      <c r="J1752" s="68">
        <v>73.012658227848107</v>
      </c>
      <c r="K1752" s="71">
        <v>0.80440926235224897</v>
      </c>
      <c r="L1752" s="68">
        <v>42.632911392405099</v>
      </c>
      <c r="M1752" s="71"/>
      <c r="N1752" s="68"/>
      <c r="O1752" s="71"/>
      <c r="P1752" s="68"/>
      <c r="Q1752" s="71"/>
      <c r="R1752" s="68"/>
    </row>
    <row r="1753" spans="1:18" x14ac:dyDescent="0.2">
      <c r="A1753" s="141" t="s">
        <v>3500</v>
      </c>
      <c r="B1753" s="67" t="s">
        <v>3501</v>
      </c>
      <c r="C1753" s="67">
        <v>27</v>
      </c>
      <c r="D1753" s="67" t="s">
        <v>342</v>
      </c>
      <c r="E1753" s="71">
        <v>0.78469416640808498</v>
      </c>
      <c r="F1753" s="68">
        <v>65.518987341772103</v>
      </c>
      <c r="G1753" s="71">
        <v>0.75585233348773195</v>
      </c>
      <c r="H1753" s="68">
        <v>48.6075949367089</v>
      </c>
      <c r="I1753" s="71">
        <v>0.81506883288578003</v>
      </c>
      <c r="J1753" s="68">
        <v>61.0126582278481</v>
      </c>
      <c r="K1753" s="71">
        <v>0.78316133285074296</v>
      </c>
      <c r="L1753" s="68">
        <v>37.620253164556999</v>
      </c>
      <c r="M1753" s="71"/>
      <c r="N1753" s="68"/>
      <c r="O1753" s="71"/>
      <c r="P1753" s="68"/>
      <c r="Q1753" s="71"/>
      <c r="R1753" s="68"/>
    </row>
    <row r="1754" spans="1:18" x14ac:dyDescent="0.2">
      <c r="A1754" s="141" t="s">
        <v>3502</v>
      </c>
      <c r="B1754" s="67" t="s">
        <v>3503</v>
      </c>
      <c r="C1754" s="67">
        <v>27</v>
      </c>
      <c r="D1754" s="67" t="s">
        <v>342</v>
      </c>
      <c r="E1754" s="71">
        <v>0.728857368180585</v>
      </c>
      <c r="F1754" s="68">
        <v>54.936708860759502</v>
      </c>
      <c r="G1754" s="71">
        <v>0.70786475640721103</v>
      </c>
      <c r="H1754" s="68">
        <v>37.265822784810098</v>
      </c>
      <c r="I1754" s="71">
        <v>0.73566430501201896</v>
      </c>
      <c r="J1754" s="68">
        <v>43.544303797468402</v>
      </c>
      <c r="K1754" s="71">
        <v>0.74304304312252401</v>
      </c>
      <c r="L1754" s="68">
        <v>28.455696202531598</v>
      </c>
      <c r="M1754" s="71"/>
      <c r="N1754" s="68"/>
      <c r="O1754" s="71"/>
      <c r="P1754" s="68"/>
      <c r="Q1754" s="71"/>
      <c r="R1754" s="68"/>
    </row>
    <row r="1755" spans="1:18" x14ac:dyDescent="0.2">
      <c r="A1755" s="141" t="s">
        <v>3504</v>
      </c>
      <c r="B1755" s="67" t="s">
        <v>3505</v>
      </c>
      <c r="C1755" s="67">
        <v>27</v>
      </c>
      <c r="D1755" s="67" t="s">
        <v>342</v>
      </c>
      <c r="E1755" s="71">
        <v>0.53484970667712906</v>
      </c>
      <c r="F1755" s="68">
        <v>12.9113924050633</v>
      </c>
      <c r="G1755" s="71">
        <v>0.75217190572001402</v>
      </c>
      <c r="H1755" s="68">
        <v>47.5949367088608</v>
      </c>
      <c r="I1755" s="71">
        <v>0.83244837650403403</v>
      </c>
      <c r="J1755" s="68">
        <v>63.7974683544304</v>
      </c>
      <c r="K1755" s="71">
        <v>0.77310606686985495</v>
      </c>
      <c r="L1755" s="68">
        <v>35.291139240506297</v>
      </c>
      <c r="M1755" s="71"/>
      <c r="N1755" s="68"/>
      <c r="O1755" s="71">
        <v>0.316522184291744</v>
      </c>
      <c r="P1755" s="68">
        <v>27.593085106383</v>
      </c>
      <c r="Q1755" s="71">
        <v>0</v>
      </c>
      <c r="R1755" s="68">
        <v>43.341708542713597</v>
      </c>
    </row>
    <row r="1756" spans="1:18" x14ac:dyDescent="0.2">
      <c r="A1756" s="141" t="s">
        <v>3506</v>
      </c>
      <c r="B1756" s="67" t="s">
        <v>3507</v>
      </c>
      <c r="C1756" s="67">
        <v>27</v>
      </c>
      <c r="D1756" s="67" t="s">
        <v>342</v>
      </c>
      <c r="E1756" s="71">
        <v>0.53662287210463</v>
      </c>
      <c r="F1756" s="68">
        <v>13.1645569620253</v>
      </c>
      <c r="G1756" s="71">
        <v>0.78699904543001897</v>
      </c>
      <c r="H1756" s="68">
        <v>55.240506329113899</v>
      </c>
      <c r="I1756" s="71">
        <v>0.67194858652274803</v>
      </c>
      <c r="J1756" s="68">
        <v>29.367088607594901</v>
      </c>
      <c r="K1756" s="71">
        <v>0.76043543696374905</v>
      </c>
      <c r="L1756" s="68">
        <v>32.708860759493703</v>
      </c>
      <c r="M1756" s="71"/>
      <c r="N1756" s="68"/>
      <c r="O1756" s="71">
        <v>0.46373129160663201</v>
      </c>
      <c r="P1756" s="68">
        <v>43.949468085106403</v>
      </c>
      <c r="Q1756" s="71">
        <v>0</v>
      </c>
      <c r="R1756" s="68">
        <v>43.341708542713597</v>
      </c>
    </row>
    <row r="1757" spans="1:18" x14ac:dyDescent="0.2">
      <c r="A1757" s="141" t="s">
        <v>3508</v>
      </c>
      <c r="B1757" s="67" t="s">
        <v>3509</v>
      </c>
      <c r="C1757" s="67">
        <v>27</v>
      </c>
      <c r="D1757" s="67" t="s">
        <v>342</v>
      </c>
      <c r="E1757" s="71">
        <v>0.62464996325282296</v>
      </c>
      <c r="F1757" s="68">
        <v>29.974683544303801</v>
      </c>
      <c r="G1757" s="71">
        <v>0.78937863411470599</v>
      </c>
      <c r="H1757" s="68">
        <v>55.7974683544304</v>
      </c>
      <c r="I1757" s="71">
        <v>0.74455306970606205</v>
      </c>
      <c r="J1757" s="68">
        <v>45.367088607594901</v>
      </c>
      <c r="K1757" s="71">
        <v>0.81257458625121204</v>
      </c>
      <c r="L1757" s="68">
        <v>45.265822784810098</v>
      </c>
      <c r="M1757" s="71"/>
      <c r="N1757" s="68"/>
      <c r="O1757" s="71">
        <v>0.43964352619213598</v>
      </c>
      <c r="P1757" s="68">
        <v>41.555851063829799</v>
      </c>
      <c r="Q1757" s="71">
        <v>0.33710000000000001</v>
      </c>
      <c r="R1757" s="68">
        <v>52.763819095477402</v>
      </c>
    </row>
    <row r="1758" spans="1:18" x14ac:dyDescent="0.2">
      <c r="A1758" s="141" t="s">
        <v>1064</v>
      </c>
      <c r="B1758" s="67" t="s">
        <v>3510</v>
      </c>
      <c r="C1758" s="67">
        <v>27</v>
      </c>
      <c r="D1758" s="67" t="s">
        <v>342</v>
      </c>
      <c r="E1758" s="71">
        <v>0.84321802718556405</v>
      </c>
      <c r="F1758" s="68">
        <v>78.126582278480996</v>
      </c>
      <c r="G1758" s="71">
        <v>0.87042718479914205</v>
      </c>
      <c r="H1758" s="68">
        <v>74.987341772151893</v>
      </c>
      <c r="I1758" s="71">
        <v>0.88652552467775203</v>
      </c>
      <c r="J1758" s="68">
        <v>71.291139240506297</v>
      </c>
      <c r="K1758" s="71">
        <v>0.85152157952629803</v>
      </c>
      <c r="L1758" s="68">
        <v>54.5822784810127</v>
      </c>
      <c r="M1758" s="71"/>
      <c r="N1758" s="68"/>
      <c r="O1758" s="71">
        <v>0.76439781973906296</v>
      </c>
      <c r="P1758" s="68">
        <v>79.454787234042598</v>
      </c>
      <c r="Q1758" s="71"/>
      <c r="R1758" s="68"/>
    </row>
    <row r="1759" spans="1:18" x14ac:dyDescent="0.2">
      <c r="A1759" s="141" t="s">
        <v>3511</v>
      </c>
      <c r="B1759" s="67" t="s">
        <v>3512</v>
      </c>
      <c r="C1759" s="67">
        <v>27</v>
      </c>
      <c r="D1759" s="67" t="s">
        <v>342</v>
      </c>
      <c r="E1759" s="71">
        <v>0.56068598856337204</v>
      </c>
      <c r="F1759" s="68">
        <v>16.4050632911392</v>
      </c>
      <c r="G1759" s="71">
        <v>0.79359827393825999</v>
      </c>
      <c r="H1759" s="68">
        <v>57.164556962025301</v>
      </c>
      <c r="I1759" s="71">
        <v>0.66664031072441599</v>
      </c>
      <c r="J1759" s="68">
        <v>27.949367088607602</v>
      </c>
      <c r="K1759" s="71">
        <v>0.80516839509967397</v>
      </c>
      <c r="L1759" s="68">
        <v>43.088607594936697</v>
      </c>
      <c r="M1759" s="71"/>
      <c r="N1759" s="68"/>
      <c r="O1759" s="71">
        <v>0.53802296305451303</v>
      </c>
      <c r="P1759" s="68">
        <v>53.125</v>
      </c>
      <c r="Q1759" s="71">
        <v>0</v>
      </c>
      <c r="R1759" s="68">
        <v>43.341708542713597</v>
      </c>
    </row>
    <row r="1760" spans="1:18" x14ac:dyDescent="0.2">
      <c r="A1760" s="141" t="s">
        <v>3513</v>
      </c>
      <c r="B1760" s="67" t="s">
        <v>3514</v>
      </c>
      <c r="C1760" s="67">
        <v>27</v>
      </c>
      <c r="D1760" s="67" t="s">
        <v>342</v>
      </c>
      <c r="E1760" s="71">
        <v>0.74962964033311696</v>
      </c>
      <c r="F1760" s="68">
        <v>58.886075949367097</v>
      </c>
      <c r="G1760" s="71">
        <v>0.81307065459991001</v>
      </c>
      <c r="H1760" s="68">
        <v>61.4177215189873</v>
      </c>
      <c r="I1760" s="71">
        <v>0.79484446209439596</v>
      </c>
      <c r="J1760" s="68">
        <v>57.569620253164601</v>
      </c>
      <c r="K1760" s="71">
        <v>0.87178819931175799</v>
      </c>
      <c r="L1760" s="68">
        <v>60.556962025316501</v>
      </c>
      <c r="M1760" s="71"/>
      <c r="N1760" s="68"/>
      <c r="O1760" s="71">
        <v>0.518815245326404</v>
      </c>
      <c r="P1760" s="68">
        <v>51.130319148936202</v>
      </c>
      <c r="Q1760" s="71"/>
      <c r="R1760" s="68"/>
    </row>
    <row r="1761" spans="1:18" x14ac:dyDescent="0.2">
      <c r="A1761" s="141" t="s">
        <v>3515</v>
      </c>
      <c r="B1761" s="67" t="s">
        <v>3516</v>
      </c>
      <c r="C1761" s="67">
        <v>27</v>
      </c>
      <c r="D1761" s="67" t="s">
        <v>342</v>
      </c>
      <c r="E1761" s="71">
        <v>0.78922233815217901</v>
      </c>
      <c r="F1761" s="68">
        <v>66.481012658227797</v>
      </c>
      <c r="G1761" s="71">
        <v>0.87306063668131195</v>
      </c>
      <c r="H1761" s="68">
        <v>75.696202531645596</v>
      </c>
      <c r="I1761" s="71">
        <v>0.84541490535512598</v>
      </c>
      <c r="J1761" s="68">
        <v>65.569620253164601</v>
      </c>
      <c r="K1761" s="71">
        <v>0.73036697988719401</v>
      </c>
      <c r="L1761" s="68">
        <v>25.0126582278481</v>
      </c>
      <c r="M1761" s="71"/>
      <c r="N1761" s="68"/>
      <c r="O1761" s="71">
        <v>0.70804683068508401</v>
      </c>
      <c r="P1761" s="68">
        <v>72.1409574468085</v>
      </c>
      <c r="Q1761" s="71"/>
      <c r="R1761" s="68"/>
    </row>
    <row r="1762" spans="1:18" x14ac:dyDescent="0.2">
      <c r="A1762" s="141" t="s">
        <v>3517</v>
      </c>
      <c r="B1762" s="67" t="s">
        <v>3518</v>
      </c>
      <c r="C1762" s="67">
        <v>27</v>
      </c>
      <c r="D1762" s="67" t="s">
        <v>342</v>
      </c>
      <c r="E1762" s="71">
        <v>0.70477485963016995</v>
      </c>
      <c r="F1762" s="68">
        <v>49.164556962025301</v>
      </c>
      <c r="G1762" s="71">
        <v>0.70248492503415605</v>
      </c>
      <c r="H1762" s="68">
        <v>35.949367088607602</v>
      </c>
      <c r="I1762" s="71">
        <v>0.71758587172621102</v>
      </c>
      <c r="J1762" s="68">
        <v>39.898734177215204</v>
      </c>
      <c r="K1762" s="71">
        <v>0.83977723105681001</v>
      </c>
      <c r="L1762" s="68">
        <v>51.240506329113899</v>
      </c>
      <c r="M1762" s="71"/>
      <c r="N1762" s="68"/>
      <c r="O1762" s="71">
        <v>0.55925141070350104</v>
      </c>
      <c r="P1762" s="68">
        <v>56.050531914893597</v>
      </c>
      <c r="Q1762" s="71"/>
      <c r="R1762" s="68"/>
    </row>
    <row r="1763" spans="1:18" x14ac:dyDescent="0.2">
      <c r="A1763" s="141" t="s">
        <v>3519</v>
      </c>
      <c r="B1763" s="67" t="s">
        <v>3520</v>
      </c>
      <c r="C1763" s="67">
        <v>27</v>
      </c>
      <c r="D1763" s="67" t="s">
        <v>342</v>
      </c>
      <c r="E1763" s="71">
        <v>0.629032459895702</v>
      </c>
      <c r="F1763" s="68">
        <v>30.9873417721519</v>
      </c>
      <c r="G1763" s="71">
        <v>0.72684037564440196</v>
      </c>
      <c r="H1763" s="68">
        <v>41.367088607594901</v>
      </c>
      <c r="I1763" s="71">
        <v>0.81362425666207405</v>
      </c>
      <c r="J1763" s="68">
        <v>60.708860759493703</v>
      </c>
      <c r="K1763" s="71">
        <v>0.76710581169083403</v>
      </c>
      <c r="L1763" s="68">
        <v>34.227848101265799</v>
      </c>
      <c r="M1763" s="71"/>
      <c r="N1763" s="68"/>
      <c r="O1763" s="71">
        <v>0.20855939558549899</v>
      </c>
      <c r="P1763" s="68">
        <v>16.688829787233999</v>
      </c>
      <c r="Q1763" s="71"/>
      <c r="R1763" s="68"/>
    </row>
    <row r="1764" spans="1:18" x14ac:dyDescent="0.2">
      <c r="A1764" s="141" t="s">
        <v>3521</v>
      </c>
      <c r="B1764" s="67" t="s">
        <v>3522</v>
      </c>
      <c r="C1764" s="67">
        <v>27</v>
      </c>
      <c r="D1764" s="67" t="s">
        <v>342</v>
      </c>
      <c r="E1764" s="71">
        <v>0.53006079011468099</v>
      </c>
      <c r="F1764" s="68">
        <v>12.3037974683544</v>
      </c>
      <c r="G1764" s="71">
        <v>0.75762568236323602</v>
      </c>
      <c r="H1764" s="68">
        <v>49.0126582278481</v>
      </c>
      <c r="I1764" s="71">
        <v>0.64958229842793203</v>
      </c>
      <c r="J1764" s="68">
        <v>23.5949367088608</v>
      </c>
      <c r="K1764" s="71">
        <v>0.75588101086383697</v>
      </c>
      <c r="L1764" s="68">
        <v>31.848101265822802</v>
      </c>
      <c r="M1764" s="71"/>
      <c r="N1764" s="68"/>
      <c r="O1764" s="71">
        <v>0.487214958918402</v>
      </c>
      <c r="P1764" s="68">
        <v>46.941489361702097</v>
      </c>
      <c r="Q1764" s="71">
        <v>0</v>
      </c>
      <c r="R1764" s="68">
        <v>43.341708542713597</v>
      </c>
    </row>
    <row r="1765" spans="1:18" x14ac:dyDescent="0.2">
      <c r="A1765" s="141" t="s">
        <v>3199</v>
      </c>
      <c r="B1765" s="67" t="s">
        <v>3523</v>
      </c>
      <c r="C1765" s="67">
        <v>27</v>
      </c>
      <c r="D1765" s="67" t="s">
        <v>342</v>
      </c>
      <c r="E1765" s="71">
        <v>0.60131332874106902</v>
      </c>
      <c r="F1765" s="68">
        <v>24.556962025316501</v>
      </c>
      <c r="G1765" s="71">
        <v>0.81427081663196599</v>
      </c>
      <c r="H1765" s="68">
        <v>61.873417721518997</v>
      </c>
      <c r="I1765" s="71">
        <v>0.79021949057269203</v>
      </c>
      <c r="J1765" s="68">
        <v>56.455696202531598</v>
      </c>
      <c r="K1765" s="71">
        <v>0.83133559892856101</v>
      </c>
      <c r="L1765" s="68">
        <v>50.126582278481003</v>
      </c>
      <c r="M1765" s="71"/>
      <c r="N1765" s="68"/>
      <c r="O1765" s="71">
        <v>0.56994073757212604</v>
      </c>
      <c r="P1765" s="68">
        <v>57.513297872340402</v>
      </c>
      <c r="Q1765" s="71">
        <v>8.0000000000000004E-4</v>
      </c>
      <c r="R1765" s="68">
        <v>44.472361809045204</v>
      </c>
    </row>
    <row r="1766" spans="1:18" x14ac:dyDescent="0.2">
      <c r="A1766" s="141" t="s">
        <v>409</v>
      </c>
      <c r="B1766" s="67" t="s">
        <v>3524</v>
      </c>
      <c r="C1766" s="67">
        <v>27</v>
      </c>
      <c r="D1766" s="67" t="s">
        <v>342</v>
      </c>
      <c r="E1766" s="71">
        <v>0.665276627958855</v>
      </c>
      <c r="F1766" s="68">
        <v>39.746835443038002</v>
      </c>
      <c r="G1766" s="71">
        <v>0.72690643198749305</v>
      </c>
      <c r="H1766" s="68">
        <v>41.4177215189873</v>
      </c>
      <c r="I1766" s="71">
        <v>0.81180673749245802</v>
      </c>
      <c r="J1766" s="68">
        <v>60.354430379746802</v>
      </c>
      <c r="K1766" s="71">
        <v>0.74072727809483196</v>
      </c>
      <c r="L1766" s="68">
        <v>27.6962025316456</v>
      </c>
      <c r="M1766" s="71"/>
      <c r="N1766" s="68"/>
      <c r="O1766" s="71">
        <v>0.38166606426063698</v>
      </c>
      <c r="P1766" s="68">
        <v>35.505319148936202</v>
      </c>
      <c r="Q1766" s="71"/>
      <c r="R1766" s="68"/>
    </row>
    <row r="1767" spans="1:18" x14ac:dyDescent="0.2">
      <c r="A1767" s="141" t="s">
        <v>472</v>
      </c>
      <c r="B1767" s="67" t="s">
        <v>3525</v>
      </c>
      <c r="C1767" s="67">
        <v>27</v>
      </c>
      <c r="D1767" s="67" t="s">
        <v>342</v>
      </c>
      <c r="E1767" s="71">
        <v>0.64667588587605396</v>
      </c>
      <c r="F1767" s="68">
        <v>35.949367088607602</v>
      </c>
      <c r="G1767" s="71">
        <v>0.71385462174788905</v>
      </c>
      <c r="H1767" s="68">
        <v>38.632911392405099</v>
      </c>
      <c r="I1767" s="71">
        <v>0.78383079773916697</v>
      </c>
      <c r="J1767" s="68">
        <v>55.341772151898702</v>
      </c>
      <c r="K1767" s="71">
        <v>0.77075080209101698</v>
      </c>
      <c r="L1767" s="68">
        <v>34.734177215189902</v>
      </c>
      <c r="M1767" s="71"/>
      <c r="N1767" s="68"/>
      <c r="O1767" s="71">
        <v>0.31826732192614099</v>
      </c>
      <c r="P1767" s="68">
        <v>27.7925531914894</v>
      </c>
      <c r="Q1767" s="71"/>
      <c r="R1767" s="68"/>
    </row>
    <row r="1768" spans="1:18" x14ac:dyDescent="0.2">
      <c r="A1768" s="141" t="s">
        <v>3526</v>
      </c>
      <c r="B1768" s="67" t="s">
        <v>3527</v>
      </c>
      <c r="C1768" s="67">
        <v>27</v>
      </c>
      <c r="D1768" s="67" t="s">
        <v>342</v>
      </c>
      <c r="E1768" s="71">
        <v>0.62678535254482504</v>
      </c>
      <c r="F1768" s="68">
        <v>30.531645569620299</v>
      </c>
      <c r="G1768" s="71">
        <v>0.76118804857068501</v>
      </c>
      <c r="H1768" s="68">
        <v>50.025316455696199</v>
      </c>
      <c r="I1768" s="71">
        <v>0.80148843335015296</v>
      </c>
      <c r="J1768" s="68">
        <v>58.734177215189902</v>
      </c>
      <c r="K1768" s="71">
        <v>0.78637512412956601</v>
      </c>
      <c r="L1768" s="68">
        <v>38.126582278481003</v>
      </c>
      <c r="M1768" s="71"/>
      <c r="N1768" s="68"/>
      <c r="O1768" s="71">
        <v>0.54817515667372096</v>
      </c>
      <c r="P1768" s="68">
        <v>54.587765957446798</v>
      </c>
      <c r="Q1768" s="71">
        <v>0.23669999999999999</v>
      </c>
      <c r="R1768" s="68">
        <v>51.381909547738701</v>
      </c>
    </row>
    <row r="1769" spans="1:18" x14ac:dyDescent="0.2">
      <c r="A1769" s="141" t="s">
        <v>1785</v>
      </c>
      <c r="B1769" s="67" t="s">
        <v>3528</v>
      </c>
      <c r="C1769" s="67">
        <v>27</v>
      </c>
      <c r="D1769" s="67" t="s">
        <v>342</v>
      </c>
      <c r="E1769" s="71">
        <v>0.66354675655582396</v>
      </c>
      <c r="F1769" s="68">
        <v>39.240506329113899</v>
      </c>
      <c r="G1769" s="71">
        <v>0.75491873431107903</v>
      </c>
      <c r="H1769" s="68">
        <v>48.4050632911392</v>
      </c>
      <c r="I1769" s="71">
        <v>0.79419598933452196</v>
      </c>
      <c r="J1769" s="68">
        <v>57.4177215189873</v>
      </c>
      <c r="K1769" s="71">
        <v>0.78045635481334796</v>
      </c>
      <c r="L1769" s="68">
        <v>37.063291139240498</v>
      </c>
      <c r="M1769" s="71"/>
      <c r="N1769" s="68"/>
      <c r="O1769" s="71">
        <v>0.32461594776434699</v>
      </c>
      <c r="P1769" s="68">
        <v>28.4574468085106</v>
      </c>
      <c r="Q1769" s="71"/>
      <c r="R1769" s="68"/>
    </row>
    <row r="1770" spans="1:18" x14ac:dyDescent="0.2">
      <c r="A1770" s="141" t="s">
        <v>3529</v>
      </c>
      <c r="B1770" s="67" t="s">
        <v>3530</v>
      </c>
      <c r="C1770" s="67">
        <v>27</v>
      </c>
      <c r="D1770" s="67" t="s">
        <v>342</v>
      </c>
      <c r="E1770" s="71">
        <v>0.73970803509153404</v>
      </c>
      <c r="F1770" s="68">
        <v>56.962025316455701</v>
      </c>
      <c r="G1770" s="71">
        <v>0.84126796106260104</v>
      </c>
      <c r="H1770" s="68">
        <v>67.5949367088608</v>
      </c>
      <c r="I1770" s="71">
        <v>0.84318628516597305</v>
      </c>
      <c r="J1770" s="68">
        <v>65.063291139240505</v>
      </c>
      <c r="K1770" s="71">
        <v>0.84374959593680798</v>
      </c>
      <c r="L1770" s="68">
        <v>52.2025316455696</v>
      </c>
      <c r="M1770" s="71"/>
      <c r="N1770" s="68"/>
      <c r="O1770" s="71">
        <v>0.44803633329228998</v>
      </c>
      <c r="P1770" s="68">
        <v>42.486702127659598</v>
      </c>
      <c r="Q1770" s="71">
        <v>0.72230000000000005</v>
      </c>
      <c r="R1770" s="68">
        <v>59.798994974874397</v>
      </c>
    </row>
    <row r="1771" spans="1:18" x14ac:dyDescent="0.2">
      <c r="A1771" s="141" t="s">
        <v>843</v>
      </c>
      <c r="B1771" s="67" t="s">
        <v>3531</v>
      </c>
      <c r="C1771" s="67">
        <v>27</v>
      </c>
      <c r="D1771" s="67" t="s">
        <v>342</v>
      </c>
      <c r="E1771" s="71">
        <v>0.58910709634050595</v>
      </c>
      <c r="F1771" s="68">
        <v>21.924050632911399</v>
      </c>
      <c r="G1771" s="71">
        <v>0.71006608485822698</v>
      </c>
      <c r="H1771" s="68">
        <v>37.721518987341803</v>
      </c>
      <c r="I1771" s="71">
        <v>0.76413383322167405</v>
      </c>
      <c r="J1771" s="68">
        <v>50.9873417721519</v>
      </c>
      <c r="K1771" s="71">
        <v>0.70641445177714801</v>
      </c>
      <c r="L1771" s="68">
        <v>19.139240506329099</v>
      </c>
      <c r="M1771" s="71"/>
      <c r="N1771" s="68"/>
      <c r="O1771" s="71">
        <v>0.175814015504974</v>
      </c>
      <c r="P1771" s="68">
        <v>13.497340425531901</v>
      </c>
      <c r="Q1771" s="71"/>
      <c r="R1771" s="68"/>
    </row>
    <row r="1772" spans="1:18" x14ac:dyDescent="0.2">
      <c r="A1772" s="141" t="s">
        <v>3532</v>
      </c>
      <c r="B1772" s="67" t="s">
        <v>3533</v>
      </c>
      <c r="C1772" s="67">
        <v>27</v>
      </c>
      <c r="D1772" s="67" t="s">
        <v>342</v>
      </c>
      <c r="E1772" s="71">
        <v>0.76024265581726702</v>
      </c>
      <c r="F1772" s="68">
        <v>60.506329113924103</v>
      </c>
      <c r="G1772" s="71">
        <v>0.763833199507161</v>
      </c>
      <c r="H1772" s="68">
        <v>50.481012658227897</v>
      </c>
      <c r="I1772" s="71">
        <v>0.87184561827853402</v>
      </c>
      <c r="J1772" s="68">
        <v>68.607594936708907</v>
      </c>
      <c r="K1772" s="71">
        <v>0.77011697040897398</v>
      </c>
      <c r="L1772" s="68">
        <v>34.632911392405099</v>
      </c>
      <c r="M1772" s="71"/>
      <c r="N1772" s="68"/>
      <c r="O1772" s="71">
        <v>0.63517483507440098</v>
      </c>
      <c r="P1772" s="68">
        <v>65.292553191489404</v>
      </c>
      <c r="Q1772" s="71"/>
      <c r="R1772" s="68"/>
    </row>
    <row r="1773" spans="1:18" x14ac:dyDescent="0.2">
      <c r="A1773" s="141" t="s">
        <v>3534</v>
      </c>
      <c r="B1773" s="67" t="s">
        <v>3535</v>
      </c>
      <c r="C1773" s="67">
        <v>27</v>
      </c>
      <c r="D1773" s="67" t="s">
        <v>342</v>
      </c>
      <c r="E1773" s="71">
        <v>0.67743384806367102</v>
      </c>
      <c r="F1773" s="68">
        <v>43.443037974683499</v>
      </c>
      <c r="G1773" s="71">
        <v>0.78242978970263299</v>
      </c>
      <c r="H1773" s="68">
        <v>54.126582278481003</v>
      </c>
      <c r="I1773" s="71">
        <v>0.79788158192527503</v>
      </c>
      <c r="J1773" s="68">
        <v>58.126582278481003</v>
      </c>
      <c r="K1773" s="71">
        <v>0.78729149597173698</v>
      </c>
      <c r="L1773" s="68">
        <v>38.278481012658197</v>
      </c>
      <c r="M1773" s="71"/>
      <c r="N1773" s="68"/>
      <c r="O1773" s="71">
        <v>0.34213252465503802</v>
      </c>
      <c r="P1773" s="68">
        <v>30.851063829787201</v>
      </c>
      <c r="Q1773" s="71"/>
      <c r="R1773" s="68"/>
    </row>
    <row r="1774" spans="1:18" x14ac:dyDescent="0.2">
      <c r="A1774" s="141" t="s">
        <v>3536</v>
      </c>
      <c r="B1774" s="67" t="s">
        <v>3537</v>
      </c>
      <c r="C1774" s="67">
        <v>27</v>
      </c>
      <c r="D1774" s="67" t="s">
        <v>342</v>
      </c>
      <c r="E1774" s="71">
        <v>0.67716565756120695</v>
      </c>
      <c r="F1774" s="68">
        <v>43.291139240506297</v>
      </c>
      <c r="G1774" s="71">
        <v>0.758858220630241</v>
      </c>
      <c r="H1774" s="68">
        <v>49.367088607594901</v>
      </c>
      <c r="I1774" s="71">
        <v>0.78849382580553695</v>
      </c>
      <c r="J1774" s="68">
        <v>56</v>
      </c>
      <c r="K1774" s="71">
        <v>0.77225382237986095</v>
      </c>
      <c r="L1774" s="68">
        <v>35.037974683544299</v>
      </c>
      <c r="M1774" s="71"/>
      <c r="N1774" s="68"/>
      <c r="O1774" s="71">
        <v>0.54072241899039297</v>
      </c>
      <c r="P1774" s="68">
        <v>53.656914893617</v>
      </c>
      <c r="Q1774" s="71">
        <v>0.52549999999999997</v>
      </c>
      <c r="R1774" s="68">
        <v>57.537688442211099</v>
      </c>
    </row>
    <row r="1775" spans="1:18" x14ac:dyDescent="0.2">
      <c r="A1775" s="141" t="s">
        <v>3538</v>
      </c>
      <c r="B1775" s="67" t="s">
        <v>3539</v>
      </c>
      <c r="C1775" s="67">
        <v>27</v>
      </c>
      <c r="D1775" s="67" t="s">
        <v>342</v>
      </c>
      <c r="E1775" s="71">
        <v>0.62337954513223404</v>
      </c>
      <c r="F1775" s="68">
        <v>29.518987341772199</v>
      </c>
      <c r="G1775" s="71">
        <v>0.73302710462960596</v>
      </c>
      <c r="H1775" s="68">
        <v>43.037974683544299</v>
      </c>
      <c r="I1775" s="71">
        <v>0.78446452572549796</v>
      </c>
      <c r="J1775" s="68">
        <v>55.443037974683499</v>
      </c>
      <c r="K1775" s="71">
        <v>0.72874358546017604</v>
      </c>
      <c r="L1775" s="68">
        <v>24.506329113924</v>
      </c>
      <c r="M1775" s="71"/>
      <c r="N1775" s="68"/>
      <c r="O1775" s="71">
        <v>0.50706250984588896</v>
      </c>
      <c r="P1775" s="68">
        <v>49.601063829787201</v>
      </c>
      <c r="Q1775" s="71">
        <v>0.36359999999999998</v>
      </c>
      <c r="R1775" s="68">
        <v>53.266331658291499</v>
      </c>
    </row>
    <row r="1776" spans="1:18" x14ac:dyDescent="0.2">
      <c r="A1776" s="141" t="s">
        <v>3540</v>
      </c>
      <c r="B1776" s="67" t="s">
        <v>3541</v>
      </c>
      <c r="C1776" s="67">
        <v>27</v>
      </c>
      <c r="D1776" s="67" t="s">
        <v>342</v>
      </c>
      <c r="E1776" s="71">
        <v>0.63199145521401101</v>
      </c>
      <c r="F1776" s="68">
        <v>31.848101265822802</v>
      </c>
      <c r="G1776" s="71">
        <v>0.70649395465272902</v>
      </c>
      <c r="H1776" s="68">
        <v>36.962025316455701</v>
      </c>
      <c r="I1776" s="71">
        <v>0.77636785941048903</v>
      </c>
      <c r="J1776" s="68">
        <v>53.822784810126599</v>
      </c>
      <c r="K1776" s="71">
        <v>0.74710935472655304</v>
      </c>
      <c r="L1776" s="68">
        <v>29.367088607594901</v>
      </c>
      <c r="M1776" s="71"/>
      <c r="N1776" s="68"/>
      <c r="O1776" s="71">
        <v>0.57508610728028597</v>
      </c>
      <c r="P1776" s="68">
        <v>58.377659574468098</v>
      </c>
      <c r="Q1776" s="71">
        <v>0.35489999999999999</v>
      </c>
      <c r="R1776" s="68">
        <v>53.015075376884397</v>
      </c>
    </row>
    <row r="1777" spans="1:18" x14ac:dyDescent="0.2">
      <c r="A1777" s="141" t="s">
        <v>3542</v>
      </c>
      <c r="B1777" s="67" t="s">
        <v>3543</v>
      </c>
      <c r="C1777" s="67">
        <v>27</v>
      </c>
      <c r="D1777" s="67" t="s">
        <v>342</v>
      </c>
      <c r="E1777" s="71">
        <v>0.70345208001630299</v>
      </c>
      <c r="F1777" s="68">
        <v>48.8101265822785</v>
      </c>
      <c r="G1777" s="71">
        <v>0.72952889760474005</v>
      </c>
      <c r="H1777" s="68">
        <v>42.126582278481003</v>
      </c>
      <c r="I1777" s="71">
        <v>0.75760495737801103</v>
      </c>
      <c r="J1777" s="68">
        <v>49.265822784810098</v>
      </c>
      <c r="K1777" s="71">
        <v>0.72288336459908897</v>
      </c>
      <c r="L1777" s="68">
        <v>23.037974683544299</v>
      </c>
      <c r="M1777" s="71"/>
      <c r="N1777" s="68"/>
      <c r="O1777" s="71">
        <v>0.60379110048337203</v>
      </c>
      <c r="P1777" s="68">
        <v>62.2340425531915</v>
      </c>
      <c r="Q1777" s="71"/>
      <c r="R1777" s="68"/>
    </row>
    <row r="1778" spans="1:18" x14ac:dyDescent="0.2">
      <c r="A1778" s="141" t="s">
        <v>3544</v>
      </c>
      <c r="B1778" s="67" t="s">
        <v>3545</v>
      </c>
      <c r="C1778" s="67">
        <v>27</v>
      </c>
      <c r="D1778" s="67" t="s">
        <v>342</v>
      </c>
      <c r="E1778" s="71">
        <v>0.50840633141520697</v>
      </c>
      <c r="F1778" s="68">
        <v>9.8734177215189902</v>
      </c>
      <c r="G1778" s="71">
        <v>0.59220593919792597</v>
      </c>
      <c r="H1778" s="68">
        <v>8.5569620253164604</v>
      </c>
      <c r="I1778" s="71">
        <v>0.70816256573560299</v>
      </c>
      <c r="J1778" s="68">
        <v>37.670886075949397</v>
      </c>
      <c r="K1778" s="71">
        <v>0.73325682072729703</v>
      </c>
      <c r="L1778" s="68">
        <v>25.518987341772199</v>
      </c>
      <c r="M1778" s="71"/>
      <c r="N1778" s="68"/>
      <c r="O1778" s="71">
        <v>0</v>
      </c>
      <c r="P1778" s="68">
        <v>0.66489361702127703</v>
      </c>
      <c r="Q1778" s="71"/>
      <c r="R1778" s="68"/>
    </row>
    <row r="1779" spans="1:18" x14ac:dyDescent="0.2">
      <c r="A1779" s="141" t="s">
        <v>3546</v>
      </c>
      <c r="B1779" s="67" t="s">
        <v>3547</v>
      </c>
      <c r="C1779" s="67">
        <v>27</v>
      </c>
      <c r="D1779" s="67" t="s">
        <v>342</v>
      </c>
      <c r="E1779" s="71">
        <v>0.50867072044705197</v>
      </c>
      <c r="F1779" s="68">
        <v>9.9240506329113902</v>
      </c>
      <c r="G1779" s="71">
        <v>0.59708631027616499</v>
      </c>
      <c r="H1779" s="68">
        <v>10.025316455696199</v>
      </c>
      <c r="I1779" s="71">
        <v>0.70731660133461305</v>
      </c>
      <c r="J1779" s="68">
        <v>37.4177215189873</v>
      </c>
      <c r="K1779" s="71">
        <v>0.73027997017742996</v>
      </c>
      <c r="L1779" s="68">
        <v>24.962025316455701</v>
      </c>
      <c r="M1779" s="71"/>
      <c r="N1779" s="68"/>
      <c r="O1779" s="71">
        <v>0</v>
      </c>
      <c r="P1779" s="68">
        <v>0.66489361702127703</v>
      </c>
      <c r="Q1779" s="71"/>
      <c r="R1779" s="68"/>
    </row>
    <row r="1780" spans="1:18" x14ac:dyDescent="0.2">
      <c r="A1780" s="141" t="s">
        <v>3548</v>
      </c>
      <c r="B1780" s="67" t="s">
        <v>3549</v>
      </c>
      <c r="C1780" s="67">
        <v>27</v>
      </c>
      <c r="D1780" s="67" t="s">
        <v>342</v>
      </c>
      <c r="E1780" s="71">
        <v>0.66028165917631199</v>
      </c>
      <c r="F1780" s="68">
        <v>38.683544303797497</v>
      </c>
      <c r="G1780" s="71">
        <v>0.60143899809166101</v>
      </c>
      <c r="H1780" s="68">
        <v>11.8481012658228</v>
      </c>
      <c r="I1780" s="71">
        <v>0.69468013991405597</v>
      </c>
      <c r="J1780" s="68">
        <v>34.278481012658197</v>
      </c>
      <c r="K1780" s="71">
        <v>0.68472583952321797</v>
      </c>
      <c r="L1780" s="68">
        <v>15.2405063291139</v>
      </c>
      <c r="M1780" s="71"/>
      <c r="N1780" s="68"/>
      <c r="O1780" s="71"/>
      <c r="P1780" s="68"/>
      <c r="Q1780" s="71"/>
      <c r="R1780" s="68"/>
    </row>
    <row r="1781" spans="1:18" x14ac:dyDescent="0.2">
      <c r="A1781" s="141" t="s">
        <v>3550</v>
      </c>
      <c r="B1781" s="67" t="s">
        <v>3551</v>
      </c>
      <c r="C1781" s="67">
        <v>27</v>
      </c>
      <c r="D1781" s="67" t="s">
        <v>342</v>
      </c>
      <c r="E1781" s="71">
        <v>0.62115414105567701</v>
      </c>
      <c r="F1781" s="68">
        <v>29.1139240506329</v>
      </c>
      <c r="G1781" s="71">
        <v>0.590342634682685</v>
      </c>
      <c r="H1781" s="68">
        <v>7.8987341772151902</v>
      </c>
      <c r="I1781" s="71">
        <v>0.69034948528247198</v>
      </c>
      <c r="J1781" s="68">
        <v>33.2151898734177</v>
      </c>
      <c r="K1781" s="71">
        <v>0.58277030320187595</v>
      </c>
      <c r="L1781" s="68">
        <v>4.5569620253164604</v>
      </c>
      <c r="M1781" s="71"/>
      <c r="N1781" s="68"/>
      <c r="O1781" s="71"/>
      <c r="P1781" s="68"/>
      <c r="Q1781" s="71"/>
      <c r="R1781" s="68"/>
    </row>
    <row r="1782" spans="1:18" x14ac:dyDescent="0.2">
      <c r="A1782" s="141" t="s">
        <v>3552</v>
      </c>
      <c r="B1782" s="67" t="s">
        <v>3552</v>
      </c>
      <c r="C1782" s="67">
        <v>27</v>
      </c>
      <c r="D1782" s="67" t="s">
        <v>342</v>
      </c>
      <c r="E1782" s="71">
        <v>0.38559681911244797</v>
      </c>
      <c r="F1782" s="68">
        <v>1.26582278481013</v>
      </c>
      <c r="G1782" s="71">
        <v>0.61223535444558996</v>
      </c>
      <c r="H1782" s="68">
        <v>15.8987341772152</v>
      </c>
      <c r="I1782" s="71">
        <v>0.725664900088695</v>
      </c>
      <c r="J1782" s="68">
        <v>41.265822784810098</v>
      </c>
      <c r="K1782" s="71">
        <v>0.56688479292073801</v>
      </c>
      <c r="L1782" s="68">
        <v>4</v>
      </c>
      <c r="M1782" s="71"/>
      <c r="N1782" s="68"/>
      <c r="O1782" s="71">
        <v>2.3199048107216801E-2</v>
      </c>
      <c r="P1782" s="68">
        <v>1.6622340425531901</v>
      </c>
      <c r="Q1782" s="71">
        <v>0</v>
      </c>
      <c r="R1782" s="68">
        <v>43.341708542713597</v>
      </c>
    </row>
    <row r="1783" spans="1:18" x14ac:dyDescent="0.2">
      <c r="A1783" s="141" t="s">
        <v>3553</v>
      </c>
      <c r="B1783" s="67" t="s">
        <v>3554</v>
      </c>
      <c r="C1783" s="67">
        <v>27</v>
      </c>
      <c r="D1783" s="67" t="s">
        <v>342</v>
      </c>
      <c r="E1783" s="71">
        <v>0.63352305309611401</v>
      </c>
      <c r="F1783" s="68">
        <v>32.253164556961998</v>
      </c>
      <c r="G1783" s="71">
        <v>0.58235125105468299</v>
      </c>
      <c r="H1783" s="68">
        <v>6.5316455696202498</v>
      </c>
      <c r="I1783" s="71">
        <v>0.58112650497212504</v>
      </c>
      <c r="J1783" s="68">
        <v>8.8607594936708907</v>
      </c>
      <c r="K1783" s="71">
        <v>0.73709140326153499</v>
      </c>
      <c r="L1783" s="68">
        <v>26.7848101265823</v>
      </c>
      <c r="M1783" s="71"/>
      <c r="N1783" s="68"/>
      <c r="O1783" s="71"/>
      <c r="P1783" s="68"/>
      <c r="Q1783" s="71"/>
      <c r="R1783" s="68"/>
    </row>
    <row r="1784" spans="1:18" x14ac:dyDescent="0.2">
      <c r="A1784" s="141" t="s">
        <v>3555</v>
      </c>
      <c r="B1784" s="67" t="s">
        <v>3556</v>
      </c>
      <c r="C1784" s="67">
        <v>27</v>
      </c>
      <c r="D1784" s="67" t="s">
        <v>342</v>
      </c>
      <c r="E1784" s="71">
        <v>0.44546587001263099</v>
      </c>
      <c r="F1784" s="68">
        <v>3.84810126582278</v>
      </c>
      <c r="G1784" s="71">
        <v>0.50442624571577399</v>
      </c>
      <c r="H1784" s="68">
        <v>3.3417721518987298</v>
      </c>
      <c r="I1784" s="71">
        <v>0.55745345021815695</v>
      </c>
      <c r="J1784" s="68">
        <v>5.9240506329113902</v>
      </c>
      <c r="K1784" s="71">
        <v>0.71998378411659103</v>
      </c>
      <c r="L1784" s="68">
        <v>22.5822784810127</v>
      </c>
      <c r="M1784" s="71"/>
      <c r="N1784" s="68"/>
      <c r="O1784" s="71">
        <v>0</v>
      </c>
      <c r="P1784" s="68">
        <v>0.66489361702127703</v>
      </c>
      <c r="Q1784" s="71"/>
      <c r="R1784" s="68"/>
    </row>
    <row r="1785" spans="1:18" x14ac:dyDescent="0.2">
      <c r="A1785" s="141" t="s">
        <v>3557</v>
      </c>
      <c r="B1785" s="67" t="s">
        <v>3558</v>
      </c>
      <c r="C1785" s="67">
        <v>27</v>
      </c>
      <c r="D1785" s="67" t="s">
        <v>342</v>
      </c>
      <c r="E1785" s="71">
        <v>0.62818382412593698</v>
      </c>
      <c r="F1785" s="68">
        <v>30.936708860759499</v>
      </c>
      <c r="G1785" s="71">
        <v>0.60891468583798003</v>
      </c>
      <c r="H1785" s="68">
        <v>14.9873417721519</v>
      </c>
      <c r="I1785" s="71">
        <v>0.59953979133579305</v>
      </c>
      <c r="J1785" s="68">
        <v>11.8481012658228</v>
      </c>
      <c r="K1785" s="71">
        <v>0.67609699520403899</v>
      </c>
      <c r="L1785" s="68">
        <v>14.126582278480999</v>
      </c>
      <c r="M1785" s="71"/>
      <c r="N1785" s="68"/>
      <c r="O1785" s="71"/>
      <c r="P1785" s="68"/>
      <c r="Q1785" s="71"/>
      <c r="R1785" s="68"/>
    </row>
    <row r="1786" spans="1:18" x14ac:dyDescent="0.2">
      <c r="A1786" s="141" t="s">
        <v>3559</v>
      </c>
      <c r="B1786" s="67" t="s">
        <v>3560</v>
      </c>
      <c r="C1786" s="67">
        <v>27</v>
      </c>
      <c r="D1786" s="67" t="s">
        <v>342</v>
      </c>
      <c r="E1786" s="71">
        <v>0.65907511766748095</v>
      </c>
      <c r="F1786" s="68">
        <v>38.430379746835399</v>
      </c>
      <c r="G1786" s="71">
        <v>0.58067440671866899</v>
      </c>
      <c r="H1786" s="68">
        <v>6.2278481012658196</v>
      </c>
      <c r="I1786" s="71">
        <v>0.69663824103967498</v>
      </c>
      <c r="J1786" s="68">
        <v>34.734177215189902</v>
      </c>
      <c r="K1786" s="71">
        <v>0.69991270524409899</v>
      </c>
      <c r="L1786" s="68">
        <v>18.075949367088601</v>
      </c>
      <c r="M1786" s="71"/>
      <c r="N1786" s="68"/>
      <c r="O1786" s="71"/>
      <c r="P1786" s="68"/>
      <c r="Q1786" s="71"/>
      <c r="R1786" s="68"/>
    </row>
    <row r="1787" spans="1:18" x14ac:dyDescent="0.2">
      <c r="A1787" s="141" t="s">
        <v>3561</v>
      </c>
      <c r="B1787" s="67" t="s">
        <v>3562</v>
      </c>
      <c r="C1787" s="67">
        <v>27</v>
      </c>
      <c r="D1787" s="67" t="s">
        <v>342</v>
      </c>
      <c r="E1787" s="71">
        <v>0.40810641260703001</v>
      </c>
      <c r="F1787" s="68">
        <v>2.17721518987342</v>
      </c>
      <c r="G1787" s="71">
        <v>0.60990998908694705</v>
      </c>
      <c r="H1787" s="68">
        <v>15.1898734177215</v>
      </c>
      <c r="I1787" s="71">
        <v>0.70703797285846404</v>
      </c>
      <c r="J1787" s="68">
        <v>37.367088607594901</v>
      </c>
      <c r="K1787" s="71">
        <v>0.72358410108973703</v>
      </c>
      <c r="L1787" s="68">
        <v>23.443037974683499</v>
      </c>
      <c r="M1787" s="71"/>
      <c r="N1787" s="68"/>
      <c r="O1787" s="71">
        <v>0</v>
      </c>
      <c r="P1787" s="68">
        <v>0.66489361702127703</v>
      </c>
      <c r="Q1787" s="71">
        <v>0</v>
      </c>
      <c r="R1787" s="68">
        <v>43.341708542713597</v>
      </c>
    </row>
    <row r="1788" spans="1:18" x14ac:dyDescent="0.2">
      <c r="A1788" s="141" t="s">
        <v>3563</v>
      </c>
      <c r="B1788" s="67" t="s">
        <v>3564</v>
      </c>
      <c r="C1788" s="67">
        <v>27</v>
      </c>
      <c r="D1788" s="67" t="s">
        <v>342</v>
      </c>
      <c r="E1788" s="71">
        <v>0.396522238570446</v>
      </c>
      <c r="F1788" s="68">
        <v>1.72151898734177</v>
      </c>
      <c r="G1788" s="71">
        <v>0.60363006010119302</v>
      </c>
      <c r="H1788" s="68">
        <v>12.9113924050633</v>
      </c>
      <c r="I1788" s="71">
        <v>0.683862643045406</v>
      </c>
      <c r="J1788" s="68">
        <v>31.7974683544304</v>
      </c>
      <c r="K1788" s="71">
        <v>0.69157797042986502</v>
      </c>
      <c r="L1788" s="68">
        <v>16.455696202531598</v>
      </c>
      <c r="M1788" s="71"/>
      <c r="N1788" s="68"/>
      <c r="O1788" s="71">
        <v>3.5405192757670999E-3</v>
      </c>
      <c r="P1788" s="68">
        <v>0.930851063829787</v>
      </c>
      <c r="Q1788" s="71">
        <v>0</v>
      </c>
      <c r="R1788" s="68">
        <v>43.341708542713597</v>
      </c>
    </row>
    <row r="1789" spans="1:18" x14ac:dyDescent="0.2">
      <c r="A1789" s="141" t="s">
        <v>3565</v>
      </c>
      <c r="B1789" s="67" t="s">
        <v>3566</v>
      </c>
      <c r="C1789" s="67">
        <v>27</v>
      </c>
      <c r="D1789" s="67" t="s">
        <v>342</v>
      </c>
      <c r="E1789" s="71">
        <v>0.488947230229616</v>
      </c>
      <c r="F1789" s="68">
        <v>7.3417721518987298</v>
      </c>
      <c r="G1789" s="71">
        <v>0.60569204593245796</v>
      </c>
      <c r="H1789" s="68">
        <v>13.569620253164601</v>
      </c>
      <c r="I1789" s="71">
        <v>0.70525854947198297</v>
      </c>
      <c r="J1789" s="68">
        <v>36.860759493670898</v>
      </c>
      <c r="K1789" s="71">
        <v>0.63645496392124401</v>
      </c>
      <c r="L1789" s="68">
        <v>8.81012658227848</v>
      </c>
      <c r="M1789" s="71"/>
      <c r="N1789" s="68"/>
      <c r="O1789" s="71">
        <v>8.3833615927768994E-3</v>
      </c>
      <c r="P1789" s="68">
        <v>1.1303191489361699</v>
      </c>
      <c r="Q1789" s="71"/>
      <c r="R1789" s="68"/>
    </row>
    <row r="1790" spans="1:18" x14ac:dyDescent="0.2">
      <c r="A1790" s="141" t="s">
        <v>3567</v>
      </c>
      <c r="B1790" s="67" t="s">
        <v>3568</v>
      </c>
      <c r="C1790" s="67">
        <v>27</v>
      </c>
      <c r="D1790" s="67" t="s">
        <v>342</v>
      </c>
      <c r="E1790" s="71">
        <v>0.38032207553328901</v>
      </c>
      <c r="F1790" s="68">
        <v>1.16455696202532</v>
      </c>
      <c r="G1790" s="71">
        <v>0.60092670033072904</v>
      </c>
      <c r="H1790" s="68">
        <v>11.6962025316456</v>
      </c>
      <c r="I1790" s="71">
        <v>0.66391469391702895</v>
      </c>
      <c r="J1790" s="68">
        <v>27.139240506329099</v>
      </c>
      <c r="K1790" s="71">
        <v>0.63676898341868804</v>
      </c>
      <c r="L1790" s="68">
        <v>8.8607594936708907</v>
      </c>
      <c r="M1790" s="71"/>
      <c r="N1790" s="68"/>
      <c r="O1790" s="71">
        <v>0</v>
      </c>
      <c r="P1790" s="68">
        <v>0.66489361702127703</v>
      </c>
      <c r="Q1790" s="71">
        <v>0</v>
      </c>
      <c r="R1790" s="68">
        <v>43.341708542713597</v>
      </c>
    </row>
    <row r="1791" spans="1:18" x14ac:dyDescent="0.2">
      <c r="A1791" s="141" t="s">
        <v>3569</v>
      </c>
      <c r="B1791" s="67" t="s">
        <v>3570</v>
      </c>
      <c r="C1791" s="67">
        <v>27</v>
      </c>
      <c r="D1791" s="67" t="s">
        <v>342</v>
      </c>
      <c r="E1791" s="71">
        <v>0.59999368194598501</v>
      </c>
      <c r="F1791" s="68">
        <v>24.151898734177198</v>
      </c>
      <c r="G1791" s="71">
        <v>0.59387994518043696</v>
      </c>
      <c r="H1791" s="68">
        <v>8.9113924050632907</v>
      </c>
      <c r="I1791" s="71">
        <v>0.54708860919913804</v>
      </c>
      <c r="J1791" s="68">
        <v>4.6582278481012702</v>
      </c>
      <c r="K1791" s="71">
        <v>0.65901249145838003</v>
      </c>
      <c r="L1791" s="68">
        <v>11.5443037974684</v>
      </c>
      <c r="M1791" s="71"/>
      <c r="N1791" s="68"/>
      <c r="O1791" s="71"/>
      <c r="P1791" s="68"/>
      <c r="Q1791" s="71"/>
      <c r="R1791" s="68"/>
    </row>
    <row r="1792" spans="1:18" x14ac:dyDescent="0.2">
      <c r="A1792" s="141" t="s">
        <v>3571</v>
      </c>
      <c r="B1792" s="67" t="s">
        <v>3572</v>
      </c>
      <c r="C1792" s="67">
        <v>27</v>
      </c>
      <c r="D1792" s="67" t="s">
        <v>342</v>
      </c>
      <c r="E1792" s="71">
        <v>0.36940211628466102</v>
      </c>
      <c r="F1792" s="68">
        <v>0.962025316455696</v>
      </c>
      <c r="G1792" s="71">
        <v>0.60695840262085299</v>
      </c>
      <c r="H1792" s="68">
        <v>14.227848101265799</v>
      </c>
      <c r="I1792" s="71">
        <v>0.55973586751718596</v>
      </c>
      <c r="J1792" s="68">
        <v>6.1772151898734204</v>
      </c>
      <c r="K1792" s="71">
        <v>0.68031631128526604</v>
      </c>
      <c r="L1792" s="68">
        <v>14.7848101265823</v>
      </c>
      <c r="M1792" s="71"/>
      <c r="N1792" s="68"/>
      <c r="O1792" s="71">
        <v>0</v>
      </c>
      <c r="P1792" s="68">
        <v>0.66489361702127703</v>
      </c>
      <c r="Q1792" s="71">
        <v>0</v>
      </c>
      <c r="R1792" s="68">
        <v>43.341708542713597</v>
      </c>
    </row>
    <row r="1793" spans="1:18" x14ac:dyDescent="0.2">
      <c r="A1793" s="141" t="s">
        <v>3573</v>
      </c>
      <c r="B1793" s="67" t="s">
        <v>3574</v>
      </c>
      <c r="C1793" s="67">
        <v>27</v>
      </c>
      <c r="D1793" s="67" t="s">
        <v>342</v>
      </c>
      <c r="E1793" s="71">
        <v>0.37059293190920001</v>
      </c>
      <c r="F1793" s="68">
        <v>1.06329113924051</v>
      </c>
      <c r="G1793" s="71">
        <v>0.60962707046896403</v>
      </c>
      <c r="H1793" s="68">
        <v>15.1392405063291</v>
      </c>
      <c r="I1793" s="71">
        <v>0.55395503104203403</v>
      </c>
      <c r="J1793" s="68">
        <v>5.4683544303797502</v>
      </c>
      <c r="K1793" s="71">
        <v>0.67718743608417498</v>
      </c>
      <c r="L1793" s="68">
        <v>14.278481012658199</v>
      </c>
      <c r="M1793" s="71"/>
      <c r="N1793" s="68"/>
      <c r="O1793" s="71">
        <v>1.21951219508261E-2</v>
      </c>
      <c r="P1793" s="68">
        <v>1.1968085106383</v>
      </c>
      <c r="Q1793" s="71">
        <v>0</v>
      </c>
      <c r="R1793" s="68">
        <v>43.341708542713597</v>
      </c>
    </row>
    <row r="1794" spans="1:18" x14ac:dyDescent="0.2">
      <c r="A1794" s="141" t="s">
        <v>3575</v>
      </c>
      <c r="B1794" s="67" t="s">
        <v>3576</v>
      </c>
      <c r="C1794" s="67">
        <v>27</v>
      </c>
      <c r="D1794" s="67" t="s">
        <v>342</v>
      </c>
      <c r="E1794" s="71">
        <v>0.59747186372734695</v>
      </c>
      <c r="F1794" s="68">
        <v>23.7974683544304</v>
      </c>
      <c r="G1794" s="71">
        <v>0.57074508446239702</v>
      </c>
      <c r="H1794" s="68">
        <v>5.2658227848101298</v>
      </c>
      <c r="I1794" s="71">
        <v>0.61907473642724498</v>
      </c>
      <c r="J1794" s="68">
        <v>16.2025316455696</v>
      </c>
      <c r="K1794" s="71">
        <v>0.60259577029239897</v>
      </c>
      <c r="L1794" s="68">
        <v>5.56962025316456</v>
      </c>
      <c r="M1794" s="71"/>
      <c r="N1794" s="68"/>
      <c r="O1794" s="71"/>
      <c r="P1794" s="68"/>
      <c r="Q1794" s="71"/>
      <c r="R1794" s="68"/>
    </row>
    <row r="1795" spans="1:18" x14ac:dyDescent="0.2">
      <c r="A1795" s="141" t="s">
        <v>3577</v>
      </c>
      <c r="B1795" s="67" t="s">
        <v>3577</v>
      </c>
      <c r="C1795" s="67">
        <v>27</v>
      </c>
      <c r="D1795" s="67" t="s">
        <v>342</v>
      </c>
      <c r="E1795" s="71">
        <v>0.60399363032298403</v>
      </c>
      <c r="F1795" s="68">
        <v>25.4177215189873</v>
      </c>
      <c r="G1795" s="71">
        <v>0.59000622804296299</v>
      </c>
      <c r="H1795" s="68">
        <v>7.8481012658227796</v>
      </c>
      <c r="I1795" s="71">
        <v>0.60192551873973998</v>
      </c>
      <c r="J1795" s="68">
        <v>12.2025316455696</v>
      </c>
      <c r="K1795" s="71">
        <v>0.62004914418624901</v>
      </c>
      <c r="L1795" s="68">
        <v>6.9367088607594898</v>
      </c>
      <c r="M1795" s="71"/>
      <c r="N1795" s="68"/>
      <c r="O1795" s="71"/>
      <c r="P1795" s="68"/>
      <c r="Q1795" s="71"/>
      <c r="R1795" s="68"/>
    </row>
    <row r="1796" spans="1:18" x14ac:dyDescent="0.2">
      <c r="A1796" s="141" t="s">
        <v>3578</v>
      </c>
      <c r="B1796" s="67" t="s">
        <v>3579</v>
      </c>
      <c r="C1796" s="67">
        <v>27</v>
      </c>
      <c r="D1796" s="67" t="s">
        <v>342</v>
      </c>
      <c r="E1796" s="71">
        <v>0.63548281721740796</v>
      </c>
      <c r="F1796" s="68">
        <v>33.063291139240498</v>
      </c>
      <c r="G1796" s="71">
        <v>0.57852537504513601</v>
      </c>
      <c r="H1796" s="68">
        <v>6.0759493670886098</v>
      </c>
      <c r="I1796" s="71">
        <v>0.66360575009641598</v>
      </c>
      <c r="J1796" s="68">
        <v>26.9873417721519</v>
      </c>
      <c r="K1796" s="71">
        <v>0.66431732651067199</v>
      </c>
      <c r="L1796" s="68">
        <v>12.3544303797468</v>
      </c>
      <c r="M1796" s="71"/>
      <c r="N1796" s="68"/>
      <c r="O1796" s="71"/>
      <c r="P1796" s="68"/>
      <c r="Q1796" s="71"/>
      <c r="R1796" s="68"/>
    </row>
    <row r="1797" spans="1:18" x14ac:dyDescent="0.2">
      <c r="A1797" s="141" t="s">
        <v>3580</v>
      </c>
      <c r="B1797" s="67" t="s">
        <v>3581</v>
      </c>
      <c r="C1797" s="67">
        <v>27</v>
      </c>
      <c r="D1797" s="67" t="s">
        <v>342</v>
      </c>
      <c r="E1797" s="71">
        <v>0.56572793229452001</v>
      </c>
      <c r="F1797" s="68">
        <v>17.670886075949401</v>
      </c>
      <c r="G1797" s="71">
        <v>0.61300821179394205</v>
      </c>
      <c r="H1797" s="68">
        <v>16.2025316455696</v>
      </c>
      <c r="I1797" s="71">
        <v>0.68395694657957695</v>
      </c>
      <c r="J1797" s="68">
        <v>31.848101265822802</v>
      </c>
      <c r="K1797" s="71">
        <v>0.60911611029516999</v>
      </c>
      <c r="L1797" s="68">
        <v>6.1772151898734204</v>
      </c>
      <c r="M1797" s="71">
        <v>0.35683046050938999</v>
      </c>
      <c r="N1797" s="68">
        <v>4.5207956600361703</v>
      </c>
      <c r="O1797" s="71"/>
      <c r="P1797" s="68"/>
      <c r="Q1797" s="71"/>
      <c r="R1797" s="68"/>
    </row>
    <row r="1798" spans="1:18" x14ac:dyDescent="0.2">
      <c r="A1798" s="141" t="s">
        <v>3582</v>
      </c>
      <c r="B1798" s="67" t="s">
        <v>3583</v>
      </c>
      <c r="C1798" s="67">
        <v>27</v>
      </c>
      <c r="D1798" s="67" t="s">
        <v>342</v>
      </c>
      <c r="E1798" s="71">
        <v>0.37030637789777099</v>
      </c>
      <c r="F1798" s="68">
        <v>1.0126582278481</v>
      </c>
      <c r="G1798" s="71">
        <v>0.54577124051467996</v>
      </c>
      <c r="H1798" s="68">
        <v>4.35443037974684</v>
      </c>
      <c r="I1798" s="71">
        <v>0.59302785992322904</v>
      </c>
      <c r="J1798" s="68">
        <v>10.9367088607595</v>
      </c>
      <c r="K1798" s="71">
        <v>0.59524488193967295</v>
      </c>
      <c r="L1798" s="68">
        <v>5.2658227848101298</v>
      </c>
      <c r="M1798" s="71">
        <v>0.485464368407512</v>
      </c>
      <c r="N1798" s="68">
        <v>35.623869801085</v>
      </c>
      <c r="O1798" s="71">
        <v>2.3299166015317099E-3</v>
      </c>
      <c r="P1798" s="68">
        <v>0.79787234042553201</v>
      </c>
      <c r="Q1798" s="71">
        <v>0</v>
      </c>
      <c r="R1798" s="68">
        <v>43.341708542713597</v>
      </c>
    </row>
    <row r="1799" spans="1:18" x14ac:dyDescent="0.2">
      <c r="A1799" s="141" t="s">
        <v>3584</v>
      </c>
      <c r="B1799" s="67" t="s">
        <v>3585</v>
      </c>
      <c r="C1799" s="67">
        <v>27</v>
      </c>
      <c r="D1799" s="67" t="s">
        <v>342</v>
      </c>
      <c r="E1799" s="71">
        <v>0.46631786168509098</v>
      </c>
      <c r="F1799" s="68">
        <v>5.21518987341772</v>
      </c>
      <c r="G1799" s="71">
        <v>0.61457901282801197</v>
      </c>
      <c r="H1799" s="68">
        <v>16.455696202531598</v>
      </c>
      <c r="I1799" s="71">
        <v>0.68793472696389302</v>
      </c>
      <c r="J1799" s="68">
        <v>32.759493670886101</v>
      </c>
      <c r="K1799" s="71">
        <v>0.56275770694846095</v>
      </c>
      <c r="L1799" s="68">
        <v>3.84810126582278</v>
      </c>
      <c r="M1799" s="71"/>
      <c r="N1799" s="68"/>
      <c r="O1799" s="71">
        <v>0</v>
      </c>
      <c r="P1799" s="68">
        <v>0.66489361702127703</v>
      </c>
      <c r="Q1799" s="71"/>
      <c r="R1799" s="68"/>
    </row>
    <row r="1800" spans="1:18" x14ac:dyDescent="0.2">
      <c r="A1800" s="141" t="s">
        <v>3586</v>
      </c>
      <c r="B1800" s="67" t="s">
        <v>3587</v>
      </c>
      <c r="C1800" s="67">
        <v>27</v>
      </c>
      <c r="D1800" s="67" t="s">
        <v>342</v>
      </c>
      <c r="E1800" s="71">
        <v>0.453972557882804</v>
      </c>
      <c r="F1800" s="68">
        <v>4.40506329113924</v>
      </c>
      <c r="G1800" s="71">
        <v>0.53739700825492198</v>
      </c>
      <c r="H1800" s="68">
        <v>4</v>
      </c>
      <c r="I1800" s="71">
        <v>0.69010334632848802</v>
      </c>
      <c r="J1800" s="68">
        <v>33.164556962025301</v>
      </c>
      <c r="K1800" s="71">
        <v>0.47778694318886</v>
      </c>
      <c r="L1800" s="68">
        <v>1.51898734177215</v>
      </c>
      <c r="M1800" s="71"/>
      <c r="N1800" s="68"/>
      <c r="O1800" s="71">
        <v>0.11060293375894401</v>
      </c>
      <c r="P1800" s="68">
        <v>7.5797872340425503</v>
      </c>
      <c r="Q1800" s="71"/>
      <c r="R1800" s="68"/>
    </row>
    <row r="1801" spans="1:18" x14ac:dyDescent="0.2">
      <c r="A1801" s="141" t="s">
        <v>3588</v>
      </c>
      <c r="B1801" s="67" t="s">
        <v>3589</v>
      </c>
      <c r="C1801" s="67">
        <v>27</v>
      </c>
      <c r="D1801" s="67" t="s">
        <v>342</v>
      </c>
      <c r="E1801" s="71">
        <v>0.33215251314932798</v>
      </c>
      <c r="F1801" s="68">
        <v>0.455696202531646</v>
      </c>
      <c r="G1801" s="71">
        <v>0.59803795645896596</v>
      </c>
      <c r="H1801" s="68">
        <v>10.5316455696203</v>
      </c>
      <c r="I1801" s="71">
        <v>0.69945425850719101</v>
      </c>
      <c r="J1801" s="68">
        <v>35.544303797468402</v>
      </c>
      <c r="K1801" s="71">
        <v>0.36313922043705299</v>
      </c>
      <c r="L1801" s="68">
        <v>0.151898734177215</v>
      </c>
      <c r="M1801" s="71"/>
      <c r="N1801" s="68"/>
      <c r="O1801" s="71">
        <v>1.31130343430369E-4</v>
      </c>
      <c r="P1801" s="68">
        <v>0.73138297872340396</v>
      </c>
      <c r="Q1801" s="71">
        <v>0</v>
      </c>
      <c r="R1801" s="68">
        <v>43.341708542713597</v>
      </c>
    </row>
    <row r="1802" spans="1:18" x14ac:dyDescent="0.2">
      <c r="A1802" s="141" t="s">
        <v>3590</v>
      </c>
      <c r="B1802" s="67" t="s">
        <v>3591</v>
      </c>
      <c r="C1802" s="67">
        <v>27</v>
      </c>
      <c r="D1802" s="67" t="s">
        <v>342</v>
      </c>
      <c r="E1802" s="71">
        <v>0.57873502899878304</v>
      </c>
      <c r="F1802" s="68">
        <v>20.151898734177198</v>
      </c>
      <c r="G1802" s="71">
        <v>0.60245620164120794</v>
      </c>
      <c r="H1802" s="68">
        <v>12.3037974683544</v>
      </c>
      <c r="I1802" s="71">
        <v>0.663242753814137</v>
      </c>
      <c r="J1802" s="68">
        <v>26.936708860759499</v>
      </c>
      <c r="K1802" s="71">
        <v>0.47050613154100301</v>
      </c>
      <c r="L1802" s="68">
        <v>1.31645569620253</v>
      </c>
      <c r="M1802" s="71"/>
      <c r="N1802" s="68"/>
      <c r="O1802" s="71"/>
      <c r="P1802" s="68"/>
      <c r="Q1802" s="71"/>
      <c r="R1802" s="68"/>
    </row>
    <row r="1803" spans="1:18" x14ac:dyDescent="0.2">
      <c r="A1803" s="141" t="s">
        <v>3592</v>
      </c>
      <c r="B1803" s="67" t="s">
        <v>3593</v>
      </c>
      <c r="C1803" s="67">
        <v>27</v>
      </c>
      <c r="D1803" s="67" t="s">
        <v>342</v>
      </c>
      <c r="E1803" s="71">
        <v>0.35835974377352298</v>
      </c>
      <c r="F1803" s="68">
        <v>0.658227848101266</v>
      </c>
      <c r="G1803" s="71">
        <v>0.61978923453350199</v>
      </c>
      <c r="H1803" s="68">
        <v>18.126582278480999</v>
      </c>
      <c r="I1803" s="71">
        <v>0.65676532635052798</v>
      </c>
      <c r="J1803" s="68">
        <v>25.721518987341799</v>
      </c>
      <c r="K1803" s="71">
        <v>0.51524415798358703</v>
      </c>
      <c r="L1803" s="68">
        <v>2.3291139240506298</v>
      </c>
      <c r="M1803" s="71"/>
      <c r="N1803" s="68"/>
      <c r="O1803" s="71">
        <v>0</v>
      </c>
      <c r="P1803" s="68">
        <v>0.66489361702127703</v>
      </c>
      <c r="Q1803" s="71">
        <v>0</v>
      </c>
      <c r="R1803" s="68">
        <v>43.341708542713597</v>
      </c>
    </row>
    <row r="1804" spans="1:18" x14ac:dyDescent="0.2">
      <c r="A1804" s="141" t="s">
        <v>441</v>
      </c>
      <c r="B1804" s="67" t="s">
        <v>3594</v>
      </c>
      <c r="C1804" s="67">
        <v>27</v>
      </c>
      <c r="D1804" s="67" t="s">
        <v>342</v>
      </c>
      <c r="E1804" s="71">
        <v>0.36028893433445902</v>
      </c>
      <c r="F1804" s="68">
        <v>0.759493670886076</v>
      </c>
      <c r="G1804" s="71">
        <v>0.60874734695418997</v>
      </c>
      <c r="H1804" s="68">
        <v>14.8354430379747</v>
      </c>
      <c r="I1804" s="71">
        <v>0.53204388442851203</v>
      </c>
      <c r="J1804" s="68">
        <v>3.8987341772151902</v>
      </c>
      <c r="K1804" s="71">
        <v>0.66065344028959205</v>
      </c>
      <c r="L1804" s="68">
        <v>11.746835443038</v>
      </c>
      <c r="M1804" s="71"/>
      <c r="N1804" s="68"/>
      <c r="O1804" s="71">
        <v>0</v>
      </c>
      <c r="P1804" s="68">
        <v>0.66489361702127703</v>
      </c>
      <c r="Q1804" s="71">
        <v>0</v>
      </c>
      <c r="R1804" s="68">
        <v>43.341708542713597</v>
      </c>
    </row>
    <row r="1805" spans="1:18" x14ac:dyDescent="0.2">
      <c r="A1805" s="141" t="s">
        <v>3595</v>
      </c>
      <c r="B1805" s="67" t="s">
        <v>3596</v>
      </c>
      <c r="C1805" s="67">
        <v>27</v>
      </c>
      <c r="D1805" s="67" t="s">
        <v>342</v>
      </c>
      <c r="E1805" s="71">
        <v>0.46894623402862901</v>
      </c>
      <c r="F1805" s="68">
        <v>5.56962025316456</v>
      </c>
      <c r="G1805" s="71">
        <v>0.57825279941517005</v>
      </c>
      <c r="H1805" s="68">
        <v>6.0253164556962</v>
      </c>
      <c r="I1805" s="71">
        <v>0.63542982804149595</v>
      </c>
      <c r="J1805" s="68">
        <v>19.7974683544304</v>
      </c>
      <c r="K1805" s="71">
        <v>0.62348487858655499</v>
      </c>
      <c r="L1805" s="68">
        <v>7.4430379746835396</v>
      </c>
      <c r="M1805" s="71"/>
      <c r="N1805" s="68"/>
      <c r="O1805" s="71">
        <v>3.8617430071293299E-2</v>
      </c>
      <c r="P1805" s="68">
        <v>2.19414893617021</v>
      </c>
      <c r="Q1805" s="71"/>
      <c r="R1805" s="68"/>
    </row>
    <row r="1806" spans="1:18" x14ac:dyDescent="0.2">
      <c r="A1806" s="141" t="s">
        <v>1616</v>
      </c>
      <c r="B1806" s="67" t="s">
        <v>3597</v>
      </c>
      <c r="C1806" s="67">
        <v>27</v>
      </c>
      <c r="D1806" s="67" t="s">
        <v>342</v>
      </c>
      <c r="E1806" s="71">
        <v>0.54585407085371396</v>
      </c>
      <c r="F1806" s="68">
        <v>14.6835443037975</v>
      </c>
      <c r="G1806" s="71">
        <v>0.61754603464543101</v>
      </c>
      <c r="H1806" s="68">
        <v>17.3164556962025</v>
      </c>
      <c r="I1806" s="71">
        <v>0.68084759413514995</v>
      </c>
      <c r="J1806" s="68">
        <v>30.9873417721519</v>
      </c>
      <c r="K1806" s="71">
        <v>0.66365428492466305</v>
      </c>
      <c r="L1806" s="68">
        <v>12.253164556962</v>
      </c>
      <c r="M1806" s="71">
        <v>0.29251350656032898</v>
      </c>
      <c r="N1806" s="68">
        <v>2.89330922242315</v>
      </c>
      <c r="O1806" s="71">
        <v>2.05630048567104E-2</v>
      </c>
      <c r="P1806" s="68">
        <v>1.3962765957446801</v>
      </c>
      <c r="Q1806" s="71">
        <v>1</v>
      </c>
      <c r="R1806" s="68">
        <v>100</v>
      </c>
    </row>
    <row r="1807" spans="1:18" x14ac:dyDescent="0.2">
      <c r="A1807" s="141" t="s">
        <v>2504</v>
      </c>
      <c r="B1807" s="67" t="s">
        <v>3598</v>
      </c>
      <c r="C1807" s="67">
        <v>27</v>
      </c>
      <c r="D1807" s="67" t="s">
        <v>342</v>
      </c>
      <c r="E1807" s="71">
        <v>0.60832902366784802</v>
      </c>
      <c r="F1807" s="68">
        <v>26.430379746835399</v>
      </c>
      <c r="G1807" s="71">
        <v>0.58334742973474596</v>
      </c>
      <c r="H1807" s="68">
        <v>6.8860759493670898</v>
      </c>
      <c r="I1807" s="71">
        <v>0.71715086013698603</v>
      </c>
      <c r="J1807" s="68">
        <v>39.848101265822798</v>
      </c>
      <c r="K1807" s="71">
        <v>0.68691324215294502</v>
      </c>
      <c r="L1807" s="68">
        <v>15.493670886076</v>
      </c>
      <c r="M1807" s="71">
        <v>0.54978132235657295</v>
      </c>
      <c r="N1807" s="68">
        <v>46.835443037974699</v>
      </c>
      <c r="O1807" s="71">
        <v>0.112781287625841</v>
      </c>
      <c r="P1807" s="68">
        <v>7.7127659574468099</v>
      </c>
      <c r="Q1807" s="71">
        <v>1</v>
      </c>
      <c r="R1807" s="68">
        <v>100</v>
      </c>
    </row>
    <row r="1808" spans="1:18" x14ac:dyDescent="0.2">
      <c r="A1808" s="141" t="s">
        <v>472</v>
      </c>
      <c r="B1808" s="67" t="s">
        <v>3599</v>
      </c>
      <c r="C1808" s="67">
        <v>27</v>
      </c>
      <c r="D1808" s="67" t="s">
        <v>342</v>
      </c>
      <c r="E1808" s="71">
        <v>0.46770362959035799</v>
      </c>
      <c r="F1808" s="68">
        <v>5.4177215189873396</v>
      </c>
      <c r="G1808" s="71">
        <v>0.59605492287568296</v>
      </c>
      <c r="H1808" s="68">
        <v>9.5189873417721493</v>
      </c>
      <c r="I1808" s="71">
        <v>0.541620435518674</v>
      </c>
      <c r="J1808" s="68">
        <v>4.2531645569620302</v>
      </c>
      <c r="K1808" s="71">
        <v>0.68160493494780106</v>
      </c>
      <c r="L1808" s="68">
        <v>14.9873417721519</v>
      </c>
      <c r="M1808" s="71"/>
      <c r="N1808" s="68"/>
      <c r="O1808" s="71">
        <v>5.1534225019276202E-2</v>
      </c>
      <c r="P1808" s="68">
        <v>3.0585106382978702</v>
      </c>
      <c r="Q1808" s="71"/>
      <c r="R1808" s="68"/>
    </row>
    <row r="1809" spans="1:18" x14ac:dyDescent="0.2">
      <c r="A1809" s="141" t="s">
        <v>3600</v>
      </c>
      <c r="B1809" s="67" t="s">
        <v>3601</v>
      </c>
      <c r="C1809" s="67">
        <v>27</v>
      </c>
      <c r="D1809" s="67" t="s">
        <v>342</v>
      </c>
      <c r="E1809" s="71">
        <v>0.43856385427190903</v>
      </c>
      <c r="F1809" s="68">
        <v>3.44303797468354</v>
      </c>
      <c r="G1809" s="71">
        <v>0.61004333856454895</v>
      </c>
      <c r="H1809" s="68">
        <v>15.2405063291139</v>
      </c>
      <c r="I1809" s="71">
        <v>0.60702211757161495</v>
      </c>
      <c r="J1809" s="68">
        <v>13.3670886075949</v>
      </c>
      <c r="K1809" s="71">
        <v>0.716818852120506</v>
      </c>
      <c r="L1809" s="68">
        <v>21.924050632911399</v>
      </c>
      <c r="M1809" s="71">
        <v>0.38577308978646802</v>
      </c>
      <c r="N1809" s="68">
        <v>7.4141048824593101</v>
      </c>
      <c r="O1809" s="71">
        <v>2.6525727588315701E-2</v>
      </c>
      <c r="P1809" s="68">
        <v>1.86170212765957</v>
      </c>
      <c r="Q1809" s="71">
        <v>0.28520000000000001</v>
      </c>
      <c r="R1809" s="68">
        <v>52.1356783919598</v>
      </c>
    </row>
    <row r="1810" spans="1:18" x14ac:dyDescent="0.2">
      <c r="A1810" s="141" t="s">
        <v>3602</v>
      </c>
      <c r="B1810" s="67" t="s">
        <v>3603</v>
      </c>
      <c r="C1810" s="67">
        <v>27</v>
      </c>
      <c r="D1810" s="67" t="s">
        <v>342</v>
      </c>
      <c r="E1810" s="71">
        <v>0.39242299806682801</v>
      </c>
      <c r="F1810" s="68">
        <v>1.67088607594937</v>
      </c>
      <c r="G1810" s="71">
        <v>0.612099795870231</v>
      </c>
      <c r="H1810" s="68">
        <v>15.8481012658228</v>
      </c>
      <c r="I1810" s="71">
        <v>0.70776970545570705</v>
      </c>
      <c r="J1810" s="68">
        <v>37.569620253164601</v>
      </c>
      <c r="K1810" s="71">
        <v>0.64348430232366505</v>
      </c>
      <c r="L1810" s="68">
        <v>9.62025316455696</v>
      </c>
      <c r="M1810" s="71">
        <v>0.36647800360174898</v>
      </c>
      <c r="N1810" s="68">
        <v>5.6057866184448502</v>
      </c>
      <c r="O1810" s="71">
        <v>2.4706181149612001E-2</v>
      </c>
      <c r="P1810" s="68">
        <v>1.7287234042553199</v>
      </c>
      <c r="Q1810" s="71">
        <v>0</v>
      </c>
      <c r="R1810" s="68">
        <v>43.341708542713597</v>
      </c>
    </row>
    <row r="1811" spans="1:18" x14ac:dyDescent="0.2">
      <c r="A1811" s="141" t="s">
        <v>3604</v>
      </c>
      <c r="B1811" s="67" t="s">
        <v>3605</v>
      </c>
      <c r="C1811" s="67">
        <v>27</v>
      </c>
      <c r="D1811" s="67" t="s">
        <v>342</v>
      </c>
      <c r="E1811" s="71">
        <v>0.51292411066197996</v>
      </c>
      <c r="F1811" s="68">
        <v>10.481012658227799</v>
      </c>
      <c r="G1811" s="71">
        <v>0.59829267545984699</v>
      </c>
      <c r="H1811" s="68">
        <v>10.5822784810127</v>
      </c>
      <c r="I1811" s="71">
        <v>0.71060888820454604</v>
      </c>
      <c r="J1811" s="68">
        <v>38.379746835443001</v>
      </c>
      <c r="K1811" s="71">
        <v>0.70456604766447395</v>
      </c>
      <c r="L1811" s="68">
        <v>18.734177215189899</v>
      </c>
      <c r="M1811" s="71">
        <v>0.607666580910728</v>
      </c>
      <c r="N1811" s="68">
        <v>53.164556962025301</v>
      </c>
      <c r="O1811" s="71">
        <v>0.456410471732284</v>
      </c>
      <c r="P1811" s="68">
        <v>43.151595744680797</v>
      </c>
      <c r="Q1811" s="71">
        <v>0</v>
      </c>
      <c r="R1811" s="68">
        <v>43.341708542713597</v>
      </c>
    </row>
    <row r="1812" spans="1:18" x14ac:dyDescent="0.2">
      <c r="A1812" s="141" t="s">
        <v>377</v>
      </c>
      <c r="B1812" s="67" t="s">
        <v>3606</v>
      </c>
      <c r="C1812" s="67">
        <v>27</v>
      </c>
      <c r="D1812" s="67" t="s">
        <v>342</v>
      </c>
      <c r="E1812" s="71">
        <v>0.68854877656680902</v>
      </c>
      <c r="F1812" s="68">
        <v>45.569620253164601</v>
      </c>
      <c r="G1812" s="71">
        <v>0.61126709930499801</v>
      </c>
      <c r="H1812" s="68">
        <v>15.6455696202532</v>
      </c>
      <c r="I1812" s="71">
        <v>0.72617014288727999</v>
      </c>
      <c r="J1812" s="68">
        <v>41.518987341772203</v>
      </c>
      <c r="K1812" s="71">
        <v>0.72820908750815005</v>
      </c>
      <c r="L1812" s="68">
        <v>24.3037974683544</v>
      </c>
      <c r="M1812" s="71"/>
      <c r="N1812" s="68"/>
      <c r="O1812" s="71"/>
      <c r="P1812" s="68"/>
      <c r="Q1812" s="71"/>
      <c r="R1812" s="68"/>
    </row>
    <row r="1813" spans="1:18" x14ac:dyDescent="0.2">
      <c r="A1813" s="141" t="s">
        <v>3607</v>
      </c>
      <c r="B1813" s="67" t="s">
        <v>3608</v>
      </c>
      <c r="C1813" s="67">
        <v>47</v>
      </c>
      <c r="D1813" s="67" t="s">
        <v>342</v>
      </c>
      <c r="E1813" s="71">
        <v>0.411326216700307</v>
      </c>
      <c r="F1813" s="68">
        <v>2.37974683544304</v>
      </c>
      <c r="G1813" s="71">
        <v>0.38904640863412698</v>
      </c>
      <c r="H1813" s="68">
        <v>1.67088607594937</v>
      </c>
      <c r="I1813" s="71">
        <v>0.80138810673438698</v>
      </c>
      <c r="J1813" s="68">
        <v>58.632911392405099</v>
      </c>
      <c r="K1813" s="71">
        <v>0.66550609370738301</v>
      </c>
      <c r="L1813" s="68">
        <v>12.4556962025316</v>
      </c>
      <c r="M1813" s="71">
        <v>0.49511191149987099</v>
      </c>
      <c r="N1813" s="68">
        <v>37.251356238698001</v>
      </c>
      <c r="O1813" s="71">
        <v>0.116904779626074</v>
      </c>
      <c r="P1813" s="68">
        <v>8.2446808510638299</v>
      </c>
      <c r="Q1813" s="71">
        <v>0</v>
      </c>
      <c r="R1813" s="68">
        <v>43.341708542713597</v>
      </c>
    </row>
    <row r="1814" spans="1:18" x14ac:dyDescent="0.2">
      <c r="A1814" s="141" t="s">
        <v>3609</v>
      </c>
      <c r="B1814" s="67" t="s">
        <v>3610</v>
      </c>
      <c r="C1814" s="67">
        <v>47</v>
      </c>
      <c r="D1814" s="67" t="s">
        <v>342</v>
      </c>
      <c r="E1814" s="71">
        <v>0.62738875901708402</v>
      </c>
      <c r="F1814" s="68">
        <v>30.7848101265823</v>
      </c>
      <c r="G1814" s="71">
        <v>0.66617099702837101</v>
      </c>
      <c r="H1814" s="68">
        <v>29.468354430379701</v>
      </c>
      <c r="I1814" s="71">
        <v>0.91022961760977095</v>
      </c>
      <c r="J1814" s="68">
        <v>76.962025316455694</v>
      </c>
      <c r="K1814" s="71">
        <v>0.81523268324674203</v>
      </c>
      <c r="L1814" s="68">
        <v>45.974683544303801</v>
      </c>
      <c r="M1814" s="71">
        <v>0.559428865448932</v>
      </c>
      <c r="N1814" s="68">
        <v>47.558770343580498</v>
      </c>
      <c r="O1814" s="71">
        <v>0.81327039076868601</v>
      </c>
      <c r="P1814" s="68">
        <v>86.968085106383</v>
      </c>
      <c r="Q1814" s="71">
        <v>0</v>
      </c>
      <c r="R1814" s="68">
        <v>43.341708542713597</v>
      </c>
    </row>
    <row r="1815" spans="1:18" x14ac:dyDescent="0.2">
      <c r="A1815" s="141" t="s">
        <v>3611</v>
      </c>
      <c r="B1815" s="67" t="s">
        <v>3612</v>
      </c>
      <c r="C1815" s="67">
        <v>47</v>
      </c>
      <c r="D1815" s="67" t="s">
        <v>342</v>
      </c>
      <c r="E1815" s="71">
        <v>0.62415401504848</v>
      </c>
      <c r="F1815" s="68">
        <v>29.772151898734201</v>
      </c>
      <c r="G1815" s="71">
        <v>0.63964183955709497</v>
      </c>
      <c r="H1815" s="68">
        <v>23.848101265822802</v>
      </c>
      <c r="I1815" s="71">
        <v>0.82333648153140004</v>
      </c>
      <c r="J1815" s="68">
        <v>62.531645569620302</v>
      </c>
      <c r="K1815" s="71">
        <v>0.614598741361156</v>
      </c>
      <c r="L1815" s="68">
        <v>6.3291139240506302</v>
      </c>
      <c r="M1815" s="71">
        <v>0.48868021610496498</v>
      </c>
      <c r="N1815" s="68">
        <v>35.985533453887903</v>
      </c>
      <c r="O1815" s="71">
        <v>0.55451279668778197</v>
      </c>
      <c r="P1815" s="68">
        <v>55.452127659574501</v>
      </c>
      <c r="Q1815" s="71"/>
      <c r="R1815" s="68"/>
    </row>
    <row r="1816" spans="1:18" x14ac:dyDescent="0.2">
      <c r="A1816" s="141" t="s">
        <v>3613</v>
      </c>
      <c r="B1816" s="67" t="s">
        <v>3614</v>
      </c>
      <c r="C1816" s="67">
        <v>47</v>
      </c>
      <c r="D1816" s="67" t="s">
        <v>342</v>
      </c>
      <c r="E1816" s="71">
        <v>0.48915881453887899</v>
      </c>
      <c r="F1816" s="68">
        <v>7.3924050632911404</v>
      </c>
      <c r="G1816" s="71">
        <v>0.55275521186728105</v>
      </c>
      <c r="H1816" s="68">
        <v>4.5569620253164604</v>
      </c>
      <c r="I1816" s="71">
        <v>0.75536989642156904</v>
      </c>
      <c r="J1816" s="68">
        <v>48.455696202531598</v>
      </c>
      <c r="K1816" s="71">
        <v>0.71517518881813003</v>
      </c>
      <c r="L1816" s="68">
        <v>21.3164556962025</v>
      </c>
      <c r="M1816" s="71">
        <v>0.47903267301260599</v>
      </c>
      <c r="N1816" s="68">
        <v>33.273056057866199</v>
      </c>
      <c r="O1816" s="71">
        <v>0.43261991711368902</v>
      </c>
      <c r="P1816" s="68">
        <v>40.691489361702097</v>
      </c>
      <c r="Q1816" s="71">
        <v>0</v>
      </c>
      <c r="R1816" s="68">
        <v>43.341708542713597</v>
      </c>
    </row>
    <row r="1817" spans="1:18" x14ac:dyDescent="0.2">
      <c r="A1817" s="141" t="s">
        <v>3615</v>
      </c>
      <c r="B1817" s="67" t="s">
        <v>3616</v>
      </c>
      <c r="C1817" s="67">
        <v>27</v>
      </c>
      <c r="D1817" s="67" t="s">
        <v>342</v>
      </c>
      <c r="E1817" s="71">
        <v>0.57982197260921398</v>
      </c>
      <c r="F1817" s="68">
        <v>20.4050632911392</v>
      </c>
      <c r="G1817" s="71">
        <v>0.63808325577287595</v>
      </c>
      <c r="H1817" s="68">
        <v>23.3924050632911</v>
      </c>
      <c r="I1817" s="71">
        <v>0.62475385829879004</v>
      </c>
      <c r="J1817" s="68">
        <v>17.569620253164601</v>
      </c>
      <c r="K1817" s="71">
        <v>0.59520717191615802</v>
      </c>
      <c r="L1817" s="68">
        <v>5.21518987341772</v>
      </c>
      <c r="M1817" s="71"/>
      <c r="N1817" s="68"/>
      <c r="O1817" s="71">
        <v>0.46124360444903401</v>
      </c>
      <c r="P1817" s="68">
        <v>43.550531914893597</v>
      </c>
      <c r="Q1817" s="71"/>
      <c r="R1817" s="68"/>
    </row>
    <row r="1818" spans="1:18" x14ac:dyDescent="0.2">
      <c r="A1818" s="141" t="s">
        <v>3617</v>
      </c>
      <c r="B1818" s="67" t="s">
        <v>3618</v>
      </c>
      <c r="C1818" s="67">
        <v>27</v>
      </c>
      <c r="D1818" s="67" t="s">
        <v>342</v>
      </c>
      <c r="E1818" s="71">
        <v>0.64698164315630002</v>
      </c>
      <c r="F1818" s="68">
        <v>36.2025316455696</v>
      </c>
      <c r="G1818" s="71">
        <v>0.64411638672002403</v>
      </c>
      <c r="H1818" s="68">
        <v>24.658227848101301</v>
      </c>
      <c r="I1818" s="71">
        <v>0.73925060806183995</v>
      </c>
      <c r="J1818" s="68">
        <v>44.354430379746802</v>
      </c>
      <c r="K1818" s="71">
        <v>0.63128367512924399</v>
      </c>
      <c r="L1818" s="68">
        <v>8.2025316455696196</v>
      </c>
      <c r="M1818" s="71"/>
      <c r="N1818" s="68"/>
      <c r="O1818" s="71">
        <v>0.56115754587039102</v>
      </c>
      <c r="P1818" s="68">
        <v>56.582446808510603</v>
      </c>
      <c r="Q1818" s="71">
        <v>0.65910000000000002</v>
      </c>
      <c r="R1818" s="68">
        <v>59.170854271356802</v>
      </c>
    </row>
    <row r="1819" spans="1:18" x14ac:dyDescent="0.2">
      <c r="A1819" s="141" t="s">
        <v>3619</v>
      </c>
      <c r="B1819" s="67" t="s">
        <v>3620</v>
      </c>
      <c r="C1819" s="67">
        <v>27</v>
      </c>
      <c r="D1819" s="67" t="s">
        <v>342</v>
      </c>
      <c r="E1819" s="71">
        <v>0.78490927831852997</v>
      </c>
      <c r="F1819" s="68">
        <v>65.569620253164601</v>
      </c>
      <c r="G1819" s="71">
        <v>0.69393576430233805</v>
      </c>
      <c r="H1819" s="68">
        <v>34.177215189873401</v>
      </c>
      <c r="I1819" s="71">
        <v>0.91807512430613902</v>
      </c>
      <c r="J1819" s="68">
        <v>78.936708860759495</v>
      </c>
      <c r="K1819" s="71">
        <v>0.76072458445737001</v>
      </c>
      <c r="L1819" s="68">
        <v>32.962025316455701</v>
      </c>
      <c r="M1819" s="71"/>
      <c r="N1819" s="68"/>
      <c r="O1819" s="71">
        <v>0.55181091852680098</v>
      </c>
      <c r="P1819" s="68">
        <v>55.119680851063798</v>
      </c>
      <c r="Q1819" s="71">
        <v>1</v>
      </c>
      <c r="R1819" s="68">
        <v>100</v>
      </c>
    </row>
    <row r="1820" spans="1:18" x14ac:dyDescent="0.2">
      <c r="A1820" s="141" t="s">
        <v>3621</v>
      </c>
      <c r="B1820" s="67" t="s">
        <v>3622</v>
      </c>
      <c r="C1820" s="67">
        <v>27</v>
      </c>
      <c r="D1820" s="67" t="s">
        <v>342</v>
      </c>
      <c r="E1820" s="71">
        <v>0.71460485711970501</v>
      </c>
      <c r="F1820" s="68">
        <v>51.544303797468402</v>
      </c>
      <c r="G1820" s="71">
        <v>0.67168416539889697</v>
      </c>
      <c r="H1820" s="68">
        <v>30.481012658227801</v>
      </c>
      <c r="I1820" s="71">
        <v>0.87668452795473495</v>
      </c>
      <c r="J1820" s="68">
        <v>69.518987341772203</v>
      </c>
      <c r="K1820" s="71">
        <v>0.80830188055652996</v>
      </c>
      <c r="L1820" s="68">
        <v>44.050632911392398</v>
      </c>
      <c r="M1820" s="71">
        <v>0.41793156676099802</v>
      </c>
      <c r="N1820" s="68">
        <v>13.381555153707099</v>
      </c>
      <c r="O1820" s="71">
        <v>0.51302700204707197</v>
      </c>
      <c r="P1820" s="68">
        <v>50.332446808510603</v>
      </c>
      <c r="Q1820" s="71">
        <v>1</v>
      </c>
      <c r="R1820" s="68">
        <v>100</v>
      </c>
    </row>
    <row r="1821" spans="1:18" x14ac:dyDescent="0.2">
      <c r="A1821" s="141" t="s">
        <v>3623</v>
      </c>
      <c r="B1821" s="67" t="s">
        <v>3624</v>
      </c>
      <c r="C1821" s="67">
        <v>27</v>
      </c>
      <c r="D1821" s="67" t="s">
        <v>342</v>
      </c>
      <c r="E1821" s="71">
        <v>0.54508050838022104</v>
      </c>
      <c r="F1821" s="68">
        <v>14.481012658227799</v>
      </c>
      <c r="G1821" s="71">
        <v>0.60429704392580297</v>
      </c>
      <c r="H1821" s="68">
        <v>13.0632911392405</v>
      </c>
      <c r="I1821" s="71">
        <v>0.70167178500735194</v>
      </c>
      <c r="J1821" s="68">
        <v>36.050632911392398</v>
      </c>
      <c r="K1821" s="71">
        <v>0.75270701527421902</v>
      </c>
      <c r="L1821" s="68">
        <v>31.3924050632911</v>
      </c>
      <c r="M1821" s="71">
        <v>0.41471571906354499</v>
      </c>
      <c r="N1821" s="68">
        <v>12.1157323688969</v>
      </c>
      <c r="O1821" s="71">
        <v>0.25201097863018701</v>
      </c>
      <c r="P1821" s="68">
        <v>21.077127659574501</v>
      </c>
      <c r="Q1821" s="71"/>
      <c r="R1821" s="68"/>
    </row>
    <row r="1822" spans="1:18" x14ac:dyDescent="0.2">
      <c r="A1822" s="141" t="s">
        <v>3126</v>
      </c>
      <c r="B1822" s="67" t="s">
        <v>3625</v>
      </c>
      <c r="C1822" s="67">
        <v>47</v>
      </c>
      <c r="D1822" s="67" t="s">
        <v>342</v>
      </c>
      <c r="E1822" s="71">
        <v>0.59735397986168604</v>
      </c>
      <c r="F1822" s="68">
        <v>23.746835443038002</v>
      </c>
      <c r="G1822" s="71">
        <v>0.60713834300923997</v>
      </c>
      <c r="H1822" s="68">
        <v>14.278481012658199</v>
      </c>
      <c r="I1822" s="71">
        <v>0.877794587330189</v>
      </c>
      <c r="J1822" s="68">
        <v>69.873417721519004</v>
      </c>
      <c r="K1822" s="71">
        <v>0.55355776186393801</v>
      </c>
      <c r="L1822" s="68">
        <v>3.4936708860759502</v>
      </c>
      <c r="M1822" s="71">
        <v>0.38255724208901498</v>
      </c>
      <c r="N1822" s="68">
        <v>6.5099457504520801</v>
      </c>
      <c r="O1822" s="71">
        <v>0.56572196501604799</v>
      </c>
      <c r="P1822" s="68">
        <v>57.114361702127702</v>
      </c>
      <c r="Q1822" s="71"/>
      <c r="R1822" s="68"/>
    </row>
    <row r="1823" spans="1:18" x14ac:dyDescent="0.2">
      <c r="A1823" s="141" t="s">
        <v>3130</v>
      </c>
      <c r="B1823" s="67" t="s">
        <v>3626</v>
      </c>
      <c r="C1823" s="67">
        <v>47</v>
      </c>
      <c r="D1823" s="67" t="s">
        <v>342</v>
      </c>
      <c r="E1823" s="71">
        <v>0.59134034847692796</v>
      </c>
      <c r="F1823" s="68">
        <v>22.481012658227801</v>
      </c>
      <c r="G1823" s="71">
        <v>0.58283770623868003</v>
      </c>
      <c r="H1823" s="68">
        <v>6.6835443037974702</v>
      </c>
      <c r="I1823" s="71">
        <v>0.65023466279764397</v>
      </c>
      <c r="J1823" s="68">
        <v>23.949367088607602</v>
      </c>
      <c r="K1823" s="71">
        <v>0.63037436433526695</v>
      </c>
      <c r="L1823" s="68">
        <v>8</v>
      </c>
      <c r="M1823" s="71">
        <v>0.41471571906354499</v>
      </c>
      <c r="N1823" s="68">
        <v>12.1157323688969</v>
      </c>
      <c r="O1823" s="71">
        <v>0.67853928994950496</v>
      </c>
      <c r="P1823" s="68">
        <v>69.414893617021306</v>
      </c>
      <c r="Q1823" s="71"/>
      <c r="R1823" s="68"/>
    </row>
    <row r="1824" spans="1:18" x14ac:dyDescent="0.2">
      <c r="A1824" s="141" t="s">
        <v>3627</v>
      </c>
      <c r="B1824" s="67" t="s">
        <v>3628</v>
      </c>
      <c r="C1824" s="67">
        <v>47</v>
      </c>
      <c r="D1824" s="67" t="s">
        <v>342</v>
      </c>
      <c r="E1824" s="71">
        <v>0.66959294822583104</v>
      </c>
      <c r="F1824" s="68">
        <v>40.860759493670898</v>
      </c>
      <c r="G1824" s="71">
        <v>0.64982441409816805</v>
      </c>
      <c r="H1824" s="68">
        <v>26.177215189873401</v>
      </c>
      <c r="I1824" s="71">
        <v>0.78903296200186901</v>
      </c>
      <c r="J1824" s="68">
        <v>56.151898734177202</v>
      </c>
      <c r="K1824" s="71">
        <v>0.77720180803265004</v>
      </c>
      <c r="L1824" s="68">
        <v>36.354430379746802</v>
      </c>
      <c r="M1824" s="71">
        <v>0.43401080524826402</v>
      </c>
      <c r="N1824" s="68">
        <v>19.529837251356199</v>
      </c>
      <c r="O1824" s="71">
        <v>0.93128769997403604</v>
      </c>
      <c r="P1824" s="68">
        <v>98.138297872340402</v>
      </c>
      <c r="Q1824" s="71">
        <v>0.43619999999999998</v>
      </c>
      <c r="R1824" s="68">
        <v>54.2713567839196</v>
      </c>
    </row>
    <row r="1825" spans="1:18" x14ac:dyDescent="0.2">
      <c r="A1825" s="141" t="s">
        <v>3629</v>
      </c>
      <c r="B1825" s="67" t="s">
        <v>3630</v>
      </c>
      <c r="C1825" s="67">
        <v>27</v>
      </c>
      <c r="D1825" s="67" t="s">
        <v>342</v>
      </c>
      <c r="E1825" s="71">
        <v>0.50542493905782704</v>
      </c>
      <c r="F1825" s="68">
        <v>9.2151898734177191</v>
      </c>
      <c r="G1825" s="71">
        <v>0.62031297999629598</v>
      </c>
      <c r="H1825" s="68">
        <v>18.177215189873401</v>
      </c>
      <c r="I1825" s="71">
        <v>0.76250735593372498</v>
      </c>
      <c r="J1825" s="68">
        <v>50.5822784810127</v>
      </c>
      <c r="K1825" s="71">
        <v>0.74940413419563401</v>
      </c>
      <c r="L1825" s="68">
        <v>30.075949367088601</v>
      </c>
      <c r="M1825" s="71">
        <v>0.41793156676099802</v>
      </c>
      <c r="N1825" s="68">
        <v>13.381555153707099</v>
      </c>
      <c r="O1825" s="71">
        <v>0.47929359746030797</v>
      </c>
      <c r="P1825" s="68">
        <v>45.944148936170201</v>
      </c>
      <c r="Q1825" s="71">
        <v>3.0999999999999999E-3</v>
      </c>
      <c r="R1825" s="68">
        <v>46.105527638190999</v>
      </c>
    </row>
    <row r="1826" spans="1:18" x14ac:dyDescent="0.2">
      <c r="A1826" s="141" t="s">
        <v>3631</v>
      </c>
      <c r="B1826" s="67" t="s">
        <v>3632</v>
      </c>
      <c r="C1826" s="67">
        <v>47</v>
      </c>
      <c r="D1826" s="67" t="s">
        <v>342</v>
      </c>
      <c r="E1826" s="71">
        <v>0.62369159193024803</v>
      </c>
      <c r="F1826" s="68">
        <v>29.670886075949401</v>
      </c>
      <c r="G1826" s="71">
        <v>0.619424748795949</v>
      </c>
      <c r="H1826" s="68">
        <v>17.974683544303801</v>
      </c>
      <c r="I1826" s="71">
        <v>0.82046300139297901</v>
      </c>
      <c r="J1826" s="68">
        <v>61.873417721518997</v>
      </c>
      <c r="K1826" s="71">
        <v>0.58454006583616502</v>
      </c>
      <c r="L1826" s="68">
        <v>4.7088607594936702</v>
      </c>
      <c r="M1826" s="71">
        <v>0.34396706971957802</v>
      </c>
      <c r="N1826" s="68">
        <v>3.9783001808318299</v>
      </c>
      <c r="O1826" s="71">
        <v>0.37375466583681699</v>
      </c>
      <c r="P1826" s="68">
        <v>34.840425531914903</v>
      </c>
      <c r="Q1826" s="71">
        <v>1</v>
      </c>
      <c r="R1826" s="68">
        <v>100</v>
      </c>
    </row>
    <row r="1827" spans="1:18" x14ac:dyDescent="0.2">
      <c r="A1827" s="141" t="s">
        <v>681</v>
      </c>
      <c r="B1827" s="67" t="s">
        <v>3633</v>
      </c>
      <c r="C1827" s="67">
        <v>47</v>
      </c>
      <c r="D1827" s="67" t="s">
        <v>342</v>
      </c>
      <c r="E1827" s="71">
        <v>0.65829237382190398</v>
      </c>
      <c r="F1827" s="68">
        <v>38.177215189873401</v>
      </c>
      <c r="G1827" s="71">
        <v>0.62988567351439395</v>
      </c>
      <c r="H1827" s="68">
        <v>21.063291139240501</v>
      </c>
      <c r="I1827" s="71">
        <v>0.79050796807483004</v>
      </c>
      <c r="J1827" s="68">
        <v>56.658227848101298</v>
      </c>
      <c r="K1827" s="71">
        <v>0.57091186174639097</v>
      </c>
      <c r="L1827" s="68">
        <v>4.1518987341772204</v>
      </c>
      <c r="M1827" s="71">
        <v>0.45009004373552902</v>
      </c>
      <c r="N1827" s="68">
        <v>26.039783001808299</v>
      </c>
      <c r="O1827" s="71">
        <v>0.50835869586027804</v>
      </c>
      <c r="P1827" s="68">
        <v>49.7340425531915</v>
      </c>
      <c r="Q1827" s="71">
        <v>1</v>
      </c>
      <c r="R1827" s="68">
        <v>100</v>
      </c>
    </row>
    <row r="1828" spans="1:18" x14ac:dyDescent="0.2">
      <c r="A1828" s="141" t="s">
        <v>3634</v>
      </c>
      <c r="B1828" s="67" t="s">
        <v>3635</v>
      </c>
      <c r="C1828" s="67">
        <v>47</v>
      </c>
      <c r="D1828" s="67" t="s">
        <v>342</v>
      </c>
      <c r="E1828" s="71">
        <v>0.70963944731925299</v>
      </c>
      <c r="F1828" s="68">
        <v>50.329113924050603</v>
      </c>
      <c r="G1828" s="71">
        <v>0.650395260129918</v>
      </c>
      <c r="H1828" s="68">
        <v>26.329113924050599</v>
      </c>
      <c r="I1828" s="71">
        <v>0.80632961944193104</v>
      </c>
      <c r="J1828" s="68">
        <v>59.5949367088608</v>
      </c>
      <c r="K1828" s="71">
        <v>0.65689461368303803</v>
      </c>
      <c r="L1828" s="68">
        <v>11.1898734177215</v>
      </c>
      <c r="M1828" s="71">
        <v>0.51119114998713699</v>
      </c>
      <c r="N1828" s="68">
        <v>41.048824593128401</v>
      </c>
      <c r="O1828" s="71">
        <v>0.633026040673492</v>
      </c>
      <c r="P1828" s="68">
        <v>64.827127659574501</v>
      </c>
      <c r="Q1828" s="71">
        <v>1</v>
      </c>
      <c r="R1828" s="68">
        <v>100</v>
      </c>
    </row>
    <row r="1829" spans="1:18" x14ac:dyDescent="0.2">
      <c r="A1829" s="141" t="s">
        <v>3636</v>
      </c>
      <c r="B1829" s="67" t="s">
        <v>3637</v>
      </c>
      <c r="C1829" s="67">
        <v>47</v>
      </c>
      <c r="D1829" s="67" t="s">
        <v>342</v>
      </c>
      <c r="E1829" s="71">
        <v>0.44719881564256703</v>
      </c>
      <c r="F1829" s="68">
        <v>4.0506329113924098</v>
      </c>
      <c r="G1829" s="71">
        <v>0.32324027403799799</v>
      </c>
      <c r="H1829" s="68">
        <v>1.16455696202532</v>
      </c>
      <c r="I1829" s="71">
        <v>0.71909939274809498</v>
      </c>
      <c r="J1829" s="68">
        <v>40.303797468354396</v>
      </c>
      <c r="K1829" s="71">
        <v>0.71529133658363697</v>
      </c>
      <c r="L1829" s="68">
        <v>21.4177215189873</v>
      </c>
      <c r="M1829" s="71">
        <v>0.315024440442501</v>
      </c>
      <c r="N1829" s="68">
        <v>3.0741410488245902</v>
      </c>
      <c r="O1829" s="71">
        <v>0.61053745004316995</v>
      </c>
      <c r="P1829" s="68">
        <v>62.832446808510603</v>
      </c>
      <c r="Q1829" s="71">
        <v>0</v>
      </c>
      <c r="R1829" s="68">
        <v>43.341708542713597</v>
      </c>
    </row>
    <row r="1830" spans="1:18" x14ac:dyDescent="0.2">
      <c r="A1830" s="141" t="s">
        <v>3638</v>
      </c>
      <c r="B1830" s="67" t="s">
        <v>3639</v>
      </c>
      <c r="C1830" s="67">
        <v>27</v>
      </c>
      <c r="D1830" s="67" t="s">
        <v>342</v>
      </c>
      <c r="E1830" s="71">
        <v>0.59031370733421096</v>
      </c>
      <c r="F1830" s="68">
        <v>22.177215189873401</v>
      </c>
      <c r="G1830" s="71">
        <v>0.62125957312984603</v>
      </c>
      <c r="H1830" s="68">
        <v>18.379746835443001</v>
      </c>
      <c r="I1830" s="71">
        <v>0.74459142388802702</v>
      </c>
      <c r="J1830" s="68">
        <v>45.4177215189873</v>
      </c>
      <c r="K1830" s="71">
        <v>0.61618361089460905</v>
      </c>
      <c r="L1830" s="68">
        <v>6.5316455696202498</v>
      </c>
      <c r="M1830" s="71"/>
      <c r="N1830" s="68"/>
      <c r="O1830" s="71">
        <v>0.37922022142436201</v>
      </c>
      <c r="P1830" s="68">
        <v>35.239361702127702</v>
      </c>
      <c r="Q1830" s="71"/>
      <c r="R1830" s="68"/>
    </row>
    <row r="1831" spans="1:18" x14ac:dyDescent="0.2">
      <c r="A1831" s="141" t="s">
        <v>3640</v>
      </c>
      <c r="B1831" s="67" t="s">
        <v>3641</v>
      </c>
      <c r="C1831" s="67">
        <v>27</v>
      </c>
      <c r="D1831" s="67" t="s">
        <v>342</v>
      </c>
      <c r="E1831" s="71">
        <v>0.613686698903814</v>
      </c>
      <c r="F1831" s="68">
        <v>27.493670886076</v>
      </c>
      <c r="G1831" s="71">
        <v>0.64818185492753999</v>
      </c>
      <c r="H1831" s="68">
        <v>25.721518987341799</v>
      </c>
      <c r="I1831" s="71">
        <v>0.86367088658793001</v>
      </c>
      <c r="J1831" s="68">
        <v>67.493670886075904</v>
      </c>
      <c r="K1831" s="71">
        <v>0.57793649555914195</v>
      </c>
      <c r="L1831" s="68">
        <v>4.40506329113924</v>
      </c>
      <c r="M1831" s="71"/>
      <c r="N1831" s="68"/>
      <c r="O1831" s="71">
        <v>0.36495755854064299</v>
      </c>
      <c r="P1831" s="68">
        <v>33.843085106383</v>
      </c>
      <c r="Q1831" s="71"/>
      <c r="R1831" s="68"/>
    </row>
    <row r="1832" spans="1:18" x14ac:dyDescent="0.2">
      <c r="A1832" s="141" t="s">
        <v>3642</v>
      </c>
      <c r="B1832" s="67" t="s">
        <v>3643</v>
      </c>
      <c r="C1832" s="67">
        <v>27</v>
      </c>
      <c r="D1832" s="67" t="s">
        <v>342</v>
      </c>
      <c r="E1832" s="71">
        <v>0.52210659539585103</v>
      </c>
      <c r="F1832" s="68">
        <v>11.5949367088608</v>
      </c>
      <c r="G1832" s="71">
        <v>0.65422457159498204</v>
      </c>
      <c r="H1832" s="68">
        <v>27.341772151898699</v>
      </c>
      <c r="I1832" s="71">
        <v>0.83590323011114098</v>
      </c>
      <c r="J1832" s="68">
        <v>64.354430379746802</v>
      </c>
      <c r="K1832" s="71">
        <v>0.58467228767461499</v>
      </c>
      <c r="L1832" s="68">
        <v>4.75949367088608</v>
      </c>
      <c r="M1832" s="71"/>
      <c r="N1832" s="68"/>
      <c r="O1832" s="71">
        <v>0.535732887598517</v>
      </c>
      <c r="P1832" s="68">
        <v>52.925531914893597</v>
      </c>
      <c r="Q1832" s="71">
        <v>0</v>
      </c>
      <c r="R1832" s="68">
        <v>43.341708542713597</v>
      </c>
    </row>
    <row r="1833" spans="1:18" x14ac:dyDescent="0.2">
      <c r="A1833" s="141" t="s">
        <v>3644</v>
      </c>
      <c r="B1833" s="67" t="s">
        <v>3645</v>
      </c>
      <c r="C1833" s="67">
        <v>27</v>
      </c>
      <c r="D1833" s="67" t="s">
        <v>342</v>
      </c>
      <c r="E1833" s="71">
        <v>0.64028016074248295</v>
      </c>
      <c r="F1833" s="68">
        <v>34.632911392405099</v>
      </c>
      <c r="G1833" s="71">
        <v>0.64950022494805104</v>
      </c>
      <c r="H1833" s="68">
        <v>25.924050632911399</v>
      </c>
      <c r="I1833" s="71">
        <v>0.81354458687639597</v>
      </c>
      <c r="J1833" s="68">
        <v>60.658227848101298</v>
      </c>
      <c r="K1833" s="71">
        <v>0.61927803135257797</v>
      </c>
      <c r="L1833" s="68">
        <v>6.7341772151898702</v>
      </c>
      <c r="M1833" s="71"/>
      <c r="N1833" s="68"/>
      <c r="O1833" s="71">
        <v>0.47879779979290699</v>
      </c>
      <c r="P1833" s="68">
        <v>45.877659574468098</v>
      </c>
      <c r="Q1833" s="71"/>
      <c r="R1833" s="68"/>
    </row>
    <row r="1834" spans="1:18" x14ac:dyDescent="0.2">
      <c r="A1834" s="141" t="s">
        <v>3646</v>
      </c>
      <c r="B1834" s="67" t="s">
        <v>3647</v>
      </c>
      <c r="C1834" s="67">
        <v>27</v>
      </c>
      <c r="D1834" s="67" t="s">
        <v>342</v>
      </c>
      <c r="E1834" s="71">
        <v>0.52606399112839497</v>
      </c>
      <c r="F1834" s="68">
        <v>12.0506329113924</v>
      </c>
      <c r="G1834" s="71">
        <v>0.66506354449668803</v>
      </c>
      <c r="H1834" s="68">
        <v>29.265822784810101</v>
      </c>
      <c r="I1834" s="71">
        <v>0.77463279841363397</v>
      </c>
      <c r="J1834" s="68">
        <v>53.316455696202503</v>
      </c>
      <c r="K1834" s="71">
        <v>0.60871898800100499</v>
      </c>
      <c r="L1834" s="68">
        <v>6.1265822784810098</v>
      </c>
      <c r="M1834" s="71"/>
      <c r="N1834" s="68"/>
      <c r="O1834" s="71">
        <v>0.58190462473064597</v>
      </c>
      <c r="P1834" s="68">
        <v>59.5079787234042</v>
      </c>
      <c r="Q1834" s="71">
        <v>0</v>
      </c>
      <c r="R1834" s="68">
        <v>43.341708542713597</v>
      </c>
    </row>
    <row r="1835" spans="1:18" x14ac:dyDescent="0.2">
      <c r="A1835" s="141" t="s">
        <v>3648</v>
      </c>
      <c r="B1835" s="67" t="s">
        <v>3649</v>
      </c>
      <c r="C1835" s="67">
        <v>27</v>
      </c>
      <c r="D1835" s="67" t="s">
        <v>342</v>
      </c>
      <c r="E1835" s="71">
        <v>0.56521444972032697</v>
      </c>
      <c r="F1835" s="68">
        <v>17.569620253164601</v>
      </c>
      <c r="G1835" s="71">
        <v>0.69811607575198098</v>
      </c>
      <c r="H1835" s="68">
        <v>34.835443037974699</v>
      </c>
      <c r="I1835" s="71">
        <v>0.79057592471681204</v>
      </c>
      <c r="J1835" s="68">
        <v>56.708860759493703</v>
      </c>
      <c r="K1835" s="71">
        <v>0.71155195501781798</v>
      </c>
      <c r="L1835" s="68">
        <v>20.3037974683544</v>
      </c>
      <c r="M1835" s="71"/>
      <c r="N1835" s="68"/>
      <c r="O1835" s="71">
        <v>0.62582829311502397</v>
      </c>
      <c r="P1835" s="68">
        <v>64.095744680851098</v>
      </c>
      <c r="Q1835" s="71">
        <v>0</v>
      </c>
      <c r="R1835" s="68">
        <v>43.341708542713597</v>
      </c>
    </row>
    <row r="1836" spans="1:18" x14ac:dyDescent="0.2">
      <c r="A1836" s="141" t="s">
        <v>1199</v>
      </c>
      <c r="B1836" s="67" t="s">
        <v>3650</v>
      </c>
      <c r="C1836" s="67">
        <v>47</v>
      </c>
      <c r="D1836" s="67" t="s">
        <v>342</v>
      </c>
      <c r="E1836" s="71">
        <v>0.61319550338135498</v>
      </c>
      <c r="F1836" s="68">
        <v>27.3924050632911</v>
      </c>
      <c r="G1836" s="71">
        <v>0.62615499198601798</v>
      </c>
      <c r="H1836" s="68">
        <v>19.949367088607602</v>
      </c>
      <c r="I1836" s="71">
        <v>0.88051185927546805</v>
      </c>
      <c r="J1836" s="68">
        <v>70.227848101265806</v>
      </c>
      <c r="K1836" s="71">
        <v>0.65338488838471298</v>
      </c>
      <c r="L1836" s="68">
        <v>10.9367088607595</v>
      </c>
      <c r="M1836" s="71">
        <v>0.405068175971186</v>
      </c>
      <c r="N1836" s="68">
        <v>10.126582278480999</v>
      </c>
      <c r="O1836" s="71">
        <v>0.50085760128938805</v>
      </c>
      <c r="P1836" s="68">
        <v>49.335106382978701</v>
      </c>
      <c r="Q1836" s="71"/>
      <c r="R1836" s="68"/>
    </row>
    <row r="1837" spans="1:18" x14ac:dyDescent="0.2">
      <c r="A1837" s="141" t="s">
        <v>2270</v>
      </c>
      <c r="B1837" s="67" t="s">
        <v>3651</v>
      </c>
      <c r="C1837" s="67">
        <v>47</v>
      </c>
      <c r="D1837" s="67" t="s">
        <v>342</v>
      </c>
      <c r="E1837" s="71">
        <v>0.60937111606025895</v>
      </c>
      <c r="F1837" s="68">
        <v>26.632911392405099</v>
      </c>
      <c r="G1837" s="71">
        <v>0.64430905361532798</v>
      </c>
      <c r="H1837" s="68">
        <v>24.759493670886101</v>
      </c>
      <c r="I1837" s="71">
        <v>0.85350418441197096</v>
      </c>
      <c r="J1837" s="68">
        <v>66.582278481012693</v>
      </c>
      <c r="K1837" s="71">
        <v>0.55841657134516298</v>
      </c>
      <c r="L1837" s="68">
        <v>3.64556962025316</v>
      </c>
      <c r="M1837" s="71">
        <v>0.44044250064316898</v>
      </c>
      <c r="N1837" s="68">
        <v>22.242314647377899</v>
      </c>
      <c r="O1837" s="71">
        <v>0.65955438634592101</v>
      </c>
      <c r="P1837" s="68">
        <v>67.220744680851098</v>
      </c>
      <c r="Q1837" s="71">
        <v>0.5</v>
      </c>
      <c r="R1837" s="68">
        <v>57.035175879397002</v>
      </c>
    </row>
    <row r="1838" spans="1:18" x14ac:dyDescent="0.2">
      <c r="A1838" s="141" t="s">
        <v>3652</v>
      </c>
      <c r="B1838" s="67" t="s">
        <v>3653</v>
      </c>
      <c r="C1838" s="67">
        <v>47</v>
      </c>
      <c r="D1838" s="67" t="s">
        <v>342</v>
      </c>
      <c r="E1838" s="71">
        <v>0.56679408228460204</v>
      </c>
      <c r="F1838" s="68">
        <v>17.974683544303801</v>
      </c>
      <c r="G1838" s="71">
        <v>0.53937334062414499</v>
      </c>
      <c r="H1838" s="68">
        <v>4.1518987341772204</v>
      </c>
      <c r="I1838" s="71">
        <v>0.87810723934925605</v>
      </c>
      <c r="J1838" s="68">
        <v>69.924050632911403</v>
      </c>
      <c r="K1838" s="71">
        <v>0.76026523446815297</v>
      </c>
      <c r="L1838" s="68">
        <v>32.6075949367089</v>
      </c>
      <c r="M1838" s="71">
        <v>0.57872395163365098</v>
      </c>
      <c r="N1838" s="68">
        <v>50.632911392405099</v>
      </c>
      <c r="O1838" s="71">
        <v>0.64299472763240595</v>
      </c>
      <c r="P1838" s="68">
        <v>66.156914893617</v>
      </c>
      <c r="Q1838" s="71">
        <v>1.2999999999999999E-3</v>
      </c>
      <c r="R1838" s="68">
        <v>45.226130653266303</v>
      </c>
    </row>
    <row r="1839" spans="1:18" x14ac:dyDescent="0.2">
      <c r="A1839" s="141" t="s">
        <v>948</v>
      </c>
      <c r="B1839" s="67" t="s">
        <v>3654</v>
      </c>
      <c r="C1839" s="67">
        <v>47</v>
      </c>
      <c r="D1839" s="67" t="s">
        <v>342</v>
      </c>
      <c r="E1839" s="71">
        <v>0.78642752169958197</v>
      </c>
      <c r="F1839" s="68">
        <v>65.772151898734194</v>
      </c>
      <c r="G1839" s="71">
        <v>0.69780814654701695</v>
      </c>
      <c r="H1839" s="68">
        <v>34.7848101265823</v>
      </c>
      <c r="I1839" s="71">
        <v>0.90148306181428195</v>
      </c>
      <c r="J1839" s="68">
        <v>74.886075949367097</v>
      </c>
      <c r="K1839" s="71">
        <v>0.72690586628961096</v>
      </c>
      <c r="L1839" s="68">
        <v>24.151898734177198</v>
      </c>
      <c r="M1839" s="71">
        <v>0.62052997170054003</v>
      </c>
      <c r="N1839" s="68">
        <v>55.515370705244102</v>
      </c>
      <c r="O1839" s="71">
        <v>0.77183808384604102</v>
      </c>
      <c r="P1839" s="68">
        <v>80.385638297872305</v>
      </c>
      <c r="Q1839" s="71">
        <v>1</v>
      </c>
      <c r="R1839" s="68">
        <v>100</v>
      </c>
    </row>
    <row r="1840" spans="1:18" x14ac:dyDescent="0.2">
      <c r="A1840" s="141" t="s">
        <v>3655</v>
      </c>
      <c r="B1840" s="67" t="s">
        <v>3656</v>
      </c>
      <c r="C1840" s="67">
        <v>47</v>
      </c>
      <c r="D1840" s="67" t="s">
        <v>342</v>
      </c>
      <c r="E1840" s="71">
        <v>0.79367850405749896</v>
      </c>
      <c r="F1840" s="68">
        <v>67.139240506329102</v>
      </c>
      <c r="G1840" s="71">
        <v>0.739876206269931</v>
      </c>
      <c r="H1840" s="68">
        <v>44.658227848101298</v>
      </c>
      <c r="I1840" s="71">
        <v>0.91576032019875397</v>
      </c>
      <c r="J1840" s="68">
        <v>78.379746835443001</v>
      </c>
      <c r="K1840" s="71">
        <v>0.81646505661473401</v>
      </c>
      <c r="L1840" s="68">
        <v>46.227848101265799</v>
      </c>
      <c r="M1840" s="71">
        <v>0.73308464111139704</v>
      </c>
      <c r="N1840" s="68">
        <v>65.461121157323703</v>
      </c>
      <c r="O1840" s="71">
        <v>0.76320629609267898</v>
      </c>
      <c r="P1840" s="68">
        <v>79.255319148936195</v>
      </c>
      <c r="Q1840" s="71"/>
      <c r="R1840" s="68"/>
    </row>
    <row r="1841" spans="1:18" x14ac:dyDescent="0.2">
      <c r="A1841" s="141" t="s">
        <v>3657</v>
      </c>
      <c r="B1841" s="67" t="s">
        <v>3657</v>
      </c>
      <c r="C1841" s="67">
        <v>47</v>
      </c>
      <c r="D1841" s="67" t="s">
        <v>342</v>
      </c>
      <c r="E1841" s="71">
        <v>0.64808762456069702</v>
      </c>
      <c r="F1841" s="68">
        <v>36.303797468354396</v>
      </c>
      <c r="G1841" s="71">
        <v>0.71619511529789104</v>
      </c>
      <c r="H1841" s="68">
        <v>38.9873417721519</v>
      </c>
      <c r="I1841" s="71">
        <v>0.87775604160280596</v>
      </c>
      <c r="J1841" s="68">
        <v>69.822784810126606</v>
      </c>
      <c r="K1841" s="71">
        <v>0.84613074354205697</v>
      </c>
      <c r="L1841" s="68">
        <v>53.2151898734177</v>
      </c>
      <c r="M1841" s="71">
        <v>0.74916387959866204</v>
      </c>
      <c r="N1841" s="68">
        <v>66.907775768535302</v>
      </c>
      <c r="O1841" s="71">
        <v>0.69927996732276698</v>
      </c>
      <c r="P1841" s="68">
        <v>71.077127659574501</v>
      </c>
      <c r="Q1841" s="71">
        <v>0</v>
      </c>
      <c r="R1841" s="68">
        <v>43.341708542713597</v>
      </c>
    </row>
    <row r="1842" spans="1:18" x14ac:dyDescent="0.2">
      <c r="A1842" s="141" t="s">
        <v>3658</v>
      </c>
      <c r="B1842" s="67" t="s">
        <v>3659</v>
      </c>
      <c r="C1842" s="67">
        <v>27</v>
      </c>
      <c r="D1842" s="67" t="s">
        <v>342</v>
      </c>
      <c r="E1842" s="71">
        <v>0.67534947881843499</v>
      </c>
      <c r="F1842" s="68">
        <v>42.379746835443001</v>
      </c>
      <c r="G1842" s="71">
        <v>0.59930791723741605</v>
      </c>
      <c r="H1842" s="68">
        <v>10.9873417721519</v>
      </c>
      <c r="I1842" s="71">
        <v>0.69753861555426599</v>
      </c>
      <c r="J1842" s="68">
        <v>34.9873417721519</v>
      </c>
      <c r="K1842" s="71">
        <v>0.72920190366362303</v>
      </c>
      <c r="L1842" s="68">
        <v>24.7088607594937</v>
      </c>
      <c r="M1842" s="71"/>
      <c r="N1842" s="68"/>
      <c r="O1842" s="71"/>
      <c r="P1842" s="68"/>
      <c r="Q1842" s="71"/>
      <c r="R1842" s="68"/>
    </row>
    <row r="1843" spans="1:18" x14ac:dyDescent="0.2">
      <c r="A1843" s="141" t="s">
        <v>3660</v>
      </c>
      <c r="B1843" s="67" t="s">
        <v>3661</v>
      </c>
      <c r="C1843" s="67">
        <v>27</v>
      </c>
      <c r="D1843" s="67" t="s">
        <v>342</v>
      </c>
      <c r="E1843" s="71">
        <v>0.67708311412984501</v>
      </c>
      <c r="F1843" s="68">
        <v>43.139240506329102</v>
      </c>
      <c r="G1843" s="71">
        <v>0.59137362876664301</v>
      </c>
      <c r="H1843" s="68">
        <v>8.2531645569620196</v>
      </c>
      <c r="I1843" s="71">
        <v>0.70631751707968304</v>
      </c>
      <c r="J1843" s="68">
        <v>37.2151898734177</v>
      </c>
      <c r="K1843" s="71">
        <v>0.73355819654320997</v>
      </c>
      <c r="L1843" s="68">
        <v>25.620253164556999</v>
      </c>
      <c r="M1843" s="71"/>
      <c r="N1843" s="68"/>
      <c r="O1843" s="71"/>
      <c r="P1843" s="68"/>
      <c r="Q1843" s="71"/>
      <c r="R1843" s="68"/>
    </row>
    <row r="1844" spans="1:18" x14ac:dyDescent="0.2">
      <c r="A1844" s="141" t="s">
        <v>3662</v>
      </c>
      <c r="B1844" s="67" t="s">
        <v>3663</v>
      </c>
      <c r="C1844" s="67">
        <v>27</v>
      </c>
      <c r="D1844" s="67" t="s">
        <v>342</v>
      </c>
      <c r="E1844" s="71">
        <v>0.49214850845067798</v>
      </c>
      <c r="F1844" s="68">
        <v>7.7974683544303804</v>
      </c>
      <c r="G1844" s="71">
        <v>0.59794973441198895</v>
      </c>
      <c r="H1844" s="68">
        <v>10.481012658227799</v>
      </c>
      <c r="I1844" s="71">
        <v>0.71395513032483904</v>
      </c>
      <c r="J1844" s="68">
        <v>39.1898734177215</v>
      </c>
      <c r="K1844" s="71">
        <v>0.64202261092022295</v>
      </c>
      <c r="L1844" s="68">
        <v>9.4683544303797493</v>
      </c>
      <c r="M1844" s="71"/>
      <c r="N1844" s="68"/>
      <c r="O1844" s="71">
        <v>1.46665581456604E-2</v>
      </c>
      <c r="P1844" s="68">
        <v>1.26329787234043</v>
      </c>
      <c r="Q1844" s="71"/>
      <c r="R1844" s="68"/>
    </row>
    <row r="1845" spans="1:18" x14ac:dyDescent="0.2">
      <c r="A1845" s="141" t="s">
        <v>3664</v>
      </c>
      <c r="B1845" s="67" t="s">
        <v>3665</v>
      </c>
      <c r="C1845" s="67">
        <v>27</v>
      </c>
      <c r="D1845" s="67" t="s">
        <v>342</v>
      </c>
      <c r="E1845" s="71">
        <v>0.73636516834897403</v>
      </c>
      <c r="F1845" s="68">
        <v>56.455696202531598</v>
      </c>
      <c r="G1845" s="71">
        <v>0.70023985662982802</v>
      </c>
      <c r="H1845" s="68">
        <v>35.240506329113899</v>
      </c>
      <c r="I1845" s="71">
        <v>0.75349718779916497</v>
      </c>
      <c r="J1845" s="68">
        <v>48.050632911392398</v>
      </c>
      <c r="K1845" s="71">
        <v>0.75535846061792999</v>
      </c>
      <c r="L1845" s="68">
        <v>31.746835443038002</v>
      </c>
      <c r="M1845" s="71"/>
      <c r="N1845" s="68"/>
      <c r="O1845" s="71"/>
      <c r="P1845" s="68"/>
      <c r="Q1845" s="71"/>
      <c r="R1845" s="68"/>
    </row>
    <row r="1846" spans="1:18" x14ac:dyDescent="0.2">
      <c r="A1846" s="141" t="s">
        <v>3666</v>
      </c>
      <c r="B1846" s="67" t="s">
        <v>3667</v>
      </c>
      <c r="C1846" s="67">
        <v>27</v>
      </c>
      <c r="D1846" s="67" t="s">
        <v>342</v>
      </c>
      <c r="E1846" s="71">
        <v>0.53771490476603201</v>
      </c>
      <c r="F1846" s="68">
        <v>13.4177215189873</v>
      </c>
      <c r="G1846" s="71">
        <v>0.57780108250883999</v>
      </c>
      <c r="H1846" s="68">
        <v>5.8734177215189902</v>
      </c>
      <c r="I1846" s="71">
        <v>0.69697855307281098</v>
      </c>
      <c r="J1846" s="68">
        <v>34.835443037974699</v>
      </c>
      <c r="K1846" s="71">
        <v>0.72962642030179503</v>
      </c>
      <c r="L1846" s="68">
        <v>24.860759493670901</v>
      </c>
      <c r="M1846" s="71"/>
      <c r="N1846" s="68"/>
      <c r="O1846" s="71">
        <v>0.146453563180684</v>
      </c>
      <c r="P1846" s="68">
        <v>10.8377659574468</v>
      </c>
      <c r="Q1846" s="71"/>
      <c r="R1846" s="68"/>
    </row>
    <row r="1847" spans="1:18" x14ac:dyDescent="0.2">
      <c r="A1847" s="141" t="s">
        <v>3668</v>
      </c>
      <c r="B1847" s="67" t="s">
        <v>3668</v>
      </c>
      <c r="C1847" s="67">
        <v>27</v>
      </c>
      <c r="D1847" s="67" t="s">
        <v>342</v>
      </c>
      <c r="E1847" s="71">
        <v>0.69418808457060999</v>
      </c>
      <c r="F1847" s="68">
        <v>46.7848101265823</v>
      </c>
      <c r="G1847" s="71">
        <v>0.62749040133628398</v>
      </c>
      <c r="H1847" s="68">
        <v>20.455696202531598</v>
      </c>
      <c r="I1847" s="71">
        <v>0.69038866238182095</v>
      </c>
      <c r="J1847" s="68">
        <v>33.265822784810098</v>
      </c>
      <c r="K1847" s="71">
        <v>0.76468518999372503</v>
      </c>
      <c r="L1847" s="68">
        <v>33.670886075949397</v>
      </c>
      <c r="M1847" s="71"/>
      <c r="N1847" s="68"/>
      <c r="O1847" s="71"/>
      <c r="P1847" s="68"/>
      <c r="Q1847" s="71"/>
      <c r="R1847" s="68"/>
    </row>
    <row r="1848" spans="1:18" x14ac:dyDescent="0.2">
      <c r="A1848" s="141" t="s">
        <v>3669</v>
      </c>
      <c r="B1848" s="67" t="s">
        <v>3670</v>
      </c>
      <c r="C1848" s="67">
        <v>27</v>
      </c>
      <c r="D1848" s="67" t="s">
        <v>342</v>
      </c>
      <c r="E1848" s="71">
        <v>0.475973635904265</v>
      </c>
      <c r="F1848" s="68">
        <v>6.0759493670886098</v>
      </c>
      <c r="G1848" s="71">
        <v>0.55154491505112302</v>
      </c>
      <c r="H1848" s="68">
        <v>4.4556962025316498</v>
      </c>
      <c r="I1848" s="71">
        <v>0.58668063347274302</v>
      </c>
      <c r="J1848" s="68">
        <v>9.9240506329113902</v>
      </c>
      <c r="K1848" s="71">
        <v>0.57104658085164595</v>
      </c>
      <c r="L1848" s="68">
        <v>4.2025316455696196</v>
      </c>
      <c r="M1848" s="71"/>
      <c r="N1848" s="68"/>
      <c r="O1848" s="71">
        <v>0.194622414241549</v>
      </c>
      <c r="P1848" s="68">
        <v>15.8909574468085</v>
      </c>
      <c r="Q1848" s="71"/>
      <c r="R1848" s="68"/>
    </row>
    <row r="1849" spans="1:18" x14ac:dyDescent="0.2">
      <c r="A1849" s="141" t="s">
        <v>3671</v>
      </c>
      <c r="B1849" s="67" t="s">
        <v>3672</v>
      </c>
      <c r="C1849" s="67">
        <v>27</v>
      </c>
      <c r="D1849" s="67" t="s">
        <v>342</v>
      </c>
      <c r="E1849" s="71">
        <v>0.56642536846841396</v>
      </c>
      <c r="F1849" s="68">
        <v>17.822784810126599</v>
      </c>
      <c r="G1849" s="71">
        <v>0.63814113603437705</v>
      </c>
      <c r="H1849" s="68">
        <v>23.443037974683499</v>
      </c>
      <c r="I1849" s="71">
        <v>0.74678327009068002</v>
      </c>
      <c r="J1849" s="68">
        <v>45.924050632911403</v>
      </c>
      <c r="K1849" s="71">
        <v>0.73935787827620902</v>
      </c>
      <c r="L1849" s="68">
        <v>27.3924050632911</v>
      </c>
      <c r="M1849" s="71"/>
      <c r="N1849" s="68"/>
      <c r="O1849" s="71">
        <v>0.14141918947238999</v>
      </c>
      <c r="P1849" s="68">
        <v>10.039893617021299</v>
      </c>
      <c r="Q1849" s="71"/>
      <c r="R1849" s="68"/>
    </row>
    <row r="1850" spans="1:18" x14ac:dyDescent="0.2">
      <c r="A1850" s="141" t="s">
        <v>3673</v>
      </c>
      <c r="B1850" s="67" t="s">
        <v>3674</v>
      </c>
      <c r="C1850" s="67">
        <v>27</v>
      </c>
      <c r="D1850" s="67" t="s">
        <v>342</v>
      </c>
      <c r="E1850" s="71">
        <v>0.55292371013185504</v>
      </c>
      <c r="F1850" s="68">
        <v>15.5443037974684</v>
      </c>
      <c r="G1850" s="71">
        <v>0.57805167319294304</v>
      </c>
      <c r="H1850" s="68">
        <v>5.9746835443038</v>
      </c>
      <c r="I1850" s="71">
        <v>0.75068955153879302</v>
      </c>
      <c r="J1850" s="68">
        <v>47.341772151898702</v>
      </c>
      <c r="K1850" s="71">
        <v>0.69371206396726404</v>
      </c>
      <c r="L1850" s="68">
        <v>16.8101265822785</v>
      </c>
      <c r="M1850" s="71"/>
      <c r="N1850" s="68"/>
      <c r="O1850" s="71">
        <v>0.18924155182841901</v>
      </c>
      <c r="P1850" s="68">
        <v>15.0265957446809</v>
      </c>
      <c r="Q1850" s="71"/>
      <c r="R1850" s="68"/>
    </row>
    <row r="1851" spans="1:18" x14ac:dyDescent="0.2">
      <c r="A1851" s="141" t="s">
        <v>3675</v>
      </c>
      <c r="B1851" s="67" t="s">
        <v>3676</v>
      </c>
      <c r="C1851" s="67">
        <v>27</v>
      </c>
      <c r="D1851" s="67" t="s">
        <v>342</v>
      </c>
      <c r="E1851" s="71">
        <v>0.41354303230897799</v>
      </c>
      <c r="F1851" s="68">
        <v>2.58227848101266</v>
      </c>
      <c r="G1851" s="71">
        <v>0.270663484707863</v>
      </c>
      <c r="H1851" s="68">
        <v>0.759493670886076</v>
      </c>
      <c r="I1851" s="71">
        <v>0.51599628518885599</v>
      </c>
      <c r="J1851" s="68">
        <v>2.9367088607594898</v>
      </c>
      <c r="K1851" s="71">
        <v>0.61266517423952804</v>
      </c>
      <c r="L1851" s="68">
        <v>6.2278481012658196</v>
      </c>
      <c r="M1851" s="71"/>
      <c r="N1851" s="68"/>
      <c r="O1851" s="71">
        <v>0.16839021740864399</v>
      </c>
      <c r="P1851" s="68">
        <v>12.898936170212799</v>
      </c>
      <c r="Q1851" s="71">
        <v>0.5</v>
      </c>
      <c r="R1851" s="68">
        <v>57.035175879397002</v>
      </c>
    </row>
    <row r="1852" spans="1:18" x14ac:dyDescent="0.2">
      <c r="A1852" s="141" t="s">
        <v>3677</v>
      </c>
      <c r="B1852" s="67" t="s">
        <v>3678</v>
      </c>
      <c r="C1852" s="67">
        <v>27</v>
      </c>
      <c r="D1852" s="67" t="s">
        <v>342</v>
      </c>
      <c r="E1852" s="71">
        <v>0.60719006776797202</v>
      </c>
      <c r="F1852" s="68">
        <v>26.075949367088601</v>
      </c>
      <c r="G1852" s="71">
        <v>0.60473363429399796</v>
      </c>
      <c r="H1852" s="68">
        <v>13.1645569620253</v>
      </c>
      <c r="I1852" s="71">
        <v>0.63189571696736002</v>
      </c>
      <c r="J1852" s="68">
        <v>19.1898734177215</v>
      </c>
      <c r="K1852" s="71">
        <v>0.72535605685479698</v>
      </c>
      <c r="L1852" s="68">
        <v>23.645569620253202</v>
      </c>
      <c r="M1852" s="71"/>
      <c r="N1852" s="68"/>
      <c r="O1852" s="71">
        <v>7.3964930723705705E-2</v>
      </c>
      <c r="P1852" s="68">
        <v>4.5877659574468099</v>
      </c>
      <c r="Q1852" s="71">
        <v>1</v>
      </c>
      <c r="R1852" s="68">
        <v>100</v>
      </c>
    </row>
    <row r="1853" spans="1:18" x14ac:dyDescent="0.2">
      <c r="A1853" s="141" t="s">
        <v>3679</v>
      </c>
      <c r="B1853" s="67" t="s">
        <v>3680</v>
      </c>
      <c r="C1853" s="67">
        <v>27</v>
      </c>
      <c r="D1853" s="67" t="s">
        <v>342</v>
      </c>
      <c r="E1853" s="71">
        <v>0.62206569486141505</v>
      </c>
      <c r="F1853" s="68">
        <v>29.2151898734177</v>
      </c>
      <c r="G1853" s="71">
        <v>0.62873684828881404</v>
      </c>
      <c r="H1853" s="68">
        <v>20.8101265822785</v>
      </c>
      <c r="I1853" s="71">
        <v>0.69745269866887805</v>
      </c>
      <c r="J1853" s="68">
        <v>34.936708860759502</v>
      </c>
      <c r="K1853" s="71">
        <v>0.71956122900458397</v>
      </c>
      <c r="L1853" s="68">
        <v>22.481012658227801</v>
      </c>
      <c r="M1853" s="71"/>
      <c r="N1853" s="68"/>
      <c r="O1853" s="71">
        <v>6.4577698344799095E-2</v>
      </c>
      <c r="P1853" s="68">
        <v>3.8563829787234001</v>
      </c>
      <c r="Q1853" s="71">
        <v>1</v>
      </c>
      <c r="R1853" s="68">
        <v>100</v>
      </c>
    </row>
    <row r="1854" spans="1:18" x14ac:dyDescent="0.2">
      <c r="A1854" s="141" t="s">
        <v>3681</v>
      </c>
      <c r="B1854" s="67" t="s">
        <v>3681</v>
      </c>
      <c r="C1854" s="67">
        <v>27</v>
      </c>
      <c r="D1854" s="67" t="s">
        <v>342</v>
      </c>
      <c r="E1854" s="71">
        <v>0.655874327674274</v>
      </c>
      <c r="F1854" s="68">
        <v>37.873417721518997</v>
      </c>
      <c r="G1854" s="71">
        <v>0.60884004232831901</v>
      </c>
      <c r="H1854" s="68">
        <v>14.9367088607595</v>
      </c>
      <c r="I1854" s="71">
        <v>0.68114741723659</v>
      </c>
      <c r="J1854" s="68">
        <v>31.037974683544299</v>
      </c>
      <c r="K1854" s="71">
        <v>0.677635523457914</v>
      </c>
      <c r="L1854" s="68">
        <v>14.379746835442999</v>
      </c>
      <c r="M1854" s="71"/>
      <c r="N1854" s="68"/>
      <c r="O1854" s="71"/>
      <c r="P1854" s="68"/>
      <c r="Q1854" s="71"/>
      <c r="R1854" s="68"/>
    </row>
    <row r="1855" spans="1:18" x14ac:dyDescent="0.2">
      <c r="A1855" s="141" t="s">
        <v>3682</v>
      </c>
      <c r="B1855" s="67" t="s">
        <v>3683</v>
      </c>
      <c r="C1855" s="67">
        <v>27</v>
      </c>
      <c r="D1855" s="67" t="s">
        <v>342</v>
      </c>
      <c r="E1855" s="71">
        <v>0.59440175387274197</v>
      </c>
      <c r="F1855" s="68">
        <v>22.9873417721519</v>
      </c>
      <c r="G1855" s="71">
        <v>0.61699261088545598</v>
      </c>
      <c r="H1855" s="68">
        <v>17.164556962025301</v>
      </c>
      <c r="I1855" s="71">
        <v>0.64710302282927201</v>
      </c>
      <c r="J1855" s="68">
        <v>22.9873417721519</v>
      </c>
      <c r="K1855" s="71">
        <v>0.70021813844089797</v>
      </c>
      <c r="L1855" s="68">
        <v>18.126582278480999</v>
      </c>
      <c r="M1855" s="71"/>
      <c r="N1855" s="68"/>
      <c r="O1855" s="71">
        <v>7.6949972080835203E-3</v>
      </c>
      <c r="P1855" s="68">
        <v>1.0638297872340401</v>
      </c>
      <c r="Q1855" s="71">
        <v>1</v>
      </c>
      <c r="R1855" s="68">
        <v>100</v>
      </c>
    </row>
    <row r="1856" spans="1:18" x14ac:dyDescent="0.2">
      <c r="A1856" s="141" t="s">
        <v>3684</v>
      </c>
      <c r="B1856" s="67" t="s">
        <v>3685</v>
      </c>
      <c r="C1856" s="67">
        <v>27</v>
      </c>
      <c r="D1856" s="67" t="s">
        <v>342</v>
      </c>
      <c r="E1856" s="71">
        <v>0.62937031493298001</v>
      </c>
      <c r="F1856" s="68">
        <v>31.240506329113899</v>
      </c>
      <c r="G1856" s="71">
        <v>0.60442697866433504</v>
      </c>
      <c r="H1856" s="68">
        <v>13.1139240506329</v>
      </c>
      <c r="I1856" s="71">
        <v>0.621463603207426</v>
      </c>
      <c r="J1856" s="68">
        <v>17.164556962025301</v>
      </c>
      <c r="K1856" s="71">
        <v>0.66222036292718001</v>
      </c>
      <c r="L1856" s="68">
        <v>11.8481012658228</v>
      </c>
      <c r="M1856" s="71"/>
      <c r="N1856" s="68"/>
      <c r="O1856" s="71"/>
      <c r="P1856" s="68"/>
      <c r="Q1856" s="71"/>
      <c r="R1856" s="68"/>
    </row>
    <row r="1857" spans="1:18" x14ac:dyDescent="0.2">
      <c r="A1857" s="141" t="s">
        <v>3686</v>
      </c>
      <c r="B1857" s="67" t="s">
        <v>3687</v>
      </c>
      <c r="C1857" s="67">
        <v>27</v>
      </c>
      <c r="D1857" s="67" t="s">
        <v>342</v>
      </c>
      <c r="E1857" s="71">
        <v>0.60655293320994896</v>
      </c>
      <c r="F1857" s="68">
        <v>25.924050632911399</v>
      </c>
      <c r="G1857" s="71">
        <v>0.63656842067025299</v>
      </c>
      <c r="H1857" s="68">
        <v>22.835443037974699</v>
      </c>
      <c r="I1857" s="71">
        <v>0.68518526852906902</v>
      </c>
      <c r="J1857" s="68">
        <v>32.151898734177202</v>
      </c>
      <c r="K1857" s="71">
        <v>0.70578096273059898</v>
      </c>
      <c r="L1857" s="68">
        <v>18.936708860759499</v>
      </c>
      <c r="M1857" s="71"/>
      <c r="N1857" s="68"/>
      <c r="O1857" s="71">
        <v>5.2300141198228503E-3</v>
      </c>
      <c r="P1857" s="68">
        <v>0.99734042553191504</v>
      </c>
      <c r="Q1857" s="71">
        <v>1</v>
      </c>
      <c r="R1857" s="68">
        <v>100</v>
      </c>
    </row>
    <row r="1858" spans="1:18" x14ac:dyDescent="0.2">
      <c r="A1858" s="141" t="s">
        <v>3688</v>
      </c>
      <c r="B1858" s="67" t="s">
        <v>3689</v>
      </c>
      <c r="C1858" s="67">
        <v>27</v>
      </c>
      <c r="D1858" s="67" t="s">
        <v>342</v>
      </c>
      <c r="E1858" s="71">
        <v>0.63315003295334404</v>
      </c>
      <c r="F1858" s="68">
        <v>32.101265822784796</v>
      </c>
      <c r="G1858" s="71">
        <v>0.56827938299723602</v>
      </c>
      <c r="H1858" s="68">
        <v>5.1139240506329102</v>
      </c>
      <c r="I1858" s="71">
        <v>0.67912935311173495</v>
      </c>
      <c r="J1858" s="68">
        <v>30.632911392405099</v>
      </c>
      <c r="K1858" s="71">
        <v>0.65204136275105995</v>
      </c>
      <c r="L1858" s="68">
        <v>10.8354430379747</v>
      </c>
      <c r="M1858" s="71"/>
      <c r="N1858" s="68"/>
      <c r="O1858" s="71"/>
      <c r="P1858" s="68"/>
      <c r="Q1858" s="71"/>
      <c r="R1858" s="68"/>
    </row>
    <row r="1859" spans="1:18" x14ac:dyDescent="0.2">
      <c r="A1859" s="141" t="s">
        <v>3690</v>
      </c>
      <c r="B1859" s="67" t="s">
        <v>3691</v>
      </c>
      <c r="C1859" s="67">
        <v>27</v>
      </c>
      <c r="D1859" s="67" t="s">
        <v>342</v>
      </c>
      <c r="E1859" s="71">
        <v>0.63424403742663904</v>
      </c>
      <c r="F1859" s="68">
        <v>32.556962025316501</v>
      </c>
      <c r="G1859" s="71">
        <v>0.59918336772411995</v>
      </c>
      <c r="H1859" s="68">
        <v>10.8860759493671</v>
      </c>
      <c r="I1859" s="71">
        <v>0.58630866098555601</v>
      </c>
      <c r="J1859" s="68">
        <v>9.8227848101265796</v>
      </c>
      <c r="K1859" s="71">
        <v>0.71724008357024205</v>
      </c>
      <c r="L1859" s="68">
        <v>22.025316455696199</v>
      </c>
      <c r="M1859" s="71"/>
      <c r="N1859" s="68"/>
      <c r="O1859" s="71"/>
      <c r="P1859" s="68"/>
      <c r="Q1859" s="71"/>
      <c r="R1859" s="68"/>
    </row>
    <row r="1860" spans="1:18" x14ac:dyDescent="0.2">
      <c r="A1860" s="141" t="s">
        <v>3692</v>
      </c>
      <c r="B1860" s="67" t="s">
        <v>3693</v>
      </c>
      <c r="C1860" s="67">
        <v>27</v>
      </c>
      <c r="D1860" s="67" t="s">
        <v>342</v>
      </c>
      <c r="E1860" s="71">
        <v>0.62949561951805499</v>
      </c>
      <c r="F1860" s="68">
        <v>31.2911392405063</v>
      </c>
      <c r="G1860" s="71">
        <v>0.59870961723474203</v>
      </c>
      <c r="H1860" s="68">
        <v>10.7341772151899</v>
      </c>
      <c r="I1860" s="71">
        <v>0.59639782225560201</v>
      </c>
      <c r="J1860" s="68">
        <v>11.3417721518987</v>
      </c>
      <c r="K1860" s="71">
        <v>0.69337941906382194</v>
      </c>
      <c r="L1860" s="68">
        <v>16.7088607594937</v>
      </c>
      <c r="M1860" s="71"/>
      <c r="N1860" s="68"/>
      <c r="O1860" s="71"/>
      <c r="P1860" s="68"/>
      <c r="Q1860" s="71"/>
      <c r="R1860" s="68"/>
    </row>
    <row r="1861" spans="1:18" x14ac:dyDescent="0.2">
      <c r="A1861" s="141" t="s">
        <v>3694</v>
      </c>
      <c r="B1861" s="67" t="s">
        <v>3695</v>
      </c>
      <c r="C1861" s="67">
        <v>27</v>
      </c>
      <c r="D1861" s="67" t="s">
        <v>342</v>
      </c>
      <c r="E1861" s="71">
        <v>0.508038002015892</v>
      </c>
      <c r="F1861" s="68">
        <v>9.7721518987341796</v>
      </c>
      <c r="G1861" s="71">
        <v>0.59708951343212602</v>
      </c>
      <c r="H1861" s="68">
        <v>10.075949367088599</v>
      </c>
      <c r="I1861" s="71">
        <v>0.64153374311489897</v>
      </c>
      <c r="J1861" s="68">
        <v>21.772151898734201</v>
      </c>
      <c r="K1861" s="71">
        <v>0.69721978521260597</v>
      </c>
      <c r="L1861" s="68">
        <v>17.569620253164601</v>
      </c>
      <c r="M1861" s="71"/>
      <c r="N1861" s="68"/>
      <c r="O1861" s="71">
        <v>9.6308966303935303E-2</v>
      </c>
      <c r="P1861" s="68">
        <v>5.9840425531914896</v>
      </c>
      <c r="Q1861" s="71"/>
      <c r="R1861" s="68"/>
    </row>
    <row r="1862" spans="1:18" x14ac:dyDescent="0.2">
      <c r="A1862" s="141" t="s">
        <v>3696</v>
      </c>
      <c r="B1862" s="67" t="s">
        <v>3697</v>
      </c>
      <c r="C1862" s="67">
        <v>27</v>
      </c>
      <c r="D1862" s="67" t="s">
        <v>342</v>
      </c>
      <c r="E1862" s="71">
        <v>0.40684238206962797</v>
      </c>
      <c r="F1862" s="68">
        <v>2.1265822784810098</v>
      </c>
      <c r="G1862" s="71">
        <v>0.59091710672249598</v>
      </c>
      <c r="H1862" s="68">
        <v>8.1012658227848107</v>
      </c>
      <c r="I1862" s="71">
        <v>0.71764870133101999</v>
      </c>
      <c r="J1862" s="68">
        <v>39.949367088607602</v>
      </c>
      <c r="K1862" s="71">
        <v>0.71082837347204497</v>
      </c>
      <c r="L1862" s="68">
        <v>20.151898734177198</v>
      </c>
      <c r="M1862" s="71"/>
      <c r="N1862" s="68"/>
      <c r="O1862" s="71">
        <v>1.48177288225806E-2</v>
      </c>
      <c r="P1862" s="68">
        <v>1.3297872340425501</v>
      </c>
      <c r="Q1862" s="71">
        <v>0</v>
      </c>
      <c r="R1862" s="68">
        <v>43.341708542713597</v>
      </c>
    </row>
    <row r="1863" spans="1:18" x14ac:dyDescent="0.2">
      <c r="A1863" s="141" t="s">
        <v>3698</v>
      </c>
      <c r="B1863" s="67" t="s">
        <v>3699</v>
      </c>
      <c r="C1863" s="67">
        <v>27</v>
      </c>
      <c r="D1863" s="67" t="s">
        <v>342</v>
      </c>
      <c r="E1863" s="71">
        <v>0.34461337203162001</v>
      </c>
      <c r="F1863" s="68">
        <v>0.556962025316456</v>
      </c>
      <c r="G1863" s="71">
        <v>0.41815312357977702</v>
      </c>
      <c r="H1863" s="68">
        <v>1.9746835443038</v>
      </c>
      <c r="I1863" s="71">
        <v>0.52291775818941599</v>
      </c>
      <c r="J1863" s="68">
        <v>3.18987341772152</v>
      </c>
      <c r="K1863" s="71">
        <v>0.65758366799021695</v>
      </c>
      <c r="L1863" s="68">
        <v>11.2911392405063</v>
      </c>
      <c r="M1863" s="71"/>
      <c r="N1863" s="68"/>
      <c r="O1863" s="71">
        <v>0.124412310398689</v>
      </c>
      <c r="P1863" s="68">
        <v>8.8430851063829792</v>
      </c>
      <c r="Q1863" s="71">
        <v>0</v>
      </c>
      <c r="R1863" s="68">
        <v>43.341708542713597</v>
      </c>
    </row>
    <row r="1864" spans="1:18" x14ac:dyDescent="0.2">
      <c r="A1864" s="141" t="s">
        <v>3700</v>
      </c>
      <c r="B1864" s="67" t="s">
        <v>3701</v>
      </c>
      <c r="C1864" s="67">
        <v>27</v>
      </c>
      <c r="D1864" s="67" t="s">
        <v>342</v>
      </c>
      <c r="E1864" s="71">
        <v>0.43019804020136498</v>
      </c>
      <c r="F1864" s="68">
        <v>2.9873417721519</v>
      </c>
      <c r="G1864" s="71">
        <v>0.60510646476923802</v>
      </c>
      <c r="H1864" s="68">
        <v>13.3670886075949</v>
      </c>
      <c r="I1864" s="71">
        <v>0.73203297102214904</v>
      </c>
      <c r="J1864" s="68">
        <v>42.886075949367097</v>
      </c>
      <c r="K1864" s="71">
        <v>0.71699977657660696</v>
      </c>
      <c r="L1864" s="68">
        <v>21.974683544303801</v>
      </c>
      <c r="M1864" s="71"/>
      <c r="N1864" s="68"/>
      <c r="O1864" s="71">
        <v>9.6850988638831598E-2</v>
      </c>
      <c r="P1864" s="68">
        <v>6.1835106382978697</v>
      </c>
      <c r="Q1864" s="71">
        <v>0</v>
      </c>
      <c r="R1864" s="68">
        <v>43.341708542713597</v>
      </c>
    </row>
    <row r="1865" spans="1:18" x14ac:dyDescent="0.2">
      <c r="A1865" s="141" t="s">
        <v>3702</v>
      </c>
      <c r="B1865" s="67" t="s">
        <v>3703</v>
      </c>
      <c r="C1865" s="67">
        <v>27</v>
      </c>
      <c r="D1865" s="67" t="s">
        <v>342</v>
      </c>
      <c r="E1865" s="71">
        <v>0.40413373706732603</v>
      </c>
      <c r="F1865" s="68">
        <v>1.92405063291139</v>
      </c>
      <c r="G1865" s="71">
        <v>0.61236537354684895</v>
      </c>
      <c r="H1865" s="68">
        <v>16</v>
      </c>
      <c r="I1865" s="71">
        <v>0.61233352306690703</v>
      </c>
      <c r="J1865" s="68">
        <v>14.430379746835399</v>
      </c>
      <c r="K1865" s="71">
        <v>0.69757265859218198</v>
      </c>
      <c r="L1865" s="68">
        <v>17.620253164556999</v>
      </c>
      <c r="M1865" s="71"/>
      <c r="N1865" s="68"/>
      <c r="O1865" s="71">
        <v>9.8397130130691596E-2</v>
      </c>
      <c r="P1865" s="68">
        <v>6.4494680851063801</v>
      </c>
      <c r="Q1865" s="71">
        <v>0</v>
      </c>
      <c r="R1865" s="68">
        <v>43.341708542713597</v>
      </c>
    </row>
    <row r="1866" spans="1:18" x14ac:dyDescent="0.2">
      <c r="A1866" s="141" t="s">
        <v>3704</v>
      </c>
      <c r="B1866" s="67" t="s">
        <v>3705</v>
      </c>
      <c r="C1866" s="67">
        <v>27</v>
      </c>
      <c r="D1866" s="67" t="s">
        <v>342</v>
      </c>
      <c r="E1866" s="71">
        <v>0.40310037205523302</v>
      </c>
      <c r="F1866" s="68">
        <v>1.87341772151899</v>
      </c>
      <c r="G1866" s="71">
        <v>0.63442812937294402</v>
      </c>
      <c r="H1866" s="68">
        <v>22.329113924050599</v>
      </c>
      <c r="I1866" s="71">
        <v>0.70511849395730597</v>
      </c>
      <c r="J1866" s="68">
        <v>36.8101265822785</v>
      </c>
      <c r="K1866" s="71">
        <v>0.62083057809894904</v>
      </c>
      <c r="L1866" s="68">
        <v>7.0886075949367102</v>
      </c>
      <c r="M1866" s="71"/>
      <c r="N1866" s="68"/>
      <c r="O1866" s="71">
        <v>5.5124658846968197E-2</v>
      </c>
      <c r="P1866" s="68">
        <v>3.3244680851063801</v>
      </c>
      <c r="Q1866" s="71">
        <v>0</v>
      </c>
      <c r="R1866" s="68">
        <v>43.341708542713597</v>
      </c>
    </row>
    <row r="1867" spans="1:18" x14ac:dyDescent="0.2">
      <c r="A1867" s="141" t="s">
        <v>3706</v>
      </c>
      <c r="B1867" s="67" t="s">
        <v>3707</v>
      </c>
      <c r="C1867" s="67">
        <v>27</v>
      </c>
      <c r="D1867" s="67" t="s">
        <v>342</v>
      </c>
      <c r="E1867" s="71">
        <v>0.66428846589107404</v>
      </c>
      <c r="F1867" s="68">
        <v>39.5949367088608</v>
      </c>
      <c r="G1867" s="71">
        <v>0.55515479520029998</v>
      </c>
      <c r="H1867" s="68">
        <v>4.6582278481012702</v>
      </c>
      <c r="I1867" s="71">
        <v>0.69435003078428004</v>
      </c>
      <c r="J1867" s="68">
        <v>34.126582278481003</v>
      </c>
      <c r="K1867" s="71">
        <v>0.743360571688643</v>
      </c>
      <c r="L1867" s="68">
        <v>28.556962025316501</v>
      </c>
      <c r="M1867" s="71"/>
      <c r="N1867" s="68"/>
      <c r="O1867" s="71"/>
      <c r="P1867" s="68"/>
      <c r="Q1867" s="71"/>
      <c r="R1867" s="68"/>
    </row>
    <row r="1868" spans="1:18" x14ac:dyDescent="0.2">
      <c r="A1868" s="141" t="s">
        <v>3708</v>
      </c>
      <c r="B1868" s="67" t="s">
        <v>3709</v>
      </c>
      <c r="C1868" s="67">
        <v>27</v>
      </c>
      <c r="D1868" s="67" t="s">
        <v>342</v>
      </c>
      <c r="E1868" s="71">
        <v>0.68532473572630703</v>
      </c>
      <c r="F1868" s="68">
        <v>44.8101265822785</v>
      </c>
      <c r="G1868" s="71">
        <v>0.60780901158284095</v>
      </c>
      <c r="H1868" s="68">
        <v>14.5822784810127</v>
      </c>
      <c r="I1868" s="71">
        <v>0.73587184132505601</v>
      </c>
      <c r="J1868" s="68">
        <v>43.5949367088608</v>
      </c>
      <c r="K1868" s="71">
        <v>0.71229335427102602</v>
      </c>
      <c r="L1868" s="68">
        <v>20.658227848101301</v>
      </c>
      <c r="M1868" s="71"/>
      <c r="N1868" s="68"/>
      <c r="O1868" s="71"/>
      <c r="P1868" s="68"/>
      <c r="Q1868" s="71"/>
      <c r="R1868" s="68"/>
    </row>
    <row r="1869" spans="1:18" x14ac:dyDescent="0.2">
      <c r="A1869" s="141" t="s">
        <v>3710</v>
      </c>
      <c r="B1869" s="67" t="s">
        <v>3711</v>
      </c>
      <c r="C1869" s="67">
        <v>27</v>
      </c>
      <c r="D1869" s="67" t="s">
        <v>342</v>
      </c>
      <c r="E1869" s="71">
        <v>0.42310781056979102</v>
      </c>
      <c r="F1869" s="68">
        <v>2.78481012658228</v>
      </c>
      <c r="G1869" s="71">
        <v>0.624492271319954</v>
      </c>
      <c r="H1869" s="68">
        <v>19.443037974683499</v>
      </c>
      <c r="I1869" s="71">
        <v>0.70058103640439695</v>
      </c>
      <c r="J1869" s="68">
        <v>35.848101265822798</v>
      </c>
      <c r="K1869" s="71">
        <v>0.69082618786412198</v>
      </c>
      <c r="L1869" s="68">
        <v>16.151898734177198</v>
      </c>
      <c r="M1869" s="71"/>
      <c r="N1869" s="68"/>
      <c r="O1869" s="71">
        <v>9.9639557260480294E-2</v>
      </c>
      <c r="P1869" s="68">
        <v>6.6489361702127701</v>
      </c>
      <c r="Q1869" s="71">
        <v>0</v>
      </c>
      <c r="R1869" s="68">
        <v>43.341708542713597</v>
      </c>
    </row>
    <row r="1870" spans="1:18" x14ac:dyDescent="0.2">
      <c r="A1870" s="141" t="s">
        <v>3712</v>
      </c>
      <c r="B1870" s="67" t="s">
        <v>3713</v>
      </c>
      <c r="C1870" s="67">
        <v>27</v>
      </c>
      <c r="D1870" s="67" t="s">
        <v>342</v>
      </c>
      <c r="E1870" s="71">
        <v>0.41237334896842198</v>
      </c>
      <c r="F1870" s="68">
        <v>2.4810126582278502</v>
      </c>
      <c r="G1870" s="71">
        <v>0.61572994019552096</v>
      </c>
      <c r="H1870" s="68">
        <v>16.8101265822785</v>
      </c>
      <c r="I1870" s="71">
        <v>0.68905582708306701</v>
      </c>
      <c r="J1870" s="68">
        <v>32.911392405063303</v>
      </c>
      <c r="K1870" s="71">
        <v>0.696882423689966</v>
      </c>
      <c r="L1870" s="68">
        <v>17.367088607594901</v>
      </c>
      <c r="M1870" s="71"/>
      <c r="N1870" s="68"/>
      <c r="O1870" s="71">
        <v>6.0198553873553398E-2</v>
      </c>
      <c r="P1870" s="68">
        <v>3.5239361702127701</v>
      </c>
      <c r="Q1870" s="71">
        <v>0</v>
      </c>
      <c r="R1870" s="68">
        <v>43.341708542713597</v>
      </c>
    </row>
    <row r="1871" spans="1:18" x14ac:dyDescent="0.2">
      <c r="A1871" s="141" t="s">
        <v>3714</v>
      </c>
      <c r="B1871" s="67" t="s">
        <v>3715</v>
      </c>
      <c r="C1871" s="67">
        <v>27</v>
      </c>
      <c r="D1871" s="67" t="s">
        <v>342</v>
      </c>
      <c r="E1871" s="71">
        <v>0.386918838015744</v>
      </c>
      <c r="F1871" s="68">
        <v>1.41772151898734</v>
      </c>
      <c r="G1871" s="71">
        <v>0.45316906066500101</v>
      </c>
      <c r="H1871" s="68">
        <v>2.4810126582278502</v>
      </c>
      <c r="I1871" s="71">
        <v>0.693793504720986</v>
      </c>
      <c r="J1871" s="68">
        <v>33.873417721518997</v>
      </c>
      <c r="K1871" s="71">
        <v>0.66978055058042596</v>
      </c>
      <c r="L1871" s="68">
        <v>13.1139240506329</v>
      </c>
      <c r="M1871" s="71"/>
      <c r="N1871" s="68"/>
      <c r="O1871" s="71">
        <v>0.117851074112305</v>
      </c>
      <c r="P1871" s="68">
        <v>8.44414893617021</v>
      </c>
      <c r="Q1871" s="71">
        <v>0</v>
      </c>
      <c r="R1871" s="68">
        <v>43.341708542713597</v>
      </c>
    </row>
    <row r="1872" spans="1:18" x14ac:dyDescent="0.2">
      <c r="A1872" s="141" t="s">
        <v>3126</v>
      </c>
      <c r="B1872" s="67" t="s">
        <v>3716</v>
      </c>
      <c r="C1872" s="67">
        <v>27</v>
      </c>
      <c r="D1872" s="67" t="s">
        <v>342</v>
      </c>
      <c r="E1872" s="71">
        <v>0.62448298620790699</v>
      </c>
      <c r="F1872" s="68">
        <v>29.924050632911399</v>
      </c>
      <c r="G1872" s="71">
        <v>0.58486837156750304</v>
      </c>
      <c r="H1872" s="68">
        <v>7.3417721518987298</v>
      </c>
      <c r="I1872" s="71">
        <v>0.62049118415243198</v>
      </c>
      <c r="J1872" s="68">
        <v>16.8101265822785</v>
      </c>
      <c r="K1872" s="71">
        <v>0.66808940290378604</v>
      </c>
      <c r="L1872" s="68">
        <v>12.8607594936709</v>
      </c>
      <c r="M1872" s="71"/>
      <c r="N1872" s="68"/>
      <c r="O1872" s="71"/>
      <c r="P1872" s="68"/>
      <c r="Q1872" s="71"/>
      <c r="R1872" s="68"/>
    </row>
    <row r="1873" spans="1:18" x14ac:dyDescent="0.2">
      <c r="A1873" s="141" t="s">
        <v>3130</v>
      </c>
      <c r="B1873" s="67" t="s">
        <v>3717</v>
      </c>
      <c r="C1873" s="67">
        <v>27</v>
      </c>
      <c r="D1873" s="67" t="s">
        <v>342</v>
      </c>
      <c r="E1873" s="71">
        <v>0.52553654108726999</v>
      </c>
      <c r="F1873" s="68">
        <v>11.8987341772152</v>
      </c>
      <c r="G1873" s="71">
        <v>0.62752590653484197</v>
      </c>
      <c r="H1873" s="68">
        <v>20.5063291139241</v>
      </c>
      <c r="I1873" s="71">
        <v>0.66830231180591104</v>
      </c>
      <c r="J1873" s="68">
        <v>28.658227848101301</v>
      </c>
      <c r="K1873" s="71">
        <v>0.72249987347209599</v>
      </c>
      <c r="L1873" s="68">
        <v>22.936708860759499</v>
      </c>
      <c r="M1873" s="71"/>
      <c r="N1873" s="68"/>
      <c r="O1873" s="71">
        <v>8.3818072536230706E-2</v>
      </c>
      <c r="P1873" s="68">
        <v>5.2526595744680904</v>
      </c>
      <c r="Q1873" s="71"/>
      <c r="R1873" s="68"/>
    </row>
    <row r="1874" spans="1:18" x14ac:dyDescent="0.2">
      <c r="A1874" s="141" t="s">
        <v>3718</v>
      </c>
      <c r="B1874" s="67" t="s">
        <v>3719</v>
      </c>
      <c r="C1874" s="67">
        <v>27</v>
      </c>
      <c r="D1874" s="67" t="s">
        <v>342</v>
      </c>
      <c r="E1874" s="71">
        <v>0.48772472369148101</v>
      </c>
      <c r="F1874" s="68">
        <v>7.18987341772152</v>
      </c>
      <c r="G1874" s="71">
        <v>0.60810021280885695</v>
      </c>
      <c r="H1874" s="68">
        <v>14.6329113924051</v>
      </c>
      <c r="I1874" s="71">
        <v>0.52363540442769396</v>
      </c>
      <c r="J1874" s="68">
        <v>3.2911392405063302</v>
      </c>
      <c r="K1874" s="71">
        <v>0.72449685305976197</v>
      </c>
      <c r="L1874" s="68">
        <v>23.493670886076</v>
      </c>
      <c r="M1874" s="71"/>
      <c r="N1874" s="68"/>
      <c r="O1874" s="71">
        <v>9.4666424469611599E-2</v>
      </c>
      <c r="P1874" s="68">
        <v>5.9175531914893602</v>
      </c>
      <c r="Q1874" s="71"/>
      <c r="R1874" s="68"/>
    </row>
    <row r="1875" spans="1:18" x14ac:dyDescent="0.2">
      <c r="A1875" s="141" t="s">
        <v>3720</v>
      </c>
      <c r="B1875" s="67" t="s">
        <v>3721</v>
      </c>
      <c r="C1875" s="67">
        <v>27</v>
      </c>
      <c r="D1875" s="67" t="s">
        <v>342</v>
      </c>
      <c r="E1875" s="71">
        <v>0.40099932279496098</v>
      </c>
      <c r="F1875" s="68">
        <v>1.77215189873418</v>
      </c>
      <c r="G1875" s="71">
        <v>0.62038119233238298</v>
      </c>
      <c r="H1875" s="68">
        <v>18.227848101265799</v>
      </c>
      <c r="I1875" s="71">
        <v>0.60946840866759799</v>
      </c>
      <c r="J1875" s="68">
        <v>13.670886075949401</v>
      </c>
      <c r="K1875" s="71">
        <v>0.63086535966560298</v>
      </c>
      <c r="L1875" s="68">
        <v>8.1012658227848107</v>
      </c>
      <c r="M1875" s="71"/>
      <c r="N1875" s="68"/>
      <c r="O1875" s="71">
        <v>0.14428165330922099</v>
      </c>
      <c r="P1875" s="68">
        <v>10.5718085106383</v>
      </c>
      <c r="Q1875" s="71">
        <v>0</v>
      </c>
      <c r="R1875" s="68">
        <v>43.341708542713597</v>
      </c>
    </row>
    <row r="1876" spans="1:18" x14ac:dyDescent="0.2">
      <c r="A1876" s="141" t="s">
        <v>3722</v>
      </c>
      <c r="B1876" s="67" t="s">
        <v>3723</v>
      </c>
      <c r="C1876" s="67">
        <v>27</v>
      </c>
      <c r="D1876" s="67" t="s">
        <v>342</v>
      </c>
      <c r="E1876" s="71">
        <v>0.62196641293872801</v>
      </c>
      <c r="F1876" s="68">
        <v>29.164556962025301</v>
      </c>
      <c r="G1876" s="71">
        <v>0.59127812778232802</v>
      </c>
      <c r="H1876" s="68">
        <v>8.2025316455696196</v>
      </c>
      <c r="I1876" s="71">
        <v>0.64398676747220995</v>
      </c>
      <c r="J1876" s="68">
        <v>22.329113924050599</v>
      </c>
      <c r="K1876" s="71">
        <v>0.63063434356164605</v>
      </c>
      <c r="L1876" s="68">
        <v>8.0506329113924107</v>
      </c>
      <c r="M1876" s="71"/>
      <c r="N1876" s="68"/>
      <c r="O1876" s="71"/>
      <c r="P1876" s="68"/>
      <c r="Q1876" s="71"/>
      <c r="R1876" s="68"/>
    </row>
    <row r="1877" spans="1:18" x14ac:dyDescent="0.2">
      <c r="A1877" s="141" t="s">
        <v>3724</v>
      </c>
      <c r="B1877" s="67" t="s">
        <v>3725</v>
      </c>
      <c r="C1877" s="67">
        <v>27</v>
      </c>
      <c r="D1877" s="67" t="s">
        <v>342</v>
      </c>
      <c r="E1877" s="71">
        <v>0.63912657601378697</v>
      </c>
      <c r="F1877" s="68">
        <v>34.329113924050603</v>
      </c>
      <c r="G1877" s="71">
        <v>0.59974135174117404</v>
      </c>
      <c r="H1877" s="68">
        <v>11.2405063291139</v>
      </c>
      <c r="I1877" s="71">
        <v>0.66590534307023797</v>
      </c>
      <c r="J1877" s="68">
        <v>27.848101265822802</v>
      </c>
      <c r="K1877" s="71">
        <v>0.65173303322994802</v>
      </c>
      <c r="L1877" s="68">
        <v>10.7848101265823</v>
      </c>
      <c r="M1877" s="71"/>
      <c r="N1877" s="68"/>
      <c r="O1877" s="71"/>
      <c r="P1877" s="68"/>
      <c r="Q1877" s="71"/>
      <c r="R1877" s="68"/>
    </row>
    <row r="1878" spans="1:18" x14ac:dyDescent="0.2">
      <c r="A1878" s="141" t="s">
        <v>1919</v>
      </c>
      <c r="B1878" s="67" t="s">
        <v>3726</v>
      </c>
      <c r="C1878" s="67">
        <v>27</v>
      </c>
      <c r="D1878" s="67" t="s">
        <v>342</v>
      </c>
      <c r="E1878" s="71">
        <v>0.48315555504887697</v>
      </c>
      <c r="F1878" s="68">
        <v>6.6835443037974702</v>
      </c>
      <c r="G1878" s="71">
        <v>0.62199913216387603</v>
      </c>
      <c r="H1878" s="68">
        <v>18.5822784810127</v>
      </c>
      <c r="I1878" s="71">
        <v>0.68884436290392503</v>
      </c>
      <c r="J1878" s="68">
        <v>32.8101265822785</v>
      </c>
      <c r="K1878" s="71">
        <v>0.62177872512770405</v>
      </c>
      <c r="L1878" s="68">
        <v>7.3417721518987298</v>
      </c>
      <c r="M1878" s="71"/>
      <c r="N1878" s="68"/>
      <c r="O1878" s="71">
        <v>0</v>
      </c>
      <c r="P1878" s="68">
        <v>0.66489361702127703</v>
      </c>
      <c r="Q1878" s="71"/>
      <c r="R1878" s="68"/>
    </row>
    <row r="1879" spans="1:18" x14ac:dyDescent="0.2">
      <c r="A1879" s="141" t="s">
        <v>3727</v>
      </c>
      <c r="B1879" s="67" t="s">
        <v>3728</v>
      </c>
      <c r="C1879" s="67">
        <v>27</v>
      </c>
      <c r="D1879" s="67" t="s">
        <v>342</v>
      </c>
      <c r="E1879" s="71">
        <v>0.43489176391340301</v>
      </c>
      <c r="F1879" s="68">
        <v>3.24050632911392</v>
      </c>
      <c r="G1879" s="71">
        <v>0.64497092701161096</v>
      </c>
      <c r="H1879" s="68">
        <v>24.962025316455701</v>
      </c>
      <c r="I1879" s="71">
        <v>0.68124312749848603</v>
      </c>
      <c r="J1879" s="68">
        <v>31.139240506329099</v>
      </c>
      <c r="K1879" s="71">
        <v>0.696162428182174</v>
      </c>
      <c r="L1879" s="68">
        <v>17.265822784810101</v>
      </c>
      <c r="M1879" s="71"/>
      <c r="N1879" s="68"/>
      <c r="O1879" s="71">
        <v>0.15208233687474601</v>
      </c>
      <c r="P1879" s="68">
        <v>11.2367021276596</v>
      </c>
      <c r="Q1879" s="71">
        <v>0</v>
      </c>
      <c r="R1879" s="68">
        <v>43.341708542713597</v>
      </c>
    </row>
    <row r="1880" spans="1:18" x14ac:dyDescent="0.2">
      <c r="A1880" s="141" t="s">
        <v>3729</v>
      </c>
      <c r="B1880" s="67" t="s">
        <v>3730</v>
      </c>
      <c r="C1880" s="67">
        <v>27</v>
      </c>
      <c r="D1880" s="67" t="s">
        <v>342</v>
      </c>
      <c r="E1880" s="71">
        <v>0.49955895789504901</v>
      </c>
      <c r="F1880" s="68">
        <v>8.5569620253164604</v>
      </c>
      <c r="G1880" s="71">
        <v>0.63079010302926497</v>
      </c>
      <c r="H1880" s="68">
        <v>21.367088607594901</v>
      </c>
      <c r="I1880" s="71">
        <v>0.69924135305092106</v>
      </c>
      <c r="J1880" s="68">
        <v>35.3924050632911</v>
      </c>
      <c r="K1880" s="71">
        <v>0.56991869817500695</v>
      </c>
      <c r="L1880" s="68">
        <v>4.0506329113924098</v>
      </c>
      <c r="M1880" s="71">
        <v>0.67841523025469497</v>
      </c>
      <c r="N1880" s="68">
        <v>61.663652802893303</v>
      </c>
      <c r="O1880" s="71">
        <v>0.41898836286040703</v>
      </c>
      <c r="P1880" s="68">
        <v>39.494680851063798</v>
      </c>
      <c r="Q1880" s="71">
        <v>0</v>
      </c>
      <c r="R1880" s="68">
        <v>43.341708542713597</v>
      </c>
    </row>
    <row r="1881" spans="1:18" x14ac:dyDescent="0.2">
      <c r="A1881" s="141" t="s">
        <v>3731</v>
      </c>
      <c r="B1881" s="67" t="s">
        <v>3732</v>
      </c>
      <c r="C1881" s="67">
        <v>27</v>
      </c>
      <c r="D1881" s="67" t="s">
        <v>342</v>
      </c>
      <c r="E1881" s="71">
        <v>0.61736623431783899</v>
      </c>
      <c r="F1881" s="68">
        <v>28.151898734177198</v>
      </c>
      <c r="G1881" s="71">
        <v>0.59857065049074598</v>
      </c>
      <c r="H1881" s="68">
        <v>10.6329113924051</v>
      </c>
      <c r="I1881" s="71">
        <v>0.63526948298385899</v>
      </c>
      <c r="J1881" s="68">
        <v>19.746835443038002</v>
      </c>
      <c r="K1881" s="71">
        <v>0.618258569478911</v>
      </c>
      <c r="L1881" s="68">
        <v>6.6835443037974702</v>
      </c>
      <c r="M1881" s="71"/>
      <c r="N1881" s="68"/>
      <c r="O1881" s="71"/>
      <c r="P1881" s="68"/>
      <c r="Q1881" s="71"/>
      <c r="R1881" s="68"/>
    </row>
    <row r="1882" spans="1:18" x14ac:dyDescent="0.2">
      <c r="A1882" s="141" t="s">
        <v>3733</v>
      </c>
      <c r="B1882" s="67" t="s">
        <v>3734</v>
      </c>
      <c r="C1882" s="67">
        <v>27</v>
      </c>
      <c r="D1882" s="67" t="s">
        <v>342</v>
      </c>
      <c r="E1882" s="71">
        <v>0.596058649902246</v>
      </c>
      <c r="F1882" s="68">
        <v>23.2911392405063</v>
      </c>
      <c r="G1882" s="71">
        <v>0.61403964262655597</v>
      </c>
      <c r="H1882" s="68">
        <v>16.4050632911392</v>
      </c>
      <c r="I1882" s="71">
        <v>0.67778445166207002</v>
      </c>
      <c r="J1882" s="68">
        <v>30.430379746835399</v>
      </c>
      <c r="K1882" s="71">
        <v>0.66616200705482098</v>
      </c>
      <c r="L1882" s="68">
        <v>12.5569620253165</v>
      </c>
      <c r="M1882" s="71"/>
      <c r="N1882" s="68"/>
      <c r="O1882" s="71">
        <v>2.2307148167781201E-2</v>
      </c>
      <c r="P1882" s="68">
        <v>1.52925531914894</v>
      </c>
      <c r="Q1882" s="71">
        <v>1</v>
      </c>
      <c r="R1882" s="68">
        <v>100</v>
      </c>
    </row>
    <row r="1883" spans="1:18" x14ac:dyDescent="0.2">
      <c r="A1883" s="141" t="s">
        <v>3549</v>
      </c>
      <c r="B1883" s="67" t="s">
        <v>3735</v>
      </c>
      <c r="C1883" s="67">
        <v>27</v>
      </c>
      <c r="D1883" s="67" t="s">
        <v>342</v>
      </c>
      <c r="E1883" s="71">
        <v>0.46690268660552298</v>
      </c>
      <c r="F1883" s="68">
        <v>5.3164556962025298</v>
      </c>
      <c r="G1883" s="71">
        <v>0.57949230601700796</v>
      </c>
      <c r="H1883" s="68">
        <v>6.1265822784810098</v>
      </c>
      <c r="I1883" s="71">
        <v>0.55044451401483496</v>
      </c>
      <c r="J1883" s="68">
        <v>4.9620253164557004</v>
      </c>
      <c r="K1883" s="71">
        <v>0.66082215807711697</v>
      </c>
      <c r="L1883" s="68">
        <v>11.7974683544304</v>
      </c>
      <c r="M1883" s="71"/>
      <c r="N1883" s="68"/>
      <c r="O1883" s="71">
        <v>7.6851768313131397E-2</v>
      </c>
      <c r="P1883" s="68">
        <v>4.7872340425531901</v>
      </c>
      <c r="Q1883" s="71"/>
      <c r="R1883" s="68"/>
    </row>
    <row r="1884" spans="1:18" x14ac:dyDescent="0.2">
      <c r="A1884" s="141" t="s">
        <v>3736</v>
      </c>
      <c r="B1884" s="67" t="s">
        <v>3737</v>
      </c>
      <c r="C1884" s="67">
        <v>27</v>
      </c>
      <c r="D1884" s="67" t="s">
        <v>342</v>
      </c>
      <c r="E1884" s="71">
        <v>0.57914426752126802</v>
      </c>
      <c r="F1884" s="68">
        <v>20.3037974683544</v>
      </c>
      <c r="G1884" s="71">
        <v>0.59384953567533905</v>
      </c>
      <c r="H1884" s="68">
        <v>8.8607594936708907</v>
      </c>
      <c r="I1884" s="71">
        <v>0.63111262519724398</v>
      </c>
      <c r="J1884" s="68">
        <v>19.0886075949367</v>
      </c>
      <c r="K1884" s="71">
        <v>0.62907164121130699</v>
      </c>
      <c r="L1884" s="68">
        <v>7.9493670886075902</v>
      </c>
      <c r="M1884" s="71"/>
      <c r="N1884" s="68"/>
      <c r="O1884" s="71">
        <v>4.1687535522452003E-2</v>
      </c>
      <c r="P1884" s="68">
        <v>2.46010638297872</v>
      </c>
      <c r="Q1884" s="71">
        <v>1</v>
      </c>
      <c r="R1884" s="68">
        <v>100</v>
      </c>
    </row>
    <row r="1885" spans="1:18" x14ac:dyDescent="0.2">
      <c r="A1885" s="141" t="s">
        <v>3738</v>
      </c>
      <c r="B1885" s="67" t="s">
        <v>3739</v>
      </c>
      <c r="C1885" s="67">
        <v>27</v>
      </c>
      <c r="D1885" s="67" t="s">
        <v>342</v>
      </c>
      <c r="E1885" s="71">
        <v>0.649832511167169</v>
      </c>
      <c r="F1885" s="68">
        <v>36.556962025316501</v>
      </c>
      <c r="G1885" s="71">
        <v>0.626536079803654</v>
      </c>
      <c r="H1885" s="68">
        <v>20</v>
      </c>
      <c r="I1885" s="71">
        <v>0.68306595876885401</v>
      </c>
      <c r="J1885" s="68">
        <v>31.4936708860759</v>
      </c>
      <c r="K1885" s="71">
        <v>0.639895494929</v>
      </c>
      <c r="L1885" s="68">
        <v>9.2151898734177191</v>
      </c>
      <c r="M1885" s="71"/>
      <c r="N1885" s="68"/>
      <c r="O1885" s="71"/>
      <c r="P1885" s="68"/>
      <c r="Q1885" s="71"/>
      <c r="R1885" s="68"/>
    </row>
    <row r="1886" spans="1:18" x14ac:dyDescent="0.2">
      <c r="A1886" s="141" t="s">
        <v>3740</v>
      </c>
      <c r="B1886" s="67" t="s">
        <v>3741</v>
      </c>
      <c r="C1886" s="67">
        <v>27</v>
      </c>
      <c r="D1886" s="67" t="s">
        <v>342</v>
      </c>
      <c r="E1886" s="71">
        <v>0.60356434832142902</v>
      </c>
      <c r="F1886" s="68">
        <v>25.265822784810101</v>
      </c>
      <c r="G1886" s="71">
        <v>0.64442451464431805</v>
      </c>
      <c r="H1886" s="68">
        <v>24.860759493670901</v>
      </c>
      <c r="I1886" s="71">
        <v>0.67005754624189295</v>
      </c>
      <c r="J1886" s="68">
        <v>28.860759493670901</v>
      </c>
      <c r="K1886" s="71">
        <v>0.67326240495568701</v>
      </c>
      <c r="L1886" s="68">
        <v>13.721518987341801</v>
      </c>
      <c r="M1886" s="71"/>
      <c r="N1886" s="68"/>
      <c r="O1886" s="71">
        <v>3.0077275765246402E-2</v>
      </c>
      <c r="P1886" s="68">
        <v>1.9281914893617</v>
      </c>
      <c r="Q1886" s="71">
        <v>1</v>
      </c>
      <c r="R1886" s="68">
        <v>100</v>
      </c>
    </row>
    <row r="1887" spans="1:18" x14ac:dyDescent="0.2">
      <c r="A1887" s="141" t="s">
        <v>3742</v>
      </c>
      <c r="B1887" s="67" t="s">
        <v>3743</v>
      </c>
      <c r="C1887" s="67">
        <v>27</v>
      </c>
      <c r="D1887" s="67" t="s">
        <v>342</v>
      </c>
      <c r="E1887" s="71">
        <v>0.47411056146665798</v>
      </c>
      <c r="F1887" s="68">
        <v>5.9746835443038</v>
      </c>
      <c r="G1887" s="71">
        <v>0.72042090626242705</v>
      </c>
      <c r="H1887" s="68">
        <v>39.848101265822798</v>
      </c>
      <c r="I1887" s="71">
        <v>0.77537242383585803</v>
      </c>
      <c r="J1887" s="68">
        <v>53.518987341772203</v>
      </c>
      <c r="K1887" s="71">
        <v>0.72887642057076696</v>
      </c>
      <c r="L1887" s="68">
        <v>24.556962025316501</v>
      </c>
      <c r="M1887" s="71"/>
      <c r="N1887" s="68"/>
      <c r="O1887" s="71">
        <v>0.14588305666424001</v>
      </c>
      <c r="P1887" s="68">
        <v>10.7047872340426</v>
      </c>
      <c r="Q1887" s="71">
        <v>0</v>
      </c>
      <c r="R1887" s="68">
        <v>43.341708542713597</v>
      </c>
    </row>
    <row r="1888" spans="1:18" x14ac:dyDescent="0.2">
      <c r="A1888" s="141" t="s">
        <v>3744</v>
      </c>
      <c r="B1888" s="67" t="s">
        <v>3745</v>
      </c>
      <c r="C1888" s="67">
        <v>27</v>
      </c>
      <c r="D1888" s="67" t="s">
        <v>342</v>
      </c>
      <c r="E1888" s="71">
        <v>0.60085432370187697</v>
      </c>
      <c r="F1888" s="68">
        <v>24.455696202531598</v>
      </c>
      <c r="G1888" s="71">
        <v>0.66086536680061603</v>
      </c>
      <c r="H1888" s="68">
        <v>28.4050632911392</v>
      </c>
      <c r="I1888" s="71">
        <v>0.73445990083564405</v>
      </c>
      <c r="J1888" s="68">
        <v>43.341772151898702</v>
      </c>
      <c r="K1888" s="71">
        <v>0.65784547733342602</v>
      </c>
      <c r="L1888" s="68">
        <v>11.3924050632911</v>
      </c>
      <c r="M1888" s="71"/>
      <c r="N1888" s="68"/>
      <c r="O1888" s="71">
        <v>0.350246549837823</v>
      </c>
      <c r="P1888" s="68">
        <v>31.981382978723399</v>
      </c>
      <c r="Q1888" s="71"/>
      <c r="R1888" s="68"/>
    </row>
    <row r="1889" spans="1:18" x14ac:dyDescent="0.2">
      <c r="A1889" s="141" t="s">
        <v>3746</v>
      </c>
      <c r="B1889" s="67" t="s">
        <v>3747</v>
      </c>
      <c r="C1889" s="67">
        <v>27</v>
      </c>
      <c r="D1889" s="67" t="s">
        <v>342</v>
      </c>
      <c r="E1889" s="71">
        <v>0.65139519467659501</v>
      </c>
      <c r="F1889" s="68">
        <v>36.911392405063303</v>
      </c>
      <c r="G1889" s="71">
        <v>0.70203447236454897</v>
      </c>
      <c r="H1889" s="68">
        <v>35.7974683544304</v>
      </c>
      <c r="I1889" s="71">
        <v>0.83466767042465095</v>
      </c>
      <c r="J1889" s="68">
        <v>64.151898734177195</v>
      </c>
      <c r="K1889" s="71">
        <v>0.66644160653979401</v>
      </c>
      <c r="L1889" s="68">
        <v>12.6075949367089</v>
      </c>
      <c r="M1889" s="71"/>
      <c r="N1889" s="68"/>
      <c r="O1889" s="71">
        <v>0.40243702937738401</v>
      </c>
      <c r="P1889" s="68">
        <v>38.031914893617</v>
      </c>
      <c r="Q1889" s="71"/>
      <c r="R1889" s="68"/>
    </row>
    <row r="1890" spans="1:18" x14ac:dyDescent="0.2">
      <c r="A1890" s="141" t="s">
        <v>3748</v>
      </c>
      <c r="B1890" s="67" t="s">
        <v>3749</v>
      </c>
      <c r="C1890" s="67">
        <v>27</v>
      </c>
      <c r="D1890" s="67" t="s">
        <v>342</v>
      </c>
      <c r="E1890" s="71">
        <v>0.72115805462756699</v>
      </c>
      <c r="F1890" s="68">
        <v>53.316455696202503</v>
      </c>
      <c r="G1890" s="71">
        <v>0.65415924082632204</v>
      </c>
      <c r="H1890" s="68">
        <v>27.2911392405063</v>
      </c>
      <c r="I1890" s="71">
        <v>0.83272106094814202</v>
      </c>
      <c r="J1890" s="68">
        <v>63.898734177215204</v>
      </c>
      <c r="K1890" s="71">
        <v>0.65382606792234299</v>
      </c>
      <c r="L1890" s="68">
        <v>10.9873417721519</v>
      </c>
      <c r="M1890" s="71"/>
      <c r="N1890" s="68"/>
      <c r="O1890" s="71">
        <v>0.46508390344102901</v>
      </c>
      <c r="P1890" s="68">
        <v>44.148936170212799</v>
      </c>
      <c r="Q1890" s="71">
        <v>1</v>
      </c>
      <c r="R1890" s="68">
        <v>100</v>
      </c>
    </row>
    <row r="1891" spans="1:18" x14ac:dyDescent="0.2">
      <c r="A1891" s="141" t="s">
        <v>3750</v>
      </c>
      <c r="B1891" s="67" t="s">
        <v>3751</v>
      </c>
      <c r="C1891" s="67">
        <v>27</v>
      </c>
      <c r="D1891" s="67" t="s">
        <v>342</v>
      </c>
      <c r="E1891" s="71">
        <v>0.65866166105877</v>
      </c>
      <c r="F1891" s="68">
        <v>38.278481012658197</v>
      </c>
      <c r="G1891" s="71">
        <v>0.62666954210703596</v>
      </c>
      <c r="H1891" s="68">
        <v>20.1012658227848</v>
      </c>
      <c r="I1891" s="71">
        <v>0.65350381949631997</v>
      </c>
      <c r="J1891" s="68">
        <v>24.9113924050633</v>
      </c>
      <c r="K1891" s="71">
        <v>0.69581162157295495</v>
      </c>
      <c r="L1891" s="68">
        <v>17.164556962025301</v>
      </c>
      <c r="M1891" s="71"/>
      <c r="N1891" s="68"/>
      <c r="O1891" s="71"/>
      <c r="P1891" s="68"/>
      <c r="Q1891" s="71"/>
      <c r="R1891" s="68"/>
    </row>
    <row r="1892" spans="1:18" x14ac:dyDescent="0.2">
      <c r="A1892" s="141" t="s">
        <v>3752</v>
      </c>
      <c r="B1892" s="67" t="s">
        <v>3753</v>
      </c>
      <c r="C1892" s="67">
        <v>27</v>
      </c>
      <c r="D1892" s="67" t="s">
        <v>342</v>
      </c>
      <c r="E1892" s="71">
        <v>0.66338366858885001</v>
      </c>
      <c r="F1892" s="68">
        <v>39.1898734177215</v>
      </c>
      <c r="G1892" s="71">
        <v>0.64613020543705502</v>
      </c>
      <c r="H1892" s="68">
        <v>25.265822784810101</v>
      </c>
      <c r="I1892" s="71">
        <v>0.64404907686438895</v>
      </c>
      <c r="J1892" s="68">
        <v>22.379746835443001</v>
      </c>
      <c r="K1892" s="71">
        <v>0.631719839109389</v>
      </c>
      <c r="L1892" s="68">
        <v>8.3037974683544302</v>
      </c>
      <c r="M1892" s="71"/>
      <c r="N1892" s="68"/>
      <c r="O1892" s="71">
        <v>0.39501922153341401</v>
      </c>
      <c r="P1892" s="68">
        <v>37.167553191489397</v>
      </c>
      <c r="Q1892" s="71">
        <v>1</v>
      </c>
      <c r="R1892" s="68">
        <v>100</v>
      </c>
    </row>
    <row r="1893" spans="1:18" x14ac:dyDescent="0.2">
      <c r="A1893" s="141" t="s">
        <v>3754</v>
      </c>
      <c r="B1893" s="67" t="s">
        <v>3754</v>
      </c>
      <c r="C1893" s="67">
        <v>27</v>
      </c>
      <c r="D1893" s="67" t="s">
        <v>342</v>
      </c>
      <c r="E1893" s="71">
        <v>0.66063954404054503</v>
      </c>
      <c r="F1893" s="68">
        <v>38.734177215189902</v>
      </c>
      <c r="G1893" s="71">
        <v>0.63562106424782605</v>
      </c>
      <c r="H1893" s="68">
        <v>22.632911392405099</v>
      </c>
      <c r="I1893" s="71">
        <v>0.63874724086585</v>
      </c>
      <c r="J1893" s="68">
        <v>20.860759493670901</v>
      </c>
      <c r="K1893" s="71">
        <v>0.70755032700795795</v>
      </c>
      <c r="L1893" s="68">
        <v>19.3924050632911</v>
      </c>
      <c r="M1893" s="71"/>
      <c r="N1893" s="68"/>
      <c r="O1893" s="71"/>
      <c r="P1893" s="68"/>
      <c r="Q1893" s="71"/>
      <c r="R1893" s="68"/>
    </row>
    <row r="1894" spans="1:18" x14ac:dyDescent="0.2">
      <c r="A1894" s="141" t="s">
        <v>3755</v>
      </c>
      <c r="B1894" s="67" t="s">
        <v>3756</v>
      </c>
      <c r="C1894" s="67">
        <v>27</v>
      </c>
      <c r="D1894" s="67" t="s">
        <v>342</v>
      </c>
      <c r="E1894" s="71">
        <v>0.63299739696843005</v>
      </c>
      <c r="F1894" s="68">
        <v>32.050632911392398</v>
      </c>
      <c r="G1894" s="71">
        <v>0.66383099831423997</v>
      </c>
      <c r="H1894" s="68">
        <v>29.063291139240501</v>
      </c>
      <c r="I1894" s="71">
        <v>0.80147146098854405</v>
      </c>
      <c r="J1894" s="68">
        <v>58.683544303797497</v>
      </c>
      <c r="K1894" s="71">
        <v>0.649899752502066</v>
      </c>
      <c r="L1894" s="68">
        <v>10.481012658227799</v>
      </c>
      <c r="M1894" s="71"/>
      <c r="N1894" s="68"/>
      <c r="O1894" s="71">
        <v>4.97847730372993E-2</v>
      </c>
      <c r="P1894" s="68">
        <v>2.9920212765957399</v>
      </c>
      <c r="Q1894" s="71">
        <v>1</v>
      </c>
      <c r="R1894" s="68">
        <v>100</v>
      </c>
    </row>
    <row r="1895" spans="1:18" x14ac:dyDescent="0.2">
      <c r="A1895" s="141" t="s">
        <v>3757</v>
      </c>
      <c r="B1895" s="67" t="s">
        <v>3758</v>
      </c>
      <c r="C1895" s="67">
        <v>27</v>
      </c>
      <c r="D1895" s="67" t="s">
        <v>342</v>
      </c>
      <c r="E1895" s="71">
        <v>0.59104083953297604</v>
      </c>
      <c r="F1895" s="68">
        <v>22.430379746835399</v>
      </c>
      <c r="G1895" s="71">
        <v>0.63702434233717697</v>
      </c>
      <c r="H1895" s="68">
        <v>23.037974683544299</v>
      </c>
      <c r="I1895" s="71">
        <v>0.67217743534971197</v>
      </c>
      <c r="J1895" s="68">
        <v>29.468354430379701</v>
      </c>
      <c r="K1895" s="71">
        <v>0.62063476778017801</v>
      </c>
      <c r="L1895" s="68">
        <v>7.0379746835442996</v>
      </c>
      <c r="M1895" s="71"/>
      <c r="N1895" s="68"/>
      <c r="O1895" s="71">
        <v>2.5367652197812299E-2</v>
      </c>
      <c r="P1895" s="68">
        <v>1.7952127659574499</v>
      </c>
      <c r="Q1895" s="71">
        <v>1</v>
      </c>
      <c r="R1895" s="68">
        <v>100</v>
      </c>
    </row>
    <row r="1896" spans="1:18" x14ac:dyDescent="0.2">
      <c r="A1896" s="141" t="s">
        <v>3759</v>
      </c>
      <c r="B1896" s="67" t="s">
        <v>3760</v>
      </c>
      <c r="C1896" s="67">
        <v>27</v>
      </c>
      <c r="D1896" s="67" t="s">
        <v>342</v>
      </c>
      <c r="E1896" s="71">
        <v>0.75123769052935296</v>
      </c>
      <c r="F1896" s="68">
        <v>59.240506329113899</v>
      </c>
      <c r="G1896" s="71">
        <v>0.66107140535933295</v>
      </c>
      <c r="H1896" s="68">
        <v>28.556962025316501</v>
      </c>
      <c r="I1896" s="71">
        <v>0.87026190986294705</v>
      </c>
      <c r="J1896" s="68">
        <v>68.4050632911392</v>
      </c>
      <c r="K1896" s="71">
        <v>0.72237975636578</v>
      </c>
      <c r="L1896" s="68">
        <v>22.835443037974699</v>
      </c>
      <c r="M1896" s="71"/>
      <c r="N1896" s="68"/>
      <c r="O1896" s="71"/>
      <c r="P1896" s="68"/>
      <c r="Q1896" s="71"/>
      <c r="R1896" s="68"/>
    </row>
    <row r="1897" spans="1:18" x14ac:dyDescent="0.2">
      <c r="A1897" s="141" t="s">
        <v>3761</v>
      </c>
      <c r="B1897" s="67" t="s">
        <v>3762</v>
      </c>
      <c r="C1897" s="67">
        <v>27</v>
      </c>
      <c r="D1897" s="67" t="s">
        <v>342</v>
      </c>
      <c r="E1897" s="71">
        <v>0.60527869654084798</v>
      </c>
      <c r="F1897" s="68">
        <v>25.721518987341799</v>
      </c>
      <c r="G1897" s="71">
        <v>0.59322189621632504</v>
      </c>
      <c r="H1897" s="68">
        <v>8.7088607594936693</v>
      </c>
      <c r="I1897" s="71">
        <v>0.71180275435128404</v>
      </c>
      <c r="J1897" s="68">
        <v>38.683544303797497</v>
      </c>
      <c r="K1897" s="71">
        <v>0.68778986214503002</v>
      </c>
      <c r="L1897" s="68">
        <v>15.6455696202532</v>
      </c>
      <c r="M1897" s="71"/>
      <c r="N1897" s="68"/>
      <c r="O1897" s="71">
        <v>3.3578969991599601E-2</v>
      </c>
      <c r="P1897" s="68">
        <v>1.9946808510638301</v>
      </c>
      <c r="Q1897" s="71">
        <v>1</v>
      </c>
      <c r="R1897" s="68">
        <v>100</v>
      </c>
    </row>
    <row r="1898" spans="1:18" x14ac:dyDescent="0.2">
      <c r="A1898" s="141" t="s">
        <v>383</v>
      </c>
      <c r="B1898" s="67" t="s">
        <v>3763</v>
      </c>
      <c r="C1898" s="67">
        <v>27</v>
      </c>
      <c r="D1898" s="67" t="s">
        <v>342</v>
      </c>
      <c r="E1898" s="71">
        <v>0.615538292313762</v>
      </c>
      <c r="F1898" s="68">
        <v>27.848101265822802</v>
      </c>
      <c r="G1898" s="71">
        <v>0.69431058834533699</v>
      </c>
      <c r="H1898" s="68">
        <v>34.329113924050603</v>
      </c>
      <c r="I1898" s="71">
        <v>0.88228516144690095</v>
      </c>
      <c r="J1898" s="68">
        <v>70.430379746835399</v>
      </c>
      <c r="K1898" s="71">
        <v>0.76208870695802899</v>
      </c>
      <c r="L1898" s="68">
        <v>33.316455696202503</v>
      </c>
      <c r="M1898" s="71"/>
      <c r="N1898" s="68"/>
      <c r="O1898" s="71">
        <v>0.12346871250477801</v>
      </c>
      <c r="P1898" s="68">
        <v>8.7765957446808507</v>
      </c>
      <c r="Q1898" s="71"/>
      <c r="R1898" s="68"/>
    </row>
    <row r="1899" spans="1:18" x14ac:dyDescent="0.2">
      <c r="A1899" s="141" t="s">
        <v>3764</v>
      </c>
      <c r="B1899" s="67" t="s">
        <v>3764</v>
      </c>
      <c r="C1899" s="67">
        <v>27</v>
      </c>
      <c r="D1899" s="67" t="s">
        <v>342</v>
      </c>
      <c r="E1899" s="71">
        <v>0.637197621573383</v>
      </c>
      <c r="F1899" s="68">
        <v>33.518987341772203</v>
      </c>
      <c r="G1899" s="71">
        <v>0.65323400772764895</v>
      </c>
      <c r="H1899" s="68">
        <v>26.936708860759499</v>
      </c>
      <c r="I1899" s="71">
        <v>0.74965725030029395</v>
      </c>
      <c r="J1899" s="68">
        <v>46.886075949367097</v>
      </c>
      <c r="K1899" s="71">
        <v>0.70869063693286005</v>
      </c>
      <c r="L1899" s="68">
        <v>19.6962025316456</v>
      </c>
      <c r="M1899" s="71"/>
      <c r="N1899" s="68"/>
      <c r="O1899" s="71">
        <v>7.4406212906112601E-2</v>
      </c>
      <c r="P1899" s="68">
        <v>4.6542553191489402</v>
      </c>
      <c r="Q1899" s="71">
        <v>1</v>
      </c>
      <c r="R1899" s="68">
        <v>100</v>
      </c>
    </row>
    <row r="1900" spans="1:18" x14ac:dyDescent="0.2">
      <c r="A1900" s="141" t="s">
        <v>3765</v>
      </c>
      <c r="B1900" s="67" t="s">
        <v>3766</v>
      </c>
      <c r="C1900" s="67">
        <v>27</v>
      </c>
      <c r="D1900" s="67" t="s">
        <v>342</v>
      </c>
      <c r="E1900" s="71">
        <v>0.43463503614203602</v>
      </c>
      <c r="F1900" s="68">
        <v>3.1392405063291098</v>
      </c>
      <c r="G1900" s="71">
        <v>0.67059172935789002</v>
      </c>
      <c r="H1900" s="68">
        <v>30.329113924050599</v>
      </c>
      <c r="I1900" s="71">
        <v>0.73328170715568297</v>
      </c>
      <c r="J1900" s="68">
        <v>43.037974683544299</v>
      </c>
      <c r="K1900" s="71">
        <v>0.67247226244436198</v>
      </c>
      <c r="L1900" s="68">
        <v>13.620253164557001</v>
      </c>
      <c r="M1900" s="71"/>
      <c r="N1900" s="68"/>
      <c r="O1900" s="71">
        <v>9.6829481752242402E-2</v>
      </c>
      <c r="P1900" s="68">
        <v>6.1170212765957404</v>
      </c>
      <c r="Q1900" s="71">
        <v>0</v>
      </c>
      <c r="R1900" s="68">
        <v>43.341708542713597</v>
      </c>
    </row>
    <row r="1901" spans="1:18" x14ac:dyDescent="0.2">
      <c r="A1901" s="141" t="s">
        <v>3767</v>
      </c>
      <c r="B1901" s="67" t="s">
        <v>3768</v>
      </c>
      <c r="C1901" s="67">
        <v>27</v>
      </c>
      <c r="D1901" s="67" t="s">
        <v>342</v>
      </c>
      <c r="E1901" s="71">
        <v>0.48264753394884802</v>
      </c>
      <c r="F1901" s="68">
        <v>6.6329113924050596</v>
      </c>
      <c r="G1901" s="71">
        <v>0.62566015845334499</v>
      </c>
      <c r="H1901" s="68">
        <v>19.746835443038002</v>
      </c>
      <c r="I1901" s="71">
        <v>0.61798921238370697</v>
      </c>
      <c r="J1901" s="68">
        <v>15.7974683544304</v>
      </c>
      <c r="K1901" s="71">
        <v>0.72986419083890797</v>
      </c>
      <c r="L1901" s="68">
        <v>24.9113924050633</v>
      </c>
      <c r="M1901" s="71">
        <v>0.45973758682788801</v>
      </c>
      <c r="N1901" s="68">
        <v>29.1139240506329</v>
      </c>
      <c r="O1901" s="71">
        <v>0.46263405518924</v>
      </c>
      <c r="P1901" s="68">
        <v>43.8829787234042</v>
      </c>
      <c r="Q1901" s="71">
        <v>0</v>
      </c>
      <c r="R1901" s="68">
        <v>43.341708542713597</v>
      </c>
    </row>
    <row r="1902" spans="1:18" x14ac:dyDescent="0.2">
      <c r="A1902" s="141" t="s">
        <v>3769</v>
      </c>
      <c r="B1902" s="67" t="s">
        <v>3770</v>
      </c>
      <c r="C1902" s="67">
        <v>47</v>
      </c>
      <c r="D1902" s="67" t="s">
        <v>342</v>
      </c>
      <c r="E1902" s="71">
        <v>0.73500587548607599</v>
      </c>
      <c r="F1902" s="68">
        <v>56.2025316455696</v>
      </c>
      <c r="G1902" s="71">
        <v>0.71342060941493701</v>
      </c>
      <c r="H1902" s="68">
        <v>38.531645569620302</v>
      </c>
      <c r="I1902" s="71">
        <v>0.89755291953900695</v>
      </c>
      <c r="J1902" s="68">
        <v>73.924050632911403</v>
      </c>
      <c r="K1902" s="71">
        <v>0.60277382637263299</v>
      </c>
      <c r="L1902" s="68">
        <v>5.6708860759493698</v>
      </c>
      <c r="M1902" s="71">
        <v>0.76202727038847395</v>
      </c>
      <c r="N1902" s="68">
        <v>68.1735985533454</v>
      </c>
      <c r="O1902" s="71">
        <v>0.69925475171532903</v>
      </c>
      <c r="P1902" s="68">
        <v>71.010638297872305</v>
      </c>
      <c r="Q1902" s="71"/>
      <c r="R1902" s="68"/>
    </row>
    <row r="1903" spans="1:18" x14ac:dyDescent="0.2">
      <c r="A1903" s="141" t="s">
        <v>3771</v>
      </c>
      <c r="B1903" s="67" t="s">
        <v>3772</v>
      </c>
      <c r="C1903" s="67">
        <v>47</v>
      </c>
      <c r="D1903" s="67" t="s">
        <v>342</v>
      </c>
      <c r="E1903" s="71">
        <v>0.772616218673156</v>
      </c>
      <c r="F1903" s="68">
        <v>62.835443037974699</v>
      </c>
      <c r="G1903" s="71">
        <v>0.70477732257047498</v>
      </c>
      <c r="H1903" s="68">
        <v>36.556962025316501</v>
      </c>
      <c r="I1903" s="71">
        <v>0.87897626157002995</v>
      </c>
      <c r="J1903" s="68">
        <v>70.075949367088597</v>
      </c>
      <c r="K1903" s="71">
        <v>0.81473464960631103</v>
      </c>
      <c r="L1903" s="68">
        <v>45.721518987341803</v>
      </c>
      <c r="M1903" s="71">
        <v>0.70414201183432001</v>
      </c>
      <c r="N1903" s="68">
        <v>62.929475587703401</v>
      </c>
      <c r="O1903" s="71">
        <v>0.760450847784643</v>
      </c>
      <c r="P1903" s="68">
        <v>78.789893617021306</v>
      </c>
      <c r="Q1903" s="71"/>
      <c r="R1903" s="68"/>
    </row>
    <row r="1904" spans="1:18" x14ac:dyDescent="0.2">
      <c r="A1904" s="141" t="s">
        <v>3773</v>
      </c>
      <c r="B1904" s="67" t="s">
        <v>3774</v>
      </c>
      <c r="C1904" s="67">
        <v>47</v>
      </c>
      <c r="D1904" s="67" t="s">
        <v>342</v>
      </c>
      <c r="E1904" s="71">
        <v>0.56514800235094598</v>
      </c>
      <c r="F1904" s="68">
        <v>17.518987341772199</v>
      </c>
      <c r="G1904" s="71">
        <v>0.65963881972876204</v>
      </c>
      <c r="H1904" s="68">
        <v>28.2025316455696</v>
      </c>
      <c r="I1904" s="71">
        <v>0.90948416729122705</v>
      </c>
      <c r="J1904" s="68">
        <v>76.708860759493703</v>
      </c>
      <c r="K1904" s="71">
        <v>0.631655123077424</v>
      </c>
      <c r="L1904" s="68">
        <v>8.2531645569620196</v>
      </c>
      <c r="M1904" s="71">
        <v>0.52405454077694902</v>
      </c>
      <c r="N1904" s="68">
        <v>44.303797468354396</v>
      </c>
      <c r="O1904" s="71">
        <v>0.66535536323131395</v>
      </c>
      <c r="P1904" s="68">
        <v>68.018617021276597</v>
      </c>
      <c r="Q1904" s="71">
        <v>6.9999999999999999E-4</v>
      </c>
      <c r="R1904" s="68">
        <v>44.346733668341699</v>
      </c>
    </row>
    <row r="1905" spans="1:18" x14ac:dyDescent="0.2">
      <c r="A1905" s="141" t="s">
        <v>3775</v>
      </c>
      <c r="B1905" s="67" t="s">
        <v>3776</v>
      </c>
      <c r="C1905" s="67">
        <v>27</v>
      </c>
      <c r="D1905" s="67" t="s">
        <v>342</v>
      </c>
      <c r="E1905" s="71">
        <v>0.62650922347729199</v>
      </c>
      <c r="F1905" s="68">
        <v>30.379746835443001</v>
      </c>
      <c r="G1905" s="71">
        <v>0.704127590281455</v>
      </c>
      <c r="H1905" s="68">
        <v>36.354430379746802</v>
      </c>
      <c r="I1905" s="71">
        <v>0.95138495920638799</v>
      </c>
      <c r="J1905" s="68">
        <v>89.620253164556999</v>
      </c>
      <c r="K1905" s="71">
        <v>0.83775859296340704</v>
      </c>
      <c r="L1905" s="68">
        <v>50.936708860759502</v>
      </c>
      <c r="M1905" s="71">
        <v>0.62696166709544598</v>
      </c>
      <c r="N1905" s="68">
        <v>56.238698010849902</v>
      </c>
      <c r="O1905" s="71">
        <v>0.40452253131705701</v>
      </c>
      <c r="P1905" s="68">
        <v>38.231382978723403</v>
      </c>
      <c r="Q1905" s="71">
        <v>0.23430000000000001</v>
      </c>
      <c r="R1905" s="68">
        <v>51.256281407035203</v>
      </c>
    </row>
    <row r="1906" spans="1:18" x14ac:dyDescent="0.2">
      <c r="A1906" s="141" t="s">
        <v>924</v>
      </c>
      <c r="B1906" s="67" t="s">
        <v>3777</v>
      </c>
      <c r="C1906" s="67">
        <v>27</v>
      </c>
      <c r="D1906" s="67" t="s">
        <v>342</v>
      </c>
      <c r="E1906" s="71">
        <v>0.61736767327480102</v>
      </c>
      <c r="F1906" s="68">
        <v>28.2025316455696</v>
      </c>
      <c r="G1906" s="71">
        <v>0.56043045085196397</v>
      </c>
      <c r="H1906" s="68">
        <v>4.9113924050632898</v>
      </c>
      <c r="I1906" s="71">
        <v>0.69744597171111</v>
      </c>
      <c r="J1906" s="68">
        <v>34.886075949367097</v>
      </c>
      <c r="K1906" s="71">
        <v>0.73406666985422697</v>
      </c>
      <c r="L1906" s="68">
        <v>25.721518987341799</v>
      </c>
      <c r="M1906" s="71"/>
      <c r="N1906" s="68"/>
      <c r="O1906" s="71">
        <v>0.47752760068190298</v>
      </c>
      <c r="P1906" s="68">
        <v>45.678191489361701</v>
      </c>
      <c r="Q1906" s="71"/>
      <c r="R1906" s="68"/>
    </row>
    <row r="1907" spans="1:18" x14ac:dyDescent="0.2">
      <c r="A1907" s="141" t="s">
        <v>3778</v>
      </c>
      <c r="B1907" s="67" t="s">
        <v>3779</v>
      </c>
      <c r="C1907" s="67">
        <v>27</v>
      </c>
      <c r="D1907" s="67" t="s">
        <v>342</v>
      </c>
      <c r="E1907" s="71">
        <v>0.68351732371787599</v>
      </c>
      <c r="F1907" s="68">
        <v>44.253164556961998</v>
      </c>
      <c r="G1907" s="71">
        <v>0.66498749669357704</v>
      </c>
      <c r="H1907" s="68">
        <v>29.2151898734177</v>
      </c>
      <c r="I1907" s="71">
        <v>0.71851539939022202</v>
      </c>
      <c r="J1907" s="68">
        <v>40.151898734177202</v>
      </c>
      <c r="K1907" s="71">
        <v>0.66704907506982802</v>
      </c>
      <c r="L1907" s="68">
        <v>12.7088607594937</v>
      </c>
      <c r="M1907" s="71"/>
      <c r="N1907" s="68"/>
      <c r="O1907" s="71"/>
      <c r="P1907" s="68"/>
      <c r="Q1907" s="71"/>
      <c r="R1907" s="68"/>
    </row>
    <row r="1908" spans="1:18" x14ac:dyDescent="0.2">
      <c r="A1908" s="141" t="s">
        <v>926</v>
      </c>
      <c r="B1908" s="67" t="s">
        <v>3780</v>
      </c>
      <c r="C1908" s="67">
        <v>27</v>
      </c>
      <c r="D1908" s="67" t="s">
        <v>342</v>
      </c>
      <c r="E1908" s="71">
        <v>0.57684653542823405</v>
      </c>
      <c r="F1908" s="68">
        <v>19.645569620253202</v>
      </c>
      <c r="G1908" s="71">
        <v>0.67486926421828597</v>
      </c>
      <c r="H1908" s="68">
        <v>30.835443037974699</v>
      </c>
      <c r="I1908" s="71">
        <v>0.75329452007701203</v>
      </c>
      <c r="J1908" s="68">
        <v>47.949367088607602</v>
      </c>
      <c r="K1908" s="71">
        <v>0.77753410146036805</v>
      </c>
      <c r="L1908" s="68">
        <v>36.506329113924103</v>
      </c>
      <c r="M1908" s="71"/>
      <c r="N1908" s="68"/>
      <c r="O1908" s="71">
        <v>0.10168825595726901</v>
      </c>
      <c r="P1908" s="68">
        <v>6.7819148936170199</v>
      </c>
      <c r="Q1908" s="71"/>
      <c r="R1908" s="68"/>
    </row>
    <row r="1909" spans="1:18" x14ac:dyDescent="0.2">
      <c r="A1909" s="141" t="s">
        <v>3781</v>
      </c>
      <c r="B1909" s="67" t="s">
        <v>3782</v>
      </c>
      <c r="C1909" s="67">
        <v>27</v>
      </c>
      <c r="D1909" s="67" t="s">
        <v>342</v>
      </c>
      <c r="E1909" s="71">
        <v>0.75378661614035403</v>
      </c>
      <c r="F1909" s="68">
        <v>59.696202531645604</v>
      </c>
      <c r="G1909" s="71">
        <v>0.65193644567737996</v>
      </c>
      <c r="H1909" s="68">
        <v>26.5822784810127</v>
      </c>
      <c r="I1909" s="71">
        <v>0.88364586969065695</v>
      </c>
      <c r="J1909" s="68">
        <v>70.632911392405106</v>
      </c>
      <c r="K1909" s="71">
        <v>0.72577753305302595</v>
      </c>
      <c r="L1909" s="68">
        <v>23.7974683544304</v>
      </c>
      <c r="M1909" s="71"/>
      <c r="N1909" s="68"/>
      <c r="O1909" s="71"/>
      <c r="P1909" s="68"/>
      <c r="Q1909" s="71"/>
      <c r="R1909" s="68"/>
    </row>
    <row r="1910" spans="1:18" x14ac:dyDescent="0.2">
      <c r="A1910" s="141" t="s">
        <v>3783</v>
      </c>
      <c r="B1910" s="67" t="s">
        <v>3784</v>
      </c>
      <c r="C1910" s="67">
        <v>27</v>
      </c>
      <c r="D1910" s="67" t="s">
        <v>342</v>
      </c>
      <c r="E1910" s="71">
        <v>0.72273483035570896</v>
      </c>
      <c r="F1910" s="68">
        <v>53.569620253164601</v>
      </c>
      <c r="G1910" s="71">
        <v>0.61904626161635801</v>
      </c>
      <c r="H1910" s="68">
        <v>17.822784810126599</v>
      </c>
      <c r="I1910" s="71">
        <v>0.77592109126902598</v>
      </c>
      <c r="J1910" s="68">
        <v>53.670886075949397</v>
      </c>
      <c r="K1910" s="71">
        <v>0.773237138181744</v>
      </c>
      <c r="L1910" s="68">
        <v>35.341772151898702</v>
      </c>
      <c r="M1910" s="71"/>
      <c r="N1910" s="68"/>
      <c r="O1910" s="71"/>
      <c r="P1910" s="68"/>
      <c r="Q1910" s="71"/>
      <c r="R1910" s="68"/>
    </row>
    <row r="1911" spans="1:18" x14ac:dyDescent="0.2">
      <c r="A1911" s="141" t="s">
        <v>3785</v>
      </c>
      <c r="B1911" s="67" t="s">
        <v>3786</v>
      </c>
      <c r="C1911" s="67">
        <v>27</v>
      </c>
      <c r="D1911" s="67" t="s">
        <v>342</v>
      </c>
      <c r="E1911" s="71">
        <v>0.57295924028791401</v>
      </c>
      <c r="F1911" s="68">
        <v>18.936708860759499</v>
      </c>
      <c r="G1911" s="71">
        <v>0.674965322500091</v>
      </c>
      <c r="H1911" s="68">
        <v>30.8860759493671</v>
      </c>
      <c r="I1911" s="71">
        <v>0.80007181291098906</v>
      </c>
      <c r="J1911" s="68">
        <v>58.430379746835399</v>
      </c>
      <c r="K1911" s="71">
        <v>0.70400614696334596</v>
      </c>
      <c r="L1911" s="68">
        <v>18.632911392405099</v>
      </c>
      <c r="M1911" s="71"/>
      <c r="N1911" s="68"/>
      <c r="O1911" s="71">
        <v>0.112793678777229</v>
      </c>
      <c r="P1911" s="68">
        <v>7.7792553191489402</v>
      </c>
      <c r="Q1911" s="71"/>
      <c r="R1911" s="68"/>
    </row>
    <row r="1912" spans="1:18" x14ac:dyDescent="0.2">
      <c r="A1912" s="141" t="s">
        <v>3787</v>
      </c>
      <c r="B1912" s="67" t="s">
        <v>3788</v>
      </c>
      <c r="C1912" s="67">
        <v>27</v>
      </c>
      <c r="D1912" s="67" t="s">
        <v>342</v>
      </c>
      <c r="E1912" s="71">
        <v>0.72959593662418099</v>
      </c>
      <c r="F1912" s="68">
        <v>55.240506329113899</v>
      </c>
      <c r="G1912" s="71">
        <v>0.655639905102396</v>
      </c>
      <c r="H1912" s="68">
        <v>27.3924050632911</v>
      </c>
      <c r="I1912" s="71">
        <v>0.82009612618059702</v>
      </c>
      <c r="J1912" s="68">
        <v>61.721518987341803</v>
      </c>
      <c r="K1912" s="71">
        <v>0.71305177858955104</v>
      </c>
      <c r="L1912" s="68">
        <v>20.860759493670901</v>
      </c>
      <c r="M1912" s="71"/>
      <c r="N1912" s="68"/>
      <c r="O1912" s="71"/>
      <c r="P1912" s="68"/>
      <c r="Q1912" s="71"/>
      <c r="R1912" s="68"/>
    </row>
    <row r="1913" spans="1:18" x14ac:dyDescent="0.2">
      <c r="A1913" s="141" t="s">
        <v>3789</v>
      </c>
      <c r="B1913" s="67" t="s">
        <v>3790</v>
      </c>
      <c r="C1913" s="67">
        <v>27</v>
      </c>
      <c r="D1913" s="67" t="s">
        <v>342</v>
      </c>
      <c r="E1913" s="71">
        <v>0.74444972250626595</v>
      </c>
      <c r="F1913" s="68">
        <v>57.4177215189873</v>
      </c>
      <c r="G1913" s="71">
        <v>0.606490375624818</v>
      </c>
      <c r="H1913" s="68">
        <v>13.924050632911401</v>
      </c>
      <c r="I1913" s="71">
        <v>0.90676774383763803</v>
      </c>
      <c r="J1913" s="68">
        <v>75.949367088607602</v>
      </c>
      <c r="K1913" s="71">
        <v>0.72009104805634205</v>
      </c>
      <c r="L1913" s="68">
        <v>22.632911392405099</v>
      </c>
      <c r="M1913" s="71"/>
      <c r="N1913" s="68"/>
      <c r="O1913" s="71"/>
      <c r="P1913" s="68"/>
      <c r="Q1913" s="71"/>
      <c r="R1913" s="68"/>
    </row>
    <row r="1914" spans="1:18" x14ac:dyDescent="0.2">
      <c r="A1914" s="141" t="s">
        <v>3791</v>
      </c>
      <c r="B1914" s="67" t="s">
        <v>3792</v>
      </c>
      <c r="C1914" s="67">
        <v>27</v>
      </c>
      <c r="D1914" s="67" t="s">
        <v>342</v>
      </c>
      <c r="E1914" s="71">
        <v>0.53107180488804595</v>
      </c>
      <c r="F1914" s="68">
        <v>12.506329113924</v>
      </c>
      <c r="G1914" s="71">
        <v>0.65565962532183397</v>
      </c>
      <c r="H1914" s="68">
        <v>27.443037974683499</v>
      </c>
      <c r="I1914" s="71">
        <v>0.691071585443915</v>
      </c>
      <c r="J1914" s="68">
        <v>33.4177215189873</v>
      </c>
      <c r="K1914" s="71">
        <v>0.66248030394856405</v>
      </c>
      <c r="L1914" s="68">
        <v>11.9493670886076</v>
      </c>
      <c r="M1914" s="71"/>
      <c r="N1914" s="68"/>
      <c r="O1914" s="71">
        <v>0.115075704837871</v>
      </c>
      <c r="P1914" s="68">
        <v>8.0452127659574497</v>
      </c>
      <c r="Q1914" s="71"/>
      <c r="R1914" s="68"/>
    </row>
    <row r="1915" spans="1:18" x14ac:dyDescent="0.2">
      <c r="A1915" s="141" t="s">
        <v>3673</v>
      </c>
      <c r="B1915" s="67" t="s">
        <v>3793</v>
      </c>
      <c r="C1915" s="67">
        <v>27</v>
      </c>
      <c r="D1915" s="67" t="s">
        <v>342</v>
      </c>
      <c r="E1915" s="71">
        <v>0.67269715909095495</v>
      </c>
      <c r="F1915" s="68">
        <v>41.772151898734201</v>
      </c>
      <c r="G1915" s="71">
        <v>0.60694328083911597</v>
      </c>
      <c r="H1915" s="68">
        <v>14.177215189873399</v>
      </c>
      <c r="I1915" s="71">
        <v>0.69931112254578398</v>
      </c>
      <c r="J1915" s="68">
        <v>35.443037974683499</v>
      </c>
      <c r="K1915" s="71">
        <v>0.71183707388796302</v>
      </c>
      <c r="L1915" s="68">
        <v>20.4050632911392</v>
      </c>
      <c r="M1915" s="71"/>
      <c r="N1915" s="68"/>
      <c r="O1915" s="71"/>
      <c r="P1915" s="68"/>
      <c r="Q1915" s="71"/>
      <c r="R1915" s="68"/>
    </row>
    <row r="1916" spans="1:18" x14ac:dyDescent="0.2">
      <c r="A1916" s="141" t="s">
        <v>3794</v>
      </c>
      <c r="B1916" s="67" t="s">
        <v>3795</v>
      </c>
      <c r="C1916" s="67">
        <v>27</v>
      </c>
      <c r="D1916" s="67" t="s">
        <v>342</v>
      </c>
      <c r="E1916" s="71">
        <v>0.66815298803080903</v>
      </c>
      <c r="F1916" s="68">
        <v>40.6075949367089</v>
      </c>
      <c r="G1916" s="71">
        <v>0.63004532800225099</v>
      </c>
      <c r="H1916" s="68">
        <v>21.164556962025301</v>
      </c>
      <c r="I1916" s="71">
        <v>0.72803813857480904</v>
      </c>
      <c r="J1916" s="68">
        <v>41.873417721518997</v>
      </c>
      <c r="K1916" s="71">
        <v>0.64637549751536705</v>
      </c>
      <c r="L1916" s="68">
        <v>9.9240506329113902</v>
      </c>
      <c r="M1916" s="71"/>
      <c r="N1916" s="68"/>
      <c r="O1916" s="71"/>
      <c r="P1916" s="68"/>
      <c r="Q1916" s="71"/>
      <c r="R1916" s="68"/>
    </row>
    <row r="1917" spans="1:18" x14ac:dyDescent="0.2">
      <c r="A1917" s="141" t="s">
        <v>3796</v>
      </c>
      <c r="B1917" s="67" t="s">
        <v>3797</v>
      </c>
      <c r="C1917" s="67">
        <v>27</v>
      </c>
      <c r="D1917" s="67" t="s">
        <v>342</v>
      </c>
      <c r="E1917" s="71">
        <v>0.68351155166841004</v>
      </c>
      <c r="F1917" s="68">
        <v>44.2025316455696</v>
      </c>
      <c r="G1917" s="71">
        <v>0.63233622291715097</v>
      </c>
      <c r="H1917" s="68">
        <v>21.620253164556999</v>
      </c>
      <c r="I1917" s="71">
        <v>0.77146464846257801</v>
      </c>
      <c r="J1917" s="68">
        <v>52.455696202531598</v>
      </c>
      <c r="K1917" s="71">
        <v>0.64673378362550105</v>
      </c>
      <c r="L1917" s="68">
        <v>10.075949367088599</v>
      </c>
      <c r="M1917" s="71"/>
      <c r="N1917" s="68"/>
      <c r="O1917" s="71"/>
      <c r="P1917" s="68"/>
      <c r="Q1917" s="71"/>
      <c r="R1917" s="68"/>
    </row>
    <row r="1918" spans="1:18" x14ac:dyDescent="0.2">
      <c r="A1918" s="141" t="s">
        <v>3798</v>
      </c>
      <c r="B1918" s="67" t="s">
        <v>3799</v>
      </c>
      <c r="C1918" s="67">
        <v>27</v>
      </c>
      <c r="D1918" s="67" t="s">
        <v>342</v>
      </c>
      <c r="E1918" s="71">
        <v>0.52118227602920397</v>
      </c>
      <c r="F1918" s="68">
        <v>11.5443037974684</v>
      </c>
      <c r="G1918" s="71">
        <v>0.60638634558117799</v>
      </c>
      <c r="H1918" s="68">
        <v>13.772151898734201</v>
      </c>
      <c r="I1918" s="71">
        <v>0.74108142956329004</v>
      </c>
      <c r="J1918" s="68">
        <v>44.658227848101298</v>
      </c>
      <c r="K1918" s="71">
        <v>0.64956993686902698</v>
      </c>
      <c r="L1918" s="68">
        <v>10.430379746835399</v>
      </c>
      <c r="M1918" s="71"/>
      <c r="N1918" s="68"/>
      <c r="O1918" s="71">
        <v>8.7691392103320401E-2</v>
      </c>
      <c r="P1918" s="68">
        <v>5.4521276595744697</v>
      </c>
      <c r="Q1918" s="71"/>
      <c r="R1918" s="68"/>
    </row>
    <row r="1919" spans="1:18" x14ac:dyDescent="0.2">
      <c r="A1919" s="141" t="s">
        <v>3800</v>
      </c>
      <c r="B1919" s="67" t="s">
        <v>3801</v>
      </c>
      <c r="C1919" s="67">
        <v>27</v>
      </c>
      <c r="D1919" s="67" t="s">
        <v>342</v>
      </c>
      <c r="E1919" s="71">
        <v>0.63238356804981899</v>
      </c>
      <c r="F1919" s="68">
        <v>31.949367088607602</v>
      </c>
      <c r="G1919" s="71">
        <v>0.63876733882600101</v>
      </c>
      <c r="H1919" s="68">
        <v>23.544303797468402</v>
      </c>
      <c r="I1919" s="71">
        <v>0.71491746562571001</v>
      </c>
      <c r="J1919" s="68">
        <v>39.3924050632911</v>
      </c>
      <c r="K1919" s="71">
        <v>0.69563914542110905</v>
      </c>
      <c r="L1919" s="68">
        <v>17.1139240506329</v>
      </c>
      <c r="M1919" s="71"/>
      <c r="N1919" s="68"/>
      <c r="O1919" s="71">
        <v>0.112593890376273</v>
      </c>
      <c r="P1919" s="68">
        <v>7.6462765957446797</v>
      </c>
      <c r="Q1919" s="71">
        <v>1</v>
      </c>
      <c r="R1919" s="68">
        <v>100</v>
      </c>
    </row>
    <row r="1920" spans="1:18" x14ac:dyDescent="0.2">
      <c r="A1920" s="141" t="s">
        <v>3802</v>
      </c>
      <c r="B1920" s="67" t="s">
        <v>3803</v>
      </c>
      <c r="C1920" s="67">
        <v>27</v>
      </c>
      <c r="D1920" s="67" t="s">
        <v>342</v>
      </c>
      <c r="E1920" s="71">
        <v>0.66437583779681297</v>
      </c>
      <c r="F1920" s="68">
        <v>39.645569620253198</v>
      </c>
      <c r="G1920" s="71">
        <v>0.55506669790250796</v>
      </c>
      <c r="H1920" s="68">
        <v>4.6075949367088596</v>
      </c>
      <c r="I1920" s="71">
        <v>0.76915631353534397</v>
      </c>
      <c r="J1920" s="68">
        <v>51.949367088607602</v>
      </c>
      <c r="K1920" s="71">
        <v>0.66890450195258799</v>
      </c>
      <c r="L1920" s="68">
        <v>13.0126582278481</v>
      </c>
      <c r="M1920" s="71"/>
      <c r="N1920" s="68"/>
      <c r="O1920" s="71"/>
      <c r="P1920" s="68"/>
      <c r="Q1920" s="71"/>
      <c r="R1920" s="68"/>
    </row>
    <row r="1921" spans="1:18" x14ac:dyDescent="0.2">
      <c r="A1921" s="141" t="s">
        <v>3804</v>
      </c>
      <c r="B1921" s="67" t="s">
        <v>3805</v>
      </c>
      <c r="C1921" s="67">
        <v>27</v>
      </c>
      <c r="D1921" s="67" t="s">
        <v>342</v>
      </c>
      <c r="E1921" s="71">
        <v>0.707748451749598</v>
      </c>
      <c r="F1921" s="68">
        <v>49.924050632911403</v>
      </c>
      <c r="G1921" s="71">
        <v>0.59783843951427895</v>
      </c>
      <c r="H1921" s="68">
        <v>10.379746835442999</v>
      </c>
      <c r="I1921" s="71">
        <v>0.63951990799319303</v>
      </c>
      <c r="J1921" s="68">
        <v>21.1139240506329</v>
      </c>
      <c r="K1921" s="71">
        <v>0.593635459490919</v>
      </c>
      <c r="L1921" s="68">
        <v>5.1139240506329102</v>
      </c>
      <c r="M1921" s="71"/>
      <c r="N1921" s="68"/>
      <c r="O1921" s="71"/>
      <c r="P1921" s="68"/>
      <c r="Q1921" s="71">
        <v>1</v>
      </c>
      <c r="R1921" s="68">
        <v>100</v>
      </c>
    </row>
    <row r="1922" spans="1:18" x14ac:dyDescent="0.2">
      <c r="A1922" s="141" t="s">
        <v>3806</v>
      </c>
      <c r="B1922" s="67" t="s">
        <v>3807</v>
      </c>
      <c r="C1922" s="67">
        <v>27</v>
      </c>
      <c r="D1922" s="67" t="s">
        <v>342</v>
      </c>
      <c r="E1922" s="71">
        <v>0.430107277761409</v>
      </c>
      <c r="F1922" s="68">
        <v>2.9367088607594898</v>
      </c>
      <c r="G1922" s="71">
        <v>0.47051278027767401</v>
      </c>
      <c r="H1922" s="68">
        <v>2.7341772151898698</v>
      </c>
      <c r="I1922" s="71">
        <v>0.62852396899518903</v>
      </c>
      <c r="J1922" s="68">
        <v>18.4810126582279</v>
      </c>
      <c r="K1922" s="71">
        <v>0.62139236177277202</v>
      </c>
      <c r="L1922" s="68">
        <v>7.18987341772152</v>
      </c>
      <c r="M1922" s="71"/>
      <c r="N1922" s="68"/>
      <c r="O1922" s="71"/>
      <c r="P1922" s="68"/>
      <c r="Q1922" s="71">
        <v>0</v>
      </c>
      <c r="R1922" s="68">
        <v>43.341708542713597</v>
      </c>
    </row>
    <row r="1923" spans="1:18" x14ac:dyDescent="0.2">
      <c r="A1923" s="141" t="s">
        <v>3808</v>
      </c>
      <c r="B1923" s="67" t="s">
        <v>3809</v>
      </c>
      <c r="C1923" s="67">
        <v>27</v>
      </c>
      <c r="D1923" s="67" t="s">
        <v>342</v>
      </c>
      <c r="E1923" s="71">
        <v>0.64836328328168003</v>
      </c>
      <c r="F1923" s="68">
        <v>36.354430379746802</v>
      </c>
      <c r="G1923" s="71">
        <v>0.591571840131213</v>
      </c>
      <c r="H1923" s="68">
        <v>8.3544303797468409</v>
      </c>
      <c r="I1923" s="71">
        <v>0.64487199312281696</v>
      </c>
      <c r="J1923" s="68">
        <v>22.481012658227801</v>
      </c>
      <c r="K1923" s="71">
        <v>0.62841560464048896</v>
      </c>
      <c r="L1923" s="68">
        <v>7.7974683544303804</v>
      </c>
      <c r="M1923" s="71"/>
      <c r="N1923" s="68"/>
      <c r="O1923" s="71">
        <v>0.72859369523220097</v>
      </c>
      <c r="P1923" s="68">
        <v>74.335106382978694</v>
      </c>
      <c r="Q1923" s="71"/>
      <c r="R1923" s="68"/>
    </row>
    <row r="1924" spans="1:18" x14ac:dyDescent="0.2">
      <c r="A1924" s="141" t="s">
        <v>407</v>
      </c>
      <c r="B1924" s="67" t="s">
        <v>3810</v>
      </c>
      <c r="C1924" s="67">
        <v>27</v>
      </c>
      <c r="D1924" s="67" t="s">
        <v>342</v>
      </c>
      <c r="E1924" s="71">
        <v>0.79874760311115001</v>
      </c>
      <c r="F1924" s="68">
        <v>67.949367088607602</v>
      </c>
      <c r="G1924" s="71">
        <v>0.65198476593151</v>
      </c>
      <c r="H1924" s="68">
        <v>26.632911392405099</v>
      </c>
      <c r="I1924" s="71">
        <v>0.82176292798407402</v>
      </c>
      <c r="J1924" s="68">
        <v>62.025316455696199</v>
      </c>
      <c r="K1924" s="71">
        <v>0.721242718529017</v>
      </c>
      <c r="L1924" s="68">
        <v>22.734177215189899</v>
      </c>
      <c r="M1924" s="71"/>
      <c r="N1924" s="68"/>
      <c r="O1924" s="71">
        <v>1</v>
      </c>
      <c r="P1924" s="68">
        <v>100</v>
      </c>
      <c r="Q1924" s="71"/>
      <c r="R1924" s="68"/>
    </row>
    <row r="1925" spans="1:18" x14ac:dyDescent="0.2">
      <c r="A1925" s="141" t="s">
        <v>472</v>
      </c>
      <c r="B1925" s="67" t="s">
        <v>3811</v>
      </c>
      <c r="C1925" s="67">
        <v>27</v>
      </c>
      <c r="D1925" s="67" t="s">
        <v>342</v>
      </c>
      <c r="E1925" s="71">
        <v>0.82048383334734298</v>
      </c>
      <c r="F1925" s="68">
        <v>72.8101265822785</v>
      </c>
      <c r="G1925" s="71">
        <v>0.755313110392417</v>
      </c>
      <c r="H1925" s="68">
        <v>48.455696202531598</v>
      </c>
      <c r="I1925" s="71">
        <v>0.85506927488939899</v>
      </c>
      <c r="J1925" s="68">
        <v>66.683544303797504</v>
      </c>
      <c r="K1925" s="71">
        <v>0.85106911476021296</v>
      </c>
      <c r="L1925" s="68">
        <v>54.430379746835399</v>
      </c>
      <c r="M1925" s="71"/>
      <c r="N1925" s="68"/>
      <c r="O1925" s="71"/>
      <c r="P1925" s="68"/>
      <c r="Q1925" s="71"/>
      <c r="R1925" s="68"/>
    </row>
    <row r="1926" spans="1:18" x14ac:dyDescent="0.2">
      <c r="A1926" s="141" t="s">
        <v>1874</v>
      </c>
      <c r="B1926" s="67" t="s">
        <v>3812</v>
      </c>
      <c r="C1926" s="67">
        <v>27</v>
      </c>
      <c r="D1926" s="67" t="s">
        <v>342</v>
      </c>
      <c r="E1926" s="71">
        <v>0.80074416622954503</v>
      </c>
      <c r="F1926" s="68">
        <v>68.202531645569593</v>
      </c>
      <c r="G1926" s="71">
        <v>0.76493723063878205</v>
      </c>
      <c r="H1926" s="68">
        <v>50.835443037974699</v>
      </c>
      <c r="I1926" s="71">
        <v>0.77232638626070704</v>
      </c>
      <c r="J1926" s="68">
        <v>52.759493670886101</v>
      </c>
      <c r="K1926" s="71">
        <v>0.78958165176586903</v>
      </c>
      <c r="L1926" s="68">
        <v>38.835443037974699</v>
      </c>
      <c r="M1926" s="71"/>
      <c r="N1926" s="68"/>
      <c r="O1926" s="71">
        <v>0.87613139625282099</v>
      </c>
      <c r="P1926" s="68">
        <v>94.880319148936195</v>
      </c>
      <c r="Q1926" s="71"/>
      <c r="R1926" s="68"/>
    </row>
    <row r="1927" spans="1:18" x14ac:dyDescent="0.2">
      <c r="A1927" s="141" t="s">
        <v>3813</v>
      </c>
      <c r="B1927" s="67" t="s">
        <v>3814</v>
      </c>
      <c r="C1927" s="67">
        <v>27</v>
      </c>
      <c r="D1927" s="67" t="s">
        <v>342</v>
      </c>
      <c r="E1927" s="71">
        <v>0.58083591733746198</v>
      </c>
      <c r="F1927" s="68">
        <v>20.556962025316501</v>
      </c>
      <c r="G1927" s="71">
        <v>0.46122805849632997</v>
      </c>
      <c r="H1927" s="68">
        <v>2.63291139240506</v>
      </c>
      <c r="I1927" s="71">
        <v>0.61046251374226201</v>
      </c>
      <c r="J1927" s="68">
        <v>13.873417721519001</v>
      </c>
      <c r="K1927" s="71">
        <v>0.67081717977379396</v>
      </c>
      <c r="L1927" s="68">
        <v>13.4177215189873</v>
      </c>
      <c r="M1927" s="71"/>
      <c r="N1927" s="68"/>
      <c r="O1927" s="71"/>
      <c r="P1927" s="68"/>
      <c r="Q1927" s="71"/>
      <c r="R1927" s="68"/>
    </row>
    <row r="1928" spans="1:18" x14ac:dyDescent="0.2">
      <c r="A1928" s="141" t="s">
        <v>3815</v>
      </c>
      <c r="B1928" s="67" t="s">
        <v>3816</v>
      </c>
      <c r="C1928" s="67">
        <v>27</v>
      </c>
      <c r="D1928" s="67" t="s">
        <v>342</v>
      </c>
      <c r="E1928" s="71">
        <v>0.68847799058410897</v>
      </c>
      <c r="F1928" s="68">
        <v>45.518987341772203</v>
      </c>
      <c r="G1928" s="71">
        <v>0.61522878068855802</v>
      </c>
      <c r="H1928" s="68">
        <v>16.7088607594937</v>
      </c>
      <c r="I1928" s="71">
        <v>0.74422394854212104</v>
      </c>
      <c r="J1928" s="68">
        <v>45.316455696202503</v>
      </c>
      <c r="K1928" s="71">
        <v>0.70598124252164696</v>
      </c>
      <c r="L1928" s="68">
        <v>19.037974683544299</v>
      </c>
      <c r="M1928" s="71"/>
      <c r="N1928" s="68"/>
      <c r="O1928" s="71"/>
      <c r="P1928" s="68"/>
      <c r="Q1928" s="71"/>
      <c r="R1928" s="68"/>
    </row>
    <row r="1929" spans="1:18" x14ac:dyDescent="0.2">
      <c r="A1929" s="141" t="s">
        <v>3817</v>
      </c>
      <c r="B1929" s="67" t="s">
        <v>3818</v>
      </c>
      <c r="C1929" s="67">
        <v>27</v>
      </c>
      <c r="D1929" s="67" t="s">
        <v>342</v>
      </c>
      <c r="E1929" s="71">
        <v>0.61479063469787099</v>
      </c>
      <c r="F1929" s="68">
        <v>27.5949367088608</v>
      </c>
      <c r="G1929" s="71">
        <v>0.68827905112742205</v>
      </c>
      <c r="H1929" s="68">
        <v>33.265822784810098</v>
      </c>
      <c r="I1929" s="71">
        <v>0.73591980607208696</v>
      </c>
      <c r="J1929" s="68">
        <v>43.645569620253198</v>
      </c>
      <c r="K1929" s="71">
        <v>0.74309750479575098</v>
      </c>
      <c r="L1929" s="68">
        <v>28.506329113924</v>
      </c>
      <c r="M1929" s="71"/>
      <c r="N1929" s="68"/>
      <c r="O1929" s="71">
        <v>0.74315681149409596</v>
      </c>
      <c r="P1929" s="68">
        <v>76.130319148936195</v>
      </c>
      <c r="Q1929" s="71">
        <v>0.16350000000000001</v>
      </c>
      <c r="R1929" s="68">
        <v>49.874371859296502</v>
      </c>
    </row>
    <row r="1930" spans="1:18" x14ac:dyDescent="0.2">
      <c r="A1930" s="141" t="s">
        <v>3819</v>
      </c>
      <c r="B1930" s="67" t="s">
        <v>3820</v>
      </c>
      <c r="C1930" s="67">
        <v>27</v>
      </c>
      <c r="D1930" s="67" t="s">
        <v>342</v>
      </c>
      <c r="E1930" s="71">
        <v>0.72351957098729103</v>
      </c>
      <c r="F1930" s="68">
        <v>53.873417721518997</v>
      </c>
      <c r="G1930" s="71">
        <v>0.78721115962501997</v>
      </c>
      <c r="H1930" s="68">
        <v>55.341772151898702</v>
      </c>
      <c r="I1930" s="71">
        <v>0.79388922070349699</v>
      </c>
      <c r="J1930" s="68">
        <v>57.316455696202503</v>
      </c>
      <c r="K1930" s="71">
        <v>0.75012874338533198</v>
      </c>
      <c r="L1930" s="68">
        <v>30.5822784810127</v>
      </c>
      <c r="M1930" s="71"/>
      <c r="N1930" s="68"/>
      <c r="O1930" s="71">
        <v>0.28636873122260598</v>
      </c>
      <c r="P1930" s="68">
        <v>24.002659574468101</v>
      </c>
      <c r="Q1930" s="71">
        <v>1</v>
      </c>
      <c r="R1930" s="68">
        <v>100</v>
      </c>
    </row>
    <row r="1931" spans="1:18" x14ac:dyDescent="0.2">
      <c r="A1931" s="141" t="s">
        <v>3821</v>
      </c>
      <c r="B1931" s="67" t="s">
        <v>3822</v>
      </c>
      <c r="C1931" s="67">
        <v>27</v>
      </c>
      <c r="D1931" s="67" t="s">
        <v>342</v>
      </c>
      <c r="E1931" s="71">
        <v>0.72837629650404501</v>
      </c>
      <c r="F1931" s="68">
        <v>54.835443037974699</v>
      </c>
      <c r="G1931" s="71">
        <v>0.74538975072371105</v>
      </c>
      <c r="H1931" s="68">
        <v>45.873417721518997</v>
      </c>
      <c r="I1931" s="71">
        <v>0.87523939697585695</v>
      </c>
      <c r="J1931" s="68">
        <v>69.113924050632903</v>
      </c>
      <c r="K1931" s="71">
        <v>0.676711008115359</v>
      </c>
      <c r="L1931" s="68">
        <v>14.177215189873399</v>
      </c>
      <c r="M1931" s="71"/>
      <c r="N1931" s="68"/>
      <c r="O1931" s="71">
        <v>0.34454132670530002</v>
      </c>
      <c r="P1931" s="68">
        <v>31.1170212765957</v>
      </c>
      <c r="Q1931" s="71">
        <v>1</v>
      </c>
      <c r="R1931" s="68">
        <v>100</v>
      </c>
    </row>
    <row r="1932" spans="1:18" x14ac:dyDescent="0.2">
      <c r="A1932" s="141" t="s">
        <v>1827</v>
      </c>
      <c r="B1932" s="67" t="s">
        <v>3823</v>
      </c>
      <c r="C1932" s="67">
        <v>27</v>
      </c>
      <c r="D1932" s="67" t="s">
        <v>342</v>
      </c>
      <c r="E1932" s="71">
        <v>0.54219018224239801</v>
      </c>
      <c r="F1932" s="68">
        <v>13.873417721519001</v>
      </c>
      <c r="G1932" s="71">
        <v>0.63302088236883902</v>
      </c>
      <c r="H1932" s="68">
        <v>21.873417721519001</v>
      </c>
      <c r="I1932" s="71">
        <v>0.73002843040630205</v>
      </c>
      <c r="J1932" s="68">
        <v>42.481012658227797</v>
      </c>
      <c r="K1932" s="71">
        <v>0.60498310959452395</v>
      </c>
      <c r="L1932" s="68">
        <v>5.8227848101265796</v>
      </c>
      <c r="M1932" s="71"/>
      <c r="N1932" s="68"/>
      <c r="O1932" s="71">
        <v>0.20072830659992499</v>
      </c>
      <c r="P1932" s="68">
        <v>16.156914893617</v>
      </c>
      <c r="Q1932" s="71"/>
      <c r="R1932" s="68"/>
    </row>
    <row r="1933" spans="1:18" x14ac:dyDescent="0.2">
      <c r="A1933" s="141" t="s">
        <v>3824</v>
      </c>
      <c r="B1933" s="67" t="s">
        <v>3825</v>
      </c>
      <c r="C1933" s="67">
        <v>27</v>
      </c>
      <c r="D1933" s="67" t="s">
        <v>342</v>
      </c>
      <c r="E1933" s="71">
        <v>0.55820568794764602</v>
      </c>
      <c r="F1933" s="68">
        <v>16.2025316455696</v>
      </c>
      <c r="G1933" s="71">
        <v>0.50280157695546401</v>
      </c>
      <c r="H1933" s="68">
        <v>3.2911392405063302</v>
      </c>
      <c r="I1933" s="71">
        <v>0.76046267327440797</v>
      </c>
      <c r="J1933" s="68">
        <v>49.873417721518997</v>
      </c>
      <c r="K1933" s="71">
        <v>0.70175182214151899</v>
      </c>
      <c r="L1933" s="68">
        <v>18.379746835443001</v>
      </c>
      <c r="M1933" s="71"/>
      <c r="N1933" s="68"/>
      <c r="O1933" s="71">
        <v>0.82491236736683704</v>
      </c>
      <c r="P1933" s="68">
        <v>89.095744680851098</v>
      </c>
      <c r="Q1933" s="71">
        <v>1.1000000000000001E-3</v>
      </c>
      <c r="R1933" s="68">
        <v>45.100502512562798</v>
      </c>
    </row>
    <row r="1934" spans="1:18" x14ac:dyDescent="0.2">
      <c r="A1934" s="141" t="s">
        <v>3718</v>
      </c>
      <c r="B1934" s="67" t="s">
        <v>3826</v>
      </c>
      <c r="C1934" s="67">
        <v>27</v>
      </c>
      <c r="D1934" s="67" t="s">
        <v>342</v>
      </c>
      <c r="E1934" s="71">
        <v>0.58021788842495003</v>
      </c>
      <c r="F1934" s="68">
        <v>20.455696202531598</v>
      </c>
      <c r="G1934" s="71">
        <v>0.72979111102498895</v>
      </c>
      <c r="H1934" s="68">
        <v>42.278481012658197</v>
      </c>
      <c r="I1934" s="71">
        <v>0.75398207342040302</v>
      </c>
      <c r="J1934" s="68">
        <v>48.2025316455696</v>
      </c>
      <c r="K1934" s="71">
        <v>0.73124733449009705</v>
      </c>
      <c r="L1934" s="68">
        <v>25.265822784810101</v>
      </c>
      <c r="M1934" s="71"/>
      <c r="N1934" s="68"/>
      <c r="O1934" s="71">
        <v>0.105851034764312</v>
      </c>
      <c r="P1934" s="68">
        <v>7.18085106382979</v>
      </c>
      <c r="Q1934" s="71"/>
      <c r="R1934" s="68"/>
    </row>
    <row r="1935" spans="1:18" x14ac:dyDescent="0.2">
      <c r="A1935" s="141" t="s">
        <v>3827</v>
      </c>
      <c r="B1935" s="67" t="s">
        <v>3828</v>
      </c>
      <c r="C1935" s="67">
        <v>27</v>
      </c>
      <c r="D1935" s="67" t="s">
        <v>342</v>
      </c>
      <c r="E1935" s="71">
        <v>0.70737932126514902</v>
      </c>
      <c r="F1935" s="68">
        <v>49.772151898734201</v>
      </c>
      <c r="G1935" s="71">
        <v>0.76208827293044701</v>
      </c>
      <c r="H1935" s="68">
        <v>50.227848101265799</v>
      </c>
      <c r="I1935" s="71">
        <v>0.86597497510728205</v>
      </c>
      <c r="J1935" s="68">
        <v>67.898734177215204</v>
      </c>
      <c r="K1935" s="71">
        <v>0.804563251464257</v>
      </c>
      <c r="L1935" s="68">
        <v>42.7848101265823</v>
      </c>
      <c r="M1935" s="71"/>
      <c r="N1935" s="68"/>
      <c r="O1935" s="71">
        <v>0.39689078555861002</v>
      </c>
      <c r="P1935" s="68">
        <v>37.6329787234042</v>
      </c>
      <c r="Q1935" s="71"/>
      <c r="R1935" s="68"/>
    </row>
    <row r="1936" spans="1:18" x14ac:dyDescent="0.2">
      <c r="A1936" s="141" t="s">
        <v>1108</v>
      </c>
      <c r="B1936" s="67" t="s">
        <v>3829</v>
      </c>
      <c r="C1936" s="67">
        <v>27</v>
      </c>
      <c r="D1936" s="67" t="s">
        <v>342</v>
      </c>
      <c r="E1936" s="71">
        <v>0.73803757311996498</v>
      </c>
      <c r="F1936" s="68">
        <v>56.8101265822785</v>
      </c>
      <c r="G1936" s="71">
        <v>0.78536788423043002</v>
      </c>
      <c r="H1936" s="68">
        <v>54.936708860759502</v>
      </c>
      <c r="I1936" s="71">
        <v>0.87385647009859702</v>
      </c>
      <c r="J1936" s="68">
        <v>68.860759493670898</v>
      </c>
      <c r="K1936" s="71">
        <v>0.75324963284225899</v>
      </c>
      <c r="L1936" s="68">
        <v>31.4936708860759</v>
      </c>
      <c r="M1936" s="71"/>
      <c r="N1936" s="68"/>
      <c r="O1936" s="71">
        <v>0.27771387842854101</v>
      </c>
      <c r="P1936" s="68">
        <v>23.071808510638299</v>
      </c>
      <c r="Q1936" s="71">
        <v>1</v>
      </c>
      <c r="R1936" s="68">
        <v>100</v>
      </c>
    </row>
    <row r="1937" spans="1:18" x14ac:dyDescent="0.2">
      <c r="A1937" s="141" t="s">
        <v>1110</v>
      </c>
      <c r="B1937" s="67" t="s">
        <v>3830</v>
      </c>
      <c r="C1937" s="67">
        <v>27</v>
      </c>
      <c r="D1937" s="67" t="s">
        <v>342</v>
      </c>
      <c r="E1937" s="71">
        <v>0.72304466204031204</v>
      </c>
      <c r="F1937" s="68">
        <v>53.670886075949397</v>
      </c>
      <c r="G1937" s="71">
        <v>0.718374564295851</v>
      </c>
      <c r="H1937" s="68">
        <v>39.341772151898702</v>
      </c>
      <c r="I1937" s="71">
        <v>0.88325943022850395</v>
      </c>
      <c r="J1937" s="68">
        <v>70.531645569620295</v>
      </c>
      <c r="K1937" s="71">
        <v>0.79056817996803197</v>
      </c>
      <c r="L1937" s="68">
        <v>39.291139240506297</v>
      </c>
      <c r="M1937" s="71"/>
      <c r="N1937" s="68"/>
      <c r="O1937" s="71">
        <v>0.22542113570917399</v>
      </c>
      <c r="P1937" s="68">
        <v>18.6170212765957</v>
      </c>
      <c r="Q1937" s="71">
        <v>0.99760000000000004</v>
      </c>
      <c r="R1937" s="68">
        <v>63.190954773869301</v>
      </c>
    </row>
    <row r="1938" spans="1:18" x14ac:dyDescent="0.2">
      <c r="A1938" s="141" t="s">
        <v>3831</v>
      </c>
      <c r="B1938" s="67" t="s">
        <v>3832</v>
      </c>
      <c r="C1938" s="67">
        <v>27</v>
      </c>
      <c r="D1938" s="67" t="s">
        <v>342</v>
      </c>
      <c r="E1938" s="71">
        <v>0.61970368532026299</v>
      </c>
      <c r="F1938" s="68">
        <v>28.658227848101301</v>
      </c>
      <c r="G1938" s="71">
        <v>0.73971291032048303</v>
      </c>
      <c r="H1938" s="68">
        <v>44.506329113923996</v>
      </c>
      <c r="I1938" s="71">
        <v>0.85133652561213902</v>
      </c>
      <c r="J1938" s="68">
        <v>66.278481012658204</v>
      </c>
      <c r="K1938" s="71">
        <v>0.67825909308907695</v>
      </c>
      <c r="L1938" s="68">
        <v>14.5316455696203</v>
      </c>
      <c r="M1938" s="71"/>
      <c r="N1938" s="68"/>
      <c r="O1938" s="71">
        <v>0.82920989757961905</v>
      </c>
      <c r="P1938" s="68">
        <v>89.561170212766001</v>
      </c>
      <c r="Q1938" s="71">
        <v>0</v>
      </c>
      <c r="R1938" s="68">
        <v>43.341708542713597</v>
      </c>
    </row>
    <row r="1939" spans="1:18" x14ac:dyDescent="0.2">
      <c r="A1939" s="141" t="s">
        <v>3833</v>
      </c>
      <c r="B1939" s="67" t="s">
        <v>3834</v>
      </c>
      <c r="C1939" s="67">
        <v>27</v>
      </c>
      <c r="D1939" s="67" t="s">
        <v>342</v>
      </c>
      <c r="E1939" s="71">
        <v>0.71929220315257503</v>
      </c>
      <c r="F1939" s="68">
        <v>52.860759493670898</v>
      </c>
      <c r="G1939" s="71">
        <v>0.60870051474712505</v>
      </c>
      <c r="H1939" s="68">
        <v>14.7848101265823</v>
      </c>
      <c r="I1939" s="71">
        <v>0.75697686625385796</v>
      </c>
      <c r="J1939" s="68">
        <v>49.0126582278481</v>
      </c>
      <c r="K1939" s="71">
        <v>0.79219922845674295</v>
      </c>
      <c r="L1939" s="68">
        <v>39.949367088607602</v>
      </c>
      <c r="M1939" s="71"/>
      <c r="N1939" s="68"/>
      <c r="O1939" s="71"/>
      <c r="P1939" s="68"/>
      <c r="Q1939" s="71"/>
      <c r="R1939" s="68"/>
    </row>
    <row r="1940" spans="1:18" x14ac:dyDescent="0.2">
      <c r="A1940" s="141" t="s">
        <v>3835</v>
      </c>
      <c r="B1940" s="67" t="s">
        <v>3836</v>
      </c>
      <c r="C1940" s="67">
        <v>27</v>
      </c>
      <c r="D1940" s="67" t="s">
        <v>342</v>
      </c>
      <c r="E1940" s="71">
        <v>0.712040539874226</v>
      </c>
      <c r="F1940" s="68">
        <v>50.9873417721519</v>
      </c>
      <c r="G1940" s="71">
        <v>0.62382829555450803</v>
      </c>
      <c r="H1940" s="68">
        <v>19.1898734177215</v>
      </c>
      <c r="I1940" s="71">
        <v>0.72406729965601102</v>
      </c>
      <c r="J1940" s="68">
        <v>40.911392405063303</v>
      </c>
      <c r="K1940" s="71">
        <v>0.78822602441215905</v>
      </c>
      <c r="L1940" s="68">
        <v>38.379746835443001</v>
      </c>
      <c r="M1940" s="71"/>
      <c r="N1940" s="68"/>
      <c r="O1940" s="71"/>
      <c r="P1940" s="68"/>
      <c r="Q1940" s="71"/>
      <c r="R1940" s="68"/>
    </row>
    <row r="1941" spans="1:18" x14ac:dyDescent="0.2">
      <c r="A1941" s="141" t="s">
        <v>3837</v>
      </c>
      <c r="B1941" s="67" t="s">
        <v>3838</v>
      </c>
      <c r="C1941" s="67">
        <v>27</v>
      </c>
      <c r="D1941" s="67" t="s">
        <v>342</v>
      </c>
      <c r="E1941" s="71">
        <v>0.50792125836497504</v>
      </c>
      <c r="F1941" s="68">
        <v>9.6708860759493707</v>
      </c>
      <c r="G1941" s="71">
        <v>0.62244902252005596</v>
      </c>
      <c r="H1941" s="68">
        <v>18.7848101265823</v>
      </c>
      <c r="I1941" s="71">
        <v>0.63692087191850799</v>
      </c>
      <c r="J1941" s="68">
        <v>20.151898734177198</v>
      </c>
      <c r="K1941" s="71">
        <v>0.72854266199696305</v>
      </c>
      <c r="L1941" s="68">
        <v>24.4050632911392</v>
      </c>
      <c r="M1941" s="71"/>
      <c r="N1941" s="68"/>
      <c r="O1941" s="71">
        <v>4.3772477024374E-2</v>
      </c>
      <c r="P1941" s="68">
        <v>2.6595744680851099</v>
      </c>
      <c r="Q1941" s="71"/>
      <c r="R1941" s="68"/>
    </row>
    <row r="1942" spans="1:18" x14ac:dyDescent="0.2">
      <c r="A1942" s="141" t="s">
        <v>3839</v>
      </c>
      <c r="B1942" s="67" t="s">
        <v>3840</v>
      </c>
      <c r="C1942" s="67">
        <v>27</v>
      </c>
      <c r="D1942" s="67" t="s">
        <v>342</v>
      </c>
      <c r="E1942" s="71">
        <v>0.64530351845352196</v>
      </c>
      <c r="F1942" s="68">
        <v>35.645569620253198</v>
      </c>
      <c r="G1942" s="71">
        <v>0.84892086896129704</v>
      </c>
      <c r="H1942" s="68">
        <v>69.417721518987307</v>
      </c>
      <c r="I1942" s="71">
        <v>0.67324388608288799</v>
      </c>
      <c r="J1942" s="68">
        <v>29.620253164556999</v>
      </c>
      <c r="K1942" s="71">
        <v>0.77624469843291199</v>
      </c>
      <c r="L1942" s="68">
        <v>36.253164556961998</v>
      </c>
      <c r="M1942" s="71"/>
      <c r="N1942" s="68"/>
      <c r="O1942" s="71">
        <v>0.282804620336992</v>
      </c>
      <c r="P1942" s="68">
        <v>23.404255319148898</v>
      </c>
      <c r="Q1942" s="71"/>
      <c r="R1942" s="68"/>
    </row>
    <row r="1943" spans="1:18" x14ac:dyDescent="0.2">
      <c r="A1943" s="141" t="s">
        <v>3841</v>
      </c>
      <c r="B1943" s="67" t="s">
        <v>3842</v>
      </c>
      <c r="C1943" s="67">
        <v>27</v>
      </c>
      <c r="D1943" s="67" t="s">
        <v>342</v>
      </c>
      <c r="E1943" s="71">
        <v>0.52785139849655305</v>
      </c>
      <c r="F1943" s="68">
        <v>12.1518987341772</v>
      </c>
      <c r="G1943" s="71">
        <v>0.63656746647210105</v>
      </c>
      <c r="H1943" s="68">
        <v>22.7848101265823</v>
      </c>
      <c r="I1943" s="71">
        <v>0.62092994738691698</v>
      </c>
      <c r="J1943" s="68">
        <v>16.962025316455701</v>
      </c>
      <c r="K1943" s="71">
        <v>0.75672772782851105</v>
      </c>
      <c r="L1943" s="68">
        <v>32</v>
      </c>
      <c r="M1943" s="71"/>
      <c r="N1943" s="68"/>
      <c r="O1943" s="71">
        <v>9.7180452298681497E-2</v>
      </c>
      <c r="P1943" s="68">
        <v>6.25</v>
      </c>
      <c r="Q1943" s="71"/>
      <c r="R1943" s="68"/>
    </row>
    <row r="1944" spans="1:18" x14ac:dyDescent="0.2">
      <c r="A1944" s="141" t="s">
        <v>3843</v>
      </c>
      <c r="B1944" s="67" t="s">
        <v>3844</v>
      </c>
      <c r="C1944" s="67">
        <v>27</v>
      </c>
      <c r="D1944" s="67" t="s">
        <v>342</v>
      </c>
      <c r="E1944" s="71">
        <v>0.66143020027444999</v>
      </c>
      <c r="F1944" s="68">
        <v>38.835443037974699</v>
      </c>
      <c r="G1944" s="71">
        <v>0.59115204329008297</v>
      </c>
      <c r="H1944" s="68">
        <v>8.1518987341772196</v>
      </c>
      <c r="I1944" s="71">
        <v>0.69193005716705502</v>
      </c>
      <c r="J1944" s="68">
        <v>33.569620253164601</v>
      </c>
      <c r="K1944" s="71">
        <v>0.70120850036621296</v>
      </c>
      <c r="L1944" s="68">
        <v>18.278481012658201</v>
      </c>
      <c r="M1944" s="71"/>
      <c r="N1944" s="68"/>
      <c r="O1944" s="71"/>
      <c r="P1944" s="68"/>
      <c r="Q1944" s="71"/>
      <c r="R1944" s="68"/>
    </row>
    <row r="1945" spans="1:18" x14ac:dyDescent="0.2">
      <c r="A1945" s="141" t="s">
        <v>3845</v>
      </c>
      <c r="B1945" s="67" t="s">
        <v>3846</v>
      </c>
      <c r="C1945" s="67">
        <v>27</v>
      </c>
      <c r="D1945" s="67" t="s">
        <v>342</v>
      </c>
      <c r="E1945" s="71">
        <v>0.577590396867663</v>
      </c>
      <c r="F1945" s="68">
        <v>19.848101265822802</v>
      </c>
      <c r="G1945" s="71">
        <v>0.62161846082893701</v>
      </c>
      <c r="H1945" s="68">
        <v>18.4810126582279</v>
      </c>
      <c r="I1945" s="71">
        <v>0.51831945166423998</v>
      </c>
      <c r="J1945" s="68">
        <v>3.0379746835443</v>
      </c>
      <c r="K1945" s="71">
        <v>0.59283327810981201</v>
      </c>
      <c r="L1945" s="68">
        <v>5.0126582278480996</v>
      </c>
      <c r="M1945" s="71"/>
      <c r="N1945" s="68"/>
      <c r="O1945" s="71"/>
      <c r="P1945" s="68"/>
      <c r="Q1945" s="71"/>
      <c r="R1945" s="68"/>
    </row>
    <row r="1946" spans="1:18" x14ac:dyDescent="0.2">
      <c r="A1946" s="141" t="s">
        <v>3847</v>
      </c>
      <c r="B1946" s="67" t="s">
        <v>3848</v>
      </c>
      <c r="C1946" s="67">
        <v>27</v>
      </c>
      <c r="D1946" s="67" t="s">
        <v>342</v>
      </c>
      <c r="E1946" s="71">
        <v>0.49143809391793303</v>
      </c>
      <c r="F1946" s="68">
        <v>7.6962025316455698</v>
      </c>
      <c r="G1946" s="71">
        <v>0.60764211032393101</v>
      </c>
      <c r="H1946" s="68">
        <v>14.481012658227799</v>
      </c>
      <c r="I1946" s="71">
        <v>0.61915888833713895</v>
      </c>
      <c r="J1946" s="68">
        <v>16.354430379746798</v>
      </c>
      <c r="K1946" s="71">
        <v>0.69150373909488105</v>
      </c>
      <c r="L1946" s="68">
        <v>16.4050632911392</v>
      </c>
      <c r="M1946" s="71"/>
      <c r="N1946" s="68"/>
      <c r="O1946" s="71">
        <v>4.7447637915780799E-2</v>
      </c>
      <c r="P1946" s="68">
        <v>2.85904255319149</v>
      </c>
      <c r="Q1946" s="71"/>
      <c r="R1946" s="68"/>
    </row>
    <row r="1947" spans="1:18" x14ac:dyDescent="0.2">
      <c r="A1947" s="141" t="s">
        <v>3849</v>
      </c>
      <c r="B1947" s="67" t="s">
        <v>3850</v>
      </c>
      <c r="C1947" s="67">
        <v>27</v>
      </c>
      <c r="D1947" s="67" t="s">
        <v>342</v>
      </c>
      <c r="E1947" s="71">
        <v>0.55170331293880703</v>
      </c>
      <c r="F1947" s="68">
        <v>15.3924050632911</v>
      </c>
      <c r="G1947" s="71">
        <v>0.65399824100982396</v>
      </c>
      <c r="H1947" s="68">
        <v>27.1898734177215</v>
      </c>
      <c r="I1947" s="71">
        <v>0.70940386506898601</v>
      </c>
      <c r="J1947" s="68">
        <v>38.177215189873401</v>
      </c>
      <c r="K1947" s="71">
        <v>0.68818349395721801</v>
      </c>
      <c r="L1947" s="68">
        <v>15.6962025316456</v>
      </c>
      <c r="M1947" s="71"/>
      <c r="N1947" s="68"/>
      <c r="O1947" s="71">
        <v>0.155227651719202</v>
      </c>
      <c r="P1947" s="68">
        <v>11.569148936170199</v>
      </c>
      <c r="Q1947" s="71"/>
      <c r="R1947" s="68"/>
    </row>
    <row r="1948" spans="1:18" x14ac:dyDescent="0.2">
      <c r="A1948" s="141" t="s">
        <v>3851</v>
      </c>
      <c r="B1948" s="67" t="s">
        <v>3852</v>
      </c>
      <c r="C1948" s="67">
        <v>27</v>
      </c>
      <c r="D1948" s="67" t="s">
        <v>342</v>
      </c>
      <c r="E1948" s="71">
        <v>0.51241765560118302</v>
      </c>
      <c r="F1948" s="68">
        <v>10.379746835442999</v>
      </c>
      <c r="G1948" s="71">
        <v>0.59590573108140199</v>
      </c>
      <c r="H1948" s="68">
        <v>9.4683544303797493</v>
      </c>
      <c r="I1948" s="71">
        <v>0.73874737382162303</v>
      </c>
      <c r="J1948" s="68">
        <v>44.303797468354396</v>
      </c>
      <c r="K1948" s="71">
        <v>0.67353715313793905</v>
      </c>
      <c r="L1948" s="68">
        <v>13.772151898734201</v>
      </c>
      <c r="M1948" s="71"/>
      <c r="N1948" s="68"/>
      <c r="O1948" s="71">
        <v>4.1480364363766599E-2</v>
      </c>
      <c r="P1948" s="68">
        <v>2.3936170212765999</v>
      </c>
      <c r="Q1948" s="71"/>
      <c r="R1948" s="68"/>
    </row>
    <row r="1949" spans="1:18" x14ac:dyDescent="0.2">
      <c r="A1949" s="141" t="s">
        <v>3853</v>
      </c>
      <c r="B1949" s="67" t="s">
        <v>3854</v>
      </c>
      <c r="C1949" s="67">
        <v>27</v>
      </c>
      <c r="D1949" s="67" t="s">
        <v>342</v>
      </c>
      <c r="E1949" s="71">
        <v>0.63849214695752299</v>
      </c>
      <c r="F1949" s="68">
        <v>33.974683544303801</v>
      </c>
      <c r="G1949" s="71">
        <v>0.608357155690331</v>
      </c>
      <c r="H1949" s="68">
        <v>14.6835443037975</v>
      </c>
      <c r="I1949" s="71">
        <v>0.61760966044395305</v>
      </c>
      <c r="J1949" s="68">
        <v>15.746835443038</v>
      </c>
      <c r="K1949" s="71">
        <v>0.68950962473828503</v>
      </c>
      <c r="L1949" s="68">
        <v>15.9493670886076</v>
      </c>
      <c r="M1949" s="71"/>
      <c r="N1949" s="68"/>
      <c r="O1949" s="71"/>
      <c r="P1949" s="68"/>
      <c r="Q1949" s="71"/>
      <c r="R1949" s="68"/>
    </row>
    <row r="1950" spans="1:18" x14ac:dyDescent="0.2">
      <c r="A1950" s="141" t="s">
        <v>1445</v>
      </c>
      <c r="B1950" s="67" t="s">
        <v>3855</v>
      </c>
      <c r="C1950" s="67">
        <v>27</v>
      </c>
      <c r="D1950" s="67" t="s">
        <v>342</v>
      </c>
      <c r="E1950" s="71">
        <v>0.65586467087443101</v>
      </c>
      <c r="F1950" s="68">
        <v>37.721518987341803</v>
      </c>
      <c r="G1950" s="71">
        <v>0.61475644389089401</v>
      </c>
      <c r="H1950" s="68">
        <v>16.556962025316501</v>
      </c>
      <c r="I1950" s="71">
        <v>0.70112458739692196</v>
      </c>
      <c r="J1950" s="68">
        <v>35.898734177215204</v>
      </c>
      <c r="K1950" s="71">
        <v>0.65171298133547595</v>
      </c>
      <c r="L1950" s="68">
        <v>10.7341772151899</v>
      </c>
      <c r="M1950" s="71"/>
      <c r="N1950" s="68"/>
      <c r="O1950" s="71"/>
      <c r="P1950" s="68"/>
      <c r="Q1950" s="71"/>
      <c r="R1950" s="68"/>
    </row>
    <row r="1951" spans="1:18" x14ac:dyDescent="0.2">
      <c r="A1951" s="141" t="s">
        <v>3856</v>
      </c>
      <c r="B1951" s="67" t="s">
        <v>3857</v>
      </c>
      <c r="C1951" s="67">
        <v>27</v>
      </c>
      <c r="D1951" s="67" t="s">
        <v>342</v>
      </c>
      <c r="E1951" s="71">
        <v>0.40200424903204302</v>
      </c>
      <c r="F1951" s="68">
        <v>1.82278481012658</v>
      </c>
      <c r="G1951" s="71">
        <v>0.60314477049702997</v>
      </c>
      <c r="H1951" s="68">
        <v>12.5569620253165</v>
      </c>
      <c r="I1951" s="71">
        <v>0.63758376179149301</v>
      </c>
      <c r="J1951" s="68">
        <v>20.5063291139241</v>
      </c>
      <c r="K1951" s="71">
        <v>0.63853732037712496</v>
      </c>
      <c r="L1951" s="68">
        <v>9.0632911392405102</v>
      </c>
      <c r="M1951" s="71"/>
      <c r="N1951" s="68"/>
      <c r="O1951" s="71">
        <v>0.130755392494565</v>
      </c>
      <c r="P1951" s="68">
        <v>9.375</v>
      </c>
      <c r="Q1951" s="71">
        <v>0</v>
      </c>
      <c r="R1951" s="68">
        <v>43.341708542713597</v>
      </c>
    </row>
    <row r="1952" spans="1:18" x14ac:dyDescent="0.2">
      <c r="A1952" s="141" t="s">
        <v>3858</v>
      </c>
      <c r="B1952" s="67" t="s">
        <v>3859</v>
      </c>
      <c r="C1952" s="67">
        <v>27</v>
      </c>
      <c r="D1952" s="67" t="s">
        <v>342</v>
      </c>
      <c r="E1952" s="71">
        <v>0.39200315511254802</v>
      </c>
      <c r="F1952" s="68">
        <v>1.62025316455696</v>
      </c>
      <c r="G1952" s="71">
        <v>0.43145487681431099</v>
      </c>
      <c r="H1952" s="68">
        <v>2.17721518987342</v>
      </c>
      <c r="I1952" s="71">
        <v>0.65268888655286095</v>
      </c>
      <c r="J1952" s="68">
        <v>24.6075949367089</v>
      </c>
      <c r="K1952" s="71">
        <v>0.71522200237917599</v>
      </c>
      <c r="L1952" s="68">
        <v>21.367088607594901</v>
      </c>
      <c r="M1952" s="71"/>
      <c r="N1952" s="68"/>
      <c r="O1952" s="71">
        <v>0.16065000981639099</v>
      </c>
      <c r="P1952" s="68">
        <v>12.3005319148936</v>
      </c>
      <c r="Q1952" s="71">
        <v>0</v>
      </c>
      <c r="R1952" s="68">
        <v>43.341708542713597</v>
      </c>
    </row>
    <row r="1953" spans="1:18" x14ac:dyDescent="0.2">
      <c r="A1953" s="141" t="s">
        <v>3860</v>
      </c>
      <c r="B1953" s="67" t="s">
        <v>3861</v>
      </c>
      <c r="C1953" s="67">
        <v>27</v>
      </c>
      <c r="D1953" s="67" t="s">
        <v>342</v>
      </c>
      <c r="E1953" s="71">
        <v>0.43271378497913499</v>
      </c>
      <c r="F1953" s="68">
        <v>3.0886075949367102</v>
      </c>
      <c r="G1953" s="71">
        <v>0.65139978365946005</v>
      </c>
      <c r="H1953" s="68">
        <v>26.531645569620299</v>
      </c>
      <c r="I1953" s="71">
        <v>0.664059202330886</v>
      </c>
      <c r="J1953" s="68">
        <v>27.1898734177215</v>
      </c>
      <c r="K1953" s="71">
        <v>0.71829533977234705</v>
      </c>
      <c r="L1953" s="68">
        <v>22.177215189873401</v>
      </c>
      <c r="M1953" s="71"/>
      <c r="N1953" s="68"/>
      <c r="O1953" s="71">
        <v>0.12981459913298499</v>
      </c>
      <c r="P1953" s="68">
        <v>9.2420212765957395</v>
      </c>
      <c r="Q1953" s="71">
        <v>0</v>
      </c>
      <c r="R1953" s="68">
        <v>43.341708542713597</v>
      </c>
    </row>
    <row r="1954" spans="1:18" x14ac:dyDescent="0.2">
      <c r="A1954" s="141" t="s">
        <v>3862</v>
      </c>
      <c r="B1954" s="67" t="s">
        <v>3863</v>
      </c>
      <c r="C1954" s="67">
        <v>27</v>
      </c>
      <c r="D1954" s="67" t="s">
        <v>342</v>
      </c>
      <c r="E1954" s="71">
        <v>0.44882207744211899</v>
      </c>
      <c r="F1954" s="68">
        <v>4.2025316455696196</v>
      </c>
      <c r="G1954" s="71">
        <v>0.51930252880544803</v>
      </c>
      <c r="H1954" s="68">
        <v>3.7468354430379698</v>
      </c>
      <c r="I1954" s="71">
        <v>0.66555534646048697</v>
      </c>
      <c r="J1954" s="68">
        <v>27.5949367088608</v>
      </c>
      <c r="K1954" s="71">
        <v>0.718039542632949</v>
      </c>
      <c r="L1954" s="68">
        <v>22.075949367088601</v>
      </c>
      <c r="M1954" s="71"/>
      <c r="N1954" s="68"/>
      <c r="O1954" s="71">
        <v>0.22581296931170999</v>
      </c>
      <c r="P1954" s="68">
        <v>18.75</v>
      </c>
      <c r="Q1954" s="71">
        <v>0.1154</v>
      </c>
      <c r="R1954" s="68">
        <v>49.246231155778901</v>
      </c>
    </row>
    <row r="1955" spans="1:18" x14ac:dyDescent="0.2">
      <c r="A1955" s="141" t="s">
        <v>1626</v>
      </c>
      <c r="B1955" s="67" t="s">
        <v>3864</v>
      </c>
      <c r="C1955" s="67">
        <v>27</v>
      </c>
      <c r="D1955" s="67" t="s">
        <v>342</v>
      </c>
      <c r="E1955" s="71">
        <v>0.46002279839614502</v>
      </c>
      <c r="F1955" s="68">
        <v>4.81012658227848</v>
      </c>
      <c r="G1955" s="71">
        <v>0.66290563247722301</v>
      </c>
      <c r="H1955" s="68">
        <v>28.962025316455701</v>
      </c>
      <c r="I1955" s="71">
        <v>0.80485561068487599</v>
      </c>
      <c r="J1955" s="68">
        <v>59.1898734177215</v>
      </c>
      <c r="K1955" s="71">
        <v>0.67394961510131601</v>
      </c>
      <c r="L1955" s="68">
        <v>13.873417721519001</v>
      </c>
      <c r="M1955" s="71"/>
      <c r="N1955" s="68"/>
      <c r="O1955" s="71">
        <v>0.15840313371730899</v>
      </c>
      <c r="P1955" s="68">
        <v>11.835106382978701</v>
      </c>
      <c r="Q1955" s="71">
        <v>0</v>
      </c>
      <c r="R1955" s="68">
        <v>43.341708542713597</v>
      </c>
    </row>
    <row r="1956" spans="1:18" x14ac:dyDescent="0.2">
      <c r="A1956" s="141" t="s">
        <v>1628</v>
      </c>
      <c r="B1956" s="67" t="s">
        <v>3865</v>
      </c>
      <c r="C1956" s="67">
        <v>27</v>
      </c>
      <c r="D1956" s="67" t="s">
        <v>342</v>
      </c>
      <c r="E1956" s="71">
        <v>0.42261182379653101</v>
      </c>
      <c r="F1956" s="68">
        <v>2.7341772151898698</v>
      </c>
      <c r="G1956" s="71">
        <v>0.63374012139324798</v>
      </c>
      <c r="H1956" s="68">
        <v>22.177215189873401</v>
      </c>
      <c r="I1956" s="71">
        <v>0.74215849402116496</v>
      </c>
      <c r="J1956" s="68">
        <v>44.911392405063303</v>
      </c>
      <c r="K1956" s="71">
        <v>0.67587165417300998</v>
      </c>
      <c r="L1956" s="68">
        <v>14.075949367088599</v>
      </c>
      <c r="M1956" s="71"/>
      <c r="N1956" s="68"/>
      <c r="O1956" s="71">
        <v>6.1288849395233297E-2</v>
      </c>
      <c r="P1956" s="68">
        <v>3.7234042553191502</v>
      </c>
      <c r="Q1956" s="71">
        <v>0</v>
      </c>
      <c r="R1956" s="68">
        <v>43.341708542713597</v>
      </c>
    </row>
    <row r="1957" spans="1:18" x14ac:dyDescent="0.2">
      <c r="A1957" s="141" t="s">
        <v>3866</v>
      </c>
      <c r="B1957" s="67" t="s">
        <v>3867</v>
      </c>
      <c r="C1957" s="67">
        <v>27</v>
      </c>
      <c r="D1957" s="67" t="s">
        <v>342</v>
      </c>
      <c r="E1957" s="71">
        <v>0.64966721124824101</v>
      </c>
      <c r="F1957" s="68">
        <v>36.455696202531598</v>
      </c>
      <c r="G1957" s="71">
        <v>0.59167404238855803</v>
      </c>
      <c r="H1957" s="68">
        <v>8.4050632911392391</v>
      </c>
      <c r="I1957" s="71">
        <v>0.720967276583106</v>
      </c>
      <c r="J1957" s="68">
        <v>40.506329113924103</v>
      </c>
      <c r="K1957" s="71">
        <v>0.63636031477305799</v>
      </c>
      <c r="L1957" s="68">
        <v>8.75949367088608</v>
      </c>
      <c r="M1957" s="71"/>
      <c r="N1957" s="68"/>
      <c r="O1957" s="71"/>
      <c r="P1957" s="68"/>
      <c r="Q1957" s="71"/>
      <c r="R1957" s="68"/>
    </row>
    <row r="1958" spans="1:18" x14ac:dyDescent="0.2">
      <c r="A1958" s="141" t="s">
        <v>1630</v>
      </c>
      <c r="B1958" s="67" t="s">
        <v>3868</v>
      </c>
      <c r="C1958" s="67">
        <v>27</v>
      </c>
      <c r="D1958" s="67" t="s">
        <v>342</v>
      </c>
      <c r="E1958" s="71">
        <v>0.42173905046223598</v>
      </c>
      <c r="F1958" s="68">
        <v>2.6835443037974702</v>
      </c>
      <c r="G1958" s="71">
        <v>0.64051491149449602</v>
      </c>
      <c r="H1958" s="68">
        <v>23.949367088607602</v>
      </c>
      <c r="I1958" s="71">
        <v>0.74375617876025901</v>
      </c>
      <c r="J1958" s="68">
        <v>45.265822784810098</v>
      </c>
      <c r="K1958" s="71">
        <v>0.63984574501914104</v>
      </c>
      <c r="L1958" s="68">
        <v>9.1645569620253209</v>
      </c>
      <c r="M1958" s="71"/>
      <c r="N1958" s="68"/>
      <c r="O1958" s="71">
        <v>8.4578417037283901E-2</v>
      </c>
      <c r="P1958" s="68">
        <v>5.3856382978723403</v>
      </c>
      <c r="Q1958" s="71">
        <v>0</v>
      </c>
      <c r="R1958" s="68">
        <v>43.341708542713597</v>
      </c>
    </row>
    <row r="1959" spans="1:18" x14ac:dyDescent="0.2">
      <c r="A1959" s="141" t="s">
        <v>3869</v>
      </c>
      <c r="B1959" s="67" t="s">
        <v>3870</v>
      </c>
      <c r="C1959" s="67">
        <v>27</v>
      </c>
      <c r="D1959" s="67" t="s">
        <v>342</v>
      </c>
      <c r="E1959" s="71">
        <v>0.61081243852067801</v>
      </c>
      <c r="F1959" s="68">
        <v>26.936708860759499</v>
      </c>
      <c r="G1959" s="71">
        <v>0.65230071821171698</v>
      </c>
      <c r="H1959" s="68">
        <v>26.6835443037975</v>
      </c>
      <c r="I1959" s="71">
        <v>0.74007670128967895</v>
      </c>
      <c r="J1959" s="68">
        <v>44.455696202531598</v>
      </c>
      <c r="K1959" s="71">
        <v>0.69846591937676905</v>
      </c>
      <c r="L1959" s="68">
        <v>17.873417721519001</v>
      </c>
      <c r="M1959" s="71"/>
      <c r="N1959" s="68"/>
      <c r="O1959" s="71">
        <v>0.35240641520454502</v>
      </c>
      <c r="P1959" s="68">
        <v>32.180851063829799</v>
      </c>
      <c r="Q1959" s="71"/>
      <c r="R1959" s="68"/>
    </row>
    <row r="1960" spans="1:18" x14ac:dyDescent="0.2">
      <c r="A1960" s="141" t="s">
        <v>1632</v>
      </c>
      <c r="B1960" s="67" t="s">
        <v>3871</v>
      </c>
      <c r="C1960" s="67">
        <v>27</v>
      </c>
      <c r="D1960" s="67" t="s">
        <v>342</v>
      </c>
      <c r="E1960" s="71">
        <v>0.43854078121900902</v>
      </c>
      <c r="F1960" s="68">
        <v>3.39240506329114</v>
      </c>
      <c r="G1960" s="71">
        <v>0.66773177147492202</v>
      </c>
      <c r="H1960" s="68">
        <v>29.873417721519001</v>
      </c>
      <c r="I1960" s="71">
        <v>0.65853633133867195</v>
      </c>
      <c r="J1960" s="68">
        <v>25.924050632911399</v>
      </c>
      <c r="K1960" s="71">
        <v>0.73708805808186895</v>
      </c>
      <c r="L1960" s="68">
        <v>26.734177215189899</v>
      </c>
      <c r="M1960" s="71"/>
      <c r="N1960" s="68"/>
      <c r="O1960" s="71">
        <v>0.129347745199581</v>
      </c>
      <c r="P1960" s="68">
        <v>9.1755319148936199</v>
      </c>
      <c r="Q1960" s="71">
        <v>0</v>
      </c>
      <c r="R1960" s="68">
        <v>43.341708542713597</v>
      </c>
    </row>
    <row r="1961" spans="1:18" x14ac:dyDescent="0.2">
      <c r="A1961" s="141" t="s">
        <v>3872</v>
      </c>
      <c r="B1961" s="67" t="s">
        <v>3873</v>
      </c>
      <c r="C1961" s="67">
        <v>27</v>
      </c>
      <c r="D1961" s="67" t="s">
        <v>342</v>
      </c>
      <c r="E1961" s="71">
        <v>0.74871248040371596</v>
      </c>
      <c r="F1961" s="68">
        <v>58.632911392405099</v>
      </c>
      <c r="G1961" s="71">
        <v>0.68645790703384302</v>
      </c>
      <c r="H1961" s="68">
        <v>32.911392405063303</v>
      </c>
      <c r="I1961" s="71">
        <v>0.77323551728247097</v>
      </c>
      <c r="J1961" s="68">
        <v>53.0126582278481</v>
      </c>
      <c r="K1961" s="71">
        <v>0.64565743537746501</v>
      </c>
      <c r="L1961" s="68">
        <v>9.8734177215189902</v>
      </c>
      <c r="M1961" s="71"/>
      <c r="N1961" s="68"/>
      <c r="O1961" s="71">
        <v>0.88949906192108696</v>
      </c>
      <c r="P1961" s="68">
        <v>95.545212765957402</v>
      </c>
      <c r="Q1961" s="71"/>
      <c r="R1961" s="68"/>
    </row>
    <row r="1962" spans="1:18" x14ac:dyDescent="0.2">
      <c r="A1962" s="141" t="s">
        <v>3874</v>
      </c>
      <c r="B1962" s="67" t="s">
        <v>3875</v>
      </c>
      <c r="C1962" s="67">
        <v>27</v>
      </c>
      <c r="D1962" s="67" t="s">
        <v>342</v>
      </c>
      <c r="E1962" s="71">
        <v>0.57351561753712599</v>
      </c>
      <c r="F1962" s="68">
        <v>19.139240506329099</v>
      </c>
      <c r="G1962" s="71">
        <v>0.66864338919043798</v>
      </c>
      <c r="H1962" s="68">
        <v>30.075949367088601</v>
      </c>
      <c r="I1962" s="71">
        <v>0.67012962431947798</v>
      </c>
      <c r="J1962" s="68">
        <v>28.9113924050633</v>
      </c>
      <c r="K1962" s="71">
        <v>0.65738200647317502</v>
      </c>
      <c r="L1962" s="68">
        <v>11.2405063291139</v>
      </c>
      <c r="M1962" s="71"/>
      <c r="N1962" s="68"/>
      <c r="O1962" s="71">
        <v>0.87142306770254097</v>
      </c>
      <c r="P1962" s="68">
        <v>93.816489361702097</v>
      </c>
      <c r="Q1962" s="71">
        <v>0</v>
      </c>
      <c r="R1962" s="68">
        <v>43.341708542713597</v>
      </c>
    </row>
    <row r="1963" spans="1:18" x14ac:dyDescent="0.2">
      <c r="A1963" s="141" t="s">
        <v>393</v>
      </c>
      <c r="B1963" s="67" t="s">
        <v>3876</v>
      </c>
      <c r="C1963" s="67">
        <v>27</v>
      </c>
      <c r="D1963" s="67" t="s">
        <v>342</v>
      </c>
      <c r="E1963" s="71">
        <v>0.50587285926885395</v>
      </c>
      <c r="F1963" s="68">
        <v>9.3670886075949404</v>
      </c>
      <c r="G1963" s="71">
        <v>0.69217502146022603</v>
      </c>
      <c r="H1963" s="68">
        <v>33.822784810126599</v>
      </c>
      <c r="I1963" s="71">
        <v>0.81243939835164403</v>
      </c>
      <c r="J1963" s="68">
        <v>60.455696202531598</v>
      </c>
      <c r="K1963" s="71">
        <v>0.77428810397024495</v>
      </c>
      <c r="L1963" s="68">
        <v>35.5949367088608</v>
      </c>
      <c r="M1963" s="71"/>
      <c r="N1963" s="68"/>
      <c r="O1963" s="71">
        <v>0.25046177256215402</v>
      </c>
      <c r="P1963" s="68">
        <v>20.744680851063801</v>
      </c>
      <c r="Q1963" s="71">
        <v>0</v>
      </c>
      <c r="R1963" s="68">
        <v>43.341708542713597</v>
      </c>
    </row>
    <row r="1964" spans="1:18" x14ac:dyDescent="0.2">
      <c r="A1964" s="141" t="s">
        <v>3877</v>
      </c>
      <c r="B1964" s="67" t="s">
        <v>3878</v>
      </c>
      <c r="C1964" s="67">
        <v>27</v>
      </c>
      <c r="D1964" s="67" t="s">
        <v>342</v>
      </c>
      <c r="E1964" s="71">
        <v>0.64026275450216696</v>
      </c>
      <c r="F1964" s="68">
        <v>34.5822784810127</v>
      </c>
      <c r="G1964" s="71">
        <v>0.74659775574436105</v>
      </c>
      <c r="H1964" s="68">
        <v>46.227848101265799</v>
      </c>
      <c r="I1964" s="71">
        <v>0.76018895027460798</v>
      </c>
      <c r="J1964" s="68">
        <v>49.772151898734201</v>
      </c>
      <c r="K1964" s="71">
        <v>0.73718484434129805</v>
      </c>
      <c r="L1964" s="68">
        <v>26.835443037974699</v>
      </c>
      <c r="M1964" s="71"/>
      <c r="N1964" s="68"/>
      <c r="O1964" s="71">
        <v>0.95734222215056697</v>
      </c>
      <c r="P1964" s="68">
        <v>98.670212765957402</v>
      </c>
      <c r="Q1964" s="71">
        <v>0</v>
      </c>
      <c r="R1964" s="68">
        <v>43.341708542713597</v>
      </c>
    </row>
    <row r="1965" spans="1:18" x14ac:dyDescent="0.2">
      <c r="A1965" s="141" t="s">
        <v>3879</v>
      </c>
      <c r="B1965" s="67" t="s">
        <v>3880</v>
      </c>
      <c r="C1965" s="67">
        <v>27</v>
      </c>
      <c r="D1965" s="67" t="s">
        <v>342</v>
      </c>
      <c r="E1965" s="71">
        <v>0.68721013314740298</v>
      </c>
      <c r="F1965" s="68">
        <v>45.265822784810098</v>
      </c>
      <c r="G1965" s="71">
        <v>0.76068976111646103</v>
      </c>
      <c r="H1965" s="68">
        <v>49.721518987341803</v>
      </c>
      <c r="I1965" s="71">
        <v>0.88504573398535602</v>
      </c>
      <c r="J1965" s="68">
        <v>71.139240506329102</v>
      </c>
      <c r="K1965" s="71">
        <v>0.83358818401088797</v>
      </c>
      <c r="L1965" s="68">
        <v>50.329113924050603</v>
      </c>
      <c r="M1965" s="71"/>
      <c r="N1965" s="68"/>
      <c r="O1965" s="71">
        <v>0.95672698662431199</v>
      </c>
      <c r="P1965" s="68">
        <v>98.603723404255305</v>
      </c>
      <c r="Q1965" s="71">
        <v>0</v>
      </c>
      <c r="R1965" s="68">
        <v>43.341708542713597</v>
      </c>
    </row>
    <row r="1966" spans="1:18" x14ac:dyDescent="0.2">
      <c r="A1966" s="141" t="s">
        <v>3718</v>
      </c>
      <c r="B1966" s="67" t="s">
        <v>3881</v>
      </c>
      <c r="C1966" s="67">
        <v>27</v>
      </c>
      <c r="D1966" s="67" t="s">
        <v>342</v>
      </c>
      <c r="E1966" s="71">
        <v>0.66610256770137199</v>
      </c>
      <c r="F1966" s="68">
        <v>40.050632911392398</v>
      </c>
      <c r="G1966" s="71">
        <v>0.68208391881486996</v>
      </c>
      <c r="H1966" s="68">
        <v>32.4050632911392</v>
      </c>
      <c r="I1966" s="71">
        <v>0.87433368031826897</v>
      </c>
      <c r="J1966" s="68">
        <v>68.911392405063296</v>
      </c>
      <c r="K1966" s="71">
        <v>0.72249687858079303</v>
      </c>
      <c r="L1966" s="68">
        <v>22.8860759493671</v>
      </c>
      <c r="M1966" s="71"/>
      <c r="N1966" s="68"/>
      <c r="O1966" s="71">
        <v>0.38549579309155602</v>
      </c>
      <c r="P1966" s="68">
        <v>35.904255319148902</v>
      </c>
      <c r="Q1966" s="71"/>
      <c r="R1966" s="68"/>
    </row>
    <row r="1967" spans="1:18" x14ac:dyDescent="0.2">
      <c r="A1967" s="141" t="s">
        <v>3833</v>
      </c>
      <c r="B1967" s="67" t="s">
        <v>3882</v>
      </c>
      <c r="C1967" s="67">
        <v>27</v>
      </c>
      <c r="D1967" s="67" t="s">
        <v>342</v>
      </c>
      <c r="E1967" s="71">
        <v>0.67207285183722298</v>
      </c>
      <c r="F1967" s="68">
        <v>41.518987341772203</v>
      </c>
      <c r="G1967" s="71">
        <v>0.64186432255150705</v>
      </c>
      <c r="H1967" s="68">
        <v>24.253164556961998</v>
      </c>
      <c r="I1967" s="71">
        <v>0.683398051726825</v>
      </c>
      <c r="J1967" s="68">
        <v>31.5949367088608</v>
      </c>
      <c r="K1967" s="71">
        <v>0.69095618123333702</v>
      </c>
      <c r="L1967" s="68">
        <v>16.253164556961998</v>
      </c>
      <c r="M1967" s="71"/>
      <c r="N1967" s="68"/>
      <c r="O1967" s="71"/>
      <c r="P1967" s="68"/>
      <c r="Q1967" s="71"/>
      <c r="R1967" s="68"/>
    </row>
    <row r="1968" spans="1:18" x14ac:dyDescent="0.2">
      <c r="A1968" s="141" t="s">
        <v>3837</v>
      </c>
      <c r="B1968" s="67" t="s">
        <v>3883</v>
      </c>
      <c r="C1968" s="67">
        <v>27</v>
      </c>
      <c r="D1968" s="67" t="s">
        <v>342</v>
      </c>
      <c r="E1968" s="71">
        <v>0.67559515840168405</v>
      </c>
      <c r="F1968" s="68">
        <v>42.481012658227797</v>
      </c>
      <c r="G1968" s="71">
        <v>0.65291200641611202</v>
      </c>
      <c r="H1968" s="68">
        <v>26.835443037974699</v>
      </c>
      <c r="I1968" s="71">
        <v>0.69452125276990195</v>
      </c>
      <c r="J1968" s="68">
        <v>34.227848101265799</v>
      </c>
      <c r="K1968" s="71">
        <v>0.67935221601903895</v>
      </c>
      <c r="L1968" s="68">
        <v>14.6835443037975</v>
      </c>
      <c r="M1968" s="71"/>
      <c r="N1968" s="68"/>
      <c r="O1968" s="71"/>
      <c r="P1968" s="68"/>
      <c r="Q1968" s="71"/>
      <c r="R1968" s="68"/>
    </row>
    <row r="1969" spans="1:18" x14ac:dyDescent="0.2">
      <c r="A1969" s="141" t="s">
        <v>3884</v>
      </c>
      <c r="B1969" s="67" t="s">
        <v>3885</v>
      </c>
      <c r="C1969" s="67">
        <v>27</v>
      </c>
      <c r="D1969" s="67" t="s">
        <v>342</v>
      </c>
      <c r="E1969" s="71">
        <v>0.62480724910985896</v>
      </c>
      <c r="F1969" s="68">
        <v>30.075949367088601</v>
      </c>
      <c r="G1969" s="71">
        <v>0.564607548506459</v>
      </c>
      <c r="H1969" s="68">
        <v>5.0632911392405102</v>
      </c>
      <c r="I1969" s="71">
        <v>0.79939931320825597</v>
      </c>
      <c r="J1969" s="68">
        <v>58.278481012658197</v>
      </c>
      <c r="K1969" s="71">
        <v>0.80222550512284596</v>
      </c>
      <c r="L1969" s="68">
        <v>41.822784810126599</v>
      </c>
      <c r="M1969" s="71"/>
      <c r="N1969" s="68"/>
      <c r="O1969" s="71">
        <v>0.957803878711736</v>
      </c>
      <c r="P1969" s="68">
        <v>98.736702127659598</v>
      </c>
      <c r="Q1969" s="71">
        <v>0</v>
      </c>
      <c r="R1969" s="68">
        <v>43.341708542713597</v>
      </c>
    </row>
    <row r="1970" spans="1:18" x14ac:dyDescent="0.2">
      <c r="A1970" s="141" t="s">
        <v>3886</v>
      </c>
      <c r="B1970" s="67" t="s">
        <v>3887</v>
      </c>
      <c r="C1970" s="67">
        <v>27</v>
      </c>
      <c r="D1970" s="67" t="s">
        <v>342</v>
      </c>
      <c r="E1970" s="71">
        <v>0.56692998826868801</v>
      </c>
      <c r="F1970" s="68">
        <v>18.025316455696199</v>
      </c>
      <c r="G1970" s="71">
        <v>0.47624707237443498</v>
      </c>
      <c r="H1970" s="68">
        <v>2.83544303797468</v>
      </c>
      <c r="I1970" s="71">
        <v>0.71405767346818005</v>
      </c>
      <c r="J1970" s="68">
        <v>39.240506329113899</v>
      </c>
      <c r="K1970" s="71">
        <v>0.67476743520696203</v>
      </c>
      <c r="L1970" s="68">
        <v>14.025316455696199</v>
      </c>
      <c r="M1970" s="71"/>
      <c r="N1970" s="68"/>
      <c r="O1970" s="71">
        <v>0.969577760293863</v>
      </c>
      <c r="P1970" s="68">
        <v>99.335106382978694</v>
      </c>
      <c r="Q1970" s="71">
        <v>0</v>
      </c>
      <c r="R1970" s="68">
        <v>43.341708542713597</v>
      </c>
    </row>
    <row r="1971" spans="1:18" x14ac:dyDescent="0.2">
      <c r="A1971" s="141" t="s">
        <v>3888</v>
      </c>
      <c r="B1971" s="67" t="s">
        <v>3889</v>
      </c>
      <c r="C1971" s="67">
        <v>27</v>
      </c>
      <c r="D1971" s="67" t="s">
        <v>342</v>
      </c>
      <c r="E1971" s="71">
        <v>0.67958873558687904</v>
      </c>
      <c r="F1971" s="68">
        <v>43.696202531645604</v>
      </c>
      <c r="G1971" s="71">
        <v>0.70229887393760104</v>
      </c>
      <c r="H1971" s="68">
        <v>35.848101265822798</v>
      </c>
      <c r="I1971" s="71">
        <v>0.81845512350613203</v>
      </c>
      <c r="J1971" s="68">
        <v>61.518987341772103</v>
      </c>
      <c r="K1971" s="71">
        <v>0.69777380319476301</v>
      </c>
      <c r="L1971" s="68">
        <v>17.670886075949401</v>
      </c>
      <c r="M1971" s="71"/>
      <c r="N1971" s="68"/>
      <c r="O1971" s="71">
        <v>0.49982714170901998</v>
      </c>
      <c r="P1971" s="68">
        <v>49.069148936170201</v>
      </c>
      <c r="Q1971" s="71"/>
      <c r="R1971" s="68"/>
    </row>
    <row r="1972" spans="1:18" x14ac:dyDescent="0.2">
      <c r="A1972" s="141" t="s">
        <v>3890</v>
      </c>
      <c r="B1972" s="67" t="s">
        <v>3891</v>
      </c>
      <c r="C1972" s="67">
        <v>27</v>
      </c>
      <c r="D1972" s="67" t="s">
        <v>342</v>
      </c>
      <c r="E1972" s="71">
        <v>0.69667045438555597</v>
      </c>
      <c r="F1972" s="68">
        <v>47.443037974683499</v>
      </c>
      <c r="G1972" s="71">
        <v>0.67673308178126601</v>
      </c>
      <c r="H1972" s="68">
        <v>31.139240506329099</v>
      </c>
      <c r="I1972" s="71">
        <v>0.67999093439797897</v>
      </c>
      <c r="J1972" s="68">
        <v>30.835443037974699</v>
      </c>
      <c r="K1972" s="71">
        <v>0.73328734697742504</v>
      </c>
      <c r="L1972" s="68">
        <v>25.569620253164601</v>
      </c>
      <c r="M1972" s="71"/>
      <c r="N1972" s="68"/>
      <c r="O1972" s="71"/>
      <c r="P1972" s="68"/>
      <c r="Q1972" s="71"/>
      <c r="R1972" s="68"/>
    </row>
    <row r="1973" spans="1:18" x14ac:dyDescent="0.2">
      <c r="A1973" s="141" t="s">
        <v>3892</v>
      </c>
      <c r="B1973" s="67" t="s">
        <v>3893</v>
      </c>
      <c r="C1973" s="67">
        <v>27</v>
      </c>
      <c r="D1973" s="67" t="s">
        <v>342</v>
      </c>
      <c r="E1973" s="71">
        <v>0.46773300784808203</v>
      </c>
      <c r="F1973" s="68">
        <v>5.4683544303797502</v>
      </c>
      <c r="G1973" s="71">
        <v>0.66104587659103298</v>
      </c>
      <c r="H1973" s="68">
        <v>28.506329113924</v>
      </c>
      <c r="I1973" s="71">
        <v>0.62031417886673701</v>
      </c>
      <c r="J1973" s="68">
        <v>16.7088607594937</v>
      </c>
      <c r="K1973" s="71">
        <v>0.56239835166726004</v>
      </c>
      <c r="L1973" s="68">
        <v>3.7468354430379698</v>
      </c>
      <c r="M1973" s="71"/>
      <c r="N1973" s="68"/>
      <c r="O1973" s="71">
        <v>0.494906632115381</v>
      </c>
      <c r="P1973" s="68">
        <v>48.005319148936202</v>
      </c>
      <c r="Q1973" s="71">
        <v>0</v>
      </c>
      <c r="R1973" s="68">
        <v>43.341708542713597</v>
      </c>
    </row>
    <row r="1974" spans="1:18" x14ac:dyDescent="0.2">
      <c r="A1974" s="141" t="s">
        <v>3894</v>
      </c>
      <c r="B1974" s="67" t="s">
        <v>3895</v>
      </c>
      <c r="C1974" s="67">
        <v>27</v>
      </c>
      <c r="D1974" s="67" t="s">
        <v>342</v>
      </c>
      <c r="E1974" s="71">
        <v>0.77006734136255195</v>
      </c>
      <c r="F1974" s="68">
        <v>62.278481012658197</v>
      </c>
      <c r="G1974" s="71">
        <v>0.75334157696890502</v>
      </c>
      <c r="H1974" s="68">
        <v>47.949367088607602</v>
      </c>
      <c r="I1974" s="71">
        <v>0.81452759978118205</v>
      </c>
      <c r="J1974" s="68">
        <v>60.8101265822785</v>
      </c>
      <c r="K1974" s="71">
        <v>0.80636045450156801</v>
      </c>
      <c r="L1974" s="68">
        <v>43.3924050632911</v>
      </c>
      <c r="M1974" s="71"/>
      <c r="N1974" s="68"/>
      <c r="O1974" s="71">
        <v>0.70603973419855204</v>
      </c>
      <c r="P1974" s="68">
        <v>71.742021276595807</v>
      </c>
      <c r="Q1974" s="71"/>
      <c r="R1974" s="68"/>
    </row>
    <row r="1975" spans="1:18" x14ac:dyDescent="0.2">
      <c r="A1975" s="141" t="s">
        <v>3896</v>
      </c>
      <c r="B1975" s="67" t="s">
        <v>3897</v>
      </c>
      <c r="C1975" s="67">
        <v>27</v>
      </c>
      <c r="D1975" s="67" t="s">
        <v>342</v>
      </c>
      <c r="E1975" s="71">
        <v>0.77802387731517897</v>
      </c>
      <c r="F1975" s="68">
        <v>64.050632911392398</v>
      </c>
      <c r="G1975" s="71">
        <v>0.687531517268133</v>
      </c>
      <c r="H1975" s="68">
        <v>33.063291139240498</v>
      </c>
      <c r="I1975" s="71">
        <v>0.82386214591561402</v>
      </c>
      <c r="J1975" s="68">
        <v>62.5822784810127</v>
      </c>
      <c r="K1975" s="71">
        <v>0.80999588507159603</v>
      </c>
      <c r="L1975" s="68">
        <v>44.708860759493703</v>
      </c>
      <c r="M1975" s="71"/>
      <c r="N1975" s="68"/>
      <c r="O1975" s="71">
        <v>0.79070596100537105</v>
      </c>
      <c r="P1975" s="68">
        <v>83.111702127659598</v>
      </c>
      <c r="Q1975" s="71"/>
      <c r="R1975" s="68"/>
    </row>
    <row r="1976" spans="1:18" x14ac:dyDescent="0.2">
      <c r="A1976" s="141" t="s">
        <v>2126</v>
      </c>
      <c r="B1976" s="67" t="s">
        <v>3898</v>
      </c>
      <c r="C1976" s="67">
        <v>27</v>
      </c>
      <c r="D1976" s="67" t="s">
        <v>342</v>
      </c>
      <c r="E1976" s="71">
        <v>0.65134863591959102</v>
      </c>
      <c r="F1976" s="68">
        <v>36.860759493670898</v>
      </c>
      <c r="G1976" s="71">
        <v>0.73990220518873895</v>
      </c>
      <c r="H1976" s="68">
        <v>44.708860759493703</v>
      </c>
      <c r="I1976" s="71">
        <v>0.91553496914766697</v>
      </c>
      <c r="J1976" s="68">
        <v>78.278481012658204</v>
      </c>
      <c r="K1976" s="71">
        <v>0.84233665749300402</v>
      </c>
      <c r="L1976" s="68">
        <v>51.696202531645604</v>
      </c>
      <c r="M1976" s="71"/>
      <c r="N1976" s="68"/>
      <c r="O1976" s="71">
        <v>0.75896934776854197</v>
      </c>
      <c r="P1976" s="68">
        <v>78.590425531914903</v>
      </c>
      <c r="Q1976" s="71">
        <v>0</v>
      </c>
      <c r="R1976" s="68">
        <v>43.341708542713597</v>
      </c>
    </row>
    <row r="1977" spans="1:18" x14ac:dyDescent="0.2">
      <c r="A1977" s="141" t="s">
        <v>3899</v>
      </c>
      <c r="B1977" s="67" t="s">
        <v>3900</v>
      </c>
      <c r="C1977" s="67">
        <v>27</v>
      </c>
      <c r="D1977" s="67" t="s">
        <v>342</v>
      </c>
      <c r="E1977" s="71">
        <v>0.718089290936756</v>
      </c>
      <c r="F1977" s="68">
        <v>52.556962025316501</v>
      </c>
      <c r="G1977" s="71">
        <v>0.79656394862947999</v>
      </c>
      <c r="H1977" s="68">
        <v>58.025316455696199</v>
      </c>
      <c r="I1977" s="71">
        <v>0.85647774298940904</v>
      </c>
      <c r="J1977" s="68">
        <v>66.886075949367097</v>
      </c>
      <c r="K1977" s="71">
        <v>0.848578956613673</v>
      </c>
      <c r="L1977" s="68">
        <v>53.873417721518997</v>
      </c>
      <c r="M1977" s="71"/>
      <c r="N1977" s="68"/>
      <c r="O1977" s="71">
        <v>0.90322580645121997</v>
      </c>
      <c r="P1977" s="68">
        <v>96.409574468085097</v>
      </c>
      <c r="Q1977" s="71">
        <v>0.18559999999999999</v>
      </c>
      <c r="R1977" s="68">
        <v>50.125628140703498</v>
      </c>
    </row>
    <row r="1978" spans="1:18" x14ac:dyDescent="0.2">
      <c r="B1978" s="61"/>
    </row>
    <row r="1979" spans="1:18" x14ac:dyDescent="0.2">
      <c r="B1979" s="61"/>
    </row>
    <row r="1980" spans="1:18" x14ac:dyDescent="0.2">
      <c r="B1980" s="61"/>
    </row>
    <row r="1981" spans="1:18" x14ac:dyDescent="0.2">
      <c r="B1981" s="61"/>
    </row>
    <row r="1982" spans="1:18" x14ac:dyDescent="0.2">
      <c r="B1982" s="61"/>
    </row>
    <row r="1983" spans="1:18" x14ac:dyDescent="0.2">
      <c r="B1983" s="61"/>
    </row>
    <row r="1984" spans="1:18"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977"/>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104</v>
      </c>
      <c r="B1" s="202"/>
      <c r="C1" s="202"/>
      <c r="D1" s="202"/>
      <c r="E1" s="203" t="s">
        <v>102</v>
      </c>
      <c r="F1" s="203"/>
      <c r="G1" s="203" t="s">
        <v>105</v>
      </c>
      <c r="H1" s="203"/>
      <c r="I1" s="203" t="s">
        <v>40</v>
      </c>
      <c r="J1" s="203"/>
      <c r="K1" s="203" t="s">
        <v>44</v>
      </c>
      <c r="L1" s="203"/>
    </row>
    <row r="2" spans="1:12" s="70" customFormat="1" ht="13.5" thickBot="1" x14ac:dyDescent="0.25">
      <c r="A2" s="10" t="s">
        <v>51</v>
      </c>
      <c r="B2" s="10" t="s">
        <v>0</v>
      </c>
      <c r="C2" s="11" t="s">
        <v>1</v>
      </c>
      <c r="D2" s="11" t="s">
        <v>2</v>
      </c>
      <c r="E2" s="106" t="s">
        <v>258</v>
      </c>
      <c r="F2" s="11" t="s">
        <v>259</v>
      </c>
      <c r="G2" s="11" t="s">
        <v>260</v>
      </c>
      <c r="H2" s="11" t="s">
        <v>261</v>
      </c>
      <c r="I2" s="11" t="s">
        <v>262</v>
      </c>
      <c r="J2" s="11" t="s">
        <v>263</v>
      </c>
      <c r="K2" s="11" t="s">
        <v>264</v>
      </c>
      <c r="L2" s="11" t="s">
        <v>265</v>
      </c>
    </row>
    <row r="3" spans="1:12" x14ac:dyDescent="0.2">
      <c r="A3" s="72" t="s">
        <v>340</v>
      </c>
      <c r="B3" s="66" t="s">
        <v>341</v>
      </c>
      <c r="C3" s="67">
        <v>43</v>
      </c>
      <c r="D3" s="67" t="s">
        <v>342</v>
      </c>
      <c r="E3" s="71">
        <v>0.16641017876610101</v>
      </c>
      <c r="F3" s="68">
        <v>57.721518987341803</v>
      </c>
      <c r="G3" s="71">
        <v>0.26053129002522002</v>
      </c>
      <c r="H3" s="68">
        <v>44.506329113923996</v>
      </c>
      <c r="I3" s="71">
        <v>1.2412327415710901E-2</v>
      </c>
      <c r="J3" s="68">
        <v>31.2911392405063</v>
      </c>
      <c r="K3" s="71">
        <v>0.22628691885737101</v>
      </c>
      <c r="L3" s="68">
        <v>79.291139240506297</v>
      </c>
    </row>
    <row r="4" spans="1:12" x14ac:dyDescent="0.2">
      <c r="A4" s="72" t="s">
        <v>343</v>
      </c>
      <c r="B4" s="66" t="s">
        <v>344</v>
      </c>
      <c r="C4" s="67">
        <v>25</v>
      </c>
      <c r="D4" s="67" t="s">
        <v>342</v>
      </c>
      <c r="E4" s="71">
        <v>0.115428391444878</v>
      </c>
      <c r="F4" s="68">
        <v>20.860759493670901</v>
      </c>
      <c r="G4" s="71">
        <v>0.26328645563175102</v>
      </c>
      <c r="H4" s="68">
        <v>46.481012658227797</v>
      </c>
      <c r="I4" s="71">
        <v>1.7298090662376201E-2</v>
      </c>
      <c r="J4" s="68">
        <v>34.531645569620302</v>
      </c>
      <c r="K4" s="71">
        <v>6.5700628040508496E-2</v>
      </c>
      <c r="L4" s="68">
        <v>54.683544303797497</v>
      </c>
    </row>
    <row r="5" spans="1:12" x14ac:dyDescent="0.2">
      <c r="A5" s="72" t="s">
        <v>345</v>
      </c>
      <c r="B5" s="66" t="s">
        <v>346</v>
      </c>
      <c r="C5" s="67">
        <v>43</v>
      </c>
      <c r="D5" s="67" t="s">
        <v>342</v>
      </c>
      <c r="E5" s="71">
        <v>0.191886268335306</v>
      </c>
      <c r="F5" s="68">
        <v>70.329113924050603</v>
      </c>
      <c r="G5" s="71">
        <v>0.35008807681887</v>
      </c>
      <c r="H5" s="68">
        <v>82.531645569620295</v>
      </c>
      <c r="I5" s="71">
        <v>2.5894206626145299E-3</v>
      </c>
      <c r="J5" s="68">
        <v>18.227848101265799</v>
      </c>
      <c r="K5" s="71">
        <v>0.22298130752443299</v>
      </c>
      <c r="L5" s="68">
        <v>79.037974683544306</v>
      </c>
    </row>
    <row r="6" spans="1:12" x14ac:dyDescent="0.2">
      <c r="A6" s="72" t="s">
        <v>347</v>
      </c>
      <c r="B6" s="66" t="s">
        <v>348</v>
      </c>
      <c r="C6" s="67">
        <v>25</v>
      </c>
      <c r="D6" s="67" t="s">
        <v>342</v>
      </c>
      <c r="E6" s="71">
        <v>0.181643269362711</v>
      </c>
      <c r="F6" s="68">
        <v>65.822784810126606</v>
      </c>
      <c r="G6" s="71">
        <v>0.35311954422365799</v>
      </c>
      <c r="H6" s="68">
        <v>83.139240506329102</v>
      </c>
      <c r="I6" s="71">
        <v>2.17354067699779E-2</v>
      </c>
      <c r="J6" s="68">
        <v>38.075949367088597</v>
      </c>
      <c r="K6" s="71">
        <v>0.17007485709449799</v>
      </c>
      <c r="L6" s="68">
        <v>72.151898734177195</v>
      </c>
    </row>
    <row r="7" spans="1:12" x14ac:dyDescent="0.2">
      <c r="A7" s="72" t="s">
        <v>349</v>
      </c>
      <c r="B7" s="66" t="s">
        <v>350</v>
      </c>
      <c r="C7" s="67">
        <v>43</v>
      </c>
      <c r="D7" s="67" t="s">
        <v>342</v>
      </c>
      <c r="E7" s="71">
        <v>0.18208733952473299</v>
      </c>
      <c r="F7" s="68">
        <v>66.025316455696199</v>
      </c>
      <c r="G7" s="71">
        <v>0.29813755232318501</v>
      </c>
      <c r="H7" s="68">
        <v>68.962025316455694</v>
      </c>
      <c r="I7" s="71">
        <v>2.1410789354322801E-3</v>
      </c>
      <c r="J7" s="68">
        <v>16.962025316455701</v>
      </c>
      <c r="K7" s="71">
        <v>0.245983387315582</v>
      </c>
      <c r="L7" s="68">
        <v>81.721518987341796</v>
      </c>
    </row>
    <row r="8" spans="1:12" x14ac:dyDescent="0.2">
      <c r="A8" s="72" t="s">
        <v>351</v>
      </c>
      <c r="B8" s="66" t="s">
        <v>352</v>
      </c>
      <c r="C8" s="67">
        <v>43</v>
      </c>
      <c r="D8" s="67" t="s">
        <v>342</v>
      </c>
      <c r="E8" s="71">
        <v>0.18538927901823399</v>
      </c>
      <c r="F8" s="68">
        <v>67.696202531645596</v>
      </c>
      <c r="G8" s="71">
        <v>0.26890309286688802</v>
      </c>
      <c r="H8" s="68">
        <v>52</v>
      </c>
      <c r="I8" s="71">
        <v>8.7907108034489308E-3</v>
      </c>
      <c r="J8" s="68">
        <v>28.253164556961998</v>
      </c>
      <c r="K8" s="71">
        <v>0.27847403338436599</v>
      </c>
      <c r="L8" s="68">
        <v>84.556962025316494</v>
      </c>
    </row>
    <row r="9" spans="1:12" x14ac:dyDescent="0.2">
      <c r="A9" s="72" t="s">
        <v>353</v>
      </c>
      <c r="B9" s="66" t="s">
        <v>354</v>
      </c>
      <c r="C9" s="67">
        <v>43</v>
      </c>
      <c r="D9" s="67" t="s">
        <v>342</v>
      </c>
      <c r="E9" s="71">
        <v>0.17164202927493999</v>
      </c>
      <c r="F9" s="68">
        <v>60.4050632911392</v>
      </c>
      <c r="G9" s="71">
        <v>0.24999999988831201</v>
      </c>
      <c r="H9" s="68">
        <v>7.8481012658227796</v>
      </c>
      <c r="I9" s="71">
        <v>4.7098512044724296E-3</v>
      </c>
      <c r="J9" s="68">
        <v>22.278481012658201</v>
      </c>
      <c r="K9" s="71">
        <v>0.26021623673203498</v>
      </c>
      <c r="L9" s="68">
        <v>82.936708860759495</v>
      </c>
    </row>
    <row r="10" spans="1:12" x14ac:dyDescent="0.2">
      <c r="A10" s="72" t="s">
        <v>355</v>
      </c>
      <c r="B10" s="66" t="s">
        <v>356</v>
      </c>
      <c r="C10" s="67">
        <v>43</v>
      </c>
      <c r="D10" s="67" t="s">
        <v>342</v>
      </c>
      <c r="E10" s="71">
        <v>0.15743016395177301</v>
      </c>
      <c r="F10" s="68">
        <v>51.696202531645604</v>
      </c>
      <c r="G10" s="71">
        <v>0.25189900790790398</v>
      </c>
      <c r="H10" s="68">
        <v>33.822784810126599</v>
      </c>
      <c r="I10" s="71">
        <v>5.0165389532994605E-4</v>
      </c>
      <c r="J10" s="68">
        <v>8.8607594936708907</v>
      </c>
      <c r="K10" s="71">
        <v>0.21988983005208501</v>
      </c>
      <c r="L10" s="68">
        <v>78.379746835443001</v>
      </c>
    </row>
    <row r="11" spans="1:12" x14ac:dyDescent="0.2">
      <c r="A11" s="72" t="s">
        <v>357</v>
      </c>
      <c r="B11" s="66" t="s">
        <v>358</v>
      </c>
      <c r="C11" s="67">
        <v>43</v>
      </c>
      <c r="D11" s="67" t="s">
        <v>342</v>
      </c>
      <c r="E11" s="71">
        <v>0.164556687569506</v>
      </c>
      <c r="F11" s="68">
        <v>56.455696202531598</v>
      </c>
      <c r="G11" s="71">
        <v>0.25</v>
      </c>
      <c r="H11" s="68">
        <v>32.506329113923996</v>
      </c>
      <c r="I11" s="71">
        <v>2.43095853175324E-3</v>
      </c>
      <c r="J11" s="68">
        <v>17.822784810126599</v>
      </c>
      <c r="K11" s="71">
        <v>0.241239104176764</v>
      </c>
      <c r="L11" s="68">
        <v>81.265822784810098</v>
      </c>
    </row>
    <row r="12" spans="1:12" x14ac:dyDescent="0.2">
      <c r="A12" s="72" t="s">
        <v>359</v>
      </c>
      <c r="B12" s="66" t="s">
        <v>360</v>
      </c>
      <c r="C12" s="67">
        <v>25</v>
      </c>
      <c r="D12" s="67" t="s">
        <v>342</v>
      </c>
      <c r="E12" s="71">
        <v>0.15763389580527101</v>
      </c>
      <c r="F12" s="68">
        <v>51.949367088607602</v>
      </c>
      <c r="G12" s="71">
        <v>0.25205333187318602</v>
      </c>
      <c r="H12" s="68">
        <v>34.531645569620302</v>
      </c>
      <c r="I12" s="71">
        <v>2.39189587601496E-4</v>
      </c>
      <c r="J12" s="68">
        <v>4.81012658227848</v>
      </c>
      <c r="K12" s="71">
        <v>0.220609165955024</v>
      </c>
      <c r="L12" s="68">
        <v>78.632911392405106</v>
      </c>
    </row>
    <row r="13" spans="1:12" x14ac:dyDescent="0.2">
      <c r="A13" s="72" t="s">
        <v>361</v>
      </c>
      <c r="B13" s="66" t="s">
        <v>362</v>
      </c>
      <c r="C13" s="67">
        <v>25</v>
      </c>
      <c r="D13" s="67" t="s">
        <v>342</v>
      </c>
      <c r="E13" s="71">
        <v>0.148247763599268</v>
      </c>
      <c r="F13" s="68">
        <v>45.620253164556999</v>
      </c>
      <c r="G13" s="71">
        <v>0.25479110770410102</v>
      </c>
      <c r="H13" s="68">
        <v>37.468354430379698</v>
      </c>
      <c r="I13" s="71">
        <v>1.8085754099476101E-4</v>
      </c>
      <c r="J13" s="68">
        <v>3.4936708860759502</v>
      </c>
      <c r="K13" s="71">
        <v>0.18977132555270901</v>
      </c>
      <c r="L13" s="68">
        <v>74.7848101265823</v>
      </c>
    </row>
    <row r="14" spans="1:12" x14ac:dyDescent="0.2">
      <c r="A14" s="72" t="s">
        <v>363</v>
      </c>
      <c r="B14" s="66" t="s">
        <v>364</v>
      </c>
      <c r="C14" s="67">
        <v>25</v>
      </c>
      <c r="D14" s="67" t="s">
        <v>342</v>
      </c>
      <c r="E14" s="71">
        <v>0.15780145059400499</v>
      </c>
      <c r="F14" s="68">
        <v>52.050632911392398</v>
      </c>
      <c r="G14" s="71">
        <v>0.27053330508875301</v>
      </c>
      <c r="H14" s="68">
        <v>52.911392405063303</v>
      </c>
      <c r="I14" s="71">
        <v>1.9583491964477E-3</v>
      </c>
      <c r="J14" s="68">
        <v>16.2025316455696</v>
      </c>
      <c r="K14" s="71">
        <v>0.20091269749681401</v>
      </c>
      <c r="L14" s="68">
        <v>76.050632911392398</v>
      </c>
    </row>
    <row r="15" spans="1:12" x14ac:dyDescent="0.2">
      <c r="A15" s="72" t="s">
        <v>365</v>
      </c>
      <c r="B15" s="66" t="s">
        <v>366</v>
      </c>
      <c r="C15" s="67">
        <v>25</v>
      </c>
      <c r="D15" s="67" t="s">
        <v>342</v>
      </c>
      <c r="E15" s="71">
        <v>0.186930338762235</v>
      </c>
      <c r="F15" s="68">
        <v>68.455696202531598</v>
      </c>
      <c r="G15" s="71">
        <v>0.251368883993832</v>
      </c>
      <c r="H15" s="68">
        <v>33.316455696202503</v>
      </c>
      <c r="I15" s="71">
        <v>2.4824000755990601E-3</v>
      </c>
      <c r="J15" s="68">
        <v>17.974683544303801</v>
      </c>
      <c r="K15" s="71">
        <v>0.306939732217273</v>
      </c>
      <c r="L15" s="68">
        <v>86.329113924050603</v>
      </c>
    </row>
    <row r="16" spans="1:12" x14ac:dyDescent="0.2">
      <c r="A16" s="72" t="s">
        <v>367</v>
      </c>
      <c r="B16" s="66" t="s">
        <v>368</v>
      </c>
      <c r="C16" s="67">
        <v>25</v>
      </c>
      <c r="D16" s="67" t="s">
        <v>342</v>
      </c>
      <c r="E16" s="71">
        <v>0.229906657246919</v>
      </c>
      <c r="F16" s="68">
        <v>84.050632911392398</v>
      </c>
      <c r="G16" s="71">
        <v>0.24999999950769</v>
      </c>
      <c r="H16" s="68">
        <v>7.59493670886076</v>
      </c>
      <c r="I16" s="71">
        <v>2.0983198377169201E-3</v>
      </c>
      <c r="J16" s="68">
        <v>16.7088607594937</v>
      </c>
      <c r="K16" s="71">
        <v>0.43762165239535</v>
      </c>
      <c r="L16" s="68">
        <v>92.556962025316494</v>
      </c>
    </row>
    <row r="17" spans="1:12" x14ac:dyDescent="0.2">
      <c r="A17" s="72" t="s">
        <v>369</v>
      </c>
      <c r="B17" s="66" t="s">
        <v>370</v>
      </c>
      <c r="C17" s="67">
        <v>25</v>
      </c>
      <c r="D17" s="67" t="s">
        <v>342</v>
      </c>
      <c r="E17" s="71">
        <v>0.15091176622647401</v>
      </c>
      <c r="F17" s="68">
        <v>47.696202531645604</v>
      </c>
      <c r="G17" s="71">
        <v>0.13622455604873099</v>
      </c>
      <c r="H17" s="68">
        <v>2.3291139240506298</v>
      </c>
      <c r="I17" s="71">
        <v>8.2444135783570801E-5</v>
      </c>
      <c r="J17" s="68">
        <v>2.0759493670886102</v>
      </c>
      <c r="K17" s="71">
        <v>0.316428298494908</v>
      </c>
      <c r="L17" s="68">
        <v>87.037974683544306</v>
      </c>
    </row>
    <row r="18" spans="1:12" x14ac:dyDescent="0.2">
      <c r="A18" s="72" t="s">
        <v>371</v>
      </c>
      <c r="B18" s="66" t="s">
        <v>372</v>
      </c>
      <c r="C18" s="67">
        <v>25</v>
      </c>
      <c r="D18" s="67" t="s">
        <v>342</v>
      </c>
      <c r="E18" s="71">
        <v>0.132668761709202</v>
      </c>
      <c r="F18" s="68">
        <v>34.683544303797497</v>
      </c>
      <c r="G18" s="71">
        <v>0.146568121058615</v>
      </c>
      <c r="H18" s="68">
        <v>2.37974683544304</v>
      </c>
      <c r="I18" s="71">
        <v>5.4547767534074204E-3</v>
      </c>
      <c r="J18" s="68">
        <v>23.746835443038002</v>
      </c>
      <c r="K18" s="71">
        <v>0.245983387315582</v>
      </c>
      <c r="L18" s="68">
        <v>81.721518987341796</v>
      </c>
    </row>
    <row r="19" spans="1:12" x14ac:dyDescent="0.2">
      <c r="A19" s="72" t="s">
        <v>373</v>
      </c>
      <c r="B19" s="66" t="s">
        <v>374</v>
      </c>
      <c r="C19" s="67">
        <v>25</v>
      </c>
      <c r="D19" s="67" t="s">
        <v>342</v>
      </c>
      <c r="E19" s="71">
        <v>0.16480017358165699</v>
      </c>
      <c r="F19" s="68">
        <v>56.860759493670898</v>
      </c>
      <c r="G19" s="71">
        <v>0.166336505153832</v>
      </c>
      <c r="H19" s="68">
        <v>2.6835443037974702</v>
      </c>
      <c r="I19" s="71">
        <v>9.9829114297609305E-3</v>
      </c>
      <c r="J19" s="68">
        <v>29.2151898734177</v>
      </c>
      <c r="K19" s="71">
        <v>0.31808110416137703</v>
      </c>
      <c r="L19" s="68">
        <v>87.291139240506297</v>
      </c>
    </row>
    <row r="20" spans="1:12" x14ac:dyDescent="0.2">
      <c r="A20" s="72" t="s">
        <v>375</v>
      </c>
      <c r="B20" s="66" t="s">
        <v>376</v>
      </c>
      <c r="C20" s="67">
        <v>25</v>
      </c>
      <c r="D20" s="67" t="s">
        <v>342</v>
      </c>
      <c r="E20" s="71">
        <v>0.228882623244753</v>
      </c>
      <c r="F20" s="68">
        <v>83.746835443037995</v>
      </c>
      <c r="G20" s="71">
        <v>0.36446139875126998</v>
      </c>
      <c r="H20" s="68">
        <v>85.2151898734177</v>
      </c>
      <c r="I20" s="71">
        <v>6.4775083910199498E-3</v>
      </c>
      <c r="J20" s="68">
        <v>25.063291139240501</v>
      </c>
      <c r="K20" s="71">
        <v>0.31570896259196901</v>
      </c>
      <c r="L20" s="68">
        <v>86.936708860759495</v>
      </c>
    </row>
    <row r="21" spans="1:12" x14ac:dyDescent="0.2">
      <c r="A21" s="72" t="s">
        <v>377</v>
      </c>
      <c r="B21" s="66" t="s">
        <v>378</v>
      </c>
      <c r="C21" s="67">
        <v>25</v>
      </c>
      <c r="D21" s="67" t="s">
        <v>342</v>
      </c>
      <c r="E21" s="71">
        <v>0.21606268954452401</v>
      </c>
      <c r="F21" s="68">
        <v>80.303797468354404</v>
      </c>
      <c r="G21" s="71">
        <v>0.21923227029261799</v>
      </c>
      <c r="H21" s="68">
        <v>3.9493670886076</v>
      </c>
      <c r="I21" s="71">
        <v>3.4032694194963603E-2</v>
      </c>
      <c r="J21" s="68">
        <v>46.683544303797497</v>
      </c>
      <c r="K21" s="71">
        <v>0.39492310414599102</v>
      </c>
      <c r="L21" s="68">
        <v>90.936708860759495</v>
      </c>
    </row>
    <row r="22" spans="1:12" x14ac:dyDescent="0.2">
      <c r="A22" s="72" t="s">
        <v>379</v>
      </c>
      <c r="B22" s="66" t="s">
        <v>380</v>
      </c>
      <c r="C22" s="67">
        <v>25</v>
      </c>
      <c r="D22" s="67" t="s">
        <v>342</v>
      </c>
      <c r="E22" s="71">
        <v>0.23330541749380199</v>
      </c>
      <c r="F22" s="68">
        <v>84.911392405063296</v>
      </c>
      <c r="G22" s="71">
        <v>0.323756648484191</v>
      </c>
      <c r="H22" s="68">
        <v>77.316455696202496</v>
      </c>
      <c r="I22" s="71">
        <v>5.8078499835838397E-2</v>
      </c>
      <c r="J22" s="68">
        <v>58.025316455696199</v>
      </c>
      <c r="K22" s="71">
        <v>0.31808110416137703</v>
      </c>
      <c r="L22" s="68">
        <v>87.291139240506297</v>
      </c>
    </row>
    <row r="23" spans="1:12" x14ac:dyDescent="0.2">
      <c r="A23" s="72" t="s">
        <v>381</v>
      </c>
      <c r="B23" s="66" t="s">
        <v>382</v>
      </c>
      <c r="C23" s="67">
        <v>25</v>
      </c>
      <c r="D23" s="67" t="s">
        <v>342</v>
      </c>
      <c r="E23" s="71">
        <v>0.22496614483944299</v>
      </c>
      <c r="F23" s="68">
        <v>82.936708860759495</v>
      </c>
      <c r="G23" s="71">
        <v>0.29709470958072298</v>
      </c>
      <c r="H23" s="68">
        <v>68.455696202531598</v>
      </c>
      <c r="I23" s="71">
        <v>2.9604116276851802E-2</v>
      </c>
      <c r="J23" s="68">
        <v>43.1898734177215</v>
      </c>
      <c r="K23" s="71">
        <v>0.348199608660753</v>
      </c>
      <c r="L23" s="68">
        <v>89.316455696202496</v>
      </c>
    </row>
    <row r="24" spans="1:12" x14ac:dyDescent="0.2">
      <c r="A24" s="72" t="s">
        <v>383</v>
      </c>
      <c r="B24" s="66" t="s">
        <v>384</v>
      </c>
      <c r="C24" s="67">
        <v>43</v>
      </c>
      <c r="D24" s="67" t="s">
        <v>342</v>
      </c>
      <c r="E24" s="71">
        <v>0.20318271132336499</v>
      </c>
      <c r="F24" s="68">
        <v>75.443037974683506</v>
      </c>
      <c r="G24" s="71">
        <v>0.28950111882222801</v>
      </c>
      <c r="H24" s="68">
        <v>64.658227848101305</v>
      </c>
      <c r="I24" s="71">
        <v>7.7155105304632404E-2</v>
      </c>
      <c r="J24" s="68">
        <v>64.759493670886101</v>
      </c>
      <c r="K24" s="71">
        <v>0.242891909843233</v>
      </c>
      <c r="L24" s="68">
        <v>81.468354430379705</v>
      </c>
    </row>
    <row r="25" spans="1:12" x14ac:dyDescent="0.2">
      <c r="A25" s="72" t="s">
        <v>385</v>
      </c>
      <c r="B25" s="66" t="s">
        <v>386</v>
      </c>
      <c r="C25" s="67">
        <v>43</v>
      </c>
      <c r="D25" s="67" t="s">
        <v>342</v>
      </c>
      <c r="E25" s="71">
        <v>0.17564087662178299</v>
      </c>
      <c r="F25" s="68">
        <v>62.9873417721519</v>
      </c>
      <c r="G25" s="71">
        <v>0.27476939677821299</v>
      </c>
      <c r="H25" s="68">
        <v>56.4050632911392</v>
      </c>
      <c r="I25" s="71">
        <v>9.26132324390312E-3</v>
      </c>
      <c r="J25" s="68">
        <v>28.658227848101301</v>
      </c>
      <c r="K25" s="71">
        <v>0.242891909843233</v>
      </c>
      <c r="L25" s="68">
        <v>81.468354430379705</v>
      </c>
    </row>
    <row r="26" spans="1:12" x14ac:dyDescent="0.2">
      <c r="A26" s="72" t="s">
        <v>387</v>
      </c>
      <c r="B26" s="66" t="s">
        <v>388</v>
      </c>
      <c r="C26" s="67">
        <v>43</v>
      </c>
      <c r="D26" s="67" t="s">
        <v>342</v>
      </c>
      <c r="E26" s="71">
        <v>0.202417417916017</v>
      </c>
      <c r="F26" s="68">
        <v>75.139240506329102</v>
      </c>
      <c r="G26" s="71">
        <v>0.235356851558643</v>
      </c>
      <c r="H26" s="68">
        <v>4.7088607594936702</v>
      </c>
      <c r="I26" s="71">
        <v>0.100537793513267</v>
      </c>
      <c r="J26" s="68">
        <v>72.506329113924096</v>
      </c>
      <c r="K26" s="71">
        <v>0.27135760867614001</v>
      </c>
      <c r="L26" s="68">
        <v>83.898734177215204</v>
      </c>
    </row>
    <row r="27" spans="1:12" x14ac:dyDescent="0.2">
      <c r="A27" s="72" t="s">
        <v>389</v>
      </c>
      <c r="B27" s="66" t="s">
        <v>390</v>
      </c>
      <c r="C27" s="67">
        <v>43</v>
      </c>
      <c r="D27" s="67" t="s">
        <v>342</v>
      </c>
      <c r="E27" s="71">
        <v>0.144789077174102</v>
      </c>
      <c r="F27" s="68">
        <v>43.3924050632911</v>
      </c>
      <c r="G27" s="71">
        <v>0.25</v>
      </c>
      <c r="H27" s="68">
        <v>32.506329113923996</v>
      </c>
      <c r="I27" s="71">
        <v>5.95250113532977E-5</v>
      </c>
      <c r="J27" s="68">
        <v>1.72151898734177</v>
      </c>
      <c r="K27" s="71">
        <v>0.18430770651095199</v>
      </c>
      <c r="L27" s="68">
        <v>74.126582278480996</v>
      </c>
    </row>
    <row r="28" spans="1:12" x14ac:dyDescent="0.2">
      <c r="A28" s="72" t="s">
        <v>391</v>
      </c>
      <c r="B28" s="66" t="s">
        <v>392</v>
      </c>
      <c r="C28" s="67">
        <v>43</v>
      </c>
      <c r="D28" s="67" t="s">
        <v>342</v>
      </c>
      <c r="E28" s="71">
        <v>0.16848127283035799</v>
      </c>
      <c r="F28" s="68">
        <v>58.9873417721519</v>
      </c>
      <c r="G28" s="71">
        <v>0.25</v>
      </c>
      <c r="H28" s="68">
        <v>32.506329113923996</v>
      </c>
      <c r="I28" s="71">
        <v>6.91200800797573E-4</v>
      </c>
      <c r="J28" s="68">
        <v>10.7341772151899</v>
      </c>
      <c r="K28" s="71">
        <v>0.25475261769027802</v>
      </c>
      <c r="L28" s="68">
        <v>82.632911392405106</v>
      </c>
    </row>
    <row r="29" spans="1:12" x14ac:dyDescent="0.2">
      <c r="A29" s="72" t="s">
        <v>393</v>
      </c>
      <c r="B29" s="66" t="s">
        <v>394</v>
      </c>
      <c r="C29" s="67">
        <v>43</v>
      </c>
      <c r="D29" s="67" t="s">
        <v>342</v>
      </c>
      <c r="E29" s="71">
        <v>0.199767824485763</v>
      </c>
      <c r="F29" s="68">
        <v>74.075949367088597</v>
      </c>
      <c r="G29" s="71">
        <v>0.368797048027941</v>
      </c>
      <c r="H29" s="68">
        <v>85.569620253164601</v>
      </c>
      <c r="I29" s="71">
        <v>1.2988736946673501E-2</v>
      </c>
      <c r="J29" s="68">
        <v>31.645569620253202</v>
      </c>
      <c r="K29" s="71">
        <v>0.217517688482676</v>
      </c>
      <c r="L29" s="68">
        <v>78.227848101265806</v>
      </c>
    </row>
    <row r="30" spans="1:12" x14ac:dyDescent="0.2">
      <c r="A30" s="72" t="s">
        <v>395</v>
      </c>
      <c r="B30" s="66" t="s">
        <v>396</v>
      </c>
      <c r="C30" s="67">
        <v>43</v>
      </c>
      <c r="D30" s="67" t="s">
        <v>342</v>
      </c>
      <c r="E30" s="71">
        <v>0.203085153619179</v>
      </c>
      <c r="F30" s="68">
        <v>75.341772151898695</v>
      </c>
      <c r="G30" s="71">
        <v>0.36345091081306702</v>
      </c>
      <c r="H30" s="68">
        <v>85.113924050632903</v>
      </c>
      <c r="I30" s="71">
        <v>4.2519710978248498E-2</v>
      </c>
      <c r="J30" s="68">
        <v>50.734177215189902</v>
      </c>
      <c r="K30" s="71">
        <v>0.203284839066222</v>
      </c>
      <c r="L30" s="68">
        <v>76.4050632911392</v>
      </c>
    </row>
    <row r="31" spans="1:12" x14ac:dyDescent="0.2">
      <c r="A31" s="72" t="s">
        <v>397</v>
      </c>
      <c r="B31" s="66" t="s">
        <v>398</v>
      </c>
      <c r="C31" s="67">
        <v>43</v>
      </c>
      <c r="D31" s="67" t="s">
        <v>342</v>
      </c>
      <c r="E31" s="71">
        <v>0.16217102354928101</v>
      </c>
      <c r="F31" s="68">
        <v>55.088607594936697</v>
      </c>
      <c r="G31" s="71">
        <v>0.25</v>
      </c>
      <c r="H31" s="68">
        <v>32.506329113923996</v>
      </c>
      <c r="I31" s="71">
        <v>1.8249609897889798E-5</v>
      </c>
      <c r="J31" s="68">
        <v>0.810126582278481</v>
      </c>
      <c r="K31" s="71">
        <v>0.236494821037947</v>
      </c>
      <c r="L31" s="68">
        <v>80.556962025316494</v>
      </c>
    </row>
    <row r="32" spans="1:12" x14ac:dyDescent="0.2">
      <c r="A32" s="72" t="s">
        <v>399</v>
      </c>
      <c r="B32" s="66" t="s">
        <v>400</v>
      </c>
      <c r="C32" s="67">
        <v>43</v>
      </c>
      <c r="D32" s="67" t="s">
        <v>342</v>
      </c>
      <c r="E32" s="71">
        <v>0.15133472506279499</v>
      </c>
      <c r="F32" s="68">
        <v>48</v>
      </c>
      <c r="G32" s="71">
        <v>0.25</v>
      </c>
      <c r="H32" s="68">
        <v>32.506329113923996</v>
      </c>
      <c r="I32" s="71">
        <v>2.1922290993807199E-10</v>
      </c>
      <c r="J32" s="68">
        <v>0.506329113924051</v>
      </c>
      <c r="K32" s="71">
        <v>0.20400417496916201</v>
      </c>
      <c r="L32" s="68">
        <v>76.708860759493703</v>
      </c>
    </row>
    <row r="33" spans="1:12" x14ac:dyDescent="0.2">
      <c r="A33" s="72" t="s">
        <v>401</v>
      </c>
      <c r="B33" s="66" t="s">
        <v>402</v>
      </c>
      <c r="C33" s="67">
        <v>43</v>
      </c>
      <c r="D33" s="67" t="s">
        <v>342</v>
      </c>
      <c r="E33" s="71">
        <v>0.15212543888948099</v>
      </c>
      <c r="F33" s="68">
        <v>48.556962025316501</v>
      </c>
      <c r="G33" s="71">
        <v>0.25</v>
      </c>
      <c r="H33" s="68">
        <v>32.506329113923996</v>
      </c>
      <c r="I33" s="71">
        <v>1.29871041305304E-10</v>
      </c>
      <c r="J33" s="68">
        <v>0.455696202531646</v>
      </c>
      <c r="K33" s="71">
        <v>0.206376316538571</v>
      </c>
      <c r="L33" s="68">
        <v>76.962025316455694</v>
      </c>
    </row>
    <row r="34" spans="1:12" x14ac:dyDescent="0.2">
      <c r="A34" s="72" t="s">
        <v>403</v>
      </c>
      <c r="B34" s="66" t="s">
        <v>404</v>
      </c>
      <c r="C34" s="67">
        <v>43</v>
      </c>
      <c r="D34" s="67" t="s">
        <v>342</v>
      </c>
      <c r="E34" s="71">
        <v>0.149785172208765</v>
      </c>
      <c r="F34" s="68">
        <v>47.1898734177215</v>
      </c>
      <c r="G34" s="71">
        <v>0.25</v>
      </c>
      <c r="H34" s="68">
        <v>32.506329113923996</v>
      </c>
      <c r="I34" s="71">
        <v>9.5624795949425406E-5</v>
      </c>
      <c r="J34" s="68">
        <v>2.3291139240506298</v>
      </c>
      <c r="K34" s="71">
        <v>0.19925989183034401</v>
      </c>
      <c r="L34" s="68">
        <v>75.898734177215204</v>
      </c>
    </row>
    <row r="35" spans="1:12" x14ac:dyDescent="0.2">
      <c r="A35" s="72" t="s">
        <v>405</v>
      </c>
      <c r="B35" s="66" t="s">
        <v>406</v>
      </c>
      <c r="C35" s="67">
        <v>43</v>
      </c>
      <c r="D35" s="67" t="s">
        <v>342</v>
      </c>
      <c r="E35" s="71">
        <v>0.15715410247884401</v>
      </c>
      <c r="F35" s="68">
        <v>51.493670886075897</v>
      </c>
      <c r="G35" s="71">
        <v>0.25</v>
      </c>
      <c r="H35" s="68">
        <v>32.506329113923996</v>
      </c>
      <c r="I35" s="71">
        <v>8.5314148150813997E-4</v>
      </c>
      <c r="J35" s="68">
        <v>11.8481012658228</v>
      </c>
      <c r="K35" s="71">
        <v>0.220609165955024</v>
      </c>
      <c r="L35" s="68">
        <v>78.632911392405106</v>
      </c>
    </row>
    <row r="36" spans="1:12" x14ac:dyDescent="0.2">
      <c r="A36" s="72" t="s">
        <v>407</v>
      </c>
      <c r="B36" s="66" t="s">
        <v>408</v>
      </c>
      <c r="C36" s="67">
        <v>25</v>
      </c>
      <c r="D36" s="67" t="s">
        <v>342</v>
      </c>
      <c r="E36" s="71">
        <v>0.222433483264906</v>
      </c>
      <c r="F36" s="68">
        <v>82.126582278480996</v>
      </c>
      <c r="G36" s="71">
        <v>0.18218423202761599</v>
      </c>
      <c r="H36" s="68">
        <v>3.0379746835443</v>
      </c>
      <c r="I36" s="71">
        <v>5.202471464998E-2</v>
      </c>
      <c r="J36" s="68">
        <v>55.544303797468402</v>
      </c>
      <c r="K36" s="71">
        <v>0.43309150311712202</v>
      </c>
      <c r="L36" s="68">
        <v>92.354430379746802</v>
      </c>
    </row>
    <row r="37" spans="1:12" x14ac:dyDescent="0.2">
      <c r="A37" s="72" t="s">
        <v>409</v>
      </c>
      <c r="B37" s="66" t="s">
        <v>410</v>
      </c>
      <c r="C37" s="67">
        <v>25</v>
      </c>
      <c r="D37" s="67" t="s">
        <v>342</v>
      </c>
      <c r="E37" s="71">
        <v>0.201114868228112</v>
      </c>
      <c r="F37" s="68">
        <v>74.734177215189902</v>
      </c>
      <c r="G37" s="71">
        <v>0.33796470804036999</v>
      </c>
      <c r="H37" s="68">
        <v>80.607594936708907</v>
      </c>
      <c r="I37" s="71">
        <v>2.96044115089601E-2</v>
      </c>
      <c r="J37" s="68">
        <v>43.240506329113899</v>
      </c>
      <c r="K37" s="71">
        <v>0.23577548513500701</v>
      </c>
      <c r="L37" s="68">
        <v>80.4050632911392</v>
      </c>
    </row>
    <row r="38" spans="1:12" x14ac:dyDescent="0.2">
      <c r="A38" s="72" t="s">
        <v>411</v>
      </c>
      <c r="B38" s="66" t="s">
        <v>412</v>
      </c>
      <c r="C38" s="67">
        <v>43</v>
      </c>
      <c r="D38" s="67" t="s">
        <v>342</v>
      </c>
      <c r="E38" s="71">
        <v>0.25946637994567001</v>
      </c>
      <c r="F38" s="68">
        <v>89.772151898734194</v>
      </c>
      <c r="G38" s="71">
        <v>0.47146939725501802</v>
      </c>
      <c r="H38" s="68">
        <v>93.772151898734194</v>
      </c>
      <c r="I38" s="71">
        <v>6.1665691169349897E-2</v>
      </c>
      <c r="J38" s="68">
        <v>59.341772151898702</v>
      </c>
      <c r="K38" s="71">
        <v>0.24526405141264199</v>
      </c>
      <c r="L38" s="68">
        <v>81.620253164556999</v>
      </c>
    </row>
    <row r="39" spans="1:12" x14ac:dyDescent="0.2">
      <c r="A39" s="72" t="s">
        <v>413</v>
      </c>
      <c r="B39" s="66" t="s">
        <v>414</v>
      </c>
      <c r="C39" s="67">
        <v>25</v>
      </c>
      <c r="D39" s="67" t="s">
        <v>342</v>
      </c>
      <c r="E39" s="71">
        <v>0.18301952683898401</v>
      </c>
      <c r="F39" s="68">
        <v>66.582278481012693</v>
      </c>
      <c r="G39" s="71">
        <v>0.27780086431736201</v>
      </c>
      <c r="H39" s="68">
        <v>58.227848101265799</v>
      </c>
      <c r="I39" s="71">
        <v>3.7854372633992897E-2</v>
      </c>
      <c r="J39" s="68">
        <v>48.506329113924103</v>
      </c>
      <c r="K39" s="71">
        <v>0.233403343565598</v>
      </c>
      <c r="L39" s="68">
        <v>80.253164556962005</v>
      </c>
    </row>
    <row r="40" spans="1:12" x14ac:dyDescent="0.2">
      <c r="A40" s="72" t="s">
        <v>415</v>
      </c>
      <c r="B40" s="66" t="s">
        <v>416</v>
      </c>
      <c r="C40" s="67">
        <v>25</v>
      </c>
      <c r="D40" s="67" t="s">
        <v>342</v>
      </c>
      <c r="E40" s="71">
        <v>0.29051285211558803</v>
      </c>
      <c r="F40" s="68">
        <v>93.822784810126606</v>
      </c>
      <c r="G40" s="71">
        <v>0.48045596193996298</v>
      </c>
      <c r="H40" s="68">
        <v>94.177215189873394</v>
      </c>
      <c r="I40" s="71">
        <v>3.9577374413109899E-2</v>
      </c>
      <c r="J40" s="68">
        <v>49.316455696202503</v>
      </c>
      <c r="K40" s="71">
        <v>0.351505219993691</v>
      </c>
      <c r="L40" s="68">
        <v>89.417721518987307</v>
      </c>
    </row>
    <row r="41" spans="1:12" x14ac:dyDescent="0.2">
      <c r="A41" s="72" t="s">
        <v>417</v>
      </c>
      <c r="B41" s="66" t="s">
        <v>418</v>
      </c>
      <c r="C41" s="67">
        <v>25</v>
      </c>
      <c r="D41" s="67" t="s">
        <v>342</v>
      </c>
      <c r="E41" s="71">
        <v>0.21944536402586601</v>
      </c>
      <c r="F41" s="68">
        <v>81.2151898734177</v>
      </c>
      <c r="G41" s="71">
        <v>0.29529412552748602</v>
      </c>
      <c r="H41" s="68">
        <v>67.493670886075904</v>
      </c>
      <c r="I41" s="71">
        <v>4.4027392625206101E-2</v>
      </c>
      <c r="J41" s="68">
        <v>51.493670886075897</v>
      </c>
      <c r="K41" s="71">
        <v>0.31901457392490701</v>
      </c>
      <c r="L41" s="68">
        <v>87.341772151898695</v>
      </c>
    </row>
    <row r="42" spans="1:12" x14ac:dyDescent="0.2">
      <c r="A42" s="72" t="s">
        <v>419</v>
      </c>
      <c r="B42" s="66" t="s">
        <v>420</v>
      </c>
      <c r="C42" s="67">
        <v>43</v>
      </c>
      <c r="D42" s="67" t="s">
        <v>342</v>
      </c>
      <c r="E42" s="71">
        <v>0.207623795680765</v>
      </c>
      <c r="F42" s="68">
        <v>77.265822784810098</v>
      </c>
      <c r="G42" s="71">
        <v>0.33796471628283298</v>
      </c>
      <c r="H42" s="68">
        <v>80.658227848101305</v>
      </c>
      <c r="I42" s="71">
        <v>5.3156132860333202E-2</v>
      </c>
      <c r="J42" s="68">
        <v>56.253164556961998</v>
      </c>
      <c r="K42" s="71">
        <v>0.231750537899129</v>
      </c>
      <c r="L42" s="68">
        <v>80.050632911392398</v>
      </c>
    </row>
    <row r="43" spans="1:12" x14ac:dyDescent="0.2">
      <c r="A43" s="72" t="s">
        <v>421</v>
      </c>
      <c r="B43" s="66" t="s">
        <v>422</v>
      </c>
      <c r="C43" s="67">
        <v>25</v>
      </c>
      <c r="D43" s="67" t="s">
        <v>342</v>
      </c>
      <c r="E43" s="71">
        <v>0.297054092887518</v>
      </c>
      <c r="F43" s="68">
        <v>94.227848101265806</v>
      </c>
      <c r="G43" s="71">
        <v>0.24977453505705399</v>
      </c>
      <c r="H43" s="68">
        <v>6.78481012658228</v>
      </c>
      <c r="I43" s="71">
        <v>2.6651743728594201E-2</v>
      </c>
      <c r="J43" s="68">
        <v>41.0126582278481</v>
      </c>
      <c r="K43" s="71">
        <v>0.61473599987690497</v>
      </c>
      <c r="L43" s="68">
        <v>96.962025316455694</v>
      </c>
    </row>
    <row r="44" spans="1:12" x14ac:dyDescent="0.2">
      <c r="A44" s="72" t="s">
        <v>423</v>
      </c>
      <c r="B44" s="66" t="s">
        <v>424</v>
      </c>
      <c r="C44" s="67">
        <v>25</v>
      </c>
      <c r="D44" s="67" t="s">
        <v>342</v>
      </c>
      <c r="E44" s="71">
        <v>0.25203771714223</v>
      </c>
      <c r="F44" s="68">
        <v>88.607594936708793</v>
      </c>
      <c r="G44" s="71">
        <v>0.324564213929808</v>
      </c>
      <c r="H44" s="68">
        <v>77.569620253164601</v>
      </c>
      <c r="I44" s="71">
        <v>2.7856602976195102E-2</v>
      </c>
      <c r="J44" s="68">
        <v>41.924050632911403</v>
      </c>
      <c r="K44" s="71">
        <v>0.40369233452068598</v>
      </c>
      <c r="L44" s="68">
        <v>91.392405063291093</v>
      </c>
    </row>
    <row r="45" spans="1:12" x14ac:dyDescent="0.2">
      <c r="A45" s="72" t="s">
        <v>425</v>
      </c>
      <c r="B45" s="66" t="s">
        <v>426</v>
      </c>
      <c r="C45" s="67">
        <v>43</v>
      </c>
      <c r="D45" s="67" t="s">
        <v>342</v>
      </c>
      <c r="E45" s="71">
        <v>0.21366012581506899</v>
      </c>
      <c r="F45" s="68">
        <v>79.696202531645596</v>
      </c>
      <c r="G45" s="71">
        <v>0.26955028318129998</v>
      </c>
      <c r="H45" s="68">
        <v>52.4050632911392</v>
      </c>
      <c r="I45" s="71">
        <v>2.6536096936093399E-2</v>
      </c>
      <c r="J45" s="68">
        <v>40.962025316455701</v>
      </c>
      <c r="K45" s="71">
        <v>0.34489399732781501</v>
      </c>
      <c r="L45" s="68">
        <v>89.012658227848107</v>
      </c>
    </row>
    <row r="46" spans="1:12" x14ac:dyDescent="0.2">
      <c r="A46" s="72" t="s">
        <v>427</v>
      </c>
      <c r="B46" s="66" t="s">
        <v>428</v>
      </c>
      <c r="C46" s="67">
        <v>25</v>
      </c>
      <c r="D46" s="67" t="s">
        <v>342</v>
      </c>
      <c r="E46" s="71">
        <v>0.42883008550425</v>
      </c>
      <c r="F46" s="68">
        <v>99.088607594936704</v>
      </c>
      <c r="G46" s="71">
        <v>0.27269960144053501</v>
      </c>
      <c r="H46" s="68">
        <v>54.531645569620302</v>
      </c>
      <c r="I46" s="71">
        <v>1.37906550722161E-2</v>
      </c>
      <c r="J46" s="68">
        <v>32.151898734177202</v>
      </c>
      <c r="K46" s="71">
        <v>1</v>
      </c>
      <c r="L46" s="68">
        <v>100</v>
      </c>
    </row>
    <row r="47" spans="1:12" x14ac:dyDescent="0.2">
      <c r="A47" s="72" t="s">
        <v>429</v>
      </c>
      <c r="B47" s="66" t="s">
        <v>430</v>
      </c>
      <c r="C47" s="67">
        <v>25</v>
      </c>
      <c r="D47" s="67" t="s">
        <v>342</v>
      </c>
      <c r="E47" s="71">
        <v>0.39515846796354298</v>
      </c>
      <c r="F47" s="68">
        <v>97.873417721519004</v>
      </c>
      <c r="G47" s="71">
        <v>0.38431027066372803</v>
      </c>
      <c r="H47" s="68">
        <v>88.101265822784796</v>
      </c>
      <c r="I47" s="71">
        <v>4.4408376470143403E-2</v>
      </c>
      <c r="J47" s="68">
        <v>51.645569620253198</v>
      </c>
      <c r="K47" s="71">
        <v>0.75675675675675702</v>
      </c>
      <c r="L47" s="68">
        <v>98.025316455696199</v>
      </c>
    </row>
    <row r="48" spans="1:12" x14ac:dyDescent="0.2">
      <c r="A48" s="72" t="s">
        <v>431</v>
      </c>
      <c r="B48" s="66" t="s">
        <v>432</v>
      </c>
      <c r="C48" s="67">
        <v>43</v>
      </c>
      <c r="D48" s="67" t="s">
        <v>342</v>
      </c>
      <c r="E48" s="71">
        <v>0.18064011515068801</v>
      </c>
      <c r="F48" s="68">
        <v>65.367088607594894</v>
      </c>
      <c r="G48" s="71">
        <v>0.249999999983302</v>
      </c>
      <c r="H48" s="68">
        <v>8.2025316455696196</v>
      </c>
      <c r="I48" s="71">
        <v>8.6626833441217602E-4</v>
      </c>
      <c r="J48" s="68">
        <v>11.9493670886076</v>
      </c>
      <c r="K48" s="71">
        <v>0.29105407713435</v>
      </c>
      <c r="L48" s="68">
        <v>85.316455696202496</v>
      </c>
    </row>
    <row r="49" spans="1:12" x14ac:dyDescent="0.2">
      <c r="A49" s="72" t="s">
        <v>433</v>
      </c>
      <c r="B49" s="66" t="s">
        <v>434</v>
      </c>
      <c r="C49" s="67">
        <v>43</v>
      </c>
      <c r="D49" s="67" t="s">
        <v>342</v>
      </c>
      <c r="E49" s="71">
        <v>0.28424356634728098</v>
      </c>
      <c r="F49" s="68">
        <v>93.012658227848107</v>
      </c>
      <c r="G49" s="71">
        <v>0.38202591934178998</v>
      </c>
      <c r="H49" s="68">
        <v>87.848101265822805</v>
      </c>
      <c r="I49" s="71">
        <v>0.22234925081506299</v>
      </c>
      <c r="J49" s="68">
        <v>90.886075949367097</v>
      </c>
      <c r="K49" s="71">
        <v>0.24835552888499099</v>
      </c>
      <c r="L49" s="68">
        <v>81.924050632911403</v>
      </c>
    </row>
    <row r="50" spans="1:12" x14ac:dyDescent="0.2">
      <c r="A50" s="72" t="s">
        <v>435</v>
      </c>
      <c r="B50" s="66" t="s">
        <v>436</v>
      </c>
      <c r="C50" s="67">
        <v>43</v>
      </c>
      <c r="D50" s="67" t="s">
        <v>342</v>
      </c>
      <c r="E50" s="71">
        <v>0.38304506186220899</v>
      </c>
      <c r="F50" s="68">
        <v>97.468354430379705</v>
      </c>
      <c r="G50" s="71">
        <v>0.32652579976305901</v>
      </c>
      <c r="H50" s="68">
        <v>78.227848101265806</v>
      </c>
      <c r="I50" s="71">
        <v>5.23391155532974E-2</v>
      </c>
      <c r="J50" s="68">
        <v>55.898734177215204</v>
      </c>
      <c r="K50" s="71">
        <v>0.77027027027026995</v>
      </c>
      <c r="L50" s="68">
        <v>98.177215189873394</v>
      </c>
    </row>
    <row r="51" spans="1:12" x14ac:dyDescent="0.2">
      <c r="A51" s="72" t="s">
        <v>437</v>
      </c>
      <c r="B51" s="66" t="s">
        <v>438</v>
      </c>
      <c r="C51" s="67">
        <v>43</v>
      </c>
      <c r="D51" s="67" t="s">
        <v>342</v>
      </c>
      <c r="E51" s="71">
        <v>0.24683664062667701</v>
      </c>
      <c r="F51" s="68">
        <v>87.848101265822805</v>
      </c>
      <c r="G51" s="71">
        <v>0.249999999998468</v>
      </c>
      <c r="H51" s="68">
        <v>8.4556962025316498</v>
      </c>
      <c r="I51" s="71">
        <v>1.9892421375078899E-2</v>
      </c>
      <c r="J51" s="68">
        <v>36.556962025316501</v>
      </c>
      <c r="K51" s="71">
        <v>0.47061750050648399</v>
      </c>
      <c r="L51" s="68">
        <v>93.518987341772103</v>
      </c>
    </row>
    <row r="52" spans="1:12" x14ac:dyDescent="0.2">
      <c r="A52" s="72" t="s">
        <v>439</v>
      </c>
      <c r="B52" s="66" t="s">
        <v>440</v>
      </c>
      <c r="C52" s="67">
        <v>25</v>
      </c>
      <c r="D52" s="67" t="s">
        <v>342</v>
      </c>
      <c r="E52" s="71">
        <v>0.365619493093647</v>
      </c>
      <c r="F52" s="68">
        <v>97.012658227848107</v>
      </c>
      <c r="G52" s="71">
        <v>9.2784151062909201E-2</v>
      </c>
      <c r="H52" s="68">
        <v>1.82278481012658</v>
      </c>
      <c r="I52" s="71">
        <v>4.0743282180326504E-3</v>
      </c>
      <c r="J52" s="68">
        <v>21.518987341772199</v>
      </c>
      <c r="K52" s="71">
        <v>1</v>
      </c>
      <c r="L52" s="68">
        <v>100</v>
      </c>
    </row>
    <row r="53" spans="1:12" x14ac:dyDescent="0.2">
      <c r="A53" s="72" t="s">
        <v>441</v>
      </c>
      <c r="B53" s="66" t="s">
        <v>442</v>
      </c>
      <c r="C53" s="67">
        <v>25</v>
      </c>
      <c r="D53" s="67" t="s">
        <v>342</v>
      </c>
      <c r="E53" s="71">
        <v>0.33403515883595403</v>
      </c>
      <c r="F53" s="68">
        <v>95.949367088607602</v>
      </c>
      <c r="G53" s="71">
        <v>0.26994592727487798</v>
      </c>
      <c r="H53" s="68">
        <v>52.6075949367089</v>
      </c>
      <c r="I53" s="71">
        <v>2.4298195032530501E-3</v>
      </c>
      <c r="J53" s="68">
        <v>17.772151898734201</v>
      </c>
      <c r="K53" s="71">
        <v>0.72972972972973005</v>
      </c>
      <c r="L53" s="68">
        <v>97.924050632911403</v>
      </c>
    </row>
    <row r="54" spans="1:12" x14ac:dyDescent="0.2">
      <c r="A54" s="72" t="s">
        <v>443</v>
      </c>
      <c r="B54" s="66" t="s">
        <v>444</v>
      </c>
      <c r="C54" s="67">
        <v>25</v>
      </c>
      <c r="D54" s="67" t="s">
        <v>342</v>
      </c>
      <c r="E54" s="71">
        <v>0.38889759048660499</v>
      </c>
      <c r="F54" s="68">
        <v>97.620253164556999</v>
      </c>
      <c r="G54" s="71">
        <v>0.26618967507924601</v>
      </c>
      <c r="H54" s="68">
        <v>49.518987341772203</v>
      </c>
      <c r="I54" s="71">
        <v>8.6112044886778403E-3</v>
      </c>
      <c r="J54" s="68">
        <v>27.949367088607602</v>
      </c>
      <c r="K54" s="71">
        <v>0.891891891891892</v>
      </c>
      <c r="L54" s="68">
        <v>98.683544303797504</v>
      </c>
    </row>
    <row r="55" spans="1:12" x14ac:dyDescent="0.2">
      <c r="A55" s="72" t="s">
        <v>445</v>
      </c>
      <c r="B55" s="66" t="s">
        <v>446</v>
      </c>
      <c r="C55" s="67">
        <v>25</v>
      </c>
      <c r="D55" s="67" t="s">
        <v>342</v>
      </c>
      <c r="E55" s="71">
        <v>0.40346318621879801</v>
      </c>
      <c r="F55" s="68">
        <v>97.974683544303801</v>
      </c>
      <c r="G55" s="71">
        <v>0.209950919536084</v>
      </c>
      <c r="H55" s="68">
        <v>3.4936708860759502</v>
      </c>
      <c r="I55" s="71">
        <v>4.3863912030966799E-4</v>
      </c>
      <c r="J55" s="68">
        <v>8.2531645569620196</v>
      </c>
      <c r="K55" s="71">
        <v>1</v>
      </c>
      <c r="L55" s="68">
        <v>100</v>
      </c>
    </row>
    <row r="56" spans="1:12" x14ac:dyDescent="0.2">
      <c r="A56" s="72" t="s">
        <v>447</v>
      </c>
      <c r="B56" s="66" t="s">
        <v>448</v>
      </c>
      <c r="C56" s="67">
        <v>25</v>
      </c>
      <c r="D56" s="67" t="s">
        <v>342</v>
      </c>
      <c r="E56" s="71">
        <v>0.28703898351562002</v>
      </c>
      <c r="F56" s="68">
        <v>93.316455696202496</v>
      </c>
      <c r="G56" s="71">
        <v>0.29944172849725698</v>
      </c>
      <c r="H56" s="68">
        <v>69.417721518987307</v>
      </c>
      <c r="I56" s="71">
        <v>1.0910110225566001E-2</v>
      </c>
      <c r="J56" s="68">
        <v>30.126582278480999</v>
      </c>
      <c r="K56" s="71">
        <v>0.55076511182403598</v>
      </c>
      <c r="L56" s="68">
        <v>95.949367088607602</v>
      </c>
    </row>
    <row r="57" spans="1:12" x14ac:dyDescent="0.2">
      <c r="A57" s="72" t="s">
        <v>449</v>
      </c>
      <c r="B57" s="66" t="s">
        <v>450</v>
      </c>
      <c r="C57" s="67">
        <v>25</v>
      </c>
      <c r="D57" s="67" t="s">
        <v>342</v>
      </c>
      <c r="E57" s="71">
        <v>0.42361799938257699</v>
      </c>
      <c r="F57" s="68">
        <v>98.886075949367097</v>
      </c>
      <c r="G57" s="71">
        <v>0.26926149163819202</v>
      </c>
      <c r="H57" s="68">
        <v>52.151898734177202</v>
      </c>
      <c r="I57" s="71">
        <v>1.59250650953799E-3</v>
      </c>
      <c r="J57" s="68">
        <v>14.8860759493671</v>
      </c>
      <c r="K57" s="71">
        <v>1</v>
      </c>
      <c r="L57" s="68">
        <v>100</v>
      </c>
    </row>
    <row r="58" spans="1:12" x14ac:dyDescent="0.2">
      <c r="A58" s="72" t="s">
        <v>451</v>
      </c>
      <c r="B58" s="66" t="s">
        <v>452</v>
      </c>
      <c r="C58" s="67">
        <v>25</v>
      </c>
      <c r="D58" s="67" t="s">
        <v>342</v>
      </c>
      <c r="E58" s="71">
        <v>0.42422991873320898</v>
      </c>
      <c r="F58" s="68">
        <v>98.936708860759495</v>
      </c>
      <c r="G58" s="71">
        <v>0.25889776814068399</v>
      </c>
      <c r="H58" s="68">
        <v>42.632911392405099</v>
      </c>
      <c r="I58" s="71">
        <v>1.3791988058942099E-2</v>
      </c>
      <c r="J58" s="68">
        <v>32.2025316455696</v>
      </c>
      <c r="K58" s="71">
        <v>1</v>
      </c>
      <c r="L58" s="68">
        <v>100</v>
      </c>
    </row>
    <row r="59" spans="1:12" x14ac:dyDescent="0.2">
      <c r="A59" s="72" t="s">
        <v>453</v>
      </c>
      <c r="B59" s="66" t="s">
        <v>454</v>
      </c>
      <c r="C59" s="67">
        <v>25</v>
      </c>
      <c r="D59" s="67" t="s">
        <v>342</v>
      </c>
      <c r="E59" s="71">
        <v>0.44856093178685402</v>
      </c>
      <c r="F59" s="68">
        <v>99.544303797468402</v>
      </c>
      <c r="G59" s="71">
        <v>0.328240170656106</v>
      </c>
      <c r="H59" s="68">
        <v>78.683544303797504</v>
      </c>
      <c r="I59" s="71">
        <v>1.7442624704454499E-2</v>
      </c>
      <c r="J59" s="68">
        <v>34.734177215189902</v>
      </c>
      <c r="K59" s="71">
        <v>1</v>
      </c>
      <c r="L59" s="68">
        <v>100</v>
      </c>
    </row>
    <row r="60" spans="1:12" x14ac:dyDescent="0.2">
      <c r="A60" s="72" t="s">
        <v>455</v>
      </c>
      <c r="B60" s="66" t="s">
        <v>456</v>
      </c>
      <c r="C60" s="67">
        <v>25</v>
      </c>
      <c r="D60" s="67" t="s">
        <v>342</v>
      </c>
      <c r="E60" s="71">
        <v>0.38843205312224899</v>
      </c>
      <c r="F60" s="68">
        <v>97.569620253164601</v>
      </c>
      <c r="G60" s="71">
        <v>0.164573904390306</v>
      </c>
      <c r="H60" s="68">
        <v>2.58227848101266</v>
      </c>
      <c r="I60" s="71">
        <v>7.2225497643940999E-4</v>
      </c>
      <c r="J60" s="68">
        <v>10.9873417721519</v>
      </c>
      <c r="K60" s="71">
        <v>1</v>
      </c>
      <c r="L60" s="68">
        <v>100</v>
      </c>
    </row>
    <row r="61" spans="1:12" x14ac:dyDescent="0.2">
      <c r="A61" s="72" t="s">
        <v>457</v>
      </c>
      <c r="B61" s="66" t="s">
        <v>458</v>
      </c>
      <c r="C61" s="67">
        <v>25</v>
      </c>
      <c r="D61" s="67" t="s">
        <v>342</v>
      </c>
      <c r="E61" s="71">
        <v>0.34663400086521301</v>
      </c>
      <c r="F61" s="68">
        <v>96.556962025316494</v>
      </c>
      <c r="G61" s="71">
        <v>0.182086030687311</v>
      </c>
      <c r="H61" s="68">
        <v>2.9873417721519</v>
      </c>
      <c r="I61" s="71">
        <v>6.4646205569773201E-3</v>
      </c>
      <c r="J61" s="68">
        <v>25.0126582278481</v>
      </c>
      <c r="K61" s="71">
        <v>0.85135135135135098</v>
      </c>
      <c r="L61" s="68">
        <v>98.582278481012693</v>
      </c>
    </row>
    <row r="62" spans="1:12" x14ac:dyDescent="0.2">
      <c r="A62" s="72" t="s">
        <v>459</v>
      </c>
      <c r="B62" s="66" t="s">
        <v>460</v>
      </c>
      <c r="C62" s="67">
        <v>25</v>
      </c>
      <c r="D62" s="67" t="s">
        <v>342</v>
      </c>
      <c r="E62" s="71">
        <v>0.295795530335419</v>
      </c>
      <c r="F62" s="68">
        <v>94.126582278480996</v>
      </c>
      <c r="G62" s="71">
        <v>0.226996727297684</v>
      </c>
      <c r="H62" s="68">
        <v>4.2531645569620302</v>
      </c>
      <c r="I62" s="71">
        <v>1.3591485484064299E-2</v>
      </c>
      <c r="J62" s="68">
        <v>32.050632911392398</v>
      </c>
      <c r="K62" s="71">
        <v>0.64679837822451003</v>
      </c>
      <c r="L62" s="68">
        <v>97.265822784810098</v>
      </c>
    </row>
    <row r="63" spans="1:12" x14ac:dyDescent="0.2">
      <c r="A63" s="72" t="s">
        <v>461</v>
      </c>
      <c r="B63" s="66" t="s">
        <v>462</v>
      </c>
      <c r="C63" s="67">
        <v>44</v>
      </c>
      <c r="D63" s="67" t="s">
        <v>342</v>
      </c>
      <c r="E63" s="71">
        <v>0.22504859910253699</v>
      </c>
      <c r="F63" s="68">
        <v>82.987341772151893</v>
      </c>
      <c r="G63" s="71">
        <v>3.4882470794585403E-2</v>
      </c>
      <c r="H63" s="68">
        <v>1.11392405063291</v>
      </c>
      <c r="I63" s="71">
        <v>6.5830731791278996E-4</v>
      </c>
      <c r="J63" s="68">
        <v>10.278481012658199</v>
      </c>
      <c r="K63" s="71">
        <v>0.63960501919511303</v>
      </c>
      <c r="L63" s="68">
        <v>97.164556962025301</v>
      </c>
    </row>
    <row r="64" spans="1:12" x14ac:dyDescent="0.2">
      <c r="A64" s="72" t="s">
        <v>463</v>
      </c>
      <c r="B64" s="66" t="s">
        <v>464</v>
      </c>
      <c r="C64" s="67">
        <v>42</v>
      </c>
      <c r="D64" s="67" t="s">
        <v>342</v>
      </c>
      <c r="E64" s="71">
        <v>8.8525223217416293E-2</v>
      </c>
      <c r="F64" s="68">
        <v>3.0886075949367102</v>
      </c>
      <c r="G64" s="71">
        <v>0.25893012506221302</v>
      </c>
      <c r="H64" s="68">
        <v>42.936708860759502</v>
      </c>
      <c r="I64" s="71">
        <v>4.2734030206272398E-3</v>
      </c>
      <c r="J64" s="68">
        <v>21.924050632911399</v>
      </c>
      <c r="K64" s="71">
        <v>2.3721415694088598E-3</v>
      </c>
      <c r="L64" s="68">
        <v>15.1898734177215</v>
      </c>
    </row>
    <row r="65" spans="1:12" x14ac:dyDescent="0.2">
      <c r="A65" s="72" t="s">
        <v>465</v>
      </c>
      <c r="B65" s="66" t="s">
        <v>466</v>
      </c>
      <c r="C65" s="67">
        <v>42</v>
      </c>
      <c r="D65" s="67" t="s">
        <v>342</v>
      </c>
      <c r="E65" s="71">
        <v>9.2903498804275994E-2</v>
      </c>
      <c r="F65" s="68">
        <v>5.0126582278480996</v>
      </c>
      <c r="G65" s="71">
        <v>0.25</v>
      </c>
      <c r="H65" s="68">
        <v>32.506329113923996</v>
      </c>
      <c r="I65" s="71">
        <v>1.9221930135192598E-2</v>
      </c>
      <c r="J65" s="68">
        <v>36.2025316455696</v>
      </c>
      <c r="K65" s="71">
        <v>9.4885662776354601E-3</v>
      </c>
      <c r="L65" s="68">
        <v>28.050632911392398</v>
      </c>
    </row>
    <row r="66" spans="1:12" x14ac:dyDescent="0.2">
      <c r="A66" s="72" t="s">
        <v>383</v>
      </c>
      <c r="B66" s="66" t="s">
        <v>467</v>
      </c>
      <c r="C66" s="67">
        <v>42</v>
      </c>
      <c r="D66" s="67" t="s">
        <v>342</v>
      </c>
      <c r="E66" s="71">
        <v>9.5457930674757899E-2</v>
      </c>
      <c r="F66" s="68">
        <v>6.2784810126582302</v>
      </c>
      <c r="G66" s="71">
        <v>0.25684443957728698</v>
      </c>
      <c r="H66" s="68">
        <v>40.050632911392398</v>
      </c>
      <c r="I66" s="71">
        <v>3.43579518348872E-3</v>
      </c>
      <c r="J66" s="68">
        <v>20.5063291139241</v>
      </c>
      <c r="K66" s="71">
        <v>2.6093557263497501E-2</v>
      </c>
      <c r="L66" s="68">
        <v>40.151898734177202</v>
      </c>
    </row>
    <row r="67" spans="1:12" x14ac:dyDescent="0.2">
      <c r="A67" s="72" t="s">
        <v>468</v>
      </c>
      <c r="B67" s="66" t="s">
        <v>469</v>
      </c>
      <c r="C67" s="67">
        <v>42</v>
      </c>
      <c r="D67" s="67" t="s">
        <v>342</v>
      </c>
      <c r="E67" s="71">
        <v>9.4775549017839494E-2</v>
      </c>
      <c r="F67" s="68">
        <v>5.9240506329113902</v>
      </c>
      <c r="G67" s="71">
        <v>0.25</v>
      </c>
      <c r="H67" s="68">
        <v>32.506329113923996</v>
      </c>
      <c r="I67" s="71">
        <v>1.1166650817945099E-3</v>
      </c>
      <c r="J67" s="68">
        <v>13.2151898734177</v>
      </c>
      <c r="K67" s="71">
        <v>3.3209981971723999E-2</v>
      </c>
      <c r="L67" s="68">
        <v>44.759493670886101</v>
      </c>
    </row>
    <row r="68" spans="1:12" x14ac:dyDescent="0.2">
      <c r="A68" s="72" t="s">
        <v>470</v>
      </c>
      <c r="B68" s="66" t="s">
        <v>471</v>
      </c>
      <c r="C68" s="67">
        <v>42</v>
      </c>
      <c r="D68" s="67" t="s">
        <v>342</v>
      </c>
      <c r="E68" s="71">
        <v>0.102185644813976</v>
      </c>
      <c r="F68" s="68">
        <v>11.4430379746835</v>
      </c>
      <c r="G68" s="71">
        <v>0.265774545071572</v>
      </c>
      <c r="H68" s="68">
        <v>48.8101265822785</v>
      </c>
      <c r="I68" s="71">
        <v>1.9433115245677601E-2</v>
      </c>
      <c r="J68" s="68">
        <v>36.354430379746802</v>
      </c>
      <c r="K68" s="71">
        <v>2.1349274124679799E-2</v>
      </c>
      <c r="L68" s="68">
        <v>37.367088607594901</v>
      </c>
    </row>
    <row r="69" spans="1:12" x14ac:dyDescent="0.2">
      <c r="A69" s="72" t="s">
        <v>472</v>
      </c>
      <c r="B69" s="66" t="s">
        <v>473</v>
      </c>
      <c r="C69" s="67">
        <v>42</v>
      </c>
      <c r="D69" s="67" t="s">
        <v>342</v>
      </c>
      <c r="E69" s="71">
        <v>0.100007249686759</v>
      </c>
      <c r="F69" s="68">
        <v>9.4683544303797493</v>
      </c>
      <c r="G69" s="71">
        <v>0.26779554290094698</v>
      </c>
      <c r="H69" s="68">
        <v>50.835443037974699</v>
      </c>
      <c r="I69" s="71">
        <v>3.7605073264231001E-3</v>
      </c>
      <c r="J69" s="68">
        <v>21.1139240506329</v>
      </c>
      <c r="K69" s="71">
        <v>2.8465698832906401E-2</v>
      </c>
      <c r="L69" s="68">
        <v>41.518987341772203</v>
      </c>
    </row>
    <row r="70" spans="1:12" x14ac:dyDescent="0.2">
      <c r="A70" s="72" t="s">
        <v>474</v>
      </c>
      <c r="B70" s="66" t="s">
        <v>475</v>
      </c>
      <c r="C70" s="67">
        <v>42</v>
      </c>
      <c r="D70" s="67" t="s">
        <v>342</v>
      </c>
      <c r="E70" s="71">
        <v>0.15335247780237499</v>
      </c>
      <c r="F70" s="68">
        <v>49.164556962025301</v>
      </c>
      <c r="G70" s="71">
        <v>0.36925501670349598</v>
      </c>
      <c r="H70" s="68">
        <v>85.670886075949397</v>
      </c>
      <c r="I70" s="71">
        <v>3.0331786355018001E-3</v>
      </c>
      <c r="J70" s="68">
        <v>19.341772151898699</v>
      </c>
      <c r="K70" s="71">
        <v>8.7769238068127906E-2</v>
      </c>
      <c r="L70" s="68">
        <v>59.291139240506297</v>
      </c>
    </row>
    <row r="71" spans="1:12" x14ac:dyDescent="0.2">
      <c r="A71" s="72" t="s">
        <v>476</v>
      </c>
      <c r="B71" s="66" t="s">
        <v>477</v>
      </c>
      <c r="C71" s="67">
        <v>42</v>
      </c>
      <c r="D71" s="67" t="s">
        <v>342</v>
      </c>
      <c r="E71" s="71">
        <v>0.129327795082673</v>
      </c>
      <c r="F71" s="68">
        <v>32.253164556961998</v>
      </c>
      <c r="G71" s="71">
        <v>0.27848530827508999</v>
      </c>
      <c r="H71" s="68">
        <v>58.531645569620302</v>
      </c>
      <c r="I71" s="71">
        <v>2.4100980474208899E-2</v>
      </c>
      <c r="J71" s="68">
        <v>39.493670886075897</v>
      </c>
      <c r="K71" s="71">
        <v>8.5397096498719099E-2</v>
      </c>
      <c r="L71" s="68">
        <v>59.088607594936697</v>
      </c>
    </row>
    <row r="72" spans="1:12" x14ac:dyDescent="0.2">
      <c r="A72" s="72" t="s">
        <v>478</v>
      </c>
      <c r="B72" s="66" t="s">
        <v>479</v>
      </c>
      <c r="C72" s="67">
        <v>42</v>
      </c>
      <c r="D72" s="67" t="s">
        <v>342</v>
      </c>
      <c r="E72" s="71">
        <v>0.16838176874321401</v>
      </c>
      <c r="F72" s="68">
        <v>58.936708860759502</v>
      </c>
      <c r="G72" s="71">
        <v>0.37733642069368101</v>
      </c>
      <c r="H72" s="68">
        <v>87.240506329113899</v>
      </c>
      <c r="I72" s="71">
        <v>7.5490013990493002E-3</v>
      </c>
      <c r="J72" s="68">
        <v>26.8860759493671</v>
      </c>
      <c r="K72" s="71">
        <v>0.12025988413691199</v>
      </c>
      <c r="L72" s="68">
        <v>65.164556962025301</v>
      </c>
    </row>
    <row r="73" spans="1:12" x14ac:dyDescent="0.2">
      <c r="A73" s="72" t="s">
        <v>480</v>
      </c>
      <c r="B73" s="66" t="s">
        <v>481</v>
      </c>
      <c r="C73" s="67">
        <v>42</v>
      </c>
      <c r="D73" s="67" t="s">
        <v>342</v>
      </c>
      <c r="E73" s="71">
        <v>0.16647136355598</v>
      </c>
      <c r="F73" s="68">
        <v>57.822784810126599</v>
      </c>
      <c r="G73" s="71">
        <v>0.38007419652459601</v>
      </c>
      <c r="H73" s="68">
        <v>87.493670886075904</v>
      </c>
      <c r="I73" s="71">
        <v>3.1049572423113301E-3</v>
      </c>
      <c r="J73" s="68">
        <v>19.544303797468402</v>
      </c>
      <c r="K73" s="71">
        <v>0.11623493690103399</v>
      </c>
      <c r="L73" s="68">
        <v>64.4050632911392</v>
      </c>
    </row>
    <row r="74" spans="1:12" x14ac:dyDescent="0.2">
      <c r="A74" s="72" t="s">
        <v>482</v>
      </c>
      <c r="B74" s="66" t="s">
        <v>483</v>
      </c>
      <c r="C74" s="67">
        <v>25</v>
      </c>
      <c r="D74" s="67" t="s">
        <v>342</v>
      </c>
      <c r="E74" s="71">
        <v>0.25727511609350801</v>
      </c>
      <c r="F74" s="68">
        <v>89.417721518987307</v>
      </c>
      <c r="G74" s="71">
        <v>0.55362174305962797</v>
      </c>
      <c r="H74" s="68">
        <v>96.506329113924096</v>
      </c>
      <c r="I74" s="71">
        <v>7.0830055435066597E-3</v>
      </c>
      <c r="J74" s="68">
        <v>25.924050632911399</v>
      </c>
      <c r="K74" s="71">
        <v>0.211120599677389</v>
      </c>
      <c r="L74" s="68">
        <v>77.468354430379705</v>
      </c>
    </row>
    <row r="75" spans="1:12" x14ac:dyDescent="0.2">
      <c r="A75" s="72" t="s">
        <v>484</v>
      </c>
      <c r="B75" s="66" t="s">
        <v>485</v>
      </c>
      <c r="C75" s="67">
        <v>25</v>
      </c>
      <c r="D75" s="67" t="s">
        <v>342</v>
      </c>
      <c r="E75" s="71">
        <v>0.158536885787812</v>
      </c>
      <c r="F75" s="68">
        <v>52.506329113924103</v>
      </c>
      <c r="G75" s="71">
        <v>0.24999999662105499</v>
      </c>
      <c r="H75" s="68">
        <v>7.24050632911392</v>
      </c>
      <c r="I75" s="71">
        <v>2.57211648540649E-4</v>
      </c>
      <c r="J75" s="68">
        <v>5.21518987341772</v>
      </c>
      <c r="K75" s="71">
        <v>0.225353449093842</v>
      </c>
      <c r="L75" s="68">
        <v>79.1898734177215</v>
      </c>
    </row>
    <row r="76" spans="1:12" x14ac:dyDescent="0.2">
      <c r="A76" s="72" t="s">
        <v>486</v>
      </c>
      <c r="B76" s="66" t="s">
        <v>487</v>
      </c>
      <c r="C76" s="67">
        <v>25</v>
      </c>
      <c r="D76" s="67" t="s">
        <v>342</v>
      </c>
      <c r="E76" s="71">
        <v>0.168544657696654</v>
      </c>
      <c r="F76" s="68">
        <v>59.037974683544299</v>
      </c>
      <c r="G76" s="71">
        <v>0.31306590494601499</v>
      </c>
      <c r="H76" s="68">
        <v>74.075949367088597</v>
      </c>
      <c r="I76" s="71">
        <v>7.5410257300570702E-3</v>
      </c>
      <c r="J76" s="68">
        <v>26.835443037974699</v>
      </c>
      <c r="K76" s="71">
        <v>0.18502704241389101</v>
      </c>
      <c r="L76" s="68">
        <v>74.278481012658204</v>
      </c>
    </row>
    <row r="77" spans="1:12" x14ac:dyDescent="0.2">
      <c r="A77" s="72" t="s">
        <v>488</v>
      </c>
      <c r="B77" s="66" t="s">
        <v>489</v>
      </c>
      <c r="C77" s="67">
        <v>25</v>
      </c>
      <c r="D77" s="67" t="s">
        <v>342</v>
      </c>
      <c r="E77" s="71">
        <v>0.13633378420019901</v>
      </c>
      <c r="F77" s="68">
        <v>36.962025316455701</v>
      </c>
      <c r="G77" s="71">
        <v>0.25</v>
      </c>
      <c r="H77" s="68">
        <v>32.506329113923996</v>
      </c>
      <c r="I77" s="71">
        <v>6.7867450203177004E-5</v>
      </c>
      <c r="J77" s="68">
        <v>1.87341772151899</v>
      </c>
      <c r="K77" s="71">
        <v>0.15893348515039399</v>
      </c>
      <c r="L77" s="68">
        <v>70.632911392405106</v>
      </c>
    </row>
    <row r="78" spans="1:12" x14ac:dyDescent="0.2">
      <c r="A78" s="72" t="s">
        <v>490</v>
      </c>
      <c r="B78" s="66" t="s">
        <v>491</v>
      </c>
      <c r="C78" s="67">
        <v>25</v>
      </c>
      <c r="D78" s="67" t="s">
        <v>342</v>
      </c>
      <c r="E78" s="71">
        <v>0.14415395282100699</v>
      </c>
      <c r="F78" s="68">
        <v>42.683544303797497</v>
      </c>
      <c r="G78" s="71">
        <v>0.26026665936593102</v>
      </c>
      <c r="H78" s="68">
        <v>44.4050632911392</v>
      </c>
      <c r="I78" s="71">
        <v>1.4010060996527999E-3</v>
      </c>
      <c r="J78" s="68">
        <v>14.177215189873399</v>
      </c>
      <c r="K78" s="71">
        <v>0.170794192997438</v>
      </c>
      <c r="L78" s="68">
        <v>72.4050632911392</v>
      </c>
    </row>
    <row r="79" spans="1:12" x14ac:dyDescent="0.2">
      <c r="A79" s="72" t="s">
        <v>492</v>
      </c>
      <c r="B79" s="66" t="s">
        <v>492</v>
      </c>
      <c r="C79" s="67">
        <v>25</v>
      </c>
      <c r="D79" s="67" t="s">
        <v>342</v>
      </c>
      <c r="E79" s="71">
        <v>0.130266624777339</v>
      </c>
      <c r="F79" s="68">
        <v>33.063291139240498</v>
      </c>
      <c r="G79" s="71">
        <v>0.243454585723934</v>
      </c>
      <c r="H79" s="68">
        <v>5.7721518987341804</v>
      </c>
      <c r="I79" s="71">
        <v>2.7251130473375198E-4</v>
      </c>
      <c r="J79" s="68">
        <v>5.4683544303797502</v>
      </c>
      <c r="K79" s="71">
        <v>0.147072777303349</v>
      </c>
      <c r="L79" s="68">
        <v>68.759493670886101</v>
      </c>
    </row>
    <row r="80" spans="1:12" x14ac:dyDescent="0.2">
      <c r="A80" s="72" t="s">
        <v>493</v>
      </c>
      <c r="B80" s="66" t="s">
        <v>494</v>
      </c>
      <c r="C80" s="67">
        <v>25</v>
      </c>
      <c r="D80" s="67" t="s">
        <v>342</v>
      </c>
      <c r="E80" s="71">
        <v>0.10311484570926201</v>
      </c>
      <c r="F80" s="68">
        <v>12.253164556962</v>
      </c>
      <c r="G80" s="71">
        <v>0.25</v>
      </c>
      <c r="H80" s="68">
        <v>32.506329113923996</v>
      </c>
      <c r="I80" s="71">
        <v>4.0997892563180701E-5</v>
      </c>
      <c r="J80" s="68">
        <v>1.36708860759494</v>
      </c>
      <c r="K80" s="71">
        <v>5.9303539235221601E-2</v>
      </c>
      <c r="L80" s="68">
        <v>53.164556962025301</v>
      </c>
    </row>
    <row r="81" spans="1:12" x14ac:dyDescent="0.2">
      <c r="A81" s="72" t="s">
        <v>495</v>
      </c>
      <c r="B81" s="66" t="s">
        <v>496</v>
      </c>
      <c r="C81" s="67">
        <v>25</v>
      </c>
      <c r="D81" s="67" t="s">
        <v>342</v>
      </c>
      <c r="E81" s="71">
        <v>0.101421671289067</v>
      </c>
      <c r="F81" s="68">
        <v>10.481012658227799</v>
      </c>
      <c r="G81" s="71">
        <v>0.25346932719883097</v>
      </c>
      <c r="H81" s="68">
        <v>36.303797468354396</v>
      </c>
      <c r="I81" s="71">
        <v>1.70004961372363E-3</v>
      </c>
      <c r="J81" s="68">
        <v>15.1898734177215</v>
      </c>
      <c r="K81" s="71">
        <v>4.9095637054646403E-2</v>
      </c>
      <c r="L81" s="68">
        <v>50.177215189873401</v>
      </c>
    </row>
    <row r="82" spans="1:12" x14ac:dyDescent="0.2">
      <c r="A82" s="72" t="s">
        <v>497</v>
      </c>
      <c r="B82" s="66" t="s">
        <v>498</v>
      </c>
      <c r="C82" s="67">
        <v>25</v>
      </c>
      <c r="D82" s="67" t="s">
        <v>342</v>
      </c>
      <c r="E82" s="71">
        <v>0.100520379260157</v>
      </c>
      <c r="F82" s="68">
        <v>9.8227848101265796</v>
      </c>
      <c r="G82" s="71">
        <v>0.25</v>
      </c>
      <c r="H82" s="68">
        <v>32.506329113923996</v>
      </c>
      <c r="I82" s="71">
        <v>9.3359156416726995E-5</v>
      </c>
      <c r="J82" s="68">
        <v>2.2784810126582302</v>
      </c>
      <c r="K82" s="71">
        <v>5.1467778624055299E-2</v>
      </c>
      <c r="L82" s="68">
        <v>50.936708860759502</v>
      </c>
    </row>
    <row r="83" spans="1:12" x14ac:dyDescent="0.2">
      <c r="A83" s="72" t="s">
        <v>499</v>
      </c>
      <c r="B83" s="66" t="s">
        <v>500</v>
      </c>
      <c r="C83" s="67">
        <v>25</v>
      </c>
      <c r="D83" s="67" t="s">
        <v>342</v>
      </c>
      <c r="E83" s="71">
        <v>0.12979947968552999</v>
      </c>
      <c r="F83" s="68">
        <v>32.6075949367089</v>
      </c>
      <c r="G83" s="71">
        <v>0.25893012506221302</v>
      </c>
      <c r="H83" s="68">
        <v>42.936708860759502</v>
      </c>
      <c r="I83" s="71">
        <v>2.58799510797981E-2</v>
      </c>
      <c r="J83" s="68">
        <v>40.455696202531598</v>
      </c>
      <c r="K83" s="71">
        <v>0.10458836291458</v>
      </c>
      <c r="L83" s="68">
        <v>62.379746835443001</v>
      </c>
    </row>
    <row r="84" spans="1:12" x14ac:dyDescent="0.2">
      <c r="A84" s="72" t="s">
        <v>501</v>
      </c>
      <c r="B84" s="66" t="s">
        <v>502</v>
      </c>
      <c r="C84" s="67">
        <v>25</v>
      </c>
      <c r="D84" s="67" t="s">
        <v>342</v>
      </c>
      <c r="E84" s="71">
        <v>0.21049218555895699</v>
      </c>
      <c r="F84" s="68">
        <v>78.531645569620295</v>
      </c>
      <c r="G84" s="71">
        <v>0.30296101362174499</v>
      </c>
      <c r="H84" s="68">
        <v>70.531645569620295</v>
      </c>
      <c r="I84" s="71">
        <v>3.1038803249338301E-3</v>
      </c>
      <c r="J84" s="68">
        <v>19.493670886076</v>
      </c>
      <c r="K84" s="71">
        <v>0.32541166273019401</v>
      </c>
      <c r="L84" s="68">
        <v>87.696202531645596</v>
      </c>
    </row>
    <row r="85" spans="1:12" x14ac:dyDescent="0.2">
      <c r="A85" s="72" t="s">
        <v>503</v>
      </c>
      <c r="B85" s="66" t="s">
        <v>503</v>
      </c>
      <c r="C85" s="67">
        <v>25</v>
      </c>
      <c r="D85" s="67" t="s">
        <v>342</v>
      </c>
      <c r="E85" s="71">
        <v>0.13600752200842101</v>
      </c>
      <c r="F85" s="68">
        <v>36.759493670886101</v>
      </c>
      <c r="G85" s="71">
        <v>0.25583395044656398</v>
      </c>
      <c r="H85" s="68">
        <v>38.481012658227797</v>
      </c>
      <c r="I85" s="71">
        <v>1.0908910394712E-3</v>
      </c>
      <c r="J85" s="68">
        <v>12.9113924050633</v>
      </c>
      <c r="K85" s="71">
        <v>0.15109772453922801</v>
      </c>
      <c r="L85" s="68">
        <v>69.367088607594894</v>
      </c>
    </row>
    <row r="86" spans="1:12" x14ac:dyDescent="0.2">
      <c r="A86" s="72" t="s">
        <v>504</v>
      </c>
      <c r="B86" s="66" t="s">
        <v>505</v>
      </c>
      <c r="C86" s="67">
        <v>25</v>
      </c>
      <c r="D86" s="67" t="s">
        <v>342</v>
      </c>
      <c r="E86" s="71">
        <v>0.211700934934719</v>
      </c>
      <c r="F86" s="68">
        <v>79.139240506329102</v>
      </c>
      <c r="G86" s="71">
        <v>0.32640575164158703</v>
      </c>
      <c r="H86" s="68">
        <v>78.177215189873394</v>
      </c>
      <c r="I86" s="71">
        <v>1.10317533623423E-2</v>
      </c>
      <c r="J86" s="68">
        <v>30.177215189873401</v>
      </c>
      <c r="K86" s="71">
        <v>0.29766529980022699</v>
      </c>
      <c r="L86" s="68">
        <v>85.721518987341796</v>
      </c>
    </row>
    <row r="87" spans="1:12" x14ac:dyDescent="0.2">
      <c r="A87" s="72" t="s">
        <v>506</v>
      </c>
      <c r="B87" s="66" t="s">
        <v>507</v>
      </c>
      <c r="C87" s="67">
        <v>25</v>
      </c>
      <c r="D87" s="67" t="s">
        <v>342</v>
      </c>
      <c r="E87" s="71">
        <v>0.179966523421385</v>
      </c>
      <c r="F87" s="68">
        <v>64.911392405063296</v>
      </c>
      <c r="G87" s="71">
        <v>0.28285330996700597</v>
      </c>
      <c r="H87" s="68">
        <v>60.860759493670898</v>
      </c>
      <c r="I87" s="71">
        <v>6.3185898427507003E-3</v>
      </c>
      <c r="J87" s="68">
        <v>24.860759493670901</v>
      </c>
      <c r="K87" s="71">
        <v>0.25072767045439998</v>
      </c>
      <c r="L87" s="68">
        <v>82.075949367088597</v>
      </c>
    </row>
    <row r="88" spans="1:12" x14ac:dyDescent="0.2">
      <c r="A88" s="72" t="s">
        <v>508</v>
      </c>
      <c r="B88" s="66" t="s">
        <v>509</v>
      </c>
      <c r="C88" s="67">
        <v>25</v>
      </c>
      <c r="D88" s="67" t="s">
        <v>342</v>
      </c>
      <c r="E88" s="71">
        <v>0.19354652972502101</v>
      </c>
      <c r="F88" s="68">
        <v>71.1898734177215</v>
      </c>
      <c r="G88" s="71">
        <v>0.27874664622460699</v>
      </c>
      <c r="H88" s="68">
        <v>58.734177215189902</v>
      </c>
      <c r="I88" s="71">
        <v>5.1611129137567003E-3</v>
      </c>
      <c r="J88" s="68">
        <v>23.1898734177215</v>
      </c>
      <c r="K88" s="71">
        <v>0.29673183003669801</v>
      </c>
      <c r="L88" s="68">
        <v>85.569620253164601</v>
      </c>
    </row>
    <row r="89" spans="1:12" x14ac:dyDescent="0.2">
      <c r="A89" s="72" t="s">
        <v>510</v>
      </c>
      <c r="B89" s="66" t="s">
        <v>510</v>
      </c>
      <c r="C89" s="67">
        <v>25</v>
      </c>
      <c r="D89" s="67" t="s">
        <v>342</v>
      </c>
      <c r="E89" s="71">
        <v>0.26890099016524299</v>
      </c>
      <c r="F89" s="68">
        <v>91.139240506329102</v>
      </c>
      <c r="G89" s="71">
        <v>0.51493699169768803</v>
      </c>
      <c r="H89" s="68">
        <v>95.5949367088608</v>
      </c>
      <c r="I89" s="71">
        <v>5.2420509419178604E-3</v>
      </c>
      <c r="J89" s="68">
        <v>23.443037974683499</v>
      </c>
      <c r="K89" s="71">
        <v>0.28652392785612302</v>
      </c>
      <c r="L89" s="68">
        <v>84.962025316455694</v>
      </c>
    </row>
    <row r="90" spans="1:12" x14ac:dyDescent="0.2">
      <c r="A90" s="72" t="s">
        <v>511</v>
      </c>
      <c r="B90" s="66" t="s">
        <v>512</v>
      </c>
      <c r="C90" s="67">
        <v>25</v>
      </c>
      <c r="D90" s="67" t="s">
        <v>342</v>
      </c>
      <c r="E90" s="71">
        <v>0.21539658546710899</v>
      </c>
      <c r="F90" s="68">
        <v>80.151898734177195</v>
      </c>
      <c r="G90" s="71">
        <v>0.31078358873413597</v>
      </c>
      <c r="H90" s="68">
        <v>73.265822784810098</v>
      </c>
      <c r="I90" s="71">
        <v>6.9030274646494603E-3</v>
      </c>
      <c r="J90" s="68">
        <v>25.620253164556999</v>
      </c>
      <c r="K90" s="71">
        <v>0.32850314020254201</v>
      </c>
      <c r="L90" s="68">
        <v>87.898734177215204</v>
      </c>
    </row>
    <row r="91" spans="1:12" x14ac:dyDescent="0.2">
      <c r="A91" s="72" t="s">
        <v>513</v>
      </c>
      <c r="B91" s="66" t="s">
        <v>514</v>
      </c>
      <c r="C91" s="67">
        <v>25</v>
      </c>
      <c r="D91" s="67" t="s">
        <v>342</v>
      </c>
      <c r="E91" s="71">
        <v>0.227492138869305</v>
      </c>
      <c r="F91" s="68">
        <v>83.493670886076004</v>
      </c>
      <c r="G91" s="71">
        <v>0.33014214122213698</v>
      </c>
      <c r="H91" s="68">
        <v>79.291139240506297</v>
      </c>
      <c r="I91" s="71">
        <v>9.5982857667815894E-3</v>
      </c>
      <c r="J91" s="68">
        <v>28.9113924050633</v>
      </c>
      <c r="K91" s="71">
        <v>0.34273598961899598</v>
      </c>
      <c r="L91" s="68">
        <v>88.860759493670898</v>
      </c>
    </row>
    <row r="92" spans="1:12" x14ac:dyDescent="0.2">
      <c r="A92" s="72" t="s">
        <v>515</v>
      </c>
      <c r="B92" s="66" t="s">
        <v>516</v>
      </c>
      <c r="C92" s="67">
        <v>25</v>
      </c>
      <c r="D92" s="67" t="s">
        <v>342</v>
      </c>
      <c r="E92" s="71">
        <v>0.201257694300991</v>
      </c>
      <c r="F92" s="68">
        <v>74.7848101265823</v>
      </c>
      <c r="G92" s="71">
        <v>0.267111098338705</v>
      </c>
      <c r="H92" s="68">
        <v>50.126582278481003</v>
      </c>
      <c r="I92" s="71">
        <v>6.7201725558463698E-3</v>
      </c>
      <c r="J92" s="68">
        <v>25.4177215189873</v>
      </c>
      <c r="K92" s="71">
        <v>0.32994181200842199</v>
      </c>
      <c r="L92" s="68">
        <v>88.050632911392398</v>
      </c>
    </row>
    <row r="93" spans="1:12" x14ac:dyDescent="0.2">
      <c r="A93" s="72" t="s">
        <v>517</v>
      </c>
      <c r="B93" s="66" t="s">
        <v>518</v>
      </c>
      <c r="C93" s="67">
        <v>25</v>
      </c>
      <c r="D93" s="67" t="s">
        <v>342</v>
      </c>
      <c r="E93" s="71">
        <v>0.216058124567931</v>
      </c>
      <c r="F93" s="68">
        <v>80.253164556962005</v>
      </c>
      <c r="G93" s="71">
        <v>0.288849028476239</v>
      </c>
      <c r="H93" s="68">
        <v>64.354430379746802</v>
      </c>
      <c r="I93" s="71">
        <v>1.1845072469742099E-2</v>
      </c>
      <c r="J93" s="68">
        <v>30.835443037974699</v>
      </c>
      <c r="K93" s="71">
        <v>0.34748027275781301</v>
      </c>
      <c r="L93" s="68">
        <v>89.265822784810098</v>
      </c>
    </row>
    <row r="94" spans="1:12" x14ac:dyDescent="0.2">
      <c r="A94" s="72" t="s">
        <v>519</v>
      </c>
      <c r="B94" s="66" t="s">
        <v>520</v>
      </c>
      <c r="C94" s="67">
        <v>25</v>
      </c>
      <c r="D94" s="67" t="s">
        <v>342</v>
      </c>
      <c r="E94" s="71">
        <v>0.195582547948354</v>
      </c>
      <c r="F94" s="68">
        <v>72.151898734177195</v>
      </c>
      <c r="G94" s="71">
        <v>0.23158685481376701</v>
      </c>
      <c r="H94" s="68">
        <v>4.4556962025316498</v>
      </c>
      <c r="I94" s="71">
        <v>2.1194029786995802E-2</v>
      </c>
      <c r="J94" s="68">
        <v>37.518987341772203</v>
      </c>
      <c r="K94" s="71">
        <v>0.33396675924430003</v>
      </c>
      <c r="L94" s="68">
        <v>88.354430379746802</v>
      </c>
    </row>
    <row r="95" spans="1:12" x14ac:dyDescent="0.2">
      <c r="A95" s="72" t="s">
        <v>521</v>
      </c>
      <c r="B95" s="66" t="s">
        <v>521</v>
      </c>
      <c r="C95" s="67">
        <v>25</v>
      </c>
      <c r="D95" s="67" t="s">
        <v>342</v>
      </c>
      <c r="E95" s="71">
        <v>0.140285363144944</v>
      </c>
      <c r="F95" s="68">
        <v>39.696202531645604</v>
      </c>
      <c r="G95" s="71">
        <v>0.25</v>
      </c>
      <c r="H95" s="68">
        <v>32.506329113923996</v>
      </c>
      <c r="I95" s="71">
        <v>6.1896437394289006E-5</v>
      </c>
      <c r="J95" s="68">
        <v>1.77215189873418</v>
      </c>
      <c r="K95" s="71">
        <v>0.170794192997438</v>
      </c>
      <c r="L95" s="68">
        <v>72.4050632911392</v>
      </c>
    </row>
    <row r="96" spans="1:12" x14ac:dyDescent="0.2">
      <c r="A96" s="72" t="s">
        <v>522</v>
      </c>
      <c r="B96" s="66" t="s">
        <v>523</v>
      </c>
      <c r="C96" s="67">
        <v>25</v>
      </c>
      <c r="D96" s="67" t="s">
        <v>342</v>
      </c>
      <c r="E96" s="71">
        <v>0.122234174667937</v>
      </c>
      <c r="F96" s="68">
        <v>25.974683544303801</v>
      </c>
      <c r="G96" s="71">
        <v>0.26404727793930899</v>
      </c>
      <c r="H96" s="68">
        <v>46.7848101265823</v>
      </c>
      <c r="I96" s="71">
        <v>6.5315857992227604E-4</v>
      </c>
      <c r="J96" s="68">
        <v>10.227848101265799</v>
      </c>
      <c r="K96" s="71">
        <v>0.10200208748458101</v>
      </c>
      <c r="L96" s="68">
        <v>61.873417721518997</v>
      </c>
    </row>
    <row r="97" spans="1:12" x14ac:dyDescent="0.2">
      <c r="A97" s="72" t="s">
        <v>524</v>
      </c>
      <c r="B97" s="66" t="s">
        <v>525</v>
      </c>
      <c r="C97" s="67">
        <v>25</v>
      </c>
      <c r="D97" s="67" t="s">
        <v>342</v>
      </c>
      <c r="E97" s="71">
        <v>0.189860831428288</v>
      </c>
      <c r="F97" s="68">
        <v>69.721518987341796</v>
      </c>
      <c r="G97" s="71">
        <v>0.30185346367308502</v>
      </c>
      <c r="H97" s="68">
        <v>69.924050632911403</v>
      </c>
      <c r="I97" s="71">
        <v>1.8223531092726399E-4</v>
      </c>
      <c r="J97" s="68">
        <v>3.5443037974683498</v>
      </c>
      <c r="K97" s="71">
        <v>0.26754679530085201</v>
      </c>
      <c r="L97" s="68">
        <v>83.544303797468402</v>
      </c>
    </row>
    <row r="98" spans="1:12" x14ac:dyDescent="0.2">
      <c r="A98" s="72" t="s">
        <v>526</v>
      </c>
      <c r="B98" s="66" t="s">
        <v>527</v>
      </c>
      <c r="C98" s="67">
        <v>25</v>
      </c>
      <c r="D98" s="67" t="s">
        <v>342</v>
      </c>
      <c r="E98" s="71">
        <v>0.157631544116763</v>
      </c>
      <c r="F98" s="68">
        <v>51.898734177215204</v>
      </c>
      <c r="G98" s="71">
        <v>0.29448885725236801</v>
      </c>
      <c r="H98" s="68">
        <v>67.1898734177215</v>
      </c>
      <c r="I98" s="71">
        <v>1.30752011422405E-2</v>
      </c>
      <c r="J98" s="68">
        <v>31.7974683544304</v>
      </c>
      <c r="K98" s="71">
        <v>0.16533057395568099</v>
      </c>
      <c r="L98" s="68">
        <v>71.392405063291093</v>
      </c>
    </row>
    <row r="99" spans="1:12" x14ac:dyDescent="0.2">
      <c r="A99" s="72" t="s">
        <v>528</v>
      </c>
      <c r="B99" s="66" t="s">
        <v>529</v>
      </c>
      <c r="C99" s="67">
        <v>25</v>
      </c>
      <c r="D99" s="67" t="s">
        <v>342</v>
      </c>
      <c r="E99" s="71">
        <v>0.20401500557244001</v>
      </c>
      <c r="F99" s="68">
        <v>75.949367088607602</v>
      </c>
      <c r="G99" s="71">
        <v>0.32870854608320099</v>
      </c>
      <c r="H99" s="68">
        <v>78.835443037974699</v>
      </c>
      <c r="I99" s="71">
        <v>1.19788619579789E-2</v>
      </c>
      <c r="J99" s="68">
        <v>30.9873417721519</v>
      </c>
      <c r="K99" s="71">
        <v>0.27135760867614001</v>
      </c>
      <c r="L99" s="68">
        <v>83.898734177215204</v>
      </c>
    </row>
    <row r="100" spans="1:12" x14ac:dyDescent="0.2">
      <c r="A100" s="72" t="s">
        <v>530</v>
      </c>
      <c r="B100" s="66" t="s">
        <v>531</v>
      </c>
      <c r="C100" s="67">
        <v>25</v>
      </c>
      <c r="D100" s="67" t="s">
        <v>342</v>
      </c>
      <c r="E100" s="71">
        <v>0.20695642936228101</v>
      </c>
      <c r="F100" s="68">
        <v>76.962025316455694</v>
      </c>
      <c r="G100" s="71">
        <v>0.47693919334908202</v>
      </c>
      <c r="H100" s="68">
        <v>93.924050632911403</v>
      </c>
      <c r="I100" s="71">
        <v>0.120928014946612</v>
      </c>
      <c r="J100" s="68">
        <v>77.822784810126606</v>
      </c>
      <c r="K100" s="71">
        <v>2.3002079791148999E-2</v>
      </c>
      <c r="L100" s="68">
        <v>37.468354430379698</v>
      </c>
    </row>
    <row r="101" spans="1:12" x14ac:dyDescent="0.2">
      <c r="A101" s="72" t="s">
        <v>532</v>
      </c>
      <c r="B101" s="66" t="s">
        <v>533</v>
      </c>
      <c r="C101" s="67">
        <v>25</v>
      </c>
      <c r="D101" s="67" t="s">
        <v>342</v>
      </c>
      <c r="E101" s="71">
        <v>0.17817260646288699</v>
      </c>
      <c r="F101" s="68">
        <v>64.4050632911392</v>
      </c>
      <c r="G101" s="71">
        <v>0.31280456699674503</v>
      </c>
      <c r="H101" s="68">
        <v>73.924050632911403</v>
      </c>
      <c r="I101" s="71">
        <v>7.34928714644488E-2</v>
      </c>
      <c r="J101" s="68">
        <v>63.696202531645604</v>
      </c>
      <c r="K101" s="71">
        <v>0.148220380927469</v>
      </c>
      <c r="L101" s="68">
        <v>68.962025316455694</v>
      </c>
    </row>
    <row r="102" spans="1:12" x14ac:dyDescent="0.2">
      <c r="A102" s="72" t="s">
        <v>534</v>
      </c>
      <c r="B102" s="66" t="s">
        <v>535</v>
      </c>
      <c r="C102" s="67">
        <v>25</v>
      </c>
      <c r="D102" s="67" t="s">
        <v>342</v>
      </c>
      <c r="E102" s="71">
        <v>0.25153866543292602</v>
      </c>
      <c r="F102" s="68">
        <v>88.455696202531598</v>
      </c>
      <c r="G102" s="71">
        <v>0.440696017201198</v>
      </c>
      <c r="H102" s="68">
        <v>92.354430379746802</v>
      </c>
      <c r="I102" s="71">
        <v>0.27194076675115902</v>
      </c>
      <c r="J102" s="68">
        <v>93.873417721519004</v>
      </c>
      <c r="K102" s="71">
        <v>4.1979212346419902E-2</v>
      </c>
      <c r="L102" s="68">
        <v>48</v>
      </c>
    </row>
    <row r="103" spans="1:12" x14ac:dyDescent="0.2">
      <c r="A103" s="72" t="s">
        <v>536</v>
      </c>
      <c r="B103" s="66" t="s">
        <v>537</v>
      </c>
      <c r="C103" s="67">
        <v>25</v>
      </c>
      <c r="D103" s="67" t="s">
        <v>342</v>
      </c>
      <c r="E103" s="71">
        <v>0.23704401018073701</v>
      </c>
      <c r="F103" s="68">
        <v>85.721518987341796</v>
      </c>
      <c r="G103" s="71">
        <v>0.516731494676962</v>
      </c>
      <c r="H103" s="68">
        <v>95.696202531645596</v>
      </c>
      <c r="I103" s="71">
        <v>0.18253982801820401</v>
      </c>
      <c r="J103" s="68">
        <v>86.582278481012693</v>
      </c>
      <c r="K103" s="71">
        <v>1.1860707847044301E-2</v>
      </c>
      <c r="L103" s="68">
        <v>30.936708860759499</v>
      </c>
    </row>
    <row r="104" spans="1:12" x14ac:dyDescent="0.2">
      <c r="A104" s="72" t="s">
        <v>538</v>
      </c>
      <c r="B104" s="66" t="s">
        <v>538</v>
      </c>
      <c r="C104" s="67">
        <v>25</v>
      </c>
      <c r="D104" s="67" t="s">
        <v>342</v>
      </c>
      <c r="E104" s="71">
        <v>0.24555626391829</v>
      </c>
      <c r="F104" s="68">
        <v>87.5949367088608</v>
      </c>
      <c r="G104" s="71">
        <v>0.63988037815936705</v>
      </c>
      <c r="H104" s="68">
        <v>98.177215189873394</v>
      </c>
      <c r="I104" s="71">
        <v>2.3252024943828099E-2</v>
      </c>
      <c r="J104" s="68">
        <v>39.088607594936697</v>
      </c>
      <c r="K104" s="71">
        <v>7.3536388651674695E-2</v>
      </c>
      <c r="L104" s="68">
        <v>56.354430379746802</v>
      </c>
    </row>
    <row r="105" spans="1:12" x14ac:dyDescent="0.2">
      <c r="A105" s="72" t="s">
        <v>539</v>
      </c>
      <c r="B105" s="66" t="s">
        <v>540</v>
      </c>
      <c r="C105" s="67">
        <v>44</v>
      </c>
      <c r="D105" s="67" t="s">
        <v>342</v>
      </c>
      <c r="E105" s="71">
        <v>0.31613452984813201</v>
      </c>
      <c r="F105" s="68">
        <v>95.088607594936704</v>
      </c>
      <c r="G105" s="71">
        <v>0.73152614316033204</v>
      </c>
      <c r="H105" s="68">
        <v>98.936708860759495</v>
      </c>
      <c r="I105" s="71">
        <v>2.2361837692535701E-2</v>
      </c>
      <c r="J105" s="68">
        <v>38.632911392405099</v>
      </c>
      <c r="K105" s="71">
        <v>0.19451560869152701</v>
      </c>
      <c r="L105" s="68">
        <v>75.240506329113899</v>
      </c>
    </row>
    <row r="106" spans="1:12" x14ac:dyDescent="0.2">
      <c r="A106" s="72" t="s">
        <v>383</v>
      </c>
      <c r="B106" s="66" t="s">
        <v>541</v>
      </c>
      <c r="C106" s="67">
        <v>44</v>
      </c>
      <c r="D106" s="67" t="s">
        <v>342</v>
      </c>
      <c r="E106" s="71">
        <v>0.16828166313249401</v>
      </c>
      <c r="F106" s="68">
        <v>58.886075949367097</v>
      </c>
      <c r="G106" s="71">
        <v>0.26095110332366001</v>
      </c>
      <c r="H106" s="68">
        <v>44.962025316455701</v>
      </c>
      <c r="I106" s="71">
        <v>2.8264032764992002E-4</v>
      </c>
      <c r="J106" s="68">
        <v>5.62025316455696</v>
      </c>
      <c r="K106" s="71">
        <v>0.24361124574617299</v>
      </c>
      <c r="L106" s="68">
        <v>81.569620253164601</v>
      </c>
    </row>
    <row r="107" spans="1:12" x14ac:dyDescent="0.2">
      <c r="A107" s="72" t="s">
        <v>542</v>
      </c>
      <c r="B107" s="66" t="s">
        <v>542</v>
      </c>
      <c r="C107" s="67">
        <v>44</v>
      </c>
      <c r="D107" s="67" t="s">
        <v>342</v>
      </c>
      <c r="E107" s="71">
        <v>0.125440075197637</v>
      </c>
      <c r="F107" s="68">
        <v>28.962025316455701</v>
      </c>
      <c r="G107" s="71">
        <v>0.31544528199244198</v>
      </c>
      <c r="H107" s="68">
        <v>74.734177215189902</v>
      </c>
      <c r="I107" s="71">
        <v>3.95256694757899E-2</v>
      </c>
      <c r="J107" s="68">
        <v>49.265822784810098</v>
      </c>
      <c r="K107" s="71">
        <v>2.1349274124679799E-2</v>
      </c>
      <c r="L107" s="68">
        <v>37.367088607594901</v>
      </c>
    </row>
    <row r="108" spans="1:12" x14ac:dyDescent="0.2">
      <c r="A108" s="72" t="s">
        <v>543</v>
      </c>
      <c r="B108" s="66" t="s">
        <v>544</v>
      </c>
      <c r="C108" s="67">
        <v>44</v>
      </c>
      <c r="D108" s="67" t="s">
        <v>342</v>
      </c>
      <c r="E108" s="71">
        <v>0.195762829371812</v>
      </c>
      <c r="F108" s="68">
        <v>72.354430379746802</v>
      </c>
      <c r="G108" s="71">
        <v>0.43121086262821301</v>
      </c>
      <c r="H108" s="68">
        <v>92</v>
      </c>
      <c r="I108" s="71">
        <v>5.7167015474989903E-2</v>
      </c>
      <c r="J108" s="68">
        <v>57.772151898734201</v>
      </c>
      <c r="K108" s="71">
        <v>9.89106100122326E-2</v>
      </c>
      <c r="L108" s="68">
        <v>61.164556962025301</v>
      </c>
    </row>
    <row r="109" spans="1:12" x14ac:dyDescent="0.2">
      <c r="A109" s="72" t="s">
        <v>545</v>
      </c>
      <c r="B109" s="66" t="s">
        <v>546</v>
      </c>
      <c r="C109" s="67">
        <v>25</v>
      </c>
      <c r="D109" s="67" t="s">
        <v>342</v>
      </c>
      <c r="E109" s="71">
        <v>0.21401919971869801</v>
      </c>
      <c r="F109" s="68">
        <v>79.797468354430407</v>
      </c>
      <c r="G109" s="71">
        <v>0.54590375596538498</v>
      </c>
      <c r="H109" s="68">
        <v>96.253164556962005</v>
      </c>
      <c r="I109" s="71">
        <v>8.6665276913073297E-2</v>
      </c>
      <c r="J109" s="68">
        <v>68.8101265822785</v>
      </c>
      <c r="K109" s="71">
        <v>9.4885662776354601E-3</v>
      </c>
      <c r="L109" s="68">
        <v>28.050632911392398</v>
      </c>
    </row>
    <row r="110" spans="1:12" x14ac:dyDescent="0.2">
      <c r="A110" s="72" t="s">
        <v>547</v>
      </c>
      <c r="B110" s="66" t="s">
        <v>548</v>
      </c>
      <c r="C110" s="67">
        <v>25</v>
      </c>
      <c r="D110" s="67" t="s">
        <v>342</v>
      </c>
      <c r="E110" s="71">
        <v>0.218328953314925</v>
      </c>
      <c r="F110" s="68">
        <v>80.962025316455694</v>
      </c>
      <c r="G110" s="71">
        <v>0.34285539391333097</v>
      </c>
      <c r="H110" s="68">
        <v>81.569620253164601</v>
      </c>
      <c r="I110" s="71">
        <v>0.29078219190676502</v>
      </c>
      <c r="J110" s="68">
        <v>94.886075949367097</v>
      </c>
      <c r="K110" s="71">
        <v>2.1349274124679799E-2</v>
      </c>
      <c r="L110" s="68">
        <v>37.367088607594901</v>
      </c>
    </row>
    <row r="111" spans="1:12" x14ac:dyDescent="0.2">
      <c r="A111" s="72" t="s">
        <v>549</v>
      </c>
      <c r="B111" s="66" t="s">
        <v>550</v>
      </c>
      <c r="C111" s="67">
        <v>25</v>
      </c>
      <c r="D111" s="67" t="s">
        <v>342</v>
      </c>
      <c r="E111" s="71">
        <v>0.222987811003379</v>
      </c>
      <c r="F111" s="68">
        <v>82.481012658227897</v>
      </c>
      <c r="G111" s="71">
        <v>0.41548996597170801</v>
      </c>
      <c r="H111" s="68">
        <v>91.037974683544306</v>
      </c>
      <c r="I111" s="71">
        <v>0.241612759191386</v>
      </c>
      <c r="J111" s="68">
        <v>92.506329113923996</v>
      </c>
      <c r="K111" s="71">
        <v>1.1860707847044301E-2</v>
      </c>
      <c r="L111" s="68">
        <v>30.936708860759499</v>
      </c>
    </row>
    <row r="112" spans="1:12" x14ac:dyDescent="0.2">
      <c r="A112" s="72" t="s">
        <v>551</v>
      </c>
      <c r="B112" s="66" t="s">
        <v>552</v>
      </c>
      <c r="C112" s="67">
        <v>25</v>
      </c>
      <c r="D112" s="67" t="s">
        <v>342</v>
      </c>
      <c r="E112" s="71">
        <v>0.25593056082452598</v>
      </c>
      <c r="F112" s="68">
        <v>89.265822784810098</v>
      </c>
      <c r="G112" s="71">
        <v>0.47590662573739301</v>
      </c>
      <c r="H112" s="68">
        <v>93.873417721519004</v>
      </c>
      <c r="I112" s="71">
        <v>0.21029877361275501</v>
      </c>
      <c r="J112" s="68">
        <v>89.569620253164601</v>
      </c>
      <c r="K112" s="71">
        <v>8.15862831234309E-2</v>
      </c>
      <c r="L112" s="68">
        <v>58.278481012658197</v>
      </c>
    </row>
    <row r="113" spans="1:12" x14ac:dyDescent="0.2">
      <c r="A113" s="72" t="s">
        <v>553</v>
      </c>
      <c r="B113" s="66" t="s">
        <v>554</v>
      </c>
      <c r="C113" s="67">
        <v>25</v>
      </c>
      <c r="D113" s="67" t="s">
        <v>342</v>
      </c>
      <c r="E113" s="71">
        <v>0.26296948285254501</v>
      </c>
      <c r="F113" s="68">
        <v>90.379746835443001</v>
      </c>
      <c r="G113" s="71">
        <v>0.35449094119472002</v>
      </c>
      <c r="H113" s="68">
        <v>83.291139240506297</v>
      </c>
      <c r="I113" s="71">
        <v>0.18088942761792601</v>
      </c>
      <c r="J113" s="68">
        <v>86.379746835443001</v>
      </c>
      <c r="K113" s="71">
        <v>0.25352807974498798</v>
      </c>
      <c r="L113" s="68">
        <v>82.481012658227897</v>
      </c>
    </row>
    <row r="114" spans="1:12" x14ac:dyDescent="0.2">
      <c r="A114" s="72" t="s">
        <v>555</v>
      </c>
      <c r="B114" s="66" t="s">
        <v>556</v>
      </c>
      <c r="C114" s="67">
        <v>44</v>
      </c>
      <c r="D114" s="67" t="s">
        <v>342</v>
      </c>
      <c r="E114" s="71">
        <v>0.27172276294466202</v>
      </c>
      <c r="F114" s="68">
        <v>91.443037974683506</v>
      </c>
      <c r="G114" s="71">
        <v>0.27095642474007398</v>
      </c>
      <c r="H114" s="68">
        <v>53.4177215189873</v>
      </c>
      <c r="I114" s="71">
        <v>4.25977438684204E-4</v>
      </c>
      <c r="J114" s="68">
        <v>8</v>
      </c>
      <c r="K114" s="71">
        <v>0.54378588665522898</v>
      </c>
      <c r="L114" s="68">
        <v>95.746835443037995</v>
      </c>
    </row>
    <row r="115" spans="1:12" x14ac:dyDescent="0.2">
      <c r="A115" s="72" t="s">
        <v>557</v>
      </c>
      <c r="B115" s="66" t="s">
        <v>558</v>
      </c>
      <c r="C115" s="67">
        <v>44</v>
      </c>
      <c r="D115" s="67" t="s">
        <v>342</v>
      </c>
      <c r="E115" s="71">
        <v>0.13172959542440399</v>
      </c>
      <c r="F115" s="68">
        <v>34.025316455696199</v>
      </c>
      <c r="G115" s="71">
        <v>0.32567958774663502</v>
      </c>
      <c r="H115" s="68">
        <v>78.126582278480996</v>
      </c>
      <c r="I115" s="71">
        <v>6.2392773818349401E-2</v>
      </c>
      <c r="J115" s="68">
        <v>59.443037974683499</v>
      </c>
      <c r="K115" s="71">
        <v>7.1164247082265899E-3</v>
      </c>
      <c r="L115" s="68">
        <v>24.658227848101301</v>
      </c>
    </row>
    <row r="116" spans="1:12" x14ac:dyDescent="0.2">
      <c r="A116" s="72" t="s">
        <v>559</v>
      </c>
      <c r="B116" s="66" t="s">
        <v>560</v>
      </c>
      <c r="C116" s="67">
        <v>25</v>
      </c>
      <c r="D116" s="67" t="s">
        <v>342</v>
      </c>
      <c r="E116" s="71">
        <v>0.19387104571731301</v>
      </c>
      <c r="F116" s="68">
        <v>71.392405063291093</v>
      </c>
      <c r="G116" s="71">
        <v>0.36252895233268201</v>
      </c>
      <c r="H116" s="68">
        <v>84.860759493670898</v>
      </c>
      <c r="I116" s="71">
        <v>0.21196776011103</v>
      </c>
      <c r="J116" s="68">
        <v>89.772151898734194</v>
      </c>
      <c r="K116" s="71">
        <v>7.1164247082265899E-3</v>
      </c>
      <c r="L116" s="68">
        <v>24.658227848101301</v>
      </c>
    </row>
    <row r="117" spans="1:12" x14ac:dyDescent="0.2">
      <c r="A117" s="72" t="s">
        <v>561</v>
      </c>
      <c r="B117" s="66" t="s">
        <v>562</v>
      </c>
      <c r="C117" s="67">
        <v>25</v>
      </c>
      <c r="D117" s="67" t="s">
        <v>342</v>
      </c>
      <c r="E117" s="71">
        <v>0.32966715543088398</v>
      </c>
      <c r="F117" s="68">
        <v>95.848101265822805</v>
      </c>
      <c r="G117" s="71">
        <v>0.50723519197375999</v>
      </c>
      <c r="H117" s="68">
        <v>95.291139240506297</v>
      </c>
      <c r="I117" s="71">
        <v>0.42390140688955003</v>
      </c>
      <c r="J117" s="68">
        <v>97.924050632911403</v>
      </c>
      <c r="K117" s="71">
        <v>5.7864867429342201E-2</v>
      </c>
      <c r="L117" s="68">
        <v>52.759493670886101</v>
      </c>
    </row>
    <row r="118" spans="1:12" x14ac:dyDescent="0.2">
      <c r="A118" s="72" t="s">
        <v>563</v>
      </c>
      <c r="B118" s="66" t="s">
        <v>564</v>
      </c>
      <c r="C118" s="67">
        <v>44</v>
      </c>
      <c r="D118" s="67" t="s">
        <v>342</v>
      </c>
      <c r="E118" s="71">
        <v>0.196630955170354</v>
      </c>
      <c r="F118" s="68">
        <v>72.759493670886101</v>
      </c>
      <c r="G118" s="71">
        <v>0.45256054882036401</v>
      </c>
      <c r="H118" s="68">
        <v>92.860759493670898</v>
      </c>
      <c r="I118" s="71">
        <v>5.4093227900796403E-2</v>
      </c>
      <c r="J118" s="68">
        <v>56.506329113923996</v>
      </c>
      <c r="K118" s="71">
        <v>8.3239088789900106E-2</v>
      </c>
      <c r="L118" s="68">
        <v>58.5822784810127</v>
      </c>
    </row>
    <row r="119" spans="1:12" x14ac:dyDescent="0.2">
      <c r="A119" s="72" t="s">
        <v>565</v>
      </c>
      <c r="B119" s="66" t="s">
        <v>566</v>
      </c>
      <c r="C119" s="67">
        <v>44</v>
      </c>
      <c r="D119" s="67" t="s">
        <v>342</v>
      </c>
      <c r="E119" s="71">
        <v>0.22376898612013699</v>
      </c>
      <c r="F119" s="68">
        <v>82.734177215189902</v>
      </c>
      <c r="G119" s="71">
        <v>0.31474979879423098</v>
      </c>
      <c r="H119" s="68">
        <v>74.481012658227897</v>
      </c>
      <c r="I119" s="71">
        <v>0.11560912357117401</v>
      </c>
      <c r="J119" s="68">
        <v>76.658227848101305</v>
      </c>
      <c r="K119" s="71">
        <v>0.240948035995004</v>
      </c>
      <c r="L119" s="68">
        <v>81.164556962025301</v>
      </c>
    </row>
    <row r="120" spans="1:12" x14ac:dyDescent="0.2">
      <c r="A120" s="72" t="s">
        <v>567</v>
      </c>
      <c r="B120" s="66" t="s">
        <v>568</v>
      </c>
      <c r="C120" s="67">
        <v>44</v>
      </c>
      <c r="D120" s="67" t="s">
        <v>342</v>
      </c>
      <c r="E120" s="71">
        <v>0.29343933545590301</v>
      </c>
      <c r="F120" s="68">
        <v>94.025316455696199</v>
      </c>
      <c r="G120" s="71">
        <v>0.28617595986880201</v>
      </c>
      <c r="H120" s="68">
        <v>63.088607594936697</v>
      </c>
      <c r="I120" s="71">
        <v>3.6326643584391602E-3</v>
      </c>
      <c r="J120" s="68">
        <v>21.0126582278481</v>
      </c>
      <c r="K120" s="71">
        <v>0.590509382140467</v>
      </c>
      <c r="L120" s="68">
        <v>96.455696202531698</v>
      </c>
    </row>
    <row r="121" spans="1:12" x14ac:dyDescent="0.2">
      <c r="A121" s="72" t="s">
        <v>569</v>
      </c>
      <c r="B121" s="66" t="s">
        <v>570</v>
      </c>
      <c r="C121" s="67">
        <v>44</v>
      </c>
      <c r="D121" s="67" t="s">
        <v>342</v>
      </c>
      <c r="E121" s="71">
        <v>0.146775185694732</v>
      </c>
      <c r="F121" s="68">
        <v>44.506329113923996</v>
      </c>
      <c r="G121" s="71">
        <v>0.25547555166183</v>
      </c>
      <c r="H121" s="68">
        <v>38.278481012658197</v>
      </c>
      <c r="I121" s="71">
        <v>1.04750095376404E-3</v>
      </c>
      <c r="J121" s="68">
        <v>12.8101265822785</v>
      </c>
      <c r="K121" s="71">
        <v>0.183802504468602</v>
      </c>
      <c r="L121" s="68">
        <v>74.075949367088597</v>
      </c>
    </row>
    <row r="122" spans="1:12" x14ac:dyDescent="0.2">
      <c r="A122" s="72" t="s">
        <v>571</v>
      </c>
      <c r="B122" s="66" t="s">
        <v>572</v>
      </c>
      <c r="C122" s="67">
        <v>44</v>
      </c>
      <c r="D122" s="67" t="s">
        <v>342</v>
      </c>
      <c r="E122" s="71">
        <v>0.22496144002080701</v>
      </c>
      <c r="F122" s="68">
        <v>82.886075949367097</v>
      </c>
      <c r="G122" s="71">
        <v>0.27063037956707903</v>
      </c>
      <c r="H122" s="68">
        <v>53.2151898734177</v>
      </c>
      <c r="I122" s="71">
        <v>1.4580321530517399E-2</v>
      </c>
      <c r="J122" s="68">
        <v>32.759493670886101</v>
      </c>
      <c r="K122" s="71">
        <v>0.389673618964823</v>
      </c>
      <c r="L122" s="68">
        <v>90.582278481012693</v>
      </c>
    </row>
    <row r="123" spans="1:12" x14ac:dyDescent="0.2">
      <c r="A123" s="72" t="s">
        <v>573</v>
      </c>
      <c r="B123" s="66" t="s">
        <v>574</v>
      </c>
      <c r="C123" s="67">
        <v>44</v>
      </c>
      <c r="D123" s="67" t="s">
        <v>342</v>
      </c>
      <c r="E123" s="71">
        <v>0.320411650757017</v>
      </c>
      <c r="F123" s="68">
        <v>95.291139240506297</v>
      </c>
      <c r="G123" s="71">
        <v>0.48175763655371401</v>
      </c>
      <c r="H123" s="68">
        <v>94.278481012658204</v>
      </c>
      <c r="I123" s="71">
        <v>1.03754213379008E-2</v>
      </c>
      <c r="J123" s="68">
        <v>29.822784810126599</v>
      </c>
      <c r="K123" s="71">
        <v>0.469101894379435</v>
      </c>
      <c r="L123" s="68">
        <v>93.468354430379705</v>
      </c>
    </row>
    <row r="124" spans="1:12" x14ac:dyDescent="0.2">
      <c r="A124" s="72" t="s">
        <v>575</v>
      </c>
      <c r="B124" s="66" t="s">
        <v>576</v>
      </c>
      <c r="C124" s="67">
        <v>44</v>
      </c>
      <c r="D124" s="67" t="s">
        <v>342</v>
      </c>
      <c r="E124" s="71">
        <v>0.22002820035272999</v>
      </c>
      <c r="F124" s="68">
        <v>81.367088607594894</v>
      </c>
      <c r="G124" s="71">
        <v>0.26821864890915897</v>
      </c>
      <c r="H124" s="68">
        <v>51.088607594936697</v>
      </c>
      <c r="I124" s="71">
        <v>1.04472956008694E-3</v>
      </c>
      <c r="J124" s="68">
        <v>12.7594936708861</v>
      </c>
      <c r="K124" s="71">
        <v>0.39082122258894197</v>
      </c>
      <c r="L124" s="68">
        <v>90.632911392405106</v>
      </c>
    </row>
    <row r="125" spans="1:12" x14ac:dyDescent="0.2">
      <c r="A125" s="72" t="s">
        <v>577</v>
      </c>
      <c r="B125" s="66" t="s">
        <v>578</v>
      </c>
      <c r="C125" s="67">
        <v>44</v>
      </c>
      <c r="D125" s="67" t="s">
        <v>342</v>
      </c>
      <c r="E125" s="71">
        <v>0.218653044805455</v>
      </c>
      <c r="F125" s="68">
        <v>81.113924050632903</v>
      </c>
      <c r="G125" s="71">
        <v>0.37097979434808298</v>
      </c>
      <c r="H125" s="68">
        <v>85.822784810126606</v>
      </c>
      <c r="I125" s="71">
        <v>2.7714276297977698E-3</v>
      </c>
      <c r="J125" s="68">
        <v>18.4810126582279</v>
      </c>
      <c r="K125" s="71">
        <v>0.28220791243848498</v>
      </c>
      <c r="L125" s="68">
        <v>84.658227848101305</v>
      </c>
    </row>
    <row r="126" spans="1:12" x14ac:dyDescent="0.2">
      <c r="A126" s="72" t="s">
        <v>579</v>
      </c>
      <c r="B126" s="66" t="s">
        <v>580</v>
      </c>
      <c r="C126" s="67">
        <v>44</v>
      </c>
      <c r="D126" s="67" t="s">
        <v>342</v>
      </c>
      <c r="E126" s="71">
        <v>0.22629631267341899</v>
      </c>
      <c r="F126" s="68">
        <v>83.392405063291093</v>
      </c>
      <c r="G126" s="71">
        <v>0.37863809233005602</v>
      </c>
      <c r="H126" s="68">
        <v>87.392405063291093</v>
      </c>
      <c r="I126" s="71">
        <v>2.8766140717341199E-3</v>
      </c>
      <c r="J126" s="68">
        <v>18.7848101265823</v>
      </c>
      <c r="K126" s="71">
        <v>0.29737423161846699</v>
      </c>
      <c r="L126" s="68">
        <v>85.620253164556999</v>
      </c>
    </row>
    <row r="127" spans="1:12" x14ac:dyDescent="0.2">
      <c r="A127" s="72" t="s">
        <v>581</v>
      </c>
      <c r="B127" s="66" t="s">
        <v>582</v>
      </c>
      <c r="C127" s="67">
        <v>44</v>
      </c>
      <c r="D127" s="67" t="s">
        <v>342</v>
      </c>
      <c r="E127" s="71">
        <v>0.26133630797644097</v>
      </c>
      <c r="F127" s="68">
        <v>90.025316455696199</v>
      </c>
      <c r="G127" s="71">
        <v>0.27682272879837699</v>
      </c>
      <c r="H127" s="68">
        <v>57.822784810126599</v>
      </c>
      <c r="I127" s="71">
        <v>6.3523768331809002E-4</v>
      </c>
      <c r="J127" s="68">
        <v>9.9240506329113902</v>
      </c>
      <c r="K127" s="71">
        <v>0.50655095744762701</v>
      </c>
      <c r="L127" s="68">
        <v>94.835443037974699</v>
      </c>
    </row>
    <row r="128" spans="1:12" x14ac:dyDescent="0.2">
      <c r="A128" s="72" t="s">
        <v>583</v>
      </c>
      <c r="B128" s="66" t="s">
        <v>584</v>
      </c>
      <c r="C128" s="67">
        <v>44</v>
      </c>
      <c r="D128" s="67" t="s">
        <v>342</v>
      </c>
      <c r="E128" s="71">
        <v>0.24034348447640799</v>
      </c>
      <c r="F128" s="68">
        <v>86.531645569620295</v>
      </c>
      <c r="G128" s="71">
        <v>0.31361842540142998</v>
      </c>
      <c r="H128" s="68">
        <v>74.379746835443001</v>
      </c>
      <c r="I128" s="71">
        <v>8.7550448276858192E-3</v>
      </c>
      <c r="J128" s="68">
        <v>28.2025316455696</v>
      </c>
      <c r="K128" s="71">
        <v>0.39865698320010901</v>
      </c>
      <c r="L128" s="68">
        <v>91.1898734177215</v>
      </c>
    </row>
    <row r="129" spans="1:12" x14ac:dyDescent="0.2">
      <c r="A129" s="72" t="s">
        <v>585</v>
      </c>
      <c r="B129" s="66" t="s">
        <v>586</v>
      </c>
      <c r="C129" s="67">
        <v>44</v>
      </c>
      <c r="D129" s="67" t="s">
        <v>342</v>
      </c>
      <c r="E129" s="71">
        <v>0.375878602215661</v>
      </c>
      <c r="F129" s="68">
        <v>97.2151898734177</v>
      </c>
      <c r="G129" s="71">
        <v>0.339398311457344</v>
      </c>
      <c r="H129" s="68">
        <v>80.860759493670898</v>
      </c>
      <c r="I129" s="71">
        <v>6.5950500117545798E-3</v>
      </c>
      <c r="J129" s="68">
        <v>25.164556962025301</v>
      </c>
      <c r="K129" s="71">
        <v>0.78164244517788495</v>
      </c>
      <c r="L129" s="68">
        <v>98.227848101265806</v>
      </c>
    </row>
    <row r="130" spans="1:12" x14ac:dyDescent="0.2">
      <c r="A130" s="72" t="s">
        <v>587</v>
      </c>
      <c r="B130" s="66" t="s">
        <v>588</v>
      </c>
      <c r="C130" s="67">
        <v>44</v>
      </c>
      <c r="D130" s="67" t="s">
        <v>342</v>
      </c>
      <c r="E130" s="71">
        <v>0.14895771298115301</v>
      </c>
      <c r="F130" s="68">
        <v>46.278481012658197</v>
      </c>
      <c r="G130" s="71">
        <v>0.266100609812495</v>
      </c>
      <c r="H130" s="68">
        <v>49.164556962025301</v>
      </c>
      <c r="I130" s="71">
        <v>7.80838037649133E-4</v>
      </c>
      <c r="J130" s="68">
        <v>11.4430379746835</v>
      </c>
      <c r="K130" s="71">
        <v>0.179991691093314</v>
      </c>
      <c r="L130" s="68">
        <v>73.670886075949397</v>
      </c>
    </row>
    <row r="131" spans="1:12" x14ac:dyDescent="0.2">
      <c r="A131" s="72" t="s">
        <v>589</v>
      </c>
      <c r="B131" s="66" t="s">
        <v>590</v>
      </c>
      <c r="C131" s="67">
        <v>44</v>
      </c>
      <c r="D131" s="67" t="s">
        <v>342</v>
      </c>
      <c r="E131" s="71">
        <v>0.38896783991551098</v>
      </c>
      <c r="F131" s="68">
        <v>97.670886075949397</v>
      </c>
      <c r="G131" s="71">
        <v>0.33186942792232799</v>
      </c>
      <c r="H131" s="68">
        <v>79.544303797468402</v>
      </c>
      <c r="I131" s="71">
        <v>3.3625398281442601E-3</v>
      </c>
      <c r="J131" s="68">
        <v>20.4050632911392</v>
      </c>
      <c r="K131" s="71">
        <v>0.83167155199606102</v>
      </c>
      <c r="L131" s="68">
        <v>98.430379746835399</v>
      </c>
    </row>
    <row r="132" spans="1:12" x14ac:dyDescent="0.2">
      <c r="A132" s="72" t="s">
        <v>591</v>
      </c>
      <c r="B132" s="66" t="s">
        <v>592</v>
      </c>
      <c r="C132" s="67">
        <v>44</v>
      </c>
      <c r="D132" s="67" t="s">
        <v>342</v>
      </c>
      <c r="E132" s="71">
        <v>0.226019370964052</v>
      </c>
      <c r="F132" s="68">
        <v>83.341772151898695</v>
      </c>
      <c r="G132" s="71">
        <v>0.25</v>
      </c>
      <c r="H132" s="68">
        <v>32.506329113923996</v>
      </c>
      <c r="I132" s="71">
        <v>5.89384785854709E-3</v>
      </c>
      <c r="J132" s="68">
        <v>24.151898734177198</v>
      </c>
      <c r="K132" s="71">
        <v>0.42216426503360699</v>
      </c>
      <c r="L132" s="68">
        <v>92.101265822784796</v>
      </c>
    </row>
    <row r="133" spans="1:12" x14ac:dyDescent="0.2">
      <c r="A133" s="72" t="s">
        <v>593</v>
      </c>
      <c r="B133" s="66" t="s">
        <v>594</v>
      </c>
      <c r="C133" s="67">
        <v>44</v>
      </c>
      <c r="D133" s="67" t="s">
        <v>342</v>
      </c>
      <c r="E133" s="71">
        <v>0.17761801628722801</v>
      </c>
      <c r="F133" s="68">
        <v>64.050632911392398</v>
      </c>
      <c r="G133" s="71">
        <v>0.34581964502641999</v>
      </c>
      <c r="H133" s="68">
        <v>82.126582278480996</v>
      </c>
      <c r="I133" s="71">
        <v>1.57909370019226E-3</v>
      </c>
      <c r="J133" s="68">
        <v>14.7848101265823</v>
      </c>
      <c r="K133" s="71">
        <v>0.18545531013507099</v>
      </c>
      <c r="L133" s="68">
        <v>74.329113924050603</v>
      </c>
    </row>
    <row r="134" spans="1:12" x14ac:dyDescent="0.2">
      <c r="A134" s="72" t="s">
        <v>595</v>
      </c>
      <c r="B134" s="66" t="s">
        <v>596</v>
      </c>
      <c r="C134" s="67">
        <v>44</v>
      </c>
      <c r="D134" s="67" t="s">
        <v>342</v>
      </c>
      <c r="E134" s="71">
        <v>0.26135819573443803</v>
      </c>
      <c r="F134" s="68">
        <v>90.075949367088597</v>
      </c>
      <c r="G134" s="71">
        <v>0.26130950210839399</v>
      </c>
      <c r="H134" s="68">
        <v>45.113924050632903</v>
      </c>
      <c r="I134" s="71">
        <v>6.0062254667186E-3</v>
      </c>
      <c r="J134" s="68">
        <v>24.354430379746798</v>
      </c>
      <c r="K134" s="71">
        <v>0.51675885962820201</v>
      </c>
      <c r="L134" s="68">
        <v>95.139240506329102</v>
      </c>
    </row>
    <row r="135" spans="1:12" x14ac:dyDescent="0.2">
      <c r="A135" s="72" t="s">
        <v>597</v>
      </c>
      <c r="B135" s="66" t="s">
        <v>598</v>
      </c>
      <c r="C135" s="67">
        <v>44</v>
      </c>
      <c r="D135" s="67" t="s">
        <v>342</v>
      </c>
      <c r="E135" s="71">
        <v>0.17341443207082999</v>
      </c>
      <c r="F135" s="68">
        <v>61.721518987341803</v>
      </c>
      <c r="G135" s="71">
        <v>0.28327641597919201</v>
      </c>
      <c r="H135" s="68">
        <v>61.367088607594901</v>
      </c>
      <c r="I135" s="71">
        <v>4.7880746129882502E-3</v>
      </c>
      <c r="J135" s="68">
        <v>22.481012658227801</v>
      </c>
      <c r="K135" s="71">
        <v>0.23217880562030899</v>
      </c>
      <c r="L135" s="68">
        <v>80.101265822784796</v>
      </c>
    </row>
    <row r="136" spans="1:12" x14ac:dyDescent="0.2">
      <c r="A136" s="72" t="s">
        <v>599</v>
      </c>
      <c r="B136" s="66" t="s">
        <v>600</v>
      </c>
      <c r="C136" s="67">
        <v>44</v>
      </c>
      <c r="D136" s="67" t="s">
        <v>342</v>
      </c>
      <c r="E136" s="71">
        <v>0.147024667152032</v>
      </c>
      <c r="F136" s="68">
        <v>44.658227848101298</v>
      </c>
      <c r="G136" s="71">
        <v>0.29243552537918199</v>
      </c>
      <c r="H136" s="68">
        <v>66.481012658227797</v>
      </c>
      <c r="I136" s="71">
        <v>1.6517884092956101E-2</v>
      </c>
      <c r="J136" s="68">
        <v>33.924050632911403</v>
      </c>
      <c r="K136" s="71">
        <v>0.13212059198395701</v>
      </c>
      <c r="L136" s="68">
        <v>66.835443037974699</v>
      </c>
    </row>
    <row r="137" spans="1:12" x14ac:dyDescent="0.2">
      <c r="A137" s="72" t="s">
        <v>601</v>
      </c>
      <c r="B137" s="66" t="s">
        <v>602</v>
      </c>
      <c r="C137" s="67">
        <v>25</v>
      </c>
      <c r="D137" s="67" t="s">
        <v>342</v>
      </c>
      <c r="E137" s="71">
        <v>0.26371684363511</v>
      </c>
      <c r="F137" s="68">
        <v>90.531645569620295</v>
      </c>
      <c r="G137" s="71">
        <v>0.43059112589396198</v>
      </c>
      <c r="H137" s="68">
        <v>91.898734177215204</v>
      </c>
      <c r="I137" s="71">
        <v>0.32095233423435598</v>
      </c>
      <c r="J137" s="68">
        <v>95.898734177215204</v>
      </c>
      <c r="K137" s="71">
        <v>3.9607070777010998E-2</v>
      </c>
      <c r="L137" s="68">
        <v>47.493670886076004</v>
      </c>
    </row>
    <row r="138" spans="1:12" x14ac:dyDescent="0.2">
      <c r="A138" s="72" t="s">
        <v>603</v>
      </c>
      <c r="B138" s="66" t="s">
        <v>604</v>
      </c>
      <c r="C138" s="67">
        <v>25</v>
      </c>
      <c r="D138" s="67" t="s">
        <v>342</v>
      </c>
      <c r="E138" s="71">
        <v>0.21746457894583099</v>
      </c>
      <c r="F138" s="68">
        <v>80.658227848101305</v>
      </c>
      <c r="G138" s="71">
        <v>0.38476824339347998</v>
      </c>
      <c r="H138" s="68">
        <v>88.151898734177195</v>
      </c>
      <c r="I138" s="71">
        <v>0.153548564251797</v>
      </c>
      <c r="J138" s="68">
        <v>82.835443037974699</v>
      </c>
      <c r="K138" s="71">
        <v>0.114076929192215</v>
      </c>
      <c r="L138" s="68">
        <v>64.101265822784796</v>
      </c>
    </row>
    <row r="139" spans="1:12" x14ac:dyDescent="0.2">
      <c r="A139" s="72" t="s">
        <v>605</v>
      </c>
      <c r="B139" s="66" t="s">
        <v>606</v>
      </c>
      <c r="C139" s="67">
        <v>25</v>
      </c>
      <c r="D139" s="67" t="s">
        <v>342</v>
      </c>
      <c r="E139" s="71">
        <v>0.17595465752033801</v>
      </c>
      <c r="F139" s="68">
        <v>63.1898734177215</v>
      </c>
      <c r="G139" s="71">
        <v>0.27366184695925</v>
      </c>
      <c r="H139" s="68">
        <v>55.1898734177215</v>
      </c>
      <c r="I139" s="71">
        <v>9.19630291184316E-2</v>
      </c>
      <c r="J139" s="68">
        <v>70.481012658227897</v>
      </c>
      <c r="K139" s="71">
        <v>0.16223909648333201</v>
      </c>
      <c r="L139" s="68">
        <v>70.936708860759495</v>
      </c>
    </row>
    <row r="140" spans="1:12" x14ac:dyDescent="0.2">
      <c r="A140" s="72" t="s">
        <v>607</v>
      </c>
      <c r="B140" s="66" t="s">
        <v>608</v>
      </c>
      <c r="C140" s="67">
        <v>25</v>
      </c>
      <c r="D140" s="67" t="s">
        <v>342</v>
      </c>
      <c r="E140" s="71">
        <v>0.19813310163932299</v>
      </c>
      <c r="F140" s="68">
        <v>73.417721518987307</v>
      </c>
      <c r="G140" s="71">
        <v>0.25889777145047399</v>
      </c>
      <c r="H140" s="68">
        <v>42.835443037974699</v>
      </c>
      <c r="I140" s="71">
        <v>9.6420436999550801E-2</v>
      </c>
      <c r="J140" s="68">
        <v>71.5949367088608</v>
      </c>
      <c r="K140" s="71">
        <v>0.23908109646794501</v>
      </c>
      <c r="L140" s="68">
        <v>80.962025316455694</v>
      </c>
    </row>
    <row r="141" spans="1:12" x14ac:dyDescent="0.2">
      <c r="A141" s="72" t="s">
        <v>609</v>
      </c>
      <c r="B141" s="66" t="s">
        <v>610</v>
      </c>
      <c r="C141" s="67">
        <v>25</v>
      </c>
      <c r="D141" s="67" t="s">
        <v>342</v>
      </c>
      <c r="E141" s="71">
        <v>0.22224614201148199</v>
      </c>
      <c r="F141" s="68">
        <v>82.025316455696199</v>
      </c>
      <c r="G141" s="71">
        <v>0.37525324426436002</v>
      </c>
      <c r="H141" s="68">
        <v>86.7848101265823</v>
      </c>
      <c r="I141" s="71">
        <v>5.1684749399201299E-2</v>
      </c>
      <c r="J141" s="68">
        <v>55.443037974683499</v>
      </c>
      <c r="K141" s="71">
        <v>0.239800432370885</v>
      </c>
      <c r="L141" s="68">
        <v>81.113924050632903</v>
      </c>
    </row>
    <row r="142" spans="1:12" x14ac:dyDescent="0.2">
      <c r="A142" s="72" t="s">
        <v>611</v>
      </c>
      <c r="B142" s="66" t="s">
        <v>612</v>
      </c>
      <c r="C142" s="67">
        <v>25</v>
      </c>
      <c r="D142" s="67" t="s">
        <v>342</v>
      </c>
      <c r="E142" s="71">
        <v>0.181301727278457</v>
      </c>
      <c r="F142" s="68">
        <v>65.721518987341796</v>
      </c>
      <c r="G142" s="71">
        <v>0.33392526885111801</v>
      </c>
      <c r="H142" s="68">
        <v>80.101265822784796</v>
      </c>
      <c r="I142" s="71">
        <v>0.104672214166734</v>
      </c>
      <c r="J142" s="68">
        <v>73.417721518987307</v>
      </c>
      <c r="K142" s="71">
        <v>0.10530769881752</v>
      </c>
      <c r="L142" s="68">
        <v>62.481012658227897</v>
      </c>
    </row>
    <row r="143" spans="1:12" x14ac:dyDescent="0.2">
      <c r="A143" s="72" t="s">
        <v>613</v>
      </c>
      <c r="B143" s="66" t="s">
        <v>614</v>
      </c>
      <c r="C143" s="67">
        <v>25</v>
      </c>
      <c r="D143" s="67" t="s">
        <v>342</v>
      </c>
      <c r="E143" s="71">
        <v>0.16247665042846801</v>
      </c>
      <c r="F143" s="68">
        <v>55.291139240506297</v>
      </c>
      <c r="G143" s="71">
        <v>0.269848874774133</v>
      </c>
      <c r="H143" s="68">
        <v>52.556962025316501</v>
      </c>
      <c r="I143" s="71">
        <v>0.10918190022140099</v>
      </c>
      <c r="J143" s="68">
        <v>75.088607594936704</v>
      </c>
      <c r="K143" s="71">
        <v>0.108399176289868</v>
      </c>
      <c r="L143" s="68">
        <v>63.139240506329102</v>
      </c>
    </row>
    <row r="144" spans="1:12" x14ac:dyDescent="0.2">
      <c r="A144" s="72" t="s">
        <v>615</v>
      </c>
      <c r="B144" s="66" t="s">
        <v>615</v>
      </c>
      <c r="C144" s="67">
        <v>25</v>
      </c>
      <c r="D144" s="67" t="s">
        <v>342</v>
      </c>
      <c r="E144" s="71">
        <v>0.190710605629001</v>
      </c>
      <c r="F144" s="68">
        <v>69.974683544303801</v>
      </c>
      <c r="G144" s="71">
        <v>0.25943822374777498</v>
      </c>
      <c r="H144" s="68">
        <v>43.645569620253198</v>
      </c>
      <c r="I144" s="71">
        <v>1.19368158666529E-2</v>
      </c>
      <c r="J144" s="68">
        <v>30.936708860759499</v>
      </c>
      <c r="K144" s="71">
        <v>0.30075677727257599</v>
      </c>
      <c r="L144" s="68">
        <v>85.974683544303801</v>
      </c>
    </row>
    <row r="145" spans="1:12" x14ac:dyDescent="0.2">
      <c r="A145" s="72" t="s">
        <v>616</v>
      </c>
      <c r="B145" s="66" t="s">
        <v>617</v>
      </c>
      <c r="C145" s="67">
        <v>25</v>
      </c>
      <c r="D145" s="67" t="s">
        <v>342</v>
      </c>
      <c r="E145" s="71">
        <v>0.20987073057872299</v>
      </c>
      <c r="F145" s="68">
        <v>78.278481012658204</v>
      </c>
      <c r="G145" s="71">
        <v>0.36876844683320997</v>
      </c>
      <c r="H145" s="68">
        <v>85.518987341772203</v>
      </c>
      <c r="I145" s="71">
        <v>3.8581773281466197E-2</v>
      </c>
      <c r="J145" s="68">
        <v>49.063291139240498</v>
      </c>
      <c r="K145" s="71">
        <v>0.222261971621493</v>
      </c>
      <c r="L145" s="68">
        <v>78.886075949367097</v>
      </c>
    </row>
    <row r="146" spans="1:12" x14ac:dyDescent="0.2">
      <c r="A146" s="72" t="s">
        <v>618</v>
      </c>
      <c r="B146" s="66" t="s">
        <v>619</v>
      </c>
      <c r="C146" s="67">
        <v>25</v>
      </c>
      <c r="D146" s="67" t="s">
        <v>342</v>
      </c>
      <c r="E146" s="71">
        <v>0.194845430044328</v>
      </c>
      <c r="F146" s="68">
        <v>71.797468354430407</v>
      </c>
      <c r="G146" s="71">
        <v>0.31347365408836497</v>
      </c>
      <c r="H146" s="68">
        <v>74.278481012658204</v>
      </c>
      <c r="I146" s="71">
        <v>3.2915009340201903E-2</v>
      </c>
      <c r="J146" s="68">
        <v>45.772151898734201</v>
      </c>
      <c r="K146" s="71">
        <v>0.238147626704416</v>
      </c>
      <c r="L146" s="68">
        <v>80.860759493670898</v>
      </c>
    </row>
    <row r="147" spans="1:12" x14ac:dyDescent="0.2">
      <c r="A147" s="72" t="s">
        <v>620</v>
      </c>
      <c r="B147" s="66" t="s">
        <v>621</v>
      </c>
      <c r="C147" s="67">
        <v>25</v>
      </c>
      <c r="D147" s="67" t="s">
        <v>342</v>
      </c>
      <c r="E147" s="71">
        <v>0.22582852194167</v>
      </c>
      <c r="F147" s="68">
        <v>83.139240506329102</v>
      </c>
      <c r="G147" s="71">
        <v>0.38957354719250198</v>
      </c>
      <c r="H147" s="68">
        <v>88.911392405063296</v>
      </c>
      <c r="I147" s="71">
        <v>7.2766471719241693E-2</v>
      </c>
      <c r="J147" s="68">
        <v>63.5949367088608</v>
      </c>
      <c r="K147" s="71">
        <v>0.21514554691326701</v>
      </c>
      <c r="L147" s="68">
        <v>77.974683544303801</v>
      </c>
    </row>
    <row r="148" spans="1:12" x14ac:dyDescent="0.2">
      <c r="A148" s="72" t="s">
        <v>622</v>
      </c>
      <c r="B148" s="66" t="s">
        <v>623</v>
      </c>
      <c r="C148" s="67">
        <v>25</v>
      </c>
      <c r="D148" s="67" t="s">
        <v>342</v>
      </c>
      <c r="E148" s="71">
        <v>0.278131368849868</v>
      </c>
      <c r="F148" s="68">
        <v>92.151898734177195</v>
      </c>
      <c r="G148" s="71">
        <v>0.52611707920475703</v>
      </c>
      <c r="H148" s="68">
        <v>95.949367088607602</v>
      </c>
      <c r="I148" s="71">
        <v>1.6289480446966001E-2</v>
      </c>
      <c r="J148" s="68">
        <v>33.721518987341803</v>
      </c>
      <c r="K148" s="71">
        <v>0.29198754689787998</v>
      </c>
      <c r="L148" s="68">
        <v>85.367088607594894</v>
      </c>
    </row>
    <row r="149" spans="1:12" x14ac:dyDescent="0.2">
      <c r="A149" s="72" t="s">
        <v>624</v>
      </c>
      <c r="B149" s="66" t="s">
        <v>625</v>
      </c>
      <c r="C149" s="67">
        <v>25</v>
      </c>
      <c r="D149" s="67" t="s">
        <v>342</v>
      </c>
      <c r="E149" s="71">
        <v>0.214222559240451</v>
      </c>
      <c r="F149" s="68">
        <v>79.898734177215204</v>
      </c>
      <c r="G149" s="71">
        <v>0.40471417900283002</v>
      </c>
      <c r="H149" s="68">
        <v>90.278481012658204</v>
      </c>
      <c r="I149" s="71">
        <v>4.8901509068754401E-2</v>
      </c>
      <c r="J149" s="68">
        <v>54.075949367088597</v>
      </c>
      <c r="K149" s="71">
        <v>0.18905198964976899</v>
      </c>
      <c r="L149" s="68">
        <v>74.632911392405106</v>
      </c>
    </row>
    <row r="150" spans="1:12" x14ac:dyDescent="0.2">
      <c r="A150" s="72" t="s">
        <v>626</v>
      </c>
      <c r="B150" s="66" t="s">
        <v>626</v>
      </c>
      <c r="C150" s="67">
        <v>25</v>
      </c>
      <c r="D150" s="67" t="s">
        <v>342</v>
      </c>
      <c r="E150" s="71">
        <v>0.183332584719614</v>
      </c>
      <c r="F150" s="68">
        <v>66.734177215189902</v>
      </c>
      <c r="G150" s="71">
        <v>0.31570661994195898</v>
      </c>
      <c r="H150" s="68">
        <v>74.7848101265823</v>
      </c>
      <c r="I150" s="71">
        <v>4.8330622039463297E-2</v>
      </c>
      <c r="J150" s="68">
        <v>53.721518987341803</v>
      </c>
      <c r="K150" s="71">
        <v>0.18596051217742099</v>
      </c>
      <c r="L150" s="68">
        <v>74.379746835443001</v>
      </c>
    </row>
    <row r="151" spans="1:12" x14ac:dyDescent="0.2">
      <c r="A151" s="72" t="s">
        <v>627</v>
      </c>
      <c r="B151" s="66" t="s">
        <v>628</v>
      </c>
      <c r="C151" s="67">
        <v>25</v>
      </c>
      <c r="D151" s="67" t="s">
        <v>342</v>
      </c>
      <c r="E151" s="71">
        <v>0.21688984157010699</v>
      </c>
      <c r="F151" s="68">
        <v>80.506329113924096</v>
      </c>
      <c r="G151" s="71">
        <v>0.40295202920155399</v>
      </c>
      <c r="H151" s="68">
        <v>90.126582278480996</v>
      </c>
      <c r="I151" s="71">
        <v>3.0199807026090798E-2</v>
      </c>
      <c r="J151" s="68">
        <v>43.848101265822798</v>
      </c>
      <c r="K151" s="71">
        <v>0.217517688482676</v>
      </c>
      <c r="L151" s="68">
        <v>78.227848101265806</v>
      </c>
    </row>
    <row r="152" spans="1:12" x14ac:dyDescent="0.2">
      <c r="A152" s="72" t="s">
        <v>629</v>
      </c>
      <c r="B152" s="66" t="s">
        <v>630</v>
      </c>
      <c r="C152" s="67">
        <v>25</v>
      </c>
      <c r="D152" s="67" t="s">
        <v>342</v>
      </c>
      <c r="E152" s="71">
        <v>0.28354626016062801</v>
      </c>
      <c r="F152" s="68">
        <v>92.911392405063296</v>
      </c>
      <c r="G152" s="71">
        <v>0.50760724794359502</v>
      </c>
      <c r="H152" s="68">
        <v>95.341772151898695</v>
      </c>
      <c r="I152" s="71">
        <v>0.168931728207912</v>
      </c>
      <c r="J152" s="68">
        <v>85.113924050632903</v>
      </c>
      <c r="K152" s="71">
        <v>0.174099804330377</v>
      </c>
      <c r="L152" s="68">
        <v>72.759493670886101</v>
      </c>
    </row>
    <row r="153" spans="1:12" x14ac:dyDescent="0.2">
      <c r="A153" s="72" t="s">
        <v>631</v>
      </c>
      <c r="B153" s="66" t="s">
        <v>632</v>
      </c>
      <c r="C153" s="67">
        <v>25</v>
      </c>
      <c r="D153" s="67" t="s">
        <v>342</v>
      </c>
      <c r="E153" s="71">
        <v>0.23682773661599199</v>
      </c>
      <c r="F153" s="68">
        <v>85.620253164556999</v>
      </c>
      <c r="G153" s="71">
        <v>0.38813869536996798</v>
      </c>
      <c r="H153" s="68">
        <v>88.708860759493703</v>
      </c>
      <c r="I153" s="71">
        <v>4.4589816996582501E-2</v>
      </c>
      <c r="J153" s="68">
        <v>51.746835443038002</v>
      </c>
      <c r="K153" s="71">
        <v>0.277754697481427</v>
      </c>
      <c r="L153" s="68">
        <v>84.4050632911392</v>
      </c>
    </row>
    <row r="154" spans="1:12" x14ac:dyDescent="0.2">
      <c r="A154" s="72" t="s">
        <v>633</v>
      </c>
      <c r="B154" s="66" t="s">
        <v>634</v>
      </c>
      <c r="C154" s="67">
        <v>25</v>
      </c>
      <c r="D154" s="67" t="s">
        <v>342</v>
      </c>
      <c r="E154" s="71">
        <v>0.26251341834661601</v>
      </c>
      <c r="F154" s="68">
        <v>90.227848101265806</v>
      </c>
      <c r="G154" s="71">
        <v>0.43828177518342798</v>
      </c>
      <c r="H154" s="68">
        <v>92.303797468354404</v>
      </c>
      <c r="I154" s="71">
        <v>2.64330925562242E-2</v>
      </c>
      <c r="J154" s="68">
        <v>40.860759493670898</v>
      </c>
      <c r="K154" s="71">
        <v>0.322825387300195</v>
      </c>
      <c r="L154" s="68">
        <v>87.493670886075904</v>
      </c>
    </row>
    <row r="155" spans="1:12" x14ac:dyDescent="0.2">
      <c r="A155" s="72" t="s">
        <v>635</v>
      </c>
      <c r="B155" s="66" t="s">
        <v>635</v>
      </c>
      <c r="C155" s="67">
        <v>25</v>
      </c>
      <c r="D155" s="67" t="s">
        <v>342</v>
      </c>
      <c r="E155" s="71">
        <v>0.200929224795557</v>
      </c>
      <c r="F155" s="68">
        <v>74.582278481012693</v>
      </c>
      <c r="G155" s="71">
        <v>0.26952282959748602</v>
      </c>
      <c r="H155" s="68">
        <v>52.253164556961998</v>
      </c>
      <c r="I155" s="71">
        <v>1.6117210391337001E-2</v>
      </c>
      <c r="J155" s="68">
        <v>33.620253164556999</v>
      </c>
      <c r="K155" s="71">
        <v>0.31714763439784799</v>
      </c>
      <c r="L155" s="68">
        <v>87.1898734177215</v>
      </c>
    </row>
    <row r="156" spans="1:12" x14ac:dyDescent="0.2">
      <c r="A156" s="72" t="s">
        <v>636</v>
      </c>
      <c r="B156" s="66" t="s">
        <v>637</v>
      </c>
      <c r="C156" s="67">
        <v>25</v>
      </c>
      <c r="D156" s="67" t="s">
        <v>342</v>
      </c>
      <c r="E156" s="71">
        <v>0.26592859274715003</v>
      </c>
      <c r="F156" s="68">
        <v>90.734177215189902</v>
      </c>
      <c r="G156" s="71">
        <v>0.36078035124980001</v>
      </c>
      <c r="H156" s="68">
        <v>84.556962025316494</v>
      </c>
      <c r="I156" s="71">
        <v>8.0036587956201305E-2</v>
      </c>
      <c r="J156" s="68">
        <v>66.329113924050603</v>
      </c>
      <c r="K156" s="71">
        <v>0.35696883903544901</v>
      </c>
      <c r="L156" s="68">
        <v>89.620253164556999</v>
      </c>
    </row>
    <row r="157" spans="1:12" x14ac:dyDescent="0.2">
      <c r="A157" s="72" t="s">
        <v>638</v>
      </c>
      <c r="B157" s="66" t="s">
        <v>639</v>
      </c>
      <c r="C157" s="67">
        <v>25</v>
      </c>
      <c r="D157" s="67" t="s">
        <v>342</v>
      </c>
      <c r="E157" s="71">
        <v>0.28523927851970299</v>
      </c>
      <c r="F157" s="68">
        <v>93.113924050632903</v>
      </c>
      <c r="G157" s="71">
        <v>0.449623633198595</v>
      </c>
      <c r="H157" s="68">
        <v>92.658227848101305</v>
      </c>
      <c r="I157" s="71">
        <v>9.2971515198543797E-2</v>
      </c>
      <c r="J157" s="68">
        <v>70.886075949367097</v>
      </c>
      <c r="K157" s="71">
        <v>0.31312268716197</v>
      </c>
      <c r="L157" s="68">
        <v>86.835443037974699</v>
      </c>
    </row>
    <row r="158" spans="1:12" x14ac:dyDescent="0.2">
      <c r="A158" s="72" t="s">
        <v>640</v>
      </c>
      <c r="B158" s="66" t="s">
        <v>641</v>
      </c>
      <c r="C158" s="67">
        <v>25</v>
      </c>
      <c r="D158" s="67" t="s">
        <v>342</v>
      </c>
      <c r="E158" s="71">
        <v>0.18867814851068601</v>
      </c>
      <c r="F158" s="68">
        <v>69.063291139240505</v>
      </c>
      <c r="G158" s="71">
        <v>0.26437332311230399</v>
      </c>
      <c r="H158" s="68">
        <v>47.240506329113899</v>
      </c>
      <c r="I158" s="71">
        <v>2.8650708077144E-2</v>
      </c>
      <c r="J158" s="68">
        <v>42.481012658227797</v>
      </c>
      <c r="K158" s="71">
        <v>0.27301041434260898</v>
      </c>
      <c r="L158" s="68">
        <v>84.050632911392398</v>
      </c>
    </row>
    <row r="159" spans="1:12" x14ac:dyDescent="0.2">
      <c r="A159" s="72" t="s">
        <v>642</v>
      </c>
      <c r="B159" s="66" t="s">
        <v>642</v>
      </c>
      <c r="C159" s="67">
        <v>25</v>
      </c>
      <c r="D159" s="67" t="s">
        <v>342</v>
      </c>
      <c r="E159" s="71">
        <v>0.260602329524321</v>
      </c>
      <c r="F159" s="68">
        <v>89.924050632911403</v>
      </c>
      <c r="G159" s="71">
        <v>0.47892530894318602</v>
      </c>
      <c r="H159" s="68">
        <v>94.075949367088597</v>
      </c>
      <c r="I159" s="71">
        <v>0.15178395509055101</v>
      </c>
      <c r="J159" s="68">
        <v>82.531645569620295</v>
      </c>
      <c r="K159" s="71">
        <v>0.15109772453922801</v>
      </c>
      <c r="L159" s="68">
        <v>69.367088607594894</v>
      </c>
    </row>
    <row r="160" spans="1:12" x14ac:dyDescent="0.2">
      <c r="A160" s="72" t="s">
        <v>643</v>
      </c>
      <c r="B160" s="66" t="s">
        <v>644</v>
      </c>
      <c r="C160" s="67">
        <v>25</v>
      </c>
      <c r="D160" s="67" t="s">
        <v>342</v>
      </c>
      <c r="E160" s="71">
        <v>0.26881007332982798</v>
      </c>
      <c r="F160" s="68">
        <v>91.088607594936704</v>
      </c>
      <c r="G160" s="71">
        <v>0.65917422342272802</v>
      </c>
      <c r="H160" s="68">
        <v>98.379746835443001</v>
      </c>
      <c r="I160" s="71">
        <v>0.10218530674798799</v>
      </c>
      <c r="J160" s="68">
        <v>72.911392405063296</v>
      </c>
      <c r="K160" s="71">
        <v>4.5070689818768397E-2</v>
      </c>
      <c r="L160" s="68">
        <v>49.2151898734177</v>
      </c>
    </row>
    <row r="161" spans="1:12" x14ac:dyDescent="0.2">
      <c r="A161" s="72" t="s">
        <v>645</v>
      </c>
      <c r="B161" s="66" t="s">
        <v>646</v>
      </c>
      <c r="C161" s="67">
        <v>25</v>
      </c>
      <c r="D161" s="67" t="s">
        <v>342</v>
      </c>
      <c r="E161" s="71">
        <v>0.17040473481046201</v>
      </c>
      <c r="F161" s="68">
        <v>59.898734177215204</v>
      </c>
      <c r="G161" s="71">
        <v>0.31277221338500599</v>
      </c>
      <c r="H161" s="68">
        <v>73.822784810126606</v>
      </c>
      <c r="I161" s="71">
        <v>0.13202202710293201</v>
      </c>
      <c r="J161" s="68">
        <v>79.949367088607602</v>
      </c>
      <c r="K161" s="71">
        <v>6.6419963943448193E-2</v>
      </c>
      <c r="L161" s="68">
        <v>54.886075949367097</v>
      </c>
    </row>
    <row r="162" spans="1:12" x14ac:dyDescent="0.2">
      <c r="A162" s="72" t="s">
        <v>647</v>
      </c>
      <c r="B162" s="66" t="s">
        <v>647</v>
      </c>
      <c r="C162" s="67">
        <v>25</v>
      </c>
      <c r="D162" s="67" t="s">
        <v>342</v>
      </c>
      <c r="E162" s="71">
        <v>0.14008591303593901</v>
      </c>
      <c r="F162" s="68">
        <v>39.443037974683499</v>
      </c>
      <c r="G162" s="71">
        <v>0.27509544209818598</v>
      </c>
      <c r="H162" s="68">
        <v>56.556962025316501</v>
      </c>
      <c r="I162" s="71">
        <v>4.6166127569047298E-4</v>
      </c>
      <c r="J162" s="68">
        <v>8.4050632911392391</v>
      </c>
      <c r="K162" s="71">
        <v>0.14470063573394101</v>
      </c>
      <c r="L162" s="68">
        <v>68.607594936708907</v>
      </c>
    </row>
    <row r="163" spans="1:12" x14ac:dyDescent="0.2">
      <c r="A163" s="72" t="s">
        <v>648</v>
      </c>
      <c r="B163" s="66" t="s">
        <v>649</v>
      </c>
      <c r="C163" s="67">
        <v>44</v>
      </c>
      <c r="D163" s="67" t="s">
        <v>342</v>
      </c>
      <c r="E163" s="71">
        <v>0.171858763288217</v>
      </c>
      <c r="F163" s="68">
        <v>60.658227848101298</v>
      </c>
      <c r="G163" s="71">
        <v>0.25</v>
      </c>
      <c r="H163" s="68">
        <v>32.506329113923996</v>
      </c>
      <c r="I163" s="71">
        <v>2.7737777026168101E-3</v>
      </c>
      <c r="J163" s="68">
        <v>18.531645569620299</v>
      </c>
      <c r="K163" s="71">
        <v>0.26280251216203399</v>
      </c>
      <c r="L163" s="68">
        <v>83.1898734177215</v>
      </c>
    </row>
    <row r="164" spans="1:12" x14ac:dyDescent="0.2">
      <c r="A164" s="72" t="s">
        <v>650</v>
      </c>
      <c r="B164" s="66" t="s">
        <v>650</v>
      </c>
      <c r="C164" s="67">
        <v>44</v>
      </c>
      <c r="D164" s="67" t="s">
        <v>342</v>
      </c>
      <c r="E164" s="71">
        <v>0.19335998848059399</v>
      </c>
      <c r="F164" s="68">
        <v>71.037974683544306</v>
      </c>
      <c r="G164" s="71">
        <v>0.34109575360140099</v>
      </c>
      <c r="H164" s="68">
        <v>81.265822784810098</v>
      </c>
      <c r="I164" s="71">
        <v>3.5699372774157599E-2</v>
      </c>
      <c r="J164" s="68">
        <v>47.443037974683499</v>
      </c>
      <c r="K164" s="71">
        <v>0.203284839066222</v>
      </c>
      <c r="L164" s="68">
        <v>76.4050632911392</v>
      </c>
    </row>
    <row r="165" spans="1:12" x14ac:dyDescent="0.2">
      <c r="A165" s="72" t="s">
        <v>651</v>
      </c>
      <c r="B165" s="66" t="s">
        <v>652</v>
      </c>
      <c r="C165" s="67">
        <v>25</v>
      </c>
      <c r="D165" s="67" t="s">
        <v>342</v>
      </c>
      <c r="E165" s="71">
        <v>0.250868504232171</v>
      </c>
      <c r="F165" s="68">
        <v>88.4050632911392</v>
      </c>
      <c r="G165" s="71">
        <v>0.26717580616669701</v>
      </c>
      <c r="H165" s="68">
        <v>50.379746835443001</v>
      </c>
      <c r="I165" s="71">
        <v>5.2047135230933898E-2</v>
      </c>
      <c r="J165" s="68">
        <v>55.645569620253198</v>
      </c>
      <c r="K165" s="71">
        <v>0.43338257129888202</v>
      </c>
      <c r="L165" s="68">
        <v>92.4050632911392</v>
      </c>
    </row>
    <row r="166" spans="1:12" x14ac:dyDescent="0.2">
      <c r="A166" s="72" t="s">
        <v>653</v>
      </c>
      <c r="B166" s="66" t="s">
        <v>654</v>
      </c>
      <c r="C166" s="67">
        <v>25</v>
      </c>
      <c r="D166" s="67" t="s">
        <v>342</v>
      </c>
      <c r="E166" s="71">
        <v>0.22066233198511601</v>
      </c>
      <c r="F166" s="68">
        <v>81.569620253164601</v>
      </c>
      <c r="G166" s="71">
        <v>0.30798110568090398</v>
      </c>
      <c r="H166" s="68">
        <v>72.151898734177195</v>
      </c>
      <c r="I166" s="71">
        <v>2.9022495265428699E-2</v>
      </c>
      <c r="J166" s="68">
        <v>42.835443037974699</v>
      </c>
      <c r="K166" s="71">
        <v>0.32498339500901402</v>
      </c>
      <c r="L166" s="68">
        <v>87.645569620253198</v>
      </c>
    </row>
    <row r="167" spans="1:12" x14ac:dyDescent="0.2">
      <c r="A167" s="72" t="s">
        <v>655</v>
      </c>
      <c r="B167" s="66" t="s">
        <v>656</v>
      </c>
      <c r="C167" s="67">
        <v>25</v>
      </c>
      <c r="D167" s="67" t="s">
        <v>342</v>
      </c>
      <c r="E167" s="71">
        <v>0.24964708177241901</v>
      </c>
      <c r="F167" s="68">
        <v>88.303797468354404</v>
      </c>
      <c r="G167" s="71">
        <v>0.30759035090190801</v>
      </c>
      <c r="H167" s="68">
        <v>71.949367088607602</v>
      </c>
      <c r="I167" s="71">
        <v>2.8598261338207101E-2</v>
      </c>
      <c r="J167" s="68">
        <v>42.379746835443001</v>
      </c>
      <c r="K167" s="71">
        <v>0.41275263307714199</v>
      </c>
      <c r="L167" s="68">
        <v>91.696202531645596</v>
      </c>
    </row>
    <row r="168" spans="1:12" x14ac:dyDescent="0.2">
      <c r="A168" s="72" t="s">
        <v>657</v>
      </c>
      <c r="B168" s="66" t="s">
        <v>658</v>
      </c>
      <c r="C168" s="67">
        <v>25</v>
      </c>
      <c r="D168" s="67" t="s">
        <v>342</v>
      </c>
      <c r="E168" s="71">
        <v>0.20600330852027901</v>
      </c>
      <c r="F168" s="68">
        <v>76.658227848101305</v>
      </c>
      <c r="G168" s="71">
        <v>0.29797578426449001</v>
      </c>
      <c r="H168" s="68">
        <v>68.860759493670898</v>
      </c>
      <c r="I168" s="71">
        <v>8.2819984355460396E-2</v>
      </c>
      <c r="J168" s="68">
        <v>67.139240506329102</v>
      </c>
      <c r="K168" s="71">
        <v>0.23721415694088599</v>
      </c>
      <c r="L168" s="68">
        <v>80.759493670886101</v>
      </c>
    </row>
    <row r="169" spans="1:12" x14ac:dyDescent="0.2">
      <c r="A169" s="72" t="s">
        <v>659</v>
      </c>
      <c r="B169" s="66" t="s">
        <v>660</v>
      </c>
      <c r="C169" s="67">
        <v>25</v>
      </c>
      <c r="D169" s="67" t="s">
        <v>342</v>
      </c>
      <c r="E169" s="71">
        <v>0.25669497022559901</v>
      </c>
      <c r="F169" s="68">
        <v>89.367088607594894</v>
      </c>
      <c r="G169" s="71">
        <v>0.38352975076116302</v>
      </c>
      <c r="H169" s="68">
        <v>87.949367088607602</v>
      </c>
      <c r="I169" s="71">
        <v>0.13582748946123299</v>
      </c>
      <c r="J169" s="68">
        <v>80.303797468354404</v>
      </c>
      <c r="K169" s="71">
        <v>0.25072767045439998</v>
      </c>
      <c r="L169" s="68">
        <v>82.075949367088597</v>
      </c>
    </row>
    <row r="170" spans="1:12" x14ac:dyDescent="0.2">
      <c r="A170" s="72" t="s">
        <v>661</v>
      </c>
      <c r="B170" s="66" t="s">
        <v>662</v>
      </c>
      <c r="C170" s="67">
        <v>25</v>
      </c>
      <c r="D170" s="67" t="s">
        <v>342</v>
      </c>
      <c r="E170" s="71">
        <v>0.199973838894276</v>
      </c>
      <c r="F170" s="68">
        <v>74.177215189873394</v>
      </c>
      <c r="G170" s="71">
        <v>0.35057839911878202</v>
      </c>
      <c r="H170" s="68">
        <v>82.683544303797504</v>
      </c>
      <c r="I170" s="71">
        <v>5.5546844775459403E-2</v>
      </c>
      <c r="J170" s="68">
        <v>57.265822784810098</v>
      </c>
      <c r="K170" s="71">
        <v>0.19379627278858699</v>
      </c>
      <c r="L170" s="68">
        <v>75.139240506329102</v>
      </c>
    </row>
    <row r="171" spans="1:12" x14ac:dyDescent="0.2">
      <c r="A171" s="72" t="s">
        <v>663</v>
      </c>
      <c r="B171" s="66" t="s">
        <v>664</v>
      </c>
      <c r="C171" s="67">
        <v>44</v>
      </c>
      <c r="D171" s="67" t="s">
        <v>342</v>
      </c>
      <c r="E171" s="71">
        <v>0.182158688077553</v>
      </c>
      <c r="F171" s="68">
        <v>66.177215189873394</v>
      </c>
      <c r="G171" s="71">
        <v>0.26509012068177101</v>
      </c>
      <c r="H171" s="68">
        <v>47.848101265822798</v>
      </c>
      <c r="I171" s="71">
        <v>2.0236237055321699E-2</v>
      </c>
      <c r="J171" s="68">
        <v>36.860759493670898</v>
      </c>
      <c r="K171" s="71">
        <v>0.26114970649556501</v>
      </c>
      <c r="L171" s="68">
        <v>82.987341772151893</v>
      </c>
    </row>
    <row r="172" spans="1:12" x14ac:dyDescent="0.2">
      <c r="A172" s="72" t="s">
        <v>665</v>
      </c>
      <c r="B172" s="66" t="s">
        <v>666</v>
      </c>
      <c r="C172" s="67">
        <v>44</v>
      </c>
      <c r="D172" s="67" t="s">
        <v>342</v>
      </c>
      <c r="E172" s="71">
        <v>0.168730455280064</v>
      </c>
      <c r="F172" s="68">
        <v>59.139240506329102</v>
      </c>
      <c r="G172" s="71">
        <v>0.28832886163281002</v>
      </c>
      <c r="H172" s="68">
        <v>64.202531645569593</v>
      </c>
      <c r="I172" s="71">
        <v>1.4577665141161201E-2</v>
      </c>
      <c r="J172" s="68">
        <v>32.708860759493703</v>
      </c>
      <c r="K172" s="71">
        <v>0.203284839066222</v>
      </c>
      <c r="L172" s="68">
        <v>76.4050632911392</v>
      </c>
    </row>
    <row r="173" spans="1:12" x14ac:dyDescent="0.2">
      <c r="A173" s="72" t="s">
        <v>667</v>
      </c>
      <c r="B173" s="66" t="s">
        <v>668</v>
      </c>
      <c r="C173" s="67">
        <v>44</v>
      </c>
      <c r="D173" s="67" t="s">
        <v>342</v>
      </c>
      <c r="E173" s="71">
        <v>0.19380866895628601</v>
      </c>
      <c r="F173" s="68">
        <v>71.291139240506297</v>
      </c>
      <c r="G173" s="71">
        <v>0.27059802595533999</v>
      </c>
      <c r="H173" s="68">
        <v>53.113924050632903</v>
      </c>
      <c r="I173" s="71">
        <v>1.3162681113291001E-2</v>
      </c>
      <c r="J173" s="68">
        <v>31.848101265822802</v>
      </c>
      <c r="K173" s="71">
        <v>0.29766529980022699</v>
      </c>
      <c r="L173" s="68">
        <v>85.721518987341796</v>
      </c>
    </row>
    <row r="174" spans="1:12" x14ac:dyDescent="0.2">
      <c r="A174" s="72" t="s">
        <v>669</v>
      </c>
      <c r="B174" s="66" t="s">
        <v>670</v>
      </c>
      <c r="C174" s="67">
        <v>25</v>
      </c>
      <c r="D174" s="67" t="s">
        <v>342</v>
      </c>
      <c r="E174" s="71">
        <v>0.20355474149425501</v>
      </c>
      <c r="F174" s="68">
        <v>75.797468354430407</v>
      </c>
      <c r="G174" s="71">
        <v>0.32092083365427199</v>
      </c>
      <c r="H174" s="68">
        <v>76.354430379746802</v>
      </c>
      <c r="I174" s="71">
        <v>7.9342127054044198E-2</v>
      </c>
      <c r="J174" s="68">
        <v>66.075949367088597</v>
      </c>
      <c r="K174" s="71">
        <v>0.21040126377444901</v>
      </c>
      <c r="L174" s="68">
        <v>77.367088607594894</v>
      </c>
    </row>
    <row r="175" spans="1:12" x14ac:dyDescent="0.2">
      <c r="A175" s="72" t="s">
        <v>671</v>
      </c>
      <c r="B175" s="66" t="s">
        <v>672</v>
      </c>
      <c r="C175" s="67">
        <v>44</v>
      </c>
      <c r="D175" s="67" t="s">
        <v>342</v>
      </c>
      <c r="E175" s="71">
        <v>0.215676934090856</v>
      </c>
      <c r="F175" s="68">
        <v>80.202531645569593</v>
      </c>
      <c r="G175" s="71">
        <v>0.25068444395772899</v>
      </c>
      <c r="H175" s="68">
        <v>33.113924050632903</v>
      </c>
      <c r="I175" s="71">
        <v>5.0199336835472204E-3</v>
      </c>
      <c r="J175" s="68">
        <v>22.936708860759499</v>
      </c>
      <c r="K175" s="71">
        <v>0.39132642463129202</v>
      </c>
      <c r="L175" s="68">
        <v>90.734177215189902</v>
      </c>
    </row>
    <row r="176" spans="1:12" x14ac:dyDescent="0.2">
      <c r="A176" s="72" t="s">
        <v>673</v>
      </c>
      <c r="B176" s="66" t="s">
        <v>674</v>
      </c>
      <c r="C176" s="67">
        <v>44</v>
      </c>
      <c r="D176" s="67" t="s">
        <v>342</v>
      </c>
      <c r="E176" s="71">
        <v>0.21726632883448299</v>
      </c>
      <c r="F176" s="68">
        <v>80.556962025316494</v>
      </c>
      <c r="G176" s="71">
        <v>0.25619234923129802</v>
      </c>
      <c r="H176" s="68">
        <v>39.443037974683499</v>
      </c>
      <c r="I176" s="71">
        <v>2.5526540498162502E-4</v>
      </c>
      <c r="J176" s="68">
        <v>5.16455696202532</v>
      </c>
      <c r="K176" s="71">
        <v>0.39535137186717001</v>
      </c>
      <c r="L176" s="68">
        <v>90.987341772151893</v>
      </c>
    </row>
    <row r="177" spans="1:12" x14ac:dyDescent="0.2">
      <c r="A177" s="72" t="s">
        <v>675</v>
      </c>
      <c r="B177" s="66" t="s">
        <v>676</v>
      </c>
      <c r="C177" s="67">
        <v>44</v>
      </c>
      <c r="D177" s="67" t="s">
        <v>342</v>
      </c>
      <c r="E177" s="71">
        <v>0.371613464051751</v>
      </c>
      <c r="F177" s="68">
        <v>97.063291139240505</v>
      </c>
      <c r="G177" s="71">
        <v>0.463240997628383</v>
      </c>
      <c r="H177" s="68">
        <v>93.265822784810098</v>
      </c>
      <c r="I177" s="71">
        <v>3.47801345301125E-4</v>
      </c>
      <c r="J177" s="68">
        <v>6.9367088607594898</v>
      </c>
      <c r="K177" s="71">
        <v>0.651251593181568</v>
      </c>
      <c r="L177" s="68">
        <v>97.468354430379705</v>
      </c>
    </row>
    <row r="178" spans="1:12" x14ac:dyDescent="0.2">
      <c r="A178" s="72" t="s">
        <v>677</v>
      </c>
      <c r="B178" s="66" t="s">
        <v>678</v>
      </c>
      <c r="C178" s="67">
        <v>44</v>
      </c>
      <c r="D178" s="67" t="s">
        <v>342</v>
      </c>
      <c r="E178" s="71">
        <v>0.32668483013496002</v>
      </c>
      <c r="F178" s="68">
        <v>95.696202531645596</v>
      </c>
      <c r="G178" s="71">
        <v>0.44264726983649699</v>
      </c>
      <c r="H178" s="68">
        <v>92.455696202531598</v>
      </c>
      <c r="I178" s="71">
        <v>1.87044870919537E-2</v>
      </c>
      <c r="J178" s="68">
        <v>35.544303797468402</v>
      </c>
      <c r="K178" s="71">
        <v>0.51870273347643103</v>
      </c>
      <c r="L178" s="68">
        <v>95.291139240506297</v>
      </c>
    </row>
    <row r="179" spans="1:12" x14ac:dyDescent="0.2">
      <c r="A179" s="72" t="s">
        <v>679</v>
      </c>
      <c r="B179" s="66" t="s">
        <v>680</v>
      </c>
      <c r="C179" s="67">
        <v>44</v>
      </c>
      <c r="D179" s="67" t="s">
        <v>342</v>
      </c>
      <c r="E179" s="71">
        <v>0.259106128498093</v>
      </c>
      <c r="F179" s="68">
        <v>89.670886075949397</v>
      </c>
      <c r="G179" s="71">
        <v>0.25581411964286099</v>
      </c>
      <c r="H179" s="68">
        <v>38.430379746835399</v>
      </c>
      <c r="I179" s="71">
        <v>3.30673441733682E-3</v>
      </c>
      <c r="J179" s="68">
        <v>20.1012658227848</v>
      </c>
      <c r="K179" s="71">
        <v>0.51819753143408098</v>
      </c>
      <c r="L179" s="68">
        <v>95.1898734177215</v>
      </c>
    </row>
    <row r="180" spans="1:12" x14ac:dyDescent="0.2">
      <c r="A180" s="72" t="s">
        <v>681</v>
      </c>
      <c r="B180" s="66" t="s">
        <v>682</v>
      </c>
      <c r="C180" s="67">
        <v>44</v>
      </c>
      <c r="D180" s="67" t="s">
        <v>342</v>
      </c>
      <c r="E180" s="71">
        <v>0.23780142134628501</v>
      </c>
      <c r="F180" s="68">
        <v>85.873417721519004</v>
      </c>
      <c r="G180" s="71">
        <v>2.54222302428724E-2</v>
      </c>
      <c r="H180" s="68">
        <v>1.06329113924051</v>
      </c>
      <c r="I180" s="71">
        <v>2.1484730975248199E-4</v>
      </c>
      <c r="J180" s="68">
        <v>4.3037974683544302</v>
      </c>
      <c r="K180" s="71">
        <v>0.68776718648623003</v>
      </c>
      <c r="L180" s="68">
        <v>97.721518987341796</v>
      </c>
    </row>
    <row r="181" spans="1:12" x14ac:dyDescent="0.2">
      <c r="A181" s="72" t="s">
        <v>683</v>
      </c>
      <c r="B181" s="66" t="s">
        <v>684</v>
      </c>
      <c r="C181" s="67">
        <v>44</v>
      </c>
      <c r="D181" s="67" t="s">
        <v>342</v>
      </c>
      <c r="E181" s="71">
        <v>0.20635584668960899</v>
      </c>
      <c r="F181" s="68">
        <v>76.8101265822785</v>
      </c>
      <c r="G181" s="71">
        <v>0.127581189061169</v>
      </c>
      <c r="H181" s="68">
        <v>2.1265822784810098</v>
      </c>
      <c r="I181" s="71">
        <v>3.1584660060466003E-4</v>
      </c>
      <c r="J181" s="68">
        <v>6.2278481012658196</v>
      </c>
      <c r="K181" s="71">
        <v>0.49117050440705401</v>
      </c>
      <c r="L181" s="68">
        <v>94.177215189873394</v>
      </c>
    </row>
    <row r="182" spans="1:12" x14ac:dyDescent="0.2">
      <c r="A182" s="72" t="s">
        <v>685</v>
      </c>
      <c r="B182" s="66" t="s">
        <v>686</v>
      </c>
      <c r="C182" s="67">
        <v>44</v>
      </c>
      <c r="D182" s="67" t="s">
        <v>342</v>
      </c>
      <c r="E182" s="71">
        <v>0.2137774310395</v>
      </c>
      <c r="F182" s="68">
        <v>79.746835443037995</v>
      </c>
      <c r="G182" s="71">
        <v>0.14735647198548801</v>
      </c>
      <c r="H182" s="68">
        <v>2.43037974683544</v>
      </c>
      <c r="I182" s="71">
        <v>4.3317515654914301E-4</v>
      </c>
      <c r="J182" s="68">
        <v>8.1518987341772196</v>
      </c>
      <c r="K182" s="71">
        <v>0.49354264597646302</v>
      </c>
      <c r="L182" s="68">
        <v>94.227848101265806</v>
      </c>
    </row>
    <row r="183" spans="1:12" x14ac:dyDescent="0.2">
      <c r="A183" s="72" t="s">
        <v>687</v>
      </c>
      <c r="B183" s="66" t="s">
        <v>688</v>
      </c>
      <c r="C183" s="67">
        <v>44</v>
      </c>
      <c r="D183" s="67" t="s">
        <v>342</v>
      </c>
      <c r="E183" s="71">
        <v>0.19920316744550201</v>
      </c>
      <c r="F183" s="68">
        <v>73.772151898734194</v>
      </c>
      <c r="G183" s="71">
        <v>0.24941395461881399</v>
      </c>
      <c r="H183" s="68">
        <v>6.5316455696202498</v>
      </c>
      <c r="I183" s="71">
        <v>2.1539467657589201E-3</v>
      </c>
      <c r="J183" s="68">
        <v>17.063291139240501</v>
      </c>
      <c r="K183" s="71">
        <v>0.34604160095193398</v>
      </c>
      <c r="L183" s="68">
        <v>89.113924050632903</v>
      </c>
    </row>
    <row r="184" spans="1:12" x14ac:dyDescent="0.2">
      <c r="A184" s="72" t="s">
        <v>689</v>
      </c>
      <c r="B184" s="66" t="s">
        <v>690</v>
      </c>
      <c r="C184" s="67">
        <v>25</v>
      </c>
      <c r="D184" s="67" t="s">
        <v>342</v>
      </c>
      <c r="E184" s="71">
        <v>0.18271755950658</v>
      </c>
      <c r="F184" s="68">
        <v>66.278481012658204</v>
      </c>
      <c r="G184" s="71">
        <v>0.28490664184416598</v>
      </c>
      <c r="H184" s="68">
        <v>62.278481012658197</v>
      </c>
      <c r="I184" s="71">
        <v>1.56098436935239E-2</v>
      </c>
      <c r="J184" s="68">
        <v>33.367088607594901</v>
      </c>
      <c r="K184" s="71">
        <v>0.247636192982051</v>
      </c>
      <c r="L184" s="68">
        <v>81.822784810126606</v>
      </c>
    </row>
    <row r="185" spans="1:12" x14ac:dyDescent="0.2">
      <c r="A185" s="72" t="s">
        <v>691</v>
      </c>
      <c r="B185" s="66" t="s">
        <v>692</v>
      </c>
      <c r="C185" s="67">
        <v>44</v>
      </c>
      <c r="D185" s="67" t="s">
        <v>342</v>
      </c>
      <c r="E185" s="71">
        <v>0.19983914544318701</v>
      </c>
      <c r="F185" s="68">
        <v>74.126582278480996</v>
      </c>
      <c r="G185" s="71">
        <v>0.25684443957728698</v>
      </c>
      <c r="H185" s="68">
        <v>40.050632911392398</v>
      </c>
      <c r="I185" s="71">
        <v>1.25170508832606E-2</v>
      </c>
      <c r="J185" s="68">
        <v>31.3924050632911</v>
      </c>
      <c r="K185" s="71">
        <v>0.33015594586901198</v>
      </c>
      <c r="L185" s="68">
        <v>88.202531645569593</v>
      </c>
    </row>
    <row r="186" spans="1:12" x14ac:dyDescent="0.2">
      <c r="A186" s="72" t="s">
        <v>693</v>
      </c>
      <c r="B186" s="66" t="s">
        <v>694</v>
      </c>
      <c r="C186" s="67">
        <v>44</v>
      </c>
      <c r="D186" s="67" t="s">
        <v>342</v>
      </c>
      <c r="E186" s="71">
        <v>0.17281254690779899</v>
      </c>
      <c r="F186" s="68">
        <v>61.367088607594901</v>
      </c>
      <c r="G186" s="71">
        <v>0.29093471396116399</v>
      </c>
      <c r="H186" s="68">
        <v>65.620253164556999</v>
      </c>
      <c r="I186" s="71">
        <v>1.9353438078001401E-3</v>
      </c>
      <c r="J186" s="68">
        <v>16.1012658227848</v>
      </c>
      <c r="K186" s="71">
        <v>0.22556758295443199</v>
      </c>
      <c r="L186" s="68">
        <v>79.240506329113899</v>
      </c>
    </row>
    <row r="187" spans="1:12" x14ac:dyDescent="0.2">
      <c r="A187" s="72" t="s">
        <v>695</v>
      </c>
      <c r="B187" s="66" t="s">
        <v>696</v>
      </c>
      <c r="C187" s="67">
        <v>44</v>
      </c>
      <c r="D187" s="67" t="s">
        <v>342</v>
      </c>
      <c r="E187" s="71">
        <v>0.17184199764701399</v>
      </c>
      <c r="F187" s="68">
        <v>60.6075949367089</v>
      </c>
      <c r="G187" s="71">
        <v>0.258213327492745</v>
      </c>
      <c r="H187" s="68">
        <v>42.379746835443001</v>
      </c>
      <c r="I187" s="71">
        <v>2.56004775801907E-3</v>
      </c>
      <c r="J187" s="68">
        <v>18.075949367088601</v>
      </c>
      <c r="K187" s="71">
        <v>0.25475261769027802</v>
      </c>
      <c r="L187" s="68">
        <v>82.632911392405106</v>
      </c>
    </row>
    <row r="188" spans="1:12" x14ac:dyDescent="0.2">
      <c r="A188" s="72" t="s">
        <v>697</v>
      </c>
      <c r="B188" s="66" t="s">
        <v>698</v>
      </c>
      <c r="C188" s="67">
        <v>44</v>
      </c>
      <c r="D188" s="67" t="s">
        <v>342</v>
      </c>
      <c r="E188" s="71">
        <v>0.17194644487047001</v>
      </c>
      <c r="F188" s="68">
        <v>60.759493670886101</v>
      </c>
      <c r="G188" s="71">
        <v>0.25</v>
      </c>
      <c r="H188" s="68">
        <v>32.506329113923996</v>
      </c>
      <c r="I188" s="71">
        <v>2.3174865464369102E-3</v>
      </c>
      <c r="J188" s="68">
        <v>17.468354430379701</v>
      </c>
      <c r="K188" s="71">
        <v>0.26352184806497397</v>
      </c>
      <c r="L188" s="68">
        <v>83.392405063291093</v>
      </c>
    </row>
    <row r="189" spans="1:12" x14ac:dyDescent="0.2">
      <c r="A189" s="72" t="s">
        <v>699</v>
      </c>
      <c r="B189" s="66" t="s">
        <v>700</v>
      </c>
      <c r="C189" s="67">
        <v>44</v>
      </c>
      <c r="D189" s="67" t="s">
        <v>342</v>
      </c>
      <c r="E189" s="71">
        <v>0.208512173376215</v>
      </c>
      <c r="F189" s="68">
        <v>77.620253164556999</v>
      </c>
      <c r="G189" s="71">
        <v>0.26306914242032398</v>
      </c>
      <c r="H189" s="68">
        <v>46.430379746835399</v>
      </c>
      <c r="I189" s="71">
        <v>3.2598781287395399E-4</v>
      </c>
      <c r="J189" s="68">
        <v>6.5316455696202498</v>
      </c>
      <c r="K189" s="71">
        <v>0.36214138989544598</v>
      </c>
      <c r="L189" s="68">
        <v>89.822784810126606</v>
      </c>
    </row>
    <row r="190" spans="1:12" x14ac:dyDescent="0.2">
      <c r="A190" s="72" t="s">
        <v>701</v>
      </c>
      <c r="B190" s="66" t="s">
        <v>702</v>
      </c>
      <c r="C190" s="67">
        <v>44</v>
      </c>
      <c r="D190" s="67" t="s">
        <v>342</v>
      </c>
      <c r="E190" s="71">
        <v>0.24385371885104701</v>
      </c>
      <c r="F190" s="68">
        <v>87.291139240506297</v>
      </c>
      <c r="G190" s="71">
        <v>0.39574919127327401</v>
      </c>
      <c r="H190" s="68">
        <v>89.569620253164601</v>
      </c>
      <c r="I190" s="71">
        <v>6.9760241144718597E-4</v>
      </c>
      <c r="J190" s="68">
        <v>10.7848101265823</v>
      </c>
      <c r="K190" s="71">
        <v>0.335114362868419</v>
      </c>
      <c r="L190" s="68">
        <v>88.506329113924096</v>
      </c>
    </row>
    <row r="191" spans="1:12" x14ac:dyDescent="0.2">
      <c r="A191" s="72" t="s">
        <v>703</v>
      </c>
      <c r="B191" s="66" t="s">
        <v>704</v>
      </c>
      <c r="C191" s="67">
        <v>44</v>
      </c>
      <c r="D191" s="67" t="s">
        <v>342</v>
      </c>
      <c r="E191" s="71">
        <v>0.15359854471915599</v>
      </c>
      <c r="F191" s="68">
        <v>49.316455696202503</v>
      </c>
      <c r="G191" s="71">
        <v>0.28783853934551501</v>
      </c>
      <c r="H191" s="68">
        <v>64</v>
      </c>
      <c r="I191" s="71">
        <v>2.95962287456607E-4</v>
      </c>
      <c r="J191" s="68">
        <v>5.8227848101265796</v>
      </c>
      <c r="K191" s="71">
        <v>0.172661132524497</v>
      </c>
      <c r="L191" s="68">
        <v>72.607594936708907</v>
      </c>
    </row>
    <row r="192" spans="1:12" x14ac:dyDescent="0.2">
      <c r="A192" s="72" t="s">
        <v>705</v>
      </c>
      <c r="B192" s="66" t="s">
        <v>706</v>
      </c>
      <c r="C192" s="67">
        <v>44</v>
      </c>
      <c r="D192" s="67" t="s">
        <v>342</v>
      </c>
      <c r="E192" s="71">
        <v>0.25163979459167402</v>
      </c>
      <c r="F192" s="68">
        <v>88.506329113924096</v>
      </c>
      <c r="G192" s="71">
        <v>0.28715409538778602</v>
      </c>
      <c r="H192" s="68">
        <v>63.645569620253198</v>
      </c>
      <c r="I192" s="71">
        <v>3.1619967426987802E-4</v>
      </c>
      <c r="J192" s="68">
        <v>6.2784810126582302</v>
      </c>
      <c r="K192" s="71">
        <v>0.46744908871296598</v>
      </c>
      <c r="L192" s="68">
        <v>93.417721518987307</v>
      </c>
    </row>
    <row r="193" spans="1:12" x14ac:dyDescent="0.2">
      <c r="A193" s="72" t="s">
        <v>707</v>
      </c>
      <c r="B193" s="66" t="s">
        <v>708</v>
      </c>
      <c r="C193" s="67">
        <v>44</v>
      </c>
      <c r="D193" s="67" t="s">
        <v>342</v>
      </c>
      <c r="E193" s="71">
        <v>0.23104714960526199</v>
      </c>
      <c r="F193" s="68">
        <v>84.354430379746802</v>
      </c>
      <c r="G193" s="71">
        <v>0.29644261923473297</v>
      </c>
      <c r="H193" s="68">
        <v>68</v>
      </c>
      <c r="I193" s="71">
        <v>4.1398795035285798E-4</v>
      </c>
      <c r="J193" s="68">
        <v>7.7974683544303804</v>
      </c>
      <c r="K193" s="71">
        <v>0.39628484163069999</v>
      </c>
      <c r="L193" s="68">
        <v>91.088607594936704</v>
      </c>
    </row>
    <row r="194" spans="1:12" x14ac:dyDescent="0.2">
      <c r="A194" s="72" t="s">
        <v>709</v>
      </c>
      <c r="B194" s="66" t="s">
        <v>710</v>
      </c>
      <c r="C194" s="67">
        <v>44</v>
      </c>
      <c r="D194" s="67" t="s">
        <v>342</v>
      </c>
      <c r="E194" s="71">
        <v>0.29266107182932399</v>
      </c>
      <c r="F194" s="68">
        <v>93.873417721519004</v>
      </c>
      <c r="G194" s="71">
        <v>0.37280414188349198</v>
      </c>
      <c r="H194" s="68">
        <v>86.227848101265806</v>
      </c>
      <c r="I194" s="71">
        <v>2.8092182332301399E-4</v>
      </c>
      <c r="J194" s="68">
        <v>5.56962025316456</v>
      </c>
      <c r="K194" s="71">
        <v>0.50489815178115804</v>
      </c>
      <c r="L194" s="68">
        <v>94.7848101265823</v>
      </c>
    </row>
    <row r="195" spans="1:12" x14ac:dyDescent="0.2">
      <c r="A195" s="72" t="s">
        <v>711</v>
      </c>
      <c r="B195" s="66" t="s">
        <v>711</v>
      </c>
      <c r="C195" s="67">
        <v>44</v>
      </c>
      <c r="D195" s="67" t="s">
        <v>342</v>
      </c>
      <c r="E195" s="71">
        <v>0.143984559973692</v>
      </c>
      <c r="F195" s="68">
        <v>42.531645569620302</v>
      </c>
      <c r="G195" s="71">
        <v>0.25928852384694701</v>
      </c>
      <c r="H195" s="68">
        <v>43.5949367088608</v>
      </c>
      <c r="I195" s="71">
        <v>4.0235496316005801E-6</v>
      </c>
      <c r="J195" s="68">
        <v>0.658227848101266</v>
      </c>
      <c r="K195" s="71">
        <v>0.172661132524497</v>
      </c>
      <c r="L195" s="68">
        <v>72.607594936708907</v>
      </c>
    </row>
    <row r="196" spans="1:12" x14ac:dyDescent="0.2">
      <c r="A196" s="72" t="s">
        <v>712</v>
      </c>
      <c r="B196" s="66" t="s">
        <v>713</v>
      </c>
      <c r="C196" s="67">
        <v>44</v>
      </c>
      <c r="D196" s="67" t="s">
        <v>342</v>
      </c>
      <c r="E196" s="71">
        <v>0.22345975428185499</v>
      </c>
      <c r="F196" s="68">
        <v>82.683544303797504</v>
      </c>
      <c r="G196" s="71">
        <v>0.26548087307824397</v>
      </c>
      <c r="H196" s="68">
        <v>48.6075949367089</v>
      </c>
      <c r="I196" s="71">
        <v>5.8451622516183499E-5</v>
      </c>
      <c r="J196" s="68">
        <v>1.67088607594937</v>
      </c>
      <c r="K196" s="71">
        <v>0.40483993814480601</v>
      </c>
      <c r="L196" s="68">
        <v>91.443037974683506</v>
      </c>
    </row>
    <row r="197" spans="1:12" x14ac:dyDescent="0.2">
      <c r="A197" s="72" t="s">
        <v>714</v>
      </c>
      <c r="B197" s="66" t="s">
        <v>715</v>
      </c>
      <c r="C197" s="67">
        <v>44</v>
      </c>
      <c r="D197" s="67" t="s">
        <v>342</v>
      </c>
      <c r="E197" s="71">
        <v>0.271969980193776</v>
      </c>
      <c r="F197" s="68">
        <v>91.544303797468302</v>
      </c>
      <c r="G197" s="71">
        <v>0.25</v>
      </c>
      <c r="H197" s="68">
        <v>32.506329113923996</v>
      </c>
      <c r="I197" s="71">
        <v>5.5443898480236301E-5</v>
      </c>
      <c r="J197" s="68">
        <v>1.51898734177215</v>
      </c>
      <c r="K197" s="71">
        <v>0.56585449668284804</v>
      </c>
      <c r="L197" s="68">
        <v>96.151898734177195</v>
      </c>
    </row>
    <row r="198" spans="1:12" x14ac:dyDescent="0.2">
      <c r="A198" s="72" t="s">
        <v>716</v>
      </c>
      <c r="B198" s="66" t="s">
        <v>717</v>
      </c>
      <c r="C198" s="67">
        <v>44</v>
      </c>
      <c r="D198" s="67" t="s">
        <v>342</v>
      </c>
      <c r="E198" s="71">
        <v>0.18914118717709</v>
      </c>
      <c r="F198" s="68">
        <v>69.316455696202496</v>
      </c>
      <c r="G198" s="71">
        <v>0.26857704769389301</v>
      </c>
      <c r="H198" s="68">
        <v>51.848101265822798</v>
      </c>
      <c r="I198" s="71">
        <v>2.4774427361944198E-4</v>
      </c>
      <c r="J198" s="68">
        <v>5.0126582278480996</v>
      </c>
      <c r="K198" s="71">
        <v>0.29859876956375703</v>
      </c>
      <c r="L198" s="68">
        <v>85.873417721519004</v>
      </c>
    </row>
    <row r="199" spans="1:12" x14ac:dyDescent="0.2">
      <c r="A199" s="72" t="s">
        <v>718</v>
      </c>
      <c r="B199" s="66" t="s">
        <v>719</v>
      </c>
      <c r="C199" s="67">
        <v>44</v>
      </c>
      <c r="D199" s="67" t="s">
        <v>342</v>
      </c>
      <c r="E199" s="71">
        <v>0.20378324787593699</v>
      </c>
      <c r="F199" s="68">
        <v>75.848101265822805</v>
      </c>
      <c r="G199" s="71">
        <v>0.24999999998790801</v>
      </c>
      <c r="H199" s="68">
        <v>8.2531645569620196</v>
      </c>
      <c r="I199" s="71">
        <v>1.41823507986428E-4</v>
      </c>
      <c r="J199" s="68">
        <v>2.83544303797468</v>
      </c>
      <c r="K199" s="71">
        <v>0.36120792013191699</v>
      </c>
      <c r="L199" s="68">
        <v>89.772151898734194</v>
      </c>
    </row>
    <row r="200" spans="1:12" x14ac:dyDescent="0.2">
      <c r="A200" s="72" t="s">
        <v>720</v>
      </c>
      <c r="B200" s="66" t="s">
        <v>721</v>
      </c>
      <c r="C200" s="67">
        <v>44</v>
      </c>
      <c r="D200" s="67" t="s">
        <v>342</v>
      </c>
      <c r="E200" s="71">
        <v>0.27326951850289299</v>
      </c>
      <c r="F200" s="68">
        <v>91.696202531645596</v>
      </c>
      <c r="G200" s="71">
        <v>0.262384698127623</v>
      </c>
      <c r="H200" s="68">
        <v>45.772151898734201</v>
      </c>
      <c r="I200" s="71">
        <v>3.3859107290355202E-4</v>
      </c>
      <c r="J200" s="68">
        <v>6.6835443037974702</v>
      </c>
      <c r="K200" s="71">
        <v>0.55708526630815303</v>
      </c>
      <c r="L200" s="68">
        <v>96.050632911392398</v>
      </c>
    </row>
    <row r="201" spans="1:12" x14ac:dyDescent="0.2">
      <c r="A201" s="72" t="s">
        <v>722</v>
      </c>
      <c r="B201" s="66" t="s">
        <v>723</v>
      </c>
      <c r="C201" s="67">
        <v>44</v>
      </c>
      <c r="D201" s="67" t="s">
        <v>342</v>
      </c>
      <c r="E201" s="71">
        <v>0.19734859987551001</v>
      </c>
      <c r="F201" s="68">
        <v>73.164556962025301</v>
      </c>
      <c r="G201" s="71">
        <v>0.25</v>
      </c>
      <c r="H201" s="68">
        <v>32.506329113923996</v>
      </c>
      <c r="I201" s="71">
        <v>1.46781771635476E-3</v>
      </c>
      <c r="J201" s="68">
        <v>14.481012658227799</v>
      </c>
      <c r="K201" s="71">
        <v>0.34057798191017702</v>
      </c>
      <c r="L201" s="68">
        <v>88.708860759493703</v>
      </c>
    </row>
    <row r="202" spans="1:12" x14ac:dyDescent="0.2">
      <c r="A202" s="72" t="s">
        <v>724</v>
      </c>
      <c r="B202" s="66" t="s">
        <v>725</v>
      </c>
      <c r="C202" s="67">
        <v>44</v>
      </c>
      <c r="D202" s="67" t="s">
        <v>342</v>
      </c>
      <c r="E202" s="71">
        <v>0.13351377533203801</v>
      </c>
      <c r="F202" s="68">
        <v>35.088607594936697</v>
      </c>
      <c r="G202" s="71">
        <v>0.24999999301335901</v>
      </c>
      <c r="H202" s="68">
        <v>7.1392405063291102</v>
      </c>
      <c r="I202" s="71">
        <v>1.6294434646777899E-4</v>
      </c>
      <c r="J202" s="68">
        <v>3.18987341772152</v>
      </c>
      <c r="K202" s="71">
        <v>0.150378388636288</v>
      </c>
      <c r="L202" s="68">
        <v>69.113924050632903</v>
      </c>
    </row>
    <row r="203" spans="1:12" x14ac:dyDescent="0.2">
      <c r="A203" s="72" t="s">
        <v>726</v>
      </c>
      <c r="B203" s="66" t="s">
        <v>726</v>
      </c>
      <c r="C203" s="67">
        <v>44</v>
      </c>
      <c r="D203" s="67" t="s">
        <v>342</v>
      </c>
      <c r="E203" s="71">
        <v>0.20317365655585301</v>
      </c>
      <c r="F203" s="68">
        <v>75.392405063291093</v>
      </c>
      <c r="G203" s="71">
        <v>0.25342221978864399</v>
      </c>
      <c r="H203" s="68">
        <v>36.253164556961998</v>
      </c>
      <c r="I203" s="71">
        <v>3.66006012169435E-3</v>
      </c>
      <c r="J203" s="68">
        <v>21.063291139240501</v>
      </c>
      <c r="K203" s="71">
        <v>0.35243868975722098</v>
      </c>
      <c r="L203" s="68">
        <v>89.468354430379705</v>
      </c>
    </row>
    <row r="204" spans="1:12" x14ac:dyDescent="0.2">
      <c r="A204" s="72" t="s">
        <v>727</v>
      </c>
      <c r="B204" s="66" t="s">
        <v>727</v>
      </c>
      <c r="C204" s="67">
        <v>44</v>
      </c>
      <c r="D204" s="67" t="s">
        <v>342</v>
      </c>
      <c r="E204" s="71">
        <v>0.19352300261314101</v>
      </c>
      <c r="F204" s="68">
        <v>71.088607594936704</v>
      </c>
      <c r="G204" s="71">
        <v>0.25</v>
      </c>
      <c r="H204" s="68">
        <v>32.506329113923996</v>
      </c>
      <c r="I204" s="71">
        <v>4.1306197041267599E-4</v>
      </c>
      <c r="J204" s="68">
        <v>7.7468354430379804</v>
      </c>
      <c r="K204" s="71">
        <v>0.33015594586901198</v>
      </c>
      <c r="L204" s="68">
        <v>88.202531645569593</v>
      </c>
    </row>
    <row r="205" spans="1:12" x14ac:dyDescent="0.2">
      <c r="A205" s="72" t="s">
        <v>728</v>
      </c>
      <c r="B205" s="66" t="s">
        <v>729</v>
      </c>
      <c r="C205" s="67">
        <v>44</v>
      </c>
      <c r="D205" s="67" t="s">
        <v>342</v>
      </c>
      <c r="E205" s="71">
        <v>0.16722815157972801</v>
      </c>
      <c r="F205" s="68">
        <v>58.075949367088597</v>
      </c>
      <c r="G205" s="71">
        <v>0.25</v>
      </c>
      <c r="H205" s="68">
        <v>32.506329113923996</v>
      </c>
      <c r="I205" s="71">
        <v>2.3314521254183199E-5</v>
      </c>
      <c r="J205" s="68">
        <v>1.0126582278481</v>
      </c>
      <c r="K205" s="71">
        <v>0.25166114021792901</v>
      </c>
      <c r="L205" s="68">
        <v>82.227848101265806</v>
      </c>
    </row>
    <row r="206" spans="1:12" x14ac:dyDescent="0.2">
      <c r="A206" s="72" t="s">
        <v>730</v>
      </c>
      <c r="B206" s="66" t="s">
        <v>731</v>
      </c>
      <c r="C206" s="67">
        <v>44</v>
      </c>
      <c r="D206" s="67" t="s">
        <v>342</v>
      </c>
      <c r="E206" s="71">
        <v>0.21196638544344501</v>
      </c>
      <c r="F206" s="68">
        <v>79.240506329113899</v>
      </c>
      <c r="G206" s="71">
        <v>0.25928852384694701</v>
      </c>
      <c r="H206" s="68">
        <v>43.5949367088608</v>
      </c>
      <c r="I206" s="71">
        <v>4.5052703207849599E-4</v>
      </c>
      <c r="J206" s="68">
        <v>8.3544303797468409</v>
      </c>
      <c r="K206" s="71">
        <v>0.37616010545131001</v>
      </c>
      <c r="L206" s="68">
        <v>90.126582278480996</v>
      </c>
    </row>
    <row r="207" spans="1:12" x14ac:dyDescent="0.2">
      <c r="A207" s="72" t="s">
        <v>732</v>
      </c>
      <c r="B207" s="66" t="s">
        <v>732</v>
      </c>
      <c r="C207" s="67">
        <v>44</v>
      </c>
      <c r="D207" s="67" t="s">
        <v>342</v>
      </c>
      <c r="E207" s="71">
        <v>0.19354087610291701</v>
      </c>
      <c r="F207" s="68">
        <v>71.139240506329102</v>
      </c>
      <c r="G207" s="71">
        <v>0.25</v>
      </c>
      <c r="H207" s="68">
        <v>32.506329113923996</v>
      </c>
      <c r="I207" s="71">
        <v>4.6668243974087701E-4</v>
      </c>
      <c r="J207" s="68">
        <v>8.5063291139240498</v>
      </c>
      <c r="K207" s="71">
        <v>0.33015594586901198</v>
      </c>
      <c r="L207" s="68">
        <v>88.202531645569593</v>
      </c>
    </row>
    <row r="208" spans="1:12" x14ac:dyDescent="0.2">
      <c r="A208" s="72" t="s">
        <v>733</v>
      </c>
      <c r="B208" s="66" t="s">
        <v>734</v>
      </c>
      <c r="C208" s="67">
        <v>44</v>
      </c>
      <c r="D208" s="67" t="s">
        <v>342</v>
      </c>
      <c r="E208" s="71">
        <v>0.23469980880017499</v>
      </c>
      <c r="F208" s="68">
        <v>85.367088607594894</v>
      </c>
      <c r="G208" s="71">
        <v>0.25</v>
      </c>
      <c r="H208" s="68">
        <v>32.506329113923996</v>
      </c>
      <c r="I208" s="71">
        <v>1.8166568675416701E-3</v>
      </c>
      <c r="J208" s="68">
        <v>15.5443037974684</v>
      </c>
      <c r="K208" s="71">
        <v>0.45228276953298302</v>
      </c>
      <c r="L208" s="68">
        <v>92.911392405063296</v>
      </c>
    </row>
    <row r="209" spans="1:12" x14ac:dyDescent="0.2">
      <c r="A209" s="72" t="s">
        <v>735</v>
      </c>
      <c r="B209" s="66" t="s">
        <v>736</v>
      </c>
      <c r="C209" s="67">
        <v>44</v>
      </c>
      <c r="D209" s="67" t="s">
        <v>342</v>
      </c>
      <c r="E209" s="71">
        <v>0.13632857179411101</v>
      </c>
      <c r="F209" s="68">
        <v>36.911392405063303</v>
      </c>
      <c r="G209" s="71">
        <v>0.22611688692817</v>
      </c>
      <c r="H209" s="68">
        <v>4.1012658227848098</v>
      </c>
      <c r="I209" s="71">
        <v>2.1392760968213099E-4</v>
      </c>
      <c r="J209" s="68">
        <v>4.2025316455696196</v>
      </c>
      <c r="K209" s="71">
        <v>0.18265490084448199</v>
      </c>
      <c r="L209" s="68">
        <v>74.025316455696199</v>
      </c>
    </row>
    <row r="210" spans="1:12" x14ac:dyDescent="0.2">
      <c r="A210" s="72" t="s">
        <v>737</v>
      </c>
      <c r="B210" s="66" t="s">
        <v>738</v>
      </c>
      <c r="C210" s="67">
        <v>44</v>
      </c>
      <c r="D210" s="67" t="s">
        <v>342</v>
      </c>
      <c r="E210" s="71">
        <v>0.169922840413714</v>
      </c>
      <c r="F210" s="68">
        <v>59.645569620253198</v>
      </c>
      <c r="G210" s="71">
        <v>0.25410666374637197</v>
      </c>
      <c r="H210" s="68">
        <v>36.658227848101298</v>
      </c>
      <c r="I210" s="71">
        <v>2.772213297093E-2</v>
      </c>
      <c r="J210" s="68">
        <v>41.822784810126599</v>
      </c>
      <c r="K210" s="71">
        <v>0.22793972452384101</v>
      </c>
      <c r="L210" s="68">
        <v>79.544303797468402</v>
      </c>
    </row>
    <row r="211" spans="1:12" x14ac:dyDescent="0.2">
      <c r="A211" s="72" t="s">
        <v>739</v>
      </c>
      <c r="B211" s="66" t="s">
        <v>740</v>
      </c>
      <c r="C211" s="67">
        <v>44</v>
      </c>
      <c r="D211" s="67" t="s">
        <v>342</v>
      </c>
      <c r="E211" s="71">
        <v>0.16774981570869399</v>
      </c>
      <c r="F211" s="68">
        <v>58.632911392405099</v>
      </c>
      <c r="G211" s="71">
        <v>0.249999999955589</v>
      </c>
      <c r="H211" s="68">
        <v>8.1012658227848107</v>
      </c>
      <c r="I211" s="71">
        <v>5.6132541884415799E-3</v>
      </c>
      <c r="J211" s="68">
        <v>23.848101265822802</v>
      </c>
      <c r="K211" s="71">
        <v>0.247636192982051</v>
      </c>
      <c r="L211" s="68">
        <v>81.822784810126606</v>
      </c>
    </row>
    <row r="212" spans="1:12" x14ac:dyDescent="0.2">
      <c r="A212" s="72" t="s">
        <v>741</v>
      </c>
      <c r="B212" s="66" t="s">
        <v>742</v>
      </c>
      <c r="C212" s="67">
        <v>44</v>
      </c>
      <c r="D212" s="67" t="s">
        <v>342</v>
      </c>
      <c r="E212" s="71">
        <v>9.8123581787436895E-2</v>
      </c>
      <c r="F212" s="68">
        <v>8.4556962025316498</v>
      </c>
      <c r="G212" s="71">
        <v>5.72249276567404E-2</v>
      </c>
      <c r="H212" s="68">
        <v>1.46835443037975</v>
      </c>
      <c r="I212" s="71">
        <v>6.5099666762368305E-4</v>
      </c>
      <c r="J212" s="68">
        <v>10.126582278480999</v>
      </c>
      <c r="K212" s="71">
        <v>0.236494821037947</v>
      </c>
      <c r="L212" s="68">
        <v>80.556962025316494</v>
      </c>
    </row>
    <row r="213" spans="1:12" x14ac:dyDescent="0.2">
      <c r="A213" s="72" t="s">
        <v>743</v>
      </c>
      <c r="B213" s="66" t="s">
        <v>744</v>
      </c>
      <c r="C213" s="67">
        <v>44</v>
      </c>
      <c r="D213" s="67" t="s">
        <v>342</v>
      </c>
      <c r="E213" s="71">
        <v>0.15376128732056599</v>
      </c>
      <c r="F213" s="68">
        <v>49.518987341772203</v>
      </c>
      <c r="G213" s="71">
        <v>0.25</v>
      </c>
      <c r="H213" s="68">
        <v>32.506329113923996</v>
      </c>
      <c r="I213" s="71">
        <v>8.8259818724947098E-4</v>
      </c>
      <c r="J213" s="68">
        <v>12</v>
      </c>
      <c r="K213" s="71">
        <v>0.21040126377444901</v>
      </c>
      <c r="L213" s="68">
        <v>77.367088607594894</v>
      </c>
    </row>
    <row r="214" spans="1:12" x14ac:dyDescent="0.2">
      <c r="A214" s="72" t="s">
        <v>745</v>
      </c>
      <c r="B214" s="66" t="s">
        <v>746</v>
      </c>
      <c r="C214" s="67">
        <v>44</v>
      </c>
      <c r="D214" s="67" t="s">
        <v>342</v>
      </c>
      <c r="E214" s="71">
        <v>0.12225472312236201</v>
      </c>
      <c r="F214" s="68">
        <v>26.025316455696199</v>
      </c>
      <c r="G214" s="71">
        <v>0.10699740485159601</v>
      </c>
      <c r="H214" s="68">
        <v>1.9746835443038</v>
      </c>
      <c r="I214" s="71">
        <v>9.8919958933512894E-4</v>
      </c>
      <c r="J214" s="68">
        <v>12.6075949367089</v>
      </c>
      <c r="K214" s="71">
        <v>0.258777564926156</v>
      </c>
      <c r="L214" s="68">
        <v>82.886075949367097</v>
      </c>
    </row>
    <row r="215" spans="1:12" x14ac:dyDescent="0.2">
      <c r="A215" s="72" t="s">
        <v>747</v>
      </c>
      <c r="B215" s="66" t="s">
        <v>748</v>
      </c>
      <c r="C215" s="67">
        <v>44</v>
      </c>
      <c r="D215" s="67" t="s">
        <v>342</v>
      </c>
      <c r="E215" s="71">
        <v>9.9256904738092205E-2</v>
      </c>
      <c r="F215" s="68">
        <v>8.9620253164556996</v>
      </c>
      <c r="G215" s="71">
        <v>9.4140261340287495E-2</v>
      </c>
      <c r="H215" s="68">
        <v>1.87341772151899</v>
      </c>
      <c r="I215" s="71">
        <v>2.7177553771756402E-3</v>
      </c>
      <c r="J215" s="68">
        <v>18.430379746835399</v>
      </c>
      <c r="K215" s="71">
        <v>0.20091269749681401</v>
      </c>
      <c r="L215" s="68">
        <v>76.050632911392398</v>
      </c>
    </row>
    <row r="216" spans="1:12" x14ac:dyDescent="0.2">
      <c r="A216" s="72" t="s">
        <v>749</v>
      </c>
      <c r="B216" s="66" t="s">
        <v>750</v>
      </c>
      <c r="C216" s="67">
        <v>44</v>
      </c>
      <c r="D216" s="67" t="s">
        <v>342</v>
      </c>
      <c r="E216" s="71">
        <v>7.3114563027944404E-2</v>
      </c>
      <c r="F216" s="68">
        <v>1.11392405063291</v>
      </c>
      <c r="G216" s="71">
        <v>5.6186681425146601E-2</v>
      </c>
      <c r="H216" s="68">
        <v>1.41772151898734</v>
      </c>
      <c r="I216" s="71">
        <v>1.85138093888391E-3</v>
      </c>
      <c r="J216" s="68">
        <v>15.7974683544304</v>
      </c>
      <c r="K216" s="71">
        <v>0.161305626719803</v>
      </c>
      <c r="L216" s="68">
        <v>70.886075949367097</v>
      </c>
    </row>
    <row r="217" spans="1:12" x14ac:dyDescent="0.2">
      <c r="A217" s="72" t="s">
        <v>751</v>
      </c>
      <c r="B217" s="66" t="s">
        <v>752</v>
      </c>
      <c r="C217" s="67">
        <v>44</v>
      </c>
      <c r="D217" s="67" t="s">
        <v>342</v>
      </c>
      <c r="E217" s="71">
        <v>9.6008885614832798E-2</v>
      </c>
      <c r="F217" s="68">
        <v>6.6835443037974702</v>
      </c>
      <c r="G217" s="71">
        <v>0.17398074868340799</v>
      </c>
      <c r="H217" s="68">
        <v>2.83544303797468</v>
      </c>
      <c r="I217" s="71">
        <v>7.2995375376919301E-3</v>
      </c>
      <c r="J217" s="68">
        <v>26.430379746835399</v>
      </c>
      <c r="K217" s="71">
        <v>0.10674637062339901</v>
      </c>
      <c r="L217" s="68">
        <v>62.936708860759502</v>
      </c>
    </row>
    <row r="218" spans="1:12" x14ac:dyDescent="0.2">
      <c r="A218" s="72" t="s">
        <v>753</v>
      </c>
      <c r="B218" s="66" t="s">
        <v>754</v>
      </c>
      <c r="C218" s="67">
        <v>44</v>
      </c>
      <c r="D218" s="67" t="s">
        <v>342</v>
      </c>
      <c r="E218" s="71">
        <v>0.114385471778664</v>
      </c>
      <c r="F218" s="68">
        <v>20.2025316455696</v>
      </c>
      <c r="G218" s="71">
        <v>0.25</v>
      </c>
      <c r="H218" s="68">
        <v>32.506329113923996</v>
      </c>
      <c r="I218" s="71">
        <v>6.4289412904587498E-4</v>
      </c>
      <c r="J218" s="68">
        <v>10.025316455696199</v>
      </c>
      <c r="K218" s="71">
        <v>9.2513521206945601E-2</v>
      </c>
      <c r="L218" s="68">
        <v>60.2025316455696</v>
      </c>
    </row>
    <row r="219" spans="1:12" x14ac:dyDescent="0.2">
      <c r="A219" s="72" t="s">
        <v>755</v>
      </c>
      <c r="B219" s="66" t="s">
        <v>756</v>
      </c>
      <c r="C219" s="67">
        <v>43</v>
      </c>
      <c r="D219" s="67" t="s">
        <v>342</v>
      </c>
      <c r="E219" s="71">
        <v>0.16062616693597601</v>
      </c>
      <c r="F219" s="68">
        <v>54.227848101265799</v>
      </c>
      <c r="G219" s="71">
        <v>0.16469588882303099</v>
      </c>
      <c r="H219" s="68">
        <v>2.63291139240506</v>
      </c>
      <c r="I219" s="71">
        <v>4.7792607258669703E-3</v>
      </c>
      <c r="J219" s="68">
        <v>22.430379746835399</v>
      </c>
      <c r="K219" s="71">
        <v>0.31240335125903002</v>
      </c>
      <c r="L219" s="68">
        <v>86.734177215189902</v>
      </c>
    </row>
    <row r="220" spans="1:12" x14ac:dyDescent="0.2">
      <c r="A220" s="72" t="s">
        <v>757</v>
      </c>
      <c r="B220" s="66" t="s">
        <v>758</v>
      </c>
      <c r="C220" s="67">
        <v>44</v>
      </c>
      <c r="D220" s="67" t="s">
        <v>342</v>
      </c>
      <c r="E220" s="71">
        <v>0.208968311542754</v>
      </c>
      <c r="F220" s="68">
        <v>77.772151898734194</v>
      </c>
      <c r="G220" s="71">
        <v>0.13193927810623099</v>
      </c>
      <c r="H220" s="68">
        <v>2.17721518987342</v>
      </c>
      <c r="I220" s="71">
        <v>9.1780850321638901E-4</v>
      </c>
      <c r="J220" s="68">
        <v>12.2025316455696</v>
      </c>
      <c r="K220" s="71">
        <v>0.49404784801881302</v>
      </c>
      <c r="L220" s="68">
        <v>94.278481012658204</v>
      </c>
    </row>
    <row r="221" spans="1:12" x14ac:dyDescent="0.2">
      <c r="A221" s="72" t="s">
        <v>759</v>
      </c>
      <c r="B221" s="66" t="s">
        <v>760</v>
      </c>
      <c r="C221" s="67">
        <v>44</v>
      </c>
      <c r="D221" s="67" t="s">
        <v>342</v>
      </c>
      <c r="E221" s="71">
        <v>0.243319103825785</v>
      </c>
      <c r="F221" s="68">
        <v>87.088607594936704</v>
      </c>
      <c r="G221" s="71">
        <v>9.6492220513042695E-2</v>
      </c>
      <c r="H221" s="68">
        <v>1.92405063291139</v>
      </c>
      <c r="I221" s="71">
        <v>3.05756986507479E-3</v>
      </c>
      <c r="J221" s="68">
        <v>19.3924050632911</v>
      </c>
      <c r="K221" s="71">
        <v>0.63040752109923703</v>
      </c>
      <c r="L221" s="68">
        <v>97.063291139240505</v>
      </c>
    </row>
    <row r="222" spans="1:12" x14ac:dyDescent="0.2">
      <c r="A222" s="72" t="s">
        <v>761</v>
      </c>
      <c r="B222" s="66" t="s">
        <v>762</v>
      </c>
      <c r="C222" s="67">
        <v>44</v>
      </c>
      <c r="D222" s="67" t="s">
        <v>342</v>
      </c>
      <c r="E222" s="71">
        <v>0.180829687577442</v>
      </c>
      <c r="F222" s="68">
        <v>65.569620253164601</v>
      </c>
      <c r="G222" s="71">
        <v>0.25684443957728698</v>
      </c>
      <c r="H222" s="68">
        <v>40.050632911392398</v>
      </c>
      <c r="I222" s="71">
        <v>4.0791122983240696E-3</v>
      </c>
      <c r="J222" s="68">
        <v>21.620253164556999</v>
      </c>
      <c r="K222" s="71">
        <v>0.281565510856715</v>
      </c>
      <c r="L222" s="68">
        <v>84.607594936708907</v>
      </c>
    </row>
    <row r="223" spans="1:12" x14ac:dyDescent="0.2">
      <c r="A223" s="72" t="s">
        <v>763</v>
      </c>
      <c r="B223" s="66" t="s">
        <v>763</v>
      </c>
      <c r="C223" s="67">
        <v>44</v>
      </c>
      <c r="D223" s="67" t="s">
        <v>342</v>
      </c>
      <c r="E223" s="71">
        <v>0.15899107839468299</v>
      </c>
      <c r="F223" s="68">
        <v>52.860759493670898</v>
      </c>
      <c r="G223" s="71">
        <v>0.25</v>
      </c>
      <c r="H223" s="68">
        <v>32.506329113923996</v>
      </c>
      <c r="I223" s="71">
        <v>7.0834051319656997E-3</v>
      </c>
      <c r="J223" s="68">
        <v>25.974683544303801</v>
      </c>
      <c r="K223" s="71">
        <v>0.21988983005208501</v>
      </c>
      <c r="L223" s="68">
        <v>78.379746835443001</v>
      </c>
    </row>
    <row r="224" spans="1:12" x14ac:dyDescent="0.2">
      <c r="A224" s="72" t="s">
        <v>764</v>
      </c>
      <c r="B224" s="66" t="s">
        <v>765</v>
      </c>
      <c r="C224" s="67">
        <v>43</v>
      </c>
      <c r="D224" s="67" t="s">
        <v>342</v>
      </c>
      <c r="E224" s="71">
        <v>0.15511606434497399</v>
      </c>
      <c r="F224" s="68">
        <v>50.481012658227897</v>
      </c>
      <c r="G224" s="71">
        <v>0.153139889396569</v>
      </c>
      <c r="H224" s="68">
        <v>2.4810126582278502</v>
      </c>
      <c r="I224" s="71">
        <v>1.16656602263676E-2</v>
      </c>
      <c r="J224" s="68">
        <v>30.734177215189899</v>
      </c>
      <c r="K224" s="71">
        <v>0.300542643411986</v>
      </c>
      <c r="L224" s="68">
        <v>85.924050632911403</v>
      </c>
    </row>
    <row r="225" spans="1:12" x14ac:dyDescent="0.2">
      <c r="A225" s="72" t="s">
        <v>766</v>
      </c>
      <c r="B225" s="66" t="s">
        <v>767</v>
      </c>
      <c r="C225" s="67">
        <v>43</v>
      </c>
      <c r="D225" s="67" t="s">
        <v>342</v>
      </c>
      <c r="E225" s="71">
        <v>0.15448467196650001</v>
      </c>
      <c r="F225" s="68">
        <v>50.025316455696199</v>
      </c>
      <c r="G225" s="71">
        <v>0.25070590175894297</v>
      </c>
      <c r="H225" s="68">
        <v>33.164556962025301</v>
      </c>
      <c r="I225" s="71">
        <v>5.1442487420756099E-2</v>
      </c>
      <c r="J225" s="68">
        <v>55.1898734177215</v>
      </c>
      <c r="K225" s="71">
        <v>0.161305626719803</v>
      </c>
      <c r="L225" s="68">
        <v>70.886075949367097</v>
      </c>
    </row>
    <row r="226" spans="1:12" x14ac:dyDescent="0.2">
      <c r="A226" s="72" t="s">
        <v>768</v>
      </c>
      <c r="B226" s="66" t="s">
        <v>769</v>
      </c>
      <c r="C226" s="67">
        <v>43</v>
      </c>
      <c r="D226" s="67" t="s">
        <v>342</v>
      </c>
      <c r="E226" s="71">
        <v>0.16791775068894799</v>
      </c>
      <c r="F226" s="68">
        <v>58.683544303797497</v>
      </c>
      <c r="G226" s="71">
        <v>0.25490499697445901</v>
      </c>
      <c r="H226" s="68">
        <v>37.670886075949397</v>
      </c>
      <c r="I226" s="71">
        <v>4.5563416026163102E-2</v>
      </c>
      <c r="J226" s="68">
        <v>52.455696202531598</v>
      </c>
      <c r="K226" s="71">
        <v>0.203284839066222</v>
      </c>
      <c r="L226" s="68">
        <v>76.4050632911392</v>
      </c>
    </row>
    <row r="227" spans="1:12" x14ac:dyDescent="0.2">
      <c r="A227" s="72" t="s">
        <v>770</v>
      </c>
      <c r="B227" s="66" t="s">
        <v>771</v>
      </c>
      <c r="C227" s="67">
        <v>44</v>
      </c>
      <c r="D227" s="67" t="s">
        <v>342</v>
      </c>
      <c r="E227" s="71">
        <v>0.21312788598399601</v>
      </c>
      <c r="F227" s="68">
        <v>79.392405063291093</v>
      </c>
      <c r="G227" s="71">
        <v>0.26857704769389301</v>
      </c>
      <c r="H227" s="68">
        <v>51.848101265822798</v>
      </c>
      <c r="I227" s="71">
        <v>1.10123848543E-4</v>
      </c>
      <c r="J227" s="68">
        <v>2.4810126582278502</v>
      </c>
      <c r="K227" s="71">
        <v>0.370696486409552</v>
      </c>
      <c r="L227" s="68">
        <v>89.974683544303801</v>
      </c>
    </row>
    <row r="228" spans="1:12" x14ac:dyDescent="0.2">
      <c r="A228" s="72" t="s">
        <v>772</v>
      </c>
      <c r="B228" s="66" t="s">
        <v>773</v>
      </c>
      <c r="C228" s="67">
        <v>44</v>
      </c>
      <c r="D228" s="67" t="s">
        <v>342</v>
      </c>
      <c r="E228" s="71">
        <v>0.23289743802962101</v>
      </c>
      <c r="F228" s="68">
        <v>84.759493670886101</v>
      </c>
      <c r="G228" s="71">
        <v>0.25</v>
      </c>
      <c r="H228" s="68">
        <v>32.506329113923996</v>
      </c>
      <c r="I228" s="71">
        <v>2.20357931168626E-4</v>
      </c>
      <c r="J228" s="68">
        <v>4.4556962025316498</v>
      </c>
      <c r="K228" s="71">
        <v>0.44847195615769497</v>
      </c>
      <c r="L228" s="68">
        <v>92.8101265822785</v>
      </c>
    </row>
    <row r="229" spans="1:12" x14ac:dyDescent="0.2">
      <c r="A229" s="72" t="s">
        <v>774</v>
      </c>
      <c r="B229" s="66" t="s">
        <v>775</v>
      </c>
      <c r="C229" s="67">
        <v>44</v>
      </c>
      <c r="D229" s="67" t="s">
        <v>342</v>
      </c>
      <c r="E229" s="71">
        <v>0.15367112582676601</v>
      </c>
      <c r="F229" s="68">
        <v>49.4177215189873</v>
      </c>
      <c r="G229" s="71">
        <v>0.25</v>
      </c>
      <c r="H229" s="68">
        <v>32.506329113923996</v>
      </c>
      <c r="I229" s="71">
        <v>1.83665165113748E-3</v>
      </c>
      <c r="J229" s="68">
        <v>15.6962025316456</v>
      </c>
      <c r="K229" s="71">
        <v>0.20917672582916</v>
      </c>
      <c r="L229" s="68">
        <v>77.164556962025301</v>
      </c>
    </row>
    <row r="230" spans="1:12" x14ac:dyDescent="0.2">
      <c r="A230" s="72" t="s">
        <v>776</v>
      </c>
      <c r="B230" s="66" t="s">
        <v>777</v>
      </c>
      <c r="C230" s="67">
        <v>44</v>
      </c>
      <c r="D230" s="67" t="s">
        <v>342</v>
      </c>
      <c r="E230" s="71">
        <v>0.26257825890147901</v>
      </c>
      <c r="F230" s="68">
        <v>90.278481012658204</v>
      </c>
      <c r="G230" s="71">
        <v>0.25</v>
      </c>
      <c r="H230" s="68">
        <v>32.506329113923996</v>
      </c>
      <c r="I230" s="71">
        <v>3.45978854494079E-4</v>
      </c>
      <c r="J230" s="68">
        <v>6.8860759493670898</v>
      </c>
      <c r="K230" s="71">
        <v>0.53738879784994198</v>
      </c>
      <c r="L230" s="68">
        <v>95.5949367088608</v>
      </c>
    </row>
    <row r="231" spans="1:12" x14ac:dyDescent="0.2">
      <c r="A231" s="72" t="s">
        <v>778</v>
      </c>
      <c r="B231" s="66" t="s">
        <v>779</v>
      </c>
      <c r="C231" s="67">
        <v>44</v>
      </c>
      <c r="D231" s="67" t="s">
        <v>342</v>
      </c>
      <c r="E231" s="71">
        <v>0.299331104642728</v>
      </c>
      <c r="F231" s="68">
        <v>94.481012658227897</v>
      </c>
      <c r="G231" s="71">
        <v>0.25</v>
      </c>
      <c r="H231" s="68">
        <v>32.506329113923996</v>
      </c>
      <c r="I231" s="71">
        <v>3.3840026131356702E-4</v>
      </c>
      <c r="J231" s="68">
        <v>6.6329113924050596</v>
      </c>
      <c r="K231" s="71">
        <v>0.647654913666869</v>
      </c>
      <c r="L231" s="68">
        <v>97.367088607594894</v>
      </c>
    </row>
    <row r="232" spans="1:12" x14ac:dyDescent="0.2">
      <c r="A232" s="72" t="s">
        <v>780</v>
      </c>
      <c r="B232" s="66" t="s">
        <v>781</v>
      </c>
      <c r="C232" s="67">
        <v>44</v>
      </c>
      <c r="D232" s="67" t="s">
        <v>342</v>
      </c>
      <c r="E232" s="71">
        <v>0.13656083793021201</v>
      </c>
      <c r="F232" s="68">
        <v>37.113924050632903</v>
      </c>
      <c r="G232" s="71">
        <v>0.21833167762092001</v>
      </c>
      <c r="H232" s="68">
        <v>3.84810126582278</v>
      </c>
      <c r="I232" s="71">
        <v>1.15124289582858E-3</v>
      </c>
      <c r="J232" s="68">
        <v>13.4177215189873</v>
      </c>
      <c r="K232" s="71">
        <v>0.19019959327388899</v>
      </c>
      <c r="L232" s="68">
        <v>74.835443037974699</v>
      </c>
    </row>
    <row r="233" spans="1:12" x14ac:dyDescent="0.2">
      <c r="A233" s="72" t="s">
        <v>782</v>
      </c>
      <c r="B233" s="66" t="s">
        <v>782</v>
      </c>
      <c r="C233" s="67">
        <v>44</v>
      </c>
      <c r="D233" s="67" t="s">
        <v>342</v>
      </c>
      <c r="E233" s="71">
        <v>0.12833889817347699</v>
      </c>
      <c r="F233" s="68">
        <v>31.341772151898699</v>
      </c>
      <c r="G233" s="71">
        <v>0.25</v>
      </c>
      <c r="H233" s="68">
        <v>32.506329113923996</v>
      </c>
      <c r="I233" s="71">
        <v>5.2396096706670402E-4</v>
      </c>
      <c r="J233" s="68">
        <v>9.0126582278480996</v>
      </c>
      <c r="K233" s="71">
        <v>0.134492733553365</v>
      </c>
      <c r="L233" s="68">
        <v>67.291139240506297</v>
      </c>
    </row>
    <row r="234" spans="1:12" x14ac:dyDescent="0.2">
      <c r="A234" s="72" t="s">
        <v>783</v>
      </c>
      <c r="B234" s="66" t="s">
        <v>784</v>
      </c>
      <c r="C234" s="67">
        <v>44</v>
      </c>
      <c r="D234" s="67" t="s">
        <v>342</v>
      </c>
      <c r="E234" s="71">
        <v>0.118543869510502</v>
      </c>
      <c r="F234" s="68">
        <v>23.139240506329099</v>
      </c>
      <c r="G234" s="71">
        <v>0.25144051015609697</v>
      </c>
      <c r="H234" s="68">
        <v>33.670886075949397</v>
      </c>
      <c r="I234" s="71">
        <v>7.6526299325855498E-3</v>
      </c>
      <c r="J234" s="68">
        <v>26.936708860759499</v>
      </c>
      <c r="K234" s="71">
        <v>9.6538468442823697E-2</v>
      </c>
      <c r="L234" s="68">
        <v>60.759493670886101</v>
      </c>
    </row>
    <row r="235" spans="1:12" x14ac:dyDescent="0.2">
      <c r="A235" s="72" t="s">
        <v>785</v>
      </c>
      <c r="B235" s="66" t="s">
        <v>786</v>
      </c>
      <c r="C235" s="67">
        <v>43</v>
      </c>
      <c r="D235" s="67" t="s">
        <v>342</v>
      </c>
      <c r="E235" s="71">
        <v>0.21768677556648799</v>
      </c>
      <c r="F235" s="68">
        <v>80.759493670886101</v>
      </c>
      <c r="G235" s="71">
        <v>0.118500123376481</v>
      </c>
      <c r="H235" s="68">
        <v>2.0759493670886102</v>
      </c>
      <c r="I235" s="71">
        <v>1.4104865695078799E-3</v>
      </c>
      <c r="J235" s="68">
        <v>14.227848101265799</v>
      </c>
      <c r="K235" s="71">
        <v>0.533149716753474</v>
      </c>
      <c r="L235" s="68">
        <v>95.544303797468402</v>
      </c>
    </row>
    <row r="236" spans="1:12" x14ac:dyDescent="0.2">
      <c r="A236" s="72" t="s">
        <v>787</v>
      </c>
      <c r="B236" s="66" t="s">
        <v>788</v>
      </c>
      <c r="C236" s="67">
        <v>43</v>
      </c>
      <c r="D236" s="67" t="s">
        <v>342</v>
      </c>
      <c r="E236" s="71">
        <v>0.14016135463788701</v>
      </c>
      <c r="F236" s="68">
        <v>39.493670886075897</v>
      </c>
      <c r="G236" s="71">
        <v>0.245606324001026</v>
      </c>
      <c r="H236" s="68">
        <v>5.9746835443038</v>
      </c>
      <c r="I236" s="71">
        <v>4.8028828181372702E-3</v>
      </c>
      <c r="J236" s="68">
        <v>22.5822784810127</v>
      </c>
      <c r="K236" s="71">
        <v>0.17007485709449799</v>
      </c>
      <c r="L236" s="68">
        <v>72.151898734177195</v>
      </c>
    </row>
    <row r="237" spans="1:12" x14ac:dyDescent="0.2">
      <c r="A237" s="72" t="s">
        <v>789</v>
      </c>
      <c r="B237" s="66" t="s">
        <v>790</v>
      </c>
      <c r="C237" s="67">
        <v>43</v>
      </c>
      <c r="D237" s="67" t="s">
        <v>342</v>
      </c>
      <c r="E237" s="71">
        <v>9.5203707397363196E-2</v>
      </c>
      <c r="F237" s="68">
        <v>6.1772151898734204</v>
      </c>
      <c r="G237" s="71">
        <v>0.170543697988496</v>
      </c>
      <c r="H237" s="68">
        <v>2.7341772151898698</v>
      </c>
      <c r="I237" s="71">
        <v>1.92396477490729E-3</v>
      </c>
      <c r="J237" s="68">
        <v>16.050632911392398</v>
      </c>
      <c r="K237" s="71">
        <v>0.11314345942868601</v>
      </c>
      <c r="L237" s="68">
        <v>63.746835443038002</v>
      </c>
    </row>
    <row r="238" spans="1:12" x14ac:dyDescent="0.2">
      <c r="A238" s="72" t="s">
        <v>791</v>
      </c>
      <c r="B238" s="66" t="s">
        <v>792</v>
      </c>
      <c r="C238" s="67">
        <v>44</v>
      </c>
      <c r="D238" s="67" t="s">
        <v>342</v>
      </c>
      <c r="E238" s="71">
        <v>9.6409016321467395E-2</v>
      </c>
      <c r="F238" s="68">
        <v>6.83544303797468</v>
      </c>
      <c r="G238" s="71">
        <v>0.19428964579808</v>
      </c>
      <c r="H238" s="68">
        <v>3.18987341772152</v>
      </c>
      <c r="I238" s="71">
        <v>7.7107629290749404E-4</v>
      </c>
      <c r="J238" s="68">
        <v>11.2911392405063</v>
      </c>
      <c r="K238" s="71">
        <v>9.4166326873414793E-2</v>
      </c>
      <c r="L238" s="68">
        <v>60.455696202531598</v>
      </c>
    </row>
    <row r="239" spans="1:12" x14ac:dyDescent="0.2">
      <c r="A239" s="72" t="s">
        <v>793</v>
      </c>
      <c r="B239" s="66" t="s">
        <v>794</v>
      </c>
      <c r="C239" s="67">
        <v>43</v>
      </c>
      <c r="D239" s="67" t="s">
        <v>342</v>
      </c>
      <c r="E239" s="71">
        <v>9.5427467714187503E-2</v>
      </c>
      <c r="F239" s="68">
        <v>6.2278481012658196</v>
      </c>
      <c r="G239" s="71">
        <v>0.211075004268404</v>
      </c>
      <c r="H239" s="68">
        <v>3.5443037974683498</v>
      </c>
      <c r="I239" s="71">
        <v>1.1878912403059E-2</v>
      </c>
      <c r="J239" s="68">
        <v>30.8860759493671</v>
      </c>
      <c r="K239" s="71">
        <v>6.3328486471099593E-2</v>
      </c>
      <c r="L239" s="68">
        <v>54.177215189873401</v>
      </c>
    </row>
    <row r="240" spans="1:12" x14ac:dyDescent="0.2">
      <c r="A240" s="72" t="s">
        <v>795</v>
      </c>
      <c r="B240" s="66" t="s">
        <v>796</v>
      </c>
      <c r="C240" s="67">
        <v>44</v>
      </c>
      <c r="D240" s="67" t="s">
        <v>342</v>
      </c>
      <c r="E240" s="71">
        <v>0.131564282338963</v>
      </c>
      <c r="F240" s="68">
        <v>33.772151898734201</v>
      </c>
      <c r="G240" s="71">
        <v>0.21502232209529101</v>
      </c>
      <c r="H240" s="68">
        <v>3.64556962025316</v>
      </c>
      <c r="I240" s="71">
        <v>6.1230359181326096E-4</v>
      </c>
      <c r="J240" s="68">
        <v>9.8227848101265796</v>
      </c>
      <c r="K240" s="71">
        <v>0.179058221329784</v>
      </c>
      <c r="L240" s="68">
        <v>73.569620253164601</v>
      </c>
    </row>
    <row r="241" spans="1:12" x14ac:dyDescent="0.2">
      <c r="A241" s="72" t="s">
        <v>393</v>
      </c>
      <c r="B241" s="66" t="s">
        <v>797</v>
      </c>
      <c r="C241" s="67">
        <v>44</v>
      </c>
      <c r="D241" s="67" t="s">
        <v>342</v>
      </c>
      <c r="E241" s="71">
        <v>0.39528517801796398</v>
      </c>
      <c r="F241" s="68">
        <v>97.924050632911403</v>
      </c>
      <c r="G241" s="71">
        <v>0.27434629091697899</v>
      </c>
      <c r="H241" s="68">
        <v>55.898734177215204</v>
      </c>
      <c r="I241" s="71">
        <v>1.1287516291789701E-3</v>
      </c>
      <c r="J241" s="68">
        <v>13.3164556962025</v>
      </c>
      <c r="K241" s="71">
        <v>0.91038049150773304</v>
      </c>
      <c r="L241" s="68">
        <v>98.7848101265823</v>
      </c>
    </row>
    <row r="242" spans="1:12" x14ac:dyDescent="0.2">
      <c r="A242" s="72" t="s">
        <v>798</v>
      </c>
      <c r="B242" s="66" t="s">
        <v>799</v>
      </c>
      <c r="C242" s="67">
        <v>44</v>
      </c>
      <c r="D242" s="67" t="s">
        <v>342</v>
      </c>
      <c r="E242" s="71">
        <v>0.41450901766750903</v>
      </c>
      <c r="F242" s="68">
        <v>98.481012658227897</v>
      </c>
      <c r="G242" s="71">
        <v>0.25</v>
      </c>
      <c r="H242" s="68">
        <v>32.506329113923996</v>
      </c>
      <c r="I242" s="71">
        <v>1.2160656548317E-4</v>
      </c>
      <c r="J242" s="68">
        <v>2.58227848101266</v>
      </c>
      <c r="K242" s="71">
        <v>0.99340544643704298</v>
      </c>
      <c r="L242" s="68">
        <v>99.291139240506297</v>
      </c>
    </row>
    <row r="243" spans="1:12" x14ac:dyDescent="0.2">
      <c r="A243" s="72" t="s">
        <v>800</v>
      </c>
      <c r="B243" s="66" t="s">
        <v>801</v>
      </c>
      <c r="C243" s="67">
        <v>44</v>
      </c>
      <c r="D243" s="67" t="s">
        <v>342</v>
      </c>
      <c r="E243" s="71">
        <v>0.29025584803365401</v>
      </c>
      <c r="F243" s="68">
        <v>93.721518987341796</v>
      </c>
      <c r="G243" s="71">
        <v>0.266100609812495</v>
      </c>
      <c r="H243" s="68">
        <v>49.164556962025301</v>
      </c>
      <c r="I243" s="71">
        <v>2.0827104403667602E-3</v>
      </c>
      <c r="J243" s="68">
        <v>16.6075949367089</v>
      </c>
      <c r="K243" s="71">
        <v>0.60258422384810095</v>
      </c>
      <c r="L243" s="68">
        <v>96.607594936708907</v>
      </c>
    </row>
    <row r="244" spans="1:12" x14ac:dyDescent="0.2">
      <c r="A244" s="72" t="s">
        <v>802</v>
      </c>
      <c r="B244" s="66" t="s">
        <v>803</v>
      </c>
      <c r="C244" s="67">
        <v>44</v>
      </c>
      <c r="D244" s="67" t="s">
        <v>342</v>
      </c>
      <c r="E244" s="71">
        <v>0.325345740604289</v>
      </c>
      <c r="F244" s="68">
        <v>95.645569620253198</v>
      </c>
      <c r="G244" s="71">
        <v>0.25</v>
      </c>
      <c r="H244" s="68">
        <v>32.506329113923996</v>
      </c>
      <c r="I244" s="71">
        <v>6.0683839785439001E-4</v>
      </c>
      <c r="J244" s="68">
        <v>9.7215189873417707</v>
      </c>
      <c r="K244" s="71">
        <v>0.72543038341501198</v>
      </c>
      <c r="L244" s="68">
        <v>97.873417721519004</v>
      </c>
    </row>
    <row r="245" spans="1:12" x14ac:dyDescent="0.2">
      <c r="A245" s="72" t="s">
        <v>804</v>
      </c>
      <c r="B245" s="66" t="s">
        <v>805</v>
      </c>
      <c r="C245" s="67">
        <v>44</v>
      </c>
      <c r="D245" s="67" t="s">
        <v>342</v>
      </c>
      <c r="E245" s="71">
        <v>0.23248957045694299</v>
      </c>
      <c r="F245" s="68">
        <v>84.658227848101305</v>
      </c>
      <c r="G245" s="71">
        <v>0.25</v>
      </c>
      <c r="H245" s="68">
        <v>32.506329113923996</v>
      </c>
      <c r="I245" s="71">
        <v>1.87409882489182E-3</v>
      </c>
      <c r="J245" s="68">
        <v>15.8481012658228</v>
      </c>
      <c r="K245" s="71">
        <v>0.44559461254593602</v>
      </c>
      <c r="L245" s="68">
        <v>92.708860759493703</v>
      </c>
    </row>
    <row r="246" spans="1:12" x14ac:dyDescent="0.2">
      <c r="A246" s="72" t="s">
        <v>806</v>
      </c>
      <c r="B246" s="66" t="s">
        <v>807</v>
      </c>
      <c r="C246" s="67">
        <v>44</v>
      </c>
      <c r="D246" s="67" t="s">
        <v>342</v>
      </c>
      <c r="E246" s="71">
        <v>0.23975031005132899</v>
      </c>
      <c r="F246" s="68">
        <v>86.278481012658204</v>
      </c>
      <c r="G246" s="71">
        <v>0.25309617461564898</v>
      </c>
      <c r="H246" s="68">
        <v>35.696202531645604</v>
      </c>
      <c r="I246" s="71">
        <v>1.4433863125228399E-4</v>
      </c>
      <c r="J246" s="68">
        <v>2.8860759493670902</v>
      </c>
      <c r="K246" s="71">
        <v>0.466010416907086</v>
      </c>
      <c r="L246" s="68">
        <v>93.367088607594894</v>
      </c>
    </row>
    <row r="247" spans="1:12" x14ac:dyDescent="0.2">
      <c r="A247" s="72" t="s">
        <v>808</v>
      </c>
      <c r="B247" s="66" t="s">
        <v>809</v>
      </c>
      <c r="C247" s="67">
        <v>44</v>
      </c>
      <c r="D247" s="67" t="s">
        <v>342</v>
      </c>
      <c r="E247" s="71">
        <v>0.39095749817387698</v>
      </c>
      <c r="F247" s="68">
        <v>97.772151898734194</v>
      </c>
      <c r="G247" s="71">
        <v>0.30364545759675399</v>
      </c>
      <c r="H247" s="68">
        <v>70.632911392405106</v>
      </c>
      <c r="I247" s="71">
        <v>3.2055572121253998E-4</v>
      </c>
      <c r="J247" s="68">
        <v>6.43037974683544</v>
      </c>
      <c r="K247" s="71">
        <v>0.86890648120366298</v>
      </c>
      <c r="L247" s="68">
        <v>98.632911392405106</v>
      </c>
    </row>
    <row r="248" spans="1:12" x14ac:dyDescent="0.2">
      <c r="A248" s="72" t="s">
        <v>810</v>
      </c>
      <c r="B248" s="66" t="s">
        <v>811</v>
      </c>
      <c r="C248" s="67">
        <v>44</v>
      </c>
      <c r="D248" s="67" t="s">
        <v>342</v>
      </c>
      <c r="E248" s="71">
        <v>0.40790506738736398</v>
      </c>
      <c r="F248" s="68">
        <v>98.025316455696199</v>
      </c>
      <c r="G248" s="71">
        <v>0.26548087307824397</v>
      </c>
      <c r="H248" s="68">
        <v>48.6075949367089</v>
      </c>
      <c r="I248" s="71">
        <v>4.1100618793706299E-4</v>
      </c>
      <c r="J248" s="68">
        <v>7.6962025316455698</v>
      </c>
      <c r="K248" s="71">
        <v>0.95782332289590999</v>
      </c>
      <c r="L248" s="68">
        <v>98.936708860759495</v>
      </c>
    </row>
    <row r="249" spans="1:12" x14ac:dyDescent="0.2">
      <c r="A249" s="72" t="s">
        <v>812</v>
      </c>
      <c r="B249" s="66" t="s">
        <v>813</v>
      </c>
      <c r="C249" s="67">
        <v>44</v>
      </c>
      <c r="D249" s="67" t="s">
        <v>342</v>
      </c>
      <c r="E249" s="71">
        <v>0.41907332576390099</v>
      </c>
      <c r="F249" s="68">
        <v>98.683544303797504</v>
      </c>
      <c r="G249" s="71">
        <v>0.25687679318902601</v>
      </c>
      <c r="H249" s="68">
        <v>40.253164556961998</v>
      </c>
      <c r="I249" s="71">
        <v>3.43184102677123E-4</v>
      </c>
      <c r="J249" s="68">
        <v>6.83544303797468</v>
      </c>
      <c r="K249" s="71">
        <v>1</v>
      </c>
      <c r="L249" s="68">
        <v>100</v>
      </c>
    </row>
    <row r="250" spans="1:12" x14ac:dyDescent="0.2">
      <c r="A250" s="72" t="s">
        <v>814</v>
      </c>
      <c r="B250" s="66" t="s">
        <v>815</v>
      </c>
      <c r="C250" s="67">
        <v>44</v>
      </c>
      <c r="D250" s="67" t="s">
        <v>342</v>
      </c>
      <c r="E250" s="71">
        <v>0.26185383158449499</v>
      </c>
      <c r="F250" s="68">
        <v>90.177215189873394</v>
      </c>
      <c r="G250" s="71">
        <v>0.25</v>
      </c>
      <c r="H250" s="68">
        <v>32.506329113923996</v>
      </c>
      <c r="I250" s="71">
        <v>2.9169800423609398E-3</v>
      </c>
      <c r="J250" s="68">
        <v>18.8860759493671</v>
      </c>
      <c r="K250" s="71">
        <v>0.53264451471112495</v>
      </c>
      <c r="L250" s="68">
        <v>95.493670886076004</v>
      </c>
    </row>
    <row r="251" spans="1:12" x14ac:dyDescent="0.2">
      <c r="A251" s="72" t="s">
        <v>816</v>
      </c>
      <c r="B251" s="66" t="s">
        <v>817</v>
      </c>
      <c r="C251" s="67">
        <v>44</v>
      </c>
      <c r="D251" s="67" t="s">
        <v>342</v>
      </c>
      <c r="E251" s="71">
        <v>0.29889302711759802</v>
      </c>
      <c r="F251" s="68">
        <v>94.379746835443001</v>
      </c>
      <c r="G251" s="71">
        <v>0.25</v>
      </c>
      <c r="H251" s="68">
        <v>32.506329113923996</v>
      </c>
      <c r="I251" s="71">
        <v>4.6283949180332597E-4</v>
      </c>
      <c r="J251" s="68">
        <v>8.4556962025316498</v>
      </c>
      <c r="K251" s="71">
        <v>0.64621624186099003</v>
      </c>
      <c r="L251" s="68">
        <v>97.2151898734177</v>
      </c>
    </row>
    <row r="252" spans="1:12" x14ac:dyDescent="0.2">
      <c r="A252" s="72" t="s">
        <v>818</v>
      </c>
      <c r="B252" s="66" t="s">
        <v>819</v>
      </c>
      <c r="C252" s="67">
        <v>44</v>
      </c>
      <c r="D252" s="67" t="s">
        <v>342</v>
      </c>
      <c r="E252" s="71">
        <v>0.12057393115479</v>
      </c>
      <c r="F252" s="68">
        <v>24.556962025316501</v>
      </c>
      <c r="G252" s="71">
        <v>0.28474236472986603</v>
      </c>
      <c r="H252" s="68">
        <v>62.227848101265799</v>
      </c>
      <c r="I252" s="71">
        <v>1.9114561305160899E-2</v>
      </c>
      <c r="J252" s="68">
        <v>35.949367088607602</v>
      </c>
      <c r="K252" s="71">
        <v>5.7864867429342201E-2</v>
      </c>
      <c r="L252" s="68">
        <v>52.759493670886101</v>
      </c>
    </row>
    <row r="253" spans="1:12" x14ac:dyDescent="0.2">
      <c r="A253" s="72" t="s">
        <v>820</v>
      </c>
      <c r="B253" s="66" t="s">
        <v>821</v>
      </c>
      <c r="C253" s="67">
        <v>44</v>
      </c>
      <c r="D253" s="67" t="s">
        <v>342</v>
      </c>
      <c r="E253" s="71">
        <v>0.105784823914863</v>
      </c>
      <c r="F253" s="68">
        <v>13.772151898734201</v>
      </c>
      <c r="G253" s="71">
        <v>0.25</v>
      </c>
      <c r="H253" s="68">
        <v>32.506329113923996</v>
      </c>
      <c r="I253" s="71">
        <v>1.0380376113913199E-6</v>
      </c>
      <c r="J253" s="68">
        <v>0.556962025316456</v>
      </c>
      <c r="K253" s="71">
        <v>6.7353433706977703E-2</v>
      </c>
      <c r="L253" s="68">
        <v>55.139240506329102</v>
      </c>
    </row>
    <row r="254" spans="1:12" x14ac:dyDescent="0.2">
      <c r="A254" s="72" t="s">
        <v>822</v>
      </c>
      <c r="B254" s="66" t="s">
        <v>823</v>
      </c>
      <c r="C254" s="67">
        <v>44</v>
      </c>
      <c r="D254" s="67" t="s">
        <v>342</v>
      </c>
      <c r="E254" s="71">
        <v>0.13726188420916</v>
      </c>
      <c r="F254" s="68">
        <v>37.518987341772203</v>
      </c>
      <c r="G254" s="71">
        <v>0.31322767300495702</v>
      </c>
      <c r="H254" s="68">
        <v>74.126582278480996</v>
      </c>
      <c r="I254" s="71">
        <v>5.4206625706695002E-2</v>
      </c>
      <c r="J254" s="68">
        <v>56.658227848101298</v>
      </c>
      <c r="K254" s="71">
        <v>4.4351353915828701E-2</v>
      </c>
      <c r="L254" s="68">
        <v>48.759493670886101</v>
      </c>
    </row>
    <row r="255" spans="1:12" x14ac:dyDescent="0.2">
      <c r="A255" s="72" t="s">
        <v>824</v>
      </c>
      <c r="B255" s="66" t="s">
        <v>825</v>
      </c>
      <c r="C255" s="67">
        <v>43</v>
      </c>
      <c r="D255" s="67" t="s">
        <v>342</v>
      </c>
      <c r="E255" s="71">
        <v>0.15299802069776799</v>
      </c>
      <c r="F255" s="68">
        <v>49.063291139240498</v>
      </c>
      <c r="G255" s="71">
        <v>0.41929839608785502</v>
      </c>
      <c r="H255" s="68">
        <v>91.1898734177215</v>
      </c>
      <c r="I255" s="71">
        <v>2.5462816588995199E-2</v>
      </c>
      <c r="J255" s="68">
        <v>40.2025316455696</v>
      </c>
      <c r="K255" s="71">
        <v>1.4232849416453201E-2</v>
      </c>
      <c r="L255" s="68">
        <v>32.8101265822785</v>
      </c>
    </row>
    <row r="256" spans="1:12" x14ac:dyDescent="0.2">
      <c r="A256" s="72" t="s">
        <v>826</v>
      </c>
      <c r="B256" s="66" t="s">
        <v>827</v>
      </c>
      <c r="C256" s="67">
        <v>44</v>
      </c>
      <c r="D256" s="67" t="s">
        <v>342</v>
      </c>
      <c r="E256" s="71">
        <v>0.19618705218508101</v>
      </c>
      <c r="F256" s="68">
        <v>72.506329113924096</v>
      </c>
      <c r="G256" s="71">
        <v>0.36201731567413198</v>
      </c>
      <c r="H256" s="68">
        <v>84.708860759493703</v>
      </c>
      <c r="I256" s="71">
        <v>2.9947158801935599E-2</v>
      </c>
      <c r="J256" s="68">
        <v>43.443037974683499</v>
      </c>
      <c r="K256" s="71">
        <v>0.19659668207917599</v>
      </c>
      <c r="L256" s="68">
        <v>75.544303797468402</v>
      </c>
    </row>
    <row r="257" spans="1:12" x14ac:dyDescent="0.2">
      <c r="A257" s="72" t="s">
        <v>661</v>
      </c>
      <c r="B257" s="66" t="s">
        <v>828</v>
      </c>
      <c r="C257" s="67">
        <v>44</v>
      </c>
      <c r="D257" s="67" t="s">
        <v>342</v>
      </c>
      <c r="E257" s="71">
        <v>0.173893744576015</v>
      </c>
      <c r="F257" s="68">
        <v>61.873417721518997</v>
      </c>
      <c r="G257" s="71">
        <v>0.25</v>
      </c>
      <c r="H257" s="68">
        <v>32.506329113923996</v>
      </c>
      <c r="I257" s="71">
        <v>0.14171864945290799</v>
      </c>
      <c r="J257" s="68">
        <v>81.2151898734177</v>
      </c>
      <c r="K257" s="71">
        <v>0.12996258427513799</v>
      </c>
      <c r="L257" s="68">
        <v>66.481012658227797</v>
      </c>
    </row>
    <row r="258" spans="1:12" x14ac:dyDescent="0.2">
      <c r="A258" s="72" t="s">
        <v>829</v>
      </c>
      <c r="B258" s="66" t="s">
        <v>830</v>
      </c>
      <c r="C258" s="67">
        <v>44</v>
      </c>
      <c r="D258" s="67" t="s">
        <v>342</v>
      </c>
      <c r="E258" s="71">
        <v>0.166616703511793</v>
      </c>
      <c r="F258" s="68">
        <v>57.873417721518997</v>
      </c>
      <c r="G258" s="71">
        <v>0.29422751930285101</v>
      </c>
      <c r="H258" s="68">
        <v>67.037974683544306</v>
      </c>
      <c r="I258" s="71">
        <v>0.20087830809370899</v>
      </c>
      <c r="J258" s="68">
        <v>88.607594936708793</v>
      </c>
      <c r="K258" s="71">
        <v>4.7442831388177301E-3</v>
      </c>
      <c r="L258" s="68">
        <v>20.253164556961998</v>
      </c>
    </row>
    <row r="259" spans="1:12" x14ac:dyDescent="0.2">
      <c r="A259" s="72" t="s">
        <v>831</v>
      </c>
      <c r="B259" s="66" t="s">
        <v>832</v>
      </c>
      <c r="C259" s="67">
        <v>44</v>
      </c>
      <c r="D259" s="67" t="s">
        <v>342</v>
      </c>
      <c r="E259" s="71">
        <v>9.6803523919532494E-2</v>
      </c>
      <c r="F259" s="68">
        <v>7.2911392405063298</v>
      </c>
      <c r="G259" s="71">
        <v>0.24220419720549399</v>
      </c>
      <c r="H259" s="68">
        <v>5.5189873417721502</v>
      </c>
      <c r="I259" s="71">
        <v>4.3462091414285801E-2</v>
      </c>
      <c r="J259" s="68">
        <v>51.341772151898702</v>
      </c>
      <c r="K259" s="71">
        <v>4.7442831388177301E-3</v>
      </c>
      <c r="L259" s="68">
        <v>20.253164556961998</v>
      </c>
    </row>
    <row r="260" spans="1:12" x14ac:dyDescent="0.2">
      <c r="A260" s="72" t="s">
        <v>833</v>
      </c>
      <c r="B260" s="66" t="s">
        <v>834</v>
      </c>
      <c r="C260" s="67">
        <v>44</v>
      </c>
      <c r="D260" s="67" t="s">
        <v>342</v>
      </c>
      <c r="E260" s="71">
        <v>0.25869799403287902</v>
      </c>
      <c r="F260" s="68">
        <v>89.569620253164601</v>
      </c>
      <c r="G260" s="71">
        <v>0.25720283836202101</v>
      </c>
      <c r="H260" s="68">
        <v>40.4050632911392</v>
      </c>
      <c r="I260" s="71">
        <v>4.7947844194298799E-4</v>
      </c>
      <c r="J260" s="68">
        <v>8.7088607594936693</v>
      </c>
      <c r="K260" s="71">
        <v>0.51841166529467098</v>
      </c>
      <c r="L260" s="68">
        <v>95.240506329113899</v>
      </c>
    </row>
    <row r="261" spans="1:12" x14ac:dyDescent="0.2">
      <c r="A261" s="72" t="s">
        <v>835</v>
      </c>
      <c r="B261" s="66" t="s">
        <v>836</v>
      </c>
      <c r="C261" s="67">
        <v>44</v>
      </c>
      <c r="D261" s="67" t="s">
        <v>342</v>
      </c>
      <c r="E261" s="71">
        <v>0.17409324448973701</v>
      </c>
      <c r="F261" s="68">
        <v>62.075949367088597</v>
      </c>
      <c r="G261" s="71">
        <v>0.26847998685867602</v>
      </c>
      <c r="H261" s="68">
        <v>51.291139240506297</v>
      </c>
      <c r="I261" s="71">
        <v>5.7533004957024597E-5</v>
      </c>
      <c r="J261" s="68">
        <v>1.56962025316456</v>
      </c>
      <c r="K261" s="71">
        <v>0.25374221360557803</v>
      </c>
      <c r="L261" s="68">
        <v>82.531645569620295</v>
      </c>
    </row>
    <row r="262" spans="1:12" x14ac:dyDescent="0.2">
      <c r="A262" s="72" t="s">
        <v>837</v>
      </c>
      <c r="B262" s="66" t="s">
        <v>838</v>
      </c>
      <c r="C262" s="67">
        <v>44</v>
      </c>
      <c r="D262" s="67" t="s">
        <v>342</v>
      </c>
      <c r="E262" s="71">
        <v>0.18552437758635601</v>
      </c>
      <c r="F262" s="68">
        <v>67.797468354430407</v>
      </c>
      <c r="G262" s="71">
        <v>0.38541782468386498</v>
      </c>
      <c r="H262" s="68">
        <v>88.253164556962005</v>
      </c>
      <c r="I262" s="71">
        <v>6.5218325952413198E-4</v>
      </c>
      <c r="J262" s="68">
        <v>10.177215189873399</v>
      </c>
      <c r="K262" s="71">
        <v>0.170503124815678</v>
      </c>
      <c r="L262" s="68">
        <v>72.253164556962005</v>
      </c>
    </row>
    <row r="263" spans="1:12" x14ac:dyDescent="0.2">
      <c r="A263" s="72" t="s">
        <v>839</v>
      </c>
      <c r="B263" s="66" t="s">
        <v>840</v>
      </c>
      <c r="C263" s="67">
        <v>44</v>
      </c>
      <c r="D263" s="67" t="s">
        <v>342</v>
      </c>
      <c r="E263" s="71">
        <v>0.14631278369428799</v>
      </c>
      <c r="F263" s="68">
        <v>44.2025316455696</v>
      </c>
      <c r="G263" s="71">
        <v>0.25342221978864399</v>
      </c>
      <c r="H263" s="68">
        <v>36.253164556961998</v>
      </c>
      <c r="I263" s="71">
        <v>7.8015706208853805E-4</v>
      </c>
      <c r="J263" s="68">
        <v>11.3924050632911</v>
      </c>
      <c r="K263" s="71">
        <v>0.18473597423213101</v>
      </c>
      <c r="L263" s="68">
        <v>74.177215189873394</v>
      </c>
    </row>
    <row r="264" spans="1:12" x14ac:dyDescent="0.2">
      <c r="A264" s="72" t="s">
        <v>841</v>
      </c>
      <c r="B264" s="66" t="s">
        <v>842</v>
      </c>
      <c r="C264" s="67">
        <v>44</v>
      </c>
      <c r="D264" s="67" t="s">
        <v>342</v>
      </c>
      <c r="E264" s="71">
        <v>0.139000544765574</v>
      </c>
      <c r="F264" s="68">
        <v>38.734177215189902</v>
      </c>
      <c r="G264" s="71">
        <v>0.26440567672404303</v>
      </c>
      <c r="H264" s="68">
        <v>47.3924050632911</v>
      </c>
      <c r="I264" s="71">
        <v>7.4670541175577299E-3</v>
      </c>
      <c r="J264" s="68">
        <v>26.734177215189899</v>
      </c>
      <c r="K264" s="71">
        <v>0.14512890345512</v>
      </c>
      <c r="L264" s="68">
        <v>68.658227848101305</v>
      </c>
    </row>
    <row r="265" spans="1:12" x14ac:dyDescent="0.2">
      <c r="A265" s="72" t="s">
        <v>843</v>
      </c>
      <c r="B265" s="66" t="s">
        <v>844</v>
      </c>
      <c r="C265" s="67">
        <v>44</v>
      </c>
      <c r="D265" s="67" t="s">
        <v>342</v>
      </c>
      <c r="E265" s="71">
        <v>0.14480888541003301</v>
      </c>
      <c r="F265" s="68">
        <v>43.493670886075897</v>
      </c>
      <c r="G265" s="71">
        <v>0.282950370806197</v>
      </c>
      <c r="H265" s="68">
        <v>61.113924050632903</v>
      </c>
      <c r="I265" s="71">
        <v>7.0609338203410602E-2</v>
      </c>
      <c r="J265" s="68">
        <v>62.734177215189902</v>
      </c>
      <c r="K265" s="71">
        <v>8.0866947220491203E-2</v>
      </c>
      <c r="L265" s="68">
        <v>58.177215189873401</v>
      </c>
    </row>
    <row r="266" spans="1:12" x14ac:dyDescent="0.2">
      <c r="A266" s="72" t="s">
        <v>845</v>
      </c>
      <c r="B266" s="66" t="s">
        <v>846</v>
      </c>
      <c r="C266" s="67">
        <v>44</v>
      </c>
      <c r="D266" s="67" t="s">
        <v>342</v>
      </c>
      <c r="E266" s="71">
        <v>0.106072609632029</v>
      </c>
      <c r="F266" s="68">
        <v>13.924050632911401</v>
      </c>
      <c r="G266" s="71">
        <v>0.246926510405753</v>
      </c>
      <c r="H266" s="68">
        <v>6.1265822784810098</v>
      </c>
      <c r="I266" s="71">
        <v>6.6547035351514905E-2</v>
      </c>
      <c r="J266" s="68">
        <v>61.0126582278481</v>
      </c>
      <c r="K266" s="71">
        <v>4.7442831388177301E-3</v>
      </c>
      <c r="L266" s="68">
        <v>20.253164556961998</v>
      </c>
    </row>
    <row r="267" spans="1:12" x14ac:dyDescent="0.2">
      <c r="A267" s="72" t="s">
        <v>847</v>
      </c>
      <c r="B267" s="66" t="s">
        <v>848</v>
      </c>
      <c r="C267" s="67">
        <v>44</v>
      </c>
      <c r="D267" s="67" t="s">
        <v>342</v>
      </c>
      <c r="E267" s="71">
        <v>9.08136874837112E-2</v>
      </c>
      <c r="F267" s="68">
        <v>4.0506329113924098</v>
      </c>
      <c r="G267" s="71">
        <v>0.25</v>
      </c>
      <c r="H267" s="68">
        <v>32.506329113923996</v>
      </c>
      <c r="I267" s="71">
        <v>1.7696779312315801E-2</v>
      </c>
      <c r="J267" s="68">
        <v>34.9873417721519</v>
      </c>
      <c r="K267" s="71">
        <v>4.7442831388177301E-3</v>
      </c>
      <c r="L267" s="68">
        <v>20.253164556961998</v>
      </c>
    </row>
    <row r="268" spans="1:12" x14ac:dyDescent="0.2">
      <c r="A268" s="72" t="s">
        <v>849</v>
      </c>
      <c r="B268" s="66" t="s">
        <v>850</v>
      </c>
      <c r="C268" s="67">
        <v>43</v>
      </c>
      <c r="D268" s="67" t="s">
        <v>342</v>
      </c>
      <c r="E268" s="71">
        <v>9.1371390286742099E-2</v>
      </c>
      <c r="F268" s="68">
        <v>4.4556962025316498</v>
      </c>
      <c r="G268" s="71">
        <v>0.26377911238713198</v>
      </c>
      <c r="H268" s="68">
        <v>46.683544303797497</v>
      </c>
      <c r="I268" s="71">
        <v>7.9629169036848808E-3</v>
      </c>
      <c r="J268" s="68">
        <v>27.3924050632911</v>
      </c>
      <c r="K268" s="71">
        <v>2.3721415694088598E-3</v>
      </c>
      <c r="L268" s="68">
        <v>15.1898734177215</v>
      </c>
    </row>
    <row r="269" spans="1:12" x14ac:dyDescent="0.2">
      <c r="A269" s="72" t="s">
        <v>851</v>
      </c>
      <c r="B269" s="66" t="s">
        <v>852</v>
      </c>
      <c r="C269" s="67">
        <v>43</v>
      </c>
      <c r="D269" s="67" t="s">
        <v>342</v>
      </c>
      <c r="E269" s="71">
        <v>7.8978054546479701E-2</v>
      </c>
      <c r="F269" s="68">
        <v>1.26582278481013</v>
      </c>
      <c r="G269" s="71">
        <v>0.20130425299559199</v>
      </c>
      <c r="H269" s="68">
        <v>3.2911392405063302</v>
      </c>
      <c r="I269" s="71">
        <v>3.1392645750624002E-3</v>
      </c>
      <c r="J269" s="68">
        <v>19.5949367088608</v>
      </c>
      <c r="K269" s="71">
        <v>3.24906460687844E-2</v>
      </c>
      <c r="L269" s="68">
        <v>44</v>
      </c>
    </row>
    <row r="270" spans="1:12" x14ac:dyDescent="0.2">
      <c r="A270" s="72" t="s">
        <v>853</v>
      </c>
      <c r="B270" s="66" t="s">
        <v>854</v>
      </c>
      <c r="C270" s="67">
        <v>43</v>
      </c>
      <c r="D270" s="67" t="s">
        <v>342</v>
      </c>
      <c r="E270" s="71">
        <v>9.2762588364224102E-2</v>
      </c>
      <c r="F270" s="68">
        <v>4.8607594936708898</v>
      </c>
      <c r="G270" s="71">
        <v>0.26550312755864403</v>
      </c>
      <c r="H270" s="68">
        <v>48.658227848101298</v>
      </c>
      <c r="I270" s="71">
        <v>3.2960712563930598E-3</v>
      </c>
      <c r="J270" s="68">
        <v>20.050632911392398</v>
      </c>
      <c r="K270" s="71">
        <v>9.4885662776354601E-3</v>
      </c>
      <c r="L270" s="68">
        <v>28.050632911392398</v>
      </c>
    </row>
    <row r="271" spans="1:12" x14ac:dyDescent="0.2">
      <c r="A271" s="72" t="s">
        <v>855</v>
      </c>
      <c r="B271" s="66" t="s">
        <v>856</v>
      </c>
      <c r="C271" s="67">
        <v>43</v>
      </c>
      <c r="D271" s="67" t="s">
        <v>342</v>
      </c>
      <c r="E271" s="71">
        <v>0.125684980502068</v>
      </c>
      <c r="F271" s="68">
        <v>29.164556962025301</v>
      </c>
      <c r="G271" s="71">
        <v>0.34262825661541102</v>
      </c>
      <c r="H271" s="68">
        <v>81.468354430379705</v>
      </c>
      <c r="I271" s="71">
        <v>2.96824017519749E-2</v>
      </c>
      <c r="J271" s="68">
        <v>43.341772151898702</v>
      </c>
      <c r="K271" s="71">
        <v>4.7442831388177301E-3</v>
      </c>
      <c r="L271" s="68">
        <v>20.253164556961998</v>
      </c>
    </row>
    <row r="272" spans="1:12" x14ac:dyDescent="0.2">
      <c r="A272" s="72" t="s">
        <v>857</v>
      </c>
      <c r="B272" s="66" t="s">
        <v>858</v>
      </c>
      <c r="C272" s="67">
        <v>43</v>
      </c>
      <c r="D272" s="67" t="s">
        <v>342</v>
      </c>
      <c r="E272" s="71">
        <v>9.4616473500730006E-2</v>
      </c>
      <c r="F272" s="68">
        <v>5.7215189873417698</v>
      </c>
      <c r="G272" s="71">
        <v>0.253082928831867</v>
      </c>
      <c r="H272" s="68">
        <v>35.291139240506297</v>
      </c>
      <c r="I272" s="71">
        <v>2.3650066962096601E-2</v>
      </c>
      <c r="J272" s="68">
        <v>39.291139240506297</v>
      </c>
      <c r="K272" s="71">
        <v>7.1164247082265899E-3</v>
      </c>
      <c r="L272" s="68">
        <v>24.658227848101301</v>
      </c>
    </row>
    <row r="273" spans="1:12" x14ac:dyDescent="0.2">
      <c r="A273" s="72" t="s">
        <v>859</v>
      </c>
      <c r="B273" s="66" t="s">
        <v>860</v>
      </c>
      <c r="C273" s="67">
        <v>43</v>
      </c>
      <c r="D273" s="67" t="s">
        <v>342</v>
      </c>
      <c r="E273" s="71">
        <v>8.6319343870497098E-2</v>
      </c>
      <c r="F273" s="68">
        <v>2.17721518987342</v>
      </c>
      <c r="G273" s="71">
        <v>0.243419528034264</v>
      </c>
      <c r="H273" s="68">
        <v>5.7215189873417698</v>
      </c>
      <c r="I273" s="71">
        <v>1.0794220438409901E-2</v>
      </c>
      <c r="J273" s="68">
        <v>29.974683544303801</v>
      </c>
      <c r="K273" s="71">
        <v>4.7442831388177301E-3</v>
      </c>
      <c r="L273" s="68">
        <v>20.253164556961998</v>
      </c>
    </row>
    <row r="274" spans="1:12" x14ac:dyDescent="0.2">
      <c r="A274" s="72" t="s">
        <v>861</v>
      </c>
      <c r="B274" s="66" t="s">
        <v>862</v>
      </c>
      <c r="C274" s="67">
        <v>43</v>
      </c>
      <c r="D274" s="67" t="s">
        <v>342</v>
      </c>
      <c r="E274" s="71">
        <v>0.11089519704845199</v>
      </c>
      <c r="F274" s="68">
        <v>17.772151898734201</v>
      </c>
      <c r="G274" s="71">
        <v>0.310865336073264</v>
      </c>
      <c r="H274" s="68">
        <v>73.367088607594894</v>
      </c>
      <c r="I274" s="71">
        <v>1.7075971933274502E-2</v>
      </c>
      <c r="J274" s="68">
        <v>34.379746835443001</v>
      </c>
      <c r="K274" s="71">
        <v>4.7442831388177301E-3</v>
      </c>
      <c r="L274" s="68">
        <v>20.253164556961998</v>
      </c>
    </row>
    <row r="275" spans="1:12" x14ac:dyDescent="0.2">
      <c r="A275" s="72" t="s">
        <v>863</v>
      </c>
      <c r="B275" s="66" t="s">
        <v>864</v>
      </c>
      <c r="C275" s="67">
        <v>44</v>
      </c>
      <c r="D275" s="67" t="s">
        <v>342</v>
      </c>
      <c r="E275" s="71">
        <v>0.11700460238235599</v>
      </c>
      <c r="F275" s="68">
        <v>22.075949367088601</v>
      </c>
      <c r="G275" s="71">
        <v>0.26778981571661098</v>
      </c>
      <c r="H275" s="68">
        <v>50.5822784810127</v>
      </c>
      <c r="I275" s="71">
        <v>2.3570442099658199E-3</v>
      </c>
      <c r="J275" s="68">
        <v>17.569620253164601</v>
      </c>
      <c r="K275" s="71">
        <v>8.0866947220491203E-2</v>
      </c>
      <c r="L275" s="68">
        <v>58.177215189873401</v>
      </c>
    </row>
    <row r="276" spans="1:12" x14ac:dyDescent="0.2">
      <c r="A276" s="72" t="s">
        <v>865</v>
      </c>
      <c r="B276" s="66" t="s">
        <v>866</v>
      </c>
      <c r="C276" s="67">
        <v>43</v>
      </c>
      <c r="D276" s="67" t="s">
        <v>342</v>
      </c>
      <c r="E276" s="71">
        <v>8.58515615079114E-2</v>
      </c>
      <c r="F276" s="68">
        <v>1.87341772151899</v>
      </c>
      <c r="G276" s="71">
        <v>0.21628815301205001</v>
      </c>
      <c r="H276" s="68">
        <v>3.6962025316455702</v>
      </c>
      <c r="I276" s="71">
        <v>1.65946073467339E-3</v>
      </c>
      <c r="J276" s="68">
        <v>14.9873417721519</v>
      </c>
      <c r="K276" s="71">
        <v>3.9607070777010998E-2</v>
      </c>
      <c r="L276" s="68">
        <v>47.493670886076004</v>
      </c>
    </row>
    <row r="277" spans="1:12" x14ac:dyDescent="0.2">
      <c r="A277" s="72" t="s">
        <v>407</v>
      </c>
      <c r="B277" s="66" t="s">
        <v>867</v>
      </c>
      <c r="C277" s="67">
        <v>44</v>
      </c>
      <c r="D277" s="67" t="s">
        <v>342</v>
      </c>
      <c r="E277" s="71">
        <v>0.17941984988697501</v>
      </c>
      <c r="F277" s="68">
        <v>64.658227848101305</v>
      </c>
      <c r="G277" s="71">
        <v>0.26779554290094698</v>
      </c>
      <c r="H277" s="68">
        <v>50.835443037974699</v>
      </c>
      <c r="I277" s="71">
        <v>7.2332268767627099E-3</v>
      </c>
      <c r="J277" s="68">
        <v>26.329113924050599</v>
      </c>
      <c r="K277" s="71">
        <v>0.26323077988321397</v>
      </c>
      <c r="L277" s="68">
        <v>83.240506329113899</v>
      </c>
    </row>
    <row r="278" spans="1:12" x14ac:dyDescent="0.2">
      <c r="A278" s="72" t="s">
        <v>868</v>
      </c>
      <c r="B278" s="66" t="s">
        <v>869</v>
      </c>
      <c r="C278" s="67">
        <v>44</v>
      </c>
      <c r="D278" s="67" t="s">
        <v>342</v>
      </c>
      <c r="E278" s="71">
        <v>0.101528478200924</v>
      </c>
      <c r="F278" s="68">
        <v>10.6835443037975</v>
      </c>
      <c r="G278" s="71">
        <v>0.27329953992212702</v>
      </c>
      <c r="H278" s="68">
        <v>54.886075949367097</v>
      </c>
      <c r="I278" s="71">
        <v>3.5395317506774801E-3</v>
      </c>
      <c r="J278" s="68">
        <v>20.8101265822785</v>
      </c>
      <c r="K278" s="71">
        <v>2.7746362929966701E-2</v>
      </c>
      <c r="L278" s="68">
        <v>40.6075949367089</v>
      </c>
    </row>
    <row r="279" spans="1:12" x14ac:dyDescent="0.2">
      <c r="A279" s="72" t="s">
        <v>870</v>
      </c>
      <c r="B279" s="66" t="s">
        <v>871</v>
      </c>
      <c r="C279" s="67">
        <v>43</v>
      </c>
      <c r="D279" s="67" t="s">
        <v>342</v>
      </c>
      <c r="E279" s="71">
        <v>9.1631344774619997E-2</v>
      </c>
      <c r="F279" s="68">
        <v>4.5569620253164604</v>
      </c>
      <c r="G279" s="71">
        <v>0.24931024934075699</v>
      </c>
      <c r="H279" s="68">
        <v>6.4810126582278498</v>
      </c>
      <c r="I279" s="71">
        <v>2.0956362254561601E-4</v>
      </c>
      <c r="J279" s="68">
        <v>4.0506329113924098</v>
      </c>
      <c r="K279" s="71">
        <v>2.5374221360557801E-2</v>
      </c>
      <c r="L279" s="68">
        <v>39.291139240506297</v>
      </c>
    </row>
    <row r="280" spans="1:12" x14ac:dyDescent="0.2">
      <c r="A280" s="72" t="s">
        <v>872</v>
      </c>
      <c r="B280" s="66" t="s">
        <v>873</v>
      </c>
      <c r="C280" s="67">
        <v>44</v>
      </c>
      <c r="D280" s="67" t="s">
        <v>342</v>
      </c>
      <c r="E280" s="71">
        <v>0.18645691738491399</v>
      </c>
      <c r="F280" s="68">
        <v>68.202531645569593</v>
      </c>
      <c r="G280" s="71">
        <v>0.26238469846259499</v>
      </c>
      <c r="H280" s="68">
        <v>46.126582278481003</v>
      </c>
      <c r="I280" s="71">
        <v>3.3115797661807602E-4</v>
      </c>
      <c r="J280" s="68">
        <v>6.5822784810126604</v>
      </c>
      <c r="K280" s="71">
        <v>0.296654895715528</v>
      </c>
      <c r="L280" s="68">
        <v>85.518987341772203</v>
      </c>
    </row>
    <row r="281" spans="1:12" x14ac:dyDescent="0.2">
      <c r="A281" s="72" t="s">
        <v>874</v>
      </c>
      <c r="B281" s="66" t="s">
        <v>875</v>
      </c>
      <c r="C281" s="67">
        <v>43</v>
      </c>
      <c r="D281" s="67" t="s">
        <v>342</v>
      </c>
      <c r="E281" s="71">
        <v>9.8856506500373004E-2</v>
      </c>
      <c r="F281" s="68">
        <v>8.5569620253164604</v>
      </c>
      <c r="G281" s="71">
        <v>0.25</v>
      </c>
      <c r="H281" s="68">
        <v>32.506329113923996</v>
      </c>
      <c r="I281" s="71">
        <v>5.6535991882111704E-4</v>
      </c>
      <c r="J281" s="68">
        <v>9.4177215189873404</v>
      </c>
      <c r="K281" s="71">
        <v>4.60041595822979E-2</v>
      </c>
      <c r="L281" s="68">
        <v>49.367088607594901</v>
      </c>
    </row>
    <row r="282" spans="1:12" x14ac:dyDescent="0.2">
      <c r="A282" s="72" t="s">
        <v>468</v>
      </c>
      <c r="B282" s="66" t="s">
        <v>876</v>
      </c>
      <c r="C282" s="67">
        <v>44</v>
      </c>
      <c r="D282" s="67" t="s">
        <v>342</v>
      </c>
      <c r="E282" s="71">
        <v>0.18374168283549899</v>
      </c>
      <c r="F282" s="68">
        <v>66.835443037974699</v>
      </c>
      <c r="G282" s="71">
        <v>0.30556937502298398</v>
      </c>
      <c r="H282" s="68">
        <v>71.1898734177215</v>
      </c>
      <c r="I282" s="71">
        <v>3.7741677249798098E-3</v>
      </c>
      <c r="J282" s="68">
        <v>21.164556962025301</v>
      </c>
      <c r="K282" s="71">
        <v>0.24188150575853401</v>
      </c>
      <c r="L282" s="68">
        <v>81.367088607594894</v>
      </c>
    </row>
    <row r="283" spans="1:12" x14ac:dyDescent="0.2">
      <c r="A283" s="72" t="s">
        <v>877</v>
      </c>
      <c r="B283" s="66" t="s">
        <v>878</v>
      </c>
      <c r="C283" s="67">
        <v>43</v>
      </c>
      <c r="D283" s="67" t="s">
        <v>342</v>
      </c>
      <c r="E283" s="71">
        <v>0.123037952334542</v>
      </c>
      <c r="F283" s="68">
        <v>26.835443037974699</v>
      </c>
      <c r="G283" s="71">
        <v>0.30573114308167998</v>
      </c>
      <c r="H283" s="68">
        <v>71.291139240506297</v>
      </c>
      <c r="I283" s="71">
        <v>3.1457049231961298E-3</v>
      </c>
      <c r="J283" s="68">
        <v>19.6962025316456</v>
      </c>
      <c r="K283" s="71">
        <v>6.0237008998751097E-2</v>
      </c>
      <c r="L283" s="68">
        <v>53.4177215189873</v>
      </c>
    </row>
    <row r="284" spans="1:12" x14ac:dyDescent="0.2">
      <c r="A284" s="72" t="s">
        <v>879</v>
      </c>
      <c r="B284" s="66" t="s">
        <v>880</v>
      </c>
      <c r="C284" s="67">
        <v>44</v>
      </c>
      <c r="D284" s="67" t="s">
        <v>342</v>
      </c>
      <c r="E284" s="71">
        <v>0.117116756876001</v>
      </c>
      <c r="F284" s="68">
        <v>22.379746835443001</v>
      </c>
      <c r="G284" s="71">
        <v>0.25997296780467499</v>
      </c>
      <c r="H284" s="68">
        <v>44.050632911392398</v>
      </c>
      <c r="I284" s="71">
        <v>1.45353028387153E-2</v>
      </c>
      <c r="J284" s="68">
        <v>32.658227848101298</v>
      </c>
      <c r="K284" s="71">
        <v>7.6841999984613094E-2</v>
      </c>
      <c r="L284" s="68">
        <v>57.367088607594901</v>
      </c>
    </row>
    <row r="285" spans="1:12" x14ac:dyDescent="0.2">
      <c r="A285" s="72" t="s">
        <v>881</v>
      </c>
      <c r="B285" s="66" t="s">
        <v>882</v>
      </c>
      <c r="C285" s="67">
        <v>44</v>
      </c>
      <c r="D285" s="67" t="s">
        <v>342</v>
      </c>
      <c r="E285" s="71">
        <v>0.163512852282342</v>
      </c>
      <c r="F285" s="68">
        <v>55.5949367088608</v>
      </c>
      <c r="G285" s="71">
        <v>0.26238469846259499</v>
      </c>
      <c r="H285" s="68">
        <v>46.126582278481003</v>
      </c>
      <c r="I285" s="71">
        <v>0</v>
      </c>
      <c r="J285" s="68">
        <v>0.354430379746835</v>
      </c>
      <c r="K285" s="71">
        <v>0.228153858384431</v>
      </c>
      <c r="L285" s="68">
        <v>79.5949367088608</v>
      </c>
    </row>
    <row r="286" spans="1:12" x14ac:dyDescent="0.2">
      <c r="A286" s="72" t="s">
        <v>883</v>
      </c>
      <c r="B286" s="66" t="s">
        <v>884</v>
      </c>
      <c r="C286" s="67">
        <v>44</v>
      </c>
      <c r="D286" s="67" t="s">
        <v>342</v>
      </c>
      <c r="E286" s="71">
        <v>0.19312150084829699</v>
      </c>
      <c r="F286" s="68">
        <v>70.886075949367097</v>
      </c>
      <c r="G286" s="71">
        <v>0.363060158416594</v>
      </c>
      <c r="H286" s="68">
        <v>85.063291139240505</v>
      </c>
      <c r="I286" s="71">
        <v>7.30529493848841E-4</v>
      </c>
      <c r="J286" s="68">
        <v>11.0886075949367</v>
      </c>
      <c r="K286" s="71">
        <v>0.215573814634447</v>
      </c>
      <c r="L286" s="68">
        <v>78.025316455696199</v>
      </c>
    </row>
    <row r="287" spans="1:12" x14ac:dyDescent="0.2">
      <c r="A287" s="72" t="s">
        <v>885</v>
      </c>
      <c r="B287" s="66" t="s">
        <v>886</v>
      </c>
      <c r="C287" s="67">
        <v>44</v>
      </c>
      <c r="D287" s="67" t="s">
        <v>342</v>
      </c>
      <c r="E287" s="71">
        <v>0.17071364630619301</v>
      </c>
      <c r="F287" s="68">
        <v>60.101265822784796</v>
      </c>
      <c r="G287" s="71">
        <v>0.25</v>
      </c>
      <c r="H287" s="68">
        <v>32.506329113923996</v>
      </c>
      <c r="I287" s="71">
        <v>5.7762659485753401E-5</v>
      </c>
      <c r="J287" s="68">
        <v>1.62025316455696</v>
      </c>
      <c r="K287" s="71">
        <v>0.262083176259094</v>
      </c>
      <c r="L287" s="68">
        <v>83.139240506329102</v>
      </c>
    </row>
    <row r="288" spans="1:12" x14ac:dyDescent="0.2">
      <c r="A288" s="72" t="s">
        <v>887</v>
      </c>
      <c r="B288" s="66" t="s">
        <v>888</v>
      </c>
      <c r="C288" s="67">
        <v>44</v>
      </c>
      <c r="D288" s="67" t="s">
        <v>342</v>
      </c>
      <c r="E288" s="71">
        <v>0.30572959573380898</v>
      </c>
      <c r="F288" s="68">
        <v>94.7848101265823</v>
      </c>
      <c r="G288" s="71">
        <v>0.42198453694914001</v>
      </c>
      <c r="H288" s="68">
        <v>91.493670886075904</v>
      </c>
      <c r="I288" s="71">
        <v>7.2813451229554102E-4</v>
      </c>
      <c r="J288" s="68">
        <v>11.0379746835443</v>
      </c>
      <c r="K288" s="71">
        <v>0.49447611573999301</v>
      </c>
      <c r="L288" s="68">
        <v>94.329113924050603</v>
      </c>
    </row>
    <row r="289" spans="1:12" x14ac:dyDescent="0.2">
      <c r="A289" s="72" t="s">
        <v>889</v>
      </c>
      <c r="B289" s="66" t="s">
        <v>890</v>
      </c>
      <c r="C289" s="67">
        <v>44</v>
      </c>
      <c r="D289" s="67" t="s">
        <v>342</v>
      </c>
      <c r="E289" s="71">
        <v>0.22292719638669201</v>
      </c>
      <c r="F289" s="68">
        <v>82.329113924050603</v>
      </c>
      <c r="G289" s="71">
        <v>0.27545384088292002</v>
      </c>
      <c r="H289" s="68">
        <v>56.911392405063303</v>
      </c>
      <c r="I289" s="71">
        <v>3.4851797939554401E-4</v>
      </c>
      <c r="J289" s="68">
        <v>6.9873417721519004</v>
      </c>
      <c r="K289" s="71">
        <v>0.392979230297761</v>
      </c>
      <c r="L289" s="68">
        <v>90.7848101265823</v>
      </c>
    </row>
    <row r="290" spans="1:12" x14ac:dyDescent="0.2">
      <c r="A290" s="72" t="s">
        <v>891</v>
      </c>
      <c r="B290" s="66" t="s">
        <v>892</v>
      </c>
      <c r="C290" s="67">
        <v>44</v>
      </c>
      <c r="D290" s="67" t="s">
        <v>342</v>
      </c>
      <c r="E290" s="71">
        <v>0.241454774860317</v>
      </c>
      <c r="F290" s="68">
        <v>86.734177215189902</v>
      </c>
      <c r="G290" s="71">
        <v>0.26548087307824397</v>
      </c>
      <c r="H290" s="68">
        <v>48.6075949367089</v>
      </c>
      <c r="I290" s="71">
        <v>2.0359316443597901E-4</v>
      </c>
      <c r="J290" s="68">
        <v>3.84810126582278</v>
      </c>
      <c r="K290" s="71">
        <v>0.45867985833827002</v>
      </c>
      <c r="L290" s="68">
        <v>93.113924050632903</v>
      </c>
    </row>
    <row r="291" spans="1:12" x14ac:dyDescent="0.2">
      <c r="A291" s="72" t="s">
        <v>893</v>
      </c>
      <c r="B291" s="66" t="s">
        <v>894</v>
      </c>
      <c r="C291" s="67">
        <v>44</v>
      </c>
      <c r="D291" s="67" t="s">
        <v>342</v>
      </c>
      <c r="E291" s="71">
        <v>0.208874989087697</v>
      </c>
      <c r="F291" s="68">
        <v>77.721518987341796</v>
      </c>
      <c r="G291" s="71">
        <v>0.280961746156489</v>
      </c>
      <c r="H291" s="68">
        <v>59.898734177215204</v>
      </c>
      <c r="I291" s="71">
        <v>3.4095605760857802E-4</v>
      </c>
      <c r="J291" s="68">
        <v>6.78481012658228</v>
      </c>
      <c r="K291" s="71">
        <v>0.34532226504899399</v>
      </c>
      <c r="L291" s="68">
        <v>89.063291139240505</v>
      </c>
    </row>
    <row r="292" spans="1:12" x14ac:dyDescent="0.2">
      <c r="A292" s="72" t="s">
        <v>895</v>
      </c>
      <c r="B292" s="66" t="s">
        <v>896</v>
      </c>
      <c r="C292" s="67">
        <v>44</v>
      </c>
      <c r="D292" s="67" t="s">
        <v>342</v>
      </c>
      <c r="E292" s="71">
        <v>0.19930967521194501</v>
      </c>
      <c r="F292" s="68">
        <v>73.873417721519004</v>
      </c>
      <c r="G292" s="71">
        <v>0.31501966692862599</v>
      </c>
      <c r="H292" s="68">
        <v>74.632911392405106</v>
      </c>
      <c r="I292" s="71">
        <v>1.9624422637478701E-4</v>
      </c>
      <c r="J292" s="68">
        <v>3.7468354430379698</v>
      </c>
      <c r="K292" s="71">
        <v>0.28271311448083403</v>
      </c>
      <c r="L292" s="68">
        <v>84.708860759493703</v>
      </c>
    </row>
    <row r="293" spans="1:12" x14ac:dyDescent="0.2">
      <c r="A293" s="72" t="s">
        <v>897</v>
      </c>
      <c r="B293" s="66" t="s">
        <v>898</v>
      </c>
      <c r="C293" s="67">
        <v>44</v>
      </c>
      <c r="D293" s="67" t="s">
        <v>342</v>
      </c>
      <c r="E293" s="71">
        <v>0.24509450148310699</v>
      </c>
      <c r="F293" s="68">
        <v>87.493670886075904</v>
      </c>
      <c r="G293" s="71">
        <v>0.280961746156489</v>
      </c>
      <c r="H293" s="68">
        <v>59.898734177215204</v>
      </c>
      <c r="I293" s="71">
        <v>3.8618309338031998E-4</v>
      </c>
      <c r="J293" s="68">
        <v>7.3924050632911404</v>
      </c>
      <c r="K293" s="71">
        <v>0.45393557519945199</v>
      </c>
      <c r="L293" s="68">
        <v>92.962025316455694</v>
      </c>
    </row>
    <row r="294" spans="1:12" x14ac:dyDescent="0.2">
      <c r="A294" s="72" t="s">
        <v>899</v>
      </c>
      <c r="B294" s="66" t="s">
        <v>899</v>
      </c>
      <c r="C294" s="67">
        <v>44</v>
      </c>
      <c r="D294" s="67" t="s">
        <v>342</v>
      </c>
      <c r="E294" s="71">
        <v>0.124234445990535</v>
      </c>
      <c r="F294" s="68">
        <v>27.848101265822802</v>
      </c>
      <c r="G294" s="71">
        <v>0.25</v>
      </c>
      <c r="H294" s="68">
        <v>32.506329113923996</v>
      </c>
      <c r="I294" s="71">
        <v>7.1312265285227905E-5</v>
      </c>
      <c r="J294" s="68">
        <v>1.9746835443038</v>
      </c>
      <c r="K294" s="71">
        <v>0.12263202570632099</v>
      </c>
      <c r="L294" s="68">
        <v>65.417721518987307</v>
      </c>
    </row>
    <row r="295" spans="1:12" x14ac:dyDescent="0.2">
      <c r="A295" s="72" t="s">
        <v>900</v>
      </c>
      <c r="B295" s="66" t="s">
        <v>901</v>
      </c>
      <c r="C295" s="67">
        <v>44</v>
      </c>
      <c r="D295" s="67" t="s">
        <v>342</v>
      </c>
      <c r="E295" s="71">
        <v>0.26577267362601298</v>
      </c>
      <c r="F295" s="68">
        <v>90.683544303797504</v>
      </c>
      <c r="G295" s="71">
        <v>0.31880042586373097</v>
      </c>
      <c r="H295" s="68">
        <v>75.797468354430407</v>
      </c>
      <c r="I295" s="71">
        <v>6.4647026017701297E-4</v>
      </c>
      <c r="J295" s="68">
        <v>10.075949367088599</v>
      </c>
      <c r="K295" s="71">
        <v>0.47787112475413102</v>
      </c>
      <c r="L295" s="68">
        <v>93.772151898734194</v>
      </c>
    </row>
    <row r="296" spans="1:12" x14ac:dyDescent="0.2">
      <c r="A296" s="72" t="s">
        <v>902</v>
      </c>
      <c r="B296" s="66" t="s">
        <v>903</v>
      </c>
      <c r="C296" s="67">
        <v>44</v>
      </c>
      <c r="D296" s="67" t="s">
        <v>342</v>
      </c>
      <c r="E296" s="71">
        <v>0.248671828152598</v>
      </c>
      <c r="F296" s="68">
        <v>88.101265822784796</v>
      </c>
      <c r="G296" s="71">
        <v>0.25</v>
      </c>
      <c r="H296" s="68">
        <v>32.506329113923996</v>
      </c>
      <c r="I296" s="71">
        <v>1.0069691192178099E-4</v>
      </c>
      <c r="J296" s="68">
        <v>2.37974683544304</v>
      </c>
      <c r="K296" s="71">
        <v>0.49591478754587198</v>
      </c>
      <c r="L296" s="68">
        <v>94.430379746835399</v>
      </c>
    </row>
    <row r="297" spans="1:12" x14ac:dyDescent="0.2">
      <c r="A297" s="72" t="s">
        <v>904</v>
      </c>
      <c r="B297" s="66" t="s">
        <v>905</v>
      </c>
      <c r="C297" s="67">
        <v>44</v>
      </c>
      <c r="D297" s="67" t="s">
        <v>342</v>
      </c>
      <c r="E297" s="71">
        <v>0.241465197263876</v>
      </c>
      <c r="F297" s="68">
        <v>86.7848101265823</v>
      </c>
      <c r="G297" s="71">
        <v>0.25</v>
      </c>
      <c r="H297" s="68">
        <v>32.506329113923996</v>
      </c>
      <c r="I297" s="71">
        <v>1.48288403690389E-3</v>
      </c>
      <c r="J297" s="68">
        <v>14.5316455696203</v>
      </c>
      <c r="K297" s="71">
        <v>0.47291270775472299</v>
      </c>
      <c r="L297" s="68">
        <v>93.620253164556999</v>
      </c>
    </row>
    <row r="298" spans="1:12" x14ac:dyDescent="0.2">
      <c r="A298" s="72" t="s">
        <v>906</v>
      </c>
      <c r="B298" s="66" t="s">
        <v>907</v>
      </c>
      <c r="C298" s="67">
        <v>44</v>
      </c>
      <c r="D298" s="67" t="s">
        <v>342</v>
      </c>
      <c r="E298" s="71">
        <v>0.20024777451353301</v>
      </c>
      <c r="F298" s="68">
        <v>74.329113924050603</v>
      </c>
      <c r="G298" s="71">
        <v>0.24183669202125799</v>
      </c>
      <c r="H298" s="68">
        <v>5.4683544303797502</v>
      </c>
      <c r="I298" s="71">
        <v>7.0852956832068701E-5</v>
      </c>
      <c r="J298" s="68">
        <v>1.92405063291139</v>
      </c>
      <c r="K298" s="71">
        <v>0.35883577856250798</v>
      </c>
      <c r="L298" s="68">
        <v>89.670886075949397</v>
      </c>
    </row>
    <row r="299" spans="1:12" x14ac:dyDescent="0.2">
      <c r="A299" s="72" t="s">
        <v>908</v>
      </c>
      <c r="B299" s="66" t="s">
        <v>909</v>
      </c>
      <c r="C299" s="67">
        <v>44</v>
      </c>
      <c r="D299" s="67" t="s">
        <v>342</v>
      </c>
      <c r="E299" s="71">
        <v>8.7942769900549903E-2</v>
      </c>
      <c r="F299" s="68">
        <v>2.83544303797468</v>
      </c>
      <c r="G299" s="71">
        <v>0</v>
      </c>
      <c r="H299" s="68">
        <v>0.556962025316456</v>
      </c>
      <c r="I299" s="71">
        <v>3.0646163667606599E-4</v>
      </c>
      <c r="J299" s="68">
        <v>6.0759493670886098</v>
      </c>
      <c r="K299" s="71">
        <v>0.26352184806497397</v>
      </c>
      <c r="L299" s="68">
        <v>83.392405063291093</v>
      </c>
    </row>
    <row r="300" spans="1:12" x14ac:dyDescent="0.2">
      <c r="A300" s="72" t="s">
        <v>910</v>
      </c>
      <c r="B300" s="66" t="s">
        <v>911</v>
      </c>
      <c r="C300" s="67">
        <v>44</v>
      </c>
      <c r="D300" s="67" t="s">
        <v>342</v>
      </c>
      <c r="E300" s="71">
        <v>5.3825892127738501E-2</v>
      </c>
      <c r="F300" s="68">
        <v>0.810126582278481</v>
      </c>
      <c r="G300" s="71">
        <v>6.1923492312977403E-3</v>
      </c>
      <c r="H300" s="68">
        <v>0.607594936708861</v>
      </c>
      <c r="I300" s="71">
        <v>1.6265537681222001E-4</v>
      </c>
      <c r="J300" s="68">
        <v>3.1392405063291098</v>
      </c>
      <c r="K300" s="71">
        <v>0.155122671775106</v>
      </c>
      <c r="L300" s="68">
        <v>70.075949367088597</v>
      </c>
    </row>
    <row r="301" spans="1:12" x14ac:dyDescent="0.2">
      <c r="A301" s="72" t="s">
        <v>912</v>
      </c>
      <c r="B301" s="66" t="s">
        <v>913</v>
      </c>
      <c r="C301" s="67">
        <v>44</v>
      </c>
      <c r="D301" s="67" t="s">
        <v>342</v>
      </c>
      <c r="E301" s="71">
        <v>0.15447451719986599</v>
      </c>
      <c r="F301" s="68">
        <v>49.873417721518997</v>
      </c>
      <c r="G301" s="71">
        <v>0.25205333187318602</v>
      </c>
      <c r="H301" s="68">
        <v>34.531645569620302</v>
      </c>
      <c r="I301" s="71">
        <v>3.5486188431899403E-5</v>
      </c>
      <c r="J301" s="68">
        <v>1.31645569620253</v>
      </c>
      <c r="K301" s="71">
        <v>0.21133473353797899</v>
      </c>
      <c r="L301" s="68">
        <v>77.518987341772103</v>
      </c>
    </row>
    <row r="302" spans="1:12" x14ac:dyDescent="0.2">
      <c r="A302" s="72" t="s">
        <v>914</v>
      </c>
      <c r="B302" s="66" t="s">
        <v>915</v>
      </c>
      <c r="C302" s="67">
        <v>44</v>
      </c>
      <c r="D302" s="67" t="s">
        <v>342</v>
      </c>
      <c r="E302" s="71">
        <v>0.14374789244172601</v>
      </c>
      <c r="F302" s="68">
        <v>42.227848101265799</v>
      </c>
      <c r="G302" s="71">
        <v>0.25</v>
      </c>
      <c r="H302" s="68">
        <v>32.506329113923996</v>
      </c>
      <c r="I302" s="71">
        <v>2.7448286573780899E-5</v>
      </c>
      <c r="J302" s="68">
        <v>1.11392405063291</v>
      </c>
      <c r="K302" s="71">
        <v>0.18121622903860299</v>
      </c>
      <c r="L302" s="68">
        <v>73.822784810126606</v>
      </c>
    </row>
    <row r="303" spans="1:12" x14ac:dyDescent="0.2">
      <c r="A303" s="72" t="s">
        <v>916</v>
      </c>
      <c r="B303" s="66" t="s">
        <v>917</v>
      </c>
      <c r="C303" s="67">
        <v>44</v>
      </c>
      <c r="D303" s="67" t="s">
        <v>342</v>
      </c>
      <c r="E303" s="71">
        <v>0.100939736805238</v>
      </c>
      <c r="F303" s="68">
        <v>10.126582278480999</v>
      </c>
      <c r="G303" s="71">
        <v>0.18478368624520999</v>
      </c>
      <c r="H303" s="68">
        <v>3.0886075949367102</v>
      </c>
      <c r="I303" s="71">
        <v>1.4778160300090901E-4</v>
      </c>
      <c r="J303" s="68">
        <v>2.9873417721519</v>
      </c>
      <c r="K303" s="71">
        <v>0.11788774256750301</v>
      </c>
      <c r="L303" s="68">
        <v>64.607594936708793</v>
      </c>
    </row>
    <row r="304" spans="1:12" x14ac:dyDescent="0.2">
      <c r="A304" s="72" t="s">
        <v>918</v>
      </c>
      <c r="B304" s="66" t="s">
        <v>919</v>
      </c>
      <c r="C304" s="67">
        <v>44</v>
      </c>
      <c r="D304" s="67" t="s">
        <v>342</v>
      </c>
      <c r="E304" s="71">
        <v>2.83375249318184E-2</v>
      </c>
      <c r="F304" s="68">
        <v>0.405063291139241</v>
      </c>
      <c r="G304" s="71">
        <v>5.01154492405241E-2</v>
      </c>
      <c r="H304" s="68">
        <v>1.31645569620253</v>
      </c>
      <c r="I304" s="71">
        <v>3.4337916737882499E-5</v>
      </c>
      <c r="J304" s="68">
        <v>1.26582278481013</v>
      </c>
      <c r="K304" s="71">
        <v>3.4862787638193303E-2</v>
      </c>
      <c r="L304" s="68">
        <v>45.367088607594901</v>
      </c>
    </row>
    <row r="305" spans="1:12" x14ac:dyDescent="0.2">
      <c r="A305" s="72" t="s">
        <v>920</v>
      </c>
      <c r="B305" s="66" t="s">
        <v>921</v>
      </c>
      <c r="C305" s="67">
        <v>44</v>
      </c>
      <c r="D305" s="67" t="s">
        <v>342</v>
      </c>
      <c r="E305" s="71">
        <v>3.7480820010357102E-2</v>
      </c>
      <c r="F305" s="68">
        <v>0.506329113924051</v>
      </c>
      <c r="G305" s="71">
        <v>1.5057767070032301E-2</v>
      </c>
      <c r="H305" s="68">
        <v>0.860759493670886</v>
      </c>
      <c r="I305" s="71">
        <v>1.26888615275648E-4</v>
      </c>
      <c r="J305" s="68">
        <v>2.63291139240506</v>
      </c>
      <c r="K305" s="71">
        <v>9.7257804345763296E-2</v>
      </c>
      <c r="L305" s="68">
        <v>60.911392405063303</v>
      </c>
    </row>
    <row r="306" spans="1:12" x14ac:dyDescent="0.2">
      <c r="A306" s="72" t="s">
        <v>922</v>
      </c>
      <c r="B306" s="66" t="s">
        <v>923</v>
      </c>
      <c r="C306" s="67">
        <v>44</v>
      </c>
      <c r="D306" s="67" t="s">
        <v>342</v>
      </c>
      <c r="E306" s="71">
        <v>0.16473554451191799</v>
      </c>
      <c r="F306" s="68">
        <v>56.759493670886101</v>
      </c>
      <c r="G306" s="71">
        <v>0.35655662194888499</v>
      </c>
      <c r="H306" s="68">
        <v>84.050632911392398</v>
      </c>
      <c r="I306" s="71">
        <v>6.5800561153946607E-5</v>
      </c>
      <c r="J306" s="68">
        <v>1.82278481012658</v>
      </c>
      <c r="K306" s="71">
        <v>0.137584211025714</v>
      </c>
      <c r="L306" s="68">
        <v>67.797468354430407</v>
      </c>
    </row>
    <row r="307" spans="1:12" x14ac:dyDescent="0.2">
      <c r="A307" s="72" t="s">
        <v>924</v>
      </c>
      <c r="B307" s="66" t="s">
        <v>925</v>
      </c>
      <c r="C307" s="67">
        <v>43</v>
      </c>
      <c r="D307" s="67" t="s">
        <v>342</v>
      </c>
      <c r="E307" s="71">
        <v>8.9203530341534207E-2</v>
      </c>
      <c r="F307" s="68">
        <v>3.44303797468354</v>
      </c>
      <c r="G307" s="71">
        <v>3.58092020372743E-2</v>
      </c>
      <c r="H307" s="68">
        <v>1.16455696202532</v>
      </c>
      <c r="I307" s="71">
        <v>3.14232856054791E-3</v>
      </c>
      <c r="J307" s="68">
        <v>19.645569620253202</v>
      </c>
      <c r="K307" s="71">
        <v>0.22865906042678</v>
      </c>
      <c r="L307" s="68">
        <v>79.645569620253198</v>
      </c>
    </row>
    <row r="308" spans="1:12" x14ac:dyDescent="0.2">
      <c r="A308" s="72" t="s">
        <v>926</v>
      </c>
      <c r="B308" s="66" t="s">
        <v>927</v>
      </c>
      <c r="C308" s="67">
        <v>43</v>
      </c>
      <c r="D308" s="67" t="s">
        <v>342</v>
      </c>
      <c r="E308" s="71">
        <v>6.7503120174217196E-2</v>
      </c>
      <c r="F308" s="68">
        <v>0.962025316455696</v>
      </c>
      <c r="G308" s="71">
        <v>4.3199615927411297E-2</v>
      </c>
      <c r="H308" s="68">
        <v>1.21518987341772</v>
      </c>
      <c r="I308" s="71">
        <v>1.09559534778611E-3</v>
      </c>
      <c r="J308" s="68">
        <v>12.9620253164557</v>
      </c>
      <c r="K308" s="71">
        <v>0.158214149247454</v>
      </c>
      <c r="L308" s="68">
        <v>70.430379746835399</v>
      </c>
    </row>
    <row r="309" spans="1:12" x14ac:dyDescent="0.2">
      <c r="A309" s="72" t="s">
        <v>928</v>
      </c>
      <c r="B309" s="66" t="s">
        <v>929</v>
      </c>
      <c r="C309" s="67">
        <v>43</v>
      </c>
      <c r="D309" s="67" t="s">
        <v>342</v>
      </c>
      <c r="E309" s="71">
        <v>0.133446448499381</v>
      </c>
      <c r="F309" s="68">
        <v>34.9873417721519</v>
      </c>
      <c r="G309" s="71">
        <v>0.26548087306861901</v>
      </c>
      <c r="H309" s="68">
        <v>48.050632911392398</v>
      </c>
      <c r="I309" s="71">
        <v>1.80441068203845E-3</v>
      </c>
      <c r="J309" s="68">
        <v>15.493670886076</v>
      </c>
      <c r="K309" s="71">
        <v>0.13305406174748599</v>
      </c>
      <c r="L309" s="68">
        <v>67.088607594936704</v>
      </c>
    </row>
    <row r="310" spans="1:12" x14ac:dyDescent="0.2">
      <c r="A310" s="72" t="s">
        <v>930</v>
      </c>
      <c r="B310" s="66" t="s">
        <v>931</v>
      </c>
      <c r="C310" s="67">
        <v>43</v>
      </c>
      <c r="D310" s="67" t="s">
        <v>342</v>
      </c>
      <c r="E310" s="71">
        <v>0.12893258904153901</v>
      </c>
      <c r="F310" s="68">
        <v>31.5949367088608</v>
      </c>
      <c r="G310" s="71">
        <v>0.24999999651036001</v>
      </c>
      <c r="H310" s="68">
        <v>7.18987341772152</v>
      </c>
      <c r="I310" s="71">
        <v>6.1158504361799402E-3</v>
      </c>
      <c r="J310" s="68">
        <v>24.506329113924</v>
      </c>
      <c r="K310" s="71">
        <v>0.130681920178077</v>
      </c>
      <c r="L310" s="68">
        <v>66.632911392405106</v>
      </c>
    </row>
    <row r="311" spans="1:12" x14ac:dyDescent="0.2">
      <c r="A311" s="72" t="s">
        <v>616</v>
      </c>
      <c r="B311" s="66" t="s">
        <v>932</v>
      </c>
      <c r="C311" s="67">
        <v>43</v>
      </c>
      <c r="D311" s="67" t="s">
        <v>342</v>
      </c>
      <c r="E311" s="71">
        <v>0.15361348725791299</v>
      </c>
      <c r="F311" s="68">
        <v>49.367088607594901</v>
      </c>
      <c r="G311" s="71">
        <v>0.297062354986462</v>
      </c>
      <c r="H311" s="68">
        <v>68.354430379746802</v>
      </c>
      <c r="I311" s="71">
        <v>8.4413011515801096E-3</v>
      </c>
      <c r="J311" s="68">
        <v>27.746835443038002</v>
      </c>
      <c r="K311" s="71">
        <v>0.15533680563569499</v>
      </c>
      <c r="L311" s="68">
        <v>70.126582278480996</v>
      </c>
    </row>
    <row r="312" spans="1:12" x14ac:dyDescent="0.2">
      <c r="A312" s="72" t="s">
        <v>933</v>
      </c>
      <c r="B312" s="66" t="s">
        <v>934</v>
      </c>
      <c r="C312" s="67">
        <v>43</v>
      </c>
      <c r="D312" s="67" t="s">
        <v>342</v>
      </c>
      <c r="E312" s="71">
        <v>0.156797268409479</v>
      </c>
      <c r="F312" s="68">
        <v>51.139240506329102</v>
      </c>
      <c r="G312" s="71">
        <v>0.39040556311400498</v>
      </c>
      <c r="H312" s="68">
        <v>89.265822784810098</v>
      </c>
      <c r="I312" s="71">
        <v>1.7377091546272701E-2</v>
      </c>
      <c r="J312" s="68">
        <v>34.683544303797497</v>
      </c>
      <c r="K312" s="71">
        <v>6.2609150568159896E-2</v>
      </c>
      <c r="L312" s="68">
        <v>53.974683544303801</v>
      </c>
    </row>
    <row r="313" spans="1:12" x14ac:dyDescent="0.2">
      <c r="A313" s="72" t="s">
        <v>935</v>
      </c>
      <c r="B313" s="66" t="s">
        <v>936</v>
      </c>
      <c r="C313" s="67">
        <v>43</v>
      </c>
      <c r="D313" s="67" t="s">
        <v>342</v>
      </c>
      <c r="E313" s="71">
        <v>0.14842387001629401</v>
      </c>
      <c r="F313" s="68">
        <v>45.873417721518997</v>
      </c>
      <c r="G313" s="71">
        <v>0.31619443317364898</v>
      </c>
      <c r="H313" s="68">
        <v>74.886075949367097</v>
      </c>
      <c r="I313" s="71">
        <v>1.48673416950331E-3</v>
      </c>
      <c r="J313" s="68">
        <v>14.5822784810127</v>
      </c>
      <c r="K313" s="71">
        <v>0.127590442705729</v>
      </c>
      <c r="L313" s="68">
        <v>66.025316455696199</v>
      </c>
    </row>
    <row r="314" spans="1:12" x14ac:dyDescent="0.2">
      <c r="A314" s="72" t="s">
        <v>937</v>
      </c>
      <c r="B314" s="66" t="s">
        <v>938</v>
      </c>
      <c r="C314" s="67">
        <v>43</v>
      </c>
      <c r="D314" s="67" t="s">
        <v>342</v>
      </c>
      <c r="E314" s="71">
        <v>0.113269714398489</v>
      </c>
      <c r="F314" s="68">
        <v>19.493670886076</v>
      </c>
      <c r="G314" s="71">
        <v>0.29696529513376602</v>
      </c>
      <c r="H314" s="68">
        <v>68.253164556962005</v>
      </c>
      <c r="I314" s="71">
        <v>8.6463571528077004E-4</v>
      </c>
      <c r="J314" s="68">
        <v>11.8987341772152</v>
      </c>
      <c r="K314" s="71">
        <v>4.1979212346419902E-2</v>
      </c>
      <c r="L314" s="68">
        <v>48</v>
      </c>
    </row>
    <row r="315" spans="1:12" x14ac:dyDescent="0.2">
      <c r="A315" s="72" t="s">
        <v>939</v>
      </c>
      <c r="B315" s="66" t="s">
        <v>940</v>
      </c>
      <c r="C315" s="67">
        <v>43</v>
      </c>
      <c r="D315" s="67" t="s">
        <v>342</v>
      </c>
      <c r="E315" s="71">
        <v>0.14160696358938199</v>
      </c>
      <c r="F315" s="68">
        <v>40.658227848101298</v>
      </c>
      <c r="G315" s="71">
        <v>0.29044690072947399</v>
      </c>
      <c r="H315" s="68">
        <v>65.164556962025301</v>
      </c>
      <c r="I315" s="71">
        <v>1.15278304717625E-2</v>
      </c>
      <c r="J315" s="68">
        <v>30.5822784810127</v>
      </c>
      <c r="K315" s="71">
        <v>0.122846159566911</v>
      </c>
      <c r="L315" s="68">
        <v>65.468354430379705</v>
      </c>
    </row>
    <row r="316" spans="1:12" x14ac:dyDescent="0.2">
      <c r="A316" s="72" t="s">
        <v>941</v>
      </c>
      <c r="B316" s="66" t="s">
        <v>942</v>
      </c>
      <c r="C316" s="67">
        <v>43</v>
      </c>
      <c r="D316" s="67" t="s">
        <v>342</v>
      </c>
      <c r="E316" s="71">
        <v>0.19698469823808601</v>
      </c>
      <c r="F316" s="68">
        <v>73.012658227848107</v>
      </c>
      <c r="G316" s="71">
        <v>0.42468995916831598</v>
      </c>
      <c r="H316" s="68">
        <v>91.5949367088608</v>
      </c>
      <c r="I316" s="71">
        <v>1.4387636326113E-3</v>
      </c>
      <c r="J316" s="68">
        <v>14.379746835442999</v>
      </c>
      <c r="K316" s="71">
        <v>0.16482537191333099</v>
      </c>
      <c r="L316" s="68">
        <v>71.341772151898695</v>
      </c>
    </row>
    <row r="317" spans="1:12" x14ac:dyDescent="0.2">
      <c r="A317" s="72" t="s">
        <v>943</v>
      </c>
      <c r="B317" s="66" t="s">
        <v>944</v>
      </c>
      <c r="C317" s="67">
        <v>43</v>
      </c>
      <c r="D317" s="67" t="s">
        <v>342</v>
      </c>
      <c r="E317" s="71">
        <v>0.18414918492559901</v>
      </c>
      <c r="F317" s="68">
        <v>67.037974683544306</v>
      </c>
      <c r="G317" s="71">
        <v>0.535405603206073</v>
      </c>
      <c r="H317" s="68">
        <v>96.151898734177195</v>
      </c>
      <c r="I317" s="71">
        <v>4.3696058486139902E-4</v>
      </c>
      <c r="J317" s="68">
        <v>8.2025316455696196</v>
      </c>
      <c r="K317" s="71">
        <v>1.66049909858621E-2</v>
      </c>
      <c r="L317" s="68">
        <v>34.5822784810127</v>
      </c>
    </row>
    <row r="318" spans="1:12" x14ac:dyDescent="0.2">
      <c r="A318" s="72" t="s">
        <v>945</v>
      </c>
      <c r="B318" s="66" t="s">
        <v>946</v>
      </c>
      <c r="C318" s="67">
        <v>42</v>
      </c>
      <c r="D318" s="67" t="s">
        <v>342</v>
      </c>
      <c r="E318" s="71">
        <v>9.9727991364347901E-2</v>
      </c>
      <c r="F318" s="68">
        <v>9.2658227848101298</v>
      </c>
      <c r="G318" s="71">
        <v>0.28985951760696199</v>
      </c>
      <c r="H318" s="68">
        <v>64.759493670886101</v>
      </c>
      <c r="I318" s="71">
        <v>2.2080317778546701E-3</v>
      </c>
      <c r="J318" s="68">
        <v>17.164556962025301</v>
      </c>
      <c r="K318" s="71">
        <v>7.1164247082265899E-3</v>
      </c>
      <c r="L318" s="68">
        <v>24.658227848101301</v>
      </c>
    </row>
    <row r="319" spans="1:12" x14ac:dyDescent="0.2">
      <c r="A319" s="72" t="s">
        <v>383</v>
      </c>
      <c r="B319" s="66" t="s">
        <v>947</v>
      </c>
      <c r="C319" s="67">
        <v>43</v>
      </c>
      <c r="D319" s="67" t="s">
        <v>342</v>
      </c>
      <c r="E319" s="71">
        <v>0.22115994864769001</v>
      </c>
      <c r="F319" s="68">
        <v>81.670886075949397</v>
      </c>
      <c r="G319" s="71">
        <v>0.60512182598422304</v>
      </c>
      <c r="H319" s="68">
        <v>97.620253164556999</v>
      </c>
      <c r="I319" s="71">
        <v>2.8652940989143901E-3</v>
      </c>
      <c r="J319" s="68">
        <v>18.734177215189899</v>
      </c>
      <c r="K319" s="71">
        <v>5.5492725859933402E-2</v>
      </c>
      <c r="L319" s="68">
        <v>51.949367088607602</v>
      </c>
    </row>
    <row r="320" spans="1:12" x14ac:dyDescent="0.2">
      <c r="A320" s="72" t="s">
        <v>948</v>
      </c>
      <c r="B320" s="66" t="s">
        <v>949</v>
      </c>
      <c r="C320" s="67">
        <v>42</v>
      </c>
      <c r="D320" s="67" t="s">
        <v>342</v>
      </c>
      <c r="E320" s="71">
        <v>8.3866352477898407E-2</v>
      </c>
      <c r="F320" s="68">
        <v>1.36708860759494</v>
      </c>
      <c r="G320" s="71">
        <v>0.25</v>
      </c>
      <c r="H320" s="68">
        <v>32.506329113923996</v>
      </c>
      <c r="I320" s="71">
        <v>1.5990574336950301E-3</v>
      </c>
      <c r="J320" s="68">
        <v>14.9367088607595</v>
      </c>
      <c r="K320" s="71">
        <v>0</v>
      </c>
      <c r="L320" s="68">
        <v>9.7215189873417707</v>
      </c>
    </row>
    <row r="321" spans="1:12" x14ac:dyDescent="0.2">
      <c r="A321" s="72" t="s">
        <v>950</v>
      </c>
      <c r="B321" s="66" t="s">
        <v>951</v>
      </c>
      <c r="C321" s="67">
        <v>42</v>
      </c>
      <c r="D321" s="67" t="s">
        <v>342</v>
      </c>
      <c r="E321" s="71">
        <v>8.9110180020837704E-2</v>
      </c>
      <c r="F321" s="68">
        <v>3.39240506329114</v>
      </c>
      <c r="G321" s="71">
        <v>0.26238469846259499</v>
      </c>
      <c r="H321" s="68">
        <v>46.126582278481003</v>
      </c>
      <c r="I321" s="71">
        <v>2.5737000305087101E-3</v>
      </c>
      <c r="J321" s="68">
        <v>18.177215189873401</v>
      </c>
      <c r="K321" s="71">
        <v>2.3721415694088598E-3</v>
      </c>
      <c r="L321" s="68">
        <v>15.1898734177215</v>
      </c>
    </row>
    <row r="322" spans="1:12" x14ac:dyDescent="0.2">
      <c r="A322" s="72" t="s">
        <v>952</v>
      </c>
      <c r="B322" s="66" t="s">
        <v>953</v>
      </c>
      <c r="C322" s="67">
        <v>43</v>
      </c>
      <c r="D322" s="67" t="s">
        <v>342</v>
      </c>
      <c r="E322" s="71">
        <v>0.12911188471325699</v>
      </c>
      <c r="F322" s="68">
        <v>31.8987341772152</v>
      </c>
      <c r="G322" s="71">
        <v>0.24999999993505501</v>
      </c>
      <c r="H322" s="68">
        <v>8</v>
      </c>
      <c r="I322" s="71">
        <v>3.3481226936997702E-3</v>
      </c>
      <c r="J322" s="68">
        <v>20.3037974683544</v>
      </c>
      <c r="K322" s="71">
        <v>0.133987531511016</v>
      </c>
      <c r="L322" s="68">
        <v>67.1898734177215</v>
      </c>
    </row>
    <row r="323" spans="1:12" x14ac:dyDescent="0.2">
      <c r="A323" s="72" t="s">
        <v>954</v>
      </c>
      <c r="B323" s="66" t="s">
        <v>955</v>
      </c>
      <c r="C323" s="67">
        <v>43</v>
      </c>
      <c r="D323" s="67" t="s">
        <v>342</v>
      </c>
      <c r="E323" s="71">
        <v>0.11655668756446599</v>
      </c>
      <c r="F323" s="68">
        <v>21.569620253164601</v>
      </c>
      <c r="G323" s="71">
        <v>0.25</v>
      </c>
      <c r="H323" s="68">
        <v>32.506329113923996</v>
      </c>
      <c r="I323" s="71">
        <v>5.4531882057542004E-4</v>
      </c>
      <c r="J323" s="68">
        <v>9.3164556962025298</v>
      </c>
      <c r="K323" s="71">
        <v>9.9124743872822399E-2</v>
      </c>
      <c r="L323" s="68">
        <v>61.2151898734177</v>
      </c>
    </row>
    <row r="324" spans="1:12" x14ac:dyDescent="0.2">
      <c r="A324" s="72" t="s">
        <v>956</v>
      </c>
      <c r="B324" s="66" t="s">
        <v>957</v>
      </c>
      <c r="C324" s="67">
        <v>42</v>
      </c>
      <c r="D324" s="67" t="s">
        <v>342</v>
      </c>
      <c r="E324" s="71">
        <v>0.10873052450942</v>
      </c>
      <c r="F324" s="68">
        <v>15.7974683544304</v>
      </c>
      <c r="G324" s="71">
        <v>0.27304211022500002</v>
      </c>
      <c r="H324" s="68">
        <v>54.683544303797497</v>
      </c>
      <c r="I324" s="71">
        <v>7.1453037209610803E-3</v>
      </c>
      <c r="J324" s="68">
        <v>26.075949367088601</v>
      </c>
      <c r="K324" s="71">
        <v>4.60041595822979E-2</v>
      </c>
      <c r="L324" s="68">
        <v>49.367088607594901</v>
      </c>
    </row>
    <row r="325" spans="1:12" x14ac:dyDescent="0.2">
      <c r="A325" s="72" t="s">
        <v>958</v>
      </c>
      <c r="B325" s="66" t="s">
        <v>959</v>
      </c>
      <c r="C325" s="67">
        <v>42</v>
      </c>
      <c r="D325" s="67" t="s">
        <v>342</v>
      </c>
      <c r="E325" s="71">
        <v>9.7739521975667001E-2</v>
      </c>
      <c r="F325" s="68">
        <v>8.2025316455696196</v>
      </c>
      <c r="G325" s="71">
        <v>0.26854469408215398</v>
      </c>
      <c r="H325" s="68">
        <v>51.3924050632911</v>
      </c>
      <c r="I325" s="71">
        <v>1.7557447136620299E-2</v>
      </c>
      <c r="J325" s="68">
        <v>34.7848101265823</v>
      </c>
      <c r="K325" s="71">
        <v>7.1164247082265899E-3</v>
      </c>
      <c r="L325" s="68">
        <v>24.658227848101301</v>
      </c>
    </row>
    <row r="326" spans="1:12" x14ac:dyDescent="0.2">
      <c r="A326" s="72" t="s">
        <v>960</v>
      </c>
      <c r="B326" s="66" t="s">
        <v>961</v>
      </c>
      <c r="C326" s="67">
        <v>42</v>
      </c>
      <c r="D326" s="67" t="s">
        <v>342</v>
      </c>
      <c r="E326" s="71">
        <v>0.152202970683781</v>
      </c>
      <c r="F326" s="68">
        <v>48.6075949367089</v>
      </c>
      <c r="G326" s="71">
        <v>0.412959860107314</v>
      </c>
      <c r="H326" s="68">
        <v>90.987341772151893</v>
      </c>
      <c r="I326" s="71">
        <v>2.4671919388757999E-2</v>
      </c>
      <c r="J326" s="68">
        <v>39.898734177215204</v>
      </c>
      <c r="K326" s="71">
        <v>1.8977132555270899E-2</v>
      </c>
      <c r="L326" s="68">
        <v>35.949367088607602</v>
      </c>
    </row>
    <row r="327" spans="1:12" x14ac:dyDescent="0.2">
      <c r="A327" s="72" t="s">
        <v>962</v>
      </c>
      <c r="B327" s="66" t="s">
        <v>963</v>
      </c>
      <c r="C327" s="67">
        <v>42</v>
      </c>
      <c r="D327" s="67" t="s">
        <v>342</v>
      </c>
      <c r="E327" s="71">
        <v>0.19571181098142901</v>
      </c>
      <c r="F327" s="68">
        <v>72.253164556962005</v>
      </c>
      <c r="G327" s="71">
        <v>0.57269413115202406</v>
      </c>
      <c r="H327" s="68">
        <v>96.860759493670898</v>
      </c>
      <c r="I327" s="71">
        <v>7.3248770840381597E-3</v>
      </c>
      <c r="J327" s="68">
        <v>26.531645569620299</v>
      </c>
      <c r="K327" s="71">
        <v>7.1164247082265899E-3</v>
      </c>
      <c r="L327" s="68">
        <v>24.658227848101301</v>
      </c>
    </row>
    <row r="328" spans="1:12" x14ac:dyDescent="0.2">
      <c r="A328" s="72" t="s">
        <v>964</v>
      </c>
      <c r="B328" s="66" t="s">
        <v>965</v>
      </c>
      <c r="C328" s="67">
        <v>42</v>
      </c>
      <c r="D328" s="67" t="s">
        <v>342</v>
      </c>
      <c r="E328" s="71">
        <v>0.113756568603621</v>
      </c>
      <c r="F328" s="68">
        <v>19.848101265822802</v>
      </c>
      <c r="G328" s="71">
        <v>0.25</v>
      </c>
      <c r="H328" s="68">
        <v>32.506329113923996</v>
      </c>
      <c r="I328" s="71">
        <v>5.6584754515536699E-3</v>
      </c>
      <c r="J328" s="68">
        <v>23.949367088607602</v>
      </c>
      <c r="K328" s="71">
        <v>8.5611230359308899E-2</v>
      </c>
      <c r="L328" s="68">
        <v>59.139240506329102</v>
      </c>
    </row>
    <row r="329" spans="1:12" x14ac:dyDescent="0.2">
      <c r="A329" s="72" t="s">
        <v>966</v>
      </c>
      <c r="B329" s="66" t="s">
        <v>967</v>
      </c>
      <c r="C329" s="67">
        <v>42</v>
      </c>
      <c r="D329" s="67" t="s">
        <v>342</v>
      </c>
      <c r="E329" s="71">
        <v>0.107476566433599</v>
      </c>
      <c r="F329" s="68">
        <v>14.7341772151899</v>
      </c>
      <c r="G329" s="71">
        <v>0.25</v>
      </c>
      <c r="H329" s="68">
        <v>32.506329113923996</v>
      </c>
      <c r="I329" s="71">
        <v>2.09619206767407E-2</v>
      </c>
      <c r="J329" s="68">
        <v>37.367088607594901</v>
      </c>
      <c r="K329" s="71">
        <v>5.1467778624055299E-2</v>
      </c>
      <c r="L329" s="68">
        <v>50.936708860759502</v>
      </c>
    </row>
    <row r="330" spans="1:12" x14ac:dyDescent="0.2">
      <c r="A330" s="72" t="s">
        <v>968</v>
      </c>
      <c r="B330" s="66" t="s">
        <v>969</v>
      </c>
      <c r="C330" s="67">
        <v>42</v>
      </c>
      <c r="D330" s="67" t="s">
        <v>342</v>
      </c>
      <c r="E330" s="71">
        <v>0.117942488639878</v>
      </c>
      <c r="F330" s="68">
        <v>22.7848101265823</v>
      </c>
      <c r="G330" s="71">
        <v>0.275324426435963</v>
      </c>
      <c r="H330" s="68">
        <v>56.759493670886101</v>
      </c>
      <c r="I330" s="71">
        <v>1.6610394990567701E-3</v>
      </c>
      <c r="J330" s="68">
        <v>15.0379746835443</v>
      </c>
      <c r="K330" s="71">
        <v>7.6841999984613094E-2</v>
      </c>
      <c r="L330" s="68">
        <v>57.367088607594901</v>
      </c>
    </row>
    <row r="331" spans="1:12" x14ac:dyDescent="0.2">
      <c r="A331" s="72" t="s">
        <v>970</v>
      </c>
      <c r="B331" s="66" t="s">
        <v>971</v>
      </c>
      <c r="C331" s="67">
        <v>42</v>
      </c>
      <c r="D331" s="67" t="s">
        <v>342</v>
      </c>
      <c r="E331" s="71">
        <v>0.13606595105734701</v>
      </c>
      <c r="F331" s="68">
        <v>36.8101265822785</v>
      </c>
      <c r="G331" s="71">
        <v>0.31609737233843199</v>
      </c>
      <c r="H331" s="68">
        <v>74.835443037974699</v>
      </c>
      <c r="I331" s="71">
        <v>8.26119145559744E-2</v>
      </c>
      <c r="J331" s="68">
        <v>66.987341772151893</v>
      </c>
      <c r="K331" s="71">
        <v>9.4885662776354601E-3</v>
      </c>
      <c r="L331" s="68">
        <v>28.050632911392398</v>
      </c>
    </row>
    <row r="332" spans="1:12" x14ac:dyDescent="0.2">
      <c r="A332" s="72" t="s">
        <v>972</v>
      </c>
      <c r="B332" s="66" t="s">
        <v>973</v>
      </c>
      <c r="C332" s="67">
        <v>42</v>
      </c>
      <c r="D332" s="67" t="s">
        <v>342</v>
      </c>
      <c r="E332" s="71">
        <v>0.194936287903097</v>
      </c>
      <c r="F332" s="68">
        <v>71.848101265822805</v>
      </c>
      <c r="G332" s="71">
        <v>0.46266293107199602</v>
      </c>
      <c r="H332" s="68">
        <v>93.2151898734177</v>
      </c>
      <c r="I332" s="71">
        <v>0.11265736635965901</v>
      </c>
      <c r="J332" s="68">
        <v>76.050632911392398</v>
      </c>
      <c r="K332" s="71">
        <v>9.4885662776354601E-3</v>
      </c>
      <c r="L332" s="68">
        <v>28.050632911392398</v>
      </c>
    </row>
    <row r="333" spans="1:12" x14ac:dyDescent="0.2">
      <c r="A333" s="72" t="s">
        <v>974</v>
      </c>
      <c r="B333" s="66" t="s">
        <v>975</v>
      </c>
      <c r="C333" s="67">
        <v>42</v>
      </c>
      <c r="D333" s="67" t="s">
        <v>342</v>
      </c>
      <c r="E333" s="71">
        <v>0.134046980668031</v>
      </c>
      <c r="F333" s="68">
        <v>35.443037974683499</v>
      </c>
      <c r="G333" s="71">
        <v>0.380596872423629</v>
      </c>
      <c r="H333" s="68">
        <v>87.5949367088608</v>
      </c>
      <c r="I333" s="71">
        <v>9.6833617334207006E-3</v>
      </c>
      <c r="J333" s="68">
        <v>29.0126582278481</v>
      </c>
      <c r="K333" s="71">
        <v>1.1860707847044301E-2</v>
      </c>
      <c r="L333" s="68">
        <v>30.936708860759499</v>
      </c>
    </row>
    <row r="334" spans="1:12" x14ac:dyDescent="0.2">
      <c r="A334" s="72" t="s">
        <v>976</v>
      </c>
      <c r="B334" s="66" t="s">
        <v>977</v>
      </c>
      <c r="C334" s="67">
        <v>42</v>
      </c>
      <c r="D334" s="67" t="s">
        <v>342</v>
      </c>
      <c r="E334" s="71">
        <v>0.122856629581621</v>
      </c>
      <c r="F334" s="68">
        <v>26.5822784810127</v>
      </c>
      <c r="G334" s="71">
        <v>0.25</v>
      </c>
      <c r="H334" s="68">
        <v>32.506329113923996</v>
      </c>
      <c r="I334" s="71">
        <v>1.4700861733222201E-2</v>
      </c>
      <c r="J334" s="68">
        <v>32.8101265822785</v>
      </c>
      <c r="K334" s="71">
        <v>0.10386902701164</v>
      </c>
      <c r="L334" s="68">
        <v>62.177215189873401</v>
      </c>
    </row>
    <row r="335" spans="1:12" x14ac:dyDescent="0.2">
      <c r="A335" s="72" t="s">
        <v>978</v>
      </c>
      <c r="B335" s="66" t="s">
        <v>979</v>
      </c>
      <c r="C335" s="67">
        <v>42</v>
      </c>
      <c r="D335" s="67" t="s">
        <v>342</v>
      </c>
      <c r="E335" s="71">
        <v>0.129314402048118</v>
      </c>
      <c r="F335" s="68">
        <v>32.2025316455696</v>
      </c>
      <c r="G335" s="71">
        <v>0.27229295904379303</v>
      </c>
      <c r="H335" s="68">
        <v>54.126582278481003</v>
      </c>
      <c r="I335" s="71">
        <v>1.1061884185982701E-2</v>
      </c>
      <c r="J335" s="68">
        <v>30.227848101265799</v>
      </c>
      <c r="K335" s="71">
        <v>0.10458836291458</v>
      </c>
      <c r="L335" s="68">
        <v>62.379746835443001</v>
      </c>
    </row>
    <row r="336" spans="1:12" x14ac:dyDescent="0.2">
      <c r="A336" s="72" t="s">
        <v>980</v>
      </c>
      <c r="B336" s="66" t="s">
        <v>981</v>
      </c>
      <c r="C336" s="67">
        <v>42</v>
      </c>
      <c r="D336" s="67" t="s">
        <v>342</v>
      </c>
      <c r="E336" s="71">
        <v>0.12825210068673601</v>
      </c>
      <c r="F336" s="68">
        <v>31.2911392405063</v>
      </c>
      <c r="G336" s="71">
        <v>0.31854145660809102</v>
      </c>
      <c r="H336" s="68">
        <v>75.746835443037995</v>
      </c>
      <c r="I336" s="71">
        <v>5.9098420743889497E-2</v>
      </c>
      <c r="J336" s="68">
        <v>58.531645569620302</v>
      </c>
      <c r="K336" s="71">
        <v>7.1164247082265899E-3</v>
      </c>
      <c r="L336" s="68">
        <v>24.658227848101301</v>
      </c>
    </row>
    <row r="337" spans="1:12" x14ac:dyDescent="0.2">
      <c r="A337" s="72" t="s">
        <v>982</v>
      </c>
      <c r="B337" s="66" t="s">
        <v>983</v>
      </c>
      <c r="C337" s="67">
        <v>42</v>
      </c>
      <c r="D337" s="67" t="s">
        <v>342</v>
      </c>
      <c r="E337" s="71">
        <v>0.11674882865788699</v>
      </c>
      <c r="F337" s="68">
        <v>21.772151898734201</v>
      </c>
      <c r="G337" s="71">
        <v>0.28197223528721199</v>
      </c>
      <c r="H337" s="68">
        <v>60.354430379746802</v>
      </c>
      <c r="I337" s="71">
        <v>4.9297118131177702E-2</v>
      </c>
      <c r="J337" s="68">
        <v>54.227848101265799</v>
      </c>
      <c r="K337" s="71">
        <v>1.8977132555270899E-2</v>
      </c>
      <c r="L337" s="68">
        <v>35.949367088607602</v>
      </c>
    </row>
    <row r="338" spans="1:12" x14ac:dyDescent="0.2">
      <c r="A338" s="72" t="s">
        <v>984</v>
      </c>
      <c r="B338" s="66" t="s">
        <v>985</v>
      </c>
      <c r="C338" s="67">
        <v>42</v>
      </c>
      <c r="D338" s="67" t="s">
        <v>342</v>
      </c>
      <c r="E338" s="71">
        <v>0.113299251742395</v>
      </c>
      <c r="F338" s="68">
        <v>19.544303797468402</v>
      </c>
      <c r="G338" s="71">
        <v>0.30690590932670297</v>
      </c>
      <c r="H338" s="68">
        <v>71.797468354430407</v>
      </c>
      <c r="I338" s="71">
        <v>1.6386854914620001E-2</v>
      </c>
      <c r="J338" s="68">
        <v>33.772151898734201</v>
      </c>
      <c r="K338" s="71">
        <v>1.66049909858621E-2</v>
      </c>
      <c r="L338" s="68">
        <v>34.5822784810127</v>
      </c>
    </row>
    <row r="339" spans="1:12" x14ac:dyDescent="0.2">
      <c r="A339" s="72" t="s">
        <v>986</v>
      </c>
      <c r="B339" s="66" t="s">
        <v>987</v>
      </c>
      <c r="C339" s="67">
        <v>42</v>
      </c>
      <c r="D339" s="67" t="s">
        <v>342</v>
      </c>
      <c r="E339" s="71">
        <v>0.15965154409475901</v>
      </c>
      <c r="F339" s="68">
        <v>53.316455696202503</v>
      </c>
      <c r="G339" s="71">
        <v>0.38418086027096798</v>
      </c>
      <c r="H339" s="68">
        <v>88</v>
      </c>
      <c r="I339" s="71">
        <v>1.08153473204682E-2</v>
      </c>
      <c r="J339" s="68">
        <v>30.025316455696199</v>
      </c>
      <c r="K339" s="71">
        <v>8.3958424692839706E-2</v>
      </c>
      <c r="L339" s="68">
        <v>58.734177215189902</v>
      </c>
    </row>
    <row r="340" spans="1:12" x14ac:dyDescent="0.2">
      <c r="A340" s="72" t="s">
        <v>988</v>
      </c>
      <c r="B340" s="66" t="s">
        <v>989</v>
      </c>
      <c r="C340" s="67">
        <v>42</v>
      </c>
      <c r="D340" s="67" t="s">
        <v>342</v>
      </c>
      <c r="E340" s="71">
        <v>0.14437378663960901</v>
      </c>
      <c r="F340" s="68">
        <v>43.037974683544299</v>
      </c>
      <c r="G340" s="71">
        <v>0.25</v>
      </c>
      <c r="H340" s="68">
        <v>32.506329113923996</v>
      </c>
      <c r="I340" s="71">
        <v>7.5752725610473001E-4</v>
      </c>
      <c r="J340" s="68">
        <v>11.1392405063291</v>
      </c>
      <c r="K340" s="71">
        <v>0.18236383266272299</v>
      </c>
      <c r="L340" s="68">
        <v>73.924050632911403</v>
      </c>
    </row>
    <row r="341" spans="1:12" x14ac:dyDescent="0.2">
      <c r="A341" s="72" t="s">
        <v>990</v>
      </c>
      <c r="B341" s="66" t="s">
        <v>991</v>
      </c>
      <c r="C341" s="67">
        <v>44</v>
      </c>
      <c r="D341" s="67" t="s">
        <v>342</v>
      </c>
      <c r="E341" s="71">
        <v>0.122900374931875</v>
      </c>
      <c r="F341" s="68">
        <v>26.6835443037975</v>
      </c>
      <c r="G341" s="71">
        <v>0.32310357997441502</v>
      </c>
      <c r="H341" s="68">
        <v>77.012658227848107</v>
      </c>
      <c r="I341" s="71">
        <v>5.9904740441992102E-3</v>
      </c>
      <c r="J341" s="68">
        <v>24.3037974683544</v>
      </c>
      <c r="K341" s="71">
        <v>3.9607070777010998E-2</v>
      </c>
      <c r="L341" s="68">
        <v>47.493670886076004</v>
      </c>
    </row>
    <row r="342" spans="1:12" x14ac:dyDescent="0.2">
      <c r="A342" s="72" t="s">
        <v>851</v>
      </c>
      <c r="B342" s="66" t="s">
        <v>992</v>
      </c>
      <c r="C342" s="67">
        <v>42</v>
      </c>
      <c r="D342" s="67" t="s">
        <v>342</v>
      </c>
      <c r="E342" s="71">
        <v>0.10994285673788801</v>
      </c>
      <c r="F342" s="68">
        <v>16.860759493670901</v>
      </c>
      <c r="G342" s="71">
        <v>0.27366184695925</v>
      </c>
      <c r="H342" s="68">
        <v>55.1898734177215</v>
      </c>
      <c r="I342" s="71">
        <v>9.4432277691755204E-3</v>
      </c>
      <c r="J342" s="68">
        <v>28.7088607594937</v>
      </c>
      <c r="K342" s="71">
        <v>4.6723495485237597E-2</v>
      </c>
      <c r="L342" s="68">
        <v>49.670886075949397</v>
      </c>
    </row>
    <row r="343" spans="1:12" x14ac:dyDescent="0.2">
      <c r="A343" s="72" t="s">
        <v>993</v>
      </c>
      <c r="B343" s="66" t="s">
        <v>993</v>
      </c>
      <c r="C343" s="67">
        <v>44</v>
      </c>
      <c r="D343" s="67" t="s">
        <v>342</v>
      </c>
      <c r="E343" s="71">
        <v>0.129621280657959</v>
      </c>
      <c r="F343" s="68">
        <v>32.506329113923996</v>
      </c>
      <c r="G343" s="71">
        <v>0.30615675814549598</v>
      </c>
      <c r="H343" s="68">
        <v>71.443037974683506</v>
      </c>
      <c r="I343" s="71">
        <v>5.8650838437673903E-3</v>
      </c>
      <c r="J343" s="68">
        <v>24.1012658227848</v>
      </c>
      <c r="K343" s="71">
        <v>7.6841999984613094E-2</v>
      </c>
      <c r="L343" s="68">
        <v>57.367088607594901</v>
      </c>
    </row>
    <row r="344" spans="1:12" x14ac:dyDescent="0.2">
      <c r="A344" s="72" t="s">
        <v>994</v>
      </c>
      <c r="B344" s="66" t="s">
        <v>994</v>
      </c>
      <c r="C344" s="67">
        <v>44</v>
      </c>
      <c r="D344" s="67" t="s">
        <v>342</v>
      </c>
      <c r="E344" s="71">
        <v>0.15933343364847299</v>
      </c>
      <c r="F344" s="68">
        <v>53.063291139240498</v>
      </c>
      <c r="G344" s="71">
        <v>0.42547397301686601</v>
      </c>
      <c r="H344" s="68">
        <v>91.696202531645596</v>
      </c>
      <c r="I344" s="71">
        <v>3.3921340155785001E-4</v>
      </c>
      <c r="J344" s="68">
        <v>6.7341772151898702</v>
      </c>
      <c r="K344" s="71">
        <v>5.2187114526995003E-2</v>
      </c>
      <c r="L344" s="68">
        <v>51.139240506329102</v>
      </c>
    </row>
    <row r="345" spans="1:12" x14ac:dyDescent="0.2">
      <c r="A345" s="72" t="s">
        <v>995</v>
      </c>
      <c r="B345" s="66" t="s">
        <v>995</v>
      </c>
      <c r="C345" s="67">
        <v>42</v>
      </c>
      <c r="D345" s="67" t="s">
        <v>342</v>
      </c>
      <c r="E345" s="71">
        <v>0.154541618667072</v>
      </c>
      <c r="F345" s="68">
        <v>50.075949367088597</v>
      </c>
      <c r="G345" s="71">
        <v>0.32003975897050502</v>
      </c>
      <c r="H345" s="68">
        <v>76.253164556962005</v>
      </c>
      <c r="I345" s="71">
        <v>0.13172438918366799</v>
      </c>
      <c r="J345" s="68">
        <v>79.898734177215204</v>
      </c>
      <c r="K345" s="71">
        <v>1.1860707847044301E-2</v>
      </c>
      <c r="L345" s="68">
        <v>30.936708860759499</v>
      </c>
    </row>
    <row r="346" spans="1:12" x14ac:dyDescent="0.2">
      <c r="A346" s="72" t="s">
        <v>996</v>
      </c>
      <c r="B346" s="66" t="s">
        <v>997</v>
      </c>
      <c r="C346" s="67">
        <v>42</v>
      </c>
      <c r="D346" s="67" t="s">
        <v>342</v>
      </c>
      <c r="E346" s="71">
        <v>0.175072087700055</v>
      </c>
      <c r="F346" s="68">
        <v>62.632911392405099</v>
      </c>
      <c r="G346" s="71">
        <v>0.40833302951751299</v>
      </c>
      <c r="H346" s="68">
        <v>90.582278481012693</v>
      </c>
      <c r="I346" s="71">
        <v>8.6045393180338006E-2</v>
      </c>
      <c r="J346" s="68">
        <v>68.607594936708907</v>
      </c>
      <c r="K346" s="71">
        <v>3.08378404023152E-2</v>
      </c>
      <c r="L346" s="68">
        <v>43.240506329113899</v>
      </c>
    </row>
    <row r="347" spans="1:12" x14ac:dyDescent="0.2">
      <c r="A347" s="72" t="s">
        <v>998</v>
      </c>
      <c r="B347" s="66" t="s">
        <v>999</v>
      </c>
      <c r="C347" s="67">
        <v>42</v>
      </c>
      <c r="D347" s="67" t="s">
        <v>342</v>
      </c>
      <c r="E347" s="71">
        <v>0.120599908306389</v>
      </c>
      <c r="F347" s="68">
        <v>24.6075949367089</v>
      </c>
      <c r="G347" s="71">
        <v>0.25205333187318602</v>
      </c>
      <c r="H347" s="68">
        <v>34.531645569620302</v>
      </c>
      <c r="I347" s="71">
        <v>4.1673623436063199E-2</v>
      </c>
      <c r="J347" s="68">
        <v>50.329113924050603</v>
      </c>
      <c r="K347" s="71">
        <v>6.8072769609917302E-2</v>
      </c>
      <c r="L347" s="68">
        <v>55.291139240506297</v>
      </c>
    </row>
    <row r="348" spans="1:12" x14ac:dyDescent="0.2">
      <c r="A348" s="72" t="s">
        <v>1000</v>
      </c>
      <c r="B348" s="66" t="s">
        <v>1001</v>
      </c>
      <c r="C348" s="67">
        <v>42</v>
      </c>
      <c r="D348" s="67" t="s">
        <v>342</v>
      </c>
      <c r="E348" s="71">
        <v>0.168272430119149</v>
      </c>
      <c r="F348" s="68">
        <v>58.835443037974699</v>
      </c>
      <c r="G348" s="71">
        <v>0.32101789448948997</v>
      </c>
      <c r="H348" s="68">
        <v>76.4050632911392</v>
      </c>
      <c r="I348" s="71">
        <v>1.6096680342867899E-2</v>
      </c>
      <c r="J348" s="68">
        <v>33.569620253164601</v>
      </c>
      <c r="K348" s="71">
        <v>0.16770271552509</v>
      </c>
      <c r="L348" s="68">
        <v>71.746835443037995</v>
      </c>
    </row>
    <row r="349" spans="1:12" x14ac:dyDescent="0.2">
      <c r="A349" s="72" t="s">
        <v>1002</v>
      </c>
      <c r="B349" s="66" t="s">
        <v>1003</v>
      </c>
      <c r="C349" s="67">
        <v>42</v>
      </c>
      <c r="D349" s="67" t="s">
        <v>342</v>
      </c>
      <c r="E349" s="71">
        <v>0.17965810316657299</v>
      </c>
      <c r="F349" s="68">
        <v>64.8101265822785</v>
      </c>
      <c r="G349" s="71">
        <v>0.44222667317535103</v>
      </c>
      <c r="H349" s="68">
        <v>92.4050632911392</v>
      </c>
      <c r="I349" s="71">
        <v>6.3537654352645398E-2</v>
      </c>
      <c r="J349" s="68">
        <v>59.949367088607602</v>
      </c>
      <c r="K349" s="71">
        <v>3.3209981971723999E-2</v>
      </c>
      <c r="L349" s="68">
        <v>44.759493670886101</v>
      </c>
    </row>
    <row r="350" spans="1:12" x14ac:dyDescent="0.2">
      <c r="A350" s="72" t="s">
        <v>1004</v>
      </c>
      <c r="B350" s="66" t="s">
        <v>1005</v>
      </c>
      <c r="C350" s="67">
        <v>42</v>
      </c>
      <c r="D350" s="67" t="s">
        <v>342</v>
      </c>
      <c r="E350" s="71">
        <v>0.15120960089378199</v>
      </c>
      <c r="F350" s="68">
        <v>47.898734177215204</v>
      </c>
      <c r="G350" s="71">
        <v>0.278062202266878</v>
      </c>
      <c r="H350" s="68">
        <v>58.430379746835399</v>
      </c>
      <c r="I350" s="71">
        <v>3.7048919625223498E-2</v>
      </c>
      <c r="J350" s="68">
        <v>48.151898734177202</v>
      </c>
      <c r="K350" s="71">
        <v>0.13851768078924401</v>
      </c>
      <c r="L350" s="68">
        <v>67.949367088607602</v>
      </c>
    </row>
    <row r="351" spans="1:12" x14ac:dyDescent="0.2">
      <c r="A351" s="72" t="s">
        <v>1006</v>
      </c>
      <c r="B351" s="66" t="s">
        <v>1007</v>
      </c>
      <c r="C351" s="67">
        <v>42</v>
      </c>
      <c r="D351" s="67" t="s">
        <v>342</v>
      </c>
      <c r="E351" s="71">
        <v>0.15098151989251499</v>
      </c>
      <c r="F351" s="68">
        <v>47.7974683544304</v>
      </c>
      <c r="G351" s="71">
        <v>0.25342221978864399</v>
      </c>
      <c r="H351" s="68">
        <v>36.253164556961998</v>
      </c>
      <c r="I351" s="71">
        <v>3.3258296169692503E-2</v>
      </c>
      <c r="J351" s="68">
        <v>46.075949367088597</v>
      </c>
      <c r="K351" s="71">
        <v>0.16626404371921</v>
      </c>
      <c r="L351" s="68">
        <v>71.493670886075904</v>
      </c>
    </row>
    <row r="352" spans="1:12" x14ac:dyDescent="0.2">
      <c r="A352" s="72" t="s">
        <v>1008</v>
      </c>
      <c r="B352" s="66" t="s">
        <v>1009</v>
      </c>
      <c r="C352" s="67">
        <v>42</v>
      </c>
      <c r="D352" s="67" t="s">
        <v>342</v>
      </c>
      <c r="E352" s="71">
        <v>0.14333345809591699</v>
      </c>
      <c r="F352" s="68">
        <v>41.974683544303801</v>
      </c>
      <c r="G352" s="71">
        <v>0.25</v>
      </c>
      <c r="H352" s="68">
        <v>32.506329113923996</v>
      </c>
      <c r="I352" s="71">
        <v>9.0578330553153993E-2</v>
      </c>
      <c r="J352" s="68">
        <v>69.974683544303801</v>
      </c>
      <c r="K352" s="71">
        <v>8.9422043734597098E-2</v>
      </c>
      <c r="L352" s="68">
        <v>59.493670886075897</v>
      </c>
    </row>
    <row r="353" spans="1:12" x14ac:dyDescent="0.2">
      <c r="A353" s="72" t="s">
        <v>1010</v>
      </c>
      <c r="B353" s="66" t="s">
        <v>1011</v>
      </c>
      <c r="C353" s="67">
        <v>42</v>
      </c>
      <c r="D353" s="67" t="s">
        <v>342</v>
      </c>
      <c r="E353" s="71">
        <v>0.16765615324105301</v>
      </c>
      <c r="F353" s="68">
        <v>58.531645569620302</v>
      </c>
      <c r="G353" s="71">
        <v>0.34888346598604703</v>
      </c>
      <c r="H353" s="68">
        <v>82.329113924050603</v>
      </c>
      <c r="I353" s="71">
        <v>7.8895799418966905E-2</v>
      </c>
      <c r="J353" s="68">
        <v>65.822784810126606</v>
      </c>
      <c r="K353" s="71">
        <v>7.5189194318143901E-2</v>
      </c>
      <c r="L353" s="68">
        <v>56.759493670886101</v>
      </c>
    </row>
    <row r="354" spans="1:12" x14ac:dyDescent="0.2">
      <c r="A354" s="72" t="s">
        <v>1012</v>
      </c>
      <c r="B354" s="66" t="s">
        <v>1013</v>
      </c>
      <c r="C354" s="67">
        <v>42</v>
      </c>
      <c r="D354" s="67" t="s">
        <v>342</v>
      </c>
      <c r="E354" s="71">
        <v>0.22162601643093999</v>
      </c>
      <c r="F354" s="68">
        <v>81.772151898734194</v>
      </c>
      <c r="G354" s="71">
        <v>0.33804373485280698</v>
      </c>
      <c r="H354" s="68">
        <v>80.708860759493703</v>
      </c>
      <c r="I354" s="71">
        <v>0.145618085401411</v>
      </c>
      <c r="J354" s="68">
        <v>82.025316455696199</v>
      </c>
      <c r="K354" s="71">
        <v>0.18121622903860299</v>
      </c>
      <c r="L354" s="68">
        <v>73.822784810126606</v>
      </c>
    </row>
    <row r="355" spans="1:12" x14ac:dyDescent="0.2">
      <c r="A355" s="72" t="s">
        <v>1014</v>
      </c>
      <c r="B355" s="66" t="s">
        <v>1015</v>
      </c>
      <c r="C355" s="67">
        <v>42</v>
      </c>
      <c r="D355" s="67" t="s">
        <v>342</v>
      </c>
      <c r="E355" s="71">
        <v>0.160763770190437</v>
      </c>
      <c r="F355" s="68">
        <v>54.329113924050603</v>
      </c>
      <c r="G355" s="71">
        <v>0.23767592904746099</v>
      </c>
      <c r="H355" s="68">
        <v>5.0632911392405102</v>
      </c>
      <c r="I355" s="71">
        <v>2.45114176111756E-2</v>
      </c>
      <c r="J355" s="68">
        <v>39.746835443038002</v>
      </c>
      <c r="K355" s="71">
        <v>0.22010396391267401</v>
      </c>
      <c r="L355" s="68">
        <v>78.430379746835399</v>
      </c>
    </row>
    <row r="356" spans="1:12" x14ac:dyDescent="0.2">
      <c r="A356" s="72" t="s">
        <v>1016</v>
      </c>
      <c r="B356" s="66" t="s">
        <v>1017</v>
      </c>
      <c r="C356" s="67">
        <v>42</v>
      </c>
      <c r="D356" s="67" t="s">
        <v>342</v>
      </c>
      <c r="E356" s="71">
        <v>0.18932195882136099</v>
      </c>
      <c r="F356" s="68">
        <v>69.367088607594894</v>
      </c>
      <c r="G356" s="71">
        <v>0.29243552537918199</v>
      </c>
      <c r="H356" s="68">
        <v>66.481012658227797</v>
      </c>
      <c r="I356" s="71">
        <v>8.0081272629843603E-2</v>
      </c>
      <c r="J356" s="68">
        <v>66.379746835443001</v>
      </c>
      <c r="K356" s="71">
        <v>0.19544907845505599</v>
      </c>
      <c r="L356" s="68">
        <v>75.341772151898695</v>
      </c>
    </row>
    <row r="357" spans="1:12" x14ac:dyDescent="0.2">
      <c r="A357" s="72" t="s">
        <v>1018</v>
      </c>
      <c r="B357" s="66" t="s">
        <v>1019</v>
      </c>
      <c r="C357" s="67">
        <v>42</v>
      </c>
      <c r="D357" s="67" t="s">
        <v>342</v>
      </c>
      <c r="E357" s="71">
        <v>0.160137769675881</v>
      </c>
      <c r="F357" s="68">
        <v>53.772151898734201</v>
      </c>
      <c r="G357" s="71">
        <v>0.26231999123911698</v>
      </c>
      <c r="H357" s="68">
        <v>45.721518987341803</v>
      </c>
      <c r="I357" s="71">
        <v>7.0806406624586801E-2</v>
      </c>
      <c r="J357" s="68">
        <v>62.835443037974699</v>
      </c>
      <c r="K357" s="71">
        <v>0.14728691116393899</v>
      </c>
      <c r="L357" s="68">
        <v>68.8101265822785</v>
      </c>
    </row>
    <row r="358" spans="1:12" x14ac:dyDescent="0.2">
      <c r="A358" s="72" t="s">
        <v>1020</v>
      </c>
      <c r="B358" s="66" t="s">
        <v>1021</v>
      </c>
      <c r="C358" s="67">
        <v>42</v>
      </c>
      <c r="D358" s="67" t="s">
        <v>342</v>
      </c>
      <c r="E358" s="71">
        <v>0.18565035143935699</v>
      </c>
      <c r="F358" s="68">
        <v>67.898734177215204</v>
      </c>
      <c r="G358" s="71">
        <v>0.28914272003749503</v>
      </c>
      <c r="H358" s="68">
        <v>64.455696202531598</v>
      </c>
      <c r="I358" s="71">
        <v>7.5450733297867598E-2</v>
      </c>
      <c r="J358" s="68">
        <v>64.202531645569593</v>
      </c>
      <c r="K358" s="71">
        <v>0.19235760098270799</v>
      </c>
      <c r="L358" s="68">
        <v>74.987341772151893</v>
      </c>
    </row>
    <row r="359" spans="1:12" x14ac:dyDescent="0.2">
      <c r="A359" s="72" t="s">
        <v>1022</v>
      </c>
      <c r="B359" s="66" t="s">
        <v>1023</v>
      </c>
      <c r="C359" s="67">
        <v>42</v>
      </c>
      <c r="D359" s="67" t="s">
        <v>342</v>
      </c>
      <c r="E359" s="71">
        <v>0.175767138542578</v>
      </c>
      <c r="F359" s="68">
        <v>63.037974683544299</v>
      </c>
      <c r="G359" s="71">
        <v>0.28705703455256898</v>
      </c>
      <c r="H359" s="68">
        <v>63.443037974683499</v>
      </c>
      <c r="I359" s="71">
        <v>0.12235663850766</v>
      </c>
      <c r="J359" s="68">
        <v>78.278481012658204</v>
      </c>
      <c r="K359" s="71">
        <v>0.11788774256750301</v>
      </c>
      <c r="L359" s="68">
        <v>64.607594936708793</v>
      </c>
    </row>
    <row r="360" spans="1:12" x14ac:dyDescent="0.2">
      <c r="A360" s="72" t="s">
        <v>1024</v>
      </c>
      <c r="B360" s="66" t="s">
        <v>1025</v>
      </c>
      <c r="C360" s="67">
        <v>42</v>
      </c>
      <c r="D360" s="67" t="s">
        <v>342</v>
      </c>
      <c r="E360" s="71">
        <v>0.103925361101265</v>
      </c>
      <c r="F360" s="68">
        <v>12.6075949367089</v>
      </c>
      <c r="G360" s="71">
        <v>0.26847998685867602</v>
      </c>
      <c r="H360" s="68">
        <v>51.291139240506297</v>
      </c>
      <c r="I360" s="71">
        <v>1.0086114473394499E-2</v>
      </c>
      <c r="J360" s="68">
        <v>29.569620253164601</v>
      </c>
      <c r="K360" s="71">
        <v>3.3209981971723999E-2</v>
      </c>
      <c r="L360" s="68">
        <v>44.759493670886101</v>
      </c>
    </row>
    <row r="361" spans="1:12" x14ac:dyDescent="0.2">
      <c r="A361" s="72" t="s">
        <v>1026</v>
      </c>
      <c r="B361" s="66" t="s">
        <v>1027</v>
      </c>
      <c r="C361" s="67">
        <v>42</v>
      </c>
      <c r="D361" s="67" t="s">
        <v>342</v>
      </c>
      <c r="E361" s="71">
        <v>0.19314657786970099</v>
      </c>
      <c r="F361" s="68">
        <v>70.936708860759495</v>
      </c>
      <c r="G361" s="71">
        <v>0.28529739424063899</v>
      </c>
      <c r="H361" s="68">
        <v>62.430379746835399</v>
      </c>
      <c r="I361" s="71">
        <v>7.4042776517514999E-3</v>
      </c>
      <c r="J361" s="68">
        <v>26.6835443037975</v>
      </c>
      <c r="K361" s="71">
        <v>0.28673806171671201</v>
      </c>
      <c r="L361" s="68">
        <v>85.012658227848107</v>
      </c>
    </row>
    <row r="362" spans="1:12" x14ac:dyDescent="0.2">
      <c r="A362" s="72" t="s">
        <v>1028</v>
      </c>
      <c r="B362" s="66" t="s">
        <v>1029</v>
      </c>
      <c r="C362" s="67">
        <v>42</v>
      </c>
      <c r="D362" s="67" t="s">
        <v>342</v>
      </c>
      <c r="E362" s="71">
        <v>0.15472764625327201</v>
      </c>
      <c r="F362" s="68">
        <v>50.278481012658197</v>
      </c>
      <c r="G362" s="71">
        <v>0.32548295702059599</v>
      </c>
      <c r="H362" s="68">
        <v>77.822784810126606</v>
      </c>
      <c r="I362" s="71">
        <v>3.9789371726988799E-2</v>
      </c>
      <c r="J362" s="68">
        <v>49.569620253164601</v>
      </c>
      <c r="K362" s="71">
        <v>9.89106100122326E-2</v>
      </c>
      <c r="L362" s="68">
        <v>61.164556962025301</v>
      </c>
    </row>
    <row r="363" spans="1:12" x14ac:dyDescent="0.2">
      <c r="A363" s="72" t="s">
        <v>1030</v>
      </c>
      <c r="B363" s="66" t="s">
        <v>1031</v>
      </c>
      <c r="C363" s="67">
        <v>42</v>
      </c>
      <c r="D363" s="67" t="s">
        <v>342</v>
      </c>
      <c r="E363" s="71">
        <v>0.18816345008148699</v>
      </c>
      <c r="F363" s="68">
        <v>68.911392405063296</v>
      </c>
      <c r="G363" s="71">
        <v>0.38854886196685701</v>
      </c>
      <c r="H363" s="68">
        <v>88.8101265822785</v>
      </c>
      <c r="I363" s="71">
        <v>2.0818816502498099E-2</v>
      </c>
      <c r="J363" s="68">
        <v>37.265822784810098</v>
      </c>
      <c r="K363" s="71">
        <v>0.155122671775106</v>
      </c>
      <c r="L363" s="68">
        <v>70.075949367088597</v>
      </c>
    </row>
    <row r="364" spans="1:12" x14ac:dyDescent="0.2">
      <c r="A364" s="72" t="s">
        <v>1032</v>
      </c>
      <c r="B364" s="66" t="s">
        <v>1033</v>
      </c>
      <c r="C364" s="67">
        <v>42</v>
      </c>
      <c r="D364" s="67" t="s">
        <v>342</v>
      </c>
      <c r="E364" s="71">
        <v>0.126410892281558</v>
      </c>
      <c r="F364" s="68">
        <v>29.974683544303801</v>
      </c>
      <c r="G364" s="71">
        <v>0.25720283836202101</v>
      </c>
      <c r="H364" s="68">
        <v>40.4050632911392</v>
      </c>
      <c r="I364" s="71">
        <v>6.5142374845594004E-3</v>
      </c>
      <c r="J364" s="68">
        <v>25.1139240506329</v>
      </c>
      <c r="K364" s="71">
        <v>0.11551560099809501</v>
      </c>
      <c r="L364" s="68">
        <v>64.151898734177195</v>
      </c>
    </row>
    <row r="365" spans="1:12" x14ac:dyDescent="0.2">
      <c r="A365" s="72" t="s">
        <v>1034</v>
      </c>
      <c r="B365" s="66" t="s">
        <v>1035</v>
      </c>
      <c r="C365" s="67">
        <v>42</v>
      </c>
      <c r="D365" s="67" t="s">
        <v>342</v>
      </c>
      <c r="E365" s="71">
        <v>0.144444892992526</v>
      </c>
      <c r="F365" s="68">
        <v>43.139240506329102</v>
      </c>
      <c r="G365" s="71">
        <v>0.27405268685770501</v>
      </c>
      <c r="H365" s="68">
        <v>55.696202531645604</v>
      </c>
      <c r="I365" s="71">
        <v>8.1842675806446507E-3</v>
      </c>
      <c r="J365" s="68">
        <v>27.544303797468402</v>
      </c>
      <c r="K365" s="71">
        <v>0.15109772453922801</v>
      </c>
      <c r="L365" s="68">
        <v>69.367088607594894</v>
      </c>
    </row>
    <row r="366" spans="1:12" x14ac:dyDescent="0.2">
      <c r="A366" s="72" t="s">
        <v>1036</v>
      </c>
      <c r="B366" s="66" t="s">
        <v>1037</v>
      </c>
      <c r="C366" s="67">
        <v>42</v>
      </c>
      <c r="D366" s="67" t="s">
        <v>342</v>
      </c>
      <c r="E366" s="71">
        <v>8.8589074750874394E-2</v>
      </c>
      <c r="F366" s="68">
        <v>3.1392405063291098</v>
      </c>
      <c r="G366" s="71">
        <v>0.174008349117558</v>
      </c>
      <c r="H366" s="68">
        <v>2.8860759493670902</v>
      </c>
      <c r="I366" s="71">
        <v>2.0594628052799099E-2</v>
      </c>
      <c r="J366" s="68">
        <v>37.113924050632903</v>
      </c>
      <c r="K366" s="71">
        <v>7.1164247082265902E-2</v>
      </c>
      <c r="L366" s="68">
        <v>55.645569620253198</v>
      </c>
    </row>
    <row r="367" spans="1:12" x14ac:dyDescent="0.2">
      <c r="A367" s="72" t="s">
        <v>1038</v>
      </c>
      <c r="B367" s="66" t="s">
        <v>1039</v>
      </c>
      <c r="C367" s="67">
        <v>47</v>
      </c>
      <c r="D367" s="67" t="s">
        <v>342</v>
      </c>
      <c r="E367" s="71">
        <v>0.140024790096239</v>
      </c>
      <c r="F367" s="68">
        <v>39.341772151898702</v>
      </c>
      <c r="G367" s="71">
        <v>0.37643773825692101</v>
      </c>
      <c r="H367" s="68">
        <v>86.987341772151893</v>
      </c>
      <c r="I367" s="71">
        <v>4.36366320317947E-2</v>
      </c>
      <c r="J367" s="68">
        <v>51.3924050632911</v>
      </c>
      <c r="K367" s="71">
        <v>0</v>
      </c>
      <c r="L367" s="68">
        <v>9.7215189873417707</v>
      </c>
    </row>
    <row r="368" spans="1:12" x14ac:dyDescent="0.2">
      <c r="A368" s="72" t="s">
        <v>1040</v>
      </c>
      <c r="B368" s="66" t="s">
        <v>1041</v>
      </c>
      <c r="C368" s="67">
        <v>47</v>
      </c>
      <c r="D368" s="67" t="s">
        <v>342</v>
      </c>
      <c r="E368" s="71">
        <v>0.14913410230556701</v>
      </c>
      <c r="F368" s="68">
        <v>46.481012658227797</v>
      </c>
      <c r="G368" s="71">
        <v>0.31742605081640501</v>
      </c>
      <c r="H368" s="68">
        <v>75.291139240506297</v>
      </c>
      <c r="I368" s="71">
        <v>1.8806113522177701E-3</v>
      </c>
      <c r="J368" s="68">
        <v>15.8987341772152</v>
      </c>
      <c r="K368" s="71">
        <v>0.128095644748079</v>
      </c>
      <c r="L368" s="68">
        <v>66.278481012658204</v>
      </c>
    </row>
    <row r="369" spans="1:12" x14ac:dyDescent="0.2">
      <c r="A369" s="72" t="s">
        <v>1042</v>
      </c>
      <c r="B369" s="66" t="s">
        <v>1043</v>
      </c>
      <c r="C369" s="67">
        <v>47</v>
      </c>
      <c r="D369" s="67" t="s">
        <v>342</v>
      </c>
      <c r="E369" s="71">
        <v>0.16061102320798801</v>
      </c>
      <c r="F369" s="68">
        <v>54.177215189873401</v>
      </c>
      <c r="G369" s="71">
        <v>0.28585165964170201</v>
      </c>
      <c r="H369" s="68">
        <v>62.734177215189902</v>
      </c>
      <c r="I369" s="71">
        <v>0.184120702135218</v>
      </c>
      <c r="J369" s="68">
        <v>86.835443037974699</v>
      </c>
      <c r="K369" s="71">
        <v>1.1860707847044301E-2</v>
      </c>
      <c r="L369" s="68">
        <v>30.936708860759499</v>
      </c>
    </row>
    <row r="370" spans="1:12" x14ac:dyDescent="0.2">
      <c r="A370" s="72" t="s">
        <v>1044</v>
      </c>
      <c r="B370" s="66" t="s">
        <v>1045</v>
      </c>
      <c r="C370" s="67">
        <v>47</v>
      </c>
      <c r="D370" s="67" t="s">
        <v>342</v>
      </c>
      <c r="E370" s="71">
        <v>0.12527584485704801</v>
      </c>
      <c r="F370" s="68">
        <v>28.658227848101301</v>
      </c>
      <c r="G370" s="71">
        <v>0.30152741850009002</v>
      </c>
      <c r="H370" s="68">
        <v>69.822784810126606</v>
      </c>
      <c r="I370" s="71">
        <v>1.26244352664242E-2</v>
      </c>
      <c r="J370" s="68">
        <v>31.443037974683499</v>
      </c>
      <c r="K370" s="71">
        <v>6.1675680804630401E-2</v>
      </c>
      <c r="L370" s="68">
        <v>53.873417721518997</v>
      </c>
    </row>
    <row r="371" spans="1:12" x14ac:dyDescent="0.2">
      <c r="A371" s="72" t="s">
        <v>1046</v>
      </c>
      <c r="B371" s="66" t="s">
        <v>1047</v>
      </c>
      <c r="C371" s="67">
        <v>47</v>
      </c>
      <c r="D371" s="67" t="s">
        <v>342</v>
      </c>
      <c r="E371" s="71">
        <v>0.102118637507296</v>
      </c>
      <c r="F371" s="68">
        <v>11.3924050632911</v>
      </c>
      <c r="G371" s="71">
        <v>0.30426938343360299</v>
      </c>
      <c r="H371" s="68">
        <v>70.835443037974699</v>
      </c>
      <c r="I371" s="71">
        <v>2.0865290882849498E-3</v>
      </c>
      <c r="J371" s="68">
        <v>16.658227848101301</v>
      </c>
      <c r="K371" s="71">
        <v>0</v>
      </c>
      <c r="L371" s="68">
        <v>9.7215189873417707</v>
      </c>
    </row>
    <row r="372" spans="1:12" x14ac:dyDescent="0.2">
      <c r="A372" s="72" t="s">
        <v>1048</v>
      </c>
      <c r="B372" s="66" t="s">
        <v>1049</v>
      </c>
      <c r="C372" s="67">
        <v>47</v>
      </c>
      <c r="D372" s="67" t="s">
        <v>342</v>
      </c>
      <c r="E372" s="71">
        <v>9.3910376052007902E-3</v>
      </c>
      <c r="F372" s="68">
        <v>0.151898734177215</v>
      </c>
      <c r="G372" s="71">
        <v>0</v>
      </c>
      <c r="H372" s="68">
        <v>0.556962025316456</v>
      </c>
      <c r="I372" s="71">
        <v>2.07955555210486E-3</v>
      </c>
      <c r="J372" s="68">
        <v>16.556962025316501</v>
      </c>
      <c r="K372" s="71">
        <v>2.6093557263497501E-2</v>
      </c>
      <c r="L372" s="68">
        <v>40.151898734177202</v>
      </c>
    </row>
    <row r="373" spans="1:12" x14ac:dyDescent="0.2">
      <c r="A373" s="72" t="s">
        <v>1050</v>
      </c>
      <c r="B373" s="66" t="s">
        <v>1051</v>
      </c>
      <c r="C373" s="67">
        <v>47</v>
      </c>
      <c r="D373" s="67" t="s">
        <v>342</v>
      </c>
      <c r="E373" s="71">
        <v>4.26133901126209E-2</v>
      </c>
      <c r="F373" s="68">
        <v>0.556962025316456</v>
      </c>
      <c r="G373" s="71">
        <v>7.5288835350161504E-3</v>
      </c>
      <c r="H373" s="68">
        <v>0.658227848101266</v>
      </c>
      <c r="I373" s="71">
        <v>4.07634990181234E-3</v>
      </c>
      <c r="J373" s="68">
        <v>21.569620253164601</v>
      </c>
      <c r="K373" s="71">
        <v>0.11623493690103399</v>
      </c>
      <c r="L373" s="68">
        <v>64.4050632911392</v>
      </c>
    </row>
    <row r="374" spans="1:12" x14ac:dyDescent="0.2">
      <c r="A374" s="72" t="s">
        <v>1052</v>
      </c>
      <c r="B374" s="66" t="s">
        <v>1053</v>
      </c>
      <c r="C374" s="67">
        <v>47</v>
      </c>
      <c r="D374" s="67" t="s">
        <v>342</v>
      </c>
      <c r="E374" s="71">
        <v>0.186062000574966</v>
      </c>
      <c r="F374" s="68">
        <v>68.101265822784796</v>
      </c>
      <c r="G374" s="71">
        <v>0.26026665936593102</v>
      </c>
      <c r="H374" s="68">
        <v>44.4050632911392</v>
      </c>
      <c r="I374" s="71">
        <v>0.11052015837566601</v>
      </c>
      <c r="J374" s="68">
        <v>75.5949367088608</v>
      </c>
      <c r="K374" s="71">
        <v>0.18739918398329999</v>
      </c>
      <c r="L374" s="68">
        <v>74.582278481012693</v>
      </c>
    </row>
    <row r="375" spans="1:12" x14ac:dyDescent="0.2">
      <c r="A375" s="72" t="s">
        <v>1054</v>
      </c>
      <c r="B375" s="66" t="s">
        <v>1055</v>
      </c>
      <c r="C375" s="67">
        <v>47</v>
      </c>
      <c r="D375" s="67" t="s">
        <v>342</v>
      </c>
      <c r="E375" s="71">
        <v>0.35605495435644902</v>
      </c>
      <c r="F375" s="68">
        <v>96.708860759493703</v>
      </c>
      <c r="G375" s="71">
        <v>0.38102270421391998</v>
      </c>
      <c r="H375" s="68">
        <v>87.696202531645596</v>
      </c>
      <c r="I375" s="71">
        <v>7.4778300547929305E-2</v>
      </c>
      <c r="J375" s="68">
        <v>64.101265822784796</v>
      </c>
      <c r="K375" s="71">
        <v>0.61236385830749596</v>
      </c>
      <c r="L375" s="68">
        <v>96.8101265822785</v>
      </c>
    </row>
    <row r="376" spans="1:12" x14ac:dyDescent="0.2">
      <c r="A376" s="72" t="s">
        <v>1056</v>
      </c>
      <c r="B376" s="66" t="s">
        <v>1057</v>
      </c>
      <c r="C376" s="67">
        <v>47</v>
      </c>
      <c r="D376" s="67" t="s">
        <v>342</v>
      </c>
      <c r="E376" s="71">
        <v>0.28916127628044602</v>
      </c>
      <c r="F376" s="68">
        <v>93.518987341772103</v>
      </c>
      <c r="G376" s="71">
        <v>0.37130583952107798</v>
      </c>
      <c r="H376" s="68">
        <v>85.873417721519004</v>
      </c>
      <c r="I376" s="71">
        <v>0.28103244240699199</v>
      </c>
      <c r="J376" s="68">
        <v>94.278481012658204</v>
      </c>
      <c r="K376" s="71">
        <v>0.21514554691326701</v>
      </c>
      <c r="L376" s="68">
        <v>77.974683544303801</v>
      </c>
    </row>
    <row r="377" spans="1:12" x14ac:dyDescent="0.2">
      <c r="A377" s="72" t="s">
        <v>1058</v>
      </c>
      <c r="B377" s="66" t="s">
        <v>1059</v>
      </c>
      <c r="C377" s="67">
        <v>47</v>
      </c>
      <c r="D377" s="67" t="s">
        <v>342</v>
      </c>
      <c r="E377" s="71">
        <v>0.18952931372881399</v>
      </c>
      <c r="F377" s="68">
        <v>69.468354430379705</v>
      </c>
      <c r="G377" s="71">
        <v>0.25241168633429001</v>
      </c>
      <c r="H377" s="68">
        <v>34.5822784810127</v>
      </c>
      <c r="I377" s="71">
        <v>5.4093078593056503E-2</v>
      </c>
      <c r="J377" s="68">
        <v>56.455696202531598</v>
      </c>
      <c r="K377" s="71">
        <v>0.262083176259094</v>
      </c>
      <c r="L377" s="68">
        <v>83.139240506329102</v>
      </c>
    </row>
    <row r="378" spans="1:12" x14ac:dyDescent="0.2">
      <c r="A378" s="72" t="s">
        <v>1060</v>
      </c>
      <c r="B378" s="66" t="s">
        <v>1061</v>
      </c>
      <c r="C378" s="67">
        <v>47</v>
      </c>
      <c r="D378" s="67" t="s">
        <v>342</v>
      </c>
      <c r="E378" s="71">
        <v>5.2773189519835298E-2</v>
      </c>
      <c r="F378" s="68">
        <v>0.759493670886076</v>
      </c>
      <c r="G378" s="71">
        <v>1.6459992360523899E-2</v>
      </c>
      <c r="H378" s="68">
        <v>0.911392405063291</v>
      </c>
      <c r="I378" s="71">
        <v>4.2753651732680897E-3</v>
      </c>
      <c r="J378" s="68">
        <v>21.974683544303801</v>
      </c>
      <c r="K378" s="71">
        <v>0.137584211025714</v>
      </c>
      <c r="L378" s="68">
        <v>67.797468354430407</v>
      </c>
    </row>
    <row r="379" spans="1:12" x14ac:dyDescent="0.2">
      <c r="A379" s="72" t="s">
        <v>1062</v>
      </c>
      <c r="B379" s="66" t="s">
        <v>1063</v>
      </c>
      <c r="C379" s="67">
        <v>47</v>
      </c>
      <c r="D379" s="67" t="s">
        <v>342</v>
      </c>
      <c r="E379" s="71">
        <v>0.109016506117597</v>
      </c>
      <c r="F379" s="68">
        <v>16.2025316455696</v>
      </c>
      <c r="G379" s="71">
        <v>6.4857898869930902E-2</v>
      </c>
      <c r="H379" s="68">
        <v>1.67088607594937</v>
      </c>
      <c r="I379" s="71">
        <v>6.29317276525167E-2</v>
      </c>
      <c r="J379" s="68">
        <v>59.5949367088608</v>
      </c>
      <c r="K379" s="71">
        <v>0.19925989183034401</v>
      </c>
      <c r="L379" s="68">
        <v>75.898734177215204</v>
      </c>
    </row>
    <row r="380" spans="1:12" x14ac:dyDescent="0.2">
      <c r="A380" s="72" t="s">
        <v>1064</v>
      </c>
      <c r="B380" s="66" t="s">
        <v>1065</v>
      </c>
      <c r="C380" s="67">
        <v>47</v>
      </c>
      <c r="D380" s="67" t="s">
        <v>342</v>
      </c>
      <c r="E380" s="71">
        <v>7.3285259431442207E-2</v>
      </c>
      <c r="F380" s="68">
        <v>1.16455696202532</v>
      </c>
      <c r="G380" s="71">
        <v>5.7393722558392903E-2</v>
      </c>
      <c r="H380" s="68">
        <v>1.51898734177215</v>
      </c>
      <c r="I380" s="71">
        <v>1.1564290161312301E-3</v>
      </c>
      <c r="J380" s="68">
        <v>13.4683544303797</v>
      </c>
      <c r="K380" s="71">
        <v>0.161305626719803</v>
      </c>
      <c r="L380" s="68">
        <v>70.886075949367097</v>
      </c>
    </row>
    <row r="381" spans="1:12" x14ac:dyDescent="0.2">
      <c r="A381" s="72" t="s">
        <v>1066</v>
      </c>
      <c r="B381" s="66" t="s">
        <v>1067</v>
      </c>
      <c r="C381" s="67">
        <v>47</v>
      </c>
      <c r="D381" s="67" t="s">
        <v>342</v>
      </c>
      <c r="E381" s="71">
        <v>0.138320202586554</v>
      </c>
      <c r="F381" s="68">
        <v>38.278481012658197</v>
      </c>
      <c r="G381" s="71">
        <v>0.27020388198884798</v>
      </c>
      <c r="H381" s="68">
        <v>52.759493670886101</v>
      </c>
      <c r="I381" s="71">
        <v>2.4282316062821199E-3</v>
      </c>
      <c r="J381" s="68">
        <v>17.721518987341799</v>
      </c>
      <c r="K381" s="71">
        <v>0.142328494164532</v>
      </c>
      <c r="L381" s="68">
        <v>68.303797468354404</v>
      </c>
    </row>
    <row r="382" spans="1:12" x14ac:dyDescent="0.2">
      <c r="A382" s="72" t="s">
        <v>1068</v>
      </c>
      <c r="B382" s="66" t="s">
        <v>1069</v>
      </c>
      <c r="C382" s="67">
        <v>47</v>
      </c>
      <c r="D382" s="67" t="s">
        <v>342</v>
      </c>
      <c r="E382" s="71">
        <v>0.11029186117274201</v>
      </c>
      <c r="F382" s="68">
        <v>17.1139240506329</v>
      </c>
      <c r="G382" s="71">
        <v>0.32932828281745202</v>
      </c>
      <c r="H382" s="68">
        <v>79.088607594936704</v>
      </c>
      <c r="I382" s="71">
        <v>1.5473007007746E-3</v>
      </c>
      <c r="J382" s="68">
        <v>14.6835443037975</v>
      </c>
      <c r="K382" s="71">
        <v>0</v>
      </c>
      <c r="L382" s="68">
        <v>9.7215189873417707</v>
      </c>
    </row>
    <row r="383" spans="1:12" x14ac:dyDescent="0.2">
      <c r="A383" s="72" t="s">
        <v>1070</v>
      </c>
      <c r="B383" s="66" t="s">
        <v>1071</v>
      </c>
      <c r="C383" s="67">
        <v>47</v>
      </c>
      <c r="D383" s="67" t="s">
        <v>342</v>
      </c>
      <c r="E383" s="71">
        <v>9.6900774669123502E-2</v>
      </c>
      <c r="F383" s="68">
        <v>7.5443037974683502</v>
      </c>
      <c r="G383" s="71">
        <v>0.25482346131583999</v>
      </c>
      <c r="H383" s="68">
        <v>37.569620253164601</v>
      </c>
      <c r="I383" s="71">
        <v>9.7853054280326E-3</v>
      </c>
      <c r="J383" s="68">
        <v>29.1139240506329</v>
      </c>
      <c r="K383" s="71">
        <v>2.6093557263497501E-2</v>
      </c>
      <c r="L383" s="68">
        <v>40.151898734177202</v>
      </c>
    </row>
    <row r="384" spans="1:12" x14ac:dyDescent="0.2">
      <c r="A384" s="72" t="s">
        <v>1072</v>
      </c>
      <c r="B384" s="66" t="s">
        <v>1073</v>
      </c>
      <c r="C384" s="67">
        <v>47</v>
      </c>
      <c r="D384" s="67" t="s">
        <v>342</v>
      </c>
      <c r="E384" s="71">
        <v>0.104095059438264</v>
      </c>
      <c r="F384" s="68">
        <v>12.7088607594937</v>
      </c>
      <c r="G384" s="71">
        <v>0.25</v>
      </c>
      <c r="H384" s="68">
        <v>32.506329113923996</v>
      </c>
      <c r="I384" s="71">
        <v>1.2470205357204899E-2</v>
      </c>
      <c r="J384" s="68">
        <v>31.341772151898699</v>
      </c>
      <c r="K384" s="71">
        <v>4.98149729575861E-2</v>
      </c>
      <c r="L384" s="68">
        <v>50.531645569620302</v>
      </c>
    </row>
    <row r="385" spans="1:12" x14ac:dyDescent="0.2">
      <c r="A385" s="72" t="s">
        <v>1074</v>
      </c>
      <c r="B385" s="66" t="s">
        <v>1075</v>
      </c>
      <c r="C385" s="67">
        <v>47</v>
      </c>
      <c r="D385" s="67" t="s">
        <v>342</v>
      </c>
      <c r="E385" s="71">
        <v>9.6524898803377196E-2</v>
      </c>
      <c r="F385" s="68">
        <v>6.8860759493670898</v>
      </c>
      <c r="G385" s="71">
        <v>0.25</v>
      </c>
      <c r="H385" s="68">
        <v>32.506329113923996</v>
      </c>
      <c r="I385" s="71">
        <v>2.2969705424269699E-2</v>
      </c>
      <c r="J385" s="68">
        <v>38.936708860759502</v>
      </c>
      <c r="K385" s="71">
        <v>1.66049909858621E-2</v>
      </c>
      <c r="L385" s="68">
        <v>34.5822784810127</v>
      </c>
    </row>
    <row r="386" spans="1:12" x14ac:dyDescent="0.2">
      <c r="A386" s="72" t="s">
        <v>1076</v>
      </c>
      <c r="B386" s="66" t="s">
        <v>1077</v>
      </c>
      <c r="C386" s="67">
        <v>47</v>
      </c>
      <c r="D386" s="67" t="s">
        <v>342</v>
      </c>
      <c r="E386" s="71">
        <v>0.113366206972663</v>
      </c>
      <c r="F386" s="68">
        <v>19.5949367088608</v>
      </c>
      <c r="G386" s="71">
        <v>0.25752888353501602</v>
      </c>
      <c r="H386" s="68">
        <v>40.860759493670898</v>
      </c>
      <c r="I386" s="71">
        <v>8.0197595813563102E-2</v>
      </c>
      <c r="J386" s="68">
        <v>66.430379746835399</v>
      </c>
      <c r="K386" s="71">
        <v>2.3721415694088598E-3</v>
      </c>
      <c r="L386" s="68">
        <v>15.1898734177215</v>
      </c>
    </row>
    <row r="387" spans="1:12" x14ac:dyDescent="0.2">
      <c r="A387" s="72" t="s">
        <v>1078</v>
      </c>
      <c r="B387" s="66" t="s">
        <v>1079</v>
      </c>
      <c r="C387" s="67">
        <v>47</v>
      </c>
      <c r="D387" s="67" t="s">
        <v>342</v>
      </c>
      <c r="E387" s="71">
        <v>0.11967779282496201</v>
      </c>
      <c r="F387" s="68">
        <v>24</v>
      </c>
      <c r="G387" s="71">
        <v>0.25</v>
      </c>
      <c r="H387" s="68">
        <v>32.506329113923996</v>
      </c>
      <c r="I387" s="71">
        <v>0.10666123690547601</v>
      </c>
      <c r="J387" s="68">
        <v>74.025316455696199</v>
      </c>
      <c r="K387" s="71">
        <v>2.3721415694088598E-3</v>
      </c>
      <c r="L387" s="68">
        <v>15.1898734177215</v>
      </c>
    </row>
    <row r="388" spans="1:12" x14ac:dyDescent="0.2">
      <c r="A388" s="72" t="s">
        <v>1080</v>
      </c>
      <c r="B388" s="66" t="s">
        <v>1081</v>
      </c>
      <c r="C388" s="67">
        <v>47</v>
      </c>
      <c r="D388" s="67" t="s">
        <v>342</v>
      </c>
      <c r="E388" s="71">
        <v>8.8940352186443E-2</v>
      </c>
      <c r="F388" s="68">
        <v>3.3417721518987298</v>
      </c>
      <c r="G388" s="71">
        <v>0.25</v>
      </c>
      <c r="H388" s="68">
        <v>32.506329113923996</v>
      </c>
      <c r="I388" s="71">
        <v>1.68210565593289E-2</v>
      </c>
      <c r="J388" s="68">
        <v>34.177215189873401</v>
      </c>
      <c r="K388" s="71">
        <v>0</v>
      </c>
      <c r="L388" s="68">
        <v>9.7215189873417707</v>
      </c>
    </row>
    <row r="389" spans="1:12" x14ac:dyDescent="0.2">
      <c r="A389" s="72" t="s">
        <v>1082</v>
      </c>
      <c r="B389" s="66" t="s">
        <v>1083</v>
      </c>
      <c r="C389" s="67">
        <v>47</v>
      </c>
      <c r="D389" s="67" t="s">
        <v>342</v>
      </c>
      <c r="E389" s="71">
        <v>8.7385458228620497E-2</v>
      </c>
      <c r="F389" s="68">
        <v>2.63291139240506</v>
      </c>
      <c r="G389" s="71">
        <v>0.26026665936593102</v>
      </c>
      <c r="H389" s="68">
        <v>44.4050632911392</v>
      </c>
      <c r="I389" s="71">
        <v>1.8897153199304499E-3</v>
      </c>
      <c r="J389" s="68">
        <v>16</v>
      </c>
      <c r="K389" s="71">
        <v>0</v>
      </c>
      <c r="L389" s="68">
        <v>9.7215189873417707</v>
      </c>
    </row>
    <row r="390" spans="1:12" x14ac:dyDescent="0.2">
      <c r="A390" s="72" t="s">
        <v>1084</v>
      </c>
      <c r="B390" s="66" t="s">
        <v>1085</v>
      </c>
      <c r="C390" s="67">
        <v>47</v>
      </c>
      <c r="D390" s="67" t="s">
        <v>342</v>
      </c>
      <c r="E390" s="71">
        <v>0.107743612072932</v>
      </c>
      <c r="F390" s="68">
        <v>14.8860759493671</v>
      </c>
      <c r="G390" s="71">
        <v>0.29497667048405801</v>
      </c>
      <c r="H390" s="68">
        <v>67.392405063291093</v>
      </c>
      <c r="I390" s="71">
        <v>1.6393457887692999E-2</v>
      </c>
      <c r="J390" s="68">
        <v>33.822784810126599</v>
      </c>
      <c r="K390" s="71">
        <v>1.1860707847044301E-2</v>
      </c>
      <c r="L390" s="68">
        <v>30.936708860759499</v>
      </c>
    </row>
    <row r="391" spans="1:12" x14ac:dyDescent="0.2">
      <c r="A391" s="72" t="s">
        <v>1086</v>
      </c>
      <c r="B391" s="66" t="s">
        <v>1087</v>
      </c>
      <c r="C391" s="67">
        <v>47</v>
      </c>
      <c r="D391" s="67" t="s">
        <v>342</v>
      </c>
      <c r="E391" s="71">
        <v>9.4707792854115194E-2</v>
      </c>
      <c r="F391" s="68">
        <v>5.8227848101265796</v>
      </c>
      <c r="G391" s="71">
        <v>0.25</v>
      </c>
      <c r="H391" s="68">
        <v>32.506329113923996</v>
      </c>
      <c r="I391" s="71">
        <v>1.2774104437665801E-2</v>
      </c>
      <c r="J391" s="68">
        <v>31.544303797468402</v>
      </c>
      <c r="K391" s="71">
        <v>2.1349274124679799E-2</v>
      </c>
      <c r="L391" s="68">
        <v>37.367088607594901</v>
      </c>
    </row>
    <row r="392" spans="1:12" x14ac:dyDescent="0.2">
      <c r="A392" s="72" t="s">
        <v>1088</v>
      </c>
      <c r="B392" s="66" t="s">
        <v>1089</v>
      </c>
      <c r="C392" s="67">
        <v>47</v>
      </c>
      <c r="D392" s="67" t="s">
        <v>342</v>
      </c>
      <c r="E392" s="71">
        <v>9.7016177810414703E-2</v>
      </c>
      <c r="F392" s="68">
        <v>7.64556962025316</v>
      </c>
      <c r="G392" s="71">
        <v>0.25615999561955899</v>
      </c>
      <c r="H392" s="68">
        <v>38.936708860759502</v>
      </c>
      <c r="I392" s="71">
        <v>8.7949805481879403E-3</v>
      </c>
      <c r="J392" s="68">
        <v>28.3037974683544</v>
      </c>
      <c r="K392" s="71">
        <v>2.6093557263497501E-2</v>
      </c>
      <c r="L392" s="68">
        <v>40.151898734177202</v>
      </c>
    </row>
    <row r="393" spans="1:12" x14ac:dyDescent="0.2">
      <c r="A393" s="72" t="s">
        <v>427</v>
      </c>
      <c r="B393" s="66" t="s">
        <v>1090</v>
      </c>
      <c r="C393" s="67">
        <v>47</v>
      </c>
      <c r="D393" s="67" t="s">
        <v>342</v>
      </c>
      <c r="E393" s="71">
        <v>0.12723145040190301</v>
      </c>
      <c r="F393" s="68">
        <v>30.632911392405099</v>
      </c>
      <c r="G393" s="71">
        <v>0.25</v>
      </c>
      <c r="H393" s="68">
        <v>32.506329113923996</v>
      </c>
      <c r="I393" s="71">
        <v>9.8484369233984306E-2</v>
      </c>
      <c r="J393" s="68">
        <v>72.050632911392398</v>
      </c>
      <c r="K393" s="71">
        <v>3.3209981971723999E-2</v>
      </c>
      <c r="L393" s="68">
        <v>44.759493670886101</v>
      </c>
    </row>
    <row r="394" spans="1:12" x14ac:dyDescent="0.2">
      <c r="A394" s="72" t="s">
        <v>429</v>
      </c>
      <c r="B394" s="66" t="s">
        <v>1091</v>
      </c>
      <c r="C394" s="67">
        <v>47</v>
      </c>
      <c r="D394" s="67" t="s">
        <v>342</v>
      </c>
      <c r="E394" s="71">
        <v>0.102608953579993</v>
      </c>
      <c r="F394" s="68">
        <v>11.8987341772152</v>
      </c>
      <c r="G394" s="71">
        <v>0.25</v>
      </c>
      <c r="H394" s="68">
        <v>32.506329113923996</v>
      </c>
      <c r="I394" s="71">
        <v>3.2676046435764902E-3</v>
      </c>
      <c r="J394" s="68">
        <v>20</v>
      </c>
      <c r="K394" s="71">
        <v>5.4559256096403802E-2</v>
      </c>
      <c r="L394" s="68">
        <v>51.746835443038002</v>
      </c>
    </row>
    <row r="395" spans="1:12" x14ac:dyDescent="0.2">
      <c r="A395" s="72" t="s">
        <v>1092</v>
      </c>
      <c r="B395" s="66" t="s">
        <v>1093</v>
      </c>
      <c r="C395" s="67">
        <v>47</v>
      </c>
      <c r="D395" s="67" t="s">
        <v>342</v>
      </c>
      <c r="E395" s="71">
        <v>0.142837703278857</v>
      </c>
      <c r="F395" s="68">
        <v>41.468354430379698</v>
      </c>
      <c r="G395" s="71">
        <v>0.30993703862438898</v>
      </c>
      <c r="H395" s="68">
        <v>72.911392405063296</v>
      </c>
      <c r="I395" s="71">
        <v>9.0110372379275605E-2</v>
      </c>
      <c r="J395" s="68">
        <v>69.873417721519004</v>
      </c>
      <c r="K395" s="71">
        <v>2.8465698832906401E-2</v>
      </c>
      <c r="L395" s="68">
        <v>41.518987341772203</v>
      </c>
    </row>
    <row r="396" spans="1:12" x14ac:dyDescent="0.2">
      <c r="A396" s="72" t="s">
        <v>1094</v>
      </c>
      <c r="B396" s="66" t="s">
        <v>1095</v>
      </c>
      <c r="C396" s="67">
        <v>47</v>
      </c>
      <c r="D396" s="67" t="s">
        <v>342</v>
      </c>
      <c r="E396" s="71">
        <v>0.114751236239564</v>
      </c>
      <c r="F396" s="68">
        <v>20.4050632911392</v>
      </c>
      <c r="G396" s="71">
        <v>0.26952282960113899</v>
      </c>
      <c r="H396" s="68">
        <v>52.354430379746802</v>
      </c>
      <c r="I396" s="71">
        <v>8.3109151741046997E-3</v>
      </c>
      <c r="J396" s="68">
        <v>27.5949367088608</v>
      </c>
      <c r="K396" s="71">
        <v>6.6419963943448193E-2</v>
      </c>
      <c r="L396" s="68">
        <v>54.886075949367097</v>
      </c>
    </row>
    <row r="397" spans="1:12" x14ac:dyDescent="0.2">
      <c r="A397" s="72" t="s">
        <v>1096</v>
      </c>
      <c r="B397" s="66" t="s">
        <v>1097</v>
      </c>
      <c r="C397" s="67">
        <v>47</v>
      </c>
      <c r="D397" s="67" t="s">
        <v>342</v>
      </c>
      <c r="E397" s="71">
        <v>0.10880551752126599</v>
      </c>
      <c r="F397" s="68">
        <v>15.9493670886076</v>
      </c>
      <c r="G397" s="71">
        <v>0.27463998247823501</v>
      </c>
      <c r="H397" s="68">
        <v>56.253164556961998</v>
      </c>
      <c r="I397" s="71">
        <v>1.9615971279759101E-3</v>
      </c>
      <c r="J397" s="68">
        <v>16.253164556961998</v>
      </c>
      <c r="K397" s="71">
        <v>4.98149729575861E-2</v>
      </c>
      <c r="L397" s="68">
        <v>50.531645569620302</v>
      </c>
    </row>
    <row r="398" spans="1:12" x14ac:dyDescent="0.2">
      <c r="A398" s="72" t="s">
        <v>1098</v>
      </c>
      <c r="B398" s="66" t="s">
        <v>1099</v>
      </c>
      <c r="C398" s="67">
        <v>47</v>
      </c>
      <c r="D398" s="67" t="s">
        <v>342</v>
      </c>
      <c r="E398" s="71">
        <v>0.17190485924818499</v>
      </c>
      <c r="F398" s="68">
        <v>60.708860759493703</v>
      </c>
      <c r="G398" s="71">
        <v>0.31779230542688403</v>
      </c>
      <c r="H398" s="68">
        <v>75.443037974683506</v>
      </c>
      <c r="I398" s="71">
        <v>0.195550130748263</v>
      </c>
      <c r="J398" s="68">
        <v>88.253164556962005</v>
      </c>
      <c r="K398" s="71">
        <v>2.3721415694088598E-3</v>
      </c>
      <c r="L398" s="68">
        <v>15.1898734177215</v>
      </c>
    </row>
    <row r="399" spans="1:12" x14ac:dyDescent="0.2">
      <c r="A399" s="72" t="s">
        <v>1100</v>
      </c>
      <c r="B399" s="66" t="s">
        <v>1101</v>
      </c>
      <c r="C399" s="67">
        <v>47</v>
      </c>
      <c r="D399" s="67" t="s">
        <v>342</v>
      </c>
      <c r="E399" s="71">
        <v>0.119294153817423</v>
      </c>
      <c r="F399" s="68">
        <v>23.645569620253202</v>
      </c>
      <c r="G399" s="71">
        <v>0.27669331435142103</v>
      </c>
      <c r="H399" s="68">
        <v>57.569620253164601</v>
      </c>
      <c r="I399" s="71">
        <v>6.6956297684393803E-2</v>
      </c>
      <c r="J399" s="68">
        <v>61.2151898734177</v>
      </c>
      <c r="K399" s="71">
        <v>1.4232849416453201E-2</v>
      </c>
      <c r="L399" s="68">
        <v>32.8101265822785</v>
      </c>
    </row>
    <row r="400" spans="1:12" x14ac:dyDescent="0.2">
      <c r="A400" s="72" t="s">
        <v>1102</v>
      </c>
      <c r="B400" s="66" t="s">
        <v>1103</v>
      </c>
      <c r="C400" s="67">
        <v>47</v>
      </c>
      <c r="D400" s="67" t="s">
        <v>342</v>
      </c>
      <c r="E400" s="71">
        <v>0.186517724999749</v>
      </c>
      <c r="F400" s="68">
        <v>68.253164556962005</v>
      </c>
      <c r="G400" s="71">
        <v>0.48508781361834902</v>
      </c>
      <c r="H400" s="68">
        <v>94.430379746835399</v>
      </c>
      <c r="I400" s="71">
        <v>7.2093219811489598E-2</v>
      </c>
      <c r="J400" s="68">
        <v>63.291139240506297</v>
      </c>
      <c r="K400" s="71">
        <v>2.3721415694088598E-3</v>
      </c>
      <c r="L400" s="68">
        <v>15.1898734177215</v>
      </c>
    </row>
    <row r="401" spans="1:12" x14ac:dyDescent="0.2">
      <c r="A401" s="72" t="s">
        <v>1104</v>
      </c>
      <c r="B401" s="66" t="s">
        <v>1105</v>
      </c>
      <c r="C401" s="67">
        <v>47</v>
      </c>
      <c r="D401" s="67" t="s">
        <v>342</v>
      </c>
      <c r="E401" s="71">
        <v>0.25055278573681</v>
      </c>
      <c r="F401" s="68">
        <v>88.354430379746802</v>
      </c>
      <c r="G401" s="71">
        <v>0.37358886670758601</v>
      </c>
      <c r="H401" s="68">
        <v>86.379746835443001</v>
      </c>
      <c r="I401" s="71">
        <v>0.36383664108639002</v>
      </c>
      <c r="J401" s="68">
        <v>97.164556962025301</v>
      </c>
      <c r="K401" s="71">
        <v>1.4232849416453201E-2</v>
      </c>
      <c r="L401" s="68">
        <v>32.8101265822785</v>
      </c>
    </row>
    <row r="402" spans="1:12" x14ac:dyDescent="0.2">
      <c r="A402" s="72" t="s">
        <v>1106</v>
      </c>
      <c r="B402" s="66" t="s">
        <v>1107</v>
      </c>
      <c r="C402" s="67">
        <v>47</v>
      </c>
      <c r="D402" s="67" t="s">
        <v>342</v>
      </c>
      <c r="E402" s="71">
        <v>0.12992431840551</v>
      </c>
      <c r="F402" s="68">
        <v>32.708860759493703</v>
      </c>
      <c r="G402" s="71">
        <v>0.37874017127648102</v>
      </c>
      <c r="H402" s="68">
        <v>87.443037974683506</v>
      </c>
      <c r="I402" s="71">
        <v>6.2885008012313103E-3</v>
      </c>
      <c r="J402" s="68">
        <v>24.8101265822785</v>
      </c>
      <c r="K402" s="71">
        <v>4.7442831388177301E-3</v>
      </c>
      <c r="L402" s="68">
        <v>20.253164556961998</v>
      </c>
    </row>
    <row r="403" spans="1:12" x14ac:dyDescent="0.2">
      <c r="A403" s="72" t="s">
        <v>1108</v>
      </c>
      <c r="B403" s="66" t="s">
        <v>1109</v>
      </c>
      <c r="C403" s="67">
        <v>47</v>
      </c>
      <c r="D403" s="67" t="s">
        <v>342</v>
      </c>
      <c r="E403" s="71">
        <v>0.115916011785856</v>
      </c>
      <c r="F403" s="68">
        <v>21.1139240506329</v>
      </c>
      <c r="G403" s="71">
        <v>0.27522375036688701</v>
      </c>
      <c r="H403" s="68">
        <v>56.6075949367089</v>
      </c>
      <c r="I403" s="71">
        <v>6.7780001851864405E-2</v>
      </c>
      <c r="J403" s="68">
        <v>61.569620253164601</v>
      </c>
      <c r="K403" s="71">
        <v>4.7442831388177301E-3</v>
      </c>
      <c r="L403" s="68">
        <v>20.253164556961998</v>
      </c>
    </row>
    <row r="404" spans="1:12" x14ac:dyDescent="0.2">
      <c r="A404" s="72" t="s">
        <v>1110</v>
      </c>
      <c r="B404" s="66" t="s">
        <v>1111</v>
      </c>
      <c r="C404" s="67">
        <v>47</v>
      </c>
      <c r="D404" s="67" t="s">
        <v>342</v>
      </c>
      <c r="E404" s="71">
        <v>0.196865094805246</v>
      </c>
      <c r="F404" s="68">
        <v>72.962025316455694</v>
      </c>
      <c r="G404" s="71">
        <v>0.25205333187318602</v>
      </c>
      <c r="H404" s="68">
        <v>34.531645569620302</v>
      </c>
      <c r="I404" s="71">
        <v>0.32668124469550802</v>
      </c>
      <c r="J404" s="68">
        <v>95.949367088607602</v>
      </c>
      <c r="K404" s="71">
        <v>1.1860707847044301E-2</v>
      </c>
      <c r="L404" s="68">
        <v>30.936708860759499</v>
      </c>
    </row>
    <row r="405" spans="1:12" x14ac:dyDescent="0.2">
      <c r="A405" s="72" t="s">
        <v>1112</v>
      </c>
      <c r="B405" s="66" t="s">
        <v>1113</v>
      </c>
      <c r="C405" s="67">
        <v>47</v>
      </c>
      <c r="D405" s="67" t="s">
        <v>342</v>
      </c>
      <c r="E405" s="71">
        <v>0.108038063372242</v>
      </c>
      <c r="F405" s="68">
        <v>15.0886075949367</v>
      </c>
      <c r="G405" s="71">
        <v>0.30270218474511301</v>
      </c>
      <c r="H405" s="68">
        <v>70.329113924050603</v>
      </c>
      <c r="I405" s="71">
        <v>4.80701438574988E-3</v>
      </c>
      <c r="J405" s="68">
        <v>22.632911392405099</v>
      </c>
      <c r="K405" s="71">
        <v>1.66049909858621E-2</v>
      </c>
      <c r="L405" s="68">
        <v>34.5822784810127</v>
      </c>
    </row>
    <row r="406" spans="1:12" x14ac:dyDescent="0.2">
      <c r="A406" s="72" t="s">
        <v>1114</v>
      </c>
      <c r="B406" s="66" t="s">
        <v>1115</v>
      </c>
      <c r="C406" s="67">
        <v>47</v>
      </c>
      <c r="D406" s="67" t="s">
        <v>342</v>
      </c>
      <c r="E406" s="71">
        <v>9.5149107111203501E-2</v>
      </c>
      <c r="F406" s="68">
        <v>6.1265822784810098</v>
      </c>
      <c r="G406" s="71">
        <v>0.25816993431311602</v>
      </c>
      <c r="H406" s="68">
        <v>41.518987341772203</v>
      </c>
      <c r="I406" s="71">
        <v>1.30445376040411E-2</v>
      </c>
      <c r="J406" s="68">
        <v>31.6962025316456</v>
      </c>
      <c r="K406" s="71">
        <v>1.4232849416453201E-2</v>
      </c>
      <c r="L406" s="68">
        <v>32.8101265822785</v>
      </c>
    </row>
    <row r="407" spans="1:12" x14ac:dyDescent="0.2">
      <c r="A407" s="72" t="s">
        <v>1116</v>
      </c>
      <c r="B407" s="66" t="s">
        <v>1117</v>
      </c>
      <c r="C407" s="67">
        <v>25</v>
      </c>
      <c r="D407" s="67" t="s">
        <v>342</v>
      </c>
      <c r="E407" s="71">
        <v>0.17594407114170199</v>
      </c>
      <c r="F407" s="68">
        <v>63.139240506329102</v>
      </c>
      <c r="G407" s="71">
        <v>0.27196691387079802</v>
      </c>
      <c r="H407" s="68">
        <v>54.075949367088597</v>
      </c>
      <c r="I407" s="71">
        <v>3.4848234334396099E-3</v>
      </c>
      <c r="J407" s="68">
        <v>20.6075949367089</v>
      </c>
      <c r="K407" s="71">
        <v>0.252380476120869</v>
      </c>
      <c r="L407" s="68">
        <v>82.379746835443001</v>
      </c>
    </row>
    <row r="408" spans="1:12" x14ac:dyDescent="0.2">
      <c r="A408" s="72" t="s">
        <v>1118</v>
      </c>
      <c r="B408" s="66" t="s">
        <v>1119</v>
      </c>
      <c r="C408" s="67">
        <v>25</v>
      </c>
      <c r="D408" s="67" t="s">
        <v>342</v>
      </c>
      <c r="E408" s="71">
        <v>0.27134268401019301</v>
      </c>
      <c r="F408" s="68">
        <v>91.392405063291093</v>
      </c>
      <c r="G408" s="71">
        <v>0.34161592044483002</v>
      </c>
      <c r="H408" s="68">
        <v>81.367088607594894</v>
      </c>
      <c r="I408" s="71">
        <v>0.27552438132481499</v>
      </c>
      <c r="J408" s="68">
        <v>94.075949367088597</v>
      </c>
      <c r="K408" s="71">
        <v>0.196887750260936</v>
      </c>
      <c r="L408" s="68">
        <v>75.645569620253198</v>
      </c>
    </row>
    <row r="409" spans="1:12" x14ac:dyDescent="0.2">
      <c r="A409" s="72" t="s">
        <v>1120</v>
      </c>
      <c r="B409" s="66" t="s">
        <v>1121</v>
      </c>
      <c r="C409" s="67">
        <v>25</v>
      </c>
      <c r="D409" s="67" t="s">
        <v>342</v>
      </c>
      <c r="E409" s="71">
        <v>0.210315268950134</v>
      </c>
      <c r="F409" s="68">
        <v>78.481012658227797</v>
      </c>
      <c r="G409" s="71">
        <v>0.28985951760696199</v>
      </c>
      <c r="H409" s="68">
        <v>64.759493670886101</v>
      </c>
      <c r="I409" s="71">
        <v>0.11170789291372001</v>
      </c>
      <c r="J409" s="68">
        <v>75.898734177215204</v>
      </c>
      <c r="K409" s="71">
        <v>0.22937839632972001</v>
      </c>
      <c r="L409" s="68">
        <v>79.746835443037995</v>
      </c>
    </row>
    <row r="410" spans="1:12" x14ac:dyDescent="0.2">
      <c r="A410" s="72" t="s">
        <v>1122</v>
      </c>
      <c r="B410" s="66" t="s">
        <v>1123</v>
      </c>
      <c r="C410" s="67">
        <v>25</v>
      </c>
      <c r="D410" s="67" t="s">
        <v>342</v>
      </c>
      <c r="E410" s="71">
        <v>0.24340953568332299</v>
      </c>
      <c r="F410" s="68">
        <v>87.139240506329102</v>
      </c>
      <c r="G410" s="71">
        <v>0.29214183381792602</v>
      </c>
      <c r="H410" s="68">
        <v>66.278481012658204</v>
      </c>
      <c r="I410" s="71">
        <v>0.23408259826288</v>
      </c>
      <c r="J410" s="68">
        <v>91.848101265822805</v>
      </c>
      <c r="K410" s="71">
        <v>0.20400417496916201</v>
      </c>
      <c r="L410" s="68">
        <v>76.708860759493703</v>
      </c>
    </row>
    <row r="411" spans="1:12" x14ac:dyDescent="0.2">
      <c r="A411" s="72" t="s">
        <v>1124</v>
      </c>
      <c r="B411" s="66" t="s">
        <v>1125</v>
      </c>
      <c r="C411" s="67">
        <v>25</v>
      </c>
      <c r="D411" s="67" t="s">
        <v>342</v>
      </c>
      <c r="E411" s="71">
        <v>0.227104990720112</v>
      </c>
      <c r="F411" s="68">
        <v>83.443037974683506</v>
      </c>
      <c r="G411" s="71">
        <v>0.43534987877996301</v>
      </c>
      <c r="H411" s="68">
        <v>92.151898734177195</v>
      </c>
      <c r="I411" s="71">
        <v>0.17480084629810799</v>
      </c>
      <c r="J411" s="68">
        <v>85.518987341772203</v>
      </c>
      <c r="K411" s="71">
        <v>7.1164247082265902E-2</v>
      </c>
      <c r="L411" s="68">
        <v>55.645569620253198</v>
      </c>
    </row>
    <row r="412" spans="1:12" x14ac:dyDescent="0.2">
      <c r="A412" s="72" t="s">
        <v>1126</v>
      </c>
      <c r="B412" s="66" t="s">
        <v>1127</v>
      </c>
      <c r="C412" s="67">
        <v>25</v>
      </c>
      <c r="D412" s="67" t="s">
        <v>342</v>
      </c>
      <c r="E412" s="71">
        <v>0.31850804606196798</v>
      </c>
      <c r="F412" s="68">
        <v>95.240506329113899</v>
      </c>
      <c r="G412" s="71">
        <v>0.35181787258728298</v>
      </c>
      <c r="H412" s="68">
        <v>82.987341772151893</v>
      </c>
      <c r="I412" s="71">
        <v>0.41156279847650401</v>
      </c>
      <c r="J412" s="68">
        <v>97.822784810126606</v>
      </c>
      <c r="K412" s="71">
        <v>0.19214346712211799</v>
      </c>
      <c r="L412" s="68">
        <v>74.936708860759495</v>
      </c>
    </row>
    <row r="413" spans="1:12" x14ac:dyDescent="0.2">
      <c r="A413" s="72" t="s">
        <v>1128</v>
      </c>
      <c r="B413" s="66" t="s">
        <v>1129</v>
      </c>
      <c r="C413" s="67">
        <v>25</v>
      </c>
      <c r="D413" s="67" t="s">
        <v>342</v>
      </c>
      <c r="E413" s="71">
        <v>0.17804885907613499</v>
      </c>
      <c r="F413" s="68">
        <v>64.303797468354404</v>
      </c>
      <c r="G413" s="71">
        <v>0.24067247100191899</v>
      </c>
      <c r="H413" s="68">
        <v>5.2658227848101298</v>
      </c>
      <c r="I413" s="71">
        <v>4.7887522727282301E-5</v>
      </c>
      <c r="J413" s="68">
        <v>1.46835443037975</v>
      </c>
      <c r="K413" s="71">
        <v>0.29342621870375901</v>
      </c>
      <c r="L413" s="68">
        <v>85.468354430379705</v>
      </c>
    </row>
    <row r="414" spans="1:12" x14ac:dyDescent="0.2">
      <c r="A414" s="72" t="s">
        <v>1130</v>
      </c>
      <c r="B414" s="66" t="s">
        <v>1131</v>
      </c>
      <c r="C414" s="67">
        <v>25</v>
      </c>
      <c r="D414" s="67" t="s">
        <v>342</v>
      </c>
      <c r="E414" s="71">
        <v>0.169569248876143</v>
      </c>
      <c r="F414" s="68">
        <v>59.443037974683499</v>
      </c>
      <c r="G414" s="71">
        <v>0.27600887039369199</v>
      </c>
      <c r="H414" s="68">
        <v>57.164556962025301</v>
      </c>
      <c r="I414" s="71">
        <v>3.3204799050172498E-3</v>
      </c>
      <c r="J414" s="68">
        <v>20.151898734177198</v>
      </c>
      <c r="K414" s="71">
        <v>0.22937839632972001</v>
      </c>
      <c r="L414" s="68">
        <v>79.746835443037995</v>
      </c>
    </row>
    <row r="415" spans="1:12" x14ac:dyDescent="0.2">
      <c r="A415" s="72" t="s">
        <v>1132</v>
      </c>
      <c r="B415" s="66" t="s">
        <v>1133</v>
      </c>
      <c r="C415" s="67">
        <v>25</v>
      </c>
      <c r="D415" s="67" t="s">
        <v>342</v>
      </c>
      <c r="E415" s="71">
        <v>0.292891274834719</v>
      </c>
      <c r="F415" s="68">
        <v>93.974683544303801</v>
      </c>
      <c r="G415" s="71">
        <v>0.29303049130412001</v>
      </c>
      <c r="H415" s="68">
        <v>66.683544303797504</v>
      </c>
      <c r="I415" s="71">
        <v>0.369778450383832</v>
      </c>
      <c r="J415" s="68">
        <v>97.316455696202496</v>
      </c>
      <c r="K415" s="71">
        <v>0.215864882816206</v>
      </c>
      <c r="L415" s="68">
        <v>78.126582278480996</v>
      </c>
    </row>
    <row r="416" spans="1:12" x14ac:dyDescent="0.2">
      <c r="A416" s="72" t="s">
        <v>1134</v>
      </c>
      <c r="B416" s="66" t="s">
        <v>1135</v>
      </c>
      <c r="C416" s="67">
        <v>25</v>
      </c>
      <c r="D416" s="67" t="s">
        <v>342</v>
      </c>
      <c r="E416" s="71">
        <v>0.17852055890839499</v>
      </c>
      <c r="F416" s="68">
        <v>64.455696202531598</v>
      </c>
      <c r="G416" s="71">
        <v>0.27297740300152101</v>
      </c>
      <c r="H416" s="68">
        <v>54.5822784810127</v>
      </c>
      <c r="I416" s="71">
        <v>4.0322302102169201E-2</v>
      </c>
      <c r="J416" s="68">
        <v>49.670886075949397</v>
      </c>
      <c r="K416" s="71">
        <v>0.222261971621493</v>
      </c>
      <c r="L416" s="68">
        <v>78.886075949367097</v>
      </c>
    </row>
    <row r="417" spans="1:12" x14ac:dyDescent="0.2">
      <c r="A417" s="72" t="s">
        <v>1136</v>
      </c>
      <c r="B417" s="66" t="s">
        <v>1137</v>
      </c>
      <c r="C417" s="67">
        <v>25</v>
      </c>
      <c r="D417" s="67" t="s">
        <v>342</v>
      </c>
      <c r="E417" s="71">
        <v>0.17317340843898299</v>
      </c>
      <c r="F417" s="68">
        <v>61.518987341772103</v>
      </c>
      <c r="G417" s="71">
        <v>0.29712706319246202</v>
      </c>
      <c r="H417" s="68">
        <v>68.506329113924096</v>
      </c>
      <c r="I417" s="71">
        <v>8.9004208776891497E-3</v>
      </c>
      <c r="J417" s="68">
        <v>28.455696202531598</v>
      </c>
      <c r="K417" s="71">
        <v>0.21349274124679801</v>
      </c>
      <c r="L417" s="68">
        <v>77.772151898734194</v>
      </c>
    </row>
    <row r="418" spans="1:12" x14ac:dyDescent="0.2">
      <c r="A418" s="72" t="s">
        <v>1138</v>
      </c>
      <c r="B418" s="66" t="s">
        <v>1139</v>
      </c>
      <c r="C418" s="67">
        <v>25</v>
      </c>
      <c r="D418" s="67" t="s">
        <v>342</v>
      </c>
      <c r="E418" s="71">
        <v>0.159007636430987</v>
      </c>
      <c r="F418" s="68">
        <v>52.911392405063303</v>
      </c>
      <c r="G418" s="71">
        <v>0.25</v>
      </c>
      <c r="H418" s="68">
        <v>32.506329113923996</v>
      </c>
      <c r="I418" s="71">
        <v>1.6654532650021698E-5</v>
      </c>
      <c r="J418" s="68">
        <v>0.759493670886076</v>
      </c>
      <c r="K418" s="71">
        <v>0.227006254760311</v>
      </c>
      <c r="L418" s="68">
        <v>79.443037974683506</v>
      </c>
    </row>
    <row r="419" spans="1:12" x14ac:dyDescent="0.2">
      <c r="A419" s="72" t="s">
        <v>1140</v>
      </c>
      <c r="B419" s="66" t="s">
        <v>1141</v>
      </c>
      <c r="C419" s="67">
        <v>25</v>
      </c>
      <c r="D419" s="67" t="s">
        <v>342</v>
      </c>
      <c r="E419" s="71">
        <v>0.269962285419375</v>
      </c>
      <c r="F419" s="68">
        <v>91.240506329113899</v>
      </c>
      <c r="G419" s="71">
        <v>0.59599507027093601</v>
      </c>
      <c r="H419" s="68">
        <v>97.316455696202496</v>
      </c>
      <c r="I419" s="71">
        <v>7.6307574961476304E-2</v>
      </c>
      <c r="J419" s="68">
        <v>64.4050632911392</v>
      </c>
      <c r="K419" s="71">
        <v>0.137584211025714</v>
      </c>
      <c r="L419" s="68">
        <v>67.797468354430407</v>
      </c>
    </row>
    <row r="420" spans="1:12" x14ac:dyDescent="0.2">
      <c r="A420" s="72" t="s">
        <v>1142</v>
      </c>
      <c r="B420" s="66" t="s">
        <v>1143</v>
      </c>
      <c r="C420" s="67">
        <v>25</v>
      </c>
      <c r="D420" s="67" t="s">
        <v>342</v>
      </c>
      <c r="E420" s="71">
        <v>0.164460594438437</v>
      </c>
      <c r="F420" s="68">
        <v>56.4050632911392</v>
      </c>
      <c r="G420" s="71">
        <v>0.232125956776462</v>
      </c>
      <c r="H420" s="68">
        <v>4.5063291139240498</v>
      </c>
      <c r="I420" s="71">
        <v>7.1484500986139607E-2</v>
      </c>
      <c r="J420" s="68">
        <v>63.139240506329102</v>
      </c>
      <c r="K420" s="71">
        <v>0.18977132555270901</v>
      </c>
      <c r="L420" s="68">
        <v>74.7848101265823</v>
      </c>
    </row>
    <row r="421" spans="1:12" x14ac:dyDescent="0.2">
      <c r="A421" s="72" t="s">
        <v>1144</v>
      </c>
      <c r="B421" s="66" t="s">
        <v>1145</v>
      </c>
      <c r="C421" s="67">
        <v>25</v>
      </c>
      <c r="D421" s="67" t="s">
        <v>342</v>
      </c>
      <c r="E421" s="71">
        <v>0.23807919738358899</v>
      </c>
      <c r="F421" s="68">
        <v>85.974683544303801</v>
      </c>
      <c r="G421" s="71">
        <v>0.281875174451995</v>
      </c>
      <c r="H421" s="68">
        <v>60.2025316455696</v>
      </c>
      <c r="I421" s="71">
        <v>0.237846809007246</v>
      </c>
      <c r="J421" s="68">
        <v>92.202531645569593</v>
      </c>
      <c r="K421" s="71">
        <v>0.19451560869152701</v>
      </c>
      <c r="L421" s="68">
        <v>75.240506329113899</v>
      </c>
    </row>
    <row r="422" spans="1:12" x14ac:dyDescent="0.2">
      <c r="A422" s="72" t="s">
        <v>1146</v>
      </c>
      <c r="B422" s="66" t="s">
        <v>1147</v>
      </c>
      <c r="C422" s="67">
        <v>25</v>
      </c>
      <c r="D422" s="67" t="s">
        <v>342</v>
      </c>
      <c r="E422" s="71">
        <v>0.24834366470493399</v>
      </c>
      <c r="F422" s="68">
        <v>88</v>
      </c>
      <c r="G422" s="71">
        <v>0.59870049249011204</v>
      </c>
      <c r="H422" s="68">
        <v>97.468354430379705</v>
      </c>
      <c r="I422" s="71">
        <v>8.9399103958878595E-2</v>
      </c>
      <c r="J422" s="68">
        <v>69.569620253164601</v>
      </c>
      <c r="K422" s="71">
        <v>5.6931397665812698E-2</v>
      </c>
      <c r="L422" s="68">
        <v>52.556962025316501</v>
      </c>
    </row>
    <row r="423" spans="1:12" x14ac:dyDescent="0.2">
      <c r="A423" s="72" t="s">
        <v>1148</v>
      </c>
      <c r="B423" s="66" t="s">
        <v>1149</v>
      </c>
      <c r="C423" s="67">
        <v>25</v>
      </c>
      <c r="D423" s="67" t="s">
        <v>342</v>
      </c>
      <c r="E423" s="71">
        <v>0.29866649044802701</v>
      </c>
      <c r="F423" s="68">
        <v>94.329113924050603</v>
      </c>
      <c r="G423" s="71">
        <v>0.31981328368833201</v>
      </c>
      <c r="H423" s="68">
        <v>76.202531645569593</v>
      </c>
      <c r="I423" s="71">
        <v>0.37218201268658602</v>
      </c>
      <c r="J423" s="68">
        <v>97.367088607594894</v>
      </c>
      <c r="K423" s="71">
        <v>0.20400417496916201</v>
      </c>
      <c r="L423" s="68">
        <v>76.708860759493703</v>
      </c>
    </row>
    <row r="424" spans="1:12" x14ac:dyDescent="0.2">
      <c r="A424" s="72" t="s">
        <v>1150</v>
      </c>
      <c r="B424" s="66" t="s">
        <v>1151</v>
      </c>
      <c r="C424" s="67">
        <v>25</v>
      </c>
      <c r="D424" s="67" t="s">
        <v>342</v>
      </c>
      <c r="E424" s="71">
        <v>0.37890348801380402</v>
      </c>
      <c r="F424" s="68">
        <v>97.367088607594894</v>
      </c>
      <c r="G424" s="71">
        <v>0.31175928431031202</v>
      </c>
      <c r="H424" s="68">
        <v>73.569620253164601</v>
      </c>
      <c r="I424" s="71">
        <v>0.49335656205620998</v>
      </c>
      <c r="J424" s="68">
        <v>98.430379746835399</v>
      </c>
      <c r="K424" s="71">
        <v>0.33159461767489101</v>
      </c>
      <c r="L424" s="68">
        <v>88.253164556962005</v>
      </c>
    </row>
    <row r="425" spans="1:12" x14ac:dyDescent="0.2">
      <c r="A425" s="72" t="s">
        <v>1152</v>
      </c>
      <c r="B425" s="66" t="s">
        <v>1153</v>
      </c>
      <c r="C425" s="67">
        <v>25</v>
      </c>
      <c r="D425" s="67" t="s">
        <v>342</v>
      </c>
      <c r="E425" s="71">
        <v>0.25464402309105499</v>
      </c>
      <c r="F425" s="68">
        <v>89.164556962025301</v>
      </c>
      <c r="G425" s="71">
        <v>0.29047925434121302</v>
      </c>
      <c r="H425" s="68">
        <v>65.2151898734177</v>
      </c>
      <c r="I425" s="71">
        <v>0.109367551188276</v>
      </c>
      <c r="J425" s="68">
        <v>75.240506329113899</v>
      </c>
      <c r="K425" s="71">
        <v>0.364085263743675</v>
      </c>
      <c r="L425" s="68">
        <v>89.873417721519004</v>
      </c>
    </row>
    <row r="426" spans="1:12" x14ac:dyDescent="0.2">
      <c r="A426" s="72" t="s">
        <v>1154</v>
      </c>
      <c r="B426" s="66" t="s">
        <v>1155</v>
      </c>
      <c r="C426" s="67">
        <v>25</v>
      </c>
      <c r="D426" s="67" t="s">
        <v>342</v>
      </c>
      <c r="E426" s="71">
        <v>0.380910240662439</v>
      </c>
      <c r="F426" s="68">
        <v>97.417721518987307</v>
      </c>
      <c r="G426" s="71">
        <v>0.30926645908776401</v>
      </c>
      <c r="H426" s="68">
        <v>72.708860759493703</v>
      </c>
      <c r="I426" s="71">
        <v>0.61997152165275404</v>
      </c>
      <c r="J426" s="68">
        <v>99.088607594936704</v>
      </c>
      <c r="K426" s="71">
        <v>0.21349274124679801</v>
      </c>
      <c r="L426" s="68">
        <v>77.772151898734194</v>
      </c>
    </row>
    <row r="427" spans="1:12" x14ac:dyDescent="0.2">
      <c r="A427" s="72" t="s">
        <v>1156</v>
      </c>
      <c r="B427" s="66" t="s">
        <v>1157</v>
      </c>
      <c r="C427" s="67">
        <v>25</v>
      </c>
      <c r="D427" s="67" t="s">
        <v>342</v>
      </c>
      <c r="E427" s="71">
        <v>0.28174037848823902</v>
      </c>
      <c r="F427" s="68">
        <v>92.658227848101305</v>
      </c>
      <c r="G427" s="71">
        <v>0.28598183819836798</v>
      </c>
      <c r="H427" s="68">
        <v>62.886075949367097</v>
      </c>
      <c r="I427" s="71">
        <v>0.31088376838135701</v>
      </c>
      <c r="J427" s="68">
        <v>95.493670886076004</v>
      </c>
      <c r="K427" s="71">
        <v>0.24835552888499099</v>
      </c>
      <c r="L427" s="68">
        <v>81.924050632911403</v>
      </c>
    </row>
    <row r="428" spans="1:12" x14ac:dyDescent="0.2">
      <c r="A428" s="72" t="s">
        <v>1158</v>
      </c>
      <c r="B428" s="66" t="s">
        <v>1159</v>
      </c>
      <c r="C428" s="67">
        <v>25</v>
      </c>
      <c r="D428" s="67" t="s">
        <v>342</v>
      </c>
      <c r="E428" s="71">
        <v>0.15748816063811499</v>
      </c>
      <c r="F428" s="68">
        <v>51.7974683544304</v>
      </c>
      <c r="G428" s="71">
        <v>0.33809663982096899</v>
      </c>
      <c r="H428" s="68">
        <v>80.759493670886101</v>
      </c>
      <c r="I428" s="71">
        <v>9.4041435413424607E-2</v>
      </c>
      <c r="J428" s="68">
        <v>71.088607594936704</v>
      </c>
      <c r="K428" s="71">
        <v>4.0326406679950598E-2</v>
      </c>
      <c r="L428" s="68">
        <v>47.7974683544304</v>
      </c>
    </row>
    <row r="429" spans="1:12" x14ac:dyDescent="0.2">
      <c r="A429" s="72" t="s">
        <v>1160</v>
      </c>
      <c r="B429" s="66" t="s">
        <v>1161</v>
      </c>
      <c r="C429" s="67">
        <v>25</v>
      </c>
      <c r="D429" s="67" t="s">
        <v>342</v>
      </c>
      <c r="E429" s="71">
        <v>0.171833680115762</v>
      </c>
      <c r="F429" s="68">
        <v>60.556962025316501</v>
      </c>
      <c r="G429" s="71">
        <v>0.31899691622804199</v>
      </c>
      <c r="H429" s="68">
        <v>75.949367088607602</v>
      </c>
      <c r="I429" s="71">
        <v>0.18227127470279</v>
      </c>
      <c r="J429" s="68">
        <v>86.531645569620295</v>
      </c>
      <c r="K429" s="71">
        <v>1.4232849416453201E-2</v>
      </c>
      <c r="L429" s="68">
        <v>32.8101265822785</v>
      </c>
    </row>
    <row r="430" spans="1:12" x14ac:dyDescent="0.2">
      <c r="A430" s="72" t="s">
        <v>1162</v>
      </c>
      <c r="B430" s="66" t="s">
        <v>1163</v>
      </c>
      <c r="C430" s="67">
        <v>25</v>
      </c>
      <c r="D430" s="67" t="s">
        <v>342</v>
      </c>
      <c r="E430" s="71">
        <v>0.210620861481675</v>
      </c>
      <c r="F430" s="68">
        <v>78.582278481012693</v>
      </c>
      <c r="G430" s="71">
        <v>0.36263705240838201</v>
      </c>
      <c r="H430" s="68">
        <v>84.911392405063296</v>
      </c>
      <c r="I430" s="71">
        <v>0.19568914338496801</v>
      </c>
      <c r="J430" s="68">
        <v>88.303797468354404</v>
      </c>
      <c r="K430" s="71">
        <v>7.3536388651674695E-2</v>
      </c>
      <c r="L430" s="68">
        <v>56.354430379746802</v>
      </c>
    </row>
    <row r="431" spans="1:12" x14ac:dyDescent="0.2">
      <c r="A431" s="72" t="s">
        <v>409</v>
      </c>
      <c r="B431" s="66" t="s">
        <v>1164</v>
      </c>
      <c r="C431" s="67">
        <v>25</v>
      </c>
      <c r="D431" s="67" t="s">
        <v>342</v>
      </c>
      <c r="E431" s="71">
        <v>0.13715760833380999</v>
      </c>
      <c r="F431" s="68">
        <v>37.4177215189873</v>
      </c>
      <c r="G431" s="71">
        <v>0.28568814663711201</v>
      </c>
      <c r="H431" s="68">
        <v>62.5822784810127</v>
      </c>
      <c r="I431" s="71">
        <v>0.113923970517274</v>
      </c>
      <c r="J431" s="68">
        <v>76.253164556962005</v>
      </c>
      <c r="K431" s="71">
        <v>1.1860707847044301E-2</v>
      </c>
      <c r="L431" s="68">
        <v>30.936708860759499</v>
      </c>
    </row>
    <row r="432" spans="1:12" x14ac:dyDescent="0.2">
      <c r="A432" s="72" t="s">
        <v>1165</v>
      </c>
      <c r="B432" s="66" t="s">
        <v>1166</v>
      </c>
      <c r="C432" s="67">
        <v>25</v>
      </c>
      <c r="D432" s="67" t="s">
        <v>342</v>
      </c>
      <c r="E432" s="71">
        <v>0.22418521456093099</v>
      </c>
      <c r="F432" s="68">
        <v>82.7848101265823</v>
      </c>
      <c r="G432" s="71">
        <v>0.30974074599283502</v>
      </c>
      <c r="H432" s="68">
        <v>72.860759493670898</v>
      </c>
      <c r="I432" s="71">
        <v>0.19439284626193001</v>
      </c>
      <c r="J432" s="68">
        <v>88.101265822784796</v>
      </c>
      <c r="K432" s="71">
        <v>0.16842205142802899</v>
      </c>
      <c r="L432" s="68">
        <v>71.949367088607602</v>
      </c>
    </row>
    <row r="433" spans="1:12" x14ac:dyDescent="0.2">
      <c r="A433" s="72" t="s">
        <v>1167</v>
      </c>
      <c r="B433" s="66" t="s">
        <v>1168</v>
      </c>
      <c r="C433" s="67">
        <v>25</v>
      </c>
      <c r="D433" s="67" t="s">
        <v>342</v>
      </c>
      <c r="E433" s="71">
        <v>0.122857540490248</v>
      </c>
      <c r="F433" s="68">
        <v>26.632911392405099</v>
      </c>
      <c r="G433" s="71">
        <v>0.30276689196859102</v>
      </c>
      <c r="H433" s="68">
        <v>70.430379746835399</v>
      </c>
      <c r="I433" s="71">
        <v>5.6317163224517901E-2</v>
      </c>
      <c r="J433" s="68">
        <v>57.468354430379698</v>
      </c>
      <c r="K433" s="71">
        <v>9.4885662776354601E-3</v>
      </c>
      <c r="L433" s="68">
        <v>28.050632911392398</v>
      </c>
    </row>
    <row r="434" spans="1:12" x14ac:dyDescent="0.2">
      <c r="A434" s="72" t="s">
        <v>1169</v>
      </c>
      <c r="B434" s="66" t="s">
        <v>1170</v>
      </c>
      <c r="C434" s="67">
        <v>25</v>
      </c>
      <c r="D434" s="67" t="s">
        <v>342</v>
      </c>
      <c r="E434" s="71">
        <v>0.248584439523549</v>
      </c>
      <c r="F434" s="68">
        <v>88.050632911392398</v>
      </c>
      <c r="G434" s="71">
        <v>0.48751089386496699</v>
      </c>
      <c r="H434" s="68">
        <v>94.632911392405106</v>
      </c>
      <c r="I434" s="71">
        <v>0.127774638388191</v>
      </c>
      <c r="J434" s="68">
        <v>79.1898734177215</v>
      </c>
      <c r="K434" s="71">
        <v>0.13046778631748701</v>
      </c>
      <c r="L434" s="68">
        <v>66.582278481012693</v>
      </c>
    </row>
    <row r="435" spans="1:12" x14ac:dyDescent="0.2">
      <c r="A435" s="72" t="s">
        <v>1171</v>
      </c>
      <c r="B435" s="66" t="s">
        <v>1172</v>
      </c>
      <c r="C435" s="67">
        <v>25</v>
      </c>
      <c r="D435" s="67" t="s">
        <v>342</v>
      </c>
      <c r="E435" s="71">
        <v>0.100179157708793</v>
      </c>
      <c r="F435" s="68">
        <v>9.6708860759493707</v>
      </c>
      <c r="G435" s="71">
        <v>0.28161383650247801</v>
      </c>
      <c r="H435" s="68">
        <v>60.101265822784796</v>
      </c>
      <c r="I435" s="71">
        <v>1.1807211915675299E-2</v>
      </c>
      <c r="J435" s="68">
        <v>30.7848101265823</v>
      </c>
      <c r="K435" s="71">
        <v>7.1164247082265899E-3</v>
      </c>
      <c r="L435" s="68">
        <v>24.658227848101301</v>
      </c>
    </row>
    <row r="436" spans="1:12" x14ac:dyDescent="0.2">
      <c r="A436" s="72" t="s">
        <v>1173</v>
      </c>
      <c r="B436" s="66" t="s">
        <v>1174</v>
      </c>
      <c r="C436" s="67">
        <v>25</v>
      </c>
      <c r="D436" s="67" t="s">
        <v>342</v>
      </c>
      <c r="E436" s="71">
        <v>0.17471149542331699</v>
      </c>
      <c r="F436" s="68">
        <v>62.531645569620302</v>
      </c>
      <c r="G436" s="71">
        <v>0.34409235832622798</v>
      </c>
      <c r="H436" s="68">
        <v>81.772151898734194</v>
      </c>
      <c r="I436" s="71">
        <v>0.17529784480490701</v>
      </c>
      <c r="J436" s="68">
        <v>85.620253164556999</v>
      </c>
      <c r="K436" s="71">
        <v>4.7442831388177301E-3</v>
      </c>
      <c r="L436" s="68">
        <v>20.253164556961998</v>
      </c>
    </row>
    <row r="437" spans="1:12" x14ac:dyDescent="0.2">
      <c r="A437" s="72" t="s">
        <v>1175</v>
      </c>
      <c r="B437" s="66" t="s">
        <v>1176</v>
      </c>
      <c r="C437" s="67">
        <v>25</v>
      </c>
      <c r="D437" s="67" t="s">
        <v>342</v>
      </c>
      <c r="E437" s="71">
        <v>9.6545877255193396E-2</v>
      </c>
      <c r="F437" s="68">
        <v>6.9873417721519004</v>
      </c>
      <c r="G437" s="71">
        <v>0.275324426435963</v>
      </c>
      <c r="H437" s="68">
        <v>56.759493670886101</v>
      </c>
      <c r="I437" s="71">
        <v>7.1967806213902299E-3</v>
      </c>
      <c r="J437" s="68">
        <v>26.278481012658201</v>
      </c>
      <c r="K437" s="71">
        <v>7.1164247082265899E-3</v>
      </c>
      <c r="L437" s="68">
        <v>24.658227848101301</v>
      </c>
    </row>
    <row r="438" spans="1:12" x14ac:dyDescent="0.2">
      <c r="A438" s="72" t="s">
        <v>1177</v>
      </c>
      <c r="B438" s="66" t="s">
        <v>1178</v>
      </c>
      <c r="C438" s="67">
        <v>25</v>
      </c>
      <c r="D438" s="67" t="s">
        <v>342</v>
      </c>
      <c r="E438" s="71">
        <v>0.13964078029378801</v>
      </c>
      <c r="F438" s="68">
        <v>39.037974683544299</v>
      </c>
      <c r="G438" s="71">
        <v>0.26368887915457501</v>
      </c>
      <c r="H438" s="68">
        <v>46.531645569620302</v>
      </c>
      <c r="I438" s="71">
        <v>0.122023479755066</v>
      </c>
      <c r="J438" s="68">
        <v>78.126582278480996</v>
      </c>
      <c r="K438" s="71">
        <v>3.3209981971723999E-2</v>
      </c>
      <c r="L438" s="68">
        <v>44.759493670886101</v>
      </c>
    </row>
    <row r="439" spans="1:12" x14ac:dyDescent="0.2">
      <c r="A439" s="72" t="s">
        <v>1179</v>
      </c>
      <c r="B439" s="66" t="s">
        <v>1180</v>
      </c>
      <c r="C439" s="67">
        <v>25</v>
      </c>
      <c r="D439" s="67" t="s">
        <v>342</v>
      </c>
      <c r="E439" s="71">
        <v>0.16797580579636201</v>
      </c>
      <c r="F439" s="68">
        <v>58.7848101265823</v>
      </c>
      <c r="G439" s="71">
        <v>0.32564472507929099</v>
      </c>
      <c r="H439" s="68">
        <v>78.025316455696199</v>
      </c>
      <c r="I439" s="71">
        <v>0.14981699347688901</v>
      </c>
      <c r="J439" s="68">
        <v>82.329113924050603</v>
      </c>
      <c r="K439" s="71">
        <v>2.8465698832906401E-2</v>
      </c>
      <c r="L439" s="68">
        <v>41.518987341772203</v>
      </c>
    </row>
    <row r="440" spans="1:12" x14ac:dyDescent="0.2">
      <c r="A440" s="72" t="s">
        <v>1181</v>
      </c>
      <c r="B440" s="66" t="s">
        <v>1182</v>
      </c>
      <c r="C440" s="67">
        <v>25</v>
      </c>
      <c r="D440" s="67" t="s">
        <v>342</v>
      </c>
      <c r="E440" s="71">
        <v>0.18446137809392699</v>
      </c>
      <c r="F440" s="68">
        <v>67.341772151898695</v>
      </c>
      <c r="G440" s="71">
        <v>0.42091184965054301</v>
      </c>
      <c r="H440" s="68">
        <v>91.392405063291093</v>
      </c>
      <c r="I440" s="71">
        <v>0.118239435214787</v>
      </c>
      <c r="J440" s="68">
        <v>77.012658227848107</v>
      </c>
      <c r="K440" s="71">
        <v>1.4232849416453201E-2</v>
      </c>
      <c r="L440" s="68">
        <v>32.8101265822785</v>
      </c>
    </row>
    <row r="441" spans="1:12" x14ac:dyDescent="0.2">
      <c r="A441" s="72" t="s">
        <v>638</v>
      </c>
      <c r="B441" s="66" t="s">
        <v>1183</v>
      </c>
      <c r="C441" s="67">
        <v>25</v>
      </c>
      <c r="D441" s="67" t="s">
        <v>342</v>
      </c>
      <c r="E441" s="71">
        <v>0.199239101744518</v>
      </c>
      <c r="F441" s="68">
        <v>73.822784810126606</v>
      </c>
      <c r="G441" s="71">
        <v>0.25928852384694701</v>
      </c>
      <c r="H441" s="68">
        <v>43.5949367088608</v>
      </c>
      <c r="I441" s="71">
        <v>0.33368449824779001</v>
      </c>
      <c r="J441" s="68">
        <v>96.253164556962005</v>
      </c>
      <c r="K441" s="71">
        <v>4.7442831388177301E-3</v>
      </c>
      <c r="L441" s="68">
        <v>20.253164556961998</v>
      </c>
    </row>
    <row r="442" spans="1:12" x14ac:dyDescent="0.2">
      <c r="A442" s="72" t="s">
        <v>1184</v>
      </c>
      <c r="B442" s="66" t="s">
        <v>1185</v>
      </c>
      <c r="C442" s="67">
        <v>25</v>
      </c>
      <c r="D442" s="67" t="s">
        <v>342</v>
      </c>
      <c r="E442" s="71">
        <v>0.208471760226037</v>
      </c>
      <c r="F442" s="68">
        <v>77.569620253164601</v>
      </c>
      <c r="G442" s="71">
        <v>0.28396085993692</v>
      </c>
      <c r="H442" s="68">
        <v>61.569620253164601</v>
      </c>
      <c r="I442" s="71">
        <v>0.34145442074119198</v>
      </c>
      <c r="J442" s="68">
        <v>96.506329113924096</v>
      </c>
      <c r="K442" s="71">
        <v>0</v>
      </c>
      <c r="L442" s="68">
        <v>9.7215189873417707</v>
      </c>
    </row>
    <row r="443" spans="1:12" x14ac:dyDescent="0.2">
      <c r="A443" s="72" t="s">
        <v>1186</v>
      </c>
      <c r="B443" s="66" t="s">
        <v>1187</v>
      </c>
      <c r="C443" s="67">
        <v>25</v>
      </c>
      <c r="D443" s="67" t="s">
        <v>342</v>
      </c>
      <c r="E443" s="71">
        <v>0.16889468684141901</v>
      </c>
      <c r="F443" s="68">
        <v>59.1898734177215</v>
      </c>
      <c r="G443" s="71">
        <v>0.272586650605048</v>
      </c>
      <c r="H443" s="68">
        <v>54.379746835443001</v>
      </c>
      <c r="I443" s="71">
        <v>0.23409740991920799</v>
      </c>
      <c r="J443" s="68">
        <v>91.949367088607602</v>
      </c>
      <c r="K443" s="71">
        <v>0</v>
      </c>
      <c r="L443" s="68">
        <v>9.7215189873417707</v>
      </c>
    </row>
    <row r="444" spans="1:12" x14ac:dyDescent="0.2">
      <c r="A444" s="72" t="s">
        <v>1188</v>
      </c>
      <c r="B444" s="66" t="s">
        <v>1189</v>
      </c>
      <c r="C444" s="67">
        <v>25</v>
      </c>
      <c r="D444" s="67" t="s">
        <v>342</v>
      </c>
      <c r="E444" s="71">
        <v>0.158374307303668</v>
      </c>
      <c r="F444" s="68">
        <v>52.4050632911392</v>
      </c>
      <c r="G444" s="71">
        <v>0.29484725603710199</v>
      </c>
      <c r="H444" s="68">
        <v>67.341772151898695</v>
      </c>
      <c r="I444" s="71">
        <v>0.17790352430449399</v>
      </c>
      <c r="J444" s="68">
        <v>86.025316455696199</v>
      </c>
      <c r="K444" s="71">
        <v>2.3721415694088598E-3</v>
      </c>
      <c r="L444" s="68">
        <v>15.1898734177215</v>
      </c>
    </row>
    <row r="445" spans="1:12" x14ac:dyDescent="0.2">
      <c r="A445" s="72" t="s">
        <v>1190</v>
      </c>
      <c r="B445" s="66" t="s">
        <v>1191</v>
      </c>
      <c r="C445" s="67">
        <v>25</v>
      </c>
      <c r="D445" s="67" t="s">
        <v>342</v>
      </c>
      <c r="E445" s="71">
        <v>0.192064858599269</v>
      </c>
      <c r="F445" s="68">
        <v>70.430379746835399</v>
      </c>
      <c r="G445" s="71">
        <v>0.28901330559053801</v>
      </c>
      <c r="H445" s="68">
        <v>64.4050632911392</v>
      </c>
      <c r="I445" s="71">
        <v>0.28480912863786001</v>
      </c>
      <c r="J445" s="68">
        <v>94.481012658227897</v>
      </c>
      <c r="K445" s="71">
        <v>2.3721415694088598E-3</v>
      </c>
      <c r="L445" s="68">
        <v>15.1898734177215</v>
      </c>
    </row>
    <row r="446" spans="1:12" x14ac:dyDescent="0.2">
      <c r="A446" s="72" t="s">
        <v>1192</v>
      </c>
      <c r="B446" s="66" t="s">
        <v>1193</v>
      </c>
      <c r="C446" s="67">
        <v>25</v>
      </c>
      <c r="D446" s="67" t="s">
        <v>342</v>
      </c>
      <c r="E446" s="71">
        <v>0.12171131566592</v>
      </c>
      <c r="F446" s="68">
        <v>25.518987341772199</v>
      </c>
      <c r="G446" s="71">
        <v>0.25</v>
      </c>
      <c r="H446" s="68">
        <v>32.506329113923996</v>
      </c>
      <c r="I446" s="71">
        <v>0.112761805428352</v>
      </c>
      <c r="J446" s="68">
        <v>76.101265822784796</v>
      </c>
      <c r="K446" s="71">
        <v>2.3721415694088598E-3</v>
      </c>
      <c r="L446" s="68">
        <v>15.1898734177215</v>
      </c>
    </row>
    <row r="447" spans="1:12" x14ac:dyDescent="0.2">
      <c r="A447" s="72" t="s">
        <v>1194</v>
      </c>
      <c r="B447" s="66" t="s">
        <v>1195</v>
      </c>
      <c r="C447" s="67">
        <v>25</v>
      </c>
      <c r="D447" s="67" t="s">
        <v>342</v>
      </c>
      <c r="E447" s="71">
        <v>0.163760116102111</v>
      </c>
      <c r="F447" s="68">
        <v>55.696202531645604</v>
      </c>
      <c r="G447" s="71">
        <v>0.26711109894321899</v>
      </c>
      <c r="H447" s="68">
        <v>50.278481012658197</v>
      </c>
      <c r="I447" s="71">
        <v>0.21230854151607101</v>
      </c>
      <c r="J447" s="68">
        <v>89.822784810126606</v>
      </c>
      <c r="K447" s="71">
        <v>1.1860707847044301E-2</v>
      </c>
      <c r="L447" s="68">
        <v>30.936708860759499</v>
      </c>
    </row>
    <row r="448" spans="1:12" x14ac:dyDescent="0.2">
      <c r="A448" s="72" t="s">
        <v>1196</v>
      </c>
      <c r="B448" s="66" t="s">
        <v>1197</v>
      </c>
      <c r="C448" s="67">
        <v>25</v>
      </c>
      <c r="D448" s="67" t="s">
        <v>342</v>
      </c>
      <c r="E448" s="71">
        <v>0.163939788286493</v>
      </c>
      <c r="F448" s="68">
        <v>55.848101265822798</v>
      </c>
      <c r="G448" s="71">
        <v>0.29077294590246899</v>
      </c>
      <c r="H448" s="68">
        <v>65.468354430379705</v>
      </c>
      <c r="I448" s="71">
        <v>0.201046418957012</v>
      </c>
      <c r="J448" s="68">
        <v>88.658227848101305</v>
      </c>
      <c r="K448" s="71">
        <v>0</v>
      </c>
      <c r="L448" s="68">
        <v>9.7215189873417707</v>
      </c>
    </row>
    <row r="449" spans="1:12" x14ac:dyDescent="0.2">
      <c r="A449" s="72" t="s">
        <v>640</v>
      </c>
      <c r="B449" s="66" t="s">
        <v>1198</v>
      </c>
      <c r="C449" s="67">
        <v>25</v>
      </c>
      <c r="D449" s="67" t="s">
        <v>342</v>
      </c>
      <c r="E449" s="71">
        <v>0.177439030121228</v>
      </c>
      <c r="F449" s="68">
        <v>63.848101265822798</v>
      </c>
      <c r="G449" s="71">
        <v>0.42195218333740098</v>
      </c>
      <c r="H449" s="68">
        <v>91.443037974683506</v>
      </c>
      <c r="I449" s="71">
        <v>2.0223527388747602E-2</v>
      </c>
      <c r="J449" s="68">
        <v>36.8101265822785</v>
      </c>
      <c r="K449" s="71">
        <v>9.0141379637536698E-2</v>
      </c>
      <c r="L449" s="68">
        <v>59.746835443038002</v>
      </c>
    </row>
    <row r="450" spans="1:12" x14ac:dyDescent="0.2">
      <c r="A450" s="72" t="s">
        <v>1199</v>
      </c>
      <c r="B450" s="66" t="s">
        <v>1200</v>
      </c>
      <c r="C450" s="67">
        <v>25</v>
      </c>
      <c r="D450" s="67" t="s">
        <v>342</v>
      </c>
      <c r="E450" s="71">
        <v>0.122104322603747</v>
      </c>
      <c r="F450" s="68">
        <v>25.924050632911399</v>
      </c>
      <c r="G450" s="71">
        <v>0.29008850194474001</v>
      </c>
      <c r="H450" s="68">
        <v>64.911392405063296</v>
      </c>
      <c r="I450" s="71">
        <v>4.7758767033594697E-2</v>
      </c>
      <c r="J450" s="68">
        <v>53.468354430379698</v>
      </c>
      <c r="K450" s="71">
        <v>2.8465698832906401E-2</v>
      </c>
      <c r="L450" s="68">
        <v>41.518987341772203</v>
      </c>
    </row>
    <row r="451" spans="1:12" x14ac:dyDescent="0.2">
      <c r="A451" s="72" t="s">
        <v>1201</v>
      </c>
      <c r="B451" s="66" t="s">
        <v>1202</v>
      </c>
      <c r="C451" s="67">
        <v>25</v>
      </c>
      <c r="D451" s="67" t="s">
        <v>342</v>
      </c>
      <c r="E451" s="71">
        <v>0.123232856432894</v>
      </c>
      <c r="F451" s="68">
        <v>27.1898734177215</v>
      </c>
      <c r="G451" s="71">
        <v>0.31195835498032098</v>
      </c>
      <c r="H451" s="68">
        <v>73.670886075949397</v>
      </c>
      <c r="I451" s="71">
        <v>4.8251648040725001E-2</v>
      </c>
      <c r="J451" s="68">
        <v>53.670886075949397</v>
      </c>
      <c r="K451" s="71">
        <v>9.4885662776354601E-3</v>
      </c>
      <c r="L451" s="68">
        <v>28.050632911392398</v>
      </c>
    </row>
    <row r="452" spans="1:12" x14ac:dyDescent="0.2">
      <c r="A452" s="72" t="s">
        <v>1203</v>
      </c>
      <c r="B452" s="66" t="s">
        <v>1204</v>
      </c>
      <c r="C452" s="67">
        <v>25</v>
      </c>
      <c r="D452" s="67" t="s">
        <v>342</v>
      </c>
      <c r="E452" s="71">
        <v>0.115350403824415</v>
      </c>
      <c r="F452" s="68">
        <v>20.8101265822785</v>
      </c>
      <c r="G452" s="71">
        <v>0.258213327492745</v>
      </c>
      <c r="H452" s="68">
        <v>42.379746835443001</v>
      </c>
      <c r="I452" s="71">
        <v>6.4116468286411502E-2</v>
      </c>
      <c r="J452" s="68">
        <v>60.101265822784796</v>
      </c>
      <c r="K452" s="71">
        <v>2.3721415694088602E-2</v>
      </c>
      <c r="L452" s="68">
        <v>38.9873417721519</v>
      </c>
    </row>
    <row r="453" spans="1:12" x14ac:dyDescent="0.2">
      <c r="A453" s="72" t="s">
        <v>1205</v>
      </c>
      <c r="B453" s="66" t="s">
        <v>1205</v>
      </c>
      <c r="C453" s="67">
        <v>25</v>
      </c>
      <c r="D453" s="67" t="s">
        <v>342</v>
      </c>
      <c r="E453" s="71">
        <v>9.2895038154625006E-2</v>
      </c>
      <c r="F453" s="68">
        <v>4.9620253164557004</v>
      </c>
      <c r="G453" s="71">
        <v>0.25</v>
      </c>
      <c r="H453" s="68">
        <v>32.506329113923996</v>
      </c>
      <c r="I453" s="71">
        <v>2.1568689755648299E-2</v>
      </c>
      <c r="J453" s="68">
        <v>38.025316455696199</v>
      </c>
      <c r="K453" s="71">
        <v>7.1164247082265899E-3</v>
      </c>
      <c r="L453" s="68">
        <v>24.658227848101301</v>
      </c>
    </row>
    <row r="454" spans="1:12" x14ac:dyDescent="0.2">
      <c r="A454" s="72" t="s">
        <v>1206</v>
      </c>
      <c r="B454" s="66" t="s">
        <v>1206</v>
      </c>
      <c r="C454" s="67">
        <v>25</v>
      </c>
      <c r="D454" s="67" t="s">
        <v>342</v>
      </c>
      <c r="E454" s="71">
        <v>0.19289643548428601</v>
      </c>
      <c r="F454" s="68">
        <v>70.7848101265823</v>
      </c>
      <c r="G454" s="71">
        <v>0.50095943909306595</v>
      </c>
      <c r="H454" s="68">
        <v>95.139240506329102</v>
      </c>
      <c r="I454" s="71">
        <v>4.68920269574764E-2</v>
      </c>
      <c r="J454" s="68">
        <v>53.0126582278481</v>
      </c>
      <c r="K454" s="71">
        <v>3.08378404023152E-2</v>
      </c>
      <c r="L454" s="68">
        <v>43.240506329113899</v>
      </c>
    </row>
    <row r="455" spans="1:12" x14ac:dyDescent="0.2">
      <c r="A455" s="72" t="s">
        <v>1207</v>
      </c>
      <c r="B455" s="66" t="s">
        <v>1208</v>
      </c>
      <c r="C455" s="67">
        <v>25</v>
      </c>
      <c r="D455" s="67" t="s">
        <v>342</v>
      </c>
      <c r="E455" s="71">
        <v>0.15911405946863799</v>
      </c>
      <c r="F455" s="68">
        <v>52.962025316455701</v>
      </c>
      <c r="G455" s="71">
        <v>0.28806752368329303</v>
      </c>
      <c r="H455" s="68">
        <v>64.050632911392398</v>
      </c>
      <c r="I455" s="71">
        <v>0.12997111548739901</v>
      </c>
      <c r="J455" s="68">
        <v>79.5949367088608</v>
      </c>
      <c r="K455" s="71">
        <v>5.9303539235221601E-2</v>
      </c>
      <c r="L455" s="68">
        <v>53.164556962025301</v>
      </c>
    </row>
    <row r="456" spans="1:12" x14ac:dyDescent="0.2">
      <c r="A456" s="72" t="s">
        <v>1209</v>
      </c>
      <c r="B456" s="66" t="s">
        <v>1210</v>
      </c>
      <c r="C456" s="67">
        <v>44</v>
      </c>
      <c r="D456" s="67" t="s">
        <v>342</v>
      </c>
      <c r="E456" s="71">
        <v>0.18464142647019799</v>
      </c>
      <c r="F456" s="68">
        <v>67.392405063291093</v>
      </c>
      <c r="G456" s="71">
        <v>0.371960438922672</v>
      </c>
      <c r="H456" s="68">
        <v>86.177215189873394</v>
      </c>
      <c r="I456" s="71">
        <v>7.9028283239810093E-2</v>
      </c>
      <c r="J456" s="68">
        <v>65.974683544303801</v>
      </c>
      <c r="K456" s="71">
        <v>0.102935557248111</v>
      </c>
      <c r="L456" s="68">
        <v>61.974683544303801</v>
      </c>
    </row>
    <row r="457" spans="1:12" x14ac:dyDescent="0.2">
      <c r="A457" s="72" t="s">
        <v>1211</v>
      </c>
      <c r="B457" s="66" t="s">
        <v>1212</v>
      </c>
      <c r="C457" s="67">
        <v>44</v>
      </c>
      <c r="D457" s="67" t="s">
        <v>342</v>
      </c>
      <c r="E457" s="71">
        <v>0.16463650698709001</v>
      </c>
      <c r="F457" s="68">
        <v>56.6075949367089</v>
      </c>
      <c r="G457" s="71">
        <v>0.29836653666096302</v>
      </c>
      <c r="H457" s="68">
        <v>69.063291139240505</v>
      </c>
      <c r="I457" s="71">
        <v>2.5973329248159201E-2</v>
      </c>
      <c r="J457" s="68">
        <v>40.506329113924103</v>
      </c>
      <c r="K457" s="71">
        <v>0.16956965505214899</v>
      </c>
      <c r="L457" s="68">
        <v>72</v>
      </c>
    </row>
    <row r="458" spans="1:12" x14ac:dyDescent="0.2">
      <c r="A458" s="72" t="s">
        <v>1213</v>
      </c>
      <c r="B458" s="66" t="s">
        <v>1214</v>
      </c>
      <c r="C458" s="67">
        <v>44</v>
      </c>
      <c r="D458" s="67" t="s">
        <v>342</v>
      </c>
      <c r="E458" s="71">
        <v>0.26867650924023201</v>
      </c>
      <c r="F458" s="68">
        <v>91.037974683544306</v>
      </c>
      <c r="G458" s="71">
        <v>0.28813223090677098</v>
      </c>
      <c r="H458" s="68">
        <v>64.151898734177195</v>
      </c>
      <c r="I458" s="71">
        <v>2.7912428521910701E-3</v>
      </c>
      <c r="J458" s="68">
        <v>18.632911392405099</v>
      </c>
      <c r="K458" s="71">
        <v>0.51510605396173303</v>
      </c>
      <c r="L458" s="68">
        <v>95.088607594936704</v>
      </c>
    </row>
    <row r="459" spans="1:12" x14ac:dyDescent="0.2">
      <c r="A459" s="72" t="s">
        <v>1215</v>
      </c>
      <c r="B459" s="66" t="s">
        <v>1216</v>
      </c>
      <c r="C459" s="67">
        <v>44</v>
      </c>
      <c r="D459" s="67" t="s">
        <v>342</v>
      </c>
      <c r="E459" s="71">
        <v>0.16458292069633501</v>
      </c>
      <c r="F459" s="68">
        <v>56.556962025316501</v>
      </c>
      <c r="G459" s="71">
        <v>0.32255105951924701</v>
      </c>
      <c r="H459" s="68">
        <v>76.860759493670898</v>
      </c>
      <c r="I459" s="71">
        <v>3.10272161140468E-2</v>
      </c>
      <c r="J459" s="68">
        <v>44.4050632911392</v>
      </c>
      <c r="K459" s="71">
        <v>0.14017048645571301</v>
      </c>
      <c r="L459" s="68">
        <v>68.101265822784796</v>
      </c>
    </row>
    <row r="460" spans="1:12" x14ac:dyDescent="0.2">
      <c r="A460" s="72" t="s">
        <v>1217</v>
      </c>
      <c r="B460" s="66" t="s">
        <v>1218</v>
      </c>
      <c r="C460" s="67">
        <v>44</v>
      </c>
      <c r="D460" s="67" t="s">
        <v>342</v>
      </c>
      <c r="E460" s="71">
        <v>0.15160909916339699</v>
      </c>
      <c r="F460" s="68">
        <v>48.253164556961998</v>
      </c>
      <c r="G460" s="71">
        <v>0.25684443957728698</v>
      </c>
      <c r="H460" s="68">
        <v>40.050632911392398</v>
      </c>
      <c r="I460" s="71">
        <v>6.6683993078706701E-4</v>
      </c>
      <c r="J460" s="68">
        <v>10.329113924050599</v>
      </c>
      <c r="K460" s="71">
        <v>0.19731601798211501</v>
      </c>
      <c r="L460" s="68">
        <v>75.746835443037995</v>
      </c>
    </row>
    <row r="461" spans="1:12" x14ac:dyDescent="0.2">
      <c r="A461" s="72" t="s">
        <v>1219</v>
      </c>
      <c r="B461" s="66" t="s">
        <v>1220</v>
      </c>
      <c r="C461" s="67">
        <v>44</v>
      </c>
      <c r="D461" s="67" t="s">
        <v>342</v>
      </c>
      <c r="E461" s="71">
        <v>0.223011132808551</v>
      </c>
      <c r="F461" s="68">
        <v>82.531645569620295</v>
      </c>
      <c r="G461" s="71">
        <v>0.32874089969494003</v>
      </c>
      <c r="H461" s="68">
        <v>78.936708860759495</v>
      </c>
      <c r="I461" s="71">
        <v>1.13610908069912E-2</v>
      </c>
      <c r="J461" s="68">
        <v>30.481012658227801</v>
      </c>
      <c r="K461" s="71">
        <v>0.328931407923722</v>
      </c>
      <c r="L461" s="68">
        <v>87.949367088607602</v>
      </c>
    </row>
    <row r="462" spans="1:12" x14ac:dyDescent="0.2">
      <c r="A462" s="72" t="s">
        <v>1221</v>
      </c>
      <c r="B462" s="66" t="s">
        <v>1222</v>
      </c>
      <c r="C462" s="67">
        <v>44</v>
      </c>
      <c r="D462" s="67" t="s">
        <v>342</v>
      </c>
      <c r="E462" s="71">
        <v>0.26290008191763697</v>
      </c>
      <c r="F462" s="68">
        <v>90.329113924050603</v>
      </c>
      <c r="G462" s="71">
        <v>0.29054396156469098</v>
      </c>
      <c r="H462" s="68">
        <v>65.367088607594894</v>
      </c>
      <c r="I462" s="71">
        <v>7.49098182351415E-3</v>
      </c>
      <c r="J462" s="68">
        <v>26.7848101265823</v>
      </c>
      <c r="K462" s="71">
        <v>0.49066530236470501</v>
      </c>
      <c r="L462" s="68">
        <v>94.126582278480996</v>
      </c>
    </row>
    <row r="463" spans="1:12" x14ac:dyDescent="0.2">
      <c r="A463" s="72" t="s">
        <v>1223</v>
      </c>
      <c r="B463" s="66" t="s">
        <v>1224</v>
      </c>
      <c r="C463" s="67">
        <v>44</v>
      </c>
      <c r="D463" s="67" t="s">
        <v>342</v>
      </c>
      <c r="E463" s="71">
        <v>0.35666479538533602</v>
      </c>
      <c r="F463" s="68">
        <v>96.759493670886101</v>
      </c>
      <c r="G463" s="71">
        <v>0.40200624772804999</v>
      </c>
      <c r="H463" s="68">
        <v>90.075949367088597</v>
      </c>
      <c r="I463" s="71">
        <v>5.3810394416952002E-3</v>
      </c>
      <c r="J463" s="68">
        <v>23.5949367088608</v>
      </c>
      <c r="K463" s="71">
        <v>0.66260709898626202</v>
      </c>
      <c r="L463" s="68">
        <v>97.569620253164601</v>
      </c>
    </row>
    <row r="464" spans="1:12" x14ac:dyDescent="0.2">
      <c r="A464" s="72" t="s">
        <v>1225</v>
      </c>
      <c r="B464" s="66" t="s">
        <v>1226</v>
      </c>
      <c r="C464" s="67">
        <v>44</v>
      </c>
      <c r="D464" s="67" t="s">
        <v>342</v>
      </c>
      <c r="E464" s="71">
        <v>0.267295126046591</v>
      </c>
      <c r="F464" s="68">
        <v>90.936708860759495</v>
      </c>
      <c r="G464" s="71">
        <v>0.28715409538778602</v>
      </c>
      <c r="H464" s="68">
        <v>63.645569620253198</v>
      </c>
      <c r="I464" s="71">
        <v>2.7167062626011402E-3</v>
      </c>
      <c r="J464" s="68">
        <v>18.379746835443001</v>
      </c>
      <c r="K464" s="71">
        <v>0.51201457648938398</v>
      </c>
      <c r="L464" s="68">
        <v>95.037974683544306</v>
      </c>
    </row>
    <row r="465" spans="1:12" x14ac:dyDescent="0.2">
      <c r="A465" s="72" t="s">
        <v>1227</v>
      </c>
      <c r="B465" s="66" t="s">
        <v>1228</v>
      </c>
      <c r="C465" s="67">
        <v>44</v>
      </c>
      <c r="D465" s="67" t="s">
        <v>342</v>
      </c>
      <c r="E465" s="71">
        <v>0.25503477752003201</v>
      </c>
      <c r="F465" s="68">
        <v>89.2151898734177</v>
      </c>
      <c r="G465" s="71">
        <v>0.26753420495143099</v>
      </c>
      <c r="H465" s="68">
        <v>50.481012658227897</v>
      </c>
      <c r="I465" s="71">
        <v>5.0773643867462403E-4</v>
      </c>
      <c r="J465" s="68">
        <v>8.9113924050632907</v>
      </c>
      <c r="K465" s="71">
        <v>0.49706239116999101</v>
      </c>
      <c r="L465" s="68">
        <v>94.531645569620295</v>
      </c>
    </row>
    <row r="466" spans="1:12" x14ac:dyDescent="0.2">
      <c r="A466" s="72" t="s">
        <v>1229</v>
      </c>
      <c r="B466" s="66" t="s">
        <v>1230</v>
      </c>
      <c r="C466" s="67">
        <v>44</v>
      </c>
      <c r="D466" s="67" t="s">
        <v>342</v>
      </c>
      <c r="E466" s="71">
        <v>0.23606073818024101</v>
      </c>
      <c r="F466" s="68">
        <v>85.569620253164601</v>
      </c>
      <c r="G466" s="71">
        <v>0.33737733319589702</v>
      </c>
      <c r="H466" s="68">
        <v>80.556962025316494</v>
      </c>
      <c r="I466" s="71">
        <v>6.1359697762366702E-4</v>
      </c>
      <c r="J466" s="68">
        <v>9.8734177215189902</v>
      </c>
      <c r="K466" s="71">
        <v>0.370191284367202</v>
      </c>
      <c r="L466" s="68">
        <v>89.924050632911403</v>
      </c>
    </row>
    <row r="467" spans="1:12" x14ac:dyDescent="0.2">
      <c r="A467" s="72" t="s">
        <v>1231</v>
      </c>
      <c r="B467" s="66" t="s">
        <v>1232</v>
      </c>
      <c r="C467" s="67">
        <v>44</v>
      </c>
      <c r="D467" s="67" t="s">
        <v>342</v>
      </c>
      <c r="E467" s="71">
        <v>0.25354670217985398</v>
      </c>
      <c r="F467" s="68">
        <v>88.962025316455694</v>
      </c>
      <c r="G467" s="71">
        <v>0.25928852384694701</v>
      </c>
      <c r="H467" s="68">
        <v>43.5949367088608</v>
      </c>
      <c r="I467" s="71">
        <v>4.7837814733467902E-4</v>
      </c>
      <c r="J467" s="68">
        <v>8.6582278481012693</v>
      </c>
      <c r="K467" s="71">
        <v>0.50087320454527995</v>
      </c>
      <c r="L467" s="68">
        <v>94.632911392405106</v>
      </c>
    </row>
    <row r="468" spans="1:12" x14ac:dyDescent="0.2">
      <c r="A468" s="72" t="s">
        <v>571</v>
      </c>
      <c r="B468" s="66" t="s">
        <v>1233</v>
      </c>
      <c r="C468" s="67">
        <v>44</v>
      </c>
      <c r="D468" s="67" t="s">
        <v>342</v>
      </c>
      <c r="E468" s="71">
        <v>0.21220898272806599</v>
      </c>
      <c r="F468" s="68">
        <v>79.291139240506297</v>
      </c>
      <c r="G468" s="71">
        <v>0.25</v>
      </c>
      <c r="H468" s="68">
        <v>32.506329113923996</v>
      </c>
      <c r="I468" s="71">
        <v>4.5749559699526498E-3</v>
      </c>
      <c r="J468" s="68">
        <v>22.177215189873401</v>
      </c>
      <c r="K468" s="71">
        <v>0.38205199221424702</v>
      </c>
      <c r="L468" s="68">
        <v>90.481012658227797</v>
      </c>
    </row>
    <row r="469" spans="1:12" x14ac:dyDescent="0.2">
      <c r="A469" s="72" t="s">
        <v>1234</v>
      </c>
      <c r="B469" s="66" t="s">
        <v>1235</v>
      </c>
      <c r="C469" s="67">
        <v>44</v>
      </c>
      <c r="D469" s="67" t="s">
        <v>342</v>
      </c>
      <c r="E469" s="71">
        <v>0.24901067583478101</v>
      </c>
      <c r="F469" s="68">
        <v>88.253164556962005</v>
      </c>
      <c r="G469" s="71">
        <v>0.280961746156489</v>
      </c>
      <c r="H469" s="68">
        <v>59.898734177215204</v>
      </c>
      <c r="I469" s="71">
        <v>3.1513419131172999E-3</v>
      </c>
      <c r="J469" s="68">
        <v>19.746835443038002</v>
      </c>
      <c r="K469" s="71">
        <v>0.462918939434738</v>
      </c>
      <c r="L469" s="68">
        <v>93.2151898734177</v>
      </c>
    </row>
    <row r="470" spans="1:12" x14ac:dyDescent="0.2">
      <c r="A470" s="72" t="s">
        <v>1236</v>
      </c>
      <c r="B470" s="66" t="s">
        <v>1237</v>
      </c>
      <c r="C470" s="67">
        <v>44</v>
      </c>
      <c r="D470" s="67" t="s">
        <v>342</v>
      </c>
      <c r="E470" s="71">
        <v>0.16604322003653099</v>
      </c>
      <c r="F470" s="68">
        <v>57.468354430379698</v>
      </c>
      <c r="G470" s="71">
        <v>0.25997296780467499</v>
      </c>
      <c r="H470" s="68">
        <v>44.050632911392398</v>
      </c>
      <c r="I470" s="71">
        <v>3.00133782260723E-4</v>
      </c>
      <c r="J470" s="68">
        <v>5.9240506329113902</v>
      </c>
      <c r="K470" s="71">
        <v>0.237856558522656</v>
      </c>
      <c r="L470" s="68">
        <v>80.8101265822785</v>
      </c>
    </row>
    <row r="471" spans="1:12" x14ac:dyDescent="0.2">
      <c r="A471" s="72" t="s">
        <v>1238</v>
      </c>
      <c r="B471" s="66" t="s">
        <v>1239</v>
      </c>
      <c r="C471" s="67">
        <v>44</v>
      </c>
      <c r="D471" s="67" t="s">
        <v>342</v>
      </c>
      <c r="E471" s="71">
        <v>0.12926924639096801</v>
      </c>
      <c r="F471" s="68">
        <v>32.151898734177202</v>
      </c>
      <c r="G471" s="71">
        <v>0.25619234923129802</v>
      </c>
      <c r="H471" s="68">
        <v>39.443037974683499</v>
      </c>
      <c r="I471" s="71">
        <v>0</v>
      </c>
      <c r="J471" s="68">
        <v>0.354430379746835</v>
      </c>
      <c r="K471" s="71">
        <v>0.13161538994160699</v>
      </c>
      <c r="L471" s="68">
        <v>66.683544303797504</v>
      </c>
    </row>
    <row r="472" spans="1:12" x14ac:dyDescent="0.2">
      <c r="A472" s="72" t="s">
        <v>1240</v>
      </c>
      <c r="B472" s="66" t="s">
        <v>1241</v>
      </c>
      <c r="C472" s="67">
        <v>44</v>
      </c>
      <c r="D472" s="67" t="s">
        <v>342</v>
      </c>
      <c r="E472" s="71">
        <v>0.16097957554999801</v>
      </c>
      <c r="F472" s="68">
        <v>54.481012658227797</v>
      </c>
      <c r="G472" s="71">
        <v>0.25205333187318602</v>
      </c>
      <c r="H472" s="68">
        <v>34.531645569620302</v>
      </c>
      <c r="I472" s="71">
        <v>1.45260962379919E-4</v>
      </c>
      <c r="J472" s="68">
        <v>2.9367088607594898</v>
      </c>
      <c r="K472" s="71">
        <v>0.23074013381442901</v>
      </c>
      <c r="L472" s="68">
        <v>79.949367088607602</v>
      </c>
    </row>
    <row r="473" spans="1:12" x14ac:dyDescent="0.2">
      <c r="A473" s="72" t="s">
        <v>1242</v>
      </c>
      <c r="B473" s="66" t="s">
        <v>1243</v>
      </c>
      <c r="C473" s="67">
        <v>44</v>
      </c>
      <c r="D473" s="67" t="s">
        <v>342</v>
      </c>
      <c r="E473" s="71">
        <v>9.8734176631341902E-2</v>
      </c>
      <c r="F473" s="68">
        <v>8.5063291139240498</v>
      </c>
      <c r="G473" s="71">
        <v>0.25</v>
      </c>
      <c r="H473" s="68">
        <v>32.506329113923996</v>
      </c>
      <c r="I473" s="71">
        <v>1.9837031172786299E-4</v>
      </c>
      <c r="J473" s="68">
        <v>3.79746835443038</v>
      </c>
      <c r="K473" s="71">
        <v>4.60041595822979E-2</v>
      </c>
      <c r="L473" s="68">
        <v>49.367088607594901</v>
      </c>
    </row>
    <row r="474" spans="1:12" x14ac:dyDescent="0.2">
      <c r="A474" s="72" t="s">
        <v>1244</v>
      </c>
      <c r="B474" s="66" t="s">
        <v>1245</v>
      </c>
      <c r="C474" s="67">
        <v>44</v>
      </c>
      <c r="D474" s="67" t="s">
        <v>342</v>
      </c>
      <c r="E474" s="71">
        <v>8.5705474902742204E-2</v>
      </c>
      <c r="F474" s="68">
        <v>1.77215189873418</v>
      </c>
      <c r="G474" s="71">
        <v>0.25</v>
      </c>
      <c r="H474" s="68">
        <v>32.506329113923996</v>
      </c>
      <c r="I474" s="71">
        <v>0</v>
      </c>
      <c r="J474" s="68">
        <v>0.354430379746835</v>
      </c>
      <c r="K474" s="71">
        <v>7.1164247082265899E-3</v>
      </c>
      <c r="L474" s="68">
        <v>24.658227848101301</v>
      </c>
    </row>
    <row r="475" spans="1:12" x14ac:dyDescent="0.2">
      <c r="A475" s="72" t="s">
        <v>1246</v>
      </c>
      <c r="B475" s="66" t="s">
        <v>1247</v>
      </c>
      <c r="C475" s="67">
        <v>44</v>
      </c>
      <c r="D475" s="67" t="s">
        <v>342</v>
      </c>
      <c r="E475" s="71">
        <v>0.125419663605221</v>
      </c>
      <c r="F475" s="68">
        <v>28.9113924050633</v>
      </c>
      <c r="G475" s="71">
        <v>0.32675478410083603</v>
      </c>
      <c r="H475" s="68">
        <v>78.329113924050603</v>
      </c>
      <c r="I475" s="71">
        <v>1.9385702215452601E-2</v>
      </c>
      <c r="J475" s="68">
        <v>36.253164556961998</v>
      </c>
      <c r="K475" s="71">
        <v>3.0118504499375601E-2</v>
      </c>
      <c r="L475" s="68">
        <v>42.075949367088597</v>
      </c>
    </row>
    <row r="476" spans="1:12" x14ac:dyDescent="0.2">
      <c r="A476" s="72" t="s">
        <v>1248</v>
      </c>
      <c r="B476" s="66" t="s">
        <v>1249</v>
      </c>
      <c r="C476" s="67">
        <v>44</v>
      </c>
      <c r="D476" s="67" t="s">
        <v>342</v>
      </c>
      <c r="E476" s="71">
        <v>0.14738808927313499</v>
      </c>
      <c r="F476" s="68">
        <v>44.911392405063303</v>
      </c>
      <c r="G476" s="71">
        <v>0.375035440717506</v>
      </c>
      <c r="H476" s="68">
        <v>86.683544303797504</v>
      </c>
      <c r="I476" s="71">
        <v>3.93824641719316E-2</v>
      </c>
      <c r="J476" s="68">
        <v>49.2151898734177</v>
      </c>
      <c r="K476" s="71">
        <v>2.7746362929966701E-2</v>
      </c>
      <c r="L476" s="68">
        <v>40.6075949367089</v>
      </c>
    </row>
    <row r="477" spans="1:12" x14ac:dyDescent="0.2">
      <c r="A477" s="72" t="s">
        <v>1250</v>
      </c>
      <c r="B477" s="66" t="s">
        <v>1250</v>
      </c>
      <c r="C477" s="67">
        <v>44</v>
      </c>
      <c r="D477" s="67" t="s">
        <v>342</v>
      </c>
      <c r="E477" s="71">
        <v>0.21362821066917501</v>
      </c>
      <c r="F477" s="68">
        <v>79.5949367088608</v>
      </c>
      <c r="G477" s="71">
        <v>0.56288544046164801</v>
      </c>
      <c r="H477" s="68">
        <v>96.759493670886101</v>
      </c>
      <c r="I477" s="71">
        <v>7.3254908407058394E-2</v>
      </c>
      <c r="J477" s="68">
        <v>63.645569620253198</v>
      </c>
      <c r="K477" s="71">
        <v>4.7442831388177301E-3</v>
      </c>
      <c r="L477" s="68">
        <v>20.253164556961998</v>
      </c>
    </row>
    <row r="478" spans="1:12" x14ac:dyDescent="0.2">
      <c r="A478" s="72" t="s">
        <v>1251</v>
      </c>
      <c r="B478" s="66" t="s">
        <v>1251</v>
      </c>
      <c r="C478" s="67">
        <v>44</v>
      </c>
      <c r="D478" s="67" t="s">
        <v>342</v>
      </c>
      <c r="E478" s="71">
        <v>0.11954004569927699</v>
      </c>
      <c r="F478" s="68">
        <v>23.8987341772152</v>
      </c>
      <c r="G478" s="71">
        <v>0.32134393966248398</v>
      </c>
      <c r="H478" s="68">
        <v>76.556962025316494</v>
      </c>
      <c r="I478" s="71">
        <v>3.0159772727118801E-2</v>
      </c>
      <c r="J478" s="68">
        <v>43.7974683544304</v>
      </c>
      <c r="K478" s="71">
        <v>7.1164247082265899E-3</v>
      </c>
      <c r="L478" s="68">
        <v>24.658227848101301</v>
      </c>
    </row>
    <row r="479" spans="1:12" x14ac:dyDescent="0.2">
      <c r="A479" s="72" t="s">
        <v>930</v>
      </c>
      <c r="B479" s="66" t="s">
        <v>1252</v>
      </c>
      <c r="C479" s="67">
        <v>44</v>
      </c>
      <c r="D479" s="67" t="s">
        <v>342</v>
      </c>
      <c r="E479" s="71">
        <v>0.21650516900085201</v>
      </c>
      <c r="F479" s="68">
        <v>80.4050632911392</v>
      </c>
      <c r="G479" s="71">
        <v>0.57735331535356404</v>
      </c>
      <c r="H479" s="68">
        <v>96.911392405063296</v>
      </c>
      <c r="I479" s="71">
        <v>3.9671545580205997E-2</v>
      </c>
      <c r="J479" s="68">
        <v>49.468354430379698</v>
      </c>
      <c r="K479" s="71">
        <v>3.24906460687844E-2</v>
      </c>
      <c r="L479" s="68">
        <v>44</v>
      </c>
    </row>
    <row r="480" spans="1:12" x14ac:dyDescent="0.2">
      <c r="A480" s="72" t="s">
        <v>1253</v>
      </c>
      <c r="B480" s="66" t="s">
        <v>1254</v>
      </c>
      <c r="C480" s="67">
        <v>44</v>
      </c>
      <c r="D480" s="67" t="s">
        <v>342</v>
      </c>
      <c r="E480" s="71">
        <v>0.24605190633676499</v>
      </c>
      <c r="F480" s="68">
        <v>87.797468354430407</v>
      </c>
      <c r="G480" s="71">
        <v>0.58611916330147795</v>
      </c>
      <c r="H480" s="68">
        <v>97.063291139240505</v>
      </c>
      <c r="I480" s="71">
        <v>0.12429019277885001</v>
      </c>
      <c r="J480" s="68">
        <v>78.632911392405106</v>
      </c>
      <c r="K480" s="71">
        <v>2.7746362929966701E-2</v>
      </c>
      <c r="L480" s="68">
        <v>40.6075949367089</v>
      </c>
    </row>
    <row r="481" spans="1:12" x14ac:dyDescent="0.2">
      <c r="A481" s="72" t="s">
        <v>1255</v>
      </c>
      <c r="B481" s="66" t="s">
        <v>1256</v>
      </c>
      <c r="C481" s="67">
        <v>25</v>
      </c>
      <c r="D481" s="67" t="s">
        <v>342</v>
      </c>
      <c r="E481" s="71">
        <v>0.20335619931687701</v>
      </c>
      <c r="F481" s="68">
        <v>75.645569620253198</v>
      </c>
      <c r="G481" s="71">
        <v>0.48912475203003503</v>
      </c>
      <c r="H481" s="68">
        <v>94.683544303797504</v>
      </c>
      <c r="I481" s="71">
        <v>8.5361722379461893E-2</v>
      </c>
      <c r="J481" s="68">
        <v>68.151898734177195</v>
      </c>
      <c r="K481" s="71">
        <v>3.5582123541132903E-2</v>
      </c>
      <c r="L481" s="68">
        <v>46.177215189873401</v>
      </c>
    </row>
    <row r="482" spans="1:12" x14ac:dyDescent="0.2">
      <c r="A482" s="72" t="s">
        <v>1257</v>
      </c>
      <c r="B482" s="66" t="s">
        <v>1258</v>
      </c>
      <c r="C482" s="67">
        <v>25</v>
      </c>
      <c r="D482" s="67" t="s">
        <v>342</v>
      </c>
      <c r="E482" s="71">
        <v>0.22293374213188499</v>
      </c>
      <c r="F482" s="68">
        <v>82.379746835443001</v>
      </c>
      <c r="G482" s="71">
        <v>0.55482886291639</v>
      </c>
      <c r="H482" s="68">
        <v>96.658227848101305</v>
      </c>
      <c r="I482" s="71">
        <v>9.2623089354584104E-2</v>
      </c>
      <c r="J482" s="68">
        <v>70.734177215189902</v>
      </c>
      <c r="K482" s="71">
        <v>2.1349274124679799E-2</v>
      </c>
      <c r="L482" s="68">
        <v>37.367088607594901</v>
      </c>
    </row>
    <row r="483" spans="1:12" x14ac:dyDescent="0.2">
      <c r="A483" s="72" t="s">
        <v>1259</v>
      </c>
      <c r="B483" s="66" t="s">
        <v>1260</v>
      </c>
      <c r="C483" s="67">
        <v>25</v>
      </c>
      <c r="D483" s="67" t="s">
        <v>342</v>
      </c>
      <c r="E483" s="71">
        <v>0.22976855684877001</v>
      </c>
      <c r="F483" s="68">
        <v>83.949367088607602</v>
      </c>
      <c r="G483" s="71">
        <v>0.59433249079422201</v>
      </c>
      <c r="H483" s="68">
        <v>97.265822784810098</v>
      </c>
      <c r="I483" s="71">
        <v>7.1251764057998504E-2</v>
      </c>
      <c r="J483" s="68">
        <v>62.9873417721519</v>
      </c>
      <c r="K483" s="71">
        <v>2.3721415694088602E-2</v>
      </c>
      <c r="L483" s="68">
        <v>38.9873417721519</v>
      </c>
    </row>
    <row r="484" spans="1:12" x14ac:dyDescent="0.2">
      <c r="A484" s="72" t="s">
        <v>1261</v>
      </c>
      <c r="B484" s="66" t="s">
        <v>1262</v>
      </c>
      <c r="C484" s="67">
        <v>25</v>
      </c>
      <c r="D484" s="67" t="s">
        <v>342</v>
      </c>
      <c r="E484" s="71">
        <v>0.234325680663165</v>
      </c>
      <c r="F484" s="68">
        <v>85.2151898734177</v>
      </c>
      <c r="G484" s="71">
        <v>0.30452653228052201</v>
      </c>
      <c r="H484" s="68">
        <v>70.936708860759495</v>
      </c>
      <c r="I484" s="71">
        <v>0.136581467310469</v>
      </c>
      <c r="J484" s="68">
        <v>80.506329113924096</v>
      </c>
      <c r="K484" s="71">
        <v>0.261869042398504</v>
      </c>
      <c r="L484" s="68">
        <v>83.037974683544306</v>
      </c>
    </row>
    <row r="485" spans="1:12" x14ac:dyDescent="0.2">
      <c r="A485" s="72" t="s">
        <v>1263</v>
      </c>
      <c r="B485" s="66" t="s">
        <v>1264</v>
      </c>
      <c r="C485" s="67">
        <v>25</v>
      </c>
      <c r="D485" s="67" t="s">
        <v>342</v>
      </c>
      <c r="E485" s="71">
        <v>0.18671699928171001</v>
      </c>
      <c r="F485" s="68">
        <v>68.354430379746802</v>
      </c>
      <c r="G485" s="71">
        <v>0.283537753928708</v>
      </c>
      <c r="H485" s="68">
        <v>61.468354430379698</v>
      </c>
      <c r="I485" s="71">
        <v>6.5492644239033102E-2</v>
      </c>
      <c r="J485" s="68">
        <v>60.708860759493703</v>
      </c>
      <c r="K485" s="71">
        <v>0.211120599677389</v>
      </c>
      <c r="L485" s="68">
        <v>77.468354430379705</v>
      </c>
    </row>
    <row r="486" spans="1:12" x14ac:dyDescent="0.2">
      <c r="A486" s="72" t="s">
        <v>1265</v>
      </c>
      <c r="B486" s="66" t="s">
        <v>1266</v>
      </c>
      <c r="C486" s="67">
        <v>25</v>
      </c>
      <c r="D486" s="67" t="s">
        <v>342</v>
      </c>
      <c r="E486" s="71">
        <v>0.26005694716835398</v>
      </c>
      <c r="F486" s="68">
        <v>89.822784810126606</v>
      </c>
      <c r="G486" s="71">
        <v>0.38900832623533899</v>
      </c>
      <c r="H486" s="68">
        <v>88.860759493670898</v>
      </c>
      <c r="I486" s="71">
        <v>0.22036832227228501</v>
      </c>
      <c r="J486" s="68">
        <v>90.430379746835399</v>
      </c>
      <c r="K486" s="71">
        <v>0.170794192997438</v>
      </c>
      <c r="L486" s="68">
        <v>72.4050632911392</v>
      </c>
    </row>
    <row r="487" spans="1:12" x14ac:dyDescent="0.2">
      <c r="A487" s="72" t="s">
        <v>1267</v>
      </c>
      <c r="B487" s="66" t="s">
        <v>1268</v>
      </c>
      <c r="C487" s="67">
        <v>25</v>
      </c>
      <c r="D487" s="67" t="s">
        <v>342</v>
      </c>
      <c r="E487" s="71">
        <v>0.19655898383617501</v>
      </c>
      <c r="F487" s="68">
        <v>72.708860759493703</v>
      </c>
      <c r="G487" s="71">
        <v>0.25184200092411402</v>
      </c>
      <c r="H487" s="68">
        <v>33.772151898734201</v>
      </c>
      <c r="I487" s="71">
        <v>7.9990855421786203E-2</v>
      </c>
      <c r="J487" s="68">
        <v>66.227848101265806</v>
      </c>
      <c r="K487" s="71">
        <v>0.25784409516262602</v>
      </c>
      <c r="L487" s="68">
        <v>82.835443037974699</v>
      </c>
    </row>
    <row r="488" spans="1:12" x14ac:dyDescent="0.2">
      <c r="A488" s="72" t="s">
        <v>1269</v>
      </c>
      <c r="B488" s="66" t="s">
        <v>1270</v>
      </c>
      <c r="C488" s="67">
        <v>25</v>
      </c>
      <c r="D488" s="67" t="s">
        <v>342</v>
      </c>
      <c r="E488" s="71">
        <v>0.18743755868072401</v>
      </c>
      <c r="F488" s="68">
        <v>68.658227848101305</v>
      </c>
      <c r="G488" s="71">
        <v>0.26437332310008399</v>
      </c>
      <c r="H488" s="68">
        <v>47.037974683544299</v>
      </c>
      <c r="I488" s="71">
        <v>8.2793806028820596E-2</v>
      </c>
      <c r="J488" s="68">
        <v>67.088607594936704</v>
      </c>
      <c r="K488" s="71">
        <v>0.21514554691326701</v>
      </c>
      <c r="L488" s="68">
        <v>77.974683544303801</v>
      </c>
    </row>
    <row r="489" spans="1:12" x14ac:dyDescent="0.2">
      <c r="A489" s="72" t="s">
        <v>1271</v>
      </c>
      <c r="B489" s="66" t="s">
        <v>1272</v>
      </c>
      <c r="C489" s="67">
        <v>25</v>
      </c>
      <c r="D489" s="67" t="s">
        <v>342</v>
      </c>
      <c r="E489" s="71">
        <v>0.20436135853401399</v>
      </c>
      <c r="F489" s="68">
        <v>76</v>
      </c>
      <c r="G489" s="71">
        <v>0.38183383641020902</v>
      </c>
      <c r="H489" s="68">
        <v>87.797468354430407</v>
      </c>
      <c r="I489" s="71">
        <v>1.6824028181507199E-2</v>
      </c>
      <c r="J489" s="68">
        <v>34.227848101265799</v>
      </c>
      <c r="K489" s="71">
        <v>0.21442621101032699</v>
      </c>
      <c r="L489" s="68">
        <v>77.822784810126606</v>
      </c>
    </row>
    <row r="490" spans="1:12" x14ac:dyDescent="0.2">
      <c r="A490" s="72" t="s">
        <v>1273</v>
      </c>
      <c r="B490" s="66" t="s">
        <v>1274</v>
      </c>
      <c r="C490" s="67">
        <v>25</v>
      </c>
      <c r="D490" s="67" t="s">
        <v>342</v>
      </c>
      <c r="E490" s="71">
        <v>0.16533623713231399</v>
      </c>
      <c r="F490" s="68">
        <v>57.063291139240498</v>
      </c>
      <c r="G490" s="71">
        <v>0.252737775830915</v>
      </c>
      <c r="H490" s="68">
        <v>35.240506329113899</v>
      </c>
      <c r="I490" s="71">
        <v>2.0289628041593701E-2</v>
      </c>
      <c r="J490" s="68">
        <v>37.0126582278481</v>
      </c>
      <c r="K490" s="71">
        <v>0.22298130752443299</v>
      </c>
      <c r="L490" s="68">
        <v>79.037974683544306</v>
      </c>
    </row>
    <row r="491" spans="1:12" x14ac:dyDescent="0.2">
      <c r="A491" s="72" t="s">
        <v>1275</v>
      </c>
      <c r="B491" s="66" t="s">
        <v>1276</v>
      </c>
      <c r="C491" s="67">
        <v>25</v>
      </c>
      <c r="D491" s="67" t="s">
        <v>342</v>
      </c>
      <c r="E491" s="71">
        <v>0.24164827357204</v>
      </c>
      <c r="F491" s="68">
        <v>86.835443037974699</v>
      </c>
      <c r="G491" s="71">
        <v>0.29210948020618699</v>
      </c>
      <c r="H491" s="68">
        <v>66.227848101265806</v>
      </c>
      <c r="I491" s="71">
        <v>2.58373946563096E-2</v>
      </c>
      <c r="J491" s="68">
        <v>40.354430379746802</v>
      </c>
      <c r="K491" s="71">
        <v>0.40699794585362498</v>
      </c>
      <c r="L491" s="68">
        <v>91.493670886075904</v>
      </c>
    </row>
    <row r="492" spans="1:12" x14ac:dyDescent="0.2">
      <c r="A492" s="72" t="s">
        <v>1277</v>
      </c>
      <c r="B492" s="66" t="s">
        <v>1278</v>
      </c>
      <c r="C492" s="67">
        <v>25</v>
      </c>
      <c r="D492" s="67" t="s">
        <v>342</v>
      </c>
      <c r="E492" s="71">
        <v>0.20321158819462001</v>
      </c>
      <c r="F492" s="68">
        <v>75.544303797468402</v>
      </c>
      <c r="G492" s="71">
        <v>0.32268047396620297</v>
      </c>
      <c r="H492" s="68">
        <v>76.962025316455694</v>
      </c>
      <c r="I492" s="71">
        <v>8.3669451551435195E-2</v>
      </c>
      <c r="J492" s="68">
        <v>67.493670886075904</v>
      </c>
      <c r="K492" s="71">
        <v>0.203284839066222</v>
      </c>
      <c r="L492" s="68">
        <v>76.4050632911392</v>
      </c>
    </row>
    <row r="493" spans="1:12" x14ac:dyDescent="0.2">
      <c r="A493" s="72" t="s">
        <v>1279</v>
      </c>
      <c r="B493" s="66" t="s">
        <v>1280</v>
      </c>
      <c r="C493" s="67">
        <v>25</v>
      </c>
      <c r="D493" s="67" t="s">
        <v>342</v>
      </c>
      <c r="E493" s="71">
        <v>0.19510075484129699</v>
      </c>
      <c r="F493" s="68">
        <v>72</v>
      </c>
      <c r="G493" s="71">
        <v>0.26541616585476602</v>
      </c>
      <c r="H493" s="68">
        <v>47.949367088607602</v>
      </c>
      <c r="I493" s="71">
        <v>6.2761339409438302E-2</v>
      </c>
      <c r="J493" s="68">
        <v>59.493670886075897</v>
      </c>
      <c r="K493" s="71">
        <v>0.25712475925968697</v>
      </c>
      <c r="L493" s="68">
        <v>82.7848101265823</v>
      </c>
    </row>
    <row r="494" spans="1:12" x14ac:dyDescent="0.2">
      <c r="A494" s="72" t="s">
        <v>1281</v>
      </c>
      <c r="B494" s="66" t="s">
        <v>1282</v>
      </c>
      <c r="C494" s="67">
        <v>25</v>
      </c>
      <c r="D494" s="67" t="s">
        <v>342</v>
      </c>
      <c r="E494" s="71">
        <v>0.23683694784618101</v>
      </c>
      <c r="F494" s="68">
        <v>85.670886075949397</v>
      </c>
      <c r="G494" s="71">
        <v>0.35640168271974798</v>
      </c>
      <c r="H494" s="68">
        <v>83.949367088607602</v>
      </c>
      <c r="I494" s="71">
        <v>5.0260906073869897E-2</v>
      </c>
      <c r="J494" s="68">
        <v>54.734177215189902</v>
      </c>
      <c r="K494" s="71">
        <v>0.303848254744924</v>
      </c>
      <c r="L494" s="68">
        <v>86.177215189873394</v>
      </c>
    </row>
    <row r="495" spans="1:12" x14ac:dyDescent="0.2">
      <c r="A495" s="72" t="s">
        <v>1283</v>
      </c>
      <c r="B495" s="66" t="s">
        <v>1284</v>
      </c>
      <c r="C495" s="67">
        <v>25</v>
      </c>
      <c r="D495" s="67" t="s">
        <v>342</v>
      </c>
      <c r="E495" s="71">
        <v>0.16428118483079901</v>
      </c>
      <c r="F495" s="68">
        <v>56.151898734177202</v>
      </c>
      <c r="G495" s="71">
        <v>0.26437332311230399</v>
      </c>
      <c r="H495" s="68">
        <v>47.240506329113899</v>
      </c>
      <c r="I495" s="71">
        <v>2.7557533883279198E-2</v>
      </c>
      <c r="J495" s="68">
        <v>41.620253164556999</v>
      </c>
      <c r="K495" s="71">
        <v>0.20091269749681401</v>
      </c>
      <c r="L495" s="68">
        <v>76.050632911392398</v>
      </c>
    </row>
    <row r="496" spans="1:12" x14ac:dyDescent="0.2">
      <c r="A496" s="72" t="s">
        <v>1285</v>
      </c>
      <c r="B496" s="66" t="s">
        <v>1286</v>
      </c>
      <c r="C496" s="67">
        <v>25</v>
      </c>
      <c r="D496" s="67" t="s">
        <v>342</v>
      </c>
      <c r="E496" s="71">
        <v>0.22289761855527701</v>
      </c>
      <c r="F496" s="68">
        <v>82.278481012658204</v>
      </c>
      <c r="G496" s="71">
        <v>0.33728278141628398</v>
      </c>
      <c r="H496" s="68">
        <v>80.506329113924096</v>
      </c>
      <c r="I496" s="71">
        <v>9.9659536350419006E-2</v>
      </c>
      <c r="J496" s="68">
        <v>72.202531645569593</v>
      </c>
      <c r="K496" s="71">
        <v>0.231750537899129</v>
      </c>
      <c r="L496" s="68">
        <v>80.050632911392398</v>
      </c>
    </row>
    <row r="497" spans="1:12" x14ac:dyDescent="0.2">
      <c r="A497" s="72" t="s">
        <v>1287</v>
      </c>
      <c r="B497" s="66" t="s">
        <v>1288</v>
      </c>
      <c r="C497" s="67">
        <v>25</v>
      </c>
      <c r="D497" s="67" t="s">
        <v>342</v>
      </c>
      <c r="E497" s="71">
        <v>0.144785990721195</v>
      </c>
      <c r="F497" s="68">
        <v>43.341772151898702</v>
      </c>
      <c r="G497" s="71">
        <v>0.28295037079978202</v>
      </c>
      <c r="H497" s="68">
        <v>61.063291139240498</v>
      </c>
      <c r="I497" s="71">
        <v>0.14191903508616699</v>
      </c>
      <c r="J497" s="68">
        <v>81.417721518987307</v>
      </c>
      <c r="K497" s="71">
        <v>9.4885662776354601E-3</v>
      </c>
      <c r="L497" s="68">
        <v>28.050632911392398</v>
      </c>
    </row>
    <row r="498" spans="1:12" x14ac:dyDescent="0.2">
      <c r="A498" s="72" t="s">
        <v>1289</v>
      </c>
      <c r="B498" s="66" t="s">
        <v>1290</v>
      </c>
      <c r="C498" s="67">
        <v>25</v>
      </c>
      <c r="D498" s="67" t="s">
        <v>342</v>
      </c>
      <c r="E498" s="71">
        <v>0.14906511493063801</v>
      </c>
      <c r="F498" s="68">
        <v>46.379746835443001</v>
      </c>
      <c r="G498" s="71">
        <v>0.25752888353501602</v>
      </c>
      <c r="H498" s="68">
        <v>40.860759493670898</v>
      </c>
      <c r="I498" s="71">
        <v>4.73379670923669E-2</v>
      </c>
      <c r="J498" s="68">
        <v>53.265822784810098</v>
      </c>
      <c r="K498" s="71">
        <v>0.142328494164532</v>
      </c>
      <c r="L498" s="68">
        <v>68.303797468354404</v>
      </c>
    </row>
    <row r="499" spans="1:12" x14ac:dyDescent="0.2">
      <c r="A499" s="72" t="s">
        <v>1291</v>
      </c>
      <c r="B499" s="66" t="s">
        <v>1292</v>
      </c>
      <c r="C499" s="67">
        <v>25</v>
      </c>
      <c r="D499" s="67" t="s">
        <v>342</v>
      </c>
      <c r="E499" s="71">
        <v>0.15107604870263999</v>
      </c>
      <c r="F499" s="68">
        <v>47.848101265822798</v>
      </c>
      <c r="G499" s="71">
        <v>0.32558001785581298</v>
      </c>
      <c r="H499" s="68">
        <v>77.974683544303801</v>
      </c>
      <c r="I499" s="71">
        <v>9.6810287849791093E-2</v>
      </c>
      <c r="J499" s="68">
        <v>71.696202531645596</v>
      </c>
      <c r="K499" s="71">
        <v>3.08378404023152E-2</v>
      </c>
      <c r="L499" s="68">
        <v>43.240506329113899</v>
      </c>
    </row>
    <row r="500" spans="1:12" x14ac:dyDescent="0.2">
      <c r="A500" s="72" t="s">
        <v>1293</v>
      </c>
      <c r="B500" s="66" t="s">
        <v>1294</v>
      </c>
      <c r="C500" s="67">
        <v>25</v>
      </c>
      <c r="D500" s="67" t="s">
        <v>342</v>
      </c>
      <c r="E500" s="71">
        <v>0.16428743497223799</v>
      </c>
      <c r="F500" s="68">
        <v>56.2025316455696</v>
      </c>
      <c r="G500" s="71">
        <v>0.28151677566726102</v>
      </c>
      <c r="H500" s="68">
        <v>60.050632911392398</v>
      </c>
      <c r="I500" s="71">
        <v>1.5177114891456201E-2</v>
      </c>
      <c r="J500" s="68">
        <v>33.063291139240498</v>
      </c>
      <c r="K500" s="71">
        <v>0.19616841435799601</v>
      </c>
      <c r="L500" s="68">
        <v>75.443037974683506</v>
      </c>
    </row>
    <row r="501" spans="1:12" x14ac:dyDescent="0.2">
      <c r="A501" s="72" t="s">
        <v>1295</v>
      </c>
      <c r="B501" s="66" t="s">
        <v>1296</v>
      </c>
      <c r="C501" s="67">
        <v>25</v>
      </c>
      <c r="D501" s="67" t="s">
        <v>342</v>
      </c>
      <c r="E501" s="71">
        <v>0.231299259246315</v>
      </c>
      <c r="F501" s="68">
        <v>84.455696202531698</v>
      </c>
      <c r="G501" s="71">
        <v>0.32835014729846701</v>
      </c>
      <c r="H501" s="68">
        <v>78.734177215189902</v>
      </c>
      <c r="I501" s="71">
        <v>2.8994595766178299E-2</v>
      </c>
      <c r="J501" s="68">
        <v>42.683544303797497</v>
      </c>
      <c r="K501" s="71">
        <v>0.33655303467429898</v>
      </c>
      <c r="L501" s="68">
        <v>88.556962025316494</v>
      </c>
    </row>
    <row r="502" spans="1:12" x14ac:dyDescent="0.2">
      <c r="A502" s="72" t="s">
        <v>1297</v>
      </c>
      <c r="B502" s="66" t="s">
        <v>1298</v>
      </c>
      <c r="C502" s="67">
        <v>25</v>
      </c>
      <c r="D502" s="67" t="s">
        <v>342</v>
      </c>
      <c r="E502" s="71">
        <v>0.16438447921638</v>
      </c>
      <c r="F502" s="68">
        <v>56.354430379746802</v>
      </c>
      <c r="G502" s="71">
        <v>0.25619234923129802</v>
      </c>
      <c r="H502" s="68">
        <v>39.443037974683499</v>
      </c>
      <c r="I502" s="71">
        <v>2.4692885116334301E-2</v>
      </c>
      <c r="J502" s="68">
        <v>39.949367088607602</v>
      </c>
      <c r="K502" s="71">
        <v>0.212268203301508</v>
      </c>
      <c r="L502" s="68">
        <v>77.620253164556999</v>
      </c>
    </row>
    <row r="503" spans="1:12" x14ac:dyDescent="0.2">
      <c r="A503" s="72" t="s">
        <v>1299</v>
      </c>
      <c r="B503" s="66" t="s">
        <v>1300</v>
      </c>
      <c r="C503" s="67">
        <v>25</v>
      </c>
      <c r="D503" s="67" t="s">
        <v>342</v>
      </c>
      <c r="E503" s="71">
        <v>0.20728020839508701</v>
      </c>
      <c r="F503" s="68">
        <v>77.113924050632903</v>
      </c>
      <c r="G503" s="71">
        <v>0.40018190019264199</v>
      </c>
      <c r="H503" s="68">
        <v>89.822784810126606</v>
      </c>
      <c r="I503" s="71">
        <v>4.5186779092834098E-2</v>
      </c>
      <c r="J503" s="68">
        <v>52.2025316455696</v>
      </c>
      <c r="K503" s="71">
        <v>0.17647194589978499</v>
      </c>
      <c r="L503" s="68">
        <v>73.2151898734177</v>
      </c>
    </row>
    <row r="504" spans="1:12" x14ac:dyDescent="0.2">
      <c r="A504" s="72" t="s">
        <v>1301</v>
      </c>
      <c r="B504" s="66" t="s">
        <v>1302</v>
      </c>
      <c r="C504" s="67">
        <v>25</v>
      </c>
      <c r="D504" s="67" t="s">
        <v>342</v>
      </c>
      <c r="E504" s="71">
        <v>0.19053356159867901</v>
      </c>
      <c r="F504" s="68">
        <v>69.873417721519004</v>
      </c>
      <c r="G504" s="71">
        <v>0.25925617023520803</v>
      </c>
      <c r="H504" s="68">
        <v>43.037974683544299</v>
      </c>
      <c r="I504" s="71">
        <v>2.17956394688287E-2</v>
      </c>
      <c r="J504" s="68">
        <v>38.227848101265799</v>
      </c>
      <c r="K504" s="71">
        <v>0.290548875092001</v>
      </c>
      <c r="L504" s="68">
        <v>85.265822784810098</v>
      </c>
    </row>
    <row r="505" spans="1:12" x14ac:dyDescent="0.2">
      <c r="A505" s="72" t="s">
        <v>1303</v>
      </c>
      <c r="B505" s="66" t="s">
        <v>1304</v>
      </c>
      <c r="C505" s="67">
        <v>25</v>
      </c>
      <c r="D505" s="67" t="s">
        <v>342</v>
      </c>
      <c r="E505" s="71">
        <v>0.21329083268790999</v>
      </c>
      <c r="F505" s="68">
        <v>79.443037974683506</v>
      </c>
      <c r="G505" s="71">
        <v>0.35458800202993701</v>
      </c>
      <c r="H505" s="68">
        <v>83.392405063291093</v>
      </c>
      <c r="I505" s="71">
        <v>6.5394665981708094E-2</v>
      </c>
      <c r="J505" s="68">
        <v>60.658227848101298</v>
      </c>
      <c r="K505" s="71">
        <v>0.21988983005208501</v>
      </c>
      <c r="L505" s="68">
        <v>78.379746835443001</v>
      </c>
    </row>
    <row r="506" spans="1:12" x14ac:dyDescent="0.2">
      <c r="A506" s="72" t="s">
        <v>1305</v>
      </c>
      <c r="B506" s="66" t="s">
        <v>1306</v>
      </c>
      <c r="C506" s="67">
        <v>25</v>
      </c>
      <c r="D506" s="67" t="s">
        <v>342</v>
      </c>
      <c r="E506" s="71">
        <v>0.21329940250687501</v>
      </c>
      <c r="F506" s="68">
        <v>79.493670886075904</v>
      </c>
      <c r="G506" s="71">
        <v>0.33979157288609202</v>
      </c>
      <c r="H506" s="68">
        <v>80.911392405063296</v>
      </c>
      <c r="I506" s="71">
        <v>7.7844663013040105E-2</v>
      </c>
      <c r="J506" s="68">
        <v>65.265822784810098</v>
      </c>
      <c r="K506" s="71">
        <v>0.222261971621493</v>
      </c>
      <c r="L506" s="68">
        <v>78.886075949367097</v>
      </c>
    </row>
    <row r="507" spans="1:12" x14ac:dyDescent="0.2">
      <c r="A507" s="72" t="s">
        <v>1307</v>
      </c>
      <c r="B507" s="66" t="s">
        <v>1308</v>
      </c>
      <c r="C507" s="67">
        <v>25</v>
      </c>
      <c r="D507" s="67" t="s">
        <v>342</v>
      </c>
      <c r="E507" s="71">
        <v>0.12752896662185101</v>
      </c>
      <c r="F507" s="68">
        <v>30.835443037974699</v>
      </c>
      <c r="G507" s="71">
        <v>0.25342221978864399</v>
      </c>
      <c r="H507" s="68">
        <v>36.253164556961998</v>
      </c>
      <c r="I507" s="71">
        <v>3.4998353203495203E-2</v>
      </c>
      <c r="J507" s="68">
        <v>47.037974683544299</v>
      </c>
      <c r="K507" s="71">
        <v>9.4166326873414793E-2</v>
      </c>
      <c r="L507" s="68">
        <v>60.455696202531598</v>
      </c>
    </row>
    <row r="508" spans="1:12" x14ac:dyDescent="0.2">
      <c r="A508" s="72" t="s">
        <v>1309</v>
      </c>
      <c r="B508" s="66" t="s">
        <v>1310</v>
      </c>
      <c r="C508" s="67">
        <v>25</v>
      </c>
      <c r="D508" s="67" t="s">
        <v>342</v>
      </c>
      <c r="E508" s="71">
        <v>0.149466182653783</v>
      </c>
      <c r="F508" s="68">
        <v>46.886075949367097</v>
      </c>
      <c r="G508" s="71">
        <v>0.279886549802287</v>
      </c>
      <c r="H508" s="68">
        <v>59.1898734177215</v>
      </c>
      <c r="I508" s="71">
        <v>0.109208458923842</v>
      </c>
      <c r="J508" s="68">
        <v>75.139240506329102</v>
      </c>
      <c r="K508" s="71">
        <v>5.9303539235221601E-2</v>
      </c>
      <c r="L508" s="68">
        <v>53.164556962025301</v>
      </c>
    </row>
    <row r="509" spans="1:12" x14ac:dyDescent="0.2">
      <c r="A509" s="72" t="s">
        <v>1311</v>
      </c>
      <c r="B509" s="66" t="s">
        <v>1312</v>
      </c>
      <c r="C509" s="67">
        <v>25</v>
      </c>
      <c r="D509" s="67" t="s">
        <v>342</v>
      </c>
      <c r="E509" s="71">
        <v>0.169477473630054</v>
      </c>
      <c r="F509" s="68">
        <v>59.3924050632911</v>
      </c>
      <c r="G509" s="71">
        <v>0.26300443519660899</v>
      </c>
      <c r="H509" s="68">
        <v>46.278481012658197</v>
      </c>
      <c r="I509" s="71">
        <v>0.18138016331951201</v>
      </c>
      <c r="J509" s="68">
        <v>86.430379746835399</v>
      </c>
      <c r="K509" s="71">
        <v>6.4047822374039304E-2</v>
      </c>
      <c r="L509" s="68">
        <v>54.430379746835399</v>
      </c>
    </row>
    <row r="510" spans="1:12" x14ac:dyDescent="0.2">
      <c r="A510" s="72" t="s">
        <v>1313</v>
      </c>
      <c r="B510" s="66" t="s">
        <v>1314</v>
      </c>
      <c r="C510" s="67">
        <v>25</v>
      </c>
      <c r="D510" s="67" t="s">
        <v>342</v>
      </c>
      <c r="E510" s="71">
        <v>0.19420197632674799</v>
      </c>
      <c r="F510" s="68">
        <v>71.544303797468402</v>
      </c>
      <c r="G510" s="71">
        <v>0.25205333187318602</v>
      </c>
      <c r="H510" s="68">
        <v>34.531645569620302</v>
      </c>
      <c r="I510" s="71">
        <v>0.33055259710705698</v>
      </c>
      <c r="J510" s="68">
        <v>96.202531645569593</v>
      </c>
      <c r="K510" s="71">
        <v>0</v>
      </c>
      <c r="L510" s="68">
        <v>9.7215189873417707</v>
      </c>
    </row>
    <row r="511" spans="1:12" x14ac:dyDescent="0.2">
      <c r="A511" s="72" t="s">
        <v>1315</v>
      </c>
      <c r="B511" s="66" t="s">
        <v>1316</v>
      </c>
      <c r="C511" s="67">
        <v>25</v>
      </c>
      <c r="D511" s="67" t="s">
        <v>342</v>
      </c>
      <c r="E511" s="71">
        <v>0.123435602151121</v>
      </c>
      <c r="F511" s="68">
        <v>27.3924050632911</v>
      </c>
      <c r="G511" s="71">
        <v>0.237010713096237</v>
      </c>
      <c r="H511" s="68">
        <v>5.0126582278480996</v>
      </c>
      <c r="I511" s="71">
        <v>0.128551810218308</v>
      </c>
      <c r="J511" s="68">
        <v>79.392405063291093</v>
      </c>
      <c r="K511" s="71">
        <v>4.7442831388177301E-3</v>
      </c>
      <c r="L511" s="68">
        <v>20.253164556961998</v>
      </c>
    </row>
    <row r="512" spans="1:12" x14ac:dyDescent="0.2">
      <c r="A512" s="72" t="s">
        <v>1317</v>
      </c>
      <c r="B512" s="66" t="s">
        <v>1318</v>
      </c>
      <c r="C512" s="67">
        <v>44</v>
      </c>
      <c r="D512" s="67" t="s">
        <v>342</v>
      </c>
      <c r="E512" s="71">
        <v>0.26622713592533798</v>
      </c>
      <c r="F512" s="68">
        <v>90.7848101265823</v>
      </c>
      <c r="G512" s="71">
        <v>0.74221702214181895</v>
      </c>
      <c r="H512" s="68">
        <v>98.987341772151893</v>
      </c>
      <c r="I512" s="71">
        <v>3.7487253078923401E-2</v>
      </c>
      <c r="J512" s="68">
        <v>48.253164556961998</v>
      </c>
      <c r="K512" s="71">
        <v>1.8977132555270899E-2</v>
      </c>
      <c r="L512" s="68">
        <v>35.949367088607602</v>
      </c>
    </row>
    <row r="513" spans="1:12" x14ac:dyDescent="0.2">
      <c r="A513" s="72" t="s">
        <v>1319</v>
      </c>
      <c r="B513" s="66" t="s">
        <v>1320</v>
      </c>
      <c r="C513" s="67">
        <v>44</v>
      </c>
      <c r="D513" s="67" t="s">
        <v>342</v>
      </c>
      <c r="E513" s="71">
        <v>0.12262852218471899</v>
      </c>
      <c r="F513" s="68">
        <v>26.329113924050599</v>
      </c>
      <c r="G513" s="71">
        <v>0.25479110770410102</v>
      </c>
      <c r="H513" s="68">
        <v>37.468354430379698</v>
      </c>
      <c r="I513" s="71">
        <v>1.1597573407823299E-2</v>
      </c>
      <c r="J513" s="68">
        <v>30.632911392405099</v>
      </c>
      <c r="K513" s="71">
        <v>0.101496885442231</v>
      </c>
      <c r="L513" s="68">
        <v>61.620253164556999</v>
      </c>
    </row>
    <row r="514" spans="1:12" x14ac:dyDescent="0.2">
      <c r="A514" s="72" t="s">
        <v>1321</v>
      </c>
      <c r="B514" s="66" t="s">
        <v>1322</v>
      </c>
      <c r="C514" s="67">
        <v>25</v>
      </c>
      <c r="D514" s="67" t="s">
        <v>342</v>
      </c>
      <c r="E514" s="71">
        <v>0.18026949597758199</v>
      </c>
      <c r="F514" s="68">
        <v>65.2151898734177</v>
      </c>
      <c r="G514" s="71">
        <v>0.40536626934881997</v>
      </c>
      <c r="H514" s="68">
        <v>90.379746835443001</v>
      </c>
      <c r="I514" s="71">
        <v>8.3974439959869904E-2</v>
      </c>
      <c r="J514" s="68">
        <v>67.746835443037995</v>
      </c>
      <c r="K514" s="71">
        <v>5.1467778624055299E-2</v>
      </c>
      <c r="L514" s="68">
        <v>50.936708860759502</v>
      </c>
    </row>
    <row r="515" spans="1:12" x14ac:dyDescent="0.2">
      <c r="A515" s="72" t="s">
        <v>1323</v>
      </c>
      <c r="B515" s="66" t="s">
        <v>1324</v>
      </c>
      <c r="C515" s="67">
        <v>44</v>
      </c>
      <c r="D515" s="67" t="s">
        <v>342</v>
      </c>
      <c r="E515" s="71">
        <v>8.4124775959571393E-2</v>
      </c>
      <c r="F515" s="68">
        <v>1.41772151898734</v>
      </c>
      <c r="G515" s="71">
        <v>0.25</v>
      </c>
      <c r="H515" s="68">
        <v>32.506329113923996</v>
      </c>
      <c r="I515" s="71">
        <v>2.1863093054082499E-6</v>
      </c>
      <c r="J515" s="68">
        <v>0.607594936708861</v>
      </c>
      <c r="K515" s="71">
        <v>2.3721415694088598E-3</v>
      </c>
      <c r="L515" s="68">
        <v>15.1898734177215</v>
      </c>
    </row>
    <row r="516" spans="1:12" x14ac:dyDescent="0.2">
      <c r="A516" s="72" t="s">
        <v>1325</v>
      </c>
      <c r="B516" s="66" t="s">
        <v>1326</v>
      </c>
      <c r="C516" s="67">
        <v>44</v>
      </c>
      <c r="D516" s="67" t="s">
        <v>342</v>
      </c>
      <c r="E516" s="71">
        <v>9.9393613526892702E-2</v>
      </c>
      <c r="F516" s="68">
        <v>9.0126582278480996</v>
      </c>
      <c r="G516" s="71">
        <v>0.29178343503319198</v>
      </c>
      <c r="H516" s="68">
        <v>66.075949367088597</v>
      </c>
      <c r="I516" s="71">
        <v>4.0252639780769799E-3</v>
      </c>
      <c r="J516" s="68">
        <v>21.468354430379701</v>
      </c>
      <c r="K516" s="71">
        <v>2.3721415694088598E-3</v>
      </c>
      <c r="L516" s="68">
        <v>15.1898734177215</v>
      </c>
    </row>
    <row r="517" spans="1:12" x14ac:dyDescent="0.2">
      <c r="A517" s="72" t="s">
        <v>1327</v>
      </c>
      <c r="B517" s="66" t="s">
        <v>1328</v>
      </c>
      <c r="C517" s="67">
        <v>44</v>
      </c>
      <c r="D517" s="67" t="s">
        <v>342</v>
      </c>
      <c r="E517" s="71">
        <v>9.7617045474743994E-2</v>
      </c>
      <c r="F517" s="68">
        <v>8</v>
      </c>
      <c r="G517" s="71">
        <v>0.25684443957728698</v>
      </c>
      <c r="H517" s="68">
        <v>40.050632911392398</v>
      </c>
      <c r="I517" s="71">
        <v>3.5160507781602001E-3</v>
      </c>
      <c r="J517" s="68">
        <v>20.7088607594937</v>
      </c>
      <c r="K517" s="71">
        <v>3.24906460687844E-2</v>
      </c>
      <c r="L517" s="68">
        <v>44</v>
      </c>
    </row>
    <row r="518" spans="1:12" x14ac:dyDescent="0.2">
      <c r="A518" s="72" t="s">
        <v>1329</v>
      </c>
      <c r="B518" s="66" t="s">
        <v>1330</v>
      </c>
      <c r="C518" s="67">
        <v>44</v>
      </c>
      <c r="D518" s="67" t="s">
        <v>342</v>
      </c>
      <c r="E518" s="71">
        <v>9.5900459829063797E-2</v>
      </c>
      <c r="F518" s="68">
        <v>6.5822784810126604</v>
      </c>
      <c r="G518" s="71">
        <v>0.249487487591316</v>
      </c>
      <c r="H518" s="68">
        <v>6.5822784810126604</v>
      </c>
      <c r="I518" s="71">
        <v>3.3511042576823799E-3</v>
      </c>
      <c r="J518" s="68">
        <v>20.354430379746798</v>
      </c>
      <c r="K518" s="71">
        <v>3.4862787638193303E-2</v>
      </c>
      <c r="L518" s="68">
        <v>45.367088607594901</v>
      </c>
    </row>
    <row r="519" spans="1:12" x14ac:dyDescent="0.2">
      <c r="A519" s="72" t="s">
        <v>1331</v>
      </c>
      <c r="B519" s="66" t="s">
        <v>1332</v>
      </c>
      <c r="C519" s="67">
        <v>44</v>
      </c>
      <c r="D519" s="67" t="s">
        <v>342</v>
      </c>
      <c r="E519" s="71">
        <v>0.143293999475548</v>
      </c>
      <c r="F519" s="68">
        <v>41.873417721518997</v>
      </c>
      <c r="G519" s="71">
        <v>0.274737043313452</v>
      </c>
      <c r="H519" s="68">
        <v>56.354430379746802</v>
      </c>
      <c r="I519" s="71">
        <v>5.2748538043550705E-4</v>
      </c>
      <c r="J519" s="68">
        <v>9.0632911392405102</v>
      </c>
      <c r="K519" s="71">
        <v>0.154617469732756</v>
      </c>
      <c r="L519" s="68">
        <v>69.924050632911403</v>
      </c>
    </row>
    <row r="520" spans="1:12" x14ac:dyDescent="0.2">
      <c r="A520" s="72" t="s">
        <v>1333</v>
      </c>
      <c r="B520" s="66" t="s">
        <v>1334</v>
      </c>
      <c r="C520" s="67">
        <v>44</v>
      </c>
      <c r="D520" s="67" t="s">
        <v>342</v>
      </c>
      <c r="E520" s="71">
        <v>0.16289707164551201</v>
      </c>
      <c r="F520" s="68">
        <v>55.341772151898702</v>
      </c>
      <c r="G520" s="71">
        <v>0.30807816651612202</v>
      </c>
      <c r="H520" s="68">
        <v>72.253164556962005</v>
      </c>
      <c r="I520" s="71">
        <v>2.2741629935707701E-3</v>
      </c>
      <c r="J520" s="68">
        <v>17.3164556962025</v>
      </c>
      <c r="K520" s="71">
        <v>0.17833888542684401</v>
      </c>
      <c r="L520" s="68">
        <v>73.468354430379705</v>
      </c>
    </row>
    <row r="521" spans="1:12" x14ac:dyDescent="0.2">
      <c r="A521" s="72" t="s">
        <v>1335</v>
      </c>
      <c r="B521" s="66" t="s">
        <v>1335</v>
      </c>
      <c r="C521" s="67">
        <v>44</v>
      </c>
      <c r="D521" s="67" t="s">
        <v>342</v>
      </c>
      <c r="E521" s="71">
        <v>0.138448279592916</v>
      </c>
      <c r="F521" s="68">
        <v>38.430379746835399</v>
      </c>
      <c r="G521" s="71">
        <v>0.35178300991993999</v>
      </c>
      <c r="H521" s="68">
        <v>82.886075949367097</v>
      </c>
      <c r="I521" s="71">
        <v>9.5267829064844399E-4</v>
      </c>
      <c r="J521" s="68">
        <v>12.4050632911392</v>
      </c>
      <c r="K521" s="71">
        <v>6.2609150568159896E-2</v>
      </c>
      <c r="L521" s="68">
        <v>53.974683544303801</v>
      </c>
    </row>
    <row r="522" spans="1:12" x14ac:dyDescent="0.2">
      <c r="A522" s="72" t="s">
        <v>1336</v>
      </c>
      <c r="B522" s="66" t="s">
        <v>1337</v>
      </c>
      <c r="C522" s="67">
        <v>44</v>
      </c>
      <c r="D522" s="67" t="s">
        <v>342</v>
      </c>
      <c r="E522" s="71">
        <v>0.109145926541541</v>
      </c>
      <c r="F522" s="68">
        <v>16.253164556961998</v>
      </c>
      <c r="G522" s="71">
        <v>0.246332666160408</v>
      </c>
      <c r="H522" s="68">
        <v>6.0253164556962</v>
      </c>
      <c r="I522" s="71">
        <v>5.9159191460721097E-3</v>
      </c>
      <c r="J522" s="68">
        <v>24.2025316455696</v>
      </c>
      <c r="K522" s="71">
        <v>7.5189194318143901E-2</v>
      </c>
      <c r="L522" s="68">
        <v>56.759493670886101</v>
      </c>
    </row>
    <row r="523" spans="1:12" x14ac:dyDescent="0.2">
      <c r="A523" s="72" t="s">
        <v>1338</v>
      </c>
      <c r="B523" s="66" t="s">
        <v>1338</v>
      </c>
      <c r="C523" s="67">
        <v>44</v>
      </c>
      <c r="D523" s="67" t="s">
        <v>342</v>
      </c>
      <c r="E523" s="71">
        <v>0.12471706701890101</v>
      </c>
      <c r="F523" s="68">
        <v>28.050632911392398</v>
      </c>
      <c r="G523" s="71">
        <v>0.23920877130842999</v>
      </c>
      <c r="H523" s="68">
        <v>5.16455696202532</v>
      </c>
      <c r="I523" s="71">
        <v>1.88836800078525E-3</v>
      </c>
      <c r="J523" s="68">
        <v>15.9493670886076</v>
      </c>
      <c r="K523" s="71">
        <v>0.13305406174748599</v>
      </c>
      <c r="L523" s="68">
        <v>67.088607594936704</v>
      </c>
    </row>
    <row r="524" spans="1:12" x14ac:dyDescent="0.2">
      <c r="A524" s="72" t="s">
        <v>1339</v>
      </c>
      <c r="B524" s="66" t="s">
        <v>1340</v>
      </c>
      <c r="C524" s="67">
        <v>25</v>
      </c>
      <c r="D524" s="67" t="s">
        <v>342</v>
      </c>
      <c r="E524" s="71">
        <v>9.0942414404236699E-2</v>
      </c>
      <c r="F524" s="68">
        <v>4.2025316455696196</v>
      </c>
      <c r="G524" s="71">
        <v>0.17650853593384799</v>
      </c>
      <c r="H524" s="68">
        <v>2.9367088607594898</v>
      </c>
      <c r="I524" s="71">
        <v>2.9898743335413699E-2</v>
      </c>
      <c r="J524" s="68">
        <v>43.3924050632911</v>
      </c>
      <c r="K524" s="71">
        <v>6.6419963943448193E-2</v>
      </c>
      <c r="L524" s="68">
        <v>54.886075949367097</v>
      </c>
    </row>
    <row r="525" spans="1:12" x14ac:dyDescent="0.2">
      <c r="A525" s="72" t="s">
        <v>1341</v>
      </c>
      <c r="B525" s="66" t="s">
        <v>1342</v>
      </c>
      <c r="C525" s="67">
        <v>25</v>
      </c>
      <c r="D525" s="67" t="s">
        <v>342</v>
      </c>
      <c r="E525" s="71">
        <v>2.97644987920615E-2</v>
      </c>
      <c r="F525" s="68">
        <v>0.455696202531646</v>
      </c>
      <c r="G525" s="71">
        <v>6.2650678199203502E-2</v>
      </c>
      <c r="H525" s="68">
        <v>1.62025316455696</v>
      </c>
      <c r="I525" s="71">
        <v>7.6656856217098999E-3</v>
      </c>
      <c r="J525" s="68">
        <v>26.9873417721519</v>
      </c>
      <c r="K525" s="71">
        <v>1.8977132555270899E-2</v>
      </c>
      <c r="L525" s="68">
        <v>35.949367088607602</v>
      </c>
    </row>
    <row r="526" spans="1:12" x14ac:dyDescent="0.2">
      <c r="A526" s="72" t="s">
        <v>1343</v>
      </c>
      <c r="B526" s="66" t="s">
        <v>1344</v>
      </c>
      <c r="C526" s="67">
        <v>25</v>
      </c>
      <c r="D526" s="67" t="s">
        <v>342</v>
      </c>
      <c r="E526" s="71">
        <v>2.6199379179925101E-2</v>
      </c>
      <c r="F526" s="68">
        <v>0.354430379746835</v>
      </c>
      <c r="G526" s="71">
        <v>1.40170458052464E-2</v>
      </c>
      <c r="H526" s="68">
        <v>0.810126582278481</v>
      </c>
      <c r="I526" s="71">
        <v>2.8998968193396001E-2</v>
      </c>
      <c r="J526" s="68">
        <v>42.734177215189902</v>
      </c>
      <c r="K526" s="71">
        <v>3.5582123541132903E-2</v>
      </c>
      <c r="L526" s="68">
        <v>46.177215189873401</v>
      </c>
    </row>
    <row r="527" spans="1:12" x14ac:dyDescent="0.2">
      <c r="A527" s="72" t="s">
        <v>1345</v>
      </c>
      <c r="B527" s="66" t="s">
        <v>1346</v>
      </c>
      <c r="C527" s="67">
        <v>44</v>
      </c>
      <c r="D527" s="67" t="s">
        <v>342</v>
      </c>
      <c r="E527" s="71">
        <v>0.13404346288066599</v>
      </c>
      <c r="F527" s="68">
        <v>35.3924050632911</v>
      </c>
      <c r="G527" s="71">
        <v>0.26890309286688802</v>
      </c>
      <c r="H527" s="68">
        <v>52</v>
      </c>
      <c r="I527" s="71">
        <v>1.51254193470176E-2</v>
      </c>
      <c r="J527" s="68">
        <v>32.962025316455701</v>
      </c>
      <c r="K527" s="71">
        <v>0.118101876428093</v>
      </c>
      <c r="L527" s="68">
        <v>64.658227848101305</v>
      </c>
    </row>
    <row r="528" spans="1:12" x14ac:dyDescent="0.2">
      <c r="A528" s="72" t="s">
        <v>1347</v>
      </c>
      <c r="B528" s="66" t="s">
        <v>1348</v>
      </c>
      <c r="C528" s="67">
        <v>44</v>
      </c>
      <c r="D528" s="67" t="s">
        <v>342</v>
      </c>
      <c r="E528" s="71">
        <v>0.14950684616286</v>
      </c>
      <c r="F528" s="68">
        <v>46.9873417721519</v>
      </c>
      <c r="G528" s="71">
        <v>0.26580691825123898</v>
      </c>
      <c r="H528" s="68">
        <v>48.962025316455701</v>
      </c>
      <c r="I528" s="71">
        <v>1.00524877128432E-2</v>
      </c>
      <c r="J528" s="68">
        <v>29.468354430379701</v>
      </c>
      <c r="K528" s="71">
        <v>0.172661132524497</v>
      </c>
      <c r="L528" s="68">
        <v>72.607594936708907</v>
      </c>
    </row>
    <row r="529" spans="1:12" x14ac:dyDescent="0.2">
      <c r="A529" s="72" t="s">
        <v>1349</v>
      </c>
      <c r="B529" s="66" t="s">
        <v>1350</v>
      </c>
      <c r="C529" s="67">
        <v>44</v>
      </c>
      <c r="D529" s="67" t="s">
        <v>342</v>
      </c>
      <c r="E529" s="71">
        <v>0.13015702600267301</v>
      </c>
      <c r="F529" s="68">
        <v>33.0126582278481</v>
      </c>
      <c r="G529" s="71">
        <v>0.30644794057743802</v>
      </c>
      <c r="H529" s="68">
        <v>71.5949367088608</v>
      </c>
      <c r="I529" s="71">
        <v>2.3066792528890899E-2</v>
      </c>
      <c r="J529" s="68">
        <v>38.9873417721519</v>
      </c>
      <c r="K529" s="71">
        <v>6.0956344901690697E-2</v>
      </c>
      <c r="L529" s="68">
        <v>53.620253164556999</v>
      </c>
    </row>
    <row r="530" spans="1:12" x14ac:dyDescent="0.2">
      <c r="A530" s="72" t="s">
        <v>383</v>
      </c>
      <c r="B530" s="66" t="s">
        <v>1351</v>
      </c>
      <c r="C530" s="67">
        <v>44</v>
      </c>
      <c r="D530" s="67" t="s">
        <v>342</v>
      </c>
      <c r="E530" s="71">
        <v>0.14380496036305901</v>
      </c>
      <c r="F530" s="68">
        <v>42.329113924050603</v>
      </c>
      <c r="G530" s="71">
        <v>0.25684443957728698</v>
      </c>
      <c r="H530" s="68">
        <v>40.050632911392398</v>
      </c>
      <c r="I530" s="71">
        <v>2.3472716972661199E-2</v>
      </c>
      <c r="J530" s="68">
        <v>39.240506329113899</v>
      </c>
      <c r="K530" s="71">
        <v>0.15109772453922801</v>
      </c>
      <c r="L530" s="68">
        <v>69.367088607594894</v>
      </c>
    </row>
    <row r="531" spans="1:12" x14ac:dyDescent="0.2">
      <c r="A531" s="72" t="s">
        <v>1352</v>
      </c>
      <c r="B531" s="66" t="s">
        <v>1353</v>
      </c>
      <c r="C531" s="67">
        <v>44</v>
      </c>
      <c r="D531" s="67" t="s">
        <v>342</v>
      </c>
      <c r="E531" s="71">
        <v>0.14758520524295199</v>
      </c>
      <c r="F531" s="68">
        <v>45.113924050632903</v>
      </c>
      <c r="G531" s="71">
        <v>0.274410996706484</v>
      </c>
      <c r="H531" s="68">
        <v>55.949367088607602</v>
      </c>
      <c r="I531" s="71">
        <v>6.4190349728177195E-4</v>
      </c>
      <c r="J531" s="68">
        <v>9.9746835443038009</v>
      </c>
      <c r="K531" s="71">
        <v>0.16770271552509</v>
      </c>
      <c r="L531" s="68">
        <v>71.746835443037995</v>
      </c>
    </row>
    <row r="532" spans="1:12" x14ac:dyDescent="0.2">
      <c r="A532" s="72" t="s">
        <v>1354</v>
      </c>
      <c r="B532" s="66" t="s">
        <v>1355</v>
      </c>
      <c r="C532" s="67">
        <v>25</v>
      </c>
      <c r="D532" s="67" t="s">
        <v>342</v>
      </c>
      <c r="E532" s="71">
        <v>0.15851534723841901</v>
      </c>
      <c r="F532" s="68">
        <v>52.455696202531598</v>
      </c>
      <c r="G532" s="71">
        <v>0.302758162190848</v>
      </c>
      <c r="H532" s="68">
        <v>70.379746835443001</v>
      </c>
      <c r="I532" s="71">
        <v>7.7902216748053102E-2</v>
      </c>
      <c r="J532" s="68">
        <v>65.316455696202496</v>
      </c>
      <c r="K532" s="71">
        <v>9.4885662776354504E-2</v>
      </c>
      <c r="L532" s="68">
        <v>60.6075949367089</v>
      </c>
    </row>
    <row r="533" spans="1:12" x14ac:dyDescent="0.2">
      <c r="A533" s="72" t="s">
        <v>1356</v>
      </c>
      <c r="B533" s="66" t="s">
        <v>1357</v>
      </c>
      <c r="C533" s="67">
        <v>44</v>
      </c>
      <c r="D533" s="67" t="s">
        <v>342</v>
      </c>
      <c r="E533" s="71">
        <v>0.17016517222337599</v>
      </c>
      <c r="F533" s="68">
        <v>59.696202531645604</v>
      </c>
      <c r="G533" s="71">
        <v>0.38277961874377198</v>
      </c>
      <c r="H533" s="68">
        <v>87.898734177215204</v>
      </c>
      <c r="I533" s="71">
        <v>6.8412358691135794E-2</v>
      </c>
      <c r="J533" s="68">
        <v>61.974683544303801</v>
      </c>
      <c r="K533" s="71">
        <v>5.9303539235221601E-2</v>
      </c>
      <c r="L533" s="68">
        <v>53.164556962025301</v>
      </c>
    </row>
    <row r="534" spans="1:12" x14ac:dyDescent="0.2">
      <c r="A534" s="72" t="s">
        <v>1358</v>
      </c>
      <c r="B534" s="66" t="s">
        <v>1359</v>
      </c>
      <c r="C534" s="67">
        <v>44</v>
      </c>
      <c r="D534" s="67" t="s">
        <v>342</v>
      </c>
      <c r="E534" s="71">
        <v>0.18475477441906499</v>
      </c>
      <c r="F534" s="68">
        <v>67.443037974683506</v>
      </c>
      <c r="G534" s="71">
        <v>0.25</v>
      </c>
      <c r="H534" s="68">
        <v>32.506329113923996</v>
      </c>
      <c r="I534" s="71">
        <v>9.2127055462056298E-4</v>
      </c>
      <c r="J534" s="68">
        <v>12.253164556962</v>
      </c>
      <c r="K534" s="71">
        <v>0.303343052702574</v>
      </c>
      <c r="L534" s="68">
        <v>86.075949367088597</v>
      </c>
    </row>
    <row r="535" spans="1:12" x14ac:dyDescent="0.2">
      <c r="A535" s="72" t="s">
        <v>1360</v>
      </c>
      <c r="B535" s="66" t="s">
        <v>1361</v>
      </c>
      <c r="C535" s="67">
        <v>44</v>
      </c>
      <c r="D535" s="67" t="s">
        <v>342</v>
      </c>
      <c r="E535" s="71">
        <v>0.15890480968600601</v>
      </c>
      <c r="F535" s="68">
        <v>52.759493670886101</v>
      </c>
      <c r="G535" s="71">
        <v>0.25</v>
      </c>
      <c r="H535" s="68">
        <v>32.506329113923996</v>
      </c>
      <c r="I535" s="71">
        <v>2.13376340057991E-4</v>
      </c>
      <c r="J535" s="68">
        <v>4.1518987341772204</v>
      </c>
      <c r="K535" s="71">
        <v>0.226501052717961</v>
      </c>
      <c r="L535" s="68">
        <v>79.341772151898695</v>
      </c>
    </row>
    <row r="536" spans="1:12" x14ac:dyDescent="0.2">
      <c r="A536" s="72" t="s">
        <v>1362</v>
      </c>
      <c r="B536" s="66" t="s">
        <v>1363</v>
      </c>
      <c r="C536" s="67">
        <v>44</v>
      </c>
      <c r="D536" s="67" t="s">
        <v>342</v>
      </c>
      <c r="E536" s="71">
        <v>0.282014206009845</v>
      </c>
      <c r="F536" s="68">
        <v>92.708860759493703</v>
      </c>
      <c r="G536" s="71">
        <v>0.35663882484751902</v>
      </c>
      <c r="H536" s="68">
        <v>84.101265822784796</v>
      </c>
      <c r="I536" s="71">
        <v>3.9129648378057101E-4</v>
      </c>
      <c r="J536" s="68">
        <v>7.4936708860759502</v>
      </c>
      <c r="K536" s="71">
        <v>0.48901249669823499</v>
      </c>
      <c r="L536" s="68">
        <v>94.075949367088597</v>
      </c>
    </row>
    <row r="537" spans="1:12" x14ac:dyDescent="0.2">
      <c r="A537" s="72" t="s">
        <v>1364</v>
      </c>
      <c r="B537" s="66" t="s">
        <v>1365</v>
      </c>
      <c r="C537" s="67">
        <v>44</v>
      </c>
      <c r="D537" s="67" t="s">
        <v>342</v>
      </c>
      <c r="E537" s="71">
        <v>0.126046449642439</v>
      </c>
      <c r="F537" s="68">
        <v>29.670886075949401</v>
      </c>
      <c r="G537" s="71">
        <v>0.28438396594513199</v>
      </c>
      <c r="H537" s="68">
        <v>61.974683544303801</v>
      </c>
      <c r="I537" s="71">
        <v>3.08392011708189E-4</v>
      </c>
      <c r="J537" s="68">
        <v>6.1265822784810098</v>
      </c>
      <c r="K537" s="71">
        <v>9.3446990970475194E-2</v>
      </c>
      <c r="L537" s="68">
        <v>60.354430379746802</v>
      </c>
    </row>
    <row r="538" spans="1:12" x14ac:dyDescent="0.2">
      <c r="A538" s="72" t="s">
        <v>1366</v>
      </c>
      <c r="B538" s="66" t="s">
        <v>1367</v>
      </c>
      <c r="C538" s="67">
        <v>44</v>
      </c>
      <c r="D538" s="67" t="s">
        <v>342</v>
      </c>
      <c r="E538" s="71">
        <v>0.173173338562403</v>
      </c>
      <c r="F538" s="68">
        <v>61.468354430379698</v>
      </c>
      <c r="G538" s="71">
        <v>0.28405792077213798</v>
      </c>
      <c r="H538" s="68">
        <v>61.721518987341803</v>
      </c>
      <c r="I538" s="71">
        <v>1.9181182241318501E-4</v>
      </c>
      <c r="J538" s="68">
        <v>3.64556962025316</v>
      </c>
      <c r="K538" s="71">
        <v>0.23527028309265699</v>
      </c>
      <c r="L538" s="68">
        <v>80.354430379746802</v>
      </c>
    </row>
    <row r="539" spans="1:12" x14ac:dyDescent="0.2">
      <c r="A539" s="72" t="s">
        <v>1368</v>
      </c>
      <c r="B539" s="66" t="s">
        <v>1369</v>
      </c>
      <c r="C539" s="67">
        <v>44</v>
      </c>
      <c r="D539" s="67" t="s">
        <v>342</v>
      </c>
      <c r="E539" s="71">
        <v>0.19956466464123501</v>
      </c>
      <c r="F539" s="68">
        <v>74.025316455696199</v>
      </c>
      <c r="G539" s="71">
        <v>0.35491153814732801</v>
      </c>
      <c r="H539" s="68">
        <v>83.493670886076004</v>
      </c>
      <c r="I539" s="71">
        <v>9.9508444896008602E-3</v>
      </c>
      <c r="J539" s="68">
        <v>29.164556962025301</v>
      </c>
      <c r="K539" s="71">
        <v>0.23383161128677801</v>
      </c>
      <c r="L539" s="68">
        <v>80.303797468354404</v>
      </c>
    </row>
    <row r="540" spans="1:12" x14ac:dyDescent="0.2">
      <c r="A540" s="72" t="s">
        <v>1370</v>
      </c>
      <c r="B540" s="66" t="s">
        <v>1371</v>
      </c>
      <c r="C540" s="67">
        <v>44</v>
      </c>
      <c r="D540" s="67" t="s">
        <v>342</v>
      </c>
      <c r="E540" s="71">
        <v>0.141975796345337</v>
      </c>
      <c r="F540" s="68">
        <v>41.0126582278481</v>
      </c>
      <c r="G540" s="71">
        <v>0.28751249417252001</v>
      </c>
      <c r="H540" s="68">
        <v>63.898734177215204</v>
      </c>
      <c r="I540" s="71">
        <v>2.9886915465963701E-3</v>
      </c>
      <c r="J540" s="68">
        <v>19.037974683544299</v>
      </c>
      <c r="K540" s="71">
        <v>0.13542620331689501</v>
      </c>
      <c r="L540" s="68">
        <v>67.544303797468402</v>
      </c>
    </row>
    <row r="541" spans="1:12" x14ac:dyDescent="0.2">
      <c r="A541" s="72" t="s">
        <v>1372</v>
      </c>
      <c r="B541" s="66" t="s">
        <v>1373</v>
      </c>
      <c r="C541" s="67">
        <v>44</v>
      </c>
      <c r="D541" s="67" t="s">
        <v>342</v>
      </c>
      <c r="E541" s="71">
        <v>0.26418433445536998</v>
      </c>
      <c r="F541" s="68">
        <v>90.582278481012693</v>
      </c>
      <c r="G541" s="71">
        <v>0.46673222309542101</v>
      </c>
      <c r="H541" s="68">
        <v>93.417721518987307</v>
      </c>
      <c r="I541" s="71">
        <v>1.8477893463740699E-3</v>
      </c>
      <c r="J541" s="68">
        <v>15.746835443038</v>
      </c>
      <c r="K541" s="71">
        <v>0.32397299092431497</v>
      </c>
      <c r="L541" s="68">
        <v>87.544303797468402</v>
      </c>
    </row>
    <row r="542" spans="1:12" x14ac:dyDescent="0.2">
      <c r="A542" s="72" t="s">
        <v>1374</v>
      </c>
      <c r="B542" s="66" t="s">
        <v>1375</v>
      </c>
      <c r="C542" s="67">
        <v>44</v>
      </c>
      <c r="D542" s="67" t="s">
        <v>342</v>
      </c>
      <c r="E542" s="71">
        <v>0.11484029871608301</v>
      </c>
      <c r="F542" s="68">
        <v>20.5063291139241</v>
      </c>
      <c r="G542" s="71">
        <v>0.27362949334751102</v>
      </c>
      <c r="H542" s="68">
        <v>55.088607594936697</v>
      </c>
      <c r="I542" s="71">
        <v>3.5379690937597198E-3</v>
      </c>
      <c r="J542" s="68">
        <v>20.759493670886101</v>
      </c>
      <c r="K542" s="71">
        <v>6.7353433706977703E-2</v>
      </c>
      <c r="L542" s="68">
        <v>55.139240506329102</v>
      </c>
    </row>
    <row r="543" spans="1:12" x14ac:dyDescent="0.2">
      <c r="A543" s="72" t="s">
        <v>1376</v>
      </c>
      <c r="B543" s="66" t="s">
        <v>1377</v>
      </c>
      <c r="C543" s="67">
        <v>44</v>
      </c>
      <c r="D543" s="67" t="s">
        <v>342</v>
      </c>
      <c r="E543" s="71">
        <v>0.170642295051078</v>
      </c>
      <c r="F543" s="68">
        <v>60</v>
      </c>
      <c r="G543" s="71">
        <v>0.38812324690304101</v>
      </c>
      <c r="H543" s="68">
        <v>88.658227848101305</v>
      </c>
      <c r="I543" s="71">
        <v>7.3545674885686398E-3</v>
      </c>
      <c r="J543" s="68">
        <v>26.5822784810127</v>
      </c>
      <c r="K543" s="71">
        <v>0.116449070761624</v>
      </c>
      <c r="L543" s="68">
        <v>64.506329113924096</v>
      </c>
    </row>
    <row r="544" spans="1:12" x14ac:dyDescent="0.2">
      <c r="A544" s="72" t="s">
        <v>1378</v>
      </c>
      <c r="B544" s="66" t="s">
        <v>1379</v>
      </c>
      <c r="C544" s="67">
        <v>44</v>
      </c>
      <c r="D544" s="67" t="s">
        <v>342</v>
      </c>
      <c r="E544" s="71">
        <v>0.148743669355447</v>
      </c>
      <c r="F544" s="68">
        <v>46.075949367088597</v>
      </c>
      <c r="G544" s="71">
        <v>0.37179616180837299</v>
      </c>
      <c r="H544" s="68">
        <v>86.025316455696199</v>
      </c>
      <c r="I544" s="71">
        <v>2.13142619674444E-2</v>
      </c>
      <c r="J544" s="68">
        <v>37.721518987341803</v>
      </c>
      <c r="K544" s="71">
        <v>5.3120584290524499E-2</v>
      </c>
      <c r="L544" s="68">
        <v>51.341772151898702</v>
      </c>
    </row>
    <row r="545" spans="1:12" x14ac:dyDescent="0.2">
      <c r="A545" s="72" t="s">
        <v>1380</v>
      </c>
      <c r="B545" s="66" t="s">
        <v>1381</v>
      </c>
      <c r="C545" s="67">
        <v>44</v>
      </c>
      <c r="D545" s="67" t="s">
        <v>342</v>
      </c>
      <c r="E545" s="71">
        <v>9.8042549351196301E-2</v>
      </c>
      <c r="F545" s="68">
        <v>8.4050632911392391</v>
      </c>
      <c r="G545" s="71">
        <v>0.25547555166183</v>
      </c>
      <c r="H545" s="68">
        <v>38.278481012658197</v>
      </c>
      <c r="I545" s="71">
        <v>1.4171671841566799E-3</v>
      </c>
      <c r="J545" s="68">
        <v>14.278481012658199</v>
      </c>
      <c r="K545" s="71">
        <v>3.7234929207602199E-2</v>
      </c>
      <c r="L545" s="68">
        <v>46.632911392405099</v>
      </c>
    </row>
    <row r="546" spans="1:12" x14ac:dyDescent="0.2">
      <c r="A546" s="72" t="s">
        <v>1382</v>
      </c>
      <c r="B546" s="66" t="s">
        <v>1383</v>
      </c>
      <c r="C546" s="67">
        <v>44</v>
      </c>
      <c r="D546" s="67" t="s">
        <v>342</v>
      </c>
      <c r="E546" s="71">
        <v>8.9297390994741793E-2</v>
      </c>
      <c r="F546" s="68">
        <v>3.5443037974683498</v>
      </c>
      <c r="G546" s="71">
        <v>0.26574221102776102</v>
      </c>
      <c r="H546" s="68">
        <v>48.759493670886101</v>
      </c>
      <c r="I546" s="71">
        <v>2.1499619564643601E-3</v>
      </c>
      <c r="J546" s="68">
        <v>17.0126582278481</v>
      </c>
      <c r="K546" s="71">
        <v>0</v>
      </c>
      <c r="L546" s="68">
        <v>9.7215189873417707</v>
      </c>
    </row>
    <row r="547" spans="1:12" x14ac:dyDescent="0.2">
      <c r="A547" s="72" t="s">
        <v>1384</v>
      </c>
      <c r="B547" s="66" t="s">
        <v>1385</v>
      </c>
      <c r="C547" s="67">
        <v>44</v>
      </c>
      <c r="D547" s="67" t="s">
        <v>342</v>
      </c>
      <c r="E547" s="71">
        <v>0.134800492986102</v>
      </c>
      <c r="F547" s="68">
        <v>36</v>
      </c>
      <c r="G547" s="71">
        <v>0.26238469846259499</v>
      </c>
      <c r="H547" s="68">
        <v>46.126582278481003</v>
      </c>
      <c r="I547" s="71">
        <v>1.9348837352863E-4</v>
      </c>
      <c r="J547" s="68">
        <v>3.6962025316455702</v>
      </c>
      <c r="K547" s="71">
        <v>0.141823292122182</v>
      </c>
      <c r="L547" s="68">
        <v>68.202531645569593</v>
      </c>
    </row>
    <row r="548" spans="1:12" x14ac:dyDescent="0.2">
      <c r="A548" s="72" t="s">
        <v>1386</v>
      </c>
      <c r="B548" s="66" t="s">
        <v>1387</v>
      </c>
      <c r="C548" s="67">
        <v>44</v>
      </c>
      <c r="D548" s="67" t="s">
        <v>342</v>
      </c>
      <c r="E548" s="71">
        <v>0.10543348880140101</v>
      </c>
      <c r="F548" s="68">
        <v>13.518987341772201</v>
      </c>
      <c r="G548" s="71">
        <v>0.25</v>
      </c>
      <c r="H548" s="68">
        <v>32.506329113923996</v>
      </c>
      <c r="I548" s="71">
        <v>5.9983836369512805E-4</v>
      </c>
      <c r="J548" s="68">
        <v>9.62025316455696</v>
      </c>
      <c r="K548" s="71">
        <v>6.5700628040508496E-2</v>
      </c>
      <c r="L548" s="68">
        <v>54.683544303797497</v>
      </c>
    </row>
    <row r="549" spans="1:12" x14ac:dyDescent="0.2">
      <c r="A549" s="72" t="s">
        <v>1388</v>
      </c>
      <c r="B549" s="66" t="s">
        <v>1389</v>
      </c>
      <c r="C549" s="67">
        <v>44</v>
      </c>
      <c r="D549" s="67" t="s">
        <v>342</v>
      </c>
      <c r="E549" s="71">
        <v>0.11270230066447801</v>
      </c>
      <c r="F549" s="68">
        <v>18.9873417721519</v>
      </c>
      <c r="G549" s="71">
        <v>0.33333333333333298</v>
      </c>
      <c r="H549" s="68">
        <v>79.949367088607602</v>
      </c>
      <c r="I549" s="71">
        <v>2.9285521284208001E-5</v>
      </c>
      <c r="J549" s="68">
        <v>1.16455696202532</v>
      </c>
      <c r="K549" s="71">
        <v>4.7442831388177301E-3</v>
      </c>
      <c r="L549" s="68">
        <v>20.253164556961998</v>
      </c>
    </row>
    <row r="550" spans="1:12" x14ac:dyDescent="0.2">
      <c r="A550" s="72" t="s">
        <v>1390</v>
      </c>
      <c r="B550" s="66" t="s">
        <v>1391</v>
      </c>
      <c r="C550" s="67">
        <v>44</v>
      </c>
      <c r="D550" s="67" t="s">
        <v>342</v>
      </c>
      <c r="E550" s="71">
        <v>0.10065790976591001</v>
      </c>
      <c r="F550" s="68">
        <v>9.9240506329113902</v>
      </c>
      <c r="G550" s="71">
        <v>0.27330344817451602</v>
      </c>
      <c r="H550" s="68">
        <v>54.936708860759502</v>
      </c>
      <c r="I550" s="71">
        <v>1.9181714845579699E-2</v>
      </c>
      <c r="J550" s="68">
        <v>36.101265822784796</v>
      </c>
      <c r="K550" s="71">
        <v>9.4885662776354601E-3</v>
      </c>
      <c r="L550" s="68">
        <v>28.050632911392398</v>
      </c>
    </row>
    <row r="551" spans="1:12" x14ac:dyDescent="0.2">
      <c r="A551" s="72" t="s">
        <v>1392</v>
      </c>
      <c r="B551" s="66" t="s">
        <v>1393</v>
      </c>
      <c r="C551" s="67">
        <v>44</v>
      </c>
      <c r="D551" s="67" t="s">
        <v>342</v>
      </c>
      <c r="E551" s="71">
        <v>0.10118024413239</v>
      </c>
      <c r="F551" s="68">
        <v>10.278481012658199</v>
      </c>
      <c r="G551" s="71">
        <v>0.27476939692519098</v>
      </c>
      <c r="H551" s="68">
        <v>56.506329113923996</v>
      </c>
      <c r="I551" s="71">
        <v>1.02497254201252E-3</v>
      </c>
      <c r="J551" s="68">
        <v>12.7088607594937</v>
      </c>
      <c r="K551" s="71">
        <v>2.7746362929966701E-2</v>
      </c>
      <c r="L551" s="68">
        <v>40.6075949367089</v>
      </c>
    </row>
    <row r="552" spans="1:12" x14ac:dyDescent="0.2">
      <c r="A552" s="72" t="s">
        <v>1394</v>
      </c>
      <c r="B552" s="66" t="s">
        <v>1395</v>
      </c>
      <c r="C552" s="67">
        <v>44</v>
      </c>
      <c r="D552" s="67" t="s">
        <v>342</v>
      </c>
      <c r="E552" s="71">
        <v>0.108046551791361</v>
      </c>
      <c r="F552" s="68">
        <v>15.1392405063291</v>
      </c>
      <c r="G552" s="71">
        <v>0.286111252645324</v>
      </c>
      <c r="H552" s="68">
        <v>63.037974683544299</v>
      </c>
      <c r="I552" s="71">
        <v>3.1656150905656701E-3</v>
      </c>
      <c r="J552" s="68">
        <v>19.7974683544304</v>
      </c>
      <c r="K552" s="71">
        <v>3.4862787638193303E-2</v>
      </c>
      <c r="L552" s="68">
        <v>45.367088607594901</v>
      </c>
    </row>
    <row r="553" spans="1:12" x14ac:dyDescent="0.2">
      <c r="A553" s="72" t="s">
        <v>1396</v>
      </c>
      <c r="B553" s="66" t="s">
        <v>1396</v>
      </c>
      <c r="C553" s="67">
        <v>44</v>
      </c>
      <c r="D553" s="67" t="s">
        <v>342</v>
      </c>
      <c r="E553" s="71">
        <v>9.0747150021291606E-2</v>
      </c>
      <c r="F553" s="68">
        <v>3.9493670886076</v>
      </c>
      <c r="G553" s="71">
        <v>0.25547555166183</v>
      </c>
      <c r="H553" s="68">
        <v>38.278481012658197</v>
      </c>
      <c r="I553" s="71">
        <v>1.6090741618266001E-4</v>
      </c>
      <c r="J553" s="68">
        <v>3.0886075949367102</v>
      </c>
      <c r="K553" s="71">
        <v>1.66049909858621E-2</v>
      </c>
      <c r="L553" s="68">
        <v>34.5822784810127</v>
      </c>
    </row>
    <row r="554" spans="1:12" x14ac:dyDescent="0.2">
      <c r="A554" s="72" t="s">
        <v>1397</v>
      </c>
      <c r="B554" s="66" t="s">
        <v>1398</v>
      </c>
      <c r="C554" s="67">
        <v>44</v>
      </c>
      <c r="D554" s="67" t="s">
        <v>342</v>
      </c>
      <c r="E554" s="71">
        <v>0.101828328904307</v>
      </c>
      <c r="F554" s="68">
        <v>10.9873417721519</v>
      </c>
      <c r="G554" s="71">
        <v>0.27434629091697899</v>
      </c>
      <c r="H554" s="68">
        <v>55.898734177215204</v>
      </c>
      <c r="I554" s="71">
        <v>1.4533704810080299E-2</v>
      </c>
      <c r="J554" s="68">
        <v>32.6075949367089</v>
      </c>
      <c r="K554" s="71">
        <v>1.66049909858621E-2</v>
      </c>
      <c r="L554" s="68">
        <v>34.5822784810127</v>
      </c>
    </row>
    <row r="555" spans="1:12" x14ac:dyDescent="0.2">
      <c r="A555" s="72" t="s">
        <v>1399</v>
      </c>
      <c r="B555" s="66" t="s">
        <v>1399</v>
      </c>
      <c r="C555" s="67">
        <v>44</v>
      </c>
      <c r="D555" s="67" t="s">
        <v>342</v>
      </c>
      <c r="E555" s="71">
        <v>0.10761503887465999</v>
      </c>
      <c r="F555" s="68">
        <v>14.8354430379747</v>
      </c>
      <c r="G555" s="71">
        <v>0.25479110770410102</v>
      </c>
      <c r="H555" s="68">
        <v>37.468354430379698</v>
      </c>
      <c r="I555" s="71">
        <v>8.7504696846578307E-3</v>
      </c>
      <c r="J555" s="68">
        <v>28.1012658227848</v>
      </c>
      <c r="K555" s="71">
        <v>5.9303539235221601E-2</v>
      </c>
      <c r="L555" s="68">
        <v>53.164556962025301</v>
      </c>
    </row>
    <row r="556" spans="1:12" x14ac:dyDescent="0.2">
      <c r="A556" s="72" t="s">
        <v>1400</v>
      </c>
      <c r="B556" s="66" t="s">
        <v>1401</v>
      </c>
      <c r="C556" s="67">
        <v>44</v>
      </c>
      <c r="D556" s="67" t="s">
        <v>342</v>
      </c>
      <c r="E556" s="71">
        <v>9.4575014729267798E-2</v>
      </c>
      <c r="F556" s="68">
        <v>5.62025316455696</v>
      </c>
      <c r="G556" s="71">
        <v>0.257561237146755</v>
      </c>
      <c r="H556" s="68">
        <v>40.962025316455701</v>
      </c>
      <c r="I556" s="71">
        <v>2.4423913469595699E-3</v>
      </c>
      <c r="J556" s="68">
        <v>17.924050632911399</v>
      </c>
      <c r="K556" s="71">
        <v>2.3721415694088602E-2</v>
      </c>
      <c r="L556" s="68">
        <v>38.9873417721519</v>
      </c>
    </row>
    <row r="557" spans="1:12" x14ac:dyDescent="0.2">
      <c r="A557" s="72" t="s">
        <v>1402</v>
      </c>
      <c r="B557" s="66" t="s">
        <v>1402</v>
      </c>
      <c r="C557" s="67">
        <v>44</v>
      </c>
      <c r="D557" s="67" t="s">
        <v>342</v>
      </c>
      <c r="E557" s="71">
        <v>0.110569245832687</v>
      </c>
      <c r="F557" s="68">
        <v>17.569620253164601</v>
      </c>
      <c r="G557" s="71">
        <v>0.300648852871927</v>
      </c>
      <c r="H557" s="68">
        <v>69.620253164556999</v>
      </c>
      <c r="I557" s="71">
        <v>9.7096105014535996E-3</v>
      </c>
      <c r="J557" s="68">
        <v>29.063291139240501</v>
      </c>
      <c r="K557" s="71">
        <v>2.1349274124679799E-2</v>
      </c>
      <c r="L557" s="68">
        <v>37.367088607594901</v>
      </c>
    </row>
    <row r="558" spans="1:12" x14ac:dyDescent="0.2">
      <c r="A558" s="72" t="s">
        <v>1403</v>
      </c>
      <c r="B558" s="66" t="s">
        <v>1404</v>
      </c>
      <c r="C558" s="67">
        <v>44</v>
      </c>
      <c r="D558" s="67" t="s">
        <v>342</v>
      </c>
      <c r="E558" s="71">
        <v>0.10115728312135</v>
      </c>
      <c r="F558" s="68">
        <v>10.227848101265799</v>
      </c>
      <c r="G558" s="71">
        <v>0.26616531703597301</v>
      </c>
      <c r="H558" s="68">
        <v>49.468354430379698</v>
      </c>
      <c r="I558" s="71">
        <v>1.3585116633989E-2</v>
      </c>
      <c r="J558" s="68">
        <v>32</v>
      </c>
      <c r="K558" s="71">
        <v>2.3721415694088602E-2</v>
      </c>
      <c r="L558" s="68">
        <v>38.9873417721519</v>
      </c>
    </row>
    <row r="559" spans="1:12" x14ac:dyDescent="0.2">
      <c r="A559" s="72" t="s">
        <v>1405</v>
      </c>
      <c r="B559" s="66" t="s">
        <v>1406</v>
      </c>
      <c r="C559" s="67">
        <v>44</v>
      </c>
      <c r="D559" s="67" t="s">
        <v>342</v>
      </c>
      <c r="E559" s="71">
        <v>0.112714578736617</v>
      </c>
      <c r="F559" s="68">
        <v>19.037974683544299</v>
      </c>
      <c r="G559" s="71">
        <v>0.28399321354865897</v>
      </c>
      <c r="H559" s="68">
        <v>61.620253164556999</v>
      </c>
      <c r="I559" s="71">
        <v>3.5173390105919397E-2</v>
      </c>
      <c r="J559" s="68">
        <v>47.088607594936697</v>
      </c>
      <c r="K559" s="71">
        <v>1.8977132555270899E-2</v>
      </c>
      <c r="L559" s="68">
        <v>35.949367088607602</v>
      </c>
    </row>
    <row r="560" spans="1:12" x14ac:dyDescent="0.2">
      <c r="A560" s="72" t="s">
        <v>1407</v>
      </c>
      <c r="B560" s="66" t="s">
        <v>1408</v>
      </c>
      <c r="C560" s="67">
        <v>44</v>
      </c>
      <c r="D560" s="67" t="s">
        <v>342</v>
      </c>
      <c r="E560" s="71">
        <v>0.12906862904465999</v>
      </c>
      <c r="F560" s="68">
        <v>31.7974683544304</v>
      </c>
      <c r="G560" s="71">
        <v>0.31837717949379202</v>
      </c>
      <c r="H560" s="68">
        <v>75.544303797468402</v>
      </c>
      <c r="I560" s="71">
        <v>1.7360929016133401E-2</v>
      </c>
      <c r="J560" s="68">
        <v>34.632911392405099</v>
      </c>
      <c r="K560" s="71">
        <v>5.1467778624055299E-2</v>
      </c>
      <c r="L560" s="68">
        <v>50.936708860759502</v>
      </c>
    </row>
    <row r="561" spans="1:12" x14ac:dyDescent="0.2">
      <c r="A561" s="72" t="s">
        <v>1409</v>
      </c>
      <c r="B561" s="66" t="s">
        <v>1410</v>
      </c>
      <c r="C561" s="67">
        <v>27</v>
      </c>
      <c r="D561" s="67" t="s">
        <v>342</v>
      </c>
      <c r="E561" s="71">
        <v>0.175257551256224</v>
      </c>
      <c r="F561" s="68">
        <v>62.734177215189902</v>
      </c>
      <c r="G561" s="71">
        <v>0.37583560927566301</v>
      </c>
      <c r="H561" s="68">
        <v>86.936708860759495</v>
      </c>
      <c r="I561" s="71">
        <v>0.11909920409069399</v>
      </c>
      <c r="J561" s="68">
        <v>77.265822784810098</v>
      </c>
      <c r="K561" s="71">
        <v>3.08378404023152E-2</v>
      </c>
      <c r="L561" s="68">
        <v>43.240506329113899</v>
      </c>
    </row>
    <row r="562" spans="1:12" x14ac:dyDescent="0.2">
      <c r="A562" s="72" t="s">
        <v>1411</v>
      </c>
      <c r="B562" s="66" t="s">
        <v>1412</v>
      </c>
      <c r="C562" s="67">
        <v>27</v>
      </c>
      <c r="D562" s="67" t="s">
        <v>342</v>
      </c>
      <c r="E562" s="71">
        <v>0.35241154122215901</v>
      </c>
      <c r="F562" s="68">
        <v>96.658227848101305</v>
      </c>
      <c r="G562" s="71">
        <v>0.33150048151226003</v>
      </c>
      <c r="H562" s="68">
        <v>79.392405063291093</v>
      </c>
      <c r="I562" s="71">
        <v>0.61496282429494098</v>
      </c>
      <c r="J562" s="68">
        <v>99.037974683544306</v>
      </c>
      <c r="K562" s="71">
        <v>0.110771317859277</v>
      </c>
      <c r="L562" s="68">
        <v>63.544303797468402</v>
      </c>
    </row>
    <row r="563" spans="1:12" x14ac:dyDescent="0.2">
      <c r="A563" s="72" t="s">
        <v>1413</v>
      </c>
      <c r="B563" s="66" t="s">
        <v>1414</v>
      </c>
      <c r="C563" s="67">
        <v>25</v>
      </c>
      <c r="D563" s="67" t="s">
        <v>342</v>
      </c>
      <c r="E563" s="71">
        <v>0.11869175981251601</v>
      </c>
      <c r="F563" s="68">
        <v>23.240506329113899</v>
      </c>
      <c r="G563" s="71">
        <v>0.26437332311230399</v>
      </c>
      <c r="H563" s="68">
        <v>47.240506329113899</v>
      </c>
      <c r="I563" s="71">
        <v>8.9329814755835402E-2</v>
      </c>
      <c r="J563" s="68">
        <v>69.468354430379705</v>
      </c>
      <c r="K563" s="71">
        <v>2.3721415694088598E-3</v>
      </c>
      <c r="L563" s="68">
        <v>15.1898734177215</v>
      </c>
    </row>
    <row r="564" spans="1:12" x14ac:dyDescent="0.2">
      <c r="A564" s="72" t="s">
        <v>1415</v>
      </c>
      <c r="B564" s="66" t="s">
        <v>1416</v>
      </c>
      <c r="C564" s="67">
        <v>25</v>
      </c>
      <c r="D564" s="67" t="s">
        <v>342</v>
      </c>
      <c r="E564" s="71">
        <v>0.14155497321853999</v>
      </c>
      <c r="F564" s="68">
        <v>40.556962025316501</v>
      </c>
      <c r="G564" s="71">
        <v>0.26088190258889499</v>
      </c>
      <c r="H564" s="68">
        <v>44.759493670886101</v>
      </c>
      <c r="I564" s="71">
        <v>0.16378301706672499</v>
      </c>
      <c r="J564" s="68">
        <v>84.556962025316494</v>
      </c>
      <c r="K564" s="71">
        <v>0</v>
      </c>
      <c r="L564" s="68">
        <v>9.7215189873417707</v>
      </c>
    </row>
    <row r="565" spans="1:12" x14ac:dyDescent="0.2">
      <c r="A565" s="72" t="s">
        <v>661</v>
      </c>
      <c r="B565" s="66" t="s">
        <v>1417</v>
      </c>
      <c r="C565" s="67">
        <v>25</v>
      </c>
      <c r="D565" s="67" t="s">
        <v>342</v>
      </c>
      <c r="E565" s="71">
        <v>0.14724767413451001</v>
      </c>
      <c r="F565" s="68">
        <v>44.8101265822785</v>
      </c>
      <c r="G565" s="71">
        <v>0.33353200739904099</v>
      </c>
      <c r="H565" s="68">
        <v>80.050632911392398</v>
      </c>
      <c r="I565" s="71">
        <v>0.108211015004487</v>
      </c>
      <c r="J565" s="68">
        <v>74.734177215189902</v>
      </c>
      <c r="K565" s="71">
        <v>0</v>
      </c>
      <c r="L565" s="68">
        <v>9.7215189873417707</v>
      </c>
    </row>
    <row r="566" spans="1:12" x14ac:dyDescent="0.2">
      <c r="A566" s="72" t="s">
        <v>1418</v>
      </c>
      <c r="B566" s="66" t="s">
        <v>1419</v>
      </c>
      <c r="C566" s="67">
        <v>25</v>
      </c>
      <c r="D566" s="67" t="s">
        <v>342</v>
      </c>
      <c r="E566" s="71">
        <v>0.22861644402826201</v>
      </c>
      <c r="F566" s="68">
        <v>83.645569620253198</v>
      </c>
      <c r="G566" s="71">
        <v>0.46904689291812401</v>
      </c>
      <c r="H566" s="68">
        <v>93.620253164556999</v>
      </c>
      <c r="I566" s="71">
        <v>0.11789182915443</v>
      </c>
      <c r="J566" s="68">
        <v>76.962025316455694</v>
      </c>
      <c r="K566" s="71">
        <v>9.89106100122326E-2</v>
      </c>
      <c r="L566" s="68">
        <v>61.164556962025301</v>
      </c>
    </row>
    <row r="567" spans="1:12" x14ac:dyDescent="0.2">
      <c r="A567" s="72" t="s">
        <v>1420</v>
      </c>
      <c r="B567" s="66" t="s">
        <v>1421</v>
      </c>
      <c r="C567" s="67">
        <v>25</v>
      </c>
      <c r="D567" s="67" t="s">
        <v>342</v>
      </c>
      <c r="E567" s="71">
        <v>0.102386181730913</v>
      </c>
      <c r="F567" s="68">
        <v>11.6455696202532</v>
      </c>
      <c r="G567" s="71">
        <v>0.26457512841692399</v>
      </c>
      <c r="H567" s="68">
        <v>47.544303797468402</v>
      </c>
      <c r="I567" s="71">
        <v>2.1234142651133901E-2</v>
      </c>
      <c r="J567" s="68">
        <v>37.569620253164601</v>
      </c>
      <c r="K567" s="71">
        <v>2.1349274124679799E-2</v>
      </c>
      <c r="L567" s="68">
        <v>37.367088607594901</v>
      </c>
    </row>
    <row r="568" spans="1:12" x14ac:dyDescent="0.2">
      <c r="A568" s="72" t="s">
        <v>1422</v>
      </c>
      <c r="B568" s="66" t="s">
        <v>1423</v>
      </c>
      <c r="C568" s="67">
        <v>25</v>
      </c>
      <c r="D568" s="67" t="s">
        <v>342</v>
      </c>
      <c r="E568" s="71">
        <v>0.122759847783304</v>
      </c>
      <c r="F568" s="68">
        <v>26.531645569620299</v>
      </c>
      <c r="G568" s="71">
        <v>0.28731837250208597</v>
      </c>
      <c r="H568" s="68">
        <v>63.696202531645604</v>
      </c>
      <c r="I568" s="71">
        <v>2.40297731820126E-2</v>
      </c>
      <c r="J568" s="68">
        <v>39.443037974683499</v>
      </c>
      <c r="K568" s="71">
        <v>5.6931397665812698E-2</v>
      </c>
      <c r="L568" s="68">
        <v>52.556962025316501</v>
      </c>
    </row>
    <row r="569" spans="1:12" x14ac:dyDescent="0.2">
      <c r="A569" s="72" t="s">
        <v>1424</v>
      </c>
      <c r="B569" s="66" t="s">
        <v>1425</v>
      </c>
      <c r="C569" s="67">
        <v>25</v>
      </c>
      <c r="D569" s="67" t="s">
        <v>342</v>
      </c>
      <c r="E569" s="71">
        <v>0.131979053786975</v>
      </c>
      <c r="F569" s="68">
        <v>34.379746835443001</v>
      </c>
      <c r="G569" s="71">
        <v>0.35769500791676001</v>
      </c>
      <c r="H569" s="68">
        <v>84.151898734177195</v>
      </c>
      <c r="I569" s="71">
        <v>3.34978703053464E-2</v>
      </c>
      <c r="J569" s="68">
        <v>46.329113924050603</v>
      </c>
      <c r="K569" s="71">
        <v>4.7442831388177301E-3</v>
      </c>
      <c r="L569" s="68">
        <v>20.253164556961998</v>
      </c>
    </row>
    <row r="570" spans="1:12" x14ac:dyDescent="0.2">
      <c r="A570" s="72" t="s">
        <v>1426</v>
      </c>
      <c r="B570" s="66" t="s">
        <v>1427</v>
      </c>
      <c r="C570" s="67">
        <v>25</v>
      </c>
      <c r="D570" s="67" t="s">
        <v>342</v>
      </c>
      <c r="E570" s="71">
        <v>0.105836771247413</v>
      </c>
      <c r="F570" s="68">
        <v>13.822784810126601</v>
      </c>
      <c r="G570" s="71">
        <v>0.26163554728138899</v>
      </c>
      <c r="H570" s="68">
        <v>45.367088607594901</v>
      </c>
      <c r="I570" s="71">
        <v>5.1130483322034098E-2</v>
      </c>
      <c r="J570" s="68">
        <v>55.037974683544299</v>
      </c>
      <c r="K570" s="71">
        <v>4.7442831388177301E-3</v>
      </c>
      <c r="L570" s="68">
        <v>20.253164556961998</v>
      </c>
    </row>
    <row r="571" spans="1:12" x14ac:dyDescent="0.2">
      <c r="A571" s="72" t="s">
        <v>1428</v>
      </c>
      <c r="B571" s="66" t="s">
        <v>1429</v>
      </c>
      <c r="C571" s="67">
        <v>25</v>
      </c>
      <c r="D571" s="67" t="s">
        <v>342</v>
      </c>
      <c r="E571" s="71">
        <v>0.18877716632383401</v>
      </c>
      <c r="F571" s="68">
        <v>69.113924050632903</v>
      </c>
      <c r="G571" s="71">
        <v>0.39449740332487998</v>
      </c>
      <c r="H571" s="68">
        <v>89.468354430379705</v>
      </c>
      <c r="I571" s="71">
        <v>0.167089812507805</v>
      </c>
      <c r="J571" s="68">
        <v>84.759493670886101</v>
      </c>
      <c r="K571" s="71">
        <v>4.7442831388177301E-3</v>
      </c>
      <c r="L571" s="68">
        <v>20.253164556961998</v>
      </c>
    </row>
    <row r="572" spans="1:12" x14ac:dyDescent="0.2">
      <c r="A572" s="72" t="s">
        <v>1430</v>
      </c>
      <c r="B572" s="66" t="s">
        <v>1431</v>
      </c>
      <c r="C572" s="67">
        <v>25</v>
      </c>
      <c r="D572" s="67" t="s">
        <v>342</v>
      </c>
      <c r="E572" s="71">
        <v>0.15137807443199</v>
      </c>
      <c r="F572" s="68">
        <v>48.050632911392398</v>
      </c>
      <c r="G572" s="71">
        <v>0.38131116061244702</v>
      </c>
      <c r="H572" s="68">
        <v>87.746835443037995</v>
      </c>
      <c r="I572" s="71">
        <v>6.8078779544703802E-2</v>
      </c>
      <c r="J572" s="68">
        <v>61.721518987341803</v>
      </c>
      <c r="K572" s="71">
        <v>4.7442831388177301E-3</v>
      </c>
      <c r="L572" s="68">
        <v>20.253164556961998</v>
      </c>
    </row>
    <row r="573" spans="1:12" x14ac:dyDescent="0.2">
      <c r="A573" s="72" t="s">
        <v>1432</v>
      </c>
      <c r="B573" s="66" t="s">
        <v>1433</v>
      </c>
      <c r="C573" s="67">
        <v>25</v>
      </c>
      <c r="D573" s="67" t="s">
        <v>342</v>
      </c>
      <c r="E573" s="71">
        <v>0.164805101396477</v>
      </c>
      <c r="F573" s="68">
        <v>56.911392405063303</v>
      </c>
      <c r="G573" s="71">
        <v>0.371860869031851</v>
      </c>
      <c r="H573" s="68">
        <v>86.075949367088597</v>
      </c>
      <c r="I573" s="71">
        <v>0.11781015201876401</v>
      </c>
      <c r="J573" s="68">
        <v>76.911392405063296</v>
      </c>
      <c r="K573" s="71">
        <v>4.7442831388177301E-3</v>
      </c>
      <c r="L573" s="68">
        <v>20.253164556961998</v>
      </c>
    </row>
    <row r="574" spans="1:12" x14ac:dyDescent="0.2">
      <c r="A574" s="72" t="s">
        <v>1434</v>
      </c>
      <c r="B574" s="66" t="s">
        <v>1435</v>
      </c>
      <c r="C574" s="67">
        <v>25</v>
      </c>
      <c r="D574" s="67" t="s">
        <v>342</v>
      </c>
      <c r="E574" s="71">
        <v>0.16102496939688499</v>
      </c>
      <c r="F574" s="68">
        <v>54.531645569620302</v>
      </c>
      <c r="G574" s="71">
        <v>0.40112768209988697</v>
      </c>
      <c r="H574" s="68">
        <v>89.974683544303801</v>
      </c>
      <c r="I574" s="71">
        <v>6.7714376674315194E-2</v>
      </c>
      <c r="J574" s="68">
        <v>61.518987341772103</v>
      </c>
      <c r="K574" s="71">
        <v>1.4232849416453201E-2</v>
      </c>
      <c r="L574" s="68">
        <v>32.8101265822785</v>
      </c>
    </row>
    <row r="575" spans="1:12" x14ac:dyDescent="0.2">
      <c r="A575" s="72" t="s">
        <v>1436</v>
      </c>
      <c r="B575" s="66" t="s">
        <v>1437</v>
      </c>
      <c r="C575" s="67">
        <v>25</v>
      </c>
      <c r="D575" s="67" t="s">
        <v>342</v>
      </c>
      <c r="E575" s="71">
        <v>0.153007099061439</v>
      </c>
      <c r="F575" s="68">
        <v>49.113924050632903</v>
      </c>
      <c r="G575" s="71">
        <v>0.385646809021643</v>
      </c>
      <c r="H575" s="68">
        <v>88.354430379746802</v>
      </c>
      <c r="I575" s="71">
        <v>6.3885921885039706E-2</v>
      </c>
      <c r="J575" s="68">
        <v>60</v>
      </c>
      <c r="K575" s="71">
        <v>9.4885662776354601E-3</v>
      </c>
      <c r="L575" s="68">
        <v>28.050632911392398</v>
      </c>
    </row>
    <row r="576" spans="1:12" x14ac:dyDescent="0.2">
      <c r="A576" s="72" t="s">
        <v>1438</v>
      </c>
      <c r="B576" s="66" t="s">
        <v>1438</v>
      </c>
      <c r="C576" s="67">
        <v>25</v>
      </c>
      <c r="D576" s="67" t="s">
        <v>342</v>
      </c>
      <c r="E576" s="71">
        <v>0.15024394211907</v>
      </c>
      <c r="F576" s="68">
        <v>47.341772151898702</v>
      </c>
      <c r="G576" s="71">
        <v>0.28497262865933398</v>
      </c>
      <c r="H576" s="68">
        <v>62.329113924050603</v>
      </c>
      <c r="I576" s="71">
        <v>0.14440992357319701</v>
      </c>
      <c r="J576" s="68">
        <v>81.822784810126606</v>
      </c>
      <c r="K576" s="71">
        <v>2.1349274124679799E-2</v>
      </c>
      <c r="L576" s="68">
        <v>37.367088607594901</v>
      </c>
    </row>
    <row r="577" spans="1:12" x14ac:dyDescent="0.2">
      <c r="A577" s="72" t="s">
        <v>1439</v>
      </c>
      <c r="B577" s="66" t="s">
        <v>1439</v>
      </c>
      <c r="C577" s="67">
        <v>25</v>
      </c>
      <c r="D577" s="67" t="s">
        <v>342</v>
      </c>
      <c r="E577" s="71">
        <v>0.12541119052469901</v>
      </c>
      <c r="F577" s="68">
        <v>28.860759493670901</v>
      </c>
      <c r="G577" s="71">
        <v>0.29605186631661701</v>
      </c>
      <c r="H577" s="68">
        <v>67.746835443037995</v>
      </c>
      <c r="I577" s="71">
        <v>7.78095636880696E-2</v>
      </c>
      <c r="J577" s="68">
        <v>65.2151898734177</v>
      </c>
      <c r="K577" s="71">
        <v>2.3721415694088598E-3</v>
      </c>
      <c r="L577" s="68">
        <v>15.1898734177215</v>
      </c>
    </row>
    <row r="578" spans="1:12" x14ac:dyDescent="0.2">
      <c r="A578" s="72" t="s">
        <v>1440</v>
      </c>
      <c r="B578" s="66" t="s">
        <v>1440</v>
      </c>
      <c r="C578" s="67">
        <v>25</v>
      </c>
      <c r="D578" s="67" t="s">
        <v>342</v>
      </c>
      <c r="E578" s="71">
        <v>0.12916799769234</v>
      </c>
      <c r="F578" s="68">
        <v>32</v>
      </c>
      <c r="G578" s="71">
        <v>0.33998569457862199</v>
      </c>
      <c r="H578" s="68">
        <v>80.962025316455694</v>
      </c>
      <c r="I578" s="71">
        <v>4.5146156928990197E-2</v>
      </c>
      <c r="J578" s="68">
        <v>52.151898734177202</v>
      </c>
      <c r="K578" s="71">
        <v>2.3721415694088598E-3</v>
      </c>
      <c r="L578" s="68">
        <v>15.1898734177215</v>
      </c>
    </row>
    <row r="579" spans="1:12" x14ac:dyDescent="0.2">
      <c r="A579" s="72" t="s">
        <v>1441</v>
      </c>
      <c r="B579" s="66" t="s">
        <v>1441</v>
      </c>
      <c r="C579" s="67">
        <v>25</v>
      </c>
      <c r="D579" s="67" t="s">
        <v>342</v>
      </c>
      <c r="E579" s="71">
        <v>0.15995387147084</v>
      </c>
      <c r="F579" s="68">
        <v>53.620253164556999</v>
      </c>
      <c r="G579" s="71">
        <v>0.298674331137325</v>
      </c>
      <c r="H579" s="68">
        <v>69.265822784810098</v>
      </c>
      <c r="I579" s="71">
        <v>0.129000168748201</v>
      </c>
      <c r="J579" s="68">
        <v>79.493670886075904</v>
      </c>
      <c r="K579" s="71">
        <v>5.2187114526995003E-2</v>
      </c>
      <c r="L579" s="68">
        <v>51.139240506329102</v>
      </c>
    </row>
    <row r="580" spans="1:12" x14ac:dyDescent="0.2">
      <c r="A580" s="72" t="s">
        <v>1426</v>
      </c>
      <c r="B580" s="66" t="s">
        <v>1426</v>
      </c>
      <c r="C580" s="67">
        <v>25</v>
      </c>
      <c r="D580" s="67" t="s">
        <v>342</v>
      </c>
      <c r="E580" s="71">
        <v>0.154359149524598</v>
      </c>
      <c r="F580" s="68">
        <v>49.822784810126599</v>
      </c>
      <c r="G580" s="71">
        <v>0.26130950210839399</v>
      </c>
      <c r="H580" s="68">
        <v>45.113924050632903</v>
      </c>
      <c r="I580" s="71">
        <v>0.201767946465399</v>
      </c>
      <c r="J580" s="68">
        <v>88.759493670886101</v>
      </c>
      <c r="K580" s="71">
        <v>0</v>
      </c>
      <c r="L580" s="68">
        <v>9.7215189873417707</v>
      </c>
    </row>
    <row r="581" spans="1:12" x14ac:dyDescent="0.2">
      <c r="A581" s="72" t="s">
        <v>1442</v>
      </c>
      <c r="B581" s="66" t="s">
        <v>1442</v>
      </c>
      <c r="C581" s="67">
        <v>25</v>
      </c>
      <c r="D581" s="67" t="s">
        <v>342</v>
      </c>
      <c r="E581" s="71">
        <v>0.13649655309099401</v>
      </c>
      <c r="F581" s="68">
        <v>37.063291139240498</v>
      </c>
      <c r="G581" s="71">
        <v>0.26818629529742</v>
      </c>
      <c r="H581" s="68">
        <v>50.9873417721519</v>
      </c>
      <c r="I581" s="71">
        <v>0.13655908083674401</v>
      </c>
      <c r="J581" s="68">
        <v>80.455696202531598</v>
      </c>
      <c r="K581" s="71">
        <v>4.7442831388177301E-3</v>
      </c>
      <c r="L581" s="68">
        <v>20.253164556961998</v>
      </c>
    </row>
    <row r="582" spans="1:12" x14ac:dyDescent="0.2">
      <c r="A582" s="72" t="s">
        <v>1443</v>
      </c>
      <c r="B582" s="66" t="s">
        <v>1444</v>
      </c>
      <c r="C582" s="67">
        <v>25</v>
      </c>
      <c r="D582" s="67" t="s">
        <v>342</v>
      </c>
      <c r="E582" s="71">
        <v>0.19137147666325799</v>
      </c>
      <c r="F582" s="68">
        <v>70.227848101265806</v>
      </c>
      <c r="G582" s="71">
        <v>0.31352136456621199</v>
      </c>
      <c r="H582" s="68">
        <v>74.329113924050603</v>
      </c>
      <c r="I582" s="71">
        <v>0.26059306542356198</v>
      </c>
      <c r="J582" s="68">
        <v>93.265822784810098</v>
      </c>
      <c r="K582" s="71">
        <v>0</v>
      </c>
      <c r="L582" s="68">
        <v>9.7215189873417707</v>
      </c>
    </row>
    <row r="583" spans="1:12" x14ac:dyDescent="0.2">
      <c r="A583" s="72" t="s">
        <v>1445</v>
      </c>
      <c r="B583" s="66" t="s">
        <v>1446</v>
      </c>
      <c r="C583" s="67">
        <v>25</v>
      </c>
      <c r="D583" s="67" t="s">
        <v>342</v>
      </c>
      <c r="E583" s="71">
        <v>0.19939231996519099</v>
      </c>
      <c r="F583" s="68">
        <v>73.924050632911403</v>
      </c>
      <c r="G583" s="71">
        <v>0.26300443519684602</v>
      </c>
      <c r="H583" s="68">
        <v>46.379746835443001</v>
      </c>
      <c r="I583" s="71">
        <v>0.33517252469872699</v>
      </c>
      <c r="J583" s="68">
        <v>96.303797468354404</v>
      </c>
      <c r="K583" s="71">
        <v>0</v>
      </c>
      <c r="L583" s="68">
        <v>9.7215189873417707</v>
      </c>
    </row>
    <row r="584" spans="1:12" x14ac:dyDescent="0.2">
      <c r="A584" s="72" t="s">
        <v>1447</v>
      </c>
      <c r="B584" s="66" t="s">
        <v>1448</v>
      </c>
      <c r="C584" s="67">
        <v>25</v>
      </c>
      <c r="D584" s="67" t="s">
        <v>342</v>
      </c>
      <c r="E584" s="71">
        <v>0.204961008529469</v>
      </c>
      <c r="F584" s="68">
        <v>76.303797468354404</v>
      </c>
      <c r="G584" s="71">
        <v>0.28461295028291</v>
      </c>
      <c r="H584" s="68">
        <v>62.025316455696199</v>
      </c>
      <c r="I584" s="71">
        <v>0.327897933736088</v>
      </c>
      <c r="J584" s="68">
        <v>96</v>
      </c>
      <c r="K584" s="71">
        <v>2.3721415694088598E-3</v>
      </c>
      <c r="L584" s="68">
        <v>15.1898734177215</v>
      </c>
    </row>
    <row r="585" spans="1:12" x14ac:dyDescent="0.2">
      <c r="A585" s="72" t="s">
        <v>1449</v>
      </c>
      <c r="B585" s="66" t="s">
        <v>1449</v>
      </c>
      <c r="C585" s="67">
        <v>25</v>
      </c>
      <c r="D585" s="67" t="s">
        <v>342</v>
      </c>
      <c r="E585" s="71">
        <v>0.12078072459734999</v>
      </c>
      <c r="F585" s="68">
        <v>24.759493670886101</v>
      </c>
      <c r="G585" s="71">
        <v>0.25</v>
      </c>
      <c r="H585" s="68">
        <v>32.506329113923996</v>
      </c>
      <c r="I585" s="71">
        <v>0.105225749083823</v>
      </c>
      <c r="J585" s="68">
        <v>73.620253164556999</v>
      </c>
      <c r="K585" s="71">
        <v>7.1164247082265899E-3</v>
      </c>
      <c r="L585" s="68">
        <v>24.658227848101301</v>
      </c>
    </row>
    <row r="586" spans="1:12" x14ac:dyDescent="0.2">
      <c r="A586" s="72" t="s">
        <v>1450</v>
      </c>
      <c r="B586" s="66" t="s">
        <v>1450</v>
      </c>
      <c r="C586" s="67">
        <v>25</v>
      </c>
      <c r="D586" s="67" t="s">
        <v>342</v>
      </c>
      <c r="E586" s="71">
        <v>0.13097886749665899</v>
      </c>
      <c r="F586" s="68">
        <v>33.316455696202503</v>
      </c>
      <c r="G586" s="71">
        <v>0.35295777616496299</v>
      </c>
      <c r="H586" s="68">
        <v>83.037974683544306</v>
      </c>
      <c r="I586" s="71">
        <v>3.5234543186195101E-2</v>
      </c>
      <c r="J586" s="68">
        <v>47.1898734177215</v>
      </c>
      <c r="K586" s="71">
        <v>4.7442831388177301E-3</v>
      </c>
      <c r="L586" s="68">
        <v>20.253164556961998</v>
      </c>
    </row>
    <row r="587" spans="1:12" x14ac:dyDescent="0.2">
      <c r="A587" s="72" t="s">
        <v>1451</v>
      </c>
      <c r="B587" s="66" t="s">
        <v>1452</v>
      </c>
      <c r="C587" s="67">
        <v>25</v>
      </c>
      <c r="D587" s="67" t="s">
        <v>342</v>
      </c>
      <c r="E587" s="71">
        <v>0.15262884854019099</v>
      </c>
      <c r="F587" s="68">
        <v>48.759493670886101</v>
      </c>
      <c r="G587" s="71">
        <v>0.25</v>
      </c>
      <c r="H587" s="68">
        <v>32.506329113923996</v>
      </c>
      <c r="I587" s="71">
        <v>0.20788654562057399</v>
      </c>
      <c r="J587" s="68">
        <v>89.113924050632903</v>
      </c>
      <c r="K587" s="71">
        <v>0</v>
      </c>
      <c r="L587" s="68">
        <v>9.7215189873417707</v>
      </c>
    </row>
    <row r="588" spans="1:12" x14ac:dyDescent="0.2">
      <c r="A588" s="72" t="s">
        <v>1453</v>
      </c>
      <c r="B588" s="66" t="s">
        <v>1454</v>
      </c>
      <c r="C588" s="67">
        <v>25</v>
      </c>
      <c r="D588" s="67" t="s">
        <v>342</v>
      </c>
      <c r="E588" s="71">
        <v>0.12631736397312299</v>
      </c>
      <c r="F588" s="68">
        <v>29.822784810126599</v>
      </c>
      <c r="G588" s="71">
        <v>0.29386912051811798</v>
      </c>
      <c r="H588" s="68">
        <v>66.835443037974699</v>
      </c>
      <c r="I588" s="71">
        <v>8.5082971401251997E-2</v>
      </c>
      <c r="J588" s="68">
        <v>68.101265822784796</v>
      </c>
      <c r="K588" s="71">
        <v>0</v>
      </c>
      <c r="L588" s="68">
        <v>9.7215189873417707</v>
      </c>
    </row>
    <row r="589" spans="1:12" x14ac:dyDescent="0.2">
      <c r="A589" s="72" t="s">
        <v>1455</v>
      </c>
      <c r="B589" s="66" t="s">
        <v>1456</v>
      </c>
      <c r="C589" s="67">
        <v>25</v>
      </c>
      <c r="D589" s="67" t="s">
        <v>342</v>
      </c>
      <c r="E589" s="71">
        <v>0.14900157393199101</v>
      </c>
      <c r="F589" s="68">
        <v>46.329113924050603</v>
      </c>
      <c r="G589" s="71">
        <v>0.30625381898071302</v>
      </c>
      <c r="H589" s="68">
        <v>71.493670886075904</v>
      </c>
      <c r="I589" s="71">
        <v>0.13600661967644201</v>
      </c>
      <c r="J589" s="68">
        <v>80.354430379746802</v>
      </c>
      <c r="K589" s="71">
        <v>4.7442831388177301E-3</v>
      </c>
      <c r="L589" s="68">
        <v>20.253164556961998</v>
      </c>
    </row>
    <row r="590" spans="1:12" x14ac:dyDescent="0.2">
      <c r="A590" s="72" t="s">
        <v>1457</v>
      </c>
      <c r="B590" s="66" t="s">
        <v>1458</v>
      </c>
      <c r="C590" s="67">
        <v>25</v>
      </c>
      <c r="D590" s="67" t="s">
        <v>342</v>
      </c>
      <c r="E590" s="71">
        <v>0.169632617961084</v>
      </c>
      <c r="F590" s="68">
        <v>59.493670886075897</v>
      </c>
      <c r="G590" s="71">
        <v>0.36201731567413198</v>
      </c>
      <c r="H590" s="68">
        <v>84.708860759493703</v>
      </c>
      <c r="I590" s="71">
        <v>0.14688053820912</v>
      </c>
      <c r="J590" s="68">
        <v>82.177215189873394</v>
      </c>
      <c r="K590" s="71">
        <v>0</v>
      </c>
      <c r="L590" s="68">
        <v>9.7215189873417707</v>
      </c>
    </row>
    <row r="591" spans="1:12" x14ac:dyDescent="0.2">
      <c r="A591" s="72" t="s">
        <v>1459</v>
      </c>
      <c r="B591" s="66" t="s">
        <v>1460</v>
      </c>
      <c r="C591" s="67">
        <v>25</v>
      </c>
      <c r="D591" s="67" t="s">
        <v>342</v>
      </c>
      <c r="E591" s="71">
        <v>0.28343405051280501</v>
      </c>
      <c r="F591" s="68">
        <v>92.860759493670898</v>
      </c>
      <c r="G591" s="71">
        <v>0.58854738476403901</v>
      </c>
      <c r="H591" s="68">
        <v>97.113924050632903</v>
      </c>
      <c r="I591" s="71">
        <v>0.26175476677437598</v>
      </c>
      <c r="J591" s="68">
        <v>93.417721518987307</v>
      </c>
      <c r="K591" s="71">
        <v>0</v>
      </c>
      <c r="L591" s="68">
        <v>9.7215189873417707</v>
      </c>
    </row>
    <row r="592" spans="1:12" x14ac:dyDescent="0.2">
      <c r="A592" s="72" t="s">
        <v>1461</v>
      </c>
      <c r="B592" s="66" t="s">
        <v>1462</v>
      </c>
      <c r="C592" s="67">
        <v>25</v>
      </c>
      <c r="D592" s="67" t="s">
        <v>342</v>
      </c>
      <c r="E592" s="71">
        <v>0.118006010567367</v>
      </c>
      <c r="F592" s="68">
        <v>22.835443037974699</v>
      </c>
      <c r="G592" s="71">
        <v>0.25</v>
      </c>
      <c r="H592" s="68">
        <v>32.506329113923996</v>
      </c>
      <c r="I592" s="71">
        <v>0.104018031702101</v>
      </c>
      <c r="J592" s="68">
        <v>73.265822784810098</v>
      </c>
      <c r="K592" s="71">
        <v>0</v>
      </c>
      <c r="L592" s="68">
        <v>9.7215189873417707</v>
      </c>
    </row>
    <row r="593" spans="1:12" x14ac:dyDescent="0.2">
      <c r="A593" s="72" t="s">
        <v>1463</v>
      </c>
      <c r="B593" s="66" t="s">
        <v>1464</v>
      </c>
      <c r="C593" s="67">
        <v>25</v>
      </c>
      <c r="D593" s="67" t="s">
        <v>342</v>
      </c>
      <c r="E593" s="71">
        <v>0.19409379435395099</v>
      </c>
      <c r="F593" s="68">
        <v>71.443037974683506</v>
      </c>
      <c r="G593" s="71">
        <v>0.268512340470415</v>
      </c>
      <c r="H593" s="68">
        <v>51.341772151898702</v>
      </c>
      <c r="I593" s="71">
        <v>0.30665261788321202</v>
      </c>
      <c r="J593" s="68">
        <v>95.291139240506297</v>
      </c>
      <c r="K593" s="71">
        <v>7.1164247082265899E-3</v>
      </c>
      <c r="L593" s="68">
        <v>24.658227848101301</v>
      </c>
    </row>
    <row r="594" spans="1:12" x14ac:dyDescent="0.2">
      <c r="A594" s="72" t="s">
        <v>1465</v>
      </c>
      <c r="B594" s="66" t="s">
        <v>1466</v>
      </c>
      <c r="C594" s="67">
        <v>25</v>
      </c>
      <c r="D594" s="67" t="s">
        <v>342</v>
      </c>
      <c r="E594" s="71">
        <v>0.12883510317191299</v>
      </c>
      <c r="F594" s="68">
        <v>31.4936708860759</v>
      </c>
      <c r="G594" s="71">
        <v>0.255149506488835</v>
      </c>
      <c r="H594" s="68">
        <v>37.721518987341803</v>
      </c>
      <c r="I594" s="71">
        <v>0.126611519888085</v>
      </c>
      <c r="J594" s="68">
        <v>78.936708860759495</v>
      </c>
      <c r="K594" s="71">
        <v>4.7442831388177301E-3</v>
      </c>
      <c r="L594" s="68">
        <v>20.253164556961998</v>
      </c>
    </row>
    <row r="595" spans="1:12" x14ac:dyDescent="0.2">
      <c r="A595" s="72" t="s">
        <v>1467</v>
      </c>
      <c r="B595" s="66" t="s">
        <v>1468</v>
      </c>
      <c r="C595" s="67">
        <v>25</v>
      </c>
      <c r="D595" s="67" t="s">
        <v>342</v>
      </c>
      <c r="E595" s="71">
        <v>0.15985078452179199</v>
      </c>
      <c r="F595" s="68">
        <v>53.468354430379698</v>
      </c>
      <c r="G595" s="71">
        <v>0.31482554525819201</v>
      </c>
      <c r="H595" s="68">
        <v>74.531645569620295</v>
      </c>
      <c r="I595" s="71">
        <v>0.16235466673777599</v>
      </c>
      <c r="J595" s="68">
        <v>84.303797468354404</v>
      </c>
      <c r="K595" s="71">
        <v>2.3721415694088598E-3</v>
      </c>
      <c r="L595" s="68">
        <v>15.1898734177215</v>
      </c>
    </row>
    <row r="596" spans="1:12" x14ac:dyDescent="0.2">
      <c r="A596" s="72" t="s">
        <v>1469</v>
      </c>
      <c r="B596" s="66" t="s">
        <v>1470</v>
      </c>
      <c r="C596" s="67">
        <v>25</v>
      </c>
      <c r="D596" s="67" t="s">
        <v>342</v>
      </c>
      <c r="E596" s="71">
        <v>0.17205151982230399</v>
      </c>
      <c r="F596" s="68">
        <v>60.962025316455701</v>
      </c>
      <c r="G596" s="71">
        <v>0.38551739457468698</v>
      </c>
      <c r="H596" s="68">
        <v>88.303797468354404</v>
      </c>
      <c r="I596" s="71">
        <v>0.128265023322817</v>
      </c>
      <c r="J596" s="68">
        <v>79.291139240506297</v>
      </c>
      <c r="K596" s="71">
        <v>2.3721415694088598E-3</v>
      </c>
      <c r="L596" s="68">
        <v>15.1898734177215</v>
      </c>
    </row>
    <row r="597" spans="1:12" x14ac:dyDescent="0.2">
      <c r="A597" s="72" t="s">
        <v>1471</v>
      </c>
      <c r="B597" s="66" t="s">
        <v>1472</v>
      </c>
      <c r="C597" s="67">
        <v>25</v>
      </c>
      <c r="D597" s="67" t="s">
        <v>342</v>
      </c>
      <c r="E597" s="71">
        <v>0.14893298073292199</v>
      </c>
      <c r="F597" s="68">
        <v>46.227848101265799</v>
      </c>
      <c r="G597" s="71">
        <v>0.388546352911253</v>
      </c>
      <c r="H597" s="68">
        <v>88.759493670886101</v>
      </c>
      <c r="I597" s="71">
        <v>4.8764023009877699E-2</v>
      </c>
      <c r="J597" s="68">
        <v>53.974683544303801</v>
      </c>
      <c r="K597" s="71">
        <v>9.4885662776354601E-3</v>
      </c>
      <c r="L597" s="68">
        <v>28.050632911392398</v>
      </c>
    </row>
    <row r="598" spans="1:12" x14ac:dyDescent="0.2">
      <c r="A598" s="72" t="s">
        <v>1473</v>
      </c>
      <c r="B598" s="66" t="s">
        <v>1473</v>
      </c>
      <c r="C598" s="67">
        <v>25</v>
      </c>
      <c r="D598" s="67" t="s">
        <v>342</v>
      </c>
      <c r="E598" s="71">
        <v>9.3550643607029305E-2</v>
      </c>
      <c r="F598" s="68">
        <v>5.3164556962025298</v>
      </c>
      <c r="G598" s="71">
        <v>0.201498620931611</v>
      </c>
      <c r="H598" s="68">
        <v>3.39240506329114</v>
      </c>
      <c r="I598" s="71">
        <v>7.4409026750658899E-2</v>
      </c>
      <c r="J598" s="68">
        <v>63.898734177215204</v>
      </c>
      <c r="K598" s="71">
        <v>4.7442831388177301E-3</v>
      </c>
      <c r="L598" s="68">
        <v>20.253164556961998</v>
      </c>
    </row>
    <row r="599" spans="1:12" x14ac:dyDescent="0.2">
      <c r="A599" s="72" t="s">
        <v>1474</v>
      </c>
      <c r="B599" s="66" t="s">
        <v>1475</v>
      </c>
      <c r="C599" s="67">
        <v>25</v>
      </c>
      <c r="D599" s="67" t="s">
        <v>342</v>
      </c>
      <c r="E599" s="71">
        <v>0.19573860143243699</v>
      </c>
      <c r="F599" s="68">
        <v>72.303797468354404</v>
      </c>
      <c r="G599" s="71">
        <v>0.514046044485304</v>
      </c>
      <c r="H599" s="68">
        <v>95.544303797468402</v>
      </c>
      <c r="I599" s="71">
        <v>6.8425476673190003E-2</v>
      </c>
      <c r="J599" s="68">
        <v>62.025316455696199</v>
      </c>
      <c r="K599" s="71">
        <v>4.7442831388177301E-3</v>
      </c>
      <c r="L599" s="68">
        <v>20.253164556961998</v>
      </c>
    </row>
    <row r="600" spans="1:12" x14ac:dyDescent="0.2">
      <c r="A600" s="72" t="s">
        <v>1476</v>
      </c>
      <c r="B600" s="66" t="s">
        <v>1477</v>
      </c>
      <c r="C600" s="67">
        <v>25</v>
      </c>
      <c r="D600" s="67" t="s">
        <v>342</v>
      </c>
      <c r="E600" s="71">
        <v>0.12798148083764599</v>
      </c>
      <c r="F600" s="68">
        <v>31.0886075949367</v>
      </c>
      <c r="G600" s="71">
        <v>0.34924186445962602</v>
      </c>
      <c r="H600" s="68">
        <v>82.379746835443001</v>
      </c>
      <c r="I600" s="71">
        <v>2.9958294914492901E-2</v>
      </c>
      <c r="J600" s="68">
        <v>43.544303797468402</v>
      </c>
      <c r="K600" s="71">
        <v>4.7442831388177301E-3</v>
      </c>
      <c r="L600" s="68">
        <v>20.253164556961998</v>
      </c>
    </row>
    <row r="601" spans="1:12" x14ac:dyDescent="0.2">
      <c r="A601" s="72" t="s">
        <v>1478</v>
      </c>
      <c r="B601" s="66" t="s">
        <v>1479</v>
      </c>
      <c r="C601" s="67">
        <v>25</v>
      </c>
      <c r="D601" s="67" t="s">
        <v>342</v>
      </c>
      <c r="E601" s="71">
        <v>0.107007405713891</v>
      </c>
      <c r="F601" s="68">
        <v>14.379746835442999</v>
      </c>
      <c r="G601" s="71">
        <v>0.27327109456277698</v>
      </c>
      <c r="H601" s="68">
        <v>54.835443037974699</v>
      </c>
      <c r="I601" s="71">
        <v>4.5378981009488402E-2</v>
      </c>
      <c r="J601" s="68">
        <v>52.303797468354396</v>
      </c>
      <c r="K601" s="71">
        <v>2.3721415694088598E-3</v>
      </c>
      <c r="L601" s="68">
        <v>15.1898734177215</v>
      </c>
    </row>
    <row r="602" spans="1:12" x14ac:dyDescent="0.2">
      <c r="A602" s="72" t="s">
        <v>1476</v>
      </c>
      <c r="B602" s="66" t="s">
        <v>1476</v>
      </c>
      <c r="C602" s="67">
        <v>25</v>
      </c>
      <c r="D602" s="67" t="s">
        <v>342</v>
      </c>
      <c r="E602" s="71">
        <v>9.6355189532324997E-2</v>
      </c>
      <c r="F602" s="68">
        <v>6.78481012658228</v>
      </c>
      <c r="G602" s="71">
        <v>0.277442465212899</v>
      </c>
      <c r="H602" s="68">
        <v>58.025316455696199</v>
      </c>
      <c r="I602" s="71">
        <v>4.5066786758494997E-3</v>
      </c>
      <c r="J602" s="68">
        <v>22.126582278480999</v>
      </c>
      <c r="K602" s="71">
        <v>7.1164247082265899E-3</v>
      </c>
      <c r="L602" s="68">
        <v>24.658227848101301</v>
      </c>
    </row>
    <row r="603" spans="1:12" x14ac:dyDescent="0.2">
      <c r="A603" s="72" t="s">
        <v>1480</v>
      </c>
      <c r="B603" s="66" t="s">
        <v>1480</v>
      </c>
      <c r="C603" s="67">
        <v>25</v>
      </c>
      <c r="D603" s="67" t="s">
        <v>342</v>
      </c>
      <c r="E603" s="71">
        <v>0.14937945564819999</v>
      </c>
      <c r="F603" s="68">
        <v>46.835443037974699</v>
      </c>
      <c r="G603" s="71">
        <v>0.385910656026764</v>
      </c>
      <c r="H603" s="68">
        <v>88.4050632911392</v>
      </c>
      <c r="I603" s="71">
        <v>5.9855569348428797E-2</v>
      </c>
      <c r="J603" s="68">
        <v>58.835443037974699</v>
      </c>
      <c r="K603" s="71">
        <v>2.3721415694088598E-3</v>
      </c>
      <c r="L603" s="68">
        <v>15.1898734177215</v>
      </c>
    </row>
    <row r="604" spans="1:12" x14ac:dyDescent="0.2">
      <c r="A604" s="72" t="s">
        <v>1481</v>
      </c>
      <c r="B604" s="66" t="s">
        <v>1481</v>
      </c>
      <c r="C604" s="67">
        <v>25</v>
      </c>
      <c r="D604" s="67" t="s">
        <v>342</v>
      </c>
      <c r="E604" s="71">
        <v>0.135405112890889</v>
      </c>
      <c r="F604" s="68">
        <v>36.303797468354396</v>
      </c>
      <c r="G604" s="71">
        <v>0.29243552537918199</v>
      </c>
      <c r="H604" s="68">
        <v>66.481012658227797</v>
      </c>
      <c r="I604" s="71">
        <v>0.10903553015466599</v>
      </c>
      <c r="J604" s="68">
        <v>75.037974683544306</v>
      </c>
      <c r="K604" s="71">
        <v>4.7442831388177301E-3</v>
      </c>
      <c r="L604" s="68">
        <v>20.253164556961998</v>
      </c>
    </row>
    <row r="605" spans="1:12" x14ac:dyDescent="0.2">
      <c r="A605" s="72" t="s">
        <v>1482</v>
      </c>
      <c r="B605" s="66" t="s">
        <v>1482</v>
      </c>
      <c r="C605" s="67">
        <v>25</v>
      </c>
      <c r="D605" s="67" t="s">
        <v>342</v>
      </c>
      <c r="E605" s="71">
        <v>0.15693722539882299</v>
      </c>
      <c r="F605" s="68">
        <v>51.240506329113899</v>
      </c>
      <c r="G605" s="71">
        <v>0.26018165661621601</v>
      </c>
      <c r="H605" s="68">
        <v>44.101265822784796</v>
      </c>
      <c r="I605" s="71">
        <v>0.17742003760852901</v>
      </c>
      <c r="J605" s="68">
        <v>85.924050632911403</v>
      </c>
      <c r="K605" s="71">
        <v>3.3209981971723999E-2</v>
      </c>
      <c r="L605" s="68">
        <v>44.759493670886101</v>
      </c>
    </row>
    <row r="606" spans="1:12" x14ac:dyDescent="0.2">
      <c r="A606" s="72" t="s">
        <v>1483</v>
      </c>
      <c r="B606" s="66" t="s">
        <v>1483</v>
      </c>
      <c r="C606" s="67">
        <v>25</v>
      </c>
      <c r="D606" s="67" t="s">
        <v>342</v>
      </c>
      <c r="E606" s="71">
        <v>0.19130970612420301</v>
      </c>
      <c r="F606" s="68">
        <v>70.177215189873394</v>
      </c>
      <c r="G606" s="71">
        <v>0.46383518803533003</v>
      </c>
      <c r="H606" s="68">
        <v>93.316455696202496</v>
      </c>
      <c r="I606" s="71">
        <v>9.5861080920826597E-2</v>
      </c>
      <c r="J606" s="68">
        <v>71.493670886075904</v>
      </c>
      <c r="K606" s="71">
        <v>1.4232849416453201E-2</v>
      </c>
      <c r="L606" s="68">
        <v>32.8101265822785</v>
      </c>
    </row>
    <row r="607" spans="1:12" x14ac:dyDescent="0.2">
      <c r="A607" s="72" t="s">
        <v>1484</v>
      </c>
      <c r="B607" s="66" t="s">
        <v>1484</v>
      </c>
      <c r="C607" s="67">
        <v>25</v>
      </c>
      <c r="D607" s="67" t="s">
        <v>342</v>
      </c>
      <c r="E607" s="71">
        <v>0.108119797365247</v>
      </c>
      <c r="F607" s="68">
        <v>15.2405063291139</v>
      </c>
      <c r="G607" s="71">
        <v>0.286275529759623</v>
      </c>
      <c r="H607" s="68">
        <v>63.1898734177215</v>
      </c>
      <c r="I607" s="71">
        <v>3.5711720766707901E-2</v>
      </c>
      <c r="J607" s="68">
        <v>47.493670886076004</v>
      </c>
      <c r="K607" s="71">
        <v>2.3721415694088598E-3</v>
      </c>
      <c r="L607" s="68">
        <v>15.1898734177215</v>
      </c>
    </row>
    <row r="608" spans="1:12" x14ac:dyDescent="0.2">
      <c r="A608" s="72" t="s">
        <v>1485</v>
      </c>
      <c r="B608" s="66" t="s">
        <v>1486</v>
      </c>
      <c r="C608" s="67">
        <v>25</v>
      </c>
      <c r="D608" s="67" t="s">
        <v>342</v>
      </c>
      <c r="E608" s="71">
        <v>0.14029996323017599</v>
      </c>
      <c r="F608" s="68">
        <v>39.746835443038002</v>
      </c>
      <c r="G608" s="71">
        <v>0.33402232940090798</v>
      </c>
      <c r="H608" s="68">
        <v>80.151898734177195</v>
      </c>
      <c r="I608" s="71">
        <v>7.7388994011984499E-2</v>
      </c>
      <c r="J608" s="68">
        <v>64.911392405063296</v>
      </c>
      <c r="K608" s="71">
        <v>9.4885662776354601E-3</v>
      </c>
      <c r="L608" s="68">
        <v>28.050632911392398</v>
      </c>
    </row>
    <row r="609" spans="1:12" x14ac:dyDescent="0.2">
      <c r="A609" s="72" t="s">
        <v>1487</v>
      </c>
      <c r="B609" s="66" t="s">
        <v>1487</v>
      </c>
      <c r="C609" s="67">
        <v>25</v>
      </c>
      <c r="D609" s="67" t="s">
        <v>342</v>
      </c>
      <c r="E609" s="71">
        <v>0.19235739402997001</v>
      </c>
      <c r="F609" s="68">
        <v>70.531645569620295</v>
      </c>
      <c r="G609" s="71">
        <v>0.468626295795392</v>
      </c>
      <c r="H609" s="68">
        <v>93.569620253164601</v>
      </c>
      <c r="I609" s="71">
        <v>0.101329461586291</v>
      </c>
      <c r="J609" s="68">
        <v>72.658227848101305</v>
      </c>
      <c r="K609" s="71">
        <v>7.1164247082265899E-3</v>
      </c>
      <c r="L609" s="68">
        <v>24.658227848101301</v>
      </c>
    </row>
    <row r="610" spans="1:12" x14ac:dyDescent="0.2">
      <c r="A610" s="72" t="s">
        <v>1488</v>
      </c>
      <c r="B610" s="66" t="s">
        <v>1489</v>
      </c>
      <c r="C610" s="67">
        <v>25</v>
      </c>
      <c r="D610" s="67" t="s">
        <v>342</v>
      </c>
      <c r="E610" s="71">
        <v>0.167009244597113</v>
      </c>
      <c r="F610" s="68">
        <v>57.974683544303801</v>
      </c>
      <c r="G610" s="71">
        <v>0.38968876554453702</v>
      </c>
      <c r="H610" s="68">
        <v>88.962025316455694</v>
      </c>
      <c r="I610" s="71">
        <v>0.11133896824680201</v>
      </c>
      <c r="J610" s="68">
        <v>75.797468354430407</v>
      </c>
      <c r="K610" s="71">
        <v>0</v>
      </c>
      <c r="L610" s="68">
        <v>9.7215189873417707</v>
      </c>
    </row>
    <row r="611" spans="1:12" x14ac:dyDescent="0.2">
      <c r="A611" s="72" t="s">
        <v>1490</v>
      </c>
      <c r="B611" s="66" t="s">
        <v>1491</v>
      </c>
      <c r="C611" s="67">
        <v>25</v>
      </c>
      <c r="D611" s="67" t="s">
        <v>342</v>
      </c>
      <c r="E611" s="71">
        <v>0.13083419353333001</v>
      </c>
      <c r="F611" s="68">
        <v>33.2151898734177</v>
      </c>
      <c r="G611" s="71">
        <v>0.34569023057946302</v>
      </c>
      <c r="H611" s="68">
        <v>82.075949367088597</v>
      </c>
      <c r="I611" s="71">
        <v>3.9695925312299901E-2</v>
      </c>
      <c r="J611" s="68">
        <v>49.518987341772203</v>
      </c>
      <c r="K611" s="71">
        <v>7.1164247082265899E-3</v>
      </c>
      <c r="L611" s="68">
        <v>24.658227848101301</v>
      </c>
    </row>
    <row r="612" spans="1:12" x14ac:dyDescent="0.2">
      <c r="A612" s="72" t="s">
        <v>1492</v>
      </c>
      <c r="B612" s="66" t="s">
        <v>1492</v>
      </c>
      <c r="C612" s="67">
        <v>25</v>
      </c>
      <c r="D612" s="67" t="s">
        <v>342</v>
      </c>
      <c r="E612" s="71">
        <v>0.12978795530478801</v>
      </c>
      <c r="F612" s="68">
        <v>32.556962025316501</v>
      </c>
      <c r="G612" s="71">
        <v>0.291425036248458</v>
      </c>
      <c r="H612" s="68">
        <v>65.822784810126606</v>
      </c>
      <c r="I612" s="71">
        <v>9.5566688096495406E-2</v>
      </c>
      <c r="J612" s="68">
        <v>71.443037974683506</v>
      </c>
      <c r="K612" s="71">
        <v>2.3721415694088598E-3</v>
      </c>
      <c r="L612" s="68">
        <v>15.1898734177215</v>
      </c>
    </row>
    <row r="613" spans="1:12" x14ac:dyDescent="0.2">
      <c r="A613" s="72" t="s">
        <v>1493</v>
      </c>
      <c r="B613" s="66" t="s">
        <v>1494</v>
      </c>
      <c r="C613" s="67">
        <v>25</v>
      </c>
      <c r="D613" s="67" t="s">
        <v>342</v>
      </c>
      <c r="E613" s="71">
        <v>0.26339519513210602</v>
      </c>
      <c r="F613" s="68">
        <v>90.430379746835399</v>
      </c>
      <c r="G613" s="71">
        <v>0.75</v>
      </c>
      <c r="H613" s="68">
        <v>99.544303797468402</v>
      </c>
      <c r="I613" s="71">
        <v>3.3069160688091903E-2</v>
      </c>
      <c r="J613" s="68">
        <v>45.873417721518997</v>
      </c>
      <c r="K613" s="71">
        <v>7.1164247082265899E-3</v>
      </c>
      <c r="L613" s="68">
        <v>24.658227848101301</v>
      </c>
    </row>
    <row r="614" spans="1:12" x14ac:dyDescent="0.2">
      <c r="A614" s="72" t="s">
        <v>1495</v>
      </c>
      <c r="B614" s="66" t="s">
        <v>1496</v>
      </c>
      <c r="C614" s="67">
        <v>25</v>
      </c>
      <c r="D614" s="67" t="s">
        <v>342</v>
      </c>
      <c r="E614" s="71">
        <v>0.12190147314611</v>
      </c>
      <c r="F614" s="68">
        <v>25.772151898734201</v>
      </c>
      <c r="G614" s="71">
        <v>0.32258341313098599</v>
      </c>
      <c r="H614" s="68">
        <v>76.911392405063296</v>
      </c>
      <c r="I614" s="71">
        <v>3.8376723168526798E-2</v>
      </c>
      <c r="J614" s="68">
        <v>48.8101265822785</v>
      </c>
      <c r="K614" s="71">
        <v>4.7442831388177301E-3</v>
      </c>
      <c r="L614" s="68">
        <v>20.253164556961998</v>
      </c>
    </row>
    <row r="615" spans="1:12" x14ac:dyDescent="0.2">
      <c r="A615" s="72" t="s">
        <v>1497</v>
      </c>
      <c r="B615" s="66" t="s">
        <v>1498</v>
      </c>
      <c r="C615" s="67">
        <v>25</v>
      </c>
      <c r="D615" s="67" t="s">
        <v>342</v>
      </c>
      <c r="E615" s="71">
        <v>0.12326864849993301</v>
      </c>
      <c r="F615" s="68">
        <v>27.240506329113899</v>
      </c>
      <c r="G615" s="71">
        <v>0.27463998247823501</v>
      </c>
      <c r="H615" s="68">
        <v>56.253164556961998</v>
      </c>
      <c r="I615" s="71">
        <v>9.5165963021564798E-2</v>
      </c>
      <c r="J615" s="68">
        <v>71.341772151898695</v>
      </c>
      <c r="K615" s="71">
        <v>0</v>
      </c>
      <c r="L615" s="68">
        <v>9.7215189873417707</v>
      </c>
    </row>
    <row r="616" spans="1:12" x14ac:dyDescent="0.2">
      <c r="A616" s="72" t="s">
        <v>1499</v>
      </c>
      <c r="B616" s="66" t="s">
        <v>1500</v>
      </c>
      <c r="C616" s="67">
        <v>25</v>
      </c>
      <c r="D616" s="67" t="s">
        <v>342</v>
      </c>
      <c r="E616" s="71">
        <v>0.18210416414382</v>
      </c>
      <c r="F616" s="68">
        <v>66.075949367088597</v>
      </c>
      <c r="G616" s="71">
        <v>0.258213327492745</v>
      </c>
      <c r="H616" s="68">
        <v>42.379746835443001</v>
      </c>
      <c r="I616" s="71">
        <v>0.28809916493871601</v>
      </c>
      <c r="J616" s="68">
        <v>94.632911392405106</v>
      </c>
      <c r="K616" s="71">
        <v>0</v>
      </c>
      <c r="L616" s="68">
        <v>9.7215189873417707</v>
      </c>
    </row>
    <row r="617" spans="1:12" x14ac:dyDescent="0.2">
      <c r="A617" s="72" t="s">
        <v>1500</v>
      </c>
      <c r="B617" s="66" t="s">
        <v>1501</v>
      </c>
      <c r="C617" s="67">
        <v>25</v>
      </c>
      <c r="D617" s="67" t="s">
        <v>342</v>
      </c>
      <c r="E617" s="71">
        <v>0.124855391936148</v>
      </c>
      <c r="F617" s="68">
        <v>28.1012658227848</v>
      </c>
      <c r="G617" s="71">
        <v>0.291260759134159</v>
      </c>
      <c r="H617" s="68">
        <v>65.772151898734194</v>
      </c>
      <c r="I617" s="71">
        <v>8.3305416674285204E-2</v>
      </c>
      <c r="J617" s="68">
        <v>67.341772151898695</v>
      </c>
      <c r="K617" s="71">
        <v>0</v>
      </c>
      <c r="L617" s="68">
        <v>9.7215189873417707</v>
      </c>
    </row>
    <row r="618" spans="1:12" x14ac:dyDescent="0.2">
      <c r="A618" s="72" t="s">
        <v>1502</v>
      </c>
      <c r="B618" s="66" t="s">
        <v>1502</v>
      </c>
      <c r="C618" s="67">
        <v>25</v>
      </c>
      <c r="D618" s="67" t="s">
        <v>342</v>
      </c>
      <c r="E618" s="71">
        <v>0.17779466507444799</v>
      </c>
      <c r="F618" s="68">
        <v>64.151898734177195</v>
      </c>
      <c r="G618" s="71">
        <v>0.30566643585820202</v>
      </c>
      <c r="H618" s="68">
        <v>71.240506329113899</v>
      </c>
      <c r="I618" s="71">
        <v>0.22771755936514401</v>
      </c>
      <c r="J618" s="68">
        <v>91.341772151898695</v>
      </c>
      <c r="K618" s="71">
        <v>0</v>
      </c>
      <c r="L618" s="68">
        <v>9.7215189873417707</v>
      </c>
    </row>
    <row r="619" spans="1:12" x14ac:dyDescent="0.2">
      <c r="A619" s="72" t="s">
        <v>1503</v>
      </c>
      <c r="B619" s="66" t="s">
        <v>1504</v>
      </c>
      <c r="C619" s="67">
        <v>25</v>
      </c>
      <c r="D619" s="67" t="s">
        <v>342</v>
      </c>
      <c r="E619" s="71">
        <v>0.17745362094704401</v>
      </c>
      <c r="F619" s="68">
        <v>63.898734177215204</v>
      </c>
      <c r="G619" s="71">
        <v>0.25</v>
      </c>
      <c r="H619" s="68">
        <v>32.506329113923996</v>
      </c>
      <c r="I619" s="71">
        <v>0.28236086284113099</v>
      </c>
      <c r="J619" s="68">
        <v>94.379746835443001</v>
      </c>
      <c r="K619" s="71">
        <v>0</v>
      </c>
      <c r="L619" s="68">
        <v>9.7215189873417707</v>
      </c>
    </row>
    <row r="620" spans="1:12" x14ac:dyDescent="0.2">
      <c r="A620" s="72" t="s">
        <v>1505</v>
      </c>
      <c r="B620" s="66" t="s">
        <v>1506</v>
      </c>
      <c r="C620" s="67">
        <v>25</v>
      </c>
      <c r="D620" s="67" t="s">
        <v>342</v>
      </c>
      <c r="E620" s="71">
        <v>0.102390439659145</v>
      </c>
      <c r="F620" s="68">
        <v>11.6962025316456</v>
      </c>
      <c r="G620" s="71">
        <v>0.25</v>
      </c>
      <c r="H620" s="68">
        <v>32.506329113923996</v>
      </c>
      <c r="I620" s="71">
        <v>5.7171318977436297E-2</v>
      </c>
      <c r="J620" s="68">
        <v>57.822784810126599</v>
      </c>
      <c r="K620" s="71">
        <v>0</v>
      </c>
      <c r="L620" s="68">
        <v>9.7215189873417707</v>
      </c>
    </row>
    <row r="621" spans="1:12" x14ac:dyDescent="0.2">
      <c r="A621" s="72" t="s">
        <v>1507</v>
      </c>
      <c r="B621" s="66" t="s">
        <v>1508</v>
      </c>
      <c r="C621" s="67">
        <v>25</v>
      </c>
      <c r="D621" s="67" t="s">
        <v>342</v>
      </c>
      <c r="E621" s="71">
        <v>0.13264209363131799</v>
      </c>
      <c r="F621" s="68">
        <v>34.632911392405099</v>
      </c>
      <c r="G621" s="71">
        <v>0.26786025012162001</v>
      </c>
      <c r="H621" s="68">
        <v>50.886075949367097</v>
      </c>
      <c r="I621" s="71">
        <v>0.12769388920292701</v>
      </c>
      <c r="J621" s="68">
        <v>79.139240506329102</v>
      </c>
      <c r="K621" s="71">
        <v>2.3721415694088598E-3</v>
      </c>
      <c r="L621" s="68">
        <v>15.1898734177215</v>
      </c>
    </row>
    <row r="622" spans="1:12" x14ac:dyDescent="0.2">
      <c r="A622" s="72" t="s">
        <v>1509</v>
      </c>
      <c r="B622" s="66" t="s">
        <v>1510</v>
      </c>
      <c r="C622" s="67">
        <v>25</v>
      </c>
      <c r="D622" s="67" t="s">
        <v>342</v>
      </c>
      <c r="E622" s="71">
        <v>0.11802004316194099</v>
      </c>
      <c r="F622" s="68">
        <v>22.8860759493671</v>
      </c>
      <c r="G622" s="71">
        <v>0.25241173023422903</v>
      </c>
      <c r="H622" s="68">
        <v>34.632911392405099</v>
      </c>
      <c r="I622" s="71">
        <v>0.101648399251592</v>
      </c>
      <c r="J622" s="68">
        <v>72.759493670886101</v>
      </c>
      <c r="K622" s="71">
        <v>0</v>
      </c>
      <c r="L622" s="68">
        <v>9.7215189873417707</v>
      </c>
    </row>
    <row r="623" spans="1:12" x14ac:dyDescent="0.2">
      <c r="A623" s="72" t="s">
        <v>1511</v>
      </c>
      <c r="B623" s="66" t="s">
        <v>1512</v>
      </c>
      <c r="C623" s="67">
        <v>25</v>
      </c>
      <c r="D623" s="67" t="s">
        <v>342</v>
      </c>
      <c r="E623" s="71">
        <v>0.126963586469929</v>
      </c>
      <c r="F623" s="68">
        <v>30.430379746835399</v>
      </c>
      <c r="G623" s="71">
        <v>0.25902431380077501</v>
      </c>
      <c r="H623" s="68">
        <v>42.9873417721519</v>
      </c>
      <c r="I623" s="71">
        <v>0.119494304039604</v>
      </c>
      <c r="J623" s="68">
        <v>77.316455696202496</v>
      </c>
      <c r="K623" s="71">
        <v>2.3721415694088598E-3</v>
      </c>
      <c r="L623" s="68">
        <v>15.1898734177215</v>
      </c>
    </row>
    <row r="624" spans="1:12" x14ac:dyDescent="0.2">
      <c r="A624" s="72" t="s">
        <v>1513</v>
      </c>
      <c r="B624" s="66" t="s">
        <v>1513</v>
      </c>
      <c r="C624" s="67">
        <v>25</v>
      </c>
      <c r="D624" s="67" t="s">
        <v>342</v>
      </c>
      <c r="E624" s="71">
        <v>0.15706818209152901</v>
      </c>
      <c r="F624" s="68">
        <v>51.443037974683499</v>
      </c>
      <c r="G624" s="71">
        <v>0.27092407102064098</v>
      </c>
      <c r="H624" s="68">
        <v>53.316455696202503</v>
      </c>
      <c r="I624" s="71">
        <v>0.20028047525394499</v>
      </c>
      <c r="J624" s="68">
        <v>88.506329113924096</v>
      </c>
      <c r="K624" s="71">
        <v>0</v>
      </c>
      <c r="L624" s="68">
        <v>9.7215189873417707</v>
      </c>
    </row>
    <row r="625" spans="1:12" x14ac:dyDescent="0.2">
      <c r="A625" s="72" t="s">
        <v>1514</v>
      </c>
      <c r="B625" s="66" t="s">
        <v>1514</v>
      </c>
      <c r="C625" s="67">
        <v>25</v>
      </c>
      <c r="D625" s="67" t="s">
        <v>342</v>
      </c>
      <c r="E625" s="71">
        <v>0.13188701536012201</v>
      </c>
      <c r="F625" s="68">
        <v>34.278481012658197</v>
      </c>
      <c r="G625" s="71">
        <v>0.31060684302926</v>
      </c>
      <c r="H625" s="68">
        <v>73.113924050632903</v>
      </c>
      <c r="I625" s="71">
        <v>8.0309919912286504E-2</v>
      </c>
      <c r="J625" s="68">
        <v>66.481012658227797</v>
      </c>
      <c r="K625" s="71">
        <v>4.7442831388177301E-3</v>
      </c>
      <c r="L625" s="68">
        <v>20.253164556961998</v>
      </c>
    </row>
    <row r="626" spans="1:12" x14ac:dyDescent="0.2">
      <c r="A626" s="72" t="s">
        <v>1515</v>
      </c>
      <c r="B626" s="66" t="s">
        <v>1516</v>
      </c>
      <c r="C626" s="67">
        <v>25</v>
      </c>
      <c r="D626" s="67" t="s">
        <v>342</v>
      </c>
      <c r="E626" s="71">
        <v>0.12256493690933699</v>
      </c>
      <c r="F626" s="68">
        <v>26.278481012658201</v>
      </c>
      <c r="G626" s="71">
        <v>0.24999999975715601</v>
      </c>
      <c r="H626" s="68">
        <v>7.7468354430379804</v>
      </c>
      <c r="I626" s="71">
        <v>6.3135554874451605E-2</v>
      </c>
      <c r="J626" s="68">
        <v>59.746835443038002</v>
      </c>
      <c r="K626" s="71">
        <v>5.4559256096403802E-2</v>
      </c>
      <c r="L626" s="68">
        <v>51.746835443038002</v>
      </c>
    </row>
    <row r="627" spans="1:12" x14ac:dyDescent="0.2">
      <c r="A627" s="72" t="s">
        <v>1517</v>
      </c>
      <c r="B627" s="66" t="s">
        <v>1517</v>
      </c>
      <c r="C627" s="67">
        <v>25</v>
      </c>
      <c r="D627" s="67" t="s">
        <v>342</v>
      </c>
      <c r="E627" s="71">
        <v>0.23059605842346301</v>
      </c>
      <c r="F627" s="68">
        <v>84.202531645569593</v>
      </c>
      <c r="G627" s="71">
        <v>0.35449997148130702</v>
      </c>
      <c r="H627" s="68">
        <v>83.341772151898695</v>
      </c>
      <c r="I627" s="71">
        <v>0.313566788094994</v>
      </c>
      <c r="J627" s="68">
        <v>95.5949367088608</v>
      </c>
      <c r="K627" s="71">
        <v>2.3721415694088602E-2</v>
      </c>
      <c r="L627" s="68">
        <v>38.9873417721519</v>
      </c>
    </row>
    <row r="628" spans="1:12" x14ac:dyDescent="0.2">
      <c r="A628" s="72" t="s">
        <v>1518</v>
      </c>
      <c r="B628" s="66" t="s">
        <v>1519</v>
      </c>
      <c r="C628" s="67">
        <v>25</v>
      </c>
      <c r="D628" s="67" t="s">
        <v>342</v>
      </c>
      <c r="E628" s="71">
        <v>0.16347906486900299</v>
      </c>
      <c r="F628" s="68">
        <v>55.544303797468402</v>
      </c>
      <c r="G628" s="71">
        <v>0.35145947380254899</v>
      </c>
      <c r="H628" s="68">
        <v>82.7848101265823</v>
      </c>
      <c r="I628" s="71">
        <v>0.138977720804461</v>
      </c>
      <c r="J628" s="68">
        <v>80.911392405063296</v>
      </c>
      <c r="K628" s="71">
        <v>0</v>
      </c>
      <c r="L628" s="68">
        <v>9.7215189873417707</v>
      </c>
    </row>
    <row r="629" spans="1:12" x14ac:dyDescent="0.2">
      <c r="A629" s="72" t="s">
        <v>1520</v>
      </c>
      <c r="B629" s="66" t="s">
        <v>1521</v>
      </c>
      <c r="C629" s="67">
        <v>25</v>
      </c>
      <c r="D629" s="67" t="s">
        <v>342</v>
      </c>
      <c r="E629" s="71">
        <v>0.138168465674463</v>
      </c>
      <c r="F629" s="68">
        <v>38.126582278481003</v>
      </c>
      <c r="G629" s="71">
        <v>0.31844439577287398</v>
      </c>
      <c r="H629" s="68">
        <v>75.645569620253198</v>
      </c>
      <c r="I629" s="71">
        <v>9.3688859681107295E-2</v>
      </c>
      <c r="J629" s="68">
        <v>70.936708860759495</v>
      </c>
      <c r="K629" s="71">
        <v>2.3721415694088598E-3</v>
      </c>
      <c r="L629" s="68">
        <v>15.1898734177215</v>
      </c>
    </row>
    <row r="630" spans="1:12" x14ac:dyDescent="0.2">
      <c r="A630" s="72" t="s">
        <v>1522</v>
      </c>
      <c r="B630" s="66" t="s">
        <v>1523</v>
      </c>
      <c r="C630" s="67">
        <v>25</v>
      </c>
      <c r="D630" s="67" t="s">
        <v>342</v>
      </c>
      <c r="E630" s="71">
        <v>0.121808532196698</v>
      </c>
      <c r="F630" s="68">
        <v>25.620253164556999</v>
      </c>
      <c r="G630" s="71">
        <v>0.25684443957728698</v>
      </c>
      <c r="H630" s="68">
        <v>40.050632911392398</v>
      </c>
      <c r="I630" s="71">
        <v>0.108581157012807</v>
      </c>
      <c r="J630" s="68">
        <v>74.835443037974699</v>
      </c>
      <c r="K630" s="71">
        <v>0</v>
      </c>
      <c r="L630" s="68">
        <v>9.7215189873417707</v>
      </c>
    </row>
    <row r="631" spans="1:12" x14ac:dyDescent="0.2">
      <c r="A631" s="72" t="s">
        <v>1524</v>
      </c>
      <c r="B631" s="66" t="s">
        <v>1525</v>
      </c>
      <c r="C631" s="67">
        <v>25</v>
      </c>
      <c r="D631" s="67" t="s">
        <v>342</v>
      </c>
      <c r="E631" s="71">
        <v>0.16092761645487999</v>
      </c>
      <c r="F631" s="68">
        <v>54.430379746835399</v>
      </c>
      <c r="G631" s="71">
        <v>0.28422219788643699</v>
      </c>
      <c r="H631" s="68">
        <v>61.822784810126599</v>
      </c>
      <c r="I631" s="71">
        <v>0.196188509908793</v>
      </c>
      <c r="J631" s="68">
        <v>88.354430379746802</v>
      </c>
      <c r="K631" s="71">
        <v>2.3721415694088598E-3</v>
      </c>
      <c r="L631" s="68">
        <v>15.1898734177215</v>
      </c>
    </row>
    <row r="632" spans="1:12" x14ac:dyDescent="0.2">
      <c r="A632" s="72" t="s">
        <v>1526</v>
      </c>
      <c r="B632" s="66" t="s">
        <v>1526</v>
      </c>
      <c r="C632" s="67">
        <v>25</v>
      </c>
      <c r="D632" s="67" t="s">
        <v>342</v>
      </c>
      <c r="E632" s="71">
        <v>0.120848555840868</v>
      </c>
      <c r="F632" s="68">
        <v>24.860759493670901</v>
      </c>
      <c r="G632" s="71">
        <v>0.26231999123911698</v>
      </c>
      <c r="H632" s="68">
        <v>45.721518987341803</v>
      </c>
      <c r="I632" s="71">
        <v>9.7853534714078802E-2</v>
      </c>
      <c r="J632" s="68">
        <v>71.898734177215204</v>
      </c>
      <c r="K632" s="71">
        <v>2.3721415694088598E-3</v>
      </c>
      <c r="L632" s="68">
        <v>15.1898734177215</v>
      </c>
    </row>
    <row r="633" spans="1:12" x14ac:dyDescent="0.2">
      <c r="A633" s="72" t="s">
        <v>1527</v>
      </c>
      <c r="B633" s="66" t="s">
        <v>1528</v>
      </c>
      <c r="C633" s="67">
        <v>25</v>
      </c>
      <c r="D633" s="67" t="s">
        <v>342</v>
      </c>
      <c r="E633" s="71">
        <v>0.19918465746960301</v>
      </c>
      <c r="F633" s="68">
        <v>73.721518987341796</v>
      </c>
      <c r="G633" s="71">
        <v>0.26711109813943701</v>
      </c>
      <c r="H633" s="68">
        <v>50.075949367088597</v>
      </c>
      <c r="I633" s="71">
        <v>0.27351147660356001</v>
      </c>
      <c r="J633" s="68">
        <v>93.924050632911403</v>
      </c>
      <c r="K633" s="71">
        <v>5.6931397665812698E-2</v>
      </c>
      <c r="L633" s="68">
        <v>52.556962025316501</v>
      </c>
    </row>
    <row r="634" spans="1:12" x14ac:dyDescent="0.2">
      <c r="A634" s="72" t="s">
        <v>1529</v>
      </c>
      <c r="B634" s="66" t="s">
        <v>1530</v>
      </c>
      <c r="C634" s="67">
        <v>25</v>
      </c>
      <c r="D634" s="67" t="s">
        <v>342</v>
      </c>
      <c r="E634" s="71">
        <v>0.17197957354271101</v>
      </c>
      <c r="F634" s="68">
        <v>60.860759493670898</v>
      </c>
      <c r="G634" s="71">
        <v>0.3942832425226</v>
      </c>
      <c r="H634" s="68">
        <v>89.417721518987307</v>
      </c>
      <c r="I634" s="71">
        <v>0.10267834555026099</v>
      </c>
      <c r="J634" s="68">
        <v>72.962025316455694</v>
      </c>
      <c r="K634" s="71">
        <v>1.8977132555270899E-2</v>
      </c>
      <c r="L634" s="68">
        <v>35.949367088607602</v>
      </c>
    </row>
    <row r="635" spans="1:12" x14ac:dyDescent="0.2">
      <c r="A635" s="72" t="s">
        <v>1531</v>
      </c>
      <c r="B635" s="66" t="s">
        <v>1532</v>
      </c>
      <c r="C635" s="67">
        <v>25</v>
      </c>
      <c r="D635" s="67" t="s">
        <v>342</v>
      </c>
      <c r="E635" s="71">
        <v>0.22079049342009199</v>
      </c>
      <c r="F635" s="68">
        <v>81.620253164556999</v>
      </c>
      <c r="G635" s="71">
        <v>0.33486854158789697</v>
      </c>
      <c r="H635" s="68">
        <v>80.303797468354404</v>
      </c>
      <c r="I635" s="71">
        <v>0.31564223082533599</v>
      </c>
      <c r="J635" s="68">
        <v>95.645569620253198</v>
      </c>
      <c r="K635" s="71">
        <v>1.1860707847044301E-2</v>
      </c>
      <c r="L635" s="68">
        <v>30.936708860759499</v>
      </c>
    </row>
    <row r="636" spans="1:12" x14ac:dyDescent="0.2">
      <c r="A636" s="72" t="s">
        <v>1533</v>
      </c>
      <c r="B636" s="66" t="s">
        <v>1533</v>
      </c>
      <c r="C636" s="67">
        <v>25</v>
      </c>
      <c r="D636" s="67" t="s">
        <v>342</v>
      </c>
      <c r="E636" s="71">
        <v>0.13620321386895001</v>
      </c>
      <c r="F636" s="68">
        <v>36.860759493670898</v>
      </c>
      <c r="G636" s="71">
        <v>0.31172937064254302</v>
      </c>
      <c r="H636" s="68">
        <v>73.518987341772203</v>
      </c>
      <c r="I636" s="71">
        <v>8.9763846256081498E-2</v>
      </c>
      <c r="J636" s="68">
        <v>69.772151898734194</v>
      </c>
      <c r="K636" s="71">
        <v>7.1164247082265899E-3</v>
      </c>
      <c r="L636" s="68">
        <v>24.658227848101301</v>
      </c>
    </row>
    <row r="637" spans="1:12" x14ac:dyDescent="0.2">
      <c r="A637" s="72" t="s">
        <v>1534</v>
      </c>
      <c r="B637" s="66" t="s">
        <v>1534</v>
      </c>
      <c r="C637" s="67">
        <v>25</v>
      </c>
      <c r="D637" s="67" t="s">
        <v>342</v>
      </c>
      <c r="E637" s="71">
        <v>0.17632832000313101</v>
      </c>
      <c r="F637" s="68">
        <v>63.493670886075897</v>
      </c>
      <c r="G637" s="71">
        <v>0.35654427306790598</v>
      </c>
      <c r="H637" s="68">
        <v>84</v>
      </c>
      <c r="I637" s="71">
        <v>0.16057997909444199</v>
      </c>
      <c r="J637" s="68">
        <v>84</v>
      </c>
      <c r="K637" s="71">
        <v>1.1860707847044301E-2</v>
      </c>
      <c r="L637" s="68">
        <v>30.936708860759499</v>
      </c>
    </row>
    <row r="638" spans="1:12" x14ac:dyDescent="0.2">
      <c r="A638" s="72" t="s">
        <v>1535</v>
      </c>
      <c r="B638" s="66" t="s">
        <v>1535</v>
      </c>
      <c r="C638" s="67">
        <v>25</v>
      </c>
      <c r="D638" s="67" t="s">
        <v>342</v>
      </c>
      <c r="E638" s="71">
        <v>0.18961425999759701</v>
      </c>
      <c r="F638" s="68">
        <v>69.569620253164601</v>
      </c>
      <c r="G638" s="71">
        <v>0.27669331435142103</v>
      </c>
      <c r="H638" s="68">
        <v>57.569620253164601</v>
      </c>
      <c r="I638" s="71">
        <v>0.28977732407196199</v>
      </c>
      <c r="J638" s="68">
        <v>94.7848101265823</v>
      </c>
      <c r="K638" s="71">
        <v>2.3721415694088598E-3</v>
      </c>
      <c r="L638" s="68">
        <v>15.1898734177215</v>
      </c>
    </row>
    <row r="639" spans="1:12" x14ac:dyDescent="0.2">
      <c r="A639" s="72" t="s">
        <v>1536</v>
      </c>
      <c r="B639" s="66" t="s">
        <v>1536</v>
      </c>
      <c r="C639" s="67">
        <v>25</v>
      </c>
      <c r="D639" s="67" t="s">
        <v>342</v>
      </c>
      <c r="E639" s="71">
        <v>0.167698599245129</v>
      </c>
      <c r="F639" s="68">
        <v>58.5822784810127</v>
      </c>
      <c r="G639" s="71">
        <v>0.35947617056925502</v>
      </c>
      <c r="H639" s="68">
        <v>84.303797468354404</v>
      </c>
      <c r="I639" s="71">
        <v>0.12701463618026901</v>
      </c>
      <c r="J639" s="68">
        <v>79.037974683544306</v>
      </c>
      <c r="K639" s="71">
        <v>1.66049909858621E-2</v>
      </c>
      <c r="L639" s="68">
        <v>34.5822784810127</v>
      </c>
    </row>
    <row r="640" spans="1:12" x14ac:dyDescent="0.2">
      <c r="A640" s="72" t="s">
        <v>1537</v>
      </c>
      <c r="B640" s="66" t="s">
        <v>1537</v>
      </c>
      <c r="C640" s="67">
        <v>44</v>
      </c>
      <c r="D640" s="67" t="s">
        <v>342</v>
      </c>
      <c r="E640" s="71">
        <v>0.13001663537578401</v>
      </c>
      <c r="F640" s="68">
        <v>32.860759493670898</v>
      </c>
      <c r="G640" s="71">
        <v>0.28187110773177398</v>
      </c>
      <c r="H640" s="68">
        <v>60.151898734177202</v>
      </c>
      <c r="I640" s="71">
        <v>0.10817879839557901</v>
      </c>
      <c r="J640" s="68">
        <v>74.683544303797504</v>
      </c>
      <c r="K640" s="71">
        <v>0</v>
      </c>
      <c r="L640" s="68">
        <v>9.7215189873417707</v>
      </c>
    </row>
    <row r="641" spans="1:12" x14ac:dyDescent="0.2">
      <c r="A641" s="72" t="s">
        <v>1538</v>
      </c>
      <c r="B641" s="66" t="s">
        <v>1539</v>
      </c>
      <c r="C641" s="67">
        <v>44</v>
      </c>
      <c r="D641" s="67" t="s">
        <v>342</v>
      </c>
      <c r="E641" s="71">
        <v>0.156533681179722</v>
      </c>
      <c r="F641" s="68">
        <v>51.037974683544299</v>
      </c>
      <c r="G641" s="71">
        <v>0.25814348579054203</v>
      </c>
      <c r="H641" s="68">
        <v>41.367088607594901</v>
      </c>
      <c r="I641" s="71">
        <v>0.19248042519335301</v>
      </c>
      <c r="J641" s="68">
        <v>87.645569620253198</v>
      </c>
      <c r="K641" s="71">
        <v>1.8977132555270899E-2</v>
      </c>
      <c r="L641" s="68">
        <v>35.949367088607602</v>
      </c>
    </row>
    <row r="642" spans="1:12" x14ac:dyDescent="0.2">
      <c r="A642" s="72" t="s">
        <v>1540</v>
      </c>
      <c r="B642" s="66" t="s">
        <v>1540</v>
      </c>
      <c r="C642" s="67">
        <v>44</v>
      </c>
      <c r="D642" s="67" t="s">
        <v>342</v>
      </c>
      <c r="E642" s="71">
        <v>0.14471797598822</v>
      </c>
      <c r="F642" s="68">
        <v>43.291139240506297</v>
      </c>
      <c r="G642" s="71">
        <v>0.29895391978347502</v>
      </c>
      <c r="H642" s="68">
        <v>69.367088607594894</v>
      </c>
      <c r="I642" s="71">
        <v>7.1152185807145996E-2</v>
      </c>
      <c r="J642" s="68">
        <v>62.936708860759502</v>
      </c>
      <c r="K642" s="71">
        <v>6.4047822374039304E-2</v>
      </c>
      <c r="L642" s="68">
        <v>54.430379746835399</v>
      </c>
    </row>
    <row r="643" spans="1:12" x14ac:dyDescent="0.2">
      <c r="A643" s="72" t="s">
        <v>1541</v>
      </c>
      <c r="B643" s="66" t="s">
        <v>1541</v>
      </c>
      <c r="C643" s="67">
        <v>44</v>
      </c>
      <c r="D643" s="67" t="s">
        <v>342</v>
      </c>
      <c r="E643" s="71">
        <v>0.189596844981643</v>
      </c>
      <c r="F643" s="68">
        <v>69.518987341772203</v>
      </c>
      <c r="G643" s="71">
        <v>0.40879099819306802</v>
      </c>
      <c r="H643" s="68">
        <v>90.683544303797504</v>
      </c>
      <c r="I643" s="71">
        <v>1.52989010179202E-2</v>
      </c>
      <c r="J643" s="68">
        <v>33.164556962025301</v>
      </c>
      <c r="K643" s="71">
        <v>0.14470063573394101</v>
      </c>
      <c r="L643" s="68">
        <v>68.607594936708907</v>
      </c>
    </row>
    <row r="644" spans="1:12" x14ac:dyDescent="0.2">
      <c r="A644" s="72" t="s">
        <v>1542</v>
      </c>
      <c r="B644" s="66" t="s">
        <v>1543</v>
      </c>
      <c r="C644" s="67">
        <v>44</v>
      </c>
      <c r="D644" s="67" t="s">
        <v>342</v>
      </c>
      <c r="E644" s="71">
        <v>0.17414584309667899</v>
      </c>
      <c r="F644" s="68">
        <v>62.126582278481003</v>
      </c>
      <c r="G644" s="71">
        <v>0.404385624655626</v>
      </c>
      <c r="H644" s="68">
        <v>90.177215189873394</v>
      </c>
      <c r="I644" s="71">
        <v>9.1958347370912394E-2</v>
      </c>
      <c r="J644" s="68">
        <v>70.430379746835399</v>
      </c>
      <c r="K644" s="71">
        <v>2.6093557263497501E-2</v>
      </c>
      <c r="L644" s="68">
        <v>40.151898734177202</v>
      </c>
    </row>
    <row r="645" spans="1:12" x14ac:dyDescent="0.2">
      <c r="A645" s="72" t="s">
        <v>1544</v>
      </c>
      <c r="B645" s="66" t="s">
        <v>1544</v>
      </c>
      <c r="C645" s="67">
        <v>44</v>
      </c>
      <c r="D645" s="67" t="s">
        <v>342</v>
      </c>
      <c r="E645" s="71">
        <v>0.15586273894232799</v>
      </c>
      <c r="F645" s="68">
        <v>50.683544303797497</v>
      </c>
      <c r="G645" s="71">
        <v>0.32528883535016201</v>
      </c>
      <c r="H645" s="68">
        <v>77.772151898734194</v>
      </c>
      <c r="I645" s="71">
        <v>6.4018709686331401E-2</v>
      </c>
      <c r="J645" s="68">
        <v>60.050632911392398</v>
      </c>
      <c r="K645" s="71">
        <v>7.8280671790492501E-2</v>
      </c>
      <c r="L645" s="68">
        <v>57.468354430379698</v>
      </c>
    </row>
    <row r="646" spans="1:12" x14ac:dyDescent="0.2">
      <c r="A646" s="72" t="s">
        <v>1545</v>
      </c>
      <c r="B646" s="66" t="s">
        <v>1545</v>
      </c>
      <c r="C646" s="67">
        <v>27</v>
      </c>
      <c r="D646" s="67" t="s">
        <v>342</v>
      </c>
      <c r="E646" s="71">
        <v>0.25332995787464202</v>
      </c>
      <c r="F646" s="68">
        <v>88.911392405063296</v>
      </c>
      <c r="G646" s="71">
        <v>0.55153352577825199</v>
      </c>
      <c r="H646" s="68">
        <v>96.354430379746802</v>
      </c>
      <c r="I646" s="71">
        <v>0.15389709174926899</v>
      </c>
      <c r="J646" s="68">
        <v>83.037974683544306</v>
      </c>
      <c r="K646" s="71">
        <v>5.4559256096403802E-2</v>
      </c>
      <c r="L646" s="68">
        <v>51.746835443038002</v>
      </c>
    </row>
    <row r="647" spans="1:12" x14ac:dyDescent="0.2">
      <c r="A647" s="72" t="s">
        <v>1546</v>
      </c>
      <c r="B647" s="66" t="s">
        <v>1547</v>
      </c>
      <c r="C647" s="67">
        <v>44</v>
      </c>
      <c r="D647" s="67" t="s">
        <v>342</v>
      </c>
      <c r="E647" s="71">
        <v>0.217806045641527</v>
      </c>
      <c r="F647" s="68">
        <v>80.860759493670898</v>
      </c>
      <c r="G647" s="71">
        <v>0.35634290513573502</v>
      </c>
      <c r="H647" s="68">
        <v>83.898734177215204</v>
      </c>
      <c r="I647" s="71">
        <v>5.9861074847960598E-2</v>
      </c>
      <c r="J647" s="68">
        <v>58.886075949367097</v>
      </c>
      <c r="K647" s="71">
        <v>0.23721415694088599</v>
      </c>
      <c r="L647" s="68">
        <v>80.759493670886101</v>
      </c>
    </row>
    <row r="648" spans="1:12" x14ac:dyDescent="0.2">
      <c r="A648" s="72" t="s">
        <v>1548</v>
      </c>
      <c r="B648" s="66" t="s">
        <v>1548</v>
      </c>
      <c r="C648" s="67">
        <v>44</v>
      </c>
      <c r="D648" s="67" t="s">
        <v>342</v>
      </c>
      <c r="E648" s="71">
        <v>0.106461860342999</v>
      </c>
      <c r="F648" s="68">
        <v>14.227848101265799</v>
      </c>
      <c r="G648" s="71">
        <v>0.29021791639169597</v>
      </c>
      <c r="H648" s="68">
        <v>65.012658227848107</v>
      </c>
      <c r="I648" s="71">
        <v>1.4213017073337699E-3</v>
      </c>
      <c r="J648" s="68">
        <v>14.329113924050599</v>
      </c>
      <c r="K648" s="71">
        <v>2.7746362929966701E-2</v>
      </c>
      <c r="L648" s="68">
        <v>40.6075949367089</v>
      </c>
    </row>
    <row r="649" spans="1:12" x14ac:dyDescent="0.2">
      <c r="A649" s="72" t="s">
        <v>1549</v>
      </c>
      <c r="B649" s="66" t="s">
        <v>1549</v>
      </c>
      <c r="C649" s="67">
        <v>44</v>
      </c>
      <c r="D649" s="67" t="s">
        <v>342</v>
      </c>
      <c r="E649" s="71">
        <v>0.109948288708853</v>
      </c>
      <c r="F649" s="68">
        <v>16.9113924050633</v>
      </c>
      <c r="G649" s="71">
        <v>0.25684443957728698</v>
      </c>
      <c r="H649" s="68">
        <v>40.050632911392398</v>
      </c>
      <c r="I649" s="71">
        <v>5.6469928422953003E-3</v>
      </c>
      <c r="J649" s="68">
        <v>23.8987341772152</v>
      </c>
      <c r="K649" s="71">
        <v>6.7353433706977703E-2</v>
      </c>
      <c r="L649" s="68">
        <v>55.139240506329102</v>
      </c>
    </row>
    <row r="650" spans="1:12" x14ac:dyDescent="0.2">
      <c r="A650" s="72" t="s">
        <v>1550</v>
      </c>
      <c r="B650" s="66" t="s">
        <v>1551</v>
      </c>
      <c r="C650" s="67">
        <v>44</v>
      </c>
      <c r="D650" s="67" t="s">
        <v>342</v>
      </c>
      <c r="E650" s="71">
        <v>8.8224530568351903E-2</v>
      </c>
      <c r="F650" s="68">
        <v>2.9873417721519</v>
      </c>
      <c r="G650" s="71">
        <v>0.25</v>
      </c>
      <c r="H650" s="68">
        <v>32.506329113923996</v>
      </c>
      <c r="I650" s="71">
        <v>5.18502542742026E-3</v>
      </c>
      <c r="J650" s="68">
        <v>23.2911392405063</v>
      </c>
      <c r="K650" s="71">
        <v>9.4885662776354601E-3</v>
      </c>
      <c r="L650" s="68">
        <v>28.050632911392398</v>
      </c>
    </row>
    <row r="651" spans="1:12" x14ac:dyDescent="0.2">
      <c r="A651" s="72" t="s">
        <v>1552</v>
      </c>
      <c r="B651" s="66" t="s">
        <v>1552</v>
      </c>
      <c r="C651" s="67">
        <v>44</v>
      </c>
      <c r="D651" s="67" t="s">
        <v>342</v>
      </c>
      <c r="E651" s="71">
        <v>0.102400318027625</v>
      </c>
      <c r="F651" s="68">
        <v>11.746835443038</v>
      </c>
      <c r="G651" s="71">
        <v>0.25752888353501602</v>
      </c>
      <c r="H651" s="68">
        <v>40.860759493670898</v>
      </c>
      <c r="I651" s="71">
        <v>2.9485750626207898E-3</v>
      </c>
      <c r="J651" s="68">
        <v>18.936708860759499</v>
      </c>
      <c r="K651" s="71">
        <v>4.6723495485237597E-2</v>
      </c>
      <c r="L651" s="68">
        <v>49.670886075949397</v>
      </c>
    </row>
    <row r="652" spans="1:12" x14ac:dyDescent="0.2">
      <c r="A652" s="72" t="s">
        <v>1553</v>
      </c>
      <c r="B652" s="66" t="s">
        <v>1553</v>
      </c>
      <c r="C652" s="67">
        <v>44</v>
      </c>
      <c r="D652" s="67" t="s">
        <v>342</v>
      </c>
      <c r="E652" s="71">
        <v>0.13234167302500099</v>
      </c>
      <c r="F652" s="68">
        <v>34.481012658227797</v>
      </c>
      <c r="G652" s="71">
        <v>0.27327109456277698</v>
      </c>
      <c r="H652" s="68">
        <v>54.835443037974699</v>
      </c>
      <c r="I652" s="71">
        <v>1.1218988059033201E-3</v>
      </c>
      <c r="J652" s="68">
        <v>13.2658227848101</v>
      </c>
      <c r="K652" s="71">
        <v>0.12263202570632099</v>
      </c>
      <c r="L652" s="68">
        <v>65.417721518987307</v>
      </c>
    </row>
    <row r="653" spans="1:12" x14ac:dyDescent="0.2">
      <c r="A653" s="72" t="s">
        <v>1554</v>
      </c>
      <c r="B653" s="66" t="s">
        <v>1554</v>
      </c>
      <c r="C653" s="67">
        <v>44</v>
      </c>
      <c r="D653" s="67" t="s">
        <v>342</v>
      </c>
      <c r="E653" s="71">
        <v>0.131294871390922</v>
      </c>
      <c r="F653" s="68">
        <v>33.670886075949397</v>
      </c>
      <c r="G653" s="71">
        <v>0.35979849969884498</v>
      </c>
      <c r="H653" s="68">
        <v>84.4050632911392</v>
      </c>
      <c r="I653" s="71">
        <v>3.2482740716066202E-3</v>
      </c>
      <c r="J653" s="68">
        <v>19.949367088607602</v>
      </c>
      <c r="K653" s="71">
        <v>3.08378404023152E-2</v>
      </c>
      <c r="L653" s="68">
        <v>43.240506329113899</v>
      </c>
    </row>
    <row r="654" spans="1:12" x14ac:dyDescent="0.2">
      <c r="A654" s="72" t="s">
        <v>1555</v>
      </c>
      <c r="B654" s="66" t="s">
        <v>1555</v>
      </c>
      <c r="C654" s="67">
        <v>44</v>
      </c>
      <c r="D654" s="67" t="s">
        <v>342</v>
      </c>
      <c r="E654" s="71">
        <v>9.69613458291958E-2</v>
      </c>
      <c r="F654" s="68">
        <v>7.59493670886076</v>
      </c>
      <c r="G654" s="71">
        <v>0.26711109894321899</v>
      </c>
      <c r="H654" s="68">
        <v>50.278481012658197</v>
      </c>
      <c r="I654" s="71">
        <v>4.7958059890979704E-3</v>
      </c>
      <c r="J654" s="68">
        <v>22.531645569620299</v>
      </c>
      <c r="K654" s="71">
        <v>1.8977132555270899E-2</v>
      </c>
      <c r="L654" s="68">
        <v>35.949367088607602</v>
      </c>
    </row>
    <row r="655" spans="1:12" x14ac:dyDescent="0.2">
      <c r="A655" s="72" t="s">
        <v>1556</v>
      </c>
      <c r="B655" s="66" t="s">
        <v>1557</v>
      </c>
      <c r="C655" s="67">
        <v>44</v>
      </c>
      <c r="D655" s="67" t="s">
        <v>342</v>
      </c>
      <c r="E655" s="71">
        <v>0.123815925492772</v>
      </c>
      <c r="F655" s="68">
        <v>27.645569620253202</v>
      </c>
      <c r="G655" s="71">
        <v>0.25</v>
      </c>
      <c r="H655" s="68">
        <v>32.506329113923996</v>
      </c>
      <c r="I655" s="71">
        <v>1.1878923414033E-3</v>
      </c>
      <c r="J655" s="68">
        <v>13.670886075949401</v>
      </c>
      <c r="K655" s="71">
        <v>0.12025988413691199</v>
      </c>
      <c r="L655" s="68">
        <v>65.164556962025301</v>
      </c>
    </row>
    <row r="656" spans="1:12" x14ac:dyDescent="0.2">
      <c r="A656" s="72" t="s">
        <v>1558</v>
      </c>
      <c r="B656" s="66" t="s">
        <v>1559</v>
      </c>
      <c r="C656" s="67">
        <v>44</v>
      </c>
      <c r="D656" s="67" t="s">
        <v>342</v>
      </c>
      <c r="E656" s="71">
        <v>0.14338288500176799</v>
      </c>
      <c r="F656" s="68">
        <v>42.025316455696199</v>
      </c>
      <c r="G656" s="71">
        <v>0.29676866440772798</v>
      </c>
      <c r="H656" s="68">
        <v>68.202531645569593</v>
      </c>
      <c r="I656" s="71">
        <v>5.3446513140613799E-2</v>
      </c>
      <c r="J656" s="68">
        <v>56.354430379746802</v>
      </c>
      <c r="K656" s="71">
        <v>7.9933477456961693E-2</v>
      </c>
      <c r="L656" s="68">
        <v>57.772151898734201</v>
      </c>
    </row>
    <row r="657" spans="1:12" x14ac:dyDescent="0.2">
      <c r="A657" s="72" t="s">
        <v>1560</v>
      </c>
      <c r="B657" s="66" t="s">
        <v>1560</v>
      </c>
      <c r="C657" s="67">
        <v>44</v>
      </c>
      <c r="D657" s="67" t="s">
        <v>342</v>
      </c>
      <c r="E657" s="71">
        <v>0.11232870214419501</v>
      </c>
      <c r="F657" s="68">
        <v>18.531645569620299</v>
      </c>
      <c r="G657" s="71">
        <v>0.32255105951924701</v>
      </c>
      <c r="H657" s="68">
        <v>76.860759493670898</v>
      </c>
      <c r="I657" s="71">
        <v>7.3186222051105296E-3</v>
      </c>
      <c r="J657" s="68">
        <v>26.481012658227801</v>
      </c>
      <c r="K657" s="71">
        <v>7.1164247082265899E-3</v>
      </c>
      <c r="L657" s="68">
        <v>24.658227848101301</v>
      </c>
    </row>
    <row r="658" spans="1:12" x14ac:dyDescent="0.2">
      <c r="A658" s="72" t="s">
        <v>1561</v>
      </c>
      <c r="B658" s="66" t="s">
        <v>1562</v>
      </c>
      <c r="C658" s="67">
        <v>44</v>
      </c>
      <c r="D658" s="67" t="s">
        <v>342</v>
      </c>
      <c r="E658" s="71">
        <v>0.10086351366499501</v>
      </c>
      <c r="F658" s="68">
        <v>10.075949367088599</v>
      </c>
      <c r="G658" s="71">
        <v>0.26026665936593102</v>
      </c>
      <c r="H658" s="68">
        <v>44.4050632911392</v>
      </c>
      <c r="I658" s="71">
        <v>3.5207456920827003E-2</v>
      </c>
      <c r="J658" s="68">
        <v>47.139240506329102</v>
      </c>
      <c r="K658" s="71">
        <v>7.1164247082265899E-3</v>
      </c>
      <c r="L658" s="68">
        <v>24.658227848101301</v>
      </c>
    </row>
    <row r="659" spans="1:12" x14ac:dyDescent="0.2">
      <c r="A659" s="72" t="s">
        <v>1563</v>
      </c>
      <c r="B659" s="66" t="s">
        <v>1563</v>
      </c>
      <c r="C659" s="67">
        <v>44</v>
      </c>
      <c r="D659" s="67" t="s">
        <v>342</v>
      </c>
      <c r="E659" s="71">
        <v>0.12314516295913</v>
      </c>
      <c r="F659" s="68">
        <v>26.8860759493671</v>
      </c>
      <c r="G659" s="71">
        <v>0.32085612643079398</v>
      </c>
      <c r="H659" s="68">
        <v>76.303797468354404</v>
      </c>
      <c r="I659" s="71">
        <v>4.1462937738369697E-2</v>
      </c>
      <c r="J659" s="68">
        <v>50.278481012658197</v>
      </c>
      <c r="K659" s="71">
        <v>7.1164247082265899E-3</v>
      </c>
      <c r="L659" s="68">
        <v>24.658227848101301</v>
      </c>
    </row>
    <row r="660" spans="1:12" x14ac:dyDescent="0.2">
      <c r="A660" s="72" t="s">
        <v>1564</v>
      </c>
      <c r="B660" s="66" t="s">
        <v>1565</v>
      </c>
      <c r="C660" s="67">
        <v>44</v>
      </c>
      <c r="D660" s="67" t="s">
        <v>342</v>
      </c>
      <c r="E660" s="71">
        <v>0.108376711122588</v>
      </c>
      <c r="F660" s="68">
        <v>15.493670886076</v>
      </c>
      <c r="G660" s="71">
        <v>0.30798110568090398</v>
      </c>
      <c r="H660" s="68">
        <v>72.151898734177195</v>
      </c>
      <c r="I660" s="71">
        <v>1.0032602978633801E-2</v>
      </c>
      <c r="J660" s="68">
        <v>29.367088607594901</v>
      </c>
      <c r="K660" s="71">
        <v>7.1164247082265899E-3</v>
      </c>
      <c r="L660" s="68">
        <v>24.658227848101301</v>
      </c>
    </row>
    <row r="661" spans="1:12" x14ac:dyDescent="0.2">
      <c r="A661" s="72" t="s">
        <v>1566</v>
      </c>
      <c r="B661" s="66" t="s">
        <v>1567</v>
      </c>
      <c r="C661" s="67">
        <v>44</v>
      </c>
      <c r="D661" s="67" t="s">
        <v>342</v>
      </c>
      <c r="E661" s="71">
        <v>0.116662065688543</v>
      </c>
      <c r="F661" s="68">
        <v>21.721518987341799</v>
      </c>
      <c r="G661" s="71">
        <v>0.26779554290094698</v>
      </c>
      <c r="H661" s="68">
        <v>50.835443037974699</v>
      </c>
      <c r="I661" s="71">
        <v>7.2702087887046393E-2</v>
      </c>
      <c r="J661" s="68">
        <v>63.544303797468402</v>
      </c>
      <c r="K661" s="71">
        <v>9.4885662776354601E-3</v>
      </c>
      <c r="L661" s="68">
        <v>28.050632911392398</v>
      </c>
    </row>
    <row r="662" spans="1:12" x14ac:dyDescent="0.2">
      <c r="A662" s="72" t="s">
        <v>1568</v>
      </c>
      <c r="B662" s="66" t="s">
        <v>1569</v>
      </c>
      <c r="C662" s="67">
        <v>44</v>
      </c>
      <c r="D662" s="67" t="s">
        <v>342</v>
      </c>
      <c r="E662" s="71">
        <v>8.59014669233511E-2</v>
      </c>
      <c r="F662" s="68">
        <v>1.92405063291139</v>
      </c>
      <c r="G662" s="71">
        <v>0.25</v>
      </c>
      <c r="H662" s="68">
        <v>32.506329113923996</v>
      </c>
      <c r="I662" s="71">
        <v>5.3322592006443698E-3</v>
      </c>
      <c r="J662" s="68">
        <v>23.493670886076</v>
      </c>
      <c r="K662" s="71">
        <v>2.3721415694088598E-3</v>
      </c>
      <c r="L662" s="68">
        <v>15.1898734177215</v>
      </c>
    </row>
    <row r="663" spans="1:12" x14ac:dyDescent="0.2">
      <c r="A663" s="72" t="s">
        <v>1570</v>
      </c>
      <c r="B663" s="66" t="s">
        <v>1571</v>
      </c>
      <c r="C663" s="67">
        <v>27</v>
      </c>
      <c r="D663" s="67" t="s">
        <v>342</v>
      </c>
      <c r="E663" s="71">
        <v>0.15933747253787001</v>
      </c>
      <c r="F663" s="68">
        <v>53.113924050632903</v>
      </c>
      <c r="G663" s="71">
        <v>0.39816343098679902</v>
      </c>
      <c r="H663" s="68">
        <v>89.670886075949397</v>
      </c>
      <c r="I663" s="71">
        <v>5.4474765266253798E-2</v>
      </c>
      <c r="J663" s="68">
        <v>56.8101265822785</v>
      </c>
      <c r="K663" s="71">
        <v>2.5374221360557801E-2</v>
      </c>
      <c r="L663" s="68">
        <v>39.291139240506297</v>
      </c>
    </row>
    <row r="664" spans="1:12" x14ac:dyDescent="0.2">
      <c r="A664" s="72" t="s">
        <v>1572</v>
      </c>
      <c r="B664" s="66" t="s">
        <v>1573</v>
      </c>
      <c r="C664" s="67">
        <v>27</v>
      </c>
      <c r="D664" s="67" t="s">
        <v>342</v>
      </c>
      <c r="E664" s="71">
        <v>0.204584599985914</v>
      </c>
      <c r="F664" s="68">
        <v>76.101265822784796</v>
      </c>
      <c r="G664" s="71">
        <v>0.49831621504176399</v>
      </c>
      <c r="H664" s="68">
        <v>94.987341772151893</v>
      </c>
      <c r="I664" s="71">
        <v>8.9344027652481603E-2</v>
      </c>
      <c r="J664" s="68">
        <v>69.518987341772203</v>
      </c>
      <c r="K664" s="71">
        <v>2.6093557263497501E-2</v>
      </c>
      <c r="L664" s="68">
        <v>40.151898734177202</v>
      </c>
    </row>
    <row r="665" spans="1:12" x14ac:dyDescent="0.2">
      <c r="A665" s="72" t="s">
        <v>1574</v>
      </c>
      <c r="B665" s="66" t="s">
        <v>1575</v>
      </c>
      <c r="C665" s="67">
        <v>27</v>
      </c>
      <c r="D665" s="67" t="s">
        <v>342</v>
      </c>
      <c r="E665" s="71">
        <v>0.28044884139194098</v>
      </c>
      <c r="F665" s="68">
        <v>92.506329113923996</v>
      </c>
      <c r="G665" s="71">
        <v>0.28738307972556398</v>
      </c>
      <c r="H665" s="68">
        <v>63.746835443038002</v>
      </c>
      <c r="I665" s="71">
        <v>5.0427030153810302E-2</v>
      </c>
      <c r="J665" s="68">
        <v>54.7848101265823</v>
      </c>
      <c r="K665" s="71">
        <v>0.50353641429644802</v>
      </c>
      <c r="L665" s="68">
        <v>94.683544303797504</v>
      </c>
    </row>
    <row r="666" spans="1:12" x14ac:dyDescent="0.2">
      <c r="A666" s="72" t="s">
        <v>1576</v>
      </c>
      <c r="B666" s="66" t="s">
        <v>1577</v>
      </c>
      <c r="C666" s="67">
        <v>27</v>
      </c>
      <c r="D666" s="67" t="s">
        <v>342</v>
      </c>
      <c r="E666" s="71">
        <v>0.285368396651696</v>
      </c>
      <c r="F666" s="68">
        <v>93.164556962025301</v>
      </c>
      <c r="G666" s="71">
        <v>0.25</v>
      </c>
      <c r="H666" s="68">
        <v>32.506329113923996</v>
      </c>
      <c r="I666" s="71">
        <v>2.00490227716787E-2</v>
      </c>
      <c r="J666" s="68">
        <v>36.708860759493703</v>
      </c>
      <c r="K666" s="71">
        <v>0.58605616718340903</v>
      </c>
      <c r="L666" s="68">
        <v>96.354430379746802</v>
      </c>
    </row>
    <row r="667" spans="1:12" x14ac:dyDescent="0.2">
      <c r="A667" s="72" t="s">
        <v>1578</v>
      </c>
      <c r="B667" s="66" t="s">
        <v>1579</v>
      </c>
      <c r="C667" s="67">
        <v>27</v>
      </c>
      <c r="D667" s="67" t="s">
        <v>342</v>
      </c>
      <c r="E667" s="71">
        <v>0.37749851808594798</v>
      </c>
      <c r="F667" s="68">
        <v>97.265822784810098</v>
      </c>
      <c r="G667" s="71">
        <v>0.28715409538778602</v>
      </c>
      <c r="H667" s="68">
        <v>63.645569620253198</v>
      </c>
      <c r="I667" s="71">
        <v>2.9568026510718398E-3</v>
      </c>
      <c r="J667" s="68">
        <v>18.9873417721519</v>
      </c>
      <c r="K667" s="71">
        <v>0.84238465621898595</v>
      </c>
      <c r="L667" s="68">
        <v>98.531645569620295</v>
      </c>
    </row>
    <row r="668" spans="1:12" x14ac:dyDescent="0.2">
      <c r="A668" s="72" t="s">
        <v>1580</v>
      </c>
      <c r="B668" s="66" t="s">
        <v>1581</v>
      </c>
      <c r="C668" s="67">
        <v>27</v>
      </c>
      <c r="D668" s="67" t="s">
        <v>342</v>
      </c>
      <c r="E668" s="71">
        <v>0.36539842393289801</v>
      </c>
      <c r="F668" s="68">
        <v>96.962025316455694</v>
      </c>
      <c r="G668" s="71">
        <v>0.25</v>
      </c>
      <c r="H668" s="68">
        <v>32.506329113923996</v>
      </c>
      <c r="I668" s="71">
        <v>6.1827571491166501E-3</v>
      </c>
      <c r="J668" s="68">
        <v>24.658227848101301</v>
      </c>
      <c r="K668" s="71">
        <v>0.84001251464957705</v>
      </c>
      <c r="L668" s="68">
        <v>98.481012658227897</v>
      </c>
    </row>
    <row r="669" spans="1:12" x14ac:dyDescent="0.2">
      <c r="A669" s="72" t="s">
        <v>1582</v>
      </c>
      <c r="B669" s="66" t="s">
        <v>1583</v>
      </c>
      <c r="C669" s="67">
        <v>27</v>
      </c>
      <c r="D669" s="67" t="s">
        <v>342</v>
      </c>
      <c r="E669" s="71">
        <v>0.230789874639454</v>
      </c>
      <c r="F669" s="68">
        <v>84.303797468354404</v>
      </c>
      <c r="G669" s="71">
        <v>0.332098412260106</v>
      </c>
      <c r="H669" s="68">
        <v>79.696202531645596</v>
      </c>
      <c r="I669" s="71">
        <v>0.190196354563759</v>
      </c>
      <c r="J669" s="68">
        <v>87.392405063291093</v>
      </c>
      <c r="K669" s="71">
        <v>0.17007485709449799</v>
      </c>
      <c r="L669" s="68">
        <v>72.151898734177195</v>
      </c>
    </row>
    <row r="670" spans="1:12" x14ac:dyDescent="0.2">
      <c r="A670" s="72" t="s">
        <v>1584</v>
      </c>
      <c r="B670" s="66" t="s">
        <v>1585</v>
      </c>
      <c r="C670" s="67">
        <v>44</v>
      </c>
      <c r="D670" s="67" t="s">
        <v>342</v>
      </c>
      <c r="E670" s="71">
        <v>0.161526797415044</v>
      </c>
      <c r="F670" s="68">
        <v>54.835443037974699</v>
      </c>
      <c r="G670" s="71">
        <v>0.32841736357754903</v>
      </c>
      <c r="H670" s="68">
        <v>78.7848101265823</v>
      </c>
      <c r="I670" s="71">
        <v>0.109439533182346</v>
      </c>
      <c r="J670" s="68">
        <v>75.291139240506297</v>
      </c>
      <c r="K670" s="71">
        <v>4.6723495485237597E-2</v>
      </c>
      <c r="L670" s="68">
        <v>49.670886075949397</v>
      </c>
    </row>
    <row r="671" spans="1:12" x14ac:dyDescent="0.2">
      <c r="A671" s="72" t="s">
        <v>1586</v>
      </c>
      <c r="B671" s="66" t="s">
        <v>1587</v>
      </c>
      <c r="C671" s="67">
        <v>44</v>
      </c>
      <c r="D671" s="67" t="s">
        <v>342</v>
      </c>
      <c r="E671" s="71">
        <v>0.14196515048066699</v>
      </c>
      <c r="F671" s="68">
        <v>40.962025316455701</v>
      </c>
      <c r="G671" s="71">
        <v>0.25136888791545697</v>
      </c>
      <c r="H671" s="68">
        <v>33.620253164556999</v>
      </c>
      <c r="I671" s="71">
        <v>6.6097141408650003E-3</v>
      </c>
      <c r="J671" s="68">
        <v>25.2151898734177</v>
      </c>
      <c r="K671" s="71">
        <v>0.167916849385679</v>
      </c>
      <c r="L671" s="68">
        <v>71.797468354430407</v>
      </c>
    </row>
    <row r="672" spans="1:12" x14ac:dyDescent="0.2">
      <c r="A672" s="72" t="s">
        <v>1588</v>
      </c>
      <c r="B672" s="66" t="s">
        <v>1589</v>
      </c>
      <c r="C672" s="67">
        <v>44</v>
      </c>
      <c r="D672" s="67" t="s">
        <v>342</v>
      </c>
      <c r="E672" s="71">
        <v>0.112605178959637</v>
      </c>
      <c r="F672" s="68">
        <v>18.7848101265823</v>
      </c>
      <c r="G672" s="71">
        <v>0.26717580616669701</v>
      </c>
      <c r="H672" s="68">
        <v>50.379746835443001</v>
      </c>
      <c r="I672" s="71">
        <v>3.3404801504613398E-2</v>
      </c>
      <c r="J672" s="68">
        <v>46.227848101265799</v>
      </c>
      <c r="K672" s="71">
        <v>3.7234929207602199E-2</v>
      </c>
      <c r="L672" s="68">
        <v>46.632911392405099</v>
      </c>
    </row>
    <row r="673" spans="1:12" x14ac:dyDescent="0.2">
      <c r="A673" s="72" t="s">
        <v>1590</v>
      </c>
      <c r="B673" s="66" t="s">
        <v>1591</v>
      </c>
      <c r="C673" s="67">
        <v>27</v>
      </c>
      <c r="D673" s="67" t="s">
        <v>342</v>
      </c>
      <c r="E673" s="71">
        <v>0.32931616780534001</v>
      </c>
      <c r="F673" s="68">
        <v>95.797468354430407</v>
      </c>
      <c r="G673" s="71">
        <v>0.25</v>
      </c>
      <c r="H673" s="68">
        <v>32.506329113923996</v>
      </c>
      <c r="I673" s="71">
        <v>4.2345556318622697E-2</v>
      </c>
      <c r="J673" s="68">
        <v>50.683544303797497</v>
      </c>
      <c r="K673" s="71">
        <v>0.69560294709739601</v>
      </c>
      <c r="L673" s="68">
        <v>97.772151898734194</v>
      </c>
    </row>
    <row r="674" spans="1:12" x14ac:dyDescent="0.2">
      <c r="A674" s="72" t="s">
        <v>1592</v>
      </c>
      <c r="B674" s="66" t="s">
        <v>1593</v>
      </c>
      <c r="C674" s="67">
        <v>44</v>
      </c>
      <c r="D674" s="67" t="s">
        <v>342</v>
      </c>
      <c r="E674" s="71">
        <v>0.12908026073088399</v>
      </c>
      <c r="F674" s="68">
        <v>31.848101265822802</v>
      </c>
      <c r="G674" s="71">
        <v>0.31107728029655302</v>
      </c>
      <c r="H674" s="68">
        <v>73.417721518987307</v>
      </c>
      <c r="I674" s="71">
        <v>5.7186369340827103E-2</v>
      </c>
      <c r="J674" s="68">
        <v>57.873417721518997</v>
      </c>
      <c r="K674" s="71">
        <v>1.8977132555270899E-2</v>
      </c>
      <c r="L674" s="68">
        <v>35.949367088607602</v>
      </c>
    </row>
    <row r="675" spans="1:12" x14ac:dyDescent="0.2">
      <c r="A675" s="72" t="s">
        <v>1594</v>
      </c>
      <c r="B675" s="66" t="s">
        <v>1595</v>
      </c>
      <c r="C675" s="67">
        <v>27</v>
      </c>
      <c r="D675" s="67" t="s">
        <v>342</v>
      </c>
      <c r="E675" s="71">
        <v>0.18729525759694399</v>
      </c>
      <c r="F675" s="68">
        <v>68.607594936708907</v>
      </c>
      <c r="G675" s="71">
        <v>0.285895052493923</v>
      </c>
      <c r="H675" s="68">
        <v>62.7848101265823</v>
      </c>
      <c r="I675" s="71">
        <v>0.224522941672853</v>
      </c>
      <c r="J675" s="68">
        <v>91.037974683544306</v>
      </c>
      <c r="K675" s="71">
        <v>5.1467778624055299E-2</v>
      </c>
      <c r="L675" s="68">
        <v>50.936708860759502</v>
      </c>
    </row>
    <row r="676" spans="1:12" x14ac:dyDescent="0.2">
      <c r="A676" s="72" t="s">
        <v>1596</v>
      </c>
      <c r="B676" s="66" t="s">
        <v>1597</v>
      </c>
      <c r="C676" s="67">
        <v>44</v>
      </c>
      <c r="D676" s="67" t="s">
        <v>342</v>
      </c>
      <c r="E676" s="71">
        <v>0.133467388989089</v>
      </c>
      <c r="F676" s="68">
        <v>35.037974683544299</v>
      </c>
      <c r="G676" s="71">
        <v>0.32965432799044603</v>
      </c>
      <c r="H676" s="68">
        <v>79.1898734177215</v>
      </c>
      <c r="I676" s="71">
        <v>6.8375697407410604E-2</v>
      </c>
      <c r="J676" s="68">
        <v>61.924050632911403</v>
      </c>
      <c r="K676" s="71">
        <v>2.3721415694088598E-3</v>
      </c>
      <c r="L676" s="68">
        <v>15.1898734177215</v>
      </c>
    </row>
    <row r="677" spans="1:12" x14ac:dyDescent="0.2">
      <c r="A677" s="72" t="s">
        <v>1598</v>
      </c>
      <c r="B677" s="66" t="s">
        <v>1599</v>
      </c>
      <c r="C677" s="67">
        <v>27</v>
      </c>
      <c r="D677" s="67" t="s">
        <v>342</v>
      </c>
      <c r="E677" s="71">
        <v>0.27303899547470301</v>
      </c>
      <c r="F677" s="68">
        <v>91.645569620253198</v>
      </c>
      <c r="G677" s="71">
        <v>0.26613296342423398</v>
      </c>
      <c r="H677" s="68">
        <v>49.367088607594901</v>
      </c>
      <c r="I677" s="71">
        <v>0.105659670466298</v>
      </c>
      <c r="J677" s="68">
        <v>73.721518987341796</v>
      </c>
      <c r="K677" s="71">
        <v>0.447324352533575</v>
      </c>
      <c r="L677" s="68">
        <v>92.759493670886101</v>
      </c>
    </row>
    <row r="678" spans="1:12" x14ac:dyDescent="0.2">
      <c r="A678" s="72" t="s">
        <v>1600</v>
      </c>
      <c r="B678" s="66" t="s">
        <v>1601</v>
      </c>
      <c r="C678" s="67">
        <v>27</v>
      </c>
      <c r="D678" s="67" t="s">
        <v>342</v>
      </c>
      <c r="E678" s="71">
        <v>0.13159345704084</v>
      </c>
      <c r="F678" s="68">
        <v>33.822784810126599</v>
      </c>
      <c r="G678" s="71">
        <v>0.34321379269806501</v>
      </c>
      <c r="H678" s="68">
        <v>81.670886075949397</v>
      </c>
      <c r="I678" s="71">
        <v>3.4961587438592998E-2</v>
      </c>
      <c r="J678" s="68">
        <v>46.9873417721519</v>
      </c>
      <c r="K678" s="71">
        <v>1.66049909858621E-2</v>
      </c>
      <c r="L678" s="68">
        <v>34.5822784810127</v>
      </c>
    </row>
    <row r="679" spans="1:12" x14ac:dyDescent="0.2">
      <c r="A679" s="72" t="s">
        <v>1602</v>
      </c>
      <c r="B679" s="66" t="s">
        <v>1603</v>
      </c>
      <c r="C679" s="67">
        <v>27</v>
      </c>
      <c r="D679" s="67" t="s">
        <v>342</v>
      </c>
      <c r="E679" s="71">
        <v>0.16547560317551099</v>
      </c>
      <c r="F679" s="68">
        <v>57.316455696202503</v>
      </c>
      <c r="G679" s="71">
        <v>0.34552595346516402</v>
      </c>
      <c r="H679" s="68">
        <v>81.974683544303801</v>
      </c>
      <c r="I679" s="71">
        <v>0.14378443135314301</v>
      </c>
      <c r="J679" s="68">
        <v>81.721518987341796</v>
      </c>
      <c r="K679" s="71">
        <v>7.1164247082265899E-3</v>
      </c>
      <c r="L679" s="68">
        <v>24.658227848101301</v>
      </c>
    </row>
    <row r="680" spans="1:12" x14ac:dyDescent="0.2">
      <c r="A680" s="72" t="s">
        <v>1604</v>
      </c>
      <c r="B680" s="66" t="s">
        <v>1605</v>
      </c>
      <c r="C680" s="67">
        <v>27</v>
      </c>
      <c r="D680" s="67" t="s">
        <v>342</v>
      </c>
      <c r="E680" s="71">
        <v>0.12960149942121399</v>
      </c>
      <c r="F680" s="68">
        <v>32.455696202531598</v>
      </c>
      <c r="G680" s="71">
        <v>0.25</v>
      </c>
      <c r="H680" s="68">
        <v>32.506329113923996</v>
      </c>
      <c r="I680" s="71">
        <v>0.11508308256955201</v>
      </c>
      <c r="J680" s="68">
        <v>76.607594936708793</v>
      </c>
      <c r="K680" s="71">
        <v>2.3721415694088602E-2</v>
      </c>
      <c r="L680" s="68">
        <v>38.9873417721519</v>
      </c>
    </row>
    <row r="681" spans="1:12" x14ac:dyDescent="0.2">
      <c r="A681" s="72" t="s">
        <v>1606</v>
      </c>
      <c r="B681" s="66" t="s">
        <v>1607</v>
      </c>
      <c r="C681" s="67">
        <v>27</v>
      </c>
      <c r="D681" s="67" t="s">
        <v>342</v>
      </c>
      <c r="E681" s="71">
        <v>0.13105459233219</v>
      </c>
      <c r="F681" s="68">
        <v>33.4177215189873</v>
      </c>
      <c r="G681" s="71">
        <v>0.30905630203510598</v>
      </c>
      <c r="H681" s="68">
        <v>72.556962025316494</v>
      </c>
      <c r="I681" s="71">
        <v>7.4618908683828297E-2</v>
      </c>
      <c r="J681" s="68">
        <v>64</v>
      </c>
      <c r="K681" s="71">
        <v>9.4885662776354601E-3</v>
      </c>
      <c r="L681" s="68">
        <v>28.050632911392398</v>
      </c>
    </row>
    <row r="682" spans="1:12" x14ac:dyDescent="0.2">
      <c r="A682" s="72" t="s">
        <v>1608</v>
      </c>
      <c r="B682" s="66" t="s">
        <v>1609</v>
      </c>
      <c r="C682" s="67">
        <v>27</v>
      </c>
      <c r="D682" s="67" t="s">
        <v>342</v>
      </c>
      <c r="E682" s="71">
        <v>0.14308220165483701</v>
      </c>
      <c r="F682" s="68">
        <v>41.620253164556999</v>
      </c>
      <c r="G682" s="71">
        <v>0.28259197202146302</v>
      </c>
      <c r="H682" s="68">
        <v>60.708860759493703</v>
      </c>
      <c r="I682" s="71">
        <v>0.14191034980423201</v>
      </c>
      <c r="J682" s="68">
        <v>81.367088607594894</v>
      </c>
      <c r="K682" s="71">
        <v>4.7442831388177301E-3</v>
      </c>
      <c r="L682" s="68">
        <v>20.253164556961998</v>
      </c>
    </row>
    <row r="683" spans="1:12" x14ac:dyDescent="0.2">
      <c r="A683" s="72" t="s">
        <v>1610</v>
      </c>
      <c r="B683" s="66" t="s">
        <v>1611</v>
      </c>
      <c r="C683" s="67">
        <v>27</v>
      </c>
      <c r="D683" s="67" t="s">
        <v>342</v>
      </c>
      <c r="E683" s="71">
        <v>0.258710398735017</v>
      </c>
      <c r="F683" s="68">
        <v>89.620253164556999</v>
      </c>
      <c r="G683" s="71">
        <v>0.40880149005031602</v>
      </c>
      <c r="H683" s="68">
        <v>90.734177215189902</v>
      </c>
      <c r="I683" s="71">
        <v>0.36258542301591701</v>
      </c>
      <c r="J683" s="68">
        <v>97.063291139240505</v>
      </c>
      <c r="K683" s="71">
        <v>4.7442831388177301E-3</v>
      </c>
      <c r="L683" s="68">
        <v>20.253164556961998</v>
      </c>
    </row>
    <row r="684" spans="1:12" x14ac:dyDescent="0.2">
      <c r="A684" s="72" t="s">
        <v>1612</v>
      </c>
      <c r="B684" s="66" t="s">
        <v>1613</v>
      </c>
      <c r="C684" s="67">
        <v>27</v>
      </c>
      <c r="D684" s="67" t="s">
        <v>342</v>
      </c>
      <c r="E684" s="71">
        <v>0.32373259328911502</v>
      </c>
      <c r="F684" s="68">
        <v>95.5949367088608</v>
      </c>
      <c r="G684" s="71">
        <v>0.48689029939926698</v>
      </c>
      <c r="H684" s="68">
        <v>94.582278481012693</v>
      </c>
      <c r="I684" s="71">
        <v>0.45346964006576201</v>
      </c>
      <c r="J684" s="68">
        <v>98.227848101265806</v>
      </c>
      <c r="K684" s="71">
        <v>3.08378404023152E-2</v>
      </c>
      <c r="L684" s="68">
        <v>43.240506329113899</v>
      </c>
    </row>
    <row r="685" spans="1:12" x14ac:dyDescent="0.2">
      <c r="A685" s="72" t="s">
        <v>1614</v>
      </c>
      <c r="B685" s="66" t="s">
        <v>1615</v>
      </c>
      <c r="C685" s="67">
        <v>27</v>
      </c>
      <c r="D685" s="67" t="s">
        <v>342</v>
      </c>
      <c r="E685" s="71">
        <v>0.28884286340371501</v>
      </c>
      <c r="F685" s="68">
        <v>93.417721518987307</v>
      </c>
      <c r="G685" s="71">
        <v>0.28220121962499001</v>
      </c>
      <c r="H685" s="68">
        <v>60.4050632911392</v>
      </c>
      <c r="I685" s="71">
        <v>3.4786796707409799E-2</v>
      </c>
      <c r="J685" s="68">
        <v>46.886075949367097</v>
      </c>
      <c r="K685" s="71">
        <v>0.549540573878746</v>
      </c>
      <c r="L685" s="68">
        <v>95.898734177215204</v>
      </c>
    </row>
    <row r="686" spans="1:12" x14ac:dyDescent="0.2">
      <c r="A686" s="72" t="s">
        <v>1616</v>
      </c>
      <c r="B686" s="66" t="s">
        <v>1617</v>
      </c>
      <c r="C686" s="67">
        <v>27</v>
      </c>
      <c r="D686" s="67" t="s">
        <v>342</v>
      </c>
      <c r="E686" s="71">
        <v>0.243055088015631</v>
      </c>
      <c r="F686" s="68">
        <v>86.886075949367097</v>
      </c>
      <c r="G686" s="71">
        <v>0.37691331468546901</v>
      </c>
      <c r="H686" s="68">
        <v>87.088607594936704</v>
      </c>
      <c r="I686" s="71">
        <v>7.8522199115874602E-2</v>
      </c>
      <c r="J686" s="68">
        <v>65.670886075949397</v>
      </c>
      <c r="K686" s="71">
        <v>0.27372975024554902</v>
      </c>
      <c r="L686" s="68">
        <v>84.202531645569593</v>
      </c>
    </row>
    <row r="687" spans="1:12" x14ac:dyDescent="0.2">
      <c r="A687" s="72" t="s">
        <v>818</v>
      </c>
      <c r="B687" s="66" t="s">
        <v>1618</v>
      </c>
      <c r="C687" s="67">
        <v>27</v>
      </c>
      <c r="D687" s="67" t="s">
        <v>342</v>
      </c>
      <c r="E687" s="71">
        <v>0.23073494326879401</v>
      </c>
      <c r="F687" s="68">
        <v>84.253164556962005</v>
      </c>
      <c r="G687" s="71">
        <v>0.329360636429191</v>
      </c>
      <c r="H687" s="68">
        <v>79.139240506329102</v>
      </c>
      <c r="I687" s="71">
        <v>6.4673691534615094E-2</v>
      </c>
      <c r="J687" s="68">
        <v>60.455696202531598</v>
      </c>
      <c r="K687" s="71">
        <v>0.29817050184257698</v>
      </c>
      <c r="L687" s="68">
        <v>85.822784810126606</v>
      </c>
    </row>
    <row r="688" spans="1:12" x14ac:dyDescent="0.2">
      <c r="A688" s="72" t="s">
        <v>822</v>
      </c>
      <c r="B688" s="66" t="s">
        <v>1619</v>
      </c>
      <c r="C688" s="67">
        <v>27</v>
      </c>
      <c r="D688" s="67" t="s">
        <v>342</v>
      </c>
      <c r="E688" s="71">
        <v>0.22220445420444301</v>
      </c>
      <c r="F688" s="68">
        <v>81.974683544303801</v>
      </c>
      <c r="G688" s="71">
        <v>0.29071346515781299</v>
      </c>
      <c r="H688" s="68">
        <v>65.417721518987307</v>
      </c>
      <c r="I688" s="71">
        <v>0.13868574051462901</v>
      </c>
      <c r="J688" s="68">
        <v>80.860759493670898</v>
      </c>
      <c r="K688" s="71">
        <v>0.23721415694088599</v>
      </c>
      <c r="L688" s="68">
        <v>80.759493670886101</v>
      </c>
    </row>
    <row r="689" spans="1:12" x14ac:dyDescent="0.2">
      <c r="A689" s="72" t="s">
        <v>824</v>
      </c>
      <c r="B689" s="66" t="s">
        <v>1620</v>
      </c>
      <c r="C689" s="67">
        <v>27</v>
      </c>
      <c r="D689" s="67" t="s">
        <v>342</v>
      </c>
      <c r="E689" s="71">
        <v>0.19061436180486999</v>
      </c>
      <c r="F689" s="68">
        <v>69.924050632911403</v>
      </c>
      <c r="G689" s="71">
        <v>0.37065374917508898</v>
      </c>
      <c r="H689" s="68">
        <v>85.772151898734194</v>
      </c>
      <c r="I689" s="71">
        <v>9.91872487549397E-2</v>
      </c>
      <c r="J689" s="68">
        <v>72.101265822784796</v>
      </c>
      <c r="K689" s="71">
        <v>0.10200208748458101</v>
      </c>
      <c r="L689" s="68">
        <v>61.873417721518997</v>
      </c>
    </row>
    <row r="690" spans="1:12" x14ac:dyDescent="0.2">
      <c r="A690" s="72" t="s">
        <v>1621</v>
      </c>
      <c r="B690" s="66" t="s">
        <v>1622</v>
      </c>
      <c r="C690" s="67">
        <v>27</v>
      </c>
      <c r="D690" s="67" t="s">
        <v>342</v>
      </c>
      <c r="E690" s="71">
        <v>0.28942059809077297</v>
      </c>
      <c r="F690" s="68">
        <v>93.569620253164601</v>
      </c>
      <c r="G690" s="71">
        <v>0.28574319831499401</v>
      </c>
      <c r="H690" s="68">
        <v>62.683544303797497</v>
      </c>
      <c r="I690" s="71">
        <v>0.23999674019891901</v>
      </c>
      <c r="J690" s="68">
        <v>92.354430379746802</v>
      </c>
      <c r="K690" s="71">
        <v>0.34252185575840599</v>
      </c>
      <c r="L690" s="68">
        <v>88.8101265822785</v>
      </c>
    </row>
    <row r="691" spans="1:12" x14ac:dyDescent="0.2">
      <c r="A691" s="72" t="s">
        <v>1623</v>
      </c>
      <c r="B691" s="66" t="s">
        <v>1623</v>
      </c>
      <c r="C691" s="67">
        <v>27</v>
      </c>
      <c r="D691" s="67" t="s">
        <v>342</v>
      </c>
      <c r="E691" s="71">
        <v>0.18423530807975799</v>
      </c>
      <c r="F691" s="68">
        <v>67.088607594936704</v>
      </c>
      <c r="G691" s="71">
        <v>0.40171255616679502</v>
      </c>
      <c r="H691" s="68">
        <v>90.025316455696199</v>
      </c>
      <c r="I691" s="71">
        <v>7.9829120990212998E-2</v>
      </c>
      <c r="J691" s="68">
        <v>66.177215189873394</v>
      </c>
      <c r="K691" s="71">
        <v>7.1164247082265902E-2</v>
      </c>
      <c r="L691" s="68">
        <v>55.645569620253198</v>
      </c>
    </row>
    <row r="692" spans="1:12" x14ac:dyDescent="0.2">
      <c r="A692" s="72" t="s">
        <v>1624</v>
      </c>
      <c r="B692" s="66" t="s">
        <v>1625</v>
      </c>
      <c r="C692" s="67">
        <v>27</v>
      </c>
      <c r="D692" s="67" t="s">
        <v>342</v>
      </c>
      <c r="E692" s="71">
        <v>0.15272675709800501</v>
      </c>
      <c r="F692" s="68">
        <v>48.860759493670898</v>
      </c>
      <c r="G692" s="71">
        <v>0.25811361706388097</v>
      </c>
      <c r="H692" s="68">
        <v>41.316455696202503</v>
      </c>
      <c r="I692" s="71">
        <v>0.14076311499491101</v>
      </c>
      <c r="J692" s="68">
        <v>81.113924050632903</v>
      </c>
      <c r="K692" s="71">
        <v>5.9303539235221601E-2</v>
      </c>
      <c r="L692" s="68">
        <v>53.164556962025301</v>
      </c>
    </row>
    <row r="693" spans="1:12" x14ac:dyDescent="0.2">
      <c r="A693" s="72" t="s">
        <v>1626</v>
      </c>
      <c r="B693" s="66" t="s">
        <v>1627</v>
      </c>
      <c r="C693" s="67">
        <v>27</v>
      </c>
      <c r="D693" s="67" t="s">
        <v>342</v>
      </c>
      <c r="E693" s="71">
        <v>9.0438598651407298E-2</v>
      </c>
      <c r="F693" s="68">
        <v>3.79746835443038</v>
      </c>
      <c r="G693" s="71">
        <v>0.25</v>
      </c>
      <c r="H693" s="68">
        <v>32.506329113923996</v>
      </c>
      <c r="I693" s="71">
        <v>4.7108049683599702E-3</v>
      </c>
      <c r="J693" s="68">
        <v>22.329113924050599</v>
      </c>
      <c r="K693" s="71">
        <v>1.66049909858621E-2</v>
      </c>
      <c r="L693" s="68">
        <v>34.5822784810127</v>
      </c>
    </row>
    <row r="694" spans="1:12" x14ac:dyDescent="0.2">
      <c r="A694" s="72" t="s">
        <v>1628</v>
      </c>
      <c r="B694" s="66" t="s">
        <v>1629</v>
      </c>
      <c r="C694" s="67">
        <v>27</v>
      </c>
      <c r="D694" s="67" t="s">
        <v>342</v>
      </c>
      <c r="E694" s="71">
        <v>0.200171625712149</v>
      </c>
      <c r="F694" s="68">
        <v>74.278481012658204</v>
      </c>
      <c r="G694" s="71">
        <v>0.28057099376001599</v>
      </c>
      <c r="H694" s="68">
        <v>59.493670886075897</v>
      </c>
      <c r="I694" s="71">
        <v>0.20608108804480499</v>
      </c>
      <c r="J694" s="68">
        <v>88.860759493670898</v>
      </c>
      <c r="K694" s="71">
        <v>0.11386279533162499</v>
      </c>
      <c r="L694" s="68">
        <v>63.949367088607602</v>
      </c>
    </row>
    <row r="695" spans="1:12" x14ac:dyDescent="0.2">
      <c r="A695" s="72" t="s">
        <v>1630</v>
      </c>
      <c r="B695" s="66" t="s">
        <v>1631</v>
      </c>
      <c r="C695" s="67">
        <v>27</v>
      </c>
      <c r="D695" s="67" t="s">
        <v>342</v>
      </c>
      <c r="E695" s="71">
        <v>0.196632422696773</v>
      </c>
      <c r="F695" s="68">
        <v>72.8101265822785</v>
      </c>
      <c r="G695" s="71">
        <v>0.25816993464052301</v>
      </c>
      <c r="H695" s="68">
        <v>41.974683544303801</v>
      </c>
      <c r="I695" s="71">
        <v>0.31986662560275098</v>
      </c>
      <c r="J695" s="68">
        <v>95.797468354430407</v>
      </c>
      <c r="K695" s="71">
        <v>1.1860707847044301E-2</v>
      </c>
      <c r="L695" s="68">
        <v>30.936708860759499</v>
      </c>
    </row>
    <row r="696" spans="1:12" x14ac:dyDescent="0.2">
      <c r="A696" s="72" t="s">
        <v>1632</v>
      </c>
      <c r="B696" s="66" t="s">
        <v>1633</v>
      </c>
      <c r="C696" s="67">
        <v>27</v>
      </c>
      <c r="D696" s="67" t="s">
        <v>342</v>
      </c>
      <c r="E696" s="71">
        <v>0.29027080779951198</v>
      </c>
      <c r="F696" s="68">
        <v>93.772151898734194</v>
      </c>
      <c r="G696" s="71">
        <v>0.31741280899736901</v>
      </c>
      <c r="H696" s="68">
        <v>75.240506329113899</v>
      </c>
      <c r="I696" s="71">
        <v>0.51544534929062502</v>
      </c>
      <c r="J696" s="68">
        <v>98.582278481012693</v>
      </c>
      <c r="K696" s="71">
        <v>3.7954265110541799E-2</v>
      </c>
      <c r="L696" s="68">
        <v>46.9873417721519</v>
      </c>
    </row>
    <row r="697" spans="1:12" x14ac:dyDescent="0.2">
      <c r="A697" s="72" t="s">
        <v>1634</v>
      </c>
      <c r="B697" s="66" t="s">
        <v>1635</v>
      </c>
      <c r="C697" s="67">
        <v>27</v>
      </c>
      <c r="D697" s="67" t="s">
        <v>342</v>
      </c>
      <c r="E697" s="71">
        <v>0.19415913150563399</v>
      </c>
      <c r="F697" s="68">
        <v>71.493670886075904</v>
      </c>
      <c r="G697" s="71">
        <v>0.25</v>
      </c>
      <c r="H697" s="68">
        <v>32.506329113923996</v>
      </c>
      <c r="I697" s="71">
        <v>4.1883881749485603E-3</v>
      </c>
      <c r="J697" s="68">
        <v>21.721518987341799</v>
      </c>
      <c r="K697" s="71">
        <v>0.32828900634195302</v>
      </c>
      <c r="L697" s="68">
        <v>87.848101265822805</v>
      </c>
    </row>
    <row r="698" spans="1:12" x14ac:dyDescent="0.2">
      <c r="A698" s="72" t="s">
        <v>1636</v>
      </c>
      <c r="B698" s="66" t="s">
        <v>1637</v>
      </c>
      <c r="C698" s="67">
        <v>27</v>
      </c>
      <c r="D698" s="67" t="s">
        <v>342</v>
      </c>
      <c r="E698" s="71">
        <v>0.19788888651342099</v>
      </c>
      <c r="F698" s="68">
        <v>73.316455696202496</v>
      </c>
      <c r="G698" s="71">
        <v>0.25</v>
      </c>
      <c r="H698" s="68">
        <v>32.506329113923996</v>
      </c>
      <c r="I698" s="71">
        <v>3.36354498506427E-2</v>
      </c>
      <c r="J698" s="68">
        <v>46.430379746835399</v>
      </c>
      <c r="K698" s="71">
        <v>0.310031209689621</v>
      </c>
      <c r="L698" s="68">
        <v>86.632911392405106</v>
      </c>
    </row>
    <row r="699" spans="1:12" x14ac:dyDescent="0.2">
      <c r="A699" s="72" t="s">
        <v>1638</v>
      </c>
      <c r="B699" s="66" t="s">
        <v>1639</v>
      </c>
      <c r="C699" s="67">
        <v>27</v>
      </c>
      <c r="D699" s="67" t="s">
        <v>342</v>
      </c>
      <c r="E699" s="71">
        <v>0.172476375853335</v>
      </c>
      <c r="F699" s="68">
        <v>61.164556962025301</v>
      </c>
      <c r="G699" s="71">
        <v>0.25</v>
      </c>
      <c r="H699" s="68">
        <v>32.506329113923996</v>
      </c>
      <c r="I699" s="71">
        <v>4.6819961604981301E-2</v>
      </c>
      <c r="J699" s="68">
        <v>52.911392405063303</v>
      </c>
      <c r="K699" s="71">
        <v>0.220609165955024</v>
      </c>
      <c r="L699" s="68">
        <v>78.632911392405106</v>
      </c>
    </row>
    <row r="700" spans="1:12" x14ac:dyDescent="0.2">
      <c r="A700" s="72" t="s">
        <v>472</v>
      </c>
      <c r="B700" s="66" t="s">
        <v>1640</v>
      </c>
      <c r="C700" s="67">
        <v>27</v>
      </c>
      <c r="D700" s="67" t="s">
        <v>342</v>
      </c>
      <c r="E700" s="71">
        <v>0.150822317124401</v>
      </c>
      <c r="F700" s="68">
        <v>47.645569620253198</v>
      </c>
      <c r="G700" s="71">
        <v>0.25</v>
      </c>
      <c r="H700" s="68">
        <v>32.506329113923996</v>
      </c>
      <c r="I700" s="71">
        <v>6.4882740347487797E-2</v>
      </c>
      <c r="J700" s="68">
        <v>60.556962025316501</v>
      </c>
      <c r="K700" s="71">
        <v>0.137584211025714</v>
      </c>
      <c r="L700" s="68">
        <v>67.797468354430407</v>
      </c>
    </row>
    <row r="701" spans="1:12" x14ac:dyDescent="0.2">
      <c r="A701" s="72" t="s">
        <v>1641</v>
      </c>
      <c r="B701" s="66" t="s">
        <v>1642</v>
      </c>
      <c r="C701" s="67">
        <v>27</v>
      </c>
      <c r="D701" s="67" t="s">
        <v>342</v>
      </c>
      <c r="E701" s="71">
        <v>0.223141138933589</v>
      </c>
      <c r="F701" s="68">
        <v>82.582278481012693</v>
      </c>
      <c r="G701" s="71">
        <v>0.532506059316462</v>
      </c>
      <c r="H701" s="68">
        <v>96.101265822784796</v>
      </c>
      <c r="I701" s="71">
        <v>6.3380968832629198E-2</v>
      </c>
      <c r="J701" s="68">
        <v>59.848101265822798</v>
      </c>
      <c r="K701" s="71">
        <v>7.3536388651674695E-2</v>
      </c>
      <c r="L701" s="68">
        <v>56.354430379746802</v>
      </c>
    </row>
    <row r="702" spans="1:12" x14ac:dyDescent="0.2">
      <c r="A702" s="72" t="s">
        <v>1643</v>
      </c>
      <c r="B702" s="66" t="s">
        <v>1644</v>
      </c>
      <c r="C702" s="67">
        <v>27</v>
      </c>
      <c r="D702" s="67" t="s">
        <v>342</v>
      </c>
      <c r="E702" s="71">
        <v>0.19551466109954799</v>
      </c>
      <c r="F702" s="68">
        <v>72.101265822784796</v>
      </c>
      <c r="G702" s="71">
        <v>0.42038917375150903</v>
      </c>
      <c r="H702" s="68">
        <v>91.341772151898695</v>
      </c>
      <c r="I702" s="71">
        <v>0.15903838483891</v>
      </c>
      <c r="J702" s="68">
        <v>83.797468354430407</v>
      </c>
      <c r="K702" s="71">
        <v>7.1164247082265899E-3</v>
      </c>
      <c r="L702" s="68">
        <v>24.658227848101301</v>
      </c>
    </row>
    <row r="703" spans="1:12" x14ac:dyDescent="0.2">
      <c r="A703" s="72" t="s">
        <v>1645</v>
      </c>
      <c r="B703" s="66" t="s">
        <v>1646</v>
      </c>
      <c r="C703" s="67">
        <v>27</v>
      </c>
      <c r="D703" s="67" t="s">
        <v>342</v>
      </c>
      <c r="E703" s="71">
        <v>0.230165937693221</v>
      </c>
      <c r="F703" s="68">
        <v>84.151898734177195</v>
      </c>
      <c r="G703" s="71">
        <v>0.25446506253110601</v>
      </c>
      <c r="H703" s="68">
        <v>36.860759493670898</v>
      </c>
      <c r="I703" s="71">
        <v>0.343519229341612</v>
      </c>
      <c r="J703" s="68">
        <v>96.658227848101305</v>
      </c>
      <c r="K703" s="71">
        <v>9.2513521206945601E-2</v>
      </c>
      <c r="L703" s="68">
        <v>60.2025316455696</v>
      </c>
    </row>
    <row r="704" spans="1:12" x14ac:dyDescent="0.2">
      <c r="A704" s="72" t="s">
        <v>1647</v>
      </c>
      <c r="B704" s="66" t="s">
        <v>1648</v>
      </c>
      <c r="C704" s="67">
        <v>27</v>
      </c>
      <c r="D704" s="67" t="s">
        <v>342</v>
      </c>
      <c r="E704" s="71">
        <v>0.12645086341568099</v>
      </c>
      <c r="F704" s="68">
        <v>30.075949367088601</v>
      </c>
      <c r="G704" s="71">
        <v>0.26548087307824397</v>
      </c>
      <c r="H704" s="68">
        <v>48.6075949367089</v>
      </c>
      <c r="I704" s="71">
        <v>9.2522443044119204E-2</v>
      </c>
      <c r="J704" s="68">
        <v>70.683544303797504</v>
      </c>
      <c r="K704" s="71">
        <v>2.1349274124679799E-2</v>
      </c>
      <c r="L704" s="68">
        <v>37.367088607594901</v>
      </c>
    </row>
    <row r="705" spans="1:12" x14ac:dyDescent="0.2">
      <c r="A705" s="72" t="s">
        <v>1649</v>
      </c>
      <c r="B705" s="66" t="s">
        <v>1650</v>
      </c>
      <c r="C705" s="67">
        <v>27</v>
      </c>
      <c r="D705" s="67" t="s">
        <v>342</v>
      </c>
      <c r="E705" s="71">
        <v>0.16010841122123501</v>
      </c>
      <c r="F705" s="68">
        <v>53.721518987341803</v>
      </c>
      <c r="G705" s="71">
        <v>0.25</v>
      </c>
      <c r="H705" s="68">
        <v>32.506329113923996</v>
      </c>
      <c r="I705" s="71">
        <v>0.230325233663704</v>
      </c>
      <c r="J705" s="68">
        <v>91.5949367088608</v>
      </c>
      <c r="K705" s="71">
        <v>0</v>
      </c>
      <c r="L705" s="68">
        <v>9.7215189873417707</v>
      </c>
    </row>
    <row r="706" spans="1:12" x14ac:dyDescent="0.2">
      <c r="A706" s="72" t="s">
        <v>1651</v>
      </c>
      <c r="B706" s="66" t="s">
        <v>1652</v>
      </c>
      <c r="C706" s="67">
        <v>27</v>
      </c>
      <c r="D706" s="67" t="s">
        <v>342</v>
      </c>
      <c r="E706" s="71">
        <v>0.17706225849847099</v>
      </c>
      <c r="F706" s="68">
        <v>63.645569620253198</v>
      </c>
      <c r="G706" s="71">
        <v>0.27196691387079802</v>
      </c>
      <c r="H706" s="68">
        <v>54.075949367088597</v>
      </c>
      <c r="I706" s="71">
        <v>0.24261487063875201</v>
      </c>
      <c r="J706" s="68">
        <v>92.556962025316494</v>
      </c>
      <c r="K706" s="71">
        <v>1.66049909858621E-2</v>
      </c>
      <c r="L706" s="68">
        <v>34.5822784810127</v>
      </c>
    </row>
    <row r="707" spans="1:12" x14ac:dyDescent="0.2">
      <c r="A707" s="72" t="s">
        <v>1653</v>
      </c>
      <c r="B707" s="66" t="s">
        <v>1654</v>
      </c>
      <c r="C707" s="67">
        <v>27</v>
      </c>
      <c r="D707" s="67" t="s">
        <v>342</v>
      </c>
      <c r="E707" s="71">
        <v>0.14207704211650601</v>
      </c>
      <c r="F707" s="68">
        <v>41.113924050632903</v>
      </c>
      <c r="G707" s="71">
        <v>0.36625339386745998</v>
      </c>
      <c r="H707" s="68">
        <v>85.417721518987307</v>
      </c>
      <c r="I707" s="71">
        <v>3.15120336491512E-2</v>
      </c>
      <c r="J707" s="68">
        <v>44.860759493670898</v>
      </c>
      <c r="K707" s="71">
        <v>2.8465698832906401E-2</v>
      </c>
      <c r="L707" s="68">
        <v>41.518987341772203</v>
      </c>
    </row>
    <row r="708" spans="1:12" x14ac:dyDescent="0.2">
      <c r="A708" s="72" t="s">
        <v>1655</v>
      </c>
      <c r="B708" s="66" t="s">
        <v>1656</v>
      </c>
      <c r="C708" s="67">
        <v>27</v>
      </c>
      <c r="D708" s="67" t="s">
        <v>342</v>
      </c>
      <c r="E708" s="71">
        <v>0.18073455637022801</v>
      </c>
      <c r="F708" s="68">
        <v>65.468354430379705</v>
      </c>
      <c r="G708" s="71">
        <v>0.25928852384694701</v>
      </c>
      <c r="H708" s="68">
        <v>43.5949367088608</v>
      </c>
      <c r="I708" s="71">
        <v>0.26393801270846601</v>
      </c>
      <c r="J708" s="68">
        <v>93.518987341772103</v>
      </c>
      <c r="K708" s="71">
        <v>1.8977132555270899E-2</v>
      </c>
      <c r="L708" s="68">
        <v>35.949367088607602</v>
      </c>
    </row>
    <row r="709" spans="1:12" x14ac:dyDescent="0.2">
      <c r="A709" s="72" t="s">
        <v>1657</v>
      </c>
      <c r="B709" s="66" t="s">
        <v>1658</v>
      </c>
      <c r="C709" s="67">
        <v>27</v>
      </c>
      <c r="D709" s="67" t="s">
        <v>342</v>
      </c>
      <c r="E709" s="71">
        <v>0.21630947980871501</v>
      </c>
      <c r="F709" s="68">
        <v>80.354430379746802</v>
      </c>
      <c r="G709" s="71">
        <v>0.26548087307741303</v>
      </c>
      <c r="H709" s="68">
        <v>48.101265822784796</v>
      </c>
      <c r="I709" s="71">
        <v>0.35972615065464503</v>
      </c>
      <c r="J709" s="68">
        <v>97.012658227848107</v>
      </c>
      <c r="K709" s="71">
        <v>2.3721415694088602E-2</v>
      </c>
      <c r="L709" s="68">
        <v>38.9873417721519</v>
      </c>
    </row>
    <row r="710" spans="1:12" x14ac:dyDescent="0.2">
      <c r="A710" s="72" t="s">
        <v>1659</v>
      </c>
      <c r="B710" s="66" t="s">
        <v>1660</v>
      </c>
      <c r="C710" s="67">
        <v>27</v>
      </c>
      <c r="D710" s="67" t="s">
        <v>342</v>
      </c>
      <c r="E710" s="71">
        <v>0.21365820057028401</v>
      </c>
      <c r="F710" s="68">
        <v>79.645569620253198</v>
      </c>
      <c r="G710" s="71">
        <v>0.405170993643023</v>
      </c>
      <c r="H710" s="68">
        <v>90.329113924050603</v>
      </c>
      <c r="I710" s="71">
        <v>0.21445433394315</v>
      </c>
      <c r="J710" s="68">
        <v>89.974683544303801</v>
      </c>
      <c r="K710" s="71">
        <v>2.1349274124679799E-2</v>
      </c>
      <c r="L710" s="68">
        <v>37.367088607594901</v>
      </c>
    </row>
    <row r="711" spans="1:12" x14ac:dyDescent="0.2">
      <c r="A711" s="72" t="s">
        <v>1661</v>
      </c>
      <c r="B711" s="66" t="s">
        <v>1662</v>
      </c>
      <c r="C711" s="67">
        <v>27</v>
      </c>
      <c r="D711" s="67" t="s">
        <v>342</v>
      </c>
      <c r="E711" s="71">
        <v>0.180213347534072</v>
      </c>
      <c r="F711" s="68">
        <v>65.164556962025301</v>
      </c>
      <c r="G711" s="71">
        <v>0.25687679318902601</v>
      </c>
      <c r="H711" s="68">
        <v>40.253164556961998</v>
      </c>
      <c r="I711" s="71">
        <v>0.22043476294209</v>
      </c>
      <c r="J711" s="68">
        <v>90.481012658227797</v>
      </c>
      <c r="K711" s="71">
        <v>6.3328486471099593E-2</v>
      </c>
      <c r="L711" s="68">
        <v>54.177215189873401</v>
      </c>
    </row>
    <row r="712" spans="1:12" x14ac:dyDescent="0.2">
      <c r="A712" s="72" t="s">
        <v>1663</v>
      </c>
      <c r="B712" s="66" t="s">
        <v>1664</v>
      </c>
      <c r="C712" s="67">
        <v>27</v>
      </c>
      <c r="D712" s="67" t="s">
        <v>342</v>
      </c>
      <c r="E712" s="71">
        <v>0.21158050863084901</v>
      </c>
      <c r="F712" s="68">
        <v>78.987341772151893</v>
      </c>
      <c r="G712" s="71">
        <v>0.38976890972772599</v>
      </c>
      <c r="H712" s="68">
        <v>89.012658227848107</v>
      </c>
      <c r="I712" s="71">
        <v>0.16503913870785999</v>
      </c>
      <c r="J712" s="68">
        <v>84.607594936708907</v>
      </c>
      <c r="K712" s="71">
        <v>7.9933477456961693E-2</v>
      </c>
      <c r="L712" s="68">
        <v>57.772151898734201</v>
      </c>
    </row>
    <row r="713" spans="1:12" x14ac:dyDescent="0.2">
      <c r="A713" s="72" t="s">
        <v>1665</v>
      </c>
      <c r="B713" s="66" t="s">
        <v>1666</v>
      </c>
      <c r="C713" s="67">
        <v>27</v>
      </c>
      <c r="D713" s="67" t="s">
        <v>342</v>
      </c>
      <c r="E713" s="71">
        <v>0.22554343897976001</v>
      </c>
      <c r="F713" s="68">
        <v>83.088607594936704</v>
      </c>
      <c r="G713" s="71">
        <v>0.31332724289577801</v>
      </c>
      <c r="H713" s="68">
        <v>74.177215189873394</v>
      </c>
      <c r="I713" s="71">
        <v>0.33958165834941301</v>
      </c>
      <c r="J713" s="68">
        <v>96.4050632911392</v>
      </c>
      <c r="K713" s="71">
        <v>2.3721415694088602E-2</v>
      </c>
      <c r="L713" s="68">
        <v>38.9873417721519</v>
      </c>
    </row>
    <row r="714" spans="1:12" x14ac:dyDescent="0.2">
      <c r="A714" s="72" t="s">
        <v>1064</v>
      </c>
      <c r="B714" s="66" t="s">
        <v>1667</v>
      </c>
      <c r="C714" s="67">
        <v>27</v>
      </c>
      <c r="D714" s="67" t="s">
        <v>342</v>
      </c>
      <c r="E714" s="71">
        <v>0.14781780407716799</v>
      </c>
      <c r="F714" s="68">
        <v>45.265822784810098</v>
      </c>
      <c r="G714" s="71">
        <v>0.25958221540820198</v>
      </c>
      <c r="H714" s="68">
        <v>43.848101265822798</v>
      </c>
      <c r="I714" s="71">
        <v>0.17675477211507401</v>
      </c>
      <c r="J714" s="68">
        <v>85.822784810126606</v>
      </c>
      <c r="K714" s="71">
        <v>7.1164247082265899E-3</v>
      </c>
      <c r="L714" s="68">
        <v>24.658227848101301</v>
      </c>
    </row>
    <row r="715" spans="1:12" x14ac:dyDescent="0.2">
      <c r="A715" s="72" t="s">
        <v>1668</v>
      </c>
      <c r="B715" s="66" t="s">
        <v>1669</v>
      </c>
      <c r="C715" s="67">
        <v>27</v>
      </c>
      <c r="D715" s="67" t="s">
        <v>342</v>
      </c>
      <c r="E715" s="71">
        <v>0.13879816566283901</v>
      </c>
      <c r="F715" s="68">
        <v>38.683544303797497</v>
      </c>
      <c r="G715" s="71">
        <v>0.25484747469417102</v>
      </c>
      <c r="H715" s="68">
        <v>37.620253164556999</v>
      </c>
      <c r="I715" s="71">
        <v>0.13070918189203101</v>
      </c>
      <c r="J715" s="68">
        <v>79.746835443037995</v>
      </c>
      <c r="K715" s="71">
        <v>3.08378404023152E-2</v>
      </c>
      <c r="L715" s="68">
        <v>43.240506329113899</v>
      </c>
    </row>
    <row r="716" spans="1:12" x14ac:dyDescent="0.2">
      <c r="A716" s="72" t="s">
        <v>1670</v>
      </c>
      <c r="B716" s="66" t="s">
        <v>1671</v>
      </c>
      <c r="C716" s="67">
        <v>27</v>
      </c>
      <c r="D716" s="67" t="s">
        <v>342</v>
      </c>
      <c r="E716" s="71">
        <v>0.43147353140786099</v>
      </c>
      <c r="F716" s="68">
        <v>99.139240506329102</v>
      </c>
      <c r="G716" s="71">
        <v>0.49922742476054299</v>
      </c>
      <c r="H716" s="68">
        <v>95.037974683544306</v>
      </c>
      <c r="I716" s="71">
        <v>0.75012247964427103</v>
      </c>
      <c r="J716" s="68">
        <v>99.797468354430407</v>
      </c>
      <c r="K716" s="71">
        <v>4.5070689818768397E-2</v>
      </c>
      <c r="L716" s="68">
        <v>49.2151898734177</v>
      </c>
    </row>
    <row r="717" spans="1:12" x14ac:dyDescent="0.2">
      <c r="A717" s="72" t="s">
        <v>677</v>
      </c>
      <c r="B717" s="66" t="s">
        <v>1672</v>
      </c>
      <c r="C717" s="67">
        <v>27</v>
      </c>
      <c r="D717" s="67" t="s">
        <v>342</v>
      </c>
      <c r="E717" s="71">
        <v>0.18439072873052001</v>
      </c>
      <c r="F717" s="68">
        <v>67.291139240506297</v>
      </c>
      <c r="G717" s="71">
        <v>0.25</v>
      </c>
      <c r="H717" s="68">
        <v>32.506329113923996</v>
      </c>
      <c r="I717" s="71">
        <v>0.28893933677510802</v>
      </c>
      <c r="J717" s="68">
        <v>94.734177215189902</v>
      </c>
      <c r="K717" s="71">
        <v>1.4232849416453201E-2</v>
      </c>
      <c r="L717" s="68">
        <v>32.8101265822785</v>
      </c>
    </row>
    <row r="718" spans="1:12" x14ac:dyDescent="0.2">
      <c r="A718" s="72" t="s">
        <v>755</v>
      </c>
      <c r="B718" s="66" t="s">
        <v>1673</v>
      </c>
      <c r="C718" s="67">
        <v>27</v>
      </c>
      <c r="D718" s="67" t="s">
        <v>342</v>
      </c>
      <c r="E718" s="71">
        <v>0.16123188628177099</v>
      </c>
      <c r="F718" s="68">
        <v>54.632911392405099</v>
      </c>
      <c r="G718" s="71">
        <v>0.26505776707003198</v>
      </c>
      <c r="H718" s="68">
        <v>47.7974683544304</v>
      </c>
      <c r="I718" s="71">
        <v>0.20677718392823599</v>
      </c>
      <c r="J718" s="68">
        <v>89.012658227848107</v>
      </c>
      <c r="K718" s="71">
        <v>1.1860707847044301E-2</v>
      </c>
      <c r="L718" s="68">
        <v>30.936708860759499</v>
      </c>
    </row>
    <row r="719" spans="1:12" x14ac:dyDescent="0.2">
      <c r="A719" s="72" t="s">
        <v>1674</v>
      </c>
      <c r="B719" s="66" t="s">
        <v>1675</v>
      </c>
      <c r="C719" s="67">
        <v>27</v>
      </c>
      <c r="D719" s="67" t="s">
        <v>342</v>
      </c>
      <c r="E719" s="71">
        <v>0.152095126585824</v>
      </c>
      <c r="F719" s="68">
        <v>48.506329113924103</v>
      </c>
      <c r="G719" s="71">
        <v>0.27387635934955701</v>
      </c>
      <c r="H719" s="68">
        <v>55.3924050632911</v>
      </c>
      <c r="I719" s="71">
        <v>0.144454755297374</v>
      </c>
      <c r="J719" s="68">
        <v>81.873417721519004</v>
      </c>
      <c r="K719" s="71">
        <v>3.7954265110541799E-2</v>
      </c>
      <c r="L719" s="68">
        <v>46.9873417721519</v>
      </c>
    </row>
    <row r="720" spans="1:12" x14ac:dyDescent="0.2">
      <c r="A720" s="72" t="s">
        <v>1676</v>
      </c>
      <c r="B720" s="66" t="s">
        <v>1677</v>
      </c>
      <c r="C720" s="67">
        <v>27</v>
      </c>
      <c r="D720" s="67" t="s">
        <v>342</v>
      </c>
      <c r="E720" s="71">
        <v>0.33707683293971202</v>
      </c>
      <c r="F720" s="68">
        <v>96.151898734177195</v>
      </c>
      <c r="G720" s="71">
        <v>0.32235681197573601</v>
      </c>
      <c r="H720" s="68">
        <v>76.759493670886101</v>
      </c>
      <c r="I720" s="71">
        <v>0.65803584644108304</v>
      </c>
      <c r="J720" s="68">
        <v>99.1898734177215</v>
      </c>
      <c r="K720" s="71">
        <v>3.08378404023152E-2</v>
      </c>
      <c r="L720" s="68">
        <v>43.240506329113899</v>
      </c>
    </row>
    <row r="721" spans="1:12" x14ac:dyDescent="0.2">
      <c r="A721" s="72" t="s">
        <v>1678</v>
      </c>
      <c r="B721" s="66" t="s">
        <v>1679</v>
      </c>
      <c r="C721" s="67">
        <v>27</v>
      </c>
      <c r="D721" s="67" t="s">
        <v>342</v>
      </c>
      <c r="E721" s="71">
        <v>0.18294351383805699</v>
      </c>
      <c r="F721" s="68">
        <v>66.430379746835399</v>
      </c>
      <c r="G721" s="71">
        <v>0.26691917239859703</v>
      </c>
      <c r="H721" s="68">
        <v>50.025316455696199</v>
      </c>
      <c r="I721" s="71">
        <v>0.22497997144976101</v>
      </c>
      <c r="J721" s="68">
        <v>91.139240506329102</v>
      </c>
      <c r="K721" s="71">
        <v>5.6931397665812698E-2</v>
      </c>
      <c r="L721" s="68">
        <v>52.556962025316501</v>
      </c>
    </row>
    <row r="722" spans="1:12" x14ac:dyDescent="0.2">
      <c r="A722" s="72" t="s">
        <v>1680</v>
      </c>
      <c r="B722" s="66" t="s">
        <v>1681</v>
      </c>
      <c r="C722" s="67">
        <v>27</v>
      </c>
      <c r="D722" s="67" t="s">
        <v>342</v>
      </c>
      <c r="E722" s="71">
        <v>0.18979244022814501</v>
      </c>
      <c r="F722" s="68">
        <v>69.670886075949397</v>
      </c>
      <c r="G722" s="71">
        <v>0.302374110486134</v>
      </c>
      <c r="H722" s="68">
        <v>70.177215189873394</v>
      </c>
      <c r="I722" s="71">
        <v>0.21007181253248999</v>
      </c>
      <c r="J722" s="68">
        <v>89.518987341772103</v>
      </c>
      <c r="K722" s="71">
        <v>5.6931397665812698E-2</v>
      </c>
      <c r="L722" s="68">
        <v>52.556962025316501</v>
      </c>
    </row>
    <row r="723" spans="1:12" x14ac:dyDescent="0.2">
      <c r="A723" s="72" t="s">
        <v>1682</v>
      </c>
      <c r="B723" s="66" t="s">
        <v>1683</v>
      </c>
      <c r="C723" s="67">
        <v>27</v>
      </c>
      <c r="D723" s="67" t="s">
        <v>342</v>
      </c>
      <c r="E723" s="71">
        <v>0.14798830738862001</v>
      </c>
      <c r="F723" s="68">
        <v>45.367088607594901</v>
      </c>
      <c r="G723" s="71">
        <v>0.25</v>
      </c>
      <c r="H723" s="68">
        <v>32.506329113923996</v>
      </c>
      <c r="I723" s="71">
        <v>5.8752852709554097E-2</v>
      </c>
      <c r="J723" s="68">
        <v>58.329113924050603</v>
      </c>
      <c r="K723" s="71">
        <v>0.13521206945630501</v>
      </c>
      <c r="L723" s="68">
        <v>67.493670886075904</v>
      </c>
    </row>
    <row r="724" spans="1:12" x14ac:dyDescent="0.2">
      <c r="A724" s="72" t="s">
        <v>1684</v>
      </c>
      <c r="B724" s="66" t="s">
        <v>1685</v>
      </c>
      <c r="C724" s="67">
        <v>27</v>
      </c>
      <c r="D724" s="67" t="s">
        <v>342</v>
      </c>
      <c r="E724" s="71">
        <v>0.16040042262411999</v>
      </c>
      <c r="F724" s="68">
        <v>53.873417721518997</v>
      </c>
      <c r="G724" s="71">
        <v>0.29605186683826001</v>
      </c>
      <c r="H724" s="68">
        <v>67.797468354430407</v>
      </c>
      <c r="I724" s="71">
        <v>3.4771012397811399E-2</v>
      </c>
      <c r="J724" s="68">
        <v>46.835443037974699</v>
      </c>
      <c r="K724" s="71">
        <v>0.150378388636288</v>
      </c>
      <c r="L724" s="68">
        <v>69.113924050632903</v>
      </c>
    </row>
    <row r="725" spans="1:12" x14ac:dyDescent="0.2">
      <c r="A725" s="72" t="s">
        <v>1686</v>
      </c>
      <c r="B725" s="66" t="s">
        <v>1687</v>
      </c>
      <c r="C725" s="67">
        <v>27</v>
      </c>
      <c r="D725" s="67" t="s">
        <v>342</v>
      </c>
      <c r="E725" s="71">
        <v>0.18627282785729099</v>
      </c>
      <c r="F725" s="68">
        <v>68.151898734177195</v>
      </c>
      <c r="G725" s="71">
        <v>0.33219547309532299</v>
      </c>
      <c r="H725" s="68">
        <v>79.746835443037995</v>
      </c>
      <c r="I725" s="71">
        <v>5.0151064576765401E-2</v>
      </c>
      <c r="J725" s="68">
        <v>54.683544303797497</v>
      </c>
      <c r="K725" s="71">
        <v>0.17647194589978499</v>
      </c>
      <c r="L725" s="68">
        <v>73.2151898734177</v>
      </c>
    </row>
    <row r="726" spans="1:12" x14ac:dyDescent="0.2">
      <c r="A726" s="72" t="s">
        <v>1688</v>
      </c>
      <c r="B726" s="66" t="s">
        <v>1688</v>
      </c>
      <c r="C726" s="67">
        <v>27</v>
      </c>
      <c r="D726" s="67" t="s">
        <v>342</v>
      </c>
      <c r="E726" s="71">
        <v>0.169867507890965</v>
      </c>
      <c r="F726" s="68">
        <v>59.5949367088608</v>
      </c>
      <c r="G726" s="71">
        <v>0.25</v>
      </c>
      <c r="H726" s="68">
        <v>32.506329113923996</v>
      </c>
      <c r="I726" s="71">
        <v>1.8363419496131201E-2</v>
      </c>
      <c r="J726" s="68">
        <v>35.493670886076004</v>
      </c>
      <c r="K726" s="71">
        <v>0.241239104176764</v>
      </c>
      <c r="L726" s="68">
        <v>81.265822784810098</v>
      </c>
    </row>
    <row r="727" spans="1:12" x14ac:dyDescent="0.2">
      <c r="A727" s="72" t="s">
        <v>1689</v>
      </c>
      <c r="B727" s="66" t="s">
        <v>1690</v>
      </c>
      <c r="C727" s="67">
        <v>27</v>
      </c>
      <c r="D727" s="67" t="s">
        <v>342</v>
      </c>
      <c r="E727" s="71">
        <v>0.17068572073836799</v>
      </c>
      <c r="F727" s="68">
        <v>60.050632911392398</v>
      </c>
      <c r="G727" s="71">
        <v>0.33131690746716003</v>
      </c>
      <c r="H727" s="68">
        <v>79.341772151898695</v>
      </c>
      <c r="I727" s="71">
        <v>2.41789111669608E-2</v>
      </c>
      <c r="J727" s="68">
        <v>39.544303797468402</v>
      </c>
      <c r="K727" s="71">
        <v>0.156561343580985</v>
      </c>
      <c r="L727" s="68">
        <v>70.278481012658204</v>
      </c>
    </row>
    <row r="728" spans="1:12" x14ac:dyDescent="0.2">
      <c r="A728" s="72" t="s">
        <v>1691</v>
      </c>
      <c r="B728" s="66" t="s">
        <v>1692</v>
      </c>
      <c r="C728" s="67">
        <v>27</v>
      </c>
      <c r="D728" s="67" t="s">
        <v>342</v>
      </c>
      <c r="E728" s="71">
        <v>0.18436178858994801</v>
      </c>
      <c r="F728" s="68">
        <v>67.240506329113899</v>
      </c>
      <c r="G728" s="71">
        <v>0.456470581840698</v>
      </c>
      <c r="H728" s="68">
        <v>93.012658227848107</v>
      </c>
      <c r="I728" s="71">
        <v>5.9379854721542703E-2</v>
      </c>
      <c r="J728" s="68">
        <v>58.683544303797497</v>
      </c>
      <c r="K728" s="71">
        <v>3.7234929207602199E-2</v>
      </c>
      <c r="L728" s="68">
        <v>46.632911392405099</v>
      </c>
    </row>
    <row r="729" spans="1:12" x14ac:dyDescent="0.2">
      <c r="A729" s="72" t="s">
        <v>1693</v>
      </c>
      <c r="B729" s="66" t="s">
        <v>1694</v>
      </c>
      <c r="C729" s="67">
        <v>27</v>
      </c>
      <c r="D729" s="67" t="s">
        <v>342</v>
      </c>
      <c r="E729" s="71">
        <v>0.15948539113928401</v>
      </c>
      <c r="F729" s="68">
        <v>53.2151898734177</v>
      </c>
      <c r="G729" s="71">
        <v>0.359573231404473</v>
      </c>
      <c r="H729" s="68">
        <v>84.354430379746802</v>
      </c>
      <c r="I729" s="71">
        <v>9.1136579083413702E-2</v>
      </c>
      <c r="J729" s="68">
        <v>70.227848101265806</v>
      </c>
      <c r="K729" s="71">
        <v>2.7746362929966701E-2</v>
      </c>
      <c r="L729" s="68">
        <v>40.6075949367089</v>
      </c>
    </row>
    <row r="730" spans="1:12" x14ac:dyDescent="0.2">
      <c r="A730" s="72" t="s">
        <v>1695</v>
      </c>
      <c r="B730" s="66" t="s">
        <v>1696</v>
      </c>
      <c r="C730" s="67">
        <v>27</v>
      </c>
      <c r="D730" s="67" t="s">
        <v>342</v>
      </c>
      <c r="E730" s="71">
        <v>0.128118825483408</v>
      </c>
      <c r="F730" s="68">
        <v>31.1898734177215</v>
      </c>
      <c r="G730" s="71">
        <v>0.30654751054196899</v>
      </c>
      <c r="H730" s="68">
        <v>71.696202531645596</v>
      </c>
      <c r="I730" s="71">
        <v>4.53183198394711E-2</v>
      </c>
      <c r="J730" s="68">
        <v>52.253164556961998</v>
      </c>
      <c r="K730" s="71">
        <v>3.24906460687844E-2</v>
      </c>
      <c r="L730" s="68">
        <v>44</v>
      </c>
    </row>
    <row r="731" spans="1:12" x14ac:dyDescent="0.2">
      <c r="A731" s="72" t="s">
        <v>1697</v>
      </c>
      <c r="B731" s="66" t="s">
        <v>1697</v>
      </c>
      <c r="C731" s="67">
        <v>27</v>
      </c>
      <c r="D731" s="67" t="s">
        <v>342</v>
      </c>
      <c r="E731" s="71">
        <v>0.21410094355957501</v>
      </c>
      <c r="F731" s="68">
        <v>79.848101265822805</v>
      </c>
      <c r="G731" s="71">
        <v>0.52507423661666297</v>
      </c>
      <c r="H731" s="68">
        <v>95.848101265822805</v>
      </c>
      <c r="I731" s="71">
        <v>3.6361646841570401E-2</v>
      </c>
      <c r="J731" s="68">
        <v>47.7974683544304</v>
      </c>
      <c r="K731" s="71">
        <v>8.0866947220491203E-2</v>
      </c>
      <c r="L731" s="68">
        <v>58.177215189873401</v>
      </c>
    </row>
    <row r="732" spans="1:12" x14ac:dyDescent="0.2">
      <c r="A732" s="72" t="s">
        <v>1698</v>
      </c>
      <c r="B732" s="66" t="s">
        <v>1699</v>
      </c>
      <c r="C732" s="67">
        <v>27</v>
      </c>
      <c r="D732" s="67" t="s">
        <v>342</v>
      </c>
      <c r="E732" s="71">
        <v>0.116835105421773</v>
      </c>
      <c r="F732" s="68">
        <v>21.924050632911399</v>
      </c>
      <c r="G732" s="71">
        <v>0.25</v>
      </c>
      <c r="H732" s="68">
        <v>32.506329113923996</v>
      </c>
      <c r="I732" s="71">
        <v>6.0898245488307898E-2</v>
      </c>
      <c r="J732" s="68">
        <v>59.1898734177215</v>
      </c>
      <c r="K732" s="71">
        <v>3.9607070777010998E-2</v>
      </c>
      <c r="L732" s="68">
        <v>47.493670886076004</v>
      </c>
    </row>
    <row r="733" spans="1:12" x14ac:dyDescent="0.2">
      <c r="A733" s="72" t="s">
        <v>1700</v>
      </c>
      <c r="B733" s="66" t="s">
        <v>1701</v>
      </c>
      <c r="C733" s="67">
        <v>27</v>
      </c>
      <c r="D733" s="67" t="s">
        <v>342</v>
      </c>
      <c r="E733" s="71">
        <v>0.14638303516929799</v>
      </c>
      <c r="F733" s="68">
        <v>44.253164556961998</v>
      </c>
      <c r="G733" s="71">
        <v>0.28190752806373398</v>
      </c>
      <c r="H733" s="68">
        <v>60.253164556961998</v>
      </c>
      <c r="I733" s="71">
        <v>0.105773798820104</v>
      </c>
      <c r="J733" s="68">
        <v>73.822784810126606</v>
      </c>
      <c r="K733" s="71">
        <v>5.1467778624055299E-2</v>
      </c>
      <c r="L733" s="68">
        <v>50.936708860759502</v>
      </c>
    </row>
    <row r="734" spans="1:12" x14ac:dyDescent="0.2">
      <c r="A734" s="72" t="s">
        <v>1702</v>
      </c>
      <c r="B734" s="66" t="s">
        <v>1703</v>
      </c>
      <c r="C734" s="67">
        <v>27</v>
      </c>
      <c r="D734" s="67" t="s">
        <v>342</v>
      </c>
      <c r="E734" s="71">
        <v>0.181952115543004</v>
      </c>
      <c r="F734" s="68">
        <v>65.873417721519004</v>
      </c>
      <c r="G734" s="71">
        <v>0.29786768418879001</v>
      </c>
      <c r="H734" s="68">
        <v>68.759493670886101</v>
      </c>
      <c r="I734" s="71">
        <v>0.18703231753853</v>
      </c>
      <c r="J734" s="68">
        <v>87.139240506329102</v>
      </c>
      <c r="K734" s="71">
        <v>6.0956344901690697E-2</v>
      </c>
      <c r="L734" s="68">
        <v>53.620253164556999</v>
      </c>
    </row>
    <row r="735" spans="1:12" x14ac:dyDescent="0.2">
      <c r="A735" s="72" t="s">
        <v>393</v>
      </c>
      <c r="B735" s="66" t="s">
        <v>1704</v>
      </c>
      <c r="C735" s="67">
        <v>27</v>
      </c>
      <c r="D735" s="67" t="s">
        <v>342</v>
      </c>
      <c r="E735" s="71">
        <v>0.194618521315716</v>
      </c>
      <c r="F735" s="68">
        <v>71.696202531645596</v>
      </c>
      <c r="G735" s="71">
        <v>0.288740928400539</v>
      </c>
      <c r="H735" s="68">
        <v>64.303797468354404</v>
      </c>
      <c r="I735" s="71">
        <v>0.29037035240779102</v>
      </c>
      <c r="J735" s="68">
        <v>94.835443037974699</v>
      </c>
      <c r="K735" s="71">
        <v>4.7442831388177301E-3</v>
      </c>
      <c r="L735" s="68">
        <v>20.253164556961998</v>
      </c>
    </row>
    <row r="736" spans="1:12" x14ac:dyDescent="0.2">
      <c r="A736" s="72" t="s">
        <v>1705</v>
      </c>
      <c r="B736" s="66" t="s">
        <v>1706</v>
      </c>
      <c r="C736" s="67">
        <v>27</v>
      </c>
      <c r="D736" s="67" t="s">
        <v>342</v>
      </c>
      <c r="E736" s="71">
        <v>0.361117428668282</v>
      </c>
      <c r="F736" s="68">
        <v>96.860759493670898</v>
      </c>
      <c r="G736" s="71">
        <v>0.69131324487984402</v>
      </c>
      <c r="H736" s="68">
        <v>98.531645569620295</v>
      </c>
      <c r="I736" s="71">
        <v>0.29147562544630101</v>
      </c>
      <c r="J736" s="68">
        <v>94.987341772151893</v>
      </c>
      <c r="K736" s="71">
        <v>0.100563415678702</v>
      </c>
      <c r="L736" s="68">
        <v>61.518987341772103</v>
      </c>
    </row>
    <row r="737" spans="1:12" x14ac:dyDescent="0.2">
      <c r="A737" s="72" t="s">
        <v>1707</v>
      </c>
      <c r="B737" s="66" t="s">
        <v>1707</v>
      </c>
      <c r="C737" s="67">
        <v>27</v>
      </c>
      <c r="D737" s="67" t="s">
        <v>342</v>
      </c>
      <c r="E737" s="71">
        <v>0.19500090038343601</v>
      </c>
      <c r="F737" s="68">
        <v>71.949367088607602</v>
      </c>
      <c r="G737" s="71">
        <v>0.48328227139859198</v>
      </c>
      <c r="H737" s="68">
        <v>94.329113924050603</v>
      </c>
      <c r="I737" s="71">
        <v>8.2743297196446006E-2</v>
      </c>
      <c r="J737" s="68">
        <v>67.037974683544306</v>
      </c>
      <c r="K737" s="71">
        <v>1.8977132555270899E-2</v>
      </c>
      <c r="L737" s="68">
        <v>35.949367088607602</v>
      </c>
    </row>
    <row r="738" spans="1:12" x14ac:dyDescent="0.2">
      <c r="A738" s="72" t="s">
        <v>1708</v>
      </c>
      <c r="B738" s="66" t="s">
        <v>1709</v>
      </c>
      <c r="C738" s="67">
        <v>27</v>
      </c>
      <c r="D738" s="67" t="s">
        <v>342</v>
      </c>
      <c r="E738" s="71">
        <v>0.34365934561196099</v>
      </c>
      <c r="F738" s="68">
        <v>96.4050632911392</v>
      </c>
      <c r="G738" s="71">
        <v>0.50956199053718598</v>
      </c>
      <c r="H738" s="68">
        <v>95.392405063291093</v>
      </c>
      <c r="I738" s="71">
        <v>0.50243891374342797</v>
      </c>
      <c r="J738" s="68">
        <v>98.481012658227897</v>
      </c>
      <c r="K738" s="71">
        <v>1.8977132555270899E-2</v>
      </c>
      <c r="L738" s="68">
        <v>35.949367088607602</v>
      </c>
    </row>
    <row r="739" spans="1:12" x14ac:dyDescent="0.2">
      <c r="A739" s="72" t="s">
        <v>1710</v>
      </c>
      <c r="B739" s="66" t="s">
        <v>1710</v>
      </c>
      <c r="C739" s="67">
        <v>27</v>
      </c>
      <c r="D739" s="67" t="s">
        <v>342</v>
      </c>
      <c r="E739" s="71">
        <v>0.19603629984544099</v>
      </c>
      <c r="F739" s="68">
        <v>72.455696202531698</v>
      </c>
      <c r="G739" s="71">
        <v>0.46018398413499301</v>
      </c>
      <c r="H739" s="68">
        <v>93.113924050632903</v>
      </c>
      <c r="I739" s="71">
        <v>0.120808490693102</v>
      </c>
      <c r="J739" s="68">
        <v>77.772151898734194</v>
      </c>
      <c r="K739" s="71">
        <v>7.1164247082265899E-3</v>
      </c>
      <c r="L739" s="68">
        <v>24.658227848101301</v>
      </c>
    </row>
    <row r="740" spans="1:12" x14ac:dyDescent="0.2">
      <c r="A740" s="72" t="s">
        <v>1612</v>
      </c>
      <c r="B740" s="66" t="s">
        <v>1711</v>
      </c>
      <c r="C740" s="67">
        <v>27</v>
      </c>
      <c r="D740" s="67" t="s">
        <v>342</v>
      </c>
      <c r="E740" s="71">
        <v>0.32172003087582501</v>
      </c>
      <c r="F740" s="68">
        <v>95.544303797468402</v>
      </c>
      <c r="G740" s="71">
        <v>0.37539042478648499</v>
      </c>
      <c r="H740" s="68">
        <v>86.835443037974699</v>
      </c>
      <c r="I740" s="71">
        <v>0.57790895999394398</v>
      </c>
      <c r="J740" s="68">
        <v>98.886075949367097</v>
      </c>
      <c r="K740" s="71">
        <v>1.1860707847044301E-2</v>
      </c>
      <c r="L740" s="68">
        <v>30.936708860759499</v>
      </c>
    </row>
    <row r="741" spans="1:12" x14ac:dyDescent="0.2">
      <c r="A741" s="72" t="s">
        <v>1712</v>
      </c>
      <c r="B741" s="66" t="s">
        <v>1713</v>
      </c>
      <c r="C741" s="67">
        <v>27</v>
      </c>
      <c r="D741" s="67" t="s">
        <v>342</v>
      </c>
      <c r="E741" s="71">
        <v>0.24557632394842799</v>
      </c>
      <c r="F741" s="68">
        <v>87.645569620253198</v>
      </c>
      <c r="G741" s="71">
        <v>0.34803921568627499</v>
      </c>
      <c r="H741" s="68">
        <v>82.278481012658204</v>
      </c>
      <c r="I741" s="71">
        <v>0.36259619889551098</v>
      </c>
      <c r="J741" s="68">
        <v>97.113924050632903</v>
      </c>
      <c r="K741" s="71">
        <v>2.6093557263497501E-2</v>
      </c>
      <c r="L741" s="68">
        <v>40.151898734177202</v>
      </c>
    </row>
    <row r="742" spans="1:12" x14ac:dyDescent="0.2">
      <c r="A742" s="72" t="s">
        <v>1714</v>
      </c>
      <c r="B742" s="66" t="s">
        <v>1715</v>
      </c>
      <c r="C742" s="67">
        <v>27</v>
      </c>
      <c r="D742" s="67" t="s">
        <v>342</v>
      </c>
      <c r="E742" s="71">
        <v>0.35824695864717299</v>
      </c>
      <c r="F742" s="68">
        <v>96.8101265822785</v>
      </c>
      <c r="G742" s="71">
        <v>0.38422795974145402</v>
      </c>
      <c r="H742" s="68">
        <v>88.050632911392398</v>
      </c>
      <c r="I742" s="71">
        <v>0.66679150050597702</v>
      </c>
      <c r="J742" s="68">
        <v>99.392405063291093</v>
      </c>
      <c r="K742" s="71">
        <v>2.3721415694088602E-2</v>
      </c>
      <c r="L742" s="68">
        <v>38.9873417721519</v>
      </c>
    </row>
    <row r="743" spans="1:12" x14ac:dyDescent="0.2">
      <c r="A743" s="72" t="s">
        <v>1716</v>
      </c>
      <c r="B743" s="66" t="s">
        <v>1716</v>
      </c>
      <c r="C743" s="67">
        <v>27</v>
      </c>
      <c r="D743" s="67" t="s">
        <v>342</v>
      </c>
      <c r="E743" s="71">
        <v>0.11350707246824999</v>
      </c>
      <c r="F743" s="68">
        <v>19.645569620253202</v>
      </c>
      <c r="G743" s="71">
        <v>0.25816993464052301</v>
      </c>
      <c r="H743" s="68">
        <v>41.974683544303801</v>
      </c>
      <c r="I743" s="71">
        <v>7.7606999625408901E-2</v>
      </c>
      <c r="J743" s="68">
        <v>65.164556962025301</v>
      </c>
      <c r="K743" s="71">
        <v>4.7442831388177301E-3</v>
      </c>
      <c r="L743" s="68">
        <v>20.253164556961998</v>
      </c>
    </row>
    <row r="744" spans="1:12" x14ac:dyDescent="0.2">
      <c r="A744" s="72" t="s">
        <v>1717</v>
      </c>
      <c r="B744" s="66" t="s">
        <v>1718</v>
      </c>
      <c r="C744" s="67">
        <v>27</v>
      </c>
      <c r="D744" s="67" t="s">
        <v>342</v>
      </c>
      <c r="E744" s="71">
        <v>0.23518628630213301</v>
      </c>
      <c r="F744" s="68">
        <v>85.518987341772203</v>
      </c>
      <c r="G744" s="71">
        <v>0.61362633605758299</v>
      </c>
      <c r="H744" s="68">
        <v>97.721518987341796</v>
      </c>
      <c r="I744" s="71">
        <v>6.5838965585317502E-2</v>
      </c>
      <c r="J744" s="68">
        <v>60.860759493670898</v>
      </c>
      <c r="K744" s="71">
        <v>2.6093557263497501E-2</v>
      </c>
      <c r="L744" s="68">
        <v>40.151898734177202</v>
      </c>
    </row>
    <row r="745" spans="1:12" x14ac:dyDescent="0.2">
      <c r="A745" s="72" t="s">
        <v>393</v>
      </c>
      <c r="B745" s="66" t="s">
        <v>1719</v>
      </c>
      <c r="C745" s="67">
        <v>27</v>
      </c>
      <c r="D745" s="67" t="s">
        <v>342</v>
      </c>
      <c r="E745" s="71">
        <v>0.23492024942272999</v>
      </c>
      <c r="F745" s="68">
        <v>85.417721518987307</v>
      </c>
      <c r="G745" s="71">
        <v>0.43531752637458498</v>
      </c>
      <c r="H745" s="68">
        <v>92.101265822784796</v>
      </c>
      <c r="I745" s="71">
        <v>0.26707108032419702</v>
      </c>
      <c r="J745" s="68">
        <v>93.670886075949397</v>
      </c>
      <c r="K745" s="71">
        <v>2.3721415694088598E-3</v>
      </c>
      <c r="L745" s="68">
        <v>15.1898734177215</v>
      </c>
    </row>
    <row r="746" spans="1:12" x14ac:dyDescent="0.2">
      <c r="A746" s="72" t="s">
        <v>1720</v>
      </c>
      <c r="B746" s="66" t="s">
        <v>1721</v>
      </c>
      <c r="C746" s="67">
        <v>27</v>
      </c>
      <c r="D746" s="67" t="s">
        <v>342</v>
      </c>
      <c r="E746" s="71">
        <v>0.261605420073524</v>
      </c>
      <c r="F746" s="68">
        <v>90.126582278480996</v>
      </c>
      <c r="G746" s="71">
        <v>0.57751508341225999</v>
      </c>
      <c r="H746" s="68">
        <v>96.962025316455694</v>
      </c>
      <c r="I746" s="71">
        <v>0.19306832739186</v>
      </c>
      <c r="J746" s="68">
        <v>87.949367088607602</v>
      </c>
      <c r="K746" s="71">
        <v>1.4232849416453201E-2</v>
      </c>
      <c r="L746" s="68">
        <v>32.8101265822785</v>
      </c>
    </row>
    <row r="747" spans="1:12" x14ac:dyDescent="0.2">
      <c r="A747" s="72" t="s">
        <v>1722</v>
      </c>
      <c r="B747" s="66" t="s">
        <v>1723</v>
      </c>
      <c r="C747" s="67">
        <v>27</v>
      </c>
      <c r="D747" s="67" t="s">
        <v>342</v>
      </c>
      <c r="E747" s="71">
        <v>0.172163869838102</v>
      </c>
      <c r="F747" s="68">
        <v>61.063291139240498</v>
      </c>
      <c r="G747" s="71">
        <v>0.28467765750638802</v>
      </c>
      <c r="H747" s="68">
        <v>62.126582278481003</v>
      </c>
      <c r="I747" s="71">
        <v>0.229441810438509</v>
      </c>
      <c r="J747" s="68">
        <v>91.493670886075904</v>
      </c>
      <c r="K747" s="71">
        <v>2.3721415694088598E-3</v>
      </c>
      <c r="L747" s="68">
        <v>15.1898734177215</v>
      </c>
    </row>
    <row r="748" spans="1:12" x14ac:dyDescent="0.2">
      <c r="A748" s="72" t="s">
        <v>1724</v>
      </c>
      <c r="B748" s="66" t="s">
        <v>1725</v>
      </c>
      <c r="C748" s="67">
        <v>27</v>
      </c>
      <c r="D748" s="67" t="s">
        <v>342</v>
      </c>
      <c r="E748" s="71">
        <v>0.15728763062753501</v>
      </c>
      <c r="F748" s="68">
        <v>51.645569620253198</v>
      </c>
      <c r="G748" s="71">
        <v>0.27880031420760198</v>
      </c>
      <c r="H748" s="68">
        <v>58.7848101265823</v>
      </c>
      <c r="I748" s="71">
        <v>0.190690436105592</v>
      </c>
      <c r="J748" s="68">
        <v>87.443037974683506</v>
      </c>
      <c r="K748" s="71">
        <v>2.3721415694088598E-3</v>
      </c>
      <c r="L748" s="68">
        <v>15.1898734177215</v>
      </c>
    </row>
    <row r="749" spans="1:12" x14ac:dyDescent="0.2">
      <c r="A749" s="72" t="s">
        <v>1726</v>
      </c>
      <c r="B749" s="66" t="s">
        <v>1727</v>
      </c>
      <c r="C749" s="67">
        <v>27</v>
      </c>
      <c r="D749" s="67" t="s">
        <v>342</v>
      </c>
      <c r="E749" s="71">
        <v>0.13196939853966499</v>
      </c>
      <c r="F749" s="68">
        <v>34.329113924050603</v>
      </c>
      <c r="G749" s="71">
        <v>0.25</v>
      </c>
      <c r="H749" s="68">
        <v>32.506329113923996</v>
      </c>
      <c r="I749" s="71">
        <v>0.11507035521668101</v>
      </c>
      <c r="J749" s="68">
        <v>76.556962025316494</v>
      </c>
      <c r="K749" s="71">
        <v>3.08378404023152E-2</v>
      </c>
      <c r="L749" s="68">
        <v>43.240506329113899</v>
      </c>
    </row>
    <row r="750" spans="1:12" x14ac:dyDescent="0.2">
      <c r="A750" s="72" t="s">
        <v>1728</v>
      </c>
      <c r="B750" s="66" t="s">
        <v>1729</v>
      </c>
      <c r="C750" s="67">
        <v>27</v>
      </c>
      <c r="D750" s="67" t="s">
        <v>342</v>
      </c>
      <c r="E750" s="71">
        <v>0.15890985352603901</v>
      </c>
      <c r="F750" s="68">
        <v>52.8101265822785</v>
      </c>
      <c r="G750" s="71">
        <v>0.34023599328888998</v>
      </c>
      <c r="H750" s="68">
        <v>81.012658227848107</v>
      </c>
      <c r="I750" s="71">
        <v>0.134121425719818</v>
      </c>
      <c r="J750" s="68">
        <v>80.101265822784796</v>
      </c>
      <c r="K750" s="71">
        <v>2.3721415694088598E-3</v>
      </c>
      <c r="L750" s="68">
        <v>15.1898734177215</v>
      </c>
    </row>
    <row r="751" spans="1:12" x14ac:dyDescent="0.2">
      <c r="A751" s="72" t="s">
        <v>1730</v>
      </c>
      <c r="B751" s="66" t="s">
        <v>1731</v>
      </c>
      <c r="C751" s="67">
        <v>27</v>
      </c>
      <c r="D751" s="67" t="s">
        <v>342</v>
      </c>
      <c r="E751" s="71">
        <v>0.161026205531344</v>
      </c>
      <c r="F751" s="68">
        <v>54.5822784810127</v>
      </c>
      <c r="G751" s="71">
        <v>0.25547555166183</v>
      </c>
      <c r="H751" s="68">
        <v>38.278481012658197</v>
      </c>
      <c r="I751" s="71">
        <v>0.222858781793383</v>
      </c>
      <c r="J751" s="68">
        <v>90.987341772151893</v>
      </c>
      <c r="K751" s="71">
        <v>4.7442831388177301E-3</v>
      </c>
      <c r="L751" s="68">
        <v>20.253164556961998</v>
      </c>
    </row>
    <row r="752" spans="1:12" x14ac:dyDescent="0.2">
      <c r="A752" s="72" t="s">
        <v>1732</v>
      </c>
      <c r="B752" s="66" t="s">
        <v>1733</v>
      </c>
      <c r="C752" s="67">
        <v>27</v>
      </c>
      <c r="D752" s="67" t="s">
        <v>342</v>
      </c>
      <c r="E752" s="71">
        <v>0.13175314365176899</v>
      </c>
      <c r="F752" s="68">
        <v>34.075949367088597</v>
      </c>
      <c r="G752" s="71">
        <v>0.25</v>
      </c>
      <c r="H752" s="68">
        <v>32.506329113923996</v>
      </c>
      <c r="I752" s="71">
        <v>0.14288728938589701</v>
      </c>
      <c r="J752" s="68">
        <v>81.569620253164601</v>
      </c>
      <c r="K752" s="71">
        <v>2.3721415694088598E-3</v>
      </c>
      <c r="L752" s="68">
        <v>15.1898734177215</v>
      </c>
    </row>
    <row r="753" spans="1:12" x14ac:dyDescent="0.2">
      <c r="A753" s="72" t="s">
        <v>1734</v>
      </c>
      <c r="B753" s="66" t="s">
        <v>1735</v>
      </c>
      <c r="C753" s="67">
        <v>27</v>
      </c>
      <c r="D753" s="67" t="s">
        <v>342</v>
      </c>
      <c r="E753" s="71">
        <v>0.12892650211131901</v>
      </c>
      <c r="F753" s="68">
        <v>31.544303797468402</v>
      </c>
      <c r="G753" s="71">
        <v>0.25</v>
      </c>
      <c r="H753" s="68">
        <v>32.506329113923996</v>
      </c>
      <c r="I753" s="71">
        <v>0.12017451534809399</v>
      </c>
      <c r="J753" s="68">
        <v>77.569620253164601</v>
      </c>
      <c r="K753" s="71">
        <v>1.66049909858621E-2</v>
      </c>
      <c r="L753" s="68">
        <v>34.5822784810127</v>
      </c>
    </row>
    <row r="754" spans="1:12" x14ac:dyDescent="0.2">
      <c r="A754" s="72" t="s">
        <v>1736</v>
      </c>
      <c r="B754" s="66" t="s">
        <v>1737</v>
      </c>
      <c r="C754" s="67">
        <v>27</v>
      </c>
      <c r="D754" s="67" t="s">
        <v>342</v>
      </c>
      <c r="E754" s="71">
        <v>0.15259737703822501</v>
      </c>
      <c r="F754" s="68">
        <v>48.658227848101298</v>
      </c>
      <c r="G754" s="71">
        <v>0.25</v>
      </c>
      <c r="H754" s="68">
        <v>32.506329113923996</v>
      </c>
      <c r="I754" s="71">
        <v>0.18407071542058601</v>
      </c>
      <c r="J754" s="68">
        <v>86.7848101265823</v>
      </c>
      <c r="K754" s="71">
        <v>2.3721415694088602E-2</v>
      </c>
      <c r="L754" s="68">
        <v>38.9873417721519</v>
      </c>
    </row>
    <row r="755" spans="1:12" x14ac:dyDescent="0.2">
      <c r="A755" s="72" t="s">
        <v>1738</v>
      </c>
      <c r="B755" s="66" t="s">
        <v>1739</v>
      </c>
      <c r="C755" s="67">
        <v>27</v>
      </c>
      <c r="D755" s="67" t="s">
        <v>342</v>
      </c>
      <c r="E755" s="71">
        <v>0.15807207194419701</v>
      </c>
      <c r="F755" s="68">
        <v>52.303797468354396</v>
      </c>
      <c r="G755" s="71">
        <v>0.25</v>
      </c>
      <c r="H755" s="68">
        <v>32.506329113923996</v>
      </c>
      <c r="I755" s="71">
        <v>0.20049480013850099</v>
      </c>
      <c r="J755" s="68">
        <v>88.556962025316494</v>
      </c>
      <c r="K755" s="71">
        <v>2.3721415694088602E-2</v>
      </c>
      <c r="L755" s="68">
        <v>38.9873417721519</v>
      </c>
    </row>
    <row r="756" spans="1:12" x14ac:dyDescent="0.2">
      <c r="A756" s="72" t="s">
        <v>1740</v>
      </c>
      <c r="B756" s="66" t="s">
        <v>1741</v>
      </c>
      <c r="C756" s="67">
        <v>27</v>
      </c>
      <c r="D756" s="67" t="s">
        <v>342</v>
      </c>
      <c r="E756" s="71">
        <v>0.23176741611593299</v>
      </c>
      <c r="F756" s="68">
        <v>84.506329113924096</v>
      </c>
      <c r="G756" s="71">
        <v>0.25</v>
      </c>
      <c r="H756" s="68">
        <v>32.506329113923996</v>
      </c>
      <c r="I756" s="71">
        <v>4.1900982008873502E-2</v>
      </c>
      <c r="J756" s="68">
        <v>50.531645569620302</v>
      </c>
      <c r="K756" s="71">
        <v>0.40340126633892598</v>
      </c>
      <c r="L756" s="68">
        <v>91.341772151898695</v>
      </c>
    </row>
    <row r="757" spans="1:12" x14ac:dyDescent="0.2">
      <c r="A757" s="72" t="s">
        <v>1742</v>
      </c>
      <c r="B757" s="66" t="s">
        <v>1743</v>
      </c>
      <c r="C757" s="67">
        <v>27</v>
      </c>
      <c r="D757" s="67" t="s">
        <v>342</v>
      </c>
      <c r="E757" s="71">
        <v>0.19776497978450799</v>
      </c>
      <c r="F757" s="68">
        <v>73.265822784810098</v>
      </c>
      <c r="G757" s="71">
        <v>0.25</v>
      </c>
      <c r="H757" s="68">
        <v>32.506329113923996</v>
      </c>
      <c r="I757" s="71">
        <v>0.34329493935352501</v>
      </c>
      <c r="J757" s="68">
        <v>96.607594936708907</v>
      </c>
      <c r="K757" s="71">
        <v>0</v>
      </c>
      <c r="L757" s="68">
        <v>9.7215189873417707</v>
      </c>
    </row>
    <row r="758" spans="1:12" x14ac:dyDescent="0.2">
      <c r="A758" s="72" t="s">
        <v>1744</v>
      </c>
      <c r="B758" s="66" t="s">
        <v>1745</v>
      </c>
      <c r="C758" s="67">
        <v>27</v>
      </c>
      <c r="D758" s="67" t="s">
        <v>342</v>
      </c>
      <c r="E758" s="71">
        <v>0.16747082768602001</v>
      </c>
      <c r="F758" s="68">
        <v>58.430379746835399</v>
      </c>
      <c r="G758" s="71">
        <v>0.25816993464052301</v>
      </c>
      <c r="H758" s="68">
        <v>41.974683544303801</v>
      </c>
      <c r="I758" s="71">
        <v>0.220521132723449</v>
      </c>
      <c r="J758" s="68">
        <v>90.531645569620295</v>
      </c>
      <c r="K758" s="71">
        <v>2.3721415694088602E-2</v>
      </c>
      <c r="L758" s="68">
        <v>38.9873417721519</v>
      </c>
    </row>
    <row r="759" spans="1:12" x14ac:dyDescent="0.2">
      <c r="A759" s="72" t="s">
        <v>1746</v>
      </c>
      <c r="B759" s="66" t="s">
        <v>1747</v>
      </c>
      <c r="C759" s="67">
        <v>27</v>
      </c>
      <c r="D759" s="67" t="s">
        <v>342</v>
      </c>
      <c r="E759" s="71">
        <v>0.14499116314581301</v>
      </c>
      <c r="F759" s="68">
        <v>43.696202531645604</v>
      </c>
      <c r="G759" s="71">
        <v>0.25</v>
      </c>
      <c r="H759" s="68">
        <v>32.506329113923996</v>
      </c>
      <c r="I759" s="71">
        <v>0.177857064729214</v>
      </c>
      <c r="J759" s="68">
        <v>85.974683544303801</v>
      </c>
      <c r="K759" s="71">
        <v>7.1164247082265899E-3</v>
      </c>
      <c r="L759" s="68">
        <v>24.658227848101301</v>
      </c>
    </row>
    <row r="760" spans="1:12" x14ac:dyDescent="0.2">
      <c r="A760" s="72" t="s">
        <v>1748</v>
      </c>
      <c r="B760" s="66" t="s">
        <v>1749</v>
      </c>
      <c r="C760" s="67">
        <v>27</v>
      </c>
      <c r="D760" s="67" t="s">
        <v>342</v>
      </c>
      <c r="E760" s="71">
        <v>0.11595712296711</v>
      </c>
      <c r="F760" s="68">
        <v>21.164556962025301</v>
      </c>
      <c r="G760" s="71">
        <v>0.25</v>
      </c>
      <c r="H760" s="68">
        <v>32.506329113923996</v>
      </c>
      <c r="I760" s="71">
        <v>8.6010661054286397E-2</v>
      </c>
      <c r="J760" s="68">
        <v>68.556962025316494</v>
      </c>
      <c r="K760" s="71">
        <v>1.1860707847044301E-2</v>
      </c>
      <c r="L760" s="68">
        <v>30.936708860759499</v>
      </c>
    </row>
    <row r="761" spans="1:12" x14ac:dyDescent="0.2">
      <c r="A761" s="72" t="s">
        <v>1750</v>
      </c>
      <c r="B761" s="66" t="s">
        <v>1751</v>
      </c>
      <c r="C761" s="67">
        <v>27</v>
      </c>
      <c r="D761" s="67" t="s">
        <v>342</v>
      </c>
      <c r="E761" s="71">
        <v>0.33712109682777702</v>
      </c>
      <c r="F761" s="68">
        <v>96.202531645569593</v>
      </c>
      <c r="G761" s="71">
        <v>0.33184574076341999</v>
      </c>
      <c r="H761" s="68">
        <v>79.493670886075904</v>
      </c>
      <c r="I761" s="71">
        <v>0.667656841872866</v>
      </c>
      <c r="J761" s="68">
        <v>99.493670886075904</v>
      </c>
      <c r="K761" s="71">
        <v>1.1860707847044301E-2</v>
      </c>
      <c r="L761" s="68">
        <v>30.936708860759499</v>
      </c>
    </row>
    <row r="762" spans="1:12" x14ac:dyDescent="0.2">
      <c r="A762" s="72" t="s">
        <v>1752</v>
      </c>
      <c r="B762" s="66" t="s">
        <v>1753</v>
      </c>
      <c r="C762" s="67">
        <v>27</v>
      </c>
      <c r="D762" s="67" t="s">
        <v>342</v>
      </c>
      <c r="E762" s="71">
        <v>0.18522763971543299</v>
      </c>
      <c r="F762" s="68">
        <v>67.493670886075904</v>
      </c>
      <c r="G762" s="71">
        <v>0.25816993464052301</v>
      </c>
      <c r="H762" s="68">
        <v>41.974683544303801</v>
      </c>
      <c r="I762" s="71">
        <v>0.28802441822814001</v>
      </c>
      <c r="J762" s="68">
        <v>94.582278481012693</v>
      </c>
      <c r="K762" s="71">
        <v>9.4885662776354601E-3</v>
      </c>
      <c r="L762" s="68">
        <v>28.050632911392398</v>
      </c>
    </row>
    <row r="763" spans="1:12" x14ac:dyDescent="0.2">
      <c r="A763" s="72" t="s">
        <v>1754</v>
      </c>
      <c r="B763" s="66" t="s">
        <v>1755</v>
      </c>
      <c r="C763" s="67">
        <v>27</v>
      </c>
      <c r="D763" s="67" t="s">
        <v>342</v>
      </c>
      <c r="E763" s="71">
        <v>0.14715492250513501</v>
      </c>
      <c r="F763" s="68">
        <v>44.759493670886101</v>
      </c>
      <c r="G763" s="71">
        <v>0.26548087307824397</v>
      </c>
      <c r="H763" s="68">
        <v>48.6075949367089</v>
      </c>
      <c r="I763" s="71">
        <v>0.13802962932662</v>
      </c>
      <c r="J763" s="68">
        <v>80.708860759493703</v>
      </c>
      <c r="K763" s="71">
        <v>3.7954265110541799E-2</v>
      </c>
      <c r="L763" s="68">
        <v>46.9873417721519</v>
      </c>
    </row>
    <row r="764" spans="1:12" x14ac:dyDescent="0.2">
      <c r="A764" s="72" t="s">
        <v>1756</v>
      </c>
      <c r="B764" s="66" t="s">
        <v>1757</v>
      </c>
      <c r="C764" s="67">
        <v>27</v>
      </c>
      <c r="D764" s="67" t="s">
        <v>342</v>
      </c>
      <c r="E764" s="71">
        <v>0.15040332324251801</v>
      </c>
      <c r="F764" s="68">
        <v>47.443037974683499</v>
      </c>
      <c r="G764" s="71">
        <v>0.25</v>
      </c>
      <c r="H764" s="68">
        <v>32.506329113923996</v>
      </c>
      <c r="I764" s="71">
        <v>0.13716214735351501</v>
      </c>
      <c r="J764" s="68">
        <v>80.658227848101305</v>
      </c>
      <c r="K764" s="71">
        <v>6.4047822374039304E-2</v>
      </c>
      <c r="L764" s="68">
        <v>54.430379746835399</v>
      </c>
    </row>
    <row r="765" spans="1:12" x14ac:dyDescent="0.2">
      <c r="A765" s="72" t="s">
        <v>1758</v>
      </c>
      <c r="B765" s="66" t="s">
        <v>1758</v>
      </c>
      <c r="C765" s="67">
        <v>27</v>
      </c>
      <c r="D765" s="67" t="s">
        <v>342</v>
      </c>
      <c r="E765" s="71">
        <v>0.11674904721186399</v>
      </c>
      <c r="F765" s="68">
        <v>21.822784810126599</v>
      </c>
      <c r="G765" s="71">
        <v>0.25</v>
      </c>
      <c r="H765" s="68">
        <v>32.506329113923996</v>
      </c>
      <c r="I765" s="71">
        <v>5.0432168678006803E-2</v>
      </c>
      <c r="J765" s="68">
        <v>54.835443037974699</v>
      </c>
      <c r="K765" s="71">
        <v>4.98149729575861E-2</v>
      </c>
      <c r="L765" s="68">
        <v>50.531645569620302</v>
      </c>
    </row>
    <row r="766" spans="1:12" x14ac:dyDescent="0.2">
      <c r="A766" s="72" t="s">
        <v>1759</v>
      </c>
      <c r="B766" s="66" t="s">
        <v>1759</v>
      </c>
      <c r="C766" s="67">
        <v>27</v>
      </c>
      <c r="D766" s="67" t="s">
        <v>342</v>
      </c>
      <c r="E766" s="71">
        <v>0.14685846808889899</v>
      </c>
      <c r="F766" s="68">
        <v>44.556962025316501</v>
      </c>
      <c r="G766" s="71">
        <v>0.25</v>
      </c>
      <c r="H766" s="68">
        <v>32.506329113923996</v>
      </c>
      <c r="I766" s="71">
        <v>6.48519010880272E-2</v>
      </c>
      <c r="J766" s="68">
        <v>60.506329113924103</v>
      </c>
      <c r="K766" s="71">
        <v>0.12572350317867001</v>
      </c>
      <c r="L766" s="68">
        <v>65.974683544303801</v>
      </c>
    </row>
    <row r="767" spans="1:12" x14ac:dyDescent="0.2">
      <c r="A767" s="72" t="s">
        <v>1760</v>
      </c>
      <c r="B767" s="66" t="s">
        <v>1761</v>
      </c>
      <c r="C767" s="67">
        <v>27</v>
      </c>
      <c r="D767" s="67" t="s">
        <v>342</v>
      </c>
      <c r="E767" s="71">
        <v>0.13256040566341801</v>
      </c>
      <c r="F767" s="68">
        <v>34.5822784810127</v>
      </c>
      <c r="G767" s="71">
        <v>0.25</v>
      </c>
      <c r="H767" s="68">
        <v>32.506329113923996</v>
      </c>
      <c r="I767" s="71">
        <v>8.8377677755031595E-2</v>
      </c>
      <c r="J767" s="68">
        <v>69.265822784810098</v>
      </c>
      <c r="K767" s="71">
        <v>5.9303539235221601E-2</v>
      </c>
      <c r="L767" s="68">
        <v>53.164556962025301</v>
      </c>
    </row>
    <row r="768" spans="1:12" x14ac:dyDescent="0.2">
      <c r="A768" s="72" t="s">
        <v>1762</v>
      </c>
      <c r="B768" s="66" t="s">
        <v>1763</v>
      </c>
      <c r="C768" s="67">
        <v>27</v>
      </c>
      <c r="D768" s="67" t="s">
        <v>342</v>
      </c>
      <c r="E768" s="71">
        <v>0.121485572853106</v>
      </c>
      <c r="F768" s="68">
        <v>25.265822784810101</v>
      </c>
      <c r="G768" s="71">
        <v>0.25</v>
      </c>
      <c r="H768" s="68">
        <v>32.506329113923996</v>
      </c>
      <c r="I768" s="71">
        <v>9.0735302865230794E-2</v>
      </c>
      <c r="J768" s="68">
        <v>70.126582278480996</v>
      </c>
      <c r="K768" s="71">
        <v>2.3721415694088602E-2</v>
      </c>
      <c r="L768" s="68">
        <v>38.9873417721519</v>
      </c>
    </row>
    <row r="769" spans="1:12" x14ac:dyDescent="0.2">
      <c r="A769" s="72" t="s">
        <v>1674</v>
      </c>
      <c r="B769" s="66" t="s">
        <v>1764</v>
      </c>
      <c r="C769" s="67">
        <v>27</v>
      </c>
      <c r="D769" s="67" t="s">
        <v>342</v>
      </c>
      <c r="E769" s="71">
        <v>0.106203916636066</v>
      </c>
      <c r="F769" s="68">
        <v>13.974683544303801</v>
      </c>
      <c r="G769" s="71">
        <v>0.25</v>
      </c>
      <c r="H769" s="68">
        <v>32.506329113923996</v>
      </c>
      <c r="I769" s="71">
        <v>4.4890334214110303E-2</v>
      </c>
      <c r="J769" s="68">
        <v>51.848101265822798</v>
      </c>
      <c r="K769" s="71">
        <v>2.3721415694088602E-2</v>
      </c>
      <c r="L769" s="68">
        <v>38.9873417721519</v>
      </c>
    </row>
    <row r="770" spans="1:12" x14ac:dyDescent="0.2">
      <c r="A770" s="72" t="s">
        <v>1765</v>
      </c>
      <c r="B770" s="66" t="s">
        <v>1766</v>
      </c>
      <c r="C770" s="67">
        <v>27</v>
      </c>
      <c r="D770" s="67" t="s">
        <v>342</v>
      </c>
      <c r="E770" s="71">
        <v>0.149874494361878</v>
      </c>
      <c r="F770" s="68">
        <v>47.240506329113899</v>
      </c>
      <c r="G770" s="71">
        <v>0.25</v>
      </c>
      <c r="H770" s="68">
        <v>32.506329113923996</v>
      </c>
      <c r="I770" s="71">
        <v>0.192507058377407</v>
      </c>
      <c r="J770" s="68">
        <v>87.696202531645596</v>
      </c>
      <c r="K770" s="71">
        <v>7.1164247082265899E-3</v>
      </c>
      <c r="L770" s="68">
        <v>24.658227848101301</v>
      </c>
    </row>
    <row r="771" spans="1:12" x14ac:dyDescent="0.2">
      <c r="A771" s="72" t="s">
        <v>1767</v>
      </c>
      <c r="B771" s="66" t="s">
        <v>1768</v>
      </c>
      <c r="C771" s="67">
        <v>27</v>
      </c>
      <c r="D771" s="67" t="s">
        <v>342</v>
      </c>
      <c r="E771" s="71">
        <v>0.13933922610465799</v>
      </c>
      <c r="F771" s="68">
        <v>38.9873417721519</v>
      </c>
      <c r="G771" s="71">
        <v>0.25</v>
      </c>
      <c r="H771" s="68">
        <v>32.506329113923996</v>
      </c>
      <c r="I771" s="71">
        <v>0.13006341320343401</v>
      </c>
      <c r="J771" s="68">
        <v>79.645569620253198</v>
      </c>
      <c r="K771" s="71">
        <v>3.7954265110541799E-2</v>
      </c>
      <c r="L771" s="68">
        <v>46.9873417721519</v>
      </c>
    </row>
    <row r="772" spans="1:12" x14ac:dyDescent="0.2">
      <c r="A772" s="72" t="s">
        <v>1769</v>
      </c>
      <c r="B772" s="66" t="s">
        <v>1770</v>
      </c>
      <c r="C772" s="67">
        <v>27</v>
      </c>
      <c r="D772" s="67" t="s">
        <v>342</v>
      </c>
      <c r="E772" s="71">
        <v>0.19682182917612101</v>
      </c>
      <c r="F772" s="68">
        <v>72.911392405063296</v>
      </c>
      <c r="G772" s="71">
        <v>0.25</v>
      </c>
      <c r="H772" s="68">
        <v>32.506329113923996</v>
      </c>
      <c r="I772" s="71">
        <v>0.30962764712604601</v>
      </c>
      <c r="J772" s="68">
        <v>95.392405063291093</v>
      </c>
      <c r="K772" s="71">
        <v>3.08378404023152E-2</v>
      </c>
      <c r="L772" s="68">
        <v>43.240506329113899</v>
      </c>
    </row>
    <row r="773" spans="1:12" x14ac:dyDescent="0.2">
      <c r="A773" s="72" t="s">
        <v>1771</v>
      </c>
      <c r="B773" s="66" t="s">
        <v>1772</v>
      </c>
      <c r="C773" s="67">
        <v>47</v>
      </c>
      <c r="D773" s="67" t="s">
        <v>342</v>
      </c>
      <c r="E773" s="71">
        <v>0.11806278494458</v>
      </c>
      <c r="F773" s="68">
        <v>22.9873417721519</v>
      </c>
      <c r="G773" s="71">
        <v>0.25</v>
      </c>
      <c r="H773" s="68">
        <v>32.506329113923996</v>
      </c>
      <c r="I773" s="71">
        <v>0.10181621326433</v>
      </c>
      <c r="J773" s="68">
        <v>72.8101265822785</v>
      </c>
      <c r="K773" s="71">
        <v>2.3721415694088598E-3</v>
      </c>
      <c r="L773" s="68">
        <v>15.1898734177215</v>
      </c>
    </row>
    <row r="774" spans="1:12" x14ac:dyDescent="0.2">
      <c r="A774" s="72" t="s">
        <v>1773</v>
      </c>
      <c r="B774" s="66" t="s">
        <v>1774</v>
      </c>
      <c r="C774" s="67">
        <v>47</v>
      </c>
      <c r="D774" s="67" t="s">
        <v>342</v>
      </c>
      <c r="E774" s="71">
        <v>0.184351195906721</v>
      </c>
      <c r="F774" s="68">
        <v>67.1898734177215</v>
      </c>
      <c r="G774" s="71">
        <v>0.25</v>
      </c>
      <c r="H774" s="68">
        <v>32.506329113923996</v>
      </c>
      <c r="I774" s="71">
        <v>0.29356502144252899</v>
      </c>
      <c r="J774" s="68">
        <v>95.037974683544306</v>
      </c>
      <c r="K774" s="71">
        <v>9.4885662776354601E-3</v>
      </c>
      <c r="L774" s="68">
        <v>28.050632911392398</v>
      </c>
    </row>
    <row r="775" spans="1:12" x14ac:dyDescent="0.2">
      <c r="A775" s="72" t="s">
        <v>1775</v>
      </c>
      <c r="B775" s="66" t="s">
        <v>1776</v>
      </c>
      <c r="C775" s="67">
        <v>47</v>
      </c>
      <c r="D775" s="67" t="s">
        <v>342</v>
      </c>
      <c r="E775" s="71">
        <v>0.16331315509173799</v>
      </c>
      <c r="F775" s="68">
        <v>55.493670886076004</v>
      </c>
      <c r="G775" s="71">
        <v>0.25</v>
      </c>
      <c r="H775" s="68">
        <v>32.506329113923996</v>
      </c>
      <c r="I775" s="71">
        <v>0.23282304056698699</v>
      </c>
      <c r="J775" s="68">
        <v>91.746835443037995</v>
      </c>
      <c r="K775" s="71">
        <v>7.1164247082265899E-3</v>
      </c>
      <c r="L775" s="68">
        <v>24.658227848101301</v>
      </c>
    </row>
    <row r="776" spans="1:12" x14ac:dyDescent="0.2">
      <c r="A776" s="72" t="s">
        <v>1777</v>
      </c>
      <c r="B776" s="66" t="s">
        <v>1778</v>
      </c>
      <c r="C776" s="67">
        <v>47</v>
      </c>
      <c r="D776" s="67" t="s">
        <v>342</v>
      </c>
      <c r="E776" s="71">
        <v>0.18213976622384401</v>
      </c>
      <c r="F776" s="68">
        <v>66.126582278480996</v>
      </c>
      <c r="G776" s="71">
        <v>0.25</v>
      </c>
      <c r="H776" s="68">
        <v>32.506329113923996</v>
      </c>
      <c r="I776" s="71">
        <v>0.206277919033996</v>
      </c>
      <c r="J776" s="68">
        <v>88.962025316455694</v>
      </c>
      <c r="K776" s="71">
        <v>9.0141379637536698E-2</v>
      </c>
      <c r="L776" s="68">
        <v>59.746835443038002</v>
      </c>
    </row>
    <row r="777" spans="1:12" x14ac:dyDescent="0.2">
      <c r="A777" s="72" t="s">
        <v>1779</v>
      </c>
      <c r="B777" s="66" t="s">
        <v>1780</v>
      </c>
      <c r="C777" s="67">
        <v>47</v>
      </c>
      <c r="D777" s="67" t="s">
        <v>342</v>
      </c>
      <c r="E777" s="71">
        <v>0.165298560874133</v>
      </c>
      <c r="F777" s="68">
        <v>57.0126582278481</v>
      </c>
      <c r="G777" s="71">
        <v>0.26994593560935098</v>
      </c>
      <c r="H777" s="68">
        <v>52.708860759493703</v>
      </c>
      <c r="I777" s="71">
        <v>0.126319801097875</v>
      </c>
      <c r="J777" s="68">
        <v>78.886075949367097</v>
      </c>
      <c r="K777" s="71">
        <v>9.9629945915172199E-2</v>
      </c>
      <c r="L777" s="68">
        <v>61.367088607594901</v>
      </c>
    </row>
    <row r="778" spans="1:12" x14ac:dyDescent="0.2">
      <c r="A778" s="72" t="s">
        <v>1781</v>
      </c>
      <c r="B778" s="66" t="s">
        <v>1782</v>
      </c>
      <c r="C778" s="67">
        <v>47</v>
      </c>
      <c r="D778" s="67" t="s">
        <v>342</v>
      </c>
      <c r="E778" s="71">
        <v>0.17901000477130799</v>
      </c>
      <c r="F778" s="68">
        <v>64.607594936708793</v>
      </c>
      <c r="G778" s="71">
        <v>0.25</v>
      </c>
      <c r="H778" s="68">
        <v>32.506329113923996</v>
      </c>
      <c r="I778" s="71">
        <v>0.18502792682934399</v>
      </c>
      <c r="J778" s="68">
        <v>86.886075949367097</v>
      </c>
      <c r="K778" s="71">
        <v>0.10200208748458101</v>
      </c>
      <c r="L778" s="68">
        <v>61.873417721518997</v>
      </c>
    </row>
    <row r="779" spans="1:12" x14ac:dyDescent="0.2">
      <c r="A779" s="72" t="s">
        <v>1783</v>
      </c>
      <c r="B779" s="66" t="s">
        <v>1784</v>
      </c>
      <c r="C779" s="67">
        <v>27</v>
      </c>
      <c r="D779" s="67" t="s">
        <v>342</v>
      </c>
      <c r="E779" s="71">
        <v>0.23368379101712899</v>
      </c>
      <c r="F779" s="68">
        <v>85.164556962025301</v>
      </c>
      <c r="G779" s="71">
        <v>0.25</v>
      </c>
      <c r="H779" s="68">
        <v>32.506329113923996</v>
      </c>
      <c r="I779" s="71">
        <v>0.37751498439971098</v>
      </c>
      <c r="J779" s="68">
        <v>97.468354430379705</v>
      </c>
      <c r="K779" s="71">
        <v>7.3536388651674695E-2</v>
      </c>
      <c r="L779" s="68">
        <v>56.354430379746802</v>
      </c>
    </row>
    <row r="780" spans="1:12" x14ac:dyDescent="0.2">
      <c r="A780" s="72" t="s">
        <v>1785</v>
      </c>
      <c r="B780" s="66" t="s">
        <v>1786</v>
      </c>
      <c r="C780" s="67">
        <v>27</v>
      </c>
      <c r="D780" s="67" t="s">
        <v>342</v>
      </c>
      <c r="E780" s="71">
        <v>0.20702585452941299</v>
      </c>
      <c r="F780" s="68">
        <v>77.012658227848107</v>
      </c>
      <c r="G780" s="71">
        <v>0.25</v>
      </c>
      <c r="H780" s="68">
        <v>32.506329113923996</v>
      </c>
      <c r="I780" s="71">
        <v>0.285680467089519</v>
      </c>
      <c r="J780" s="68">
        <v>94.531645569620295</v>
      </c>
      <c r="K780" s="71">
        <v>8.5397096498719099E-2</v>
      </c>
      <c r="L780" s="68">
        <v>59.088607594936697</v>
      </c>
    </row>
    <row r="781" spans="1:12" x14ac:dyDescent="0.2">
      <c r="A781" s="72" t="s">
        <v>1787</v>
      </c>
      <c r="B781" s="66" t="s">
        <v>1788</v>
      </c>
      <c r="C781" s="67">
        <v>27</v>
      </c>
      <c r="D781" s="67" t="s">
        <v>342</v>
      </c>
      <c r="E781" s="71">
        <v>0.19494507218804499</v>
      </c>
      <c r="F781" s="68">
        <v>71.898734177215204</v>
      </c>
      <c r="G781" s="71">
        <v>0.25</v>
      </c>
      <c r="H781" s="68">
        <v>32.506329113923996</v>
      </c>
      <c r="I781" s="71">
        <v>0.25892668634305099</v>
      </c>
      <c r="J781" s="68">
        <v>93.113924050632903</v>
      </c>
      <c r="K781" s="71">
        <v>7.5908530221083598E-2</v>
      </c>
      <c r="L781" s="68">
        <v>57.113924050632903</v>
      </c>
    </row>
    <row r="782" spans="1:12" x14ac:dyDescent="0.2">
      <c r="A782" s="72" t="s">
        <v>1789</v>
      </c>
      <c r="B782" s="66" t="s">
        <v>1789</v>
      </c>
      <c r="C782" s="67">
        <v>27</v>
      </c>
      <c r="D782" s="67" t="s">
        <v>342</v>
      </c>
      <c r="E782" s="71">
        <v>0.16426468778738201</v>
      </c>
      <c r="F782" s="68">
        <v>56.050632911392398</v>
      </c>
      <c r="G782" s="71">
        <v>0.25</v>
      </c>
      <c r="H782" s="68">
        <v>32.506329113923996</v>
      </c>
      <c r="I782" s="71">
        <v>0.185862665696332</v>
      </c>
      <c r="J782" s="68">
        <v>86.936708860759495</v>
      </c>
      <c r="K782" s="71">
        <v>5.6931397665812698E-2</v>
      </c>
      <c r="L782" s="68">
        <v>52.556962025316501</v>
      </c>
    </row>
    <row r="783" spans="1:12" x14ac:dyDescent="0.2">
      <c r="A783" s="72" t="s">
        <v>1790</v>
      </c>
      <c r="B783" s="66" t="s">
        <v>1791</v>
      </c>
      <c r="C783" s="67">
        <v>47</v>
      </c>
      <c r="D783" s="67" t="s">
        <v>342</v>
      </c>
      <c r="E783" s="71">
        <v>9.7382254799094806E-2</v>
      </c>
      <c r="F783" s="68">
        <v>7.8987341772151902</v>
      </c>
      <c r="G783" s="71">
        <v>0.25</v>
      </c>
      <c r="H783" s="68">
        <v>32.506329113923996</v>
      </c>
      <c r="I783" s="71">
        <v>3.2658198119648797E-2</v>
      </c>
      <c r="J783" s="68">
        <v>45.569620253164601</v>
      </c>
      <c r="K783" s="71">
        <v>9.4885662776354601E-3</v>
      </c>
      <c r="L783" s="68">
        <v>28.050632911392398</v>
      </c>
    </row>
    <row r="784" spans="1:12" x14ac:dyDescent="0.2">
      <c r="A784" s="72" t="s">
        <v>1792</v>
      </c>
      <c r="B784" s="66" t="s">
        <v>1793</v>
      </c>
      <c r="C784" s="67">
        <v>27</v>
      </c>
      <c r="D784" s="67" t="s">
        <v>342</v>
      </c>
      <c r="E784" s="71">
        <v>0.26350520742217098</v>
      </c>
      <c r="F784" s="68">
        <v>90.481012658227797</v>
      </c>
      <c r="G784" s="71">
        <v>0.25136888791545697</v>
      </c>
      <c r="H784" s="68">
        <v>33.620253164556999</v>
      </c>
      <c r="I784" s="71">
        <v>0.524913884934604</v>
      </c>
      <c r="J784" s="68">
        <v>98.683544303797504</v>
      </c>
      <c r="K784" s="71">
        <v>1.4232849416453201E-2</v>
      </c>
      <c r="L784" s="68">
        <v>32.8101265822785</v>
      </c>
    </row>
    <row r="785" spans="1:12" x14ac:dyDescent="0.2">
      <c r="A785" s="72" t="s">
        <v>1794</v>
      </c>
      <c r="B785" s="66" t="s">
        <v>1795</v>
      </c>
      <c r="C785" s="67">
        <v>27</v>
      </c>
      <c r="D785" s="67" t="s">
        <v>342</v>
      </c>
      <c r="E785" s="71">
        <v>0.282553151423588</v>
      </c>
      <c r="F785" s="68">
        <v>92.759493670886101</v>
      </c>
      <c r="G785" s="71">
        <v>0.25</v>
      </c>
      <c r="H785" s="68">
        <v>32.506329113923996</v>
      </c>
      <c r="I785" s="71">
        <v>0.588170887993127</v>
      </c>
      <c r="J785" s="68">
        <v>98.936708860759495</v>
      </c>
      <c r="K785" s="71">
        <v>9.4885662776354601E-3</v>
      </c>
      <c r="L785" s="68">
        <v>28.050632911392398</v>
      </c>
    </row>
    <row r="786" spans="1:12" x14ac:dyDescent="0.2">
      <c r="A786" s="72" t="s">
        <v>930</v>
      </c>
      <c r="B786" s="66" t="s">
        <v>1796</v>
      </c>
      <c r="C786" s="67">
        <v>27</v>
      </c>
      <c r="D786" s="67" t="s">
        <v>342</v>
      </c>
      <c r="E786" s="71">
        <v>0.43960421628520802</v>
      </c>
      <c r="F786" s="68">
        <v>99.493670886075904</v>
      </c>
      <c r="G786" s="71">
        <v>0.35022000033404799</v>
      </c>
      <c r="H786" s="68">
        <v>82.582278481012693</v>
      </c>
      <c r="I786" s="71">
        <v>0.86184627789817803</v>
      </c>
      <c r="J786" s="68">
        <v>99.898734177215204</v>
      </c>
      <c r="K786" s="71">
        <v>0.10674637062339901</v>
      </c>
      <c r="L786" s="68">
        <v>62.936708860759502</v>
      </c>
    </row>
    <row r="787" spans="1:12" x14ac:dyDescent="0.2">
      <c r="A787" s="72" t="s">
        <v>1797</v>
      </c>
      <c r="B787" s="66" t="s">
        <v>1798</v>
      </c>
      <c r="C787" s="67">
        <v>27</v>
      </c>
      <c r="D787" s="67" t="s">
        <v>342</v>
      </c>
      <c r="E787" s="71">
        <v>0.14356298859156899</v>
      </c>
      <c r="F787" s="68">
        <v>42.177215189873401</v>
      </c>
      <c r="G787" s="71">
        <v>0.25</v>
      </c>
      <c r="H787" s="68">
        <v>32.506329113923996</v>
      </c>
      <c r="I787" s="71">
        <v>9.5291869275988594E-2</v>
      </c>
      <c r="J787" s="68">
        <v>71.392405063291093</v>
      </c>
      <c r="K787" s="71">
        <v>8.5397096498719099E-2</v>
      </c>
      <c r="L787" s="68">
        <v>59.088607594936697</v>
      </c>
    </row>
    <row r="788" spans="1:12" x14ac:dyDescent="0.2">
      <c r="A788" s="72" t="s">
        <v>1799</v>
      </c>
      <c r="B788" s="66" t="s">
        <v>1800</v>
      </c>
      <c r="C788" s="67">
        <v>47</v>
      </c>
      <c r="D788" s="67" t="s">
        <v>342</v>
      </c>
      <c r="E788" s="71">
        <v>0.12175281713054401</v>
      </c>
      <c r="F788" s="68">
        <v>25.569620253164601</v>
      </c>
      <c r="G788" s="71">
        <v>0.25816993464052301</v>
      </c>
      <c r="H788" s="68">
        <v>41.974683544303801</v>
      </c>
      <c r="I788" s="71">
        <v>3.59242696688436E-2</v>
      </c>
      <c r="J788" s="68">
        <v>47.5949367088608</v>
      </c>
      <c r="K788" s="71">
        <v>7.1164247082265902E-2</v>
      </c>
      <c r="L788" s="68">
        <v>55.645569620253198</v>
      </c>
    </row>
    <row r="789" spans="1:12" x14ac:dyDescent="0.2">
      <c r="A789" s="72" t="s">
        <v>1801</v>
      </c>
      <c r="B789" s="66" t="s">
        <v>1802</v>
      </c>
      <c r="C789" s="67">
        <v>27</v>
      </c>
      <c r="D789" s="67" t="s">
        <v>342</v>
      </c>
      <c r="E789" s="71">
        <v>0.131760913189992</v>
      </c>
      <c r="F789" s="68">
        <v>34.177215189873401</v>
      </c>
      <c r="G789" s="71">
        <v>0.25</v>
      </c>
      <c r="H789" s="68">
        <v>32.506329113923996</v>
      </c>
      <c r="I789" s="71">
        <v>9.07234834735723E-2</v>
      </c>
      <c r="J789" s="68">
        <v>70.075949367088597</v>
      </c>
      <c r="K789" s="71">
        <v>5.4559256096403802E-2</v>
      </c>
      <c r="L789" s="68">
        <v>51.746835443038002</v>
      </c>
    </row>
    <row r="790" spans="1:12" x14ac:dyDescent="0.2">
      <c r="A790" s="72" t="s">
        <v>1803</v>
      </c>
      <c r="B790" s="66" t="s">
        <v>1804</v>
      </c>
      <c r="C790" s="67">
        <v>27</v>
      </c>
      <c r="D790" s="67" t="s">
        <v>342</v>
      </c>
      <c r="E790" s="71">
        <v>0.12545038127949201</v>
      </c>
      <c r="F790" s="68">
        <v>29.0126582278481</v>
      </c>
      <c r="G790" s="71">
        <v>0.25</v>
      </c>
      <c r="H790" s="68">
        <v>32.506329113923996</v>
      </c>
      <c r="I790" s="71">
        <v>8.1280454019708306E-2</v>
      </c>
      <c r="J790" s="68">
        <v>66.734177215189902</v>
      </c>
      <c r="K790" s="71">
        <v>4.5070689818768397E-2</v>
      </c>
      <c r="L790" s="68">
        <v>49.2151898734177</v>
      </c>
    </row>
    <row r="791" spans="1:12" x14ac:dyDescent="0.2">
      <c r="A791" s="72" t="s">
        <v>1805</v>
      </c>
      <c r="B791" s="66" t="s">
        <v>1806</v>
      </c>
      <c r="C791" s="67">
        <v>47</v>
      </c>
      <c r="D791" s="67" t="s">
        <v>342</v>
      </c>
      <c r="E791" s="71">
        <v>0.116837439095173</v>
      </c>
      <c r="F791" s="68">
        <v>21.974683544303801</v>
      </c>
      <c r="G791" s="71">
        <v>0.25</v>
      </c>
      <c r="H791" s="68">
        <v>32.506329113923996</v>
      </c>
      <c r="I791" s="71">
        <v>2.4603787064435698E-2</v>
      </c>
      <c r="J791" s="68">
        <v>39.7974683544304</v>
      </c>
      <c r="K791" s="71">
        <v>7.5908530221083598E-2</v>
      </c>
      <c r="L791" s="68">
        <v>57.113924050632903</v>
      </c>
    </row>
    <row r="792" spans="1:12" x14ac:dyDescent="0.2">
      <c r="A792" s="72" t="s">
        <v>1807</v>
      </c>
      <c r="B792" s="66" t="s">
        <v>1808</v>
      </c>
      <c r="C792" s="67">
        <v>47</v>
      </c>
      <c r="D792" s="67" t="s">
        <v>342</v>
      </c>
      <c r="E792" s="71">
        <v>0.111322883783</v>
      </c>
      <c r="F792" s="68">
        <v>17.924050632911399</v>
      </c>
      <c r="G792" s="71">
        <v>0.271673222309542</v>
      </c>
      <c r="H792" s="68">
        <v>53.772151898734201</v>
      </c>
      <c r="I792" s="71">
        <v>1.72247392206882E-2</v>
      </c>
      <c r="J792" s="68">
        <v>34.481012658227797</v>
      </c>
      <c r="K792" s="71">
        <v>4.5070689818768397E-2</v>
      </c>
      <c r="L792" s="68">
        <v>49.2151898734177</v>
      </c>
    </row>
    <row r="793" spans="1:12" x14ac:dyDescent="0.2">
      <c r="A793" s="72" t="s">
        <v>1809</v>
      </c>
      <c r="B793" s="66" t="s">
        <v>1810</v>
      </c>
      <c r="C793" s="67">
        <v>27</v>
      </c>
      <c r="D793" s="67" t="s">
        <v>342</v>
      </c>
      <c r="E793" s="71">
        <v>0.125309540741742</v>
      </c>
      <c r="F793" s="68">
        <v>28.7088607594937</v>
      </c>
      <c r="G793" s="71">
        <v>0.25</v>
      </c>
      <c r="H793" s="68">
        <v>32.506329113923996</v>
      </c>
      <c r="I793" s="71">
        <v>5.0020092004141002E-2</v>
      </c>
      <c r="J793" s="68">
        <v>54.5822784810127</v>
      </c>
      <c r="K793" s="71">
        <v>7.5908530221083598E-2</v>
      </c>
      <c r="L793" s="68">
        <v>57.113924050632903</v>
      </c>
    </row>
    <row r="794" spans="1:12" x14ac:dyDescent="0.2">
      <c r="A794" s="72" t="s">
        <v>1811</v>
      </c>
      <c r="B794" s="66" t="s">
        <v>1812</v>
      </c>
      <c r="C794" s="67">
        <v>27</v>
      </c>
      <c r="D794" s="67" t="s">
        <v>342</v>
      </c>
      <c r="E794" s="71">
        <v>0.299042702637</v>
      </c>
      <c r="F794" s="68">
        <v>94.430379746835399</v>
      </c>
      <c r="G794" s="71">
        <v>0.25</v>
      </c>
      <c r="H794" s="68">
        <v>32.506329113923996</v>
      </c>
      <c r="I794" s="71">
        <v>0.59494099338400597</v>
      </c>
      <c r="J794" s="68">
        <v>98.987341772151893</v>
      </c>
      <c r="K794" s="71">
        <v>5.2187114526995003E-2</v>
      </c>
      <c r="L794" s="68">
        <v>51.139240506329102</v>
      </c>
    </row>
    <row r="795" spans="1:12" x14ac:dyDescent="0.2">
      <c r="A795" s="72" t="s">
        <v>1813</v>
      </c>
      <c r="B795" s="66" t="s">
        <v>1813</v>
      </c>
      <c r="C795" s="67">
        <v>47</v>
      </c>
      <c r="D795" s="67" t="s">
        <v>342</v>
      </c>
      <c r="E795" s="71">
        <v>0.10949449816131999</v>
      </c>
      <c r="F795" s="68">
        <v>16.506329113924</v>
      </c>
      <c r="G795" s="71">
        <v>0.25</v>
      </c>
      <c r="H795" s="68">
        <v>32.506329113923996</v>
      </c>
      <c r="I795" s="71">
        <v>4.29013709428279E-2</v>
      </c>
      <c r="J795" s="68">
        <v>50.886075949367097</v>
      </c>
      <c r="K795" s="71">
        <v>3.5582123541132903E-2</v>
      </c>
      <c r="L795" s="68">
        <v>46.177215189873401</v>
      </c>
    </row>
    <row r="796" spans="1:12" x14ac:dyDescent="0.2">
      <c r="A796" s="72" t="s">
        <v>1814</v>
      </c>
      <c r="B796" s="66" t="s">
        <v>1815</v>
      </c>
      <c r="C796" s="67">
        <v>47</v>
      </c>
      <c r="D796" s="67" t="s">
        <v>342</v>
      </c>
      <c r="E796" s="71">
        <v>0.23493135456862699</v>
      </c>
      <c r="F796" s="68">
        <v>85.468354430379705</v>
      </c>
      <c r="G796" s="71">
        <v>0.26512247429350999</v>
      </c>
      <c r="H796" s="68">
        <v>47.898734177215204</v>
      </c>
      <c r="I796" s="71">
        <v>0.40408946587123701</v>
      </c>
      <c r="J796" s="68">
        <v>97.772151898734194</v>
      </c>
      <c r="K796" s="71">
        <v>3.5582123541132903E-2</v>
      </c>
      <c r="L796" s="68">
        <v>46.177215189873401</v>
      </c>
    </row>
    <row r="797" spans="1:12" x14ac:dyDescent="0.2">
      <c r="A797" s="72" t="s">
        <v>1816</v>
      </c>
      <c r="B797" s="66" t="s">
        <v>1817</v>
      </c>
      <c r="C797" s="67">
        <v>47</v>
      </c>
      <c r="D797" s="67" t="s">
        <v>342</v>
      </c>
      <c r="E797" s="71">
        <v>9.3904331448150205E-2</v>
      </c>
      <c r="F797" s="68">
        <v>5.3670886075949404</v>
      </c>
      <c r="G797" s="71">
        <v>0.25</v>
      </c>
      <c r="H797" s="68">
        <v>32.506329113923996</v>
      </c>
      <c r="I797" s="71">
        <v>3.1712994344450601E-2</v>
      </c>
      <c r="J797" s="68">
        <v>45.063291139240498</v>
      </c>
      <c r="K797" s="71">
        <v>0</v>
      </c>
      <c r="L797" s="68">
        <v>9.7215189873417707</v>
      </c>
    </row>
    <row r="798" spans="1:12" x14ac:dyDescent="0.2">
      <c r="A798" s="72" t="s">
        <v>1655</v>
      </c>
      <c r="B798" s="66" t="s">
        <v>1818</v>
      </c>
      <c r="C798" s="67">
        <v>47</v>
      </c>
      <c r="D798" s="67" t="s">
        <v>342</v>
      </c>
      <c r="E798" s="71">
        <v>0.14062832881790399</v>
      </c>
      <c r="F798" s="68">
        <v>39.949367088607602</v>
      </c>
      <c r="G798" s="71">
        <v>0.250586071554598</v>
      </c>
      <c r="H798" s="68">
        <v>32.6075949367089</v>
      </c>
      <c r="I798" s="71">
        <v>8.5901818400396193E-2</v>
      </c>
      <c r="J798" s="68">
        <v>68.354430379746802</v>
      </c>
      <c r="K798" s="71">
        <v>8.5397096498719099E-2</v>
      </c>
      <c r="L798" s="68">
        <v>59.088607594936697</v>
      </c>
    </row>
    <row r="799" spans="1:12" x14ac:dyDescent="0.2">
      <c r="A799" s="72" t="s">
        <v>1819</v>
      </c>
      <c r="B799" s="66" t="s">
        <v>1820</v>
      </c>
      <c r="C799" s="67">
        <v>47</v>
      </c>
      <c r="D799" s="67" t="s">
        <v>342</v>
      </c>
      <c r="E799" s="71">
        <v>0.240120847432748</v>
      </c>
      <c r="F799" s="68">
        <v>86.430379746835399</v>
      </c>
      <c r="G799" s="71">
        <v>0.49006184008596498</v>
      </c>
      <c r="H799" s="68">
        <v>94.734177215189902</v>
      </c>
      <c r="I799" s="71">
        <v>6.6622933923067298E-2</v>
      </c>
      <c r="J799" s="68">
        <v>61.063291139240498</v>
      </c>
      <c r="K799" s="71">
        <v>0.16367776828921099</v>
      </c>
      <c r="L799" s="68">
        <v>71.240506329113899</v>
      </c>
    </row>
    <row r="800" spans="1:12" x14ac:dyDescent="0.2">
      <c r="A800" s="72" t="s">
        <v>1821</v>
      </c>
      <c r="B800" s="66" t="s">
        <v>1821</v>
      </c>
      <c r="C800" s="67">
        <v>47</v>
      </c>
      <c r="D800" s="67" t="s">
        <v>342</v>
      </c>
      <c r="E800" s="71">
        <v>0.112404719033097</v>
      </c>
      <c r="F800" s="68">
        <v>18.5822784810127</v>
      </c>
      <c r="G800" s="71">
        <v>0.21674191475357699</v>
      </c>
      <c r="H800" s="68">
        <v>3.7468354430379698</v>
      </c>
      <c r="I800" s="71">
        <v>1.1353730152908199E-2</v>
      </c>
      <c r="J800" s="68">
        <v>30.430379746835399</v>
      </c>
      <c r="K800" s="71">
        <v>0.10911851219280801</v>
      </c>
      <c r="L800" s="68">
        <v>63.443037974683499</v>
      </c>
    </row>
    <row r="801" spans="1:12" x14ac:dyDescent="0.2">
      <c r="A801" s="72" t="s">
        <v>1564</v>
      </c>
      <c r="B801" s="66" t="s">
        <v>1822</v>
      </c>
      <c r="C801" s="67">
        <v>47</v>
      </c>
      <c r="D801" s="67" t="s">
        <v>342</v>
      </c>
      <c r="E801" s="71">
        <v>9.6106500965112099E-2</v>
      </c>
      <c r="F801" s="68">
        <v>6.7341772151898702</v>
      </c>
      <c r="G801" s="71">
        <v>0.23445021404147301</v>
      </c>
      <c r="H801" s="68">
        <v>4.6582278481012702</v>
      </c>
      <c r="I801" s="71">
        <v>6.4264574656860696E-3</v>
      </c>
      <c r="J801" s="68">
        <v>24.9113924050633</v>
      </c>
      <c r="K801" s="71">
        <v>4.7442831388177203E-2</v>
      </c>
      <c r="L801" s="68">
        <v>49.924050632911403</v>
      </c>
    </row>
    <row r="802" spans="1:12" x14ac:dyDescent="0.2">
      <c r="A802" s="72" t="s">
        <v>1823</v>
      </c>
      <c r="B802" s="66" t="s">
        <v>1824</v>
      </c>
      <c r="C802" s="67">
        <v>47</v>
      </c>
      <c r="D802" s="67" t="s">
        <v>342</v>
      </c>
      <c r="E802" s="71">
        <v>0.245933912550545</v>
      </c>
      <c r="F802" s="68">
        <v>87.746835443037995</v>
      </c>
      <c r="G802" s="71">
        <v>0.54445317086657796</v>
      </c>
      <c r="H802" s="68">
        <v>96.202531645569593</v>
      </c>
      <c r="I802" s="71">
        <v>0.117440036563974</v>
      </c>
      <c r="J802" s="68">
        <v>76.8101265822785</v>
      </c>
      <c r="K802" s="71">
        <v>7.5908530221083598E-2</v>
      </c>
      <c r="L802" s="68">
        <v>57.113924050632903</v>
      </c>
    </row>
    <row r="803" spans="1:12" x14ac:dyDescent="0.2">
      <c r="A803" s="72" t="s">
        <v>1825</v>
      </c>
      <c r="B803" s="66" t="s">
        <v>1826</v>
      </c>
      <c r="C803" s="67">
        <v>47</v>
      </c>
      <c r="D803" s="67" t="s">
        <v>342</v>
      </c>
      <c r="E803" s="71">
        <v>0.111627841233943</v>
      </c>
      <c r="F803" s="68">
        <v>18.227848101265799</v>
      </c>
      <c r="G803" s="71">
        <v>0.25809239362948599</v>
      </c>
      <c r="H803" s="68">
        <v>41.265822784810098</v>
      </c>
      <c r="I803" s="71">
        <v>4.1209006531210901E-2</v>
      </c>
      <c r="J803" s="68">
        <v>49.974683544303801</v>
      </c>
      <c r="K803" s="71">
        <v>3.5582123541132903E-2</v>
      </c>
      <c r="L803" s="68">
        <v>46.177215189873401</v>
      </c>
    </row>
    <row r="804" spans="1:12" x14ac:dyDescent="0.2">
      <c r="A804" s="72" t="s">
        <v>1827</v>
      </c>
      <c r="B804" s="66" t="s">
        <v>1828</v>
      </c>
      <c r="C804" s="67">
        <v>47</v>
      </c>
      <c r="D804" s="67" t="s">
        <v>342</v>
      </c>
      <c r="E804" s="71">
        <v>0.16426500814037001</v>
      </c>
      <c r="F804" s="68">
        <v>56.101265822784796</v>
      </c>
      <c r="G804" s="71">
        <v>0.43726744510941601</v>
      </c>
      <c r="H804" s="68">
        <v>92.253164556962005</v>
      </c>
      <c r="I804" s="71">
        <v>3.8922588325832598E-2</v>
      </c>
      <c r="J804" s="68">
        <v>49.113924050632903</v>
      </c>
      <c r="K804" s="71">
        <v>1.66049909858621E-2</v>
      </c>
      <c r="L804" s="68">
        <v>34.5822784810127</v>
      </c>
    </row>
    <row r="805" spans="1:12" x14ac:dyDescent="0.2">
      <c r="A805" s="72" t="s">
        <v>1829</v>
      </c>
      <c r="B805" s="66" t="s">
        <v>1830</v>
      </c>
      <c r="C805" s="67">
        <v>47</v>
      </c>
      <c r="D805" s="67" t="s">
        <v>342</v>
      </c>
      <c r="E805" s="71">
        <v>0.11826494931279299</v>
      </c>
      <c r="F805" s="68">
        <v>23.0886075949367</v>
      </c>
      <c r="G805" s="71">
        <v>0.25979809082917599</v>
      </c>
      <c r="H805" s="68">
        <v>43.898734177215204</v>
      </c>
      <c r="I805" s="71">
        <v>8.0763907692749798E-2</v>
      </c>
      <c r="J805" s="68">
        <v>66.582278481012693</v>
      </c>
      <c r="K805" s="71">
        <v>1.4232849416453201E-2</v>
      </c>
      <c r="L805" s="68">
        <v>32.8101265822785</v>
      </c>
    </row>
    <row r="806" spans="1:12" x14ac:dyDescent="0.2">
      <c r="A806" s="72" t="s">
        <v>1831</v>
      </c>
      <c r="B806" s="66" t="s">
        <v>1832</v>
      </c>
      <c r="C806" s="67">
        <v>47</v>
      </c>
      <c r="D806" s="67" t="s">
        <v>342</v>
      </c>
      <c r="E806" s="71">
        <v>0.120897586646775</v>
      </c>
      <c r="F806" s="68">
        <v>24.9113924050633</v>
      </c>
      <c r="G806" s="71">
        <v>0.29227124826488199</v>
      </c>
      <c r="H806" s="68">
        <v>66.329113924050603</v>
      </c>
      <c r="I806" s="71">
        <v>6.0932945397806901E-2</v>
      </c>
      <c r="J806" s="68">
        <v>59.240506329113899</v>
      </c>
      <c r="K806" s="71">
        <v>9.4885662776354601E-3</v>
      </c>
      <c r="L806" s="68">
        <v>28.050632911392398</v>
      </c>
    </row>
    <row r="807" spans="1:12" x14ac:dyDescent="0.2">
      <c r="A807" s="72" t="s">
        <v>1199</v>
      </c>
      <c r="B807" s="66" t="s">
        <v>1833</v>
      </c>
      <c r="C807" s="67">
        <v>47</v>
      </c>
      <c r="D807" s="67" t="s">
        <v>342</v>
      </c>
      <c r="E807" s="71">
        <v>8.6619333450873706E-2</v>
      </c>
      <c r="F807" s="68">
        <v>2.37974683544304</v>
      </c>
      <c r="G807" s="71">
        <v>0.25</v>
      </c>
      <c r="H807" s="68">
        <v>32.506329113923996</v>
      </c>
      <c r="I807" s="71">
        <v>5.11371721380328E-3</v>
      </c>
      <c r="J807" s="68">
        <v>23.0886075949367</v>
      </c>
      <c r="K807" s="71">
        <v>4.7442831388177301E-3</v>
      </c>
      <c r="L807" s="68">
        <v>20.253164556961998</v>
      </c>
    </row>
    <row r="808" spans="1:12" x14ac:dyDescent="0.2">
      <c r="A808" s="72" t="s">
        <v>1834</v>
      </c>
      <c r="B808" s="66" t="s">
        <v>1835</v>
      </c>
      <c r="C808" s="67">
        <v>47</v>
      </c>
      <c r="D808" s="67" t="s">
        <v>342</v>
      </c>
      <c r="E808" s="71">
        <v>0.12380233523470199</v>
      </c>
      <c r="F808" s="68">
        <v>27.544303797468402</v>
      </c>
      <c r="G808" s="71">
        <v>0.29600847398603802</v>
      </c>
      <c r="H808" s="68">
        <v>67.696202531645596</v>
      </c>
      <c r="I808" s="71">
        <v>5.40492575933871E-2</v>
      </c>
      <c r="J808" s="68">
        <v>56.4050632911392</v>
      </c>
      <c r="K808" s="71">
        <v>2.1349274124679799E-2</v>
      </c>
      <c r="L808" s="68">
        <v>37.367088607594901</v>
      </c>
    </row>
    <row r="809" spans="1:12" x14ac:dyDescent="0.2">
      <c r="A809" s="72" t="s">
        <v>1836</v>
      </c>
      <c r="B809" s="66" t="s">
        <v>1837</v>
      </c>
      <c r="C809" s="67">
        <v>47</v>
      </c>
      <c r="D809" s="67" t="s">
        <v>342</v>
      </c>
      <c r="E809" s="71">
        <v>0.100284954000597</v>
      </c>
      <c r="F809" s="68">
        <v>9.7215189873417707</v>
      </c>
      <c r="G809" s="71">
        <v>0.25136888791545697</v>
      </c>
      <c r="H809" s="68">
        <v>33.620253164556999</v>
      </c>
      <c r="I809" s="71">
        <v>4.7113832516923297E-2</v>
      </c>
      <c r="J809" s="68">
        <v>53.164556962025301</v>
      </c>
      <c r="K809" s="71">
        <v>2.3721415694088598E-3</v>
      </c>
      <c r="L809" s="68">
        <v>15.1898734177215</v>
      </c>
    </row>
    <row r="810" spans="1:12" x14ac:dyDescent="0.2">
      <c r="A810" s="72" t="s">
        <v>1838</v>
      </c>
      <c r="B810" s="66" t="s">
        <v>1839</v>
      </c>
      <c r="C810" s="67">
        <v>47</v>
      </c>
      <c r="D810" s="67" t="s">
        <v>342</v>
      </c>
      <c r="E810" s="71">
        <v>9.5805309771991198E-2</v>
      </c>
      <c r="F810" s="68">
        <v>6.4810126582278498</v>
      </c>
      <c r="G810" s="71">
        <v>0.25</v>
      </c>
      <c r="H810" s="68">
        <v>32.506329113923996</v>
      </c>
      <c r="I810" s="71">
        <v>3.26716461771559E-2</v>
      </c>
      <c r="J810" s="68">
        <v>45.620253164556999</v>
      </c>
      <c r="K810" s="71">
        <v>4.7442831388177301E-3</v>
      </c>
      <c r="L810" s="68">
        <v>20.253164556961998</v>
      </c>
    </row>
    <row r="811" spans="1:12" x14ac:dyDescent="0.2">
      <c r="A811" s="72" t="s">
        <v>1840</v>
      </c>
      <c r="B811" s="66" t="s">
        <v>1841</v>
      </c>
      <c r="C811" s="67">
        <v>47</v>
      </c>
      <c r="D811" s="67" t="s">
        <v>342</v>
      </c>
      <c r="E811" s="71">
        <v>0.192631780554779</v>
      </c>
      <c r="F811" s="68">
        <v>70.632911392405106</v>
      </c>
      <c r="G811" s="71">
        <v>0.5</v>
      </c>
      <c r="H811" s="68">
        <v>95.088607594936704</v>
      </c>
      <c r="I811" s="71">
        <v>5.41739259702472E-2</v>
      </c>
      <c r="J811" s="68">
        <v>56.556962025316501</v>
      </c>
      <c r="K811" s="71">
        <v>2.3721415694088602E-2</v>
      </c>
      <c r="L811" s="68">
        <v>38.9873417721519</v>
      </c>
    </row>
    <row r="812" spans="1:12" x14ac:dyDescent="0.2">
      <c r="A812" s="72" t="s">
        <v>1842</v>
      </c>
      <c r="B812" s="66" t="s">
        <v>1843</v>
      </c>
      <c r="C812" s="67">
        <v>47</v>
      </c>
      <c r="D812" s="67" t="s">
        <v>342</v>
      </c>
      <c r="E812" s="71">
        <v>0.135819832541406</v>
      </c>
      <c r="F812" s="68">
        <v>36.6075949367089</v>
      </c>
      <c r="G812" s="71">
        <v>0.25064009002101501</v>
      </c>
      <c r="H812" s="68">
        <v>32.658227848101298</v>
      </c>
      <c r="I812" s="71">
        <v>4.2956612271577502E-2</v>
      </c>
      <c r="J812" s="68">
        <v>50.9873417721519</v>
      </c>
      <c r="K812" s="71">
        <v>0.11386279533162499</v>
      </c>
      <c r="L812" s="68">
        <v>63.949367088607602</v>
      </c>
    </row>
    <row r="813" spans="1:12" x14ac:dyDescent="0.2">
      <c r="A813" s="72" t="s">
        <v>1844</v>
      </c>
      <c r="B813" s="66" t="s">
        <v>1845</v>
      </c>
      <c r="C813" s="67">
        <v>47</v>
      </c>
      <c r="D813" s="67" t="s">
        <v>342</v>
      </c>
      <c r="E813" s="71">
        <v>0.153813922902133</v>
      </c>
      <c r="F813" s="68">
        <v>49.569620253164601</v>
      </c>
      <c r="G813" s="71">
        <v>0.23381843715126899</v>
      </c>
      <c r="H813" s="68">
        <v>4.6075949367088596</v>
      </c>
      <c r="I813" s="71">
        <v>4.4968430710647503E-2</v>
      </c>
      <c r="J813" s="68">
        <v>51.949367088607602</v>
      </c>
      <c r="K813" s="71">
        <v>0.18265490084448199</v>
      </c>
      <c r="L813" s="68">
        <v>74.025316455696199</v>
      </c>
    </row>
    <row r="814" spans="1:12" x14ac:dyDescent="0.2">
      <c r="A814" s="72" t="s">
        <v>1846</v>
      </c>
      <c r="B814" s="66" t="s">
        <v>1847</v>
      </c>
      <c r="C814" s="67">
        <v>47</v>
      </c>
      <c r="D814" s="67" t="s">
        <v>342</v>
      </c>
      <c r="E814" s="71">
        <v>0.175098586375069</v>
      </c>
      <c r="F814" s="68">
        <v>62.683544303797497</v>
      </c>
      <c r="G814" s="71">
        <v>0.31001235907312502</v>
      </c>
      <c r="H814" s="68">
        <v>73.012658227848107</v>
      </c>
      <c r="I814" s="71">
        <v>4.6861348624052702E-2</v>
      </c>
      <c r="J814" s="68">
        <v>52.962025316455701</v>
      </c>
      <c r="K814" s="71">
        <v>0.16842205142802899</v>
      </c>
      <c r="L814" s="68">
        <v>71.949367088607602</v>
      </c>
    </row>
    <row r="815" spans="1:12" x14ac:dyDescent="0.2">
      <c r="A815" s="72" t="s">
        <v>1848</v>
      </c>
      <c r="B815" s="66" t="s">
        <v>1849</v>
      </c>
      <c r="C815" s="67">
        <v>47</v>
      </c>
      <c r="D815" s="67" t="s">
        <v>342</v>
      </c>
      <c r="E815" s="71">
        <v>0.230127973265287</v>
      </c>
      <c r="F815" s="68">
        <v>84.101265822784796</v>
      </c>
      <c r="G815" s="71">
        <v>0.24999999977835999</v>
      </c>
      <c r="H815" s="68">
        <v>7.7974683544303804</v>
      </c>
      <c r="I815" s="71">
        <v>6.4652082287371196E-2</v>
      </c>
      <c r="J815" s="68">
        <v>60.4050632911392</v>
      </c>
      <c r="K815" s="71">
        <v>0.37573183773013002</v>
      </c>
      <c r="L815" s="68">
        <v>90.075949367088597</v>
      </c>
    </row>
    <row r="816" spans="1:12" x14ac:dyDescent="0.2">
      <c r="A816" s="72" t="s">
        <v>1850</v>
      </c>
      <c r="B816" s="66" t="s">
        <v>1851</v>
      </c>
      <c r="C816" s="67">
        <v>47</v>
      </c>
      <c r="D816" s="67" t="s">
        <v>342</v>
      </c>
      <c r="E816" s="71">
        <v>0.21888132014473499</v>
      </c>
      <c r="F816" s="68">
        <v>81.164556962025301</v>
      </c>
      <c r="G816" s="71">
        <v>0.20588939600523601</v>
      </c>
      <c r="H816" s="68">
        <v>3.44303797468354</v>
      </c>
      <c r="I816" s="71">
        <v>3.3762850255358301E-2</v>
      </c>
      <c r="J816" s="68">
        <v>46.5822784810127</v>
      </c>
      <c r="K816" s="71">
        <v>0.41699171417360997</v>
      </c>
      <c r="L816" s="68">
        <v>91.898734177215204</v>
      </c>
    </row>
    <row r="817" spans="1:12" x14ac:dyDescent="0.2">
      <c r="A817" s="72" t="s">
        <v>1307</v>
      </c>
      <c r="B817" s="66" t="s">
        <v>1852</v>
      </c>
      <c r="C817" s="67">
        <v>47</v>
      </c>
      <c r="D817" s="67" t="s">
        <v>342</v>
      </c>
      <c r="E817" s="71">
        <v>0.43419893513267599</v>
      </c>
      <c r="F817" s="68">
        <v>99.291139240506297</v>
      </c>
      <c r="G817" s="71">
        <v>0.82536469070385599</v>
      </c>
      <c r="H817" s="68">
        <v>99.696202531645596</v>
      </c>
      <c r="I817" s="71">
        <v>0.23362086894799799</v>
      </c>
      <c r="J817" s="68">
        <v>91.797468354430407</v>
      </c>
      <c r="K817" s="71">
        <v>0.24361124574617299</v>
      </c>
      <c r="L817" s="68">
        <v>81.569620253164601</v>
      </c>
    </row>
    <row r="818" spans="1:12" x14ac:dyDescent="0.2">
      <c r="A818" s="72" t="s">
        <v>1853</v>
      </c>
      <c r="B818" s="66" t="s">
        <v>1854</v>
      </c>
      <c r="C818" s="67">
        <v>47</v>
      </c>
      <c r="D818" s="67" t="s">
        <v>342</v>
      </c>
      <c r="E818" s="71">
        <v>0.209600436414529</v>
      </c>
      <c r="F818" s="68">
        <v>78.177215189873394</v>
      </c>
      <c r="G818" s="71">
        <v>0.22690250875725501</v>
      </c>
      <c r="H818" s="68">
        <v>4.2025316455696196</v>
      </c>
      <c r="I818" s="71">
        <v>7.1898302009325296E-3</v>
      </c>
      <c r="J818" s="68">
        <v>26.227848101265799</v>
      </c>
      <c r="K818" s="71">
        <v>0.39470897028540097</v>
      </c>
      <c r="L818" s="68">
        <v>90.886075949367097</v>
      </c>
    </row>
    <row r="819" spans="1:12" x14ac:dyDescent="0.2">
      <c r="A819" s="72" t="s">
        <v>1855</v>
      </c>
      <c r="B819" s="66" t="s">
        <v>1856</v>
      </c>
      <c r="C819" s="67">
        <v>47</v>
      </c>
      <c r="D819" s="67" t="s">
        <v>342</v>
      </c>
      <c r="E819" s="71">
        <v>0.32141990733999198</v>
      </c>
      <c r="F819" s="68">
        <v>95.493670886076004</v>
      </c>
      <c r="G819" s="71">
        <v>0.46933848669484401</v>
      </c>
      <c r="H819" s="68">
        <v>93.670886075949397</v>
      </c>
      <c r="I819" s="71">
        <v>8.5979415623279307E-2</v>
      </c>
      <c r="J819" s="68">
        <v>68.455696202531598</v>
      </c>
      <c r="K819" s="71">
        <v>0.408941819701854</v>
      </c>
      <c r="L819" s="68">
        <v>91.5949367088608</v>
      </c>
    </row>
    <row r="820" spans="1:12" x14ac:dyDescent="0.2">
      <c r="A820" s="72" t="s">
        <v>1857</v>
      </c>
      <c r="B820" s="66" t="s">
        <v>1858</v>
      </c>
      <c r="C820" s="67">
        <v>47</v>
      </c>
      <c r="D820" s="67" t="s">
        <v>342</v>
      </c>
      <c r="E820" s="71">
        <v>0.20653438231122201</v>
      </c>
      <c r="F820" s="68">
        <v>76.860759493670898</v>
      </c>
      <c r="G820" s="71">
        <v>0.32198597160417602</v>
      </c>
      <c r="H820" s="68">
        <v>76.708860759493703</v>
      </c>
      <c r="I820" s="71">
        <v>2.9565177986288001E-2</v>
      </c>
      <c r="J820" s="68">
        <v>43.139240506329102</v>
      </c>
      <c r="K820" s="71">
        <v>0.26805199734320101</v>
      </c>
      <c r="L820" s="68">
        <v>83.645569620253198</v>
      </c>
    </row>
    <row r="821" spans="1:12" x14ac:dyDescent="0.2">
      <c r="A821" s="72" t="s">
        <v>1094</v>
      </c>
      <c r="B821" s="66" t="s">
        <v>1859</v>
      </c>
      <c r="C821" s="67">
        <v>47</v>
      </c>
      <c r="D821" s="67" t="s">
        <v>342</v>
      </c>
      <c r="E821" s="71">
        <v>0.45856959754790899</v>
      </c>
      <c r="F821" s="68">
        <v>99.5949367088608</v>
      </c>
      <c r="G821" s="71">
        <v>0.88023345552768695</v>
      </c>
      <c r="H821" s="68">
        <v>99.797468354430407</v>
      </c>
      <c r="I821" s="71">
        <v>0.38635682492323298</v>
      </c>
      <c r="J821" s="68">
        <v>97.569620253164601</v>
      </c>
      <c r="K821" s="71">
        <v>0.10911851219280801</v>
      </c>
      <c r="L821" s="68">
        <v>63.443037974683499</v>
      </c>
    </row>
    <row r="822" spans="1:12" x14ac:dyDescent="0.2">
      <c r="A822" s="72" t="s">
        <v>1860</v>
      </c>
      <c r="B822" s="66" t="s">
        <v>1861</v>
      </c>
      <c r="C822" s="67">
        <v>47</v>
      </c>
      <c r="D822" s="67" t="s">
        <v>342</v>
      </c>
      <c r="E822" s="71">
        <v>0.15411483631602699</v>
      </c>
      <c r="F822" s="68">
        <v>49.670886075949397</v>
      </c>
      <c r="G822" s="71">
        <v>0.26772429518979102</v>
      </c>
      <c r="H822" s="68">
        <v>50.531645569620302</v>
      </c>
      <c r="I822" s="71">
        <v>4.0431011746712903E-2</v>
      </c>
      <c r="J822" s="68">
        <v>49.721518987341803</v>
      </c>
      <c r="K822" s="71">
        <v>0.15418920201157599</v>
      </c>
      <c r="L822" s="68">
        <v>69.873417721519004</v>
      </c>
    </row>
    <row r="823" spans="1:12" x14ac:dyDescent="0.2">
      <c r="A823" s="72" t="s">
        <v>1862</v>
      </c>
      <c r="B823" s="66" t="s">
        <v>1863</v>
      </c>
      <c r="C823" s="67">
        <v>47</v>
      </c>
      <c r="D823" s="67" t="s">
        <v>342</v>
      </c>
      <c r="E823" s="71">
        <v>0.232836007994765</v>
      </c>
      <c r="F823" s="68">
        <v>84.708860759493703</v>
      </c>
      <c r="G823" s="71">
        <v>0.44882056227784001</v>
      </c>
      <c r="H823" s="68">
        <v>92.506329113923996</v>
      </c>
      <c r="I823" s="71">
        <v>8.6009693417244501E-2</v>
      </c>
      <c r="J823" s="68">
        <v>68.506329113924096</v>
      </c>
      <c r="K823" s="71">
        <v>0.16367776828921099</v>
      </c>
      <c r="L823" s="68">
        <v>71.240506329113899</v>
      </c>
    </row>
    <row r="824" spans="1:12" x14ac:dyDescent="0.2">
      <c r="A824" s="72" t="s">
        <v>1864</v>
      </c>
      <c r="B824" s="66" t="s">
        <v>1865</v>
      </c>
      <c r="C824" s="67">
        <v>47</v>
      </c>
      <c r="D824" s="67" t="s">
        <v>342</v>
      </c>
      <c r="E824" s="71">
        <v>0.48739055426915201</v>
      </c>
      <c r="F824" s="68">
        <v>99.746835443037995</v>
      </c>
      <c r="G824" s="71">
        <v>0.82957092434104995</v>
      </c>
      <c r="H824" s="68">
        <v>99.746835443037995</v>
      </c>
      <c r="I824" s="71">
        <v>0.48078367802423799</v>
      </c>
      <c r="J824" s="68">
        <v>98.379746835443001</v>
      </c>
      <c r="K824" s="71">
        <v>0.151817060442167</v>
      </c>
      <c r="L824" s="68">
        <v>69.468354430379705</v>
      </c>
    </row>
    <row r="825" spans="1:12" x14ac:dyDescent="0.2">
      <c r="A825" s="72" t="s">
        <v>1866</v>
      </c>
      <c r="B825" s="66" t="s">
        <v>1867</v>
      </c>
      <c r="C825" s="67">
        <v>47</v>
      </c>
      <c r="D825" s="67" t="s">
        <v>342</v>
      </c>
      <c r="E825" s="71">
        <v>0.203909675661192</v>
      </c>
      <c r="F825" s="68">
        <v>75.898734177215204</v>
      </c>
      <c r="G825" s="71">
        <v>0.25482346131583999</v>
      </c>
      <c r="H825" s="68">
        <v>37.569620253164601</v>
      </c>
      <c r="I825" s="71">
        <v>3.0988700895193101E-2</v>
      </c>
      <c r="J825" s="68">
        <v>44.354430379746802</v>
      </c>
      <c r="K825" s="71">
        <v>0.325916864772544</v>
      </c>
      <c r="L825" s="68">
        <v>87.746835443037995</v>
      </c>
    </row>
    <row r="826" spans="1:12" x14ac:dyDescent="0.2">
      <c r="A826" s="72" t="s">
        <v>1868</v>
      </c>
      <c r="B826" s="66" t="s">
        <v>1869</v>
      </c>
      <c r="C826" s="67">
        <v>47</v>
      </c>
      <c r="D826" s="67" t="s">
        <v>342</v>
      </c>
      <c r="E826" s="71">
        <v>0.27958862192977701</v>
      </c>
      <c r="F826" s="68">
        <v>92.303797468354404</v>
      </c>
      <c r="G826" s="71">
        <v>0.21931637870102599</v>
      </c>
      <c r="H826" s="68">
        <v>4</v>
      </c>
      <c r="I826" s="71">
        <v>2.9368372669017401E-2</v>
      </c>
      <c r="J826" s="68">
        <v>43.037974683544299</v>
      </c>
      <c r="K826" s="71">
        <v>0.59008111441928701</v>
      </c>
      <c r="L826" s="68">
        <v>96.4050632911392</v>
      </c>
    </row>
    <row r="827" spans="1:12" x14ac:dyDescent="0.2">
      <c r="A827" s="72" t="s">
        <v>1870</v>
      </c>
      <c r="B827" s="66" t="s">
        <v>1871</v>
      </c>
      <c r="C827" s="67">
        <v>47</v>
      </c>
      <c r="D827" s="67" t="s">
        <v>342</v>
      </c>
      <c r="E827" s="71">
        <v>0.233358221538053</v>
      </c>
      <c r="F827" s="68">
        <v>84.962025316455694</v>
      </c>
      <c r="G827" s="71">
        <v>0.21793912607681301</v>
      </c>
      <c r="H827" s="68">
        <v>3.79746835443038</v>
      </c>
      <c r="I827" s="71">
        <v>1.1089770309682501E-2</v>
      </c>
      <c r="J827" s="68">
        <v>30.278481012658201</v>
      </c>
      <c r="K827" s="71">
        <v>0.47104576822766397</v>
      </c>
      <c r="L827" s="68">
        <v>93.569620253164601</v>
      </c>
    </row>
    <row r="828" spans="1:12" x14ac:dyDescent="0.2">
      <c r="A828" s="72" t="s">
        <v>1872</v>
      </c>
      <c r="B828" s="66" t="s">
        <v>1873</v>
      </c>
      <c r="C828" s="67">
        <v>47</v>
      </c>
      <c r="D828" s="67" t="s">
        <v>342</v>
      </c>
      <c r="E828" s="71">
        <v>0.19872356878998901</v>
      </c>
      <c r="F828" s="68">
        <v>73.518987341772203</v>
      </c>
      <c r="G828" s="71">
        <v>0.26033136658940897</v>
      </c>
      <c r="H828" s="68">
        <v>44.455696202531598</v>
      </c>
      <c r="I828" s="71">
        <v>4.9529545785023998E-2</v>
      </c>
      <c r="J828" s="68">
        <v>54.329113924050603</v>
      </c>
      <c r="K828" s="71">
        <v>0.28630979399553302</v>
      </c>
      <c r="L828" s="68">
        <v>84.860759493670898</v>
      </c>
    </row>
    <row r="829" spans="1:12" x14ac:dyDescent="0.2">
      <c r="A829" s="72" t="s">
        <v>1874</v>
      </c>
      <c r="B829" s="66" t="s">
        <v>1875</v>
      </c>
      <c r="C829" s="67">
        <v>47</v>
      </c>
      <c r="D829" s="67" t="s">
        <v>342</v>
      </c>
      <c r="E829" s="71">
        <v>0.16606175630565601</v>
      </c>
      <c r="F829" s="68">
        <v>57.518987341772203</v>
      </c>
      <c r="G829" s="71">
        <v>0.24871194445001499</v>
      </c>
      <c r="H829" s="68">
        <v>6.2784810126582302</v>
      </c>
      <c r="I829" s="71">
        <v>1.7003450664885799E-2</v>
      </c>
      <c r="J829" s="68">
        <v>34.329113924050603</v>
      </c>
      <c r="K829" s="71">
        <v>0.23246987380206799</v>
      </c>
      <c r="L829" s="68">
        <v>80.202531645569593</v>
      </c>
    </row>
    <row r="830" spans="1:12" x14ac:dyDescent="0.2">
      <c r="A830" s="72" t="s">
        <v>1876</v>
      </c>
      <c r="B830" s="66" t="s">
        <v>1877</v>
      </c>
      <c r="C830" s="67">
        <v>47</v>
      </c>
      <c r="D830" s="67" t="s">
        <v>342</v>
      </c>
      <c r="E830" s="71">
        <v>0.42715972615598902</v>
      </c>
      <c r="F830" s="68">
        <v>99.037974683544306</v>
      </c>
      <c r="G830" s="71">
        <v>0.61482230778412905</v>
      </c>
      <c r="H830" s="68">
        <v>97.772151898734194</v>
      </c>
      <c r="I830" s="71">
        <v>0.39932420924357698</v>
      </c>
      <c r="J830" s="68">
        <v>97.670886075949397</v>
      </c>
      <c r="K830" s="71">
        <v>0.26733266144026202</v>
      </c>
      <c r="L830" s="68">
        <v>83.493670886076004</v>
      </c>
    </row>
    <row r="831" spans="1:12" x14ac:dyDescent="0.2">
      <c r="A831" s="72" t="s">
        <v>1878</v>
      </c>
      <c r="B831" s="66" t="s">
        <v>1879</v>
      </c>
      <c r="C831" s="67">
        <v>47</v>
      </c>
      <c r="D831" s="67" t="s">
        <v>342</v>
      </c>
      <c r="E831" s="71">
        <v>0.116626311712191</v>
      </c>
      <c r="F831" s="68">
        <v>21.620253164556999</v>
      </c>
      <c r="G831" s="71">
        <v>0.25550790527356898</v>
      </c>
      <c r="H831" s="68">
        <v>38.379746835443001</v>
      </c>
      <c r="I831" s="71">
        <v>2.0834641211328501E-2</v>
      </c>
      <c r="J831" s="68">
        <v>37.316455696202503</v>
      </c>
      <c r="K831" s="71">
        <v>7.3536388651674695E-2</v>
      </c>
      <c r="L831" s="68">
        <v>56.354430379746802</v>
      </c>
    </row>
    <row r="832" spans="1:12" x14ac:dyDescent="0.2">
      <c r="A832" s="72" t="s">
        <v>1880</v>
      </c>
      <c r="B832" s="66" t="s">
        <v>1881</v>
      </c>
      <c r="C832" s="67">
        <v>47</v>
      </c>
      <c r="D832" s="67" t="s">
        <v>342</v>
      </c>
      <c r="E832" s="71">
        <v>0.12900341544209101</v>
      </c>
      <c r="F832" s="68">
        <v>31.746835443038002</v>
      </c>
      <c r="G832" s="71">
        <v>0.249712278497776</v>
      </c>
      <c r="H832" s="68">
        <v>6.6835443037974702</v>
      </c>
      <c r="I832" s="71">
        <v>3.0551597205099399E-2</v>
      </c>
      <c r="J832" s="68">
        <v>44.050632911392398</v>
      </c>
      <c r="K832" s="71">
        <v>0.10674637062339901</v>
      </c>
      <c r="L832" s="68">
        <v>62.936708860759502</v>
      </c>
    </row>
    <row r="833" spans="1:12" x14ac:dyDescent="0.2">
      <c r="A833" s="72" t="s">
        <v>1882</v>
      </c>
      <c r="B833" s="66" t="s">
        <v>1883</v>
      </c>
      <c r="C833" s="67">
        <v>47</v>
      </c>
      <c r="D833" s="67" t="s">
        <v>342</v>
      </c>
      <c r="E833" s="71">
        <v>0.144061026078458</v>
      </c>
      <c r="F833" s="68">
        <v>42.5822784810127</v>
      </c>
      <c r="G833" s="71">
        <v>0.25</v>
      </c>
      <c r="H833" s="68">
        <v>32.506329113923996</v>
      </c>
      <c r="I833" s="71">
        <v>8.4925273889610894E-2</v>
      </c>
      <c r="J833" s="68">
        <v>68.050632911392398</v>
      </c>
      <c r="K833" s="71">
        <v>9.7257804345763296E-2</v>
      </c>
      <c r="L833" s="68">
        <v>60.911392405063303</v>
      </c>
    </row>
    <row r="834" spans="1:12" x14ac:dyDescent="0.2">
      <c r="A834" s="72" t="s">
        <v>1884</v>
      </c>
      <c r="B834" s="66" t="s">
        <v>1885</v>
      </c>
      <c r="C834" s="67">
        <v>47</v>
      </c>
      <c r="D834" s="67" t="s">
        <v>342</v>
      </c>
      <c r="E834" s="71">
        <v>0.10635876285670599</v>
      </c>
      <c r="F834" s="68">
        <v>14.075949367088599</v>
      </c>
      <c r="G834" s="71">
        <v>0.26633986928104603</v>
      </c>
      <c r="H834" s="68">
        <v>49.670886075949397</v>
      </c>
      <c r="I834" s="71">
        <v>2.9015003594982599E-2</v>
      </c>
      <c r="J834" s="68">
        <v>42.7848101265823</v>
      </c>
      <c r="K834" s="71">
        <v>2.3721415694088602E-2</v>
      </c>
      <c r="L834" s="68">
        <v>38.9873417721519</v>
      </c>
    </row>
    <row r="835" spans="1:12" x14ac:dyDescent="0.2">
      <c r="A835" s="72" t="s">
        <v>1886</v>
      </c>
      <c r="B835" s="66" t="s">
        <v>1887</v>
      </c>
      <c r="C835" s="67">
        <v>47</v>
      </c>
      <c r="D835" s="67" t="s">
        <v>342</v>
      </c>
      <c r="E835" s="71">
        <v>0.13462931714519599</v>
      </c>
      <c r="F835" s="68">
        <v>35.898734177215204</v>
      </c>
      <c r="G835" s="71">
        <v>0.25</v>
      </c>
      <c r="H835" s="68">
        <v>32.506329113923996</v>
      </c>
      <c r="I835" s="71">
        <v>0.118305827894455</v>
      </c>
      <c r="J835" s="68">
        <v>77.063291139240505</v>
      </c>
      <c r="K835" s="71">
        <v>3.5582123541132903E-2</v>
      </c>
      <c r="L835" s="68">
        <v>46.177215189873401</v>
      </c>
    </row>
    <row r="836" spans="1:12" x14ac:dyDescent="0.2">
      <c r="A836" s="72" t="s">
        <v>1888</v>
      </c>
      <c r="B836" s="66" t="s">
        <v>1889</v>
      </c>
      <c r="C836" s="67">
        <v>47</v>
      </c>
      <c r="D836" s="67" t="s">
        <v>342</v>
      </c>
      <c r="E836" s="71">
        <v>8.8916925474704603E-2</v>
      </c>
      <c r="F836" s="68">
        <v>3.24050632911392</v>
      </c>
      <c r="G836" s="71">
        <v>0.25</v>
      </c>
      <c r="H836" s="68">
        <v>32.506329113923996</v>
      </c>
      <c r="I836" s="71">
        <v>1.2006493285296099E-2</v>
      </c>
      <c r="J836" s="68">
        <v>31.037974683544299</v>
      </c>
      <c r="K836" s="71">
        <v>4.7442831388177301E-3</v>
      </c>
      <c r="L836" s="68">
        <v>20.253164556961998</v>
      </c>
    </row>
    <row r="837" spans="1:12" x14ac:dyDescent="0.2">
      <c r="A837" s="72" t="s">
        <v>1890</v>
      </c>
      <c r="B837" s="66" t="s">
        <v>1891</v>
      </c>
      <c r="C837" s="67">
        <v>47</v>
      </c>
      <c r="D837" s="67" t="s">
        <v>342</v>
      </c>
      <c r="E837" s="71">
        <v>0.12921798860270101</v>
      </c>
      <c r="F837" s="68">
        <v>32.050632911392398</v>
      </c>
      <c r="G837" s="71">
        <v>0.25</v>
      </c>
      <c r="H837" s="68">
        <v>32.506329113923996</v>
      </c>
      <c r="I837" s="71">
        <v>0.130537541099875</v>
      </c>
      <c r="J837" s="68">
        <v>79.696202531645596</v>
      </c>
      <c r="K837" s="71">
        <v>7.1164247082265899E-3</v>
      </c>
      <c r="L837" s="68">
        <v>24.658227848101301</v>
      </c>
    </row>
    <row r="838" spans="1:12" x14ac:dyDescent="0.2">
      <c r="A838" s="72" t="s">
        <v>616</v>
      </c>
      <c r="B838" s="66" t="s">
        <v>1892</v>
      </c>
      <c r="C838" s="67">
        <v>47</v>
      </c>
      <c r="D838" s="67" t="s">
        <v>342</v>
      </c>
      <c r="E838" s="71">
        <v>0.10866291522450799</v>
      </c>
      <c r="F838" s="68">
        <v>15.746835443038</v>
      </c>
      <c r="G838" s="71">
        <v>0.25309617461564898</v>
      </c>
      <c r="H838" s="68">
        <v>35.696202531645604</v>
      </c>
      <c r="I838" s="71">
        <v>5.1543296933194101E-2</v>
      </c>
      <c r="J838" s="68">
        <v>55.240506329113899</v>
      </c>
      <c r="K838" s="71">
        <v>2.1349274124679799E-2</v>
      </c>
      <c r="L838" s="68">
        <v>37.367088607594901</v>
      </c>
    </row>
    <row r="839" spans="1:12" x14ac:dyDescent="0.2">
      <c r="A839" s="72" t="s">
        <v>1893</v>
      </c>
      <c r="B839" s="66" t="s">
        <v>1894</v>
      </c>
      <c r="C839" s="67">
        <v>47</v>
      </c>
      <c r="D839" s="67" t="s">
        <v>342</v>
      </c>
      <c r="E839" s="71">
        <v>0.117373305678152</v>
      </c>
      <c r="F839" s="68">
        <v>22.531645569620299</v>
      </c>
      <c r="G839" s="71">
        <v>0.25</v>
      </c>
      <c r="H839" s="68">
        <v>32.506329113923996</v>
      </c>
      <c r="I839" s="71">
        <v>2.8583528382782299E-2</v>
      </c>
      <c r="J839" s="68">
        <v>42.278481012658197</v>
      </c>
      <c r="K839" s="71">
        <v>7.3536388651674695E-2</v>
      </c>
      <c r="L839" s="68">
        <v>56.354430379746802</v>
      </c>
    </row>
    <row r="840" spans="1:12" x14ac:dyDescent="0.2">
      <c r="A840" s="72" t="s">
        <v>1895</v>
      </c>
      <c r="B840" s="66" t="s">
        <v>1896</v>
      </c>
      <c r="C840" s="67">
        <v>47</v>
      </c>
      <c r="D840" s="67" t="s">
        <v>342</v>
      </c>
      <c r="E840" s="71">
        <v>0.105092020265276</v>
      </c>
      <c r="F840" s="68">
        <v>13.2658227848101</v>
      </c>
      <c r="G840" s="71">
        <v>0.25</v>
      </c>
      <c r="H840" s="68">
        <v>32.506329113923996</v>
      </c>
      <c r="I840" s="71">
        <v>2.49496541158763E-2</v>
      </c>
      <c r="J840" s="68">
        <v>40.050632911392398</v>
      </c>
      <c r="K840" s="71">
        <v>4.0326406679950598E-2</v>
      </c>
      <c r="L840" s="68">
        <v>47.7974683544304</v>
      </c>
    </row>
    <row r="841" spans="1:12" x14ac:dyDescent="0.2">
      <c r="A841" s="72" t="s">
        <v>1897</v>
      </c>
      <c r="B841" s="66" t="s">
        <v>1898</v>
      </c>
      <c r="C841" s="67">
        <v>47</v>
      </c>
      <c r="D841" s="67" t="s">
        <v>342</v>
      </c>
      <c r="E841" s="71">
        <v>0.13731098517645199</v>
      </c>
      <c r="F841" s="68">
        <v>37.670886075949397</v>
      </c>
      <c r="G841" s="71">
        <v>0.26616531703597301</v>
      </c>
      <c r="H841" s="68">
        <v>49.468354430379698</v>
      </c>
      <c r="I841" s="71">
        <v>0.131534789076929</v>
      </c>
      <c r="J841" s="68">
        <v>79.848101265822805</v>
      </c>
      <c r="K841" s="71">
        <v>1.4232849416453201E-2</v>
      </c>
      <c r="L841" s="68">
        <v>32.8101265822785</v>
      </c>
    </row>
    <row r="842" spans="1:12" x14ac:dyDescent="0.2">
      <c r="A842" s="72" t="s">
        <v>1899</v>
      </c>
      <c r="B842" s="66" t="s">
        <v>1900</v>
      </c>
      <c r="C842" s="67">
        <v>47</v>
      </c>
      <c r="D842" s="67" t="s">
        <v>342</v>
      </c>
      <c r="E842" s="71">
        <v>0.120710773815488</v>
      </c>
      <c r="F842" s="68">
        <v>24.7088607594937</v>
      </c>
      <c r="G842" s="71">
        <v>0.25</v>
      </c>
      <c r="H842" s="68">
        <v>32.506329113923996</v>
      </c>
      <c r="I842" s="71">
        <v>0.112132321446465</v>
      </c>
      <c r="J842" s="68">
        <v>76</v>
      </c>
      <c r="K842" s="71">
        <v>0</v>
      </c>
      <c r="L842" s="68">
        <v>9.7215189873417707</v>
      </c>
    </row>
    <row r="843" spans="1:12" x14ac:dyDescent="0.2">
      <c r="A843" s="72" t="s">
        <v>1722</v>
      </c>
      <c r="B843" s="66" t="s">
        <v>1901</v>
      </c>
      <c r="C843" s="67">
        <v>47</v>
      </c>
      <c r="D843" s="67" t="s">
        <v>342</v>
      </c>
      <c r="E843" s="71">
        <v>0.14026236947617499</v>
      </c>
      <c r="F843" s="68">
        <v>39.645569620253198</v>
      </c>
      <c r="G843" s="71">
        <v>0.25</v>
      </c>
      <c r="H843" s="68">
        <v>32.506329113923996</v>
      </c>
      <c r="I843" s="71">
        <v>0.163670683720298</v>
      </c>
      <c r="J843" s="68">
        <v>84.506329113924096</v>
      </c>
      <c r="K843" s="71">
        <v>7.1164247082265899E-3</v>
      </c>
      <c r="L843" s="68">
        <v>24.658227848101301</v>
      </c>
    </row>
    <row r="844" spans="1:12" x14ac:dyDescent="0.2">
      <c r="A844" s="72" t="s">
        <v>1724</v>
      </c>
      <c r="B844" s="66" t="s">
        <v>1902</v>
      </c>
      <c r="C844" s="67">
        <v>47</v>
      </c>
      <c r="D844" s="67" t="s">
        <v>342</v>
      </c>
      <c r="E844" s="71">
        <v>0.13802507160716199</v>
      </c>
      <c r="F844" s="68">
        <v>38.025316455696199</v>
      </c>
      <c r="G844" s="71">
        <v>0.24974071609076701</v>
      </c>
      <c r="H844" s="68">
        <v>6.7341772151898702</v>
      </c>
      <c r="I844" s="71">
        <v>8.3681685370819506E-2</v>
      </c>
      <c r="J844" s="68">
        <v>67.544303797468402</v>
      </c>
      <c r="K844" s="71">
        <v>8.0652813359901293E-2</v>
      </c>
      <c r="L844" s="68">
        <v>57.974683544303801</v>
      </c>
    </row>
    <row r="845" spans="1:12" x14ac:dyDescent="0.2">
      <c r="A845" s="72" t="s">
        <v>1903</v>
      </c>
      <c r="B845" s="66" t="s">
        <v>1904</v>
      </c>
      <c r="C845" s="67">
        <v>47</v>
      </c>
      <c r="D845" s="67" t="s">
        <v>342</v>
      </c>
      <c r="E845" s="71">
        <v>0.27280285470137899</v>
      </c>
      <c r="F845" s="68">
        <v>91.5949367088608</v>
      </c>
      <c r="G845" s="71">
        <v>0.37137501747252999</v>
      </c>
      <c r="H845" s="68">
        <v>85.924050632911403</v>
      </c>
      <c r="I845" s="71">
        <v>5.6135389721493102E-2</v>
      </c>
      <c r="J845" s="68">
        <v>57.4177215189873</v>
      </c>
      <c r="K845" s="71">
        <v>0.39089815691011198</v>
      </c>
      <c r="L845" s="68">
        <v>90.683544303797504</v>
      </c>
    </row>
    <row r="846" spans="1:12" x14ac:dyDescent="0.2">
      <c r="A846" s="72" t="s">
        <v>1905</v>
      </c>
      <c r="B846" s="66" t="s">
        <v>1906</v>
      </c>
      <c r="C846" s="67">
        <v>47</v>
      </c>
      <c r="D846" s="67" t="s">
        <v>342</v>
      </c>
      <c r="E846" s="71">
        <v>0.31345847363902002</v>
      </c>
      <c r="F846" s="68">
        <v>94.936708860759495</v>
      </c>
      <c r="G846" s="71">
        <v>0.60452329480645906</v>
      </c>
      <c r="H846" s="68">
        <v>97.569620253164601</v>
      </c>
      <c r="I846" s="71">
        <v>0.22673361391779501</v>
      </c>
      <c r="J846" s="68">
        <v>91.240506329113899</v>
      </c>
      <c r="K846" s="71">
        <v>0.10911851219280801</v>
      </c>
      <c r="L846" s="68">
        <v>63.443037974683499</v>
      </c>
    </row>
    <row r="847" spans="1:12" x14ac:dyDescent="0.2">
      <c r="A847" s="72" t="s">
        <v>1907</v>
      </c>
      <c r="B847" s="66" t="s">
        <v>1908</v>
      </c>
      <c r="C847" s="67">
        <v>47</v>
      </c>
      <c r="D847" s="67" t="s">
        <v>342</v>
      </c>
      <c r="E847" s="71">
        <v>0.43515606142337498</v>
      </c>
      <c r="F847" s="68">
        <v>99.341772151898695</v>
      </c>
      <c r="G847" s="71">
        <v>0.75695515759832499</v>
      </c>
      <c r="H847" s="68">
        <v>99.5949367088608</v>
      </c>
      <c r="I847" s="71">
        <v>0.42990594820135603</v>
      </c>
      <c r="J847" s="68">
        <v>98.075949367088597</v>
      </c>
      <c r="K847" s="71">
        <v>0.11860707847044299</v>
      </c>
      <c r="L847" s="68">
        <v>64.962025316455694</v>
      </c>
    </row>
    <row r="848" spans="1:12" x14ac:dyDescent="0.2">
      <c r="A848" s="72" t="s">
        <v>1909</v>
      </c>
      <c r="B848" s="66" t="s">
        <v>1910</v>
      </c>
      <c r="C848" s="67">
        <v>47</v>
      </c>
      <c r="D848" s="67" t="s">
        <v>342</v>
      </c>
      <c r="E848" s="71">
        <v>0.21170048455694901</v>
      </c>
      <c r="F848" s="68">
        <v>79.088607594936704</v>
      </c>
      <c r="G848" s="71">
        <v>0.45018509511892202</v>
      </c>
      <c r="H848" s="68">
        <v>92.708860759493703</v>
      </c>
      <c r="I848" s="71">
        <v>0.156450659719019</v>
      </c>
      <c r="J848" s="68">
        <v>83.443037974683506</v>
      </c>
      <c r="K848" s="71">
        <v>2.8465698832906401E-2</v>
      </c>
      <c r="L848" s="68">
        <v>41.518987341772203</v>
      </c>
    </row>
    <row r="849" spans="1:12" x14ac:dyDescent="0.2">
      <c r="A849" s="72" t="s">
        <v>1911</v>
      </c>
      <c r="B849" s="66" t="s">
        <v>1912</v>
      </c>
      <c r="C849" s="67">
        <v>47</v>
      </c>
      <c r="D849" s="67" t="s">
        <v>342</v>
      </c>
      <c r="E849" s="71">
        <v>0.110974147409729</v>
      </c>
      <c r="F849" s="68">
        <v>17.822784810126599</v>
      </c>
      <c r="G849" s="71">
        <v>0.258854378598252</v>
      </c>
      <c r="H849" s="68">
        <v>42.5822784810127</v>
      </c>
      <c r="I849" s="71">
        <v>4.3230223228619101E-2</v>
      </c>
      <c r="J849" s="68">
        <v>51.240506329113899</v>
      </c>
      <c r="K849" s="71">
        <v>3.08378404023152E-2</v>
      </c>
      <c r="L849" s="68">
        <v>43.240506329113899</v>
      </c>
    </row>
    <row r="850" spans="1:12" x14ac:dyDescent="0.2">
      <c r="A850" s="72" t="s">
        <v>1913</v>
      </c>
      <c r="B850" s="66" t="s">
        <v>1914</v>
      </c>
      <c r="C850" s="67">
        <v>47</v>
      </c>
      <c r="D850" s="67" t="s">
        <v>342</v>
      </c>
      <c r="E850" s="71">
        <v>9.5866348607448498E-2</v>
      </c>
      <c r="F850" s="68">
        <v>6.5316455696202498</v>
      </c>
      <c r="G850" s="71">
        <v>0.25</v>
      </c>
      <c r="H850" s="68">
        <v>32.506329113923996</v>
      </c>
      <c r="I850" s="71">
        <v>2.3366196405892201E-2</v>
      </c>
      <c r="J850" s="68">
        <v>39.139240506329102</v>
      </c>
      <c r="K850" s="71">
        <v>1.4232849416453201E-2</v>
      </c>
      <c r="L850" s="68">
        <v>32.8101265822785</v>
      </c>
    </row>
    <row r="851" spans="1:12" x14ac:dyDescent="0.2">
      <c r="A851" s="72" t="s">
        <v>1915</v>
      </c>
      <c r="B851" s="66" t="s">
        <v>1916</v>
      </c>
      <c r="C851" s="67">
        <v>47</v>
      </c>
      <c r="D851" s="67" t="s">
        <v>342</v>
      </c>
      <c r="E851" s="71">
        <v>0.12860939026641</v>
      </c>
      <c r="F851" s="68">
        <v>31.3924050632911</v>
      </c>
      <c r="G851" s="71">
        <v>0.25619234923129802</v>
      </c>
      <c r="H851" s="68">
        <v>39.443037974683499</v>
      </c>
      <c r="I851" s="71">
        <v>0.105914405873842</v>
      </c>
      <c r="J851" s="68">
        <v>73.873417721519004</v>
      </c>
      <c r="K851" s="71">
        <v>2.3721415694088602E-2</v>
      </c>
      <c r="L851" s="68">
        <v>38.9873417721519</v>
      </c>
    </row>
    <row r="852" spans="1:12" x14ac:dyDescent="0.2">
      <c r="A852" s="72" t="s">
        <v>1917</v>
      </c>
      <c r="B852" s="66" t="s">
        <v>1918</v>
      </c>
      <c r="C852" s="67">
        <v>47</v>
      </c>
      <c r="D852" s="67" t="s">
        <v>342</v>
      </c>
      <c r="E852" s="71">
        <v>0.109301062464671</v>
      </c>
      <c r="F852" s="68">
        <v>16.4050632911392</v>
      </c>
      <c r="G852" s="71">
        <v>0.26548087307824397</v>
      </c>
      <c r="H852" s="68">
        <v>48.6075949367089</v>
      </c>
      <c r="I852" s="71">
        <v>5.2933748038132999E-2</v>
      </c>
      <c r="J852" s="68">
        <v>56.101265822784796</v>
      </c>
      <c r="K852" s="71">
        <v>9.4885662776354601E-3</v>
      </c>
      <c r="L852" s="68">
        <v>28.050632911392398</v>
      </c>
    </row>
    <row r="853" spans="1:12" x14ac:dyDescent="0.2">
      <c r="A853" s="72" t="s">
        <v>1919</v>
      </c>
      <c r="B853" s="66" t="s">
        <v>1920</v>
      </c>
      <c r="C853" s="67">
        <v>47</v>
      </c>
      <c r="D853" s="67" t="s">
        <v>342</v>
      </c>
      <c r="E853" s="71">
        <v>0.10134806147905399</v>
      </c>
      <c r="F853" s="68">
        <v>10.430379746835399</v>
      </c>
      <c r="G853" s="71">
        <v>0.19691092426654799</v>
      </c>
      <c r="H853" s="68">
        <v>3.24050632911392</v>
      </c>
      <c r="I853" s="71">
        <v>3.3596871518938302E-2</v>
      </c>
      <c r="J853" s="68">
        <v>46.379746835443001</v>
      </c>
      <c r="K853" s="71">
        <v>7.3536388651674695E-2</v>
      </c>
      <c r="L853" s="68">
        <v>56.354430379746802</v>
      </c>
    </row>
    <row r="854" spans="1:12" x14ac:dyDescent="0.2">
      <c r="A854" s="72" t="s">
        <v>1760</v>
      </c>
      <c r="B854" s="66" t="s">
        <v>1921</v>
      </c>
      <c r="C854" s="67">
        <v>47</v>
      </c>
      <c r="D854" s="67" t="s">
        <v>342</v>
      </c>
      <c r="E854" s="71">
        <v>0.108899577271677</v>
      </c>
      <c r="F854" s="68">
        <v>16.050632911392398</v>
      </c>
      <c r="G854" s="71">
        <v>0.25</v>
      </c>
      <c r="H854" s="68">
        <v>32.506329113923996</v>
      </c>
      <c r="I854" s="71">
        <v>6.0093740829168699E-2</v>
      </c>
      <c r="J854" s="68">
        <v>58.936708860759502</v>
      </c>
      <c r="K854" s="71">
        <v>1.66049909858621E-2</v>
      </c>
      <c r="L854" s="68">
        <v>34.5822784810127</v>
      </c>
    </row>
    <row r="855" spans="1:12" x14ac:dyDescent="0.2">
      <c r="A855" s="72" t="s">
        <v>1319</v>
      </c>
      <c r="B855" s="66" t="s">
        <v>1922</v>
      </c>
      <c r="C855" s="67">
        <v>47</v>
      </c>
      <c r="D855" s="67" t="s">
        <v>342</v>
      </c>
      <c r="E855" s="71">
        <v>9.5970345278469205E-2</v>
      </c>
      <c r="F855" s="68">
        <v>6.6329113924050596</v>
      </c>
      <c r="G855" s="71">
        <v>0.218749876555522</v>
      </c>
      <c r="H855" s="68">
        <v>3.8987341772151902</v>
      </c>
      <c r="I855" s="71">
        <v>5.1133369058463099E-3</v>
      </c>
      <c r="J855" s="68">
        <v>23.037974683544299</v>
      </c>
      <c r="K855" s="71">
        <v>6.4047822374039304E-2</v>
      </c>
      <c r="L855" s="68">
        <v>54.430379746835399</v>
      </c>
    </row>
    <row r="856" spans="1:12" x14ac:dyDescent="0.2">
      <c r="A856" s="72" t="s">
        <v>1923</v>
      </c>
      <c r="B856" s="66" t="s">
        <v>1924</v>
      </c>
      <c r="C856" s="67">
        <v>47</v>
      </c>
      <c r="D856" s="67" t="s">
        <v>342</v>
      </c>
      <c r="E856" s="71">
        <v>0.117369391039198</v>
      </c>
      <c r="F856" s="68">
        <v>22.481012658227801</v>
      </c>
      <c r="G856" s="71">
        <v>0.236511103169909</v>
      </c>
      <c r="H856" s="68">
        <v>4.81012658227848</v>
      </c>
      <c r="I856" s="71">
        <v>8.0014946406550796E-2</v>
      </c>
      <c r="J856" s="68">
        <v>66.278481012658204</v>
      </c>
      <c r="K856" s="71">
        <v>3.5582123541132903E-2</v>
      </c>
      <c r="L856" s="68">
        <v>46.177215189873401</v>
      </c>
    </row>
    <row r="857" spans="1:12" x14ac:dyDescent="0.2">
      <c r="A857" s="72" t="s">
        <v>1925</v>
      </c>
      <c r="B857" s="66" t="s">
        <v>1926</v>
      </c>
      <c r="C857" s="67">
        <v>44</v>
      </c>
      <c r="D857" s="67" t="s">
        <v>342</v>
      </c>
      <c r="E857" s="71">
        <v>0.187577097119871</v>
      </c>
      <c r="F857" s="68">
        <v>68.708860759493703</v>
      </c>
      <c r="G857" s="71">
        <v>0.25309617461564898</v>
      </c>
      <c r="H857" s="68">
        <v>35.696202531645604</v>
      </c>
      <c r="I857" s="71">
        <v>4.0017727845167902E-4</v>
      </c>
      <c r="J857" s="68">
        <v>7.5443037974683502</v>
      </c>
      <c r="K857" s="71">
        <v>0.309234939465512</v>
      </c>
      <c r="L857" s="68">
        <v>86.582278481012693</v>
      </c>
    </row>
    <row r="858" spans="1:12" x14ac:dyDescent="0.2">
      <c r="A858" s="72" t="s">
        <v>1927</v>
      </c>
      <c r="B858" s="66" t="s">
        <v>1928</v>
      </c>
      <c r="C858" s="67">
        <v>44</v>
      </c>
      <c r="D858" s="67" t="s">
        <v>342</v>
      </c>
      <c r="E858" s="71">
        <v>0.20844886288703701</v>
      </c>
      <c r="F858" s="68">
        <v>77.518987341772103</v>
      </c>
      <c r="G858" s="71">
        <v>0.29025027000343501</v>
      </c>
      <c r="H858" s="68">
        <v>65.063291139240505</v>
      </c>
      <c r="I858" s="71">
        <v>4.8715783160572802E-4</v>
      </c>
      <c r="J858" s="68">
        <v>8.75949367088608</v>
      </c>
      <c r="K858" s="71">
        <v>0.33460916082606901</v>
      </c>
      <c r="L858" s="68">
        <v>88.455696202531598</v>
      </c>
    </row>
    <row r="859" spans="1:12" x14ac:dyDescent="0.2">
      <c r="A859" s="72" t="s">
        <v>1929</v>
      </c>
      <c r="B859" s="66" t="s">
        <v>1930</v>
      </c>
      <c r="C859" s="67">
        <v>44</v>
      </c>
      <c r="D859" s="67" t="s">
        <v>342</v>
      </c>
      <c r="E859" s="71">
        <v>0.240053149588772</v>
      </c>
      <c r="F859" s="68">
        <v>86.379746835443001</v>
      </c>
      <c r="G859" s="71">
        <v>0.25619234923129802</v>
      </c>
      <c r="H859" s="68">
        <v>39.443037974683499</v>
      </c>
      <c r="I859" s="71">
        <v>1.14690336750134E-4</v>
      </c>
      <c r="J859" s="68">
        <v>2.5316455696202498</v>
      </c>
      <c r="K859" s="71">
        <v>0.46385240919826698</v>
      </c>
      <c r="L859" s="68">
        <v>93.265822784810098</v>
      </c>
    </row>
    <row r="860" spans="1:12" x14ac:dyDescent="0.2">
      <c r="A860" s="72" t="s">
        <v>1931</v>
      </c>
      <c r="B860" s="66" t="s">
        <v>1932</v>
      </c>
      <c r="C860" s="67">
        <v>44</v>
      </c>
      <c r="D860" s="67" t="s">
        <v>342</v>
      </c>
      <c r="E860" s="71">
        <v>0.20748673878836499</v>
      </c>
      <c r="F860" s="68">
        <v>77.164556962025301</v>
      </c>
      <c r="G860" s="71">
        <v>0.30432990155448297</v>
      </c>
      <c r="H860" s="68">
        <v>70.886075949367097</v>
      </c>
      <c r="I860" s="71">
        <v>1.7789506368738599E-3</v>
      </c>
      <c r="J860" s="68">
        <v>15.3924050632911</v>
      </c>
      <c r="K860" s="71">
        <v>0.31635136417373799</v>
      </c>
      <c r="L860" s="68">
        <v>86.987341772151893</v>
      </c>
    </row>
    <row r="861" spans="1:12" x14ac:dyDescent="0.2">
      <c r="A861" s="72" t="s">
        <v>1933</v>
      </c>
      <c r="B861" s="66" t="s">
        <v>1934</v>
      </c>
      <c r="C861" s="67">
        <v>44</v>
      </c>
      <c r="D861" s="67" t="s">
        <v>342</v>
      </c>
      <c r="E861" s="71">
        <v>0.18528016635901901</v>
      </c>
      <c r="F861" s="68">
        <v>67.5949367088608</v>
      </c>
      <c r="G861" s="71">
        <v>0.25</v>
      </c>
      <c r="H861" s="68">
        <v>32.506329113923996</v>
      </c>
      <c r="I861" s="71">
        <v>2.2833125138938802E-3</v>
      </c>
      <c r="J861" s="68">
        <v>17.4177215189873</v>
      </c>
      <c r="K861" s="71">
        <v>0.30355718656316399</v>
      </c>
      <c r="L861" s="68">
        <v>86.126582278480996</v>
      </c>
    </row>
    <row r="862" spans="1:12" x14ac:dyDescent="0.2">
      <c r="A862" s="72" t="s">
        <v>1935</v>
      </c>
      <c r="B862" s="66" t="s">
        <v>1936</v>
      </c>
      <c r="C862" s="67">
        <v>44</v>
      </c>
      <c r="D862" s="67" t="s">
        <v>342</v>
      </c>
      <c r="E862" s="71">
        <v>0.25201298022720903</v>
      </c>
      <c r="F862" s="68">
        <v>88.556962025316494</v>
      </c>
      <c r="G862" s="71">
        <v>0.29403088857681298</v>
      </c>
      <c r="H862" s="68">
        <v>66.936708860759495</v>
      </c>
      <c r="I862" s="71">
        <v>3.8333958088938801E-3</v>
      </c>
      <c r="J862" s="68">
        <v>21.265822784810101</v>
      </c>
      <c r="K862" s="71">
        <v>0.45817465629592002</v>
      </c>
      <c r="L862" s="68">
        <v>93.063291139240505</v>
      </c>
    </row>
    <row r="863" spans="1:12" x14ac:dyDescent="0.2">
      <c r="A863" s="72" t="s">
        <v>1937</v>
      </c>
      <c r="B863" s="66" t="s">
        <v>1938</v>
      </c>
      <c r="C863" s="67">
        <v>44</v>
      </c>
      <c r="D863" s="67" t="s">
        <v>342</v>
      </c>
      <c r="E863" s="71">
        <v>0.19382168848468501</v>
      </c>
      <c r="F863" s="68">
        <v>71.341772151898695</v>
      </c>
      <c r="G863" s="71">
        <v>0.30501434551221202</v>
      </c>
      <c r="H863" s="68">
        <v>71.088607594936704</v>
      </c>
      <c r="I863" s="71">
        <v>3.0120378780558298E-3</v>
      </c>
      <c r="J863" s="68">
        <v>19.240506329113899</v>
      </c>
      <c r="K863" s="71">
        <v>0.27343868206378902</v>
      </c>
      <c r="L863" s="68">
        <v>84.151898734177195</v>
      </c>
    </row>
    <row r="864" spans="1:12" x14ac:dyDescent="0.2">
      <c r="A864" s="72" t="s">
        <v>1939</v>
      </c>
      <c r="B864" s="66" t="s">
        <v>1940</v>
      </c>
      <c r="C864" s="67">
        <v>44</v>
      </c>
      <c r="D864" s="67" t="s">
        <v>342</v>
      </c>
      <c r="E864" s="71">
        <v>0.335475919535486</v>
      </c>
      <c r="F864" s="68">
        <v>96</v>
      </c>
      <c r="G864" s="71">
        <v>0.38997994805018898</v>
      </c>
      <c r="H864" s="68">
        <v>89.063291139240505</v>
      </c>
      <c r="I864" s="71">
        <v>2.2170127217144399E-3</v>
      </c>
      <c r="J864" s="68">
        <v>17.2151898734177</v>
      </c>
      <c r="K864" s="71">
        <v>0.61423079783455503</v>
      </c>
      <c r="L864" s="68">
        <v>96.911392405063296</v>
      </c>
    </row>
    <row r="865" spans="1:12" x14ac:dyDescent="0.2">
      <c r="A865" s="72" t="s">
        <v>1941</v>
      </c>
      <c r="B865" s="66" t="s">
        <v>1942</v>
      </c>
      <c r="C865" s="67">
        <v>44</v>
      </c>
      <c r="D865" s="67" t="s">
        <v>342</v>
      </c>
      <c r="E865" s="71">
        <v>0.16397296537796299</v>
      </c>
      <c r="F865" s="68">
        <v>55.898734177215204</v>
      </c>
      <c r="G865" s="71">
        <v>0.25</v>
      </c>
      <c r="H865" s="68">
        <v>32.506329113923996</v>
      </c>
      <c r="I865" s="71">
        <v>2.5152423594468202E-4</v>
      </c>
      <c r="J865" s="68">
        <v>5.1139240506329102</v>
      </c>
      <c r="K865" s="71">
        <v>0.24166737189794399</v>
      </c>
      <c r="L865" s="68">
        <v>81.316455696202496</v>
      </c>
    </row>
    <row r="866" spans="1:12" x14ac:dyDescent="0.2">
      <c r="A866" s="72" t="s">
        <v>1943</v>
      </c>
      <c r="B866" s="66" t="s">
        <v>1943</v>
      </c>
      <c r="C866" s="67">
        <v>44</v>
      </c>
      <c r="D866" s="67" t="s">
        <v>342</v>
      </c>
      <c r="E866" s="71">
        <v>0.229035258655058</v>
      </c>
      <c r="F866" s="68">
        <v>83.848101265822805</v>
      </c>
      <c r="G866" s="71">
        <v>0.25</v>
      </c>
      <c r="H866" s="68">
        <v>32.506329113923996</v>
      </c>
      <c r="I866" s="71">
        <v>1.2138635574617501E-3</v>
      </c>
      <c r="J866" s="68">
        <v>13.721518987341801</v>
      </c>
      <c r="K866" s="71">
        <v>0.43589191240771102</v>
      </c>
      <c r="L866" s="68">
        <v>92.506329113923996</v>
      </c>
    </row>
    <row r="867" spans="1:12" x14ac:dyDescent="0.2">
      <c r="A867" s="72" t="s">
        <v>1944</v>
      </c>
      <c r="B867" s="66" t="s">
        <v>1945</v>
      </c>
      <c r="C867" s="67">
        <v>44</v>
      </c>
      <c r="D867" s="67" t="s">
        <v>342</v>
      </c>
      <c r="E867" s="71">
        <v>0.24002018543991199</v>
      </c>
      <c r="F867" s="68">
        <v>86.329113924050603</v>
      </c>
      <c r="G867" s="71">
        <v>0.27786557154084002</v>
      </c>
      <c r="H867" s="68">
        <v>58.329113924050603</v>
      </c>
      <c r="I867" s="71">
        <v>8.3945332942649204E-4</v>
      </c>
      <c r="J867" s="68">
        <v>11.7974683544304</v>
      </c>
      <c r="K867" s="71">
        <v>0.44135553144946799</v>
      </c>
      <c r="L867" s="68">
        <v>92.658227848101305</v>
      </c>
    </row>
    <row r="868" spans="1:12" x14ac:dyDescent="0.2">
      <c r="A868" s="72" t="s">
        <v>1946</v>
      </c>
      <c r="B868" s="66" t="s">
        <v>1946</v>
      </c>
      <c r="C868" s="67">
        <v>44</v>
      </c>
      <c r="D868" s="67" t="s">
        <v>342</v>
      </c>
      <c r="E868" s="71">
        <v>0.20921530191037899</v>
      </c>
      <c r="F868" s="68">
        <v>77.873417721519004</v>
      </c>
      <c r="G868" s="71">
        <v>0.280961746156489</v>
      </c>
      <c r="H868" s="68">
        <v>59.898734177215204</v>
      </c>
      <c r="I868" s="71">
        <v>4.2842476212449503E-4</v>
      </c>
      <c r="J868" s="68">
        <v>8.0506329113924107</v>
      </c>
      <c r="K868" s="71">
        <v>0.34625573481252397</v>
      </c>
      <c r="L868" s="68">
        <v>89.164556962025301</v>
      </c>
    </row>
    <row r="869" spans="1:12" x14ac:dyDescent="0.2">
      <c r="A869" s="72" t="s">
        <v>1947</v>
      </c>
      <c r="B869" s="66" t="s">
        <v>1947</v>
      </c>
      <c r="C869" s="67">
        <v>44</v>
      </c>
      <c r="D869" s="67" t="s">
        <v>342</v>
      </c>
      <c r="E869" s="71">
        <v>0.13567066552873699</v>
      </c>
      <c r="F869" s="68">
        <v>36.506329113924103</v>
      </c>
      <c r="G869" s="71">
        <v>0.25</v>
      </c>
      <c r="H869" s="68">
        <v>32.506329113923996</v>
      </c>
      <c r="I869" s="71">
        <v>2.3651914463513601E-4</v>
      </c>
      <c r="J869" s="68">
        <v>4.7088607594936702</v>
      </c>
      <c r="K869" s="71">
        <v>0.156775477441575</v>
      </c>
      <c r="L869" s="68">
        <v>70.329113924050603</v>
      </c>
    </row>
    <row r="870" spans="1:12" x14ac:dyDescent="0.2">
      <c r="A870" s="72" t="s">
        <v>1948</v>
      </c>
      <c r="B870" s="66" t="s">
        <v>1949</v>
      </c>
      <c r="C870" s="67">
        <v>44</v>
      </c>
      <c r="D870" s="67" t="s">
        <v>342</v>
      </c>
      <c r="E870" s="71">
        <v>0.32123853840697503</v>
      </c>
      <c r="F870" s="68">
        <v>95.443037974683506</v>
      </c>
      <c r="G870" s="71">
        <v>0.49756455480495299</v>
      </c>
      <c r="H870" s="68">
        <v>94.936708860759495</v>
      </c>
      <c r="I870" s="71">
        <v>3.44625484182281E-3</v>
      </c>
      <c r="J870" s="68">
        <v>20.556962025316501</v>
      </c>
      <c r="K870" s="71">
        <v>0.462704805574148</v>
      </c>
      <c r="L870" s="68">
        <v>93.164556962025301</v>
      </c>
    </row>
    <row r="871" spans="1:12" x14ac:dyDescent="0.2">
      <c r="A871" s="72" t="s">
        <v>1950</v>
      </c>
      <c r="B871" s="66" t="s">
        <v>1951</v>
      </c>
      <c r="C871" s="67">
        <v>44</v>
      </c>
      <c r="D871" s="67" t="s">
        <v>342</v>
      </c>
      <c r="E871" s="71">
        <v>0.19636951276167899</v>
      </c>
      <c r="F871" s="68">
        <v>72.607594936708907</v>
      </c>
      <c r="G871" s="71">
        <v>0.25619234923129802</v>
      </c>
      <c r="H871" s="68">
        <v>39.443037974683499</v>
      </c>
      <c r="I871" s="71">
        <v>1.7396775473034199E-4</v>
      </c>
      <c r="J871" s="68">
        <v>3.39240506329114</v>
      </c>
      <c r="K871" s="71">
        <v>0.33274222129900999</v>
      </c>
      <c r="L871" s="68">
        <v>88.303797468354404</v>
      </c>
    </row>
    <row r="872" spans="1:12" x14ac:dyDescent="0.2">
      <c r="A872" s="72" t="s">
        <v>1223</v>
      </c>
      <c r="B872" s="66" t="s">
        <v>1952</v>
      </c>
      <c r="C872" s="67">
        <v>44</v>
      </c>
      <c r="D872" s="67" t="s">
        <v>342</v>
      </c>
      <c r="E872" s="71">
        <v>0.25374064805131702</v>
      </c>
      <c r="F872" s="68">
        <v>89.063291139240505</v>
      </c>
      <c r="G872" s="71">
        <v>0.28405792077213798</v>
      </c>
      <c r="H872" s="68">
        <v>61.721518987341803</v>
      </c>
      <c r="I872" s="71">
        <v>9.4570429415202295E-4</v>
      </c>
      <c r="J872" s="68">
        <v>12.3544303797468</v>
      </c>
      <c r="K872" s="71">
        <v>0.47621831908766099</v>
      </c>
      <c r="L872" s="68">
        <v>93.670886075949397</v>
      </c>
    </row>
    <row r="873" spans="1:12" x14ac:dyDescent="0.2">
      <c r="A873" s="72" t="s">
        <v>1953</v>
      </c>
      <c r="B873" s="66" t="s">
        <v>1954</v>
      </c>
      <c r="C873" s="67">
        <v>44</v>
      </c>
      <c r="D873" s="67" t="s">
        <v>342</v>
      </c>
      <c r="E873" s="71">
        <v>0.24792722688386301</v>
      </c>
      <c r="F873" s="68">
        <v>87.898734177215204</v>
      </c>
      <c r="G873" s="71">
        <v>0.25619234923129802</v>
      </c>
      <c r="H873" s="68">
        <v>39.443037974683499</v>
      </c>
      <c r="I873" s="71">
        <v>2.2964038852456501E-4</v>
      </c>
      <c r="J873" s="68">
        <v>4.5569620253164604</v>
      </c>
      <c r="K873" s="71">
        <v>0.48735969103176602</v>
      </c>
      <c r="L873" s="68">
        <v>94.025316455696199</v>
      </c>
    </row>
    <row r="874" spans="1:12" x14ac:dyDescent="0.2">
      <c r="A874" s="72" t="s">
        <v>1213</v>
      </c>
      <c r="B874" s="66" t="s">
        <v>1955</v>
      </c>
      <c r="C874" s="67">
        <v>44</v>
      </c>
      <c r="D874" s="67" t="s">
        <v>342</v>
      </c>
      <c r="E874" s="71">
        <v>0.28040470607205098</v>
      </c>
      <c r="F874" s="68">
        <v>92.455696202531598</v>
      </c>
      <c r="G874" s="71">
        <v>0.29953879385038201</v>
      </c>
      <c r="H874" s="68">
        <v>69.468354430379705</v>
      </c>
      <c r="I874" s="71">
        <v>4.7571314054000401E-4</v>
      </c>
      <c r="J874" s="68">
        <v>8.6075949367088604</v>
      </c>
      <c r="K874" s="71">
        <v>0.54119961122522997</v>
      </c>
      <c r="L874" s="68">
        <v>95.645569620253198</v>
      </c>
    </row>
    <row r="875" spans="1:12" x14ac:dyDescent="0.2">
      <c r="A875" s="72" t="s">
        <v>1956</v>
      </c>
      <c r="B875" s="66" t="s">
        <v>1957</v>
      </c>
      <c r="C875" s="67">
        <v>44</v>
      </c>
      <c r="D875" s="67" t="s">
        <v>342</v>
      </c>
      <c r="E875" s="71">
        <v>0.167283317840794</v>
      </c>
      <c r="F875" s="68">
        <v>58.227848101265799</v>
      </c>
      <c r="G875" s="71">
        <v>0.26238469846259499</v>
      </c>
      <c r="H875" s="68">
        <v>46.126582278481003</v>
      </c>
      <c r="I875" s="71">
        <v>1.7002473125247999E-4</v>
      </c>
      <c r="J875" s="68">
        <v>3.3417721518987298</v>
      </c>
      <c r="K875" s="71">
        <v>0.239295230328535</v>
      </c>
      <c r="L875" s="68">
        <v>81.012658227848107</v>
      </c>
    </row>
    <row r="876" spans="1:12" x14ac:dyDescent="0.2">
      <c r="A876" s="72" t="s">
        <v>1958</v>
      </c>
      <c r="B876" s="66" t="s">
        <v>1958</v>
      </c>
      <c r="C876" s="67">
        <v>44</v>
      </c>
      <c r="D876" s="67" t="s">
        <v>342</v>
      </c>
      <c r="E876" s="71">
        <v>0.12737353066131901</v>
      </c>
      <c r="F876" s="68">
        <v>30.734177215189899</v>
      </c>
      <c r="G876" s="71">
        <v>0.25</v>
      </c>
      <c r="H876" s="68">
        <v>32.506329113923996</v>
      </c>
      <c r="I876" s="71">
        <v>0</v>
      </c>
      <c r="J876" s="68">
        <v>0.354430379746835</v>
      </c>
      <c r="K876" s="71">
        <v>0.13212059198395701</v>
      </c>
      <c r="L876" s="68">
        <v>66.835443037974699</v>
      </c>
    </row>
    <row r="877" spans="1:12" x14ac:dyDescent="0.2">
      <c r="A877" s="72" t="s">
        <v>1959</v>
      </c>
      <c r="B877" s="66" t="s">
        <v>1960</v>
      </c>
      <c r="C877" s="67">
        <v>44</v>
      </c>
      <c r="D877" s="67" t="s">
        <v>342</v>
      </c>
      <c r="E877" s="71">
        <v>0.19668630355408001</v>
      </c>
      <c r="F877" s="68">
        <v>72.860759493670898</v>
      </c>
      <c r="G877" s="71">
        <v>0.26857704769389301</v>
      </c>
      <c r="H877" s="68">
        <v>51.848101265822798</v>
      </c>
      <c r="I877" s="71">
        <v>3.8621565579152398E-4</v>
      </c>
      <c r="J877" s="68">
        <v>7.4430379746835396</v>
      </c>
      <c r="K877" s="71">
        <v>0.32109564731255602</v>
      </c>
      <c r="L877" s="68">
        <v>87.443037974683506</v>
      </c>
    </row>
    <row r="878" spans="1:12" x14ac:dyDescent="0.2">
      <c r="A878" s="72" t="s">
        <v>1961</v>
      </c>
      <c r="B878" s="66" t="s">
        <v>1962</v>
      </c>
      <c r="C878" s="67">
        <v>44</v>
      </c>
      <c r="D878" s="67" t="s">
        <v>342</v>
      </c>
      <c r="E878" s="71">
        <v>0.19116059889536899</v>
      </c>
      <c r="F878" s="68">
        <v>70.126582278480996</v>
      </c>
      <c r="G878" s="71">
        <v>0.286111252645324</v>
      </c>
      <c r="H878" s="68">
        <v>63.037974683544299</v>
      </c>
      <c r="I878" s="71">
        <v>4.1834846348011201E-4</v>
      </c>
      <c r="J878" s="68">
        <v>7.8987341772151902</v>
      </c>
      <c r="K878" s="71">
        <v>0.286952195577302</v>
      </c>
      <c r="L878" s="68">
        <v>85.063291139240505</v>
      </c>
    </row>
    <row r="879" spans="1:12" x14ac:dyDescent="0.2">
      <c r="A879" s="72" t="s">
        <v>1963</v>
      </c>
      <c r="B879" s="66" t="s">
        <v>1964</v>
      </c>
      <c r="C879" s="67">
        <v>44</v>
      </c>
      <c r="D879" s="67" t="s">
        <v>342</v>
      </c>
      <c r="E879" s="71">
        <v>0.18905116051910401</v>
      </c>
      <c r="F879" s="68">
        <v>69.265822784810098</v>
      </c>
      <c r="G879" s="71">
        <v>0.25928852384694701</v>
      </c>
      <c r="H879" s="68">
        <v>43.5949367088608</v>
      </c>
      <c r="I879" s="71">
        <v>2.8282391132314799E-4</v>
      </c>
      <c r="J879" s="68">
        <v>5.6708860759493698</v>
      </c>
      <c r="K879" s="71">
        <v>0.30758213379904198</v>
      </c>
      <c r="L879" s="68">
        <v>86.481012658227897</v>
      </c>
    </row>
    <row r="880" spans="1:12" x14ac:dyDescent="0.2">
      <c r="A880" s="72" t="s">
        <v>1965</v>
      </c>
      <c r="B880" s="66" t="s">
        <v>1965</v>
      </c>
      <c r="C880" s="67">
        <v>44</v>
      </c>
      <c r="D880" s="67" t="s">
        <v>342</v>
      </c>
      <c r="E880" s="71">
        <v>0.132144960188083</v>
      </c>
      <c r="F880" s="68">
        <v>34.430379746835399</v>
      </c>
      <c r="G880" s="71">
        <v>0.27476939692519098</v>
      </c>
      <c r="H880" s="68">
        <v>56.506329113923996</v>
      </c>
      <c r="I880" s="71">
        <v>4.7212973861587002E-4</v>
      </c>
      <c r="J880" s="68">
        <v>8.5569620253164604</v>
      </c>
      <c r="K880" s="71">
        <v>0.121193353900442</v>
      </c>
      <c r="L880" s="68">
        <v>65.316455696202496</v>
      </c>
    </row>
    <row r="881" spans="1:12" x14ac:dyDescent="0.2">
      <c r="A881" s="72" t="s">
        <v>1966</v>
      </c>
      <c r="B881" s="66" t="s">
        <v>1967</v>
      </c>
      <c r="C881" s="67">
        <v>44</v>
      </c>
      <c r="D881" s="67" t="s">
        <v>342</v>
      </c>
      <c r="E881" s="71">
        <v>0.19883689004371199</v>
      </c>
      <c r="F881" s="68">
        <v>73.569620253164601</v>
      </c>
      <c r="G881" s="71">
        <v>0.25</v>
      </c>
      <c r="H881" s="68">
        <v>32.506329113923996</v>
      </c>
      <c r="I881" s="71">
        <v>3.3464127909603402E-3</v>
      </c>
      <c r="J881" s="68">
        <v>20.253164556961998</v>
      </c>
      <c r="K881" s="71">
        <v>0.34316425734017503</v>
      </c>
      <c r="L881" s="68">
        <v>88.911392405063296</v>
      </c>
    </row>
    <row r="882" spans="1:12" x14ac:dyDescent="0.2">
      <c r="A882" s="72" t="s">
        <v>1968</v>
      </c>
      <c r="B882" s="66" t="s">
        <v>1969</v>
      </c>
      <c r="C882" s="67">
        <v>44</v>
      </c>
      <c r="D882" s="67" t="s">
        <v>342</v>
      </c>
      <c r="E882" s="71">
        <v>0.18409114923501599</v>
      </c>
      <c r="F882" s="68">
        <v>66.987341772151893</v>
      </c>
      <c r="G882" s="71">
        <v>0.280961746156489</v>
      </c>
      <c r="H882" s="68">
        <v>59.898734177215204</v>
      </c>
      <c r="I882" s="71">
        <v>9.6449695711981495E-4</v>
      </c>
      <c r="J882" s="68">
        <v>12.4556962025316</v>
      </c>
      <c r="K882" s="71">
        <v>0.27034720459144002</v>
      </c>
      <c r="L882" s="68">
        <v>83.746835443037995</v>
      </c>
    </row>
    <row r="883" spans="1:12" x14ac:dyDescent="0.2">
      <c r="A883" s="72" t="s">
        <v>1970</v>
      </c>
      <c r="B883" s="66" t="s">
        <v>1971</v>
      </c>
      <c r="C883" s="67">
        <v>44</v>
      </c>
      <c r="D883" s="67" t="s">
        <v>342</v>
      </c>
      <c r="E883" s="71">
        <v>0.116037660327434</v>
      </c>
      <c r="F883" s="68">
        <v>21.3164556962025</v>
      </c>
      <c r="G883" s="71">
        <v>0.25</v>
      </c>
      <c r="H883" s="68">
        <v>32.506329113923996</v>
      </c>
      <c r="I883" s="71">
        <v>3.01318434535662E-3</v>
      </c>
      <c r="J883" s="68">
        <v>19.2911392405063</v>
      </c>
      <c r="K883" s="71">
        <v>9.50997966369444E-2</v>
      </c>
      <c r="L883" s="68">
        <v>60.708860759493703</v>
      </c>
    </row>
    <row r="884" spans="1:12" x14ac:dyDescent="0.2">
      <c r="A884" s="72" t="s">
        <v>1972</v>
      </c>
      <c r="B884" s="66" t="s">
        <v>1972</v>
      </c>
      <c r="C884" s="67">
        <v>44</v>
      </c>
      <c r="D884" s="67" t="s">
        <v>342</v>
      </c>
      <c r="E884" s="71">
        <v>0.10190007438271</v>
      </c>
      <c r="F884" s="68">
        <v>11.2911392405063</v>
      </c>
      <c r="G884" s="71">
        <v>0.25</v>
      </c>
      <c r="H884" s="68">
        <v>32.506329113923996</v>
      </c>
      <c r="I884" s="71">
        <v>2.0749728819563699E-4</v>
      </c>
      <c r="J884" s="68">
        <v>4</v>
      </c>
      <c r="K884" s="71">
        <v>5.5492725859933402E-2</v>
      </c>
      <c r="L884" s="68">
        <v>51.949367088607602</v>
      </c>
    </row>
    <row r="885" spans="1:12" x14ac:dyDescent="0.2">
      <c r="A885" s="72" t="s">
        <v>1973</v>
      </c>
      <c r="B885" s="66" t="s">
        <v>1974</v>
      </c>
      <c r="C885" s="67">
        <v>44</v>
      </c>
      <c r="D885" s="67" t="s">
        <v>342</v>
      </c>
      <c r="E885" s="71">
        <v>0.10481920291775799</v>
      </c>
      <c r="F885" s="68">
        <v>13.1645569620253</v>
      </c>
      <c r="G885" s="71">
        <v>0.26095110332366001</v>
      </c>
      <c r="H885" s="68">
        <v>44.962025316455701</v>
      </c>
      <c r="I885" s="71">
        <v>2.7412948166116401E-2</v>
      </c>
      <c r="J885" s="68">
        <v>41.4177215189873</v>
      </c>
      <c r="K885" s="71">
        <v>2.6093557263497501E-2</v>
      </c>
      <c r="L885" s="68">
        <v>40.151898734177202</v>
      </c>
    </row>
    <row r="886" spans="1:12" x14ac:dyDescent="0.2">
      <c r="A886" s="72" t="s">
        <v>1975</v>
      </c>
      <c r="B886" s="66" t="s">
        <v>1975</v>
      </c>
      <c r="C886" s="67">
        <v>44</v>
      </c>
      <c r="D886" s="67" t="s">
        <v>342</v>
      </c>
      <c r="E886" s="71">
        <v>0.146681537361144</v>
      </c>
      <c r="F886" s="68">
        <v>44.4050632911392</v>
      </c>
      <c r="G886" s="71">
        <v>0.277474819144367</v>
      </c>
      <c r="H886" s="68">
        <v>58.126582278481003</v>
      </c>
      <c r="I886" s="71">
        <v>1.7693682616116101E-3</v>
      </c>
      <c r="J886" s="68">
        <v>15.3417721518987</v>
      </c>
      <c r="K886" s="71">
        <v>0.16080042467745301</v>
      </c>
      <c r="L886" s="68">
        <v>70.734177215189902</v>
      </c>
    </row>
    <row r="887" spans="1:12" x14ac:dyDescent="0.2">
      <c r="A887" s="72" t="s">
        <v>1976</v>
      </c>
      <c r="B887" s="66" t="s">
        <v>1976</v>
      </c>
      <c r="C887" s="67">
        <v>44</v>
      </c>
      <c r="D887" s="67" t="s">
        <v>342</v>
      </c>
      <c r="E887" s="71">
        <v>9.0096988924605298E-2</v>
      </c>
      <c r="F887" s="68">
        <v>3.7468354430379698</v>
      </c>
      <c r="G887" s="71">
        <v>0.25615999561955899</v>
      </c>
      <c r="H887" s="68">
        <v>38.936708860759502</v>
      </c>
      <c r="I887" s="71">
        <v>2.2702633072128101E-3</v>
      </c>
      <c r="J887" s="68">
        <v>17.265822784810101</v>
      </c>
      <c r="K887" s="71">
        <v>1.1860707847044301E-2</v>
      </c>
      <c r="L887" s="68">
        <v>30.936708860759499</v>
      </c>
    </row>
    <row r="888" spans="1:12" x14ac:dyDescent="0.2">
      <c r="A888" s="72" t="s">
        <v>1977</v>
      </c>
      <c r="B888" s="66" t="s">
        <v>1977</v>
      </c>
      <c r="C888" s="67">
        <v>44</v>
      </c>
      <c r="D888" s="67" t="s">
        <v>342</v>
      </c>
      <c r="E888" s="71">
        <v>0.143888190279025</v>
      </c>
      <c r="F888" s="68">
        <v>42.379746835443001</v>
      </c>
      <c r="G888" s="71">
        <v>0.311174341131771</v>
      </c>
      <c r="H888" s="68">
        <v>73.468354430379705</v>
      </c>
      <c r="I888" s="71">
        <v>1.6690173742721301E-3</v>
      </c>
      <c r="J888" s="68">
        <v>15.0886075949367</v>
      </c>
      <c r="K888" s="71">
        <v>0.118821212331033</v>
      </c>
      <c r="L888" s="68">
        <v>65.012658227848107</v>
      </c>
    </row>
    <row r="889" spans="1:12" x14ac:dyDescent="0.2">
      <c r="A889" s="72" t="s">
        <v>1978</v>
      </c>
      <c r="B889" s="66" t="s">
        <v>1978</v>
      </c>
      <c r="C889" s="67">
        <v>44</v>
      </c>
      <c r="D889" s="67" t="s">
        <v>342</v>
      </c>
      <c r="E889" s="71">
        <v>0.119483896931089</v>
      </c>
      <c r="F889" s="68">
        <v>23.848101265822802</v>
      </c>
      <c r="G889" s="71">
        <v>0.27063037956707903</v>
      </c>
      <c r="H889" s="68">
        <v>53.2151898734177</v>
      </c>
      <c r="I889" s="71">
        <v>7.7140906100004901E-4</v>
      </c>
      <c r="J889" s="68">
        <v>11.3417721518987</v>
      </c>
      <c r="K889" s="71">
        <v>8.7049902165188306E-2</v>
      </c>
      <c r="L889" s="68">
        <v>59.240506329113899</v>
      </c>
    </row>
    <row r="890" spans="1:12" x14ac:dyDescent="0.2">
      <c r="A890" s="72" t="s">
        <v>1979</v>
      </c>
      <c r="B890" s="66" t="s">
        <v>1979</v>
      </c>
      <c r="C890" s="67">
        <v>44</v>
      </c>
      <c r="D890" s="67" t="s">
        <v>342</v>
      </c>
      <c r="E890" s="71">
        <v>0.18427350797129599</v>
      </c>
      <c r="F890" s="68">
        <v>67.139240506329102</v>
      </c>
      <c r="G890" s="71">
        <v>0.26163554728138899</v>
      </c>
      <c r="H890" s="68">
        <v>45.367088607594901</v>
      </c>
      <c r="I890" s="71">
        <v>4.6610487763754796E-3</v>
      </c>
      <c r="J890" s="68">
        <v>22.227848101265799</v>
      </c>
      <c r="K890" s="71">
        <v>0.28652392785612302</v>
      </c>
      <c r="L890" s="68">
        <v>84.962025316455694</v>
      </c>
    </row>
    <row r="891" spans="1:12" x14ac:dyDescent="0.2">
      <c r="A891" s="72" t="s">
        <v>1980</v>
      </c>
      <c r="B891" s="66" t="s">
        <v>1980</v>
      </c>
      <c r="C891" s="67">
        <v>44</v>
      </c>
      <c r="D891" s="67" t="s">
        <v>342</v>
      </c>
      <c r="E891" s="71">
        <v>0.11792060068065</v>
      </c>
      <c r="F891" s="68">
        <v>22.734177215189899</v>
      </c>
      <c r="G891" s="71">
        <v>0.25</v>
      </c>
      <c r="H891" s="68">
        <v>32.506329113923996</v>
      </c>
      <c r="I891" s="71">
        <v>1.06908890899987E-4</v>
      </c>
      <c r="J891" s="68">
        <v>2.43037974683544</v>
      </c>
      <c r="K891" s="71">
        <v>0.10365489315105</v>
      </c>
      <c r="L891" s="68">
        <v>62.075949367088597</v>
      </c>
    </row>
    <row r="892" spans="1:12" x14ac:dyDescent="0.2">
      <c r="A892" s="72" t="s">
        <v>1981</v>
      </c>
      <c r="B892" s="66" t="s">
        <v>1981</v>
      </c>
      <c r="C892" s="67">
        <v>44</v>
      </c>
      <c r="D892" s="67" t="s">
        <v>342</v>
      </c>
      <c r="E892" s="71">
        <v>0.18590506292904399</v>
      </c>
      <c r="F892" s="68">
        <v>68</v>
      </c>
      <c r="G892" s="71">
        <v>0.25</v>
      </c>
      <c r="H892" s="68">
        <v>32.506329113923996</v>
      </c>
      <c r="I892" s="71">
        <v>1.2806586122104801E-3</v>
      </c>
      <c r="J892" s="68">
        <v>14.075949367088599</v>
      </c>
      <c r="K892" s="71">
        <v>0.306434530174923</v>
      </c>
      <c r="L892" s="68">
        <v>86.278481012658204</v>
      </c>
    </row>
    <row r="893" spans="1:12" x14ac:dyDescent="0.2">
      <c r="A893" s="72" t="s">
        <v>1982</v>
      </c>
      <c r="B893" s="66" t="s">
        <v>1983</v>
      </c>
      <c r="C893" s="67">
        <v>44</v>
      </c>
      <c r="D893" s="67" t="s">
        <v>342</v>
      </c>
      <c r="E893" s="71">
        <v>0.12270056385631101</v>
      </c>
      <c r="F893" s="68">
        <v>26.379746835443001</v>
      </c>
      <c r="G893" s="71">
        <v>0.26065741176240398</v>
      </c>
      <c r="H893" s="68">
        <v>44.708860759493703</v>
      </c>
      <c r="I893" s="71">
        <v>2.1365809890094198E-3</v>
      </c>
      <c r="J893" s="68">
        <v>16.860759493670901</v>
      </c>
      <c r="K893" s="71">
        <v>0.10530769881752</v>
      </c>
      <c r="L893" s="68">
        <v>62.481012658227897</v>
      </c>
    </row>
    <row r="894" spans="1:12" x14ac:dyDescent="0.2">
      <c r="A894" s="72" t="s">
        <v>1984</v>
      </c>
      <c r="B894" s="66" t="s">
        <v>1984</v>
      </c>
      <c r="C894" s="67">
        <v>44</v>
      </c>
      <c r="D894" s="67" t="s">
        <v>342</v>
      </c>
      <c r="E894" s="71">
        <v>0.13508478882006</v>
      </c>
      <c r="F894" s="68">
        <v>36.050632911392398</v>
      </c>
      <c r="G894" s="71">
        <v>0.25</v>
      </c>
      <c r="H894" s="68">
        <v>32.506329113923996</v>
      </c>
      <c r="I894" s="71">
        <v>1.31694685072924E-4</v>
      </c>
      <c r="J894" s="68">
        <v>2.7341772151898698</v>
      </c>
      <c r="K894" s="71">
        <v>0.155122671775106</v>
      </c>
      <c r="L894" s="68">
        <v>70.075949367088597</v>
      </c>
    </row>
    <row r="895" spans="1:12" x14ac:dyDescent="0.2">
      <c r="A895" s="72" t="s">
        <v>1985</v>
      </c>
      <c r="B895" s="66" t="s">
        <v>1985</v>
      </c>
      <c r="C895" s="67">
        <v>44</v>
      </c>
      <c r="D895" s="67" t="s">
        <v>342</v>
      </c>
      <c r="E895" s="71">
        <v>0.116913332319417</v>
      </c>
      <c r="F895" s="68">
        <v>22.025316455696199</v>
      </c>
      <c r="G895" s="71">
        <v>0.25</v>
      </c>
      <c r="H895" s="68">
        <v>32.506329113923996</v>
      </c>
      <c r="I895" s="71">
        <v>1.76581279550724E-4</v>
      </c>
      <c r="J895" s="68">
        <v>3.44303797468354</v>
      </c>
      <c r="K895" s="71">
        <v>0.100563415678702</v>
      </c>
      <c r="L895" s="68">
        <v>61.518987341772103</v>
      </c>
    </row>
    <row r="896" spans="1:12" x14ac:dyDescent="0.2">
      <c r="A896" s="72" t="s">
        <v>1986</v>
      </c>
      <c r="B896" s="66" t="s">
        <v>1986</v>
      </c>
      <c r="C896" s="67">
        <v>44</v>
      </c>
      <c r="D896" s="67" t="s">
        <v>342</v>
      </c>
      <c r="E896" s="71">
        <v>0.12417488058753701</v>
      </c>
      <c r="F896" s="68">
        <v>27.6962025316456</v>
      </c>
      <c r="G896" s="71">
        <v>0.29843124388444098</v>
      </c>
      <c r="H896" s="68">
        <v>69.113924050632903</v>
      </c>
      <c r="I896" s="71">
        <v>1.99568103237425E-3</v>
      </c>
      <c r="J896" s="68">
        <v>16.3037974683544</v>
      </c>
      <c r="K896" s="71">
        <v>7.2097716845795398E-2</v>
      </c>
      <c r="L896" s="68">
        <v>55.848101265822798</v>
      </c>
    </row>
    <row r="897" spans="1:12" x14ac:dyDescent="0.2">
      <c r="A897" s="72" t="s">
        <v>1987</v>
      </c>
      <c r="B897" s="66" t="s">
        <v>1988</v>
      </c>
      <c r="C897" s="67">
        <v>44</v>
      </c>
      <c r="D897" s="67" t="s">
        <v>342</v>
      </c>
      <c r="E897" s="71">
        <v>0.12598389372018401</v>
      </c>
      <c r="F897" s="68">
        <v>29.468354430379701</v>
      </c>
      <c r="G897" s="71">
        <v>0.28074068129414498</v>
      </c>
      <c r="H897" s="68">
        <v>59.544303797468402</v>
      </c>
      <c r="I897" s="71">
        <v>8.5082920347497402E-3</v>
      </c>
      <c r="J897" s="68">
        <v>27.8987341772152</v>
      </c>
      <c r="K897" s="71">
        <v>8.8702707831657499E-2</v>
      </c>
      <c r="L897" s="68">
        <v>59.443037974683499</v>
      </c>
    </row>
    <row r="898" spans="1:12" x14ac:dyDescent="0.2">
      <c r="A898" s="72" t="s">
        <v>1989</v>
      </c>
      <c r="B898" s="66" t="s">
        <v>1989</v>
      </c>
      <c r="C898" s="67">
        <v>44</v>
      </c>
      <c r="D898" s="67" t="s">
        <v>342</v>
      </c>
      <c r="E898" s="71">
        <v>0.14410880433446099</v>
      </c>
      <c r="F898" s="68">
        <v>42.632911392405099</v>
      </c>
      <c r="G898" s="71">
        <v>0.25547555166183</v>
      </c>
      <c r="H898" s="68">
        <v>38.278481012658197</v>
      </c>
      <c r="I898" s="71">
        <v>1.64781581178206E-4</v>
      </c>
      <c r="J898" s="68">
        <v>3.24050632911392</v>
      </c>
      <c r="K898" s="71">
        <v>0.17668607976037501</v>
      </c>
      <c r="L898" s="68">
        <v>73.265822784810098</v>
      </c>
    </row>
    <row r="899" spans="1:12" x14ac:dyDescent="0.2">
      <c r="A899" s="72" t="s">
        <v>1990</v>
      </c>
      <c r="B899" s="66" t="s">
        <v>1990</v>
      </c>
      <c r="C899" s="67">
        <v>44</v>
      </c>
      <c r="D899" s="67" t="s">
        <v>342</v>
      </c>
      <c r="E899" s="71">
        <v>4.03363382036394E-3</v>
      </c>
      <c r="F899" s="68">
        <v>5.0632911392405097E-2</v>
      </c>
      <c r="G899" s="71">
        <v>0</v>
      </c>
      <c r="H899" s="68">
        <v>0.556962025316456</v>
      </c>
      <c r="I899" s="71">
        <v>2.40193614047491E-4</v>
      </c>
      <c r="J899" s="68">
        <v>4.8607594936708898</v>
      </c>
      <c r="K899" s="71">
        <v>1.1860707847044301E-2</v>
      </c>
      <c r="L899" s="68">
        <v>30.936708860759499</v>
      </c>
    </row>
    <row r="900" spans="1:12" x14ac:dyDescent="0.2">
      <c r="A900" s="72" t="s">
        <v>1991</v>
      </c>
      <c r="B900" s="66" t="s">
        <v>1992</v>
      </c>
      <c r="C900" s="67">
        <v>44</v>
      </c>
      <c r="D900" s="67" t="s">
        <v>342</v>
      </c>
      <c r="E900" s="71">
        <v>8.7553583684696498E-2</v>
      </c>
      <c r="F900" s="68">
        <v>2.6835443037974702</v>
      </c>
      <c r="G900" s="71">
        <v>0.201362242301275</v>
      </c>
      <c r="H900" s="68">
        <v>3.3417721518987298</v>
      </c>
      <c r="I900" s="71">
        <v>2.71430542053253E-3</v>
      </c>
      <c r="J900" s="68">
        <v>18.329113924050599</v>
      </c>
      <c r="K900" s="71">
        <v>5.8584203332281898E-2</v>
      </c>
      <c r="L900" s="68">
        <v>52.8101265822785</v>
      </c>
    </row>
    <row r="901" spans="1:12" x14ac:dyDescent="0.2">
      <c r="A901" s="72" t="s">
        <v>1993</v>
      </c>
      <c r="B901" s="66" t="s">
        <v>1994</v>
      </c>
      <c r="C901" s="67">
        <v>44</v>
      </c>
      <c r="D901" s="67" t="s">
        <v>342</v>
      </c>
      <c r="E901" s="71">
        <v>0.108462169946391</v>
      </c>
      <c r="F901" s="68">
        <v>15.5949367088608</v>
      </c>
      <c r="G901" s="71">
        <v>0.236977307035349</v>
      </c>
      <c r="H901" s="68">
        <v>4.9620253164557004</v>
      </c>
      <c r="I901" s="71">
        <v>5.1701140139241604E-3</v>
      </c>
      <c r="J901" s="68">
        <v>23.240506329113899</v>
      </c>
      <c r="K901" s="71">
        <v>8.3239088789900106E-2</v>
      </c>
      <c r="L901" s="68">
        <v>58.5822784810127</v>
      </c>
    </row>
    <row r="902" spans="1:12" x14ac:dyDescent="0.2">
      <c r="A902" s="72" t="s">
        <v>1995</v>
      </c>
      <c r="B902" s="66" t="s">
        <v>1996</v>
      </c>
      <c r="C902" s="67">
        <v>44</v>
      </c>
      <c r="D902" s="67" t="s">
        <v>342</v>
      </c>
      <c r="E902" s="71">
        <v>0.118913013583116</v>
      </c>
      <c r="F902" s="68">
        <v>23.493670886076</v>
      </c>
      <c r="G902" s="71">
        <v>0.25</v>
      </c>
      <c r="H902" s="68">
        <v>32.506329113923996</v>
      </c>
      <c r="I902" s="71">
        <v>4.9787216830046504E-4</v>
      </c>
      <c r="J902" s="68">
        <v>8.81012658227848</v>
      </c>
      <c r="K902" s="71">
        <v>0.106241168581049</v>
      </c>
      <c r="L902" s="68">
        <v>62.632911392405099</v>
      </c>
    </row>
    <row r="903" spans="1:12" x14ac:dyDescent="0.2">
      <c r="A903" s="72" t="s">
        <v>1997</v>
      </c>
      <c r="B903" s="66" t="s">
        <v>1998</v>
      </c>
      <c r="C903" s="67">
        <v>44</v>
      </c>
      <c r="D903" s="67" t="s">
        <v>342</v>
      </c>
      <c r="E903" s="71">
        <v>0.20977092911534101</v>
      </c>
      <c r="F903" s="68">
        <v>78.227848101265806</v>
      </c>
      <c r="G903" s="71">
        <v>0.29298804583435001</v>
      </c>
      <c r="H903" s="68">
        <v>66.632911392405106</v>
      </c>
      <c r="I903" s="71">
        <v>1.7155806856028199E-3</v>
      </c>
      <c r="J903" s="68">
        <v>15.2405063291139</v>
      </c>
      <c r="K903" s="71">
        <v>0.33460916082606901</v>
      </c>
      <c r="L903" s="68">
        <v>88.455696202531598</v>
      </c>
    </row>
    <row r="904" spans="1:12" x14ac:dyDescent="0.2">
      <c r="A904" s="72" t="s">
        <v>1999</v>
      </c>
      <c r="B904" s="66" t="s">
        <v>2000</v>
      </c>
      <c r="C904" s="67">
        <v>44</v>
      </c>
      <c r="D904" s="67" t="s">
        <v>342</v>
      </c>
      <c r="E904" s="71">
        <v>0.16933202662359001</v>
      </c>
      <c r="F904" s="68">
        <v>59.291139240506297</v>
      </c>
      <c r="G904" s="71">
        <v>0.25</v>
      </c>
      <c r="H904" s="68">
        <v>32.506329113923996</v>
      </c>
      <c r="I904" s="71">
        <v>1.1623887928420599E-3</v>
      </c>
      <c r="J904" s="68">
        <v>13.569620253164601</v>
      </c>
      <c r="K904" s="71">
        <v>0.25683369107792697</v>
      </c>
      <c r="L904" s="68">
        <v>82.734177215189902</v>
      </c>
    </row>
    <row r="905" spans="1:12" x14ac:dyDescent="0.2">
      <c r="A905" s="72" t="s">
        <v>2001</v>
      </c>
      <c r="B905" s="66" t="s">
        <v>2002</v>
      </c>
      <c r="C905" s="67">
        <v>44</v>
      </c>
      <c r="D905" s="67" t="s">
        <v>342</v>
      </c>
      <c r="E905" s="71">
        <v>0.12591368211092699</v>
      </c>
      <c r="F905" s="68">
        <v>29.4177215189873</v>
      </c>
      <c r="G905" s="71">
        <v>0.25</v>
      </c>
      <c r="H905" s="68">
        <v>32.506329113923996</v>
      </c>
      <c r="I905" s="71">
        <v>3.2420810994013001E-3</v>
      </c>
      <c r="J905" s="68">
        <v>19.848101265822802</v>
      </c>
      <c r="K905" s="71">
        <v>0.12449896523338</v>
      </c>
      <c r="L905" s="68">
        <v>65.620253164556999</v>
      </c>
    </row>
    <row r="906" spans="1:12" x14ac:dyDescent="0.2">
      <c r="A906" s="72" t="s">
        <v>2003</v>
      </c>
      <c r="B906" s="66" t="s">
        <v>2004</v>
      </c>
      <c r="C906" s="67">
        <v>44</v>
      </c>
      <c r="D906" s="67" t="s">
        <v>342</v>
      </c>
      <c r="E906" s="71">
        <v>0.206305445029492</v>
      </c>
      <c r="F906" s="68">
        <v>76.759493670886101</v>
      </c>
      <c r="G906" s="71">
        <v>0.30879496408558899</v>
      </c>
      <c r="H906" s="68">
        <v>72.455696202531698</v>
      </c>
      <c r="I906" s="71">
        <v>8.8643153737440899E-4</v>
      </c>
      <c r="J906" s="68">
        <v>12.1012658227848</v>
      </c>
      <c r="K906" s="71">
        <v>0.309234939465512</v>
      </c>
      <c r="L906" s="68">
        <v>86.582278481012693</v>
      </c>
    </row>
    <row r="907" spans="1:12" x14ac:dyDescent="0.2">
      <c r="A907" s="72" t="s">
        <v>2005</v>
      </c>
      <c r="B907" s="66" t="s">
        <v>2006</v>
      </c>
      <c r="C907" s="67">
        <v>44</v>
      </c>
      <c r="D907" s="67" t="s">
        <v>342</v>
      </c>
      <c r="E907" s="71">
        <v>0.143317061749863</v>
      </c>
      <c r="F907" s="68">
        <v>41.924050632911403</v>
      </c>
      <c r="G907" s="71">
        <v>0.25378061857337803</v>
      </c>
      <c r="H907" s="68">
        <v>36.4050632911392</v>
      </c>
      <c r="I907" s="71">
        <v>2.0382281877478201E-4</v>
      </c>
      <c r="J907" s="68">
        <v>3.8987341772151902</v>
      </c>
      <c r="K907" s="71">
        <v>0.17596674385743599</v>
      </c>
      <c r="L907" s="68">
        <v>73.113924050632903</v>
      </c>
    </row>
    <row r="908" spans="1:12" x14ac:dyDescent="0.2">
      <c r="A908" s="72" t="s">
        <v>2007</v>
      </c>
      <c r="B908" s="66" t="s">
        <v>2008</v>
      </c>
      <c r="C908" s="67">
        <v>44</v>
      </c>
      <c r="D908" s="67" t="s">
        <v>342</v>
      </c>
      <c r="E908" s="71">
        <v>0.28161456833486198</v>
      </c>
      <c r="F908" s="68">
        <v>92.607594936708907</v>
      </c>
      <c r="G908" s="71">
        <v>0.46220245334083598</v>
      </c>
      <c r="H908" s="68">
        <v>93.164556962025301</v>
      </c>
      <c r="I908" s="71">
        <v>1.3085953524429499E-3</v>
      </c>
      <c r="J908" s="68">
        <v>14.126582278480999</v>
      </c>
      <c r="K908" s="71">
        <v>0.38133265631130697</v>
      </c>
      <c r="L908" s="68">
        <v>90.379746835443001</v>
      </c>
    </row>
    <row r="909" spans="1:12" x14ac:dyDescent="0.2">
      <c r="A909" s="72" t="s">
        <v>2009</v>
      </c>
      <c r="B909" s="66" t="s">
        <v>2010</v>
      </c>
      <c r="C909" s="67">
        <v>44</v>
      </c>
      <c r="D909" s="67" t="s">
        <v>342</v>
      </c>
      <c r="E909" s="71">
        <v>0.101745618483609</v>
      </c>
      <c r="F909" s="68">
        <v>10.7848101265823</v>
      </c>
      <c r="G909" s="71">
        <v>0.25752888353501602</v>
      </c>
      <c r="H909" s="68">
        <v>40.860759493670898</v>
      </c>
      <c r="I909" s="71">
        <v>2.6514052763249501E-4</v>
      </c>
      <c r="J909" s="68">
        <v>5.2658227848101298</v>
      </c>
      <c r="K909" s="71">
        <v>4.7442831388177203E-2</v>
      </c>
      <c r="L909" s="68">
        <v>49.924050632911403</v>
      </c>
    </row>
    <row r="910" spans="1:12" x14ac:dyDescent="0.2">
      <c r="A910" s="72" t="s">
        <v>2011</v>
      </c>
      <c r="B910" s="66" t="s">
        <v>2012</v>
      </c>
      <c r="C910" s="67">
        <v>44</v>
      </c>
      <c r="D910" s="67" t="s">
        <v>342</v>
      </c>
      <c r="E910" s="71">
        <v>0.14789795489759899</v>
      </c>
      <c r="F910" s="68">
        <v>45.316455696202503</v>
      </c>
      <c r="G910" s="71">
        <v>0.295987159614782</v>
      </c>
      <c r="H910" s="68">
        <v>67.645569620253198</v>
      </c>
      <c r="I910" s="71">
        <v>2.05660053485209E-4</v>
      </c>
      <c r="J910" s="68">
        <v>3.9493670886076</v>
      </c>
      <c r="K910" s="71">
        <v>0.14750104502452899</v>
      </c>
      <c r="L910" s="68">
        <v>68.860759493670898</v>
      </c>
    </row>
    <row r="911" spans="1:12" x14ac:dyDescent="0.2">
      <c r="A911" s="72" t="s">
        <v>2013</v>
      </c>
      <c r="B911" s="66" t="s">
        <v>2014</v>
      </c>
      <c r="C911" s="67">
        <v>44</v>
      </c>
      <c r="D911" s="67" t="s">
        <v>342</v>
      </c>
      <c r="E911" s="71">
        <v>0.22333090501167899</v>
      </c>
      <c r="F911" s="68">
        <v>82.632911392405106</v>
      </c>
      <c r="G911" s="71">
        <v>0.27333580178625499</v>
      </c>
      <c r="H911" s="68">
        <v>55.037974683544299</v>
      </c>
      <c r="I911" s="71">
        <v>3.7207161808269101E-4</v>
      </c>
      <c r="J911" s="68">
        <v>7.18987341772152</v>
      </c>
      <c r="K911" s="71">
        <v>0.39628484163069999</v>
      </c>
      <c r="L911" s="68">
        <v>91.088607594936704</v>
      </c>
    </row>
    <row r="912" spans="1:12" x14ac:dyDescent="0.2">
      <c r="A912" s="72" t="s">
        <v>2015</v>
      </c>
      <c r="B912" s="66" t="s">
        <v>2016</v>
      </c>
      <c r="C912" s="67">
        <v>44</v>
      </c>
      <c r="D912" s="67" t="s">
        <v>342</v>
      </c>
      <c r="E912" s="71">
        <v>0.211107080363128</v>
      </c>
      <c r="F912" s="68">
        <v>78.734177215189902</v>
      </c>
      <c r="G912" s="71">
        <v>0.25</v>
      </c>
      <c r="H912" s="68">
        <v>32.506329113923996</v>
      </c>
      <c r="I912" s="71">
        <v>1.2692488751382899E-3</v>
      </c>
      <c r="J912" s="68">
        <v>14.025316455696199</v>
      </c>
      <c r="K912" s="71">
        <v>0.38205199221424702</v>
      </c>
      <c r="L912" s="68">
        <v>90.481012658227797</v>
      </c>
    </row>
    <row r="913" spans="1:12" x14ac:dyDescent="0.2">
      <c r="A913" s="72" t="s">
        <v>2017</v>
      </c>
      <c r="B913" s="66" t="s">
        <v>2018</v>
      </c>
      <c r="C913" s="67">
        <v>44</v>
      </c>
      <c r="D913" s="67" t="s">
        <v>342</v>
      </c>
      <c r="E913" s="71">
        <v>0.275056579127193</v>
      </c>
      <c r="F913" s="68">
        <v>91.746835443037995</v>
      </c>
      <c r="G913" s="71">
        <v>0.32567707869103002</v>
      </c>
      <c r="H913" s="68">
        <v>78.075949367088597</v>
      </c>
      <c r="I913" s="71">
        <v>2.7225981173819197E-4</v>
      </c>
      <c r="J913" s="68">
        <v>5.4177215189873396</v>
      </c>
      <c r="K913" s="71">
        <v>0.49922039887881098</v>
      </c>
      <c r="L913" s="68">
        <v>94.582278481012693</v>
      </c>
    </row>
    <row r="914" spans="1:12" x14ac:dyDescent="0.2">
      <c r="A914" s="72" t="s">
        <v>2019</v>
      </c>
      <c r="B914" s="66" t="s">
        <v>2020</v>
      </c>
      <c r="C914" s="67">
        <v>44</v>
      </c>
      <c r="D914" s="67" t="s">
        <v>342</v>
      </c>
      <c r="E914" s="71">
        <v>0.241098103431999</v>
      </c>
      <c r="F914" s="68">
        <v>86.632911392405106</v>
      </c>
      <c r="G914" s="71">
        <v>0.30227656968129701</v>
      </c>
      <c r="H914" s="68">
        <v>70.126582278480996</v>
      </c>
      <c r="I914" s="71">
        <v>1.0114832899118301E-3</v>
      </c>
      <c r="J914" s="68">
        <v>12.6582278481013</v>
      </c>
      <c r="K914" s="71">
        <v>0.42000625732478802</v>
      </c>
      <c r="L914" s="68">
        <v>91.949367088607602</v>
      </c>
    </row>
    <row r="915" spans="1:12" x14ac:dyDescent="0.2">
      <c r="A915" s="72" t="s">
        <v>2021</v>
      </c>
      <c r="B915" s="66" t="s">
        <v>2022</v>
      </c>
      <c r="C915" s="67">
        <v>44</v>
      </c>
      <c r="D915" s="67" t="s">
        <v>342</v>
      </c>
      <c r="E915" s="71">
        <v>0.19540539087532799</v>
      </c>
      <c r="F915" s="68">
        <v>72.050632911392398</v>
      </c>
      <c r="G915" s="71">
        <v>0.291260759134159</v>
      </c>
      <c r="H915" s="68">
        <v>65.772151898734194</v>
      </c>
      <c r="I915" s="71">
        <v>1.8202629698243101E-3</v>
      </c>
      <c r="J915" s="68">
        <v>15.5949367088608</v>
      </c>
      <c r="K915" s="71">
        <v>0.29313515052199901</v>
      </c>
      <c r="L915" s="68">
        <v>85.417721518987307</v>
      </c>
    </row>
    <row r="916" spans="1:12" x14ac:dyDescent="0.2">
      <c r="A916" s="72" t="s">
        <v>2023</v>
      </c>
      <c r="B916" s="66" t="s">
        <v>2024</v>
      </c>
      <c r="C916" s="67">
        <v>44</v>
      </c>
      <c r="D916" s="67" t="s">
        <v>342</v>
      </c>
      <c r="E916" s="71">
        <v>0.30380889837167502</v>
      </c>
      <c r="F916" s="68">
        <v>94.734177215189902</v>
      </c>
      <c r="G916" s="71">
        <v>0.35836611154770998</v>
      </c>
      <c r="H916" s="68">
        <v>84.253164556962005</v>
      </c>
      <c r="I916" s="71">
        <v>1.43893630091835E-3</v>
      </c>
      <c r="J916" s="68">
        <v>14.430379746835399</v>
      </c>
      <c r="K916" s="71">
        <v>0.55162164726639495</v>
      </c>
      <c r="L916" s="68">
        <v>96</v>
      </c>
    </row>
    <row r="917" spans="1:12" x14ac:dyDescent="0.2">
      <c r="A917" s="72" t="s">
        <v>2025</v>
      </c>
      <c r="B917" s="66" t="s">
        <v>2026</v>
      </c>
      <c r="C917" s="67">
        <v>44</v>
      </c>
      <c r="D917" s="67" t="s">
        <v>342</v>
      </c>
      <c r="E917" s="71">
        <v>9.0765151146435796E-2</v>
      </c>
      <c r="F917" s="68">
        <v>4</v>
      </c>
      <c r="G917" s="71">
        <v>0.25446506253110601</v>
      </c>
      <c r="H917" s="68">
        <v>36.860759493670898</v>
      </c>
      <c r="I917" s="71">
        <v>1.22539992233907E-3</v>
      </c>
      <c r="J917" s="68">
        <v>13.772151898734201</v>
      </c>
      <c r="K917" s="71">
        <v>1.66049909858621E-2</v>
      </c>
      <c r="L917" s="68">
        <v>34.5822784810127</v>
      </c>
    </row>
    <row r="918" spans="1:12" x14ac:dyDescent="0.2">
      <c r="A918" s="72" t="s">
        <v>2027</v>
      </c>
      <c r="B918" s="66" t="s">
        <v>2027</v>
      </c>
      <c r="C918" s="67">
        <v>44</v>
      </c>
      <c r="D918" s="67" t="s">
        <v>342</v>
      </c>
      <c r="E918" s="71">
        <v>9.3463536986150397E-2</v>
      </c>
      <c r="F918" s="68">
        <v>5.2658227848101298</v>
      </c>
      <c r="G918" s="71">
        <v>0.25</v>
      </c>
      <c r="H918" s="68">
        <v>32.506329113923996</v>
      </c>
      <c r="I918" s="71">
        <v>2.72106459075522E-4</v>
      </c>
      <c r="J918" s="68">
        <v>5.3670886075949404</v>
      </c>
      <c r="K918" s="71">
        <v>3.0118504499375601E-2</v>
      </c>
      <c r="L918" s="68">
        <v>42.075949367088597</v>
      </c>
    </row>
    <row r="919" spans="1:12" x14ac:dyDescent="0.2">
      <c r="A919" s="72" t="s">
        <v>2028</v>
      </c>
      <c r="B919" s="66" t="s">
        <v>2028</v>
      </c>
      <c r="C919" s="67">
        <v>44</v>
      </c>
      <c r="D919" s="67" t="s">
        <v>342</v>
      </c>
      <c r="E919" s="71">
        <v>9.4335822894131394E-2</v>
      </c>
      <c r="F919" s="68">
        <v>5.4683544303797502</v>
      </c>
      <c r="G919" s="71">
        <v>0.25</v>
      </c>
      <c r="H919" s="68">
        <v>32.506329113923996</v>
      </c>
      <c r="I919" s="71">
        <v>5.1682261360980501E-4</v>
      </c>
      <c r="J919" s="68">
        <v>8.9620253164556996</v>
      </c>
      <c r="K919" s="71">
        <v>3.24906460687844E-2</v>
      </c>
      <c r="L919" s="68">
        <v>44</v>
      </c>
    </row>
    <row r="920" spans="1:12" x14ac:dyDescent="0.2">
      <c r="A920" s="72" t="s">
        <v>2029</v>
      </c>
      <c r="B920" s="66" t="s">
        <v>2029</v>
      </c>
      <c r="C920" s="67">
        <v>44</v>
      </c>
      <c r="D920" s="67" t="s">
        <v>342</v>
      </c>
      <c r="E920" s="71">
        <v>0.1127839045062</v>
      </c>
      <c r="F920" s="68">
        <v>19.1898734177215</v>
      </c>
      <c r="G920" s="71">
        <v>0.33333333333333298</v>
      </c>
      <c r="H920" s="68">
        <v>79.949367088607602</v>
      </c>
      <c r="I920" s="71">
        <v>2.7409704644861899E-4</v>
      </c>
      <c r="J920" s="68">
        <v>5.5189873417721502</v>
      </c>
      <c r="K920" s="71">
        <v>4.7442831388177301E-3</v>
      </c>
      <c r="L920" s="68">
        <v>20.253164556961998</v>
      </c>
    </row>
    <row r="921" spans="1:12" x14ac:dyDescent="0.2">
      <c r="A921" s="72" t="s">
        <v>2030</v>
      </c>
      <c r="B921" s="66" t="s">
        <v>2030</v>
      </c>
      <c r="C921" s="67">
        <v>44</v>
      </c>
      <c r="D921" s="67" t="s">
        <v>342</v>
      </c>
      <c r="E921" s="71">
        <v>9.1399671485413697E-2</v>
      </c>
      <c r="F921" s="68">
        <v>4.5063291139240498</v>
      </c>
      <c r="G921" s="71">
        <v>0.23671685775983001</v>
      </c>
      <c r="H921" s="68">
        <v>4.8607594936708898</v>
      </c>
      <c r="I921" s="71">
        <v>2.4722748880862301E-4</v>
      </c>
      <c r="J921" s="68">
        <v>4.9620253164557004</v>
      </c>
      <c r="K921" s="71">
        <v>3.7234929207602199E-2</v>
      </c>
      <c r="L921" s="68">
        <v>46.632911392405099</v>
      </c>
    </row>
    <row r="922" spans="1:12" x14ac:dyDescent="0.2">
      <c r="A922" s="72" t="s">
        <v>2031</v>
      </c>
      <c r="B922" s="66" t="s">
        <v>2031</v>
      </c>
      <c r="C922" s="67">
        <v>44</v>
      </c>
      <c r="D922" s="67" t="s">
        <v>342</v>
      </c>
      <c r="E922" s="71">
        <v>0.12516864926291901</v>
      </c>
      <c r="F922" s="68">
        <v>28.506329113924</v>
      </c>
      <c r="G922" s="71">
        <v>0.25</v>
      </c>
      <c r="H922" s="68">
        <v>32.506329113923996</v>
      </c>
      <c r="I922" s="71">
        <v>2.8764665243801899E-4</v>
      </c>
      <c r="J922" s="68">
        <v>5.7215189873417698</v>
      </c>
      <c r="K922" s="71">
        <v>0.12521830113631999</v>
      </c>
      <c r="L922" s="68">
        <v>65.670886075949397</v>
      </c>
    </row>
    <row r="923" spans="1:12" x14ac:dyDescent="0.2">
      <c r="A923" s="72" t="s">
        <v>2032</v>
      </c>
      <c r="B923" s="66" t="s">
        <v>2032</v>
      </c>
      <c r="C923" s="67">
        <v>44</v>
      </c>
      <c r="D923" s="67" t="s">
        <v>342</v>
      </c>
      <c r="E923" s="71">
        <v>5.2003651048415402E-3</v>
      </c>
      <c r="F923" s="68">
        <v>0.10126582278481</v>
      </c>
      <c r="G923" s="71">
        <v>8.1873757019328697E-3</v>
      </c>
      <c r="H923" s="68">
        <v>0.759493670886076</v>
      </c>
      <c r="I923" s="71">
        <v>2.9729490436514801E-4</v>
      </c>
      <c r="J923" s="68">
        <v>5.8734177215189902</v>
      </c>
      <c r="K923" s="71">
        <v>7.1164247082265899E-3</v>
      </c>
      <c r="L923" s="68">
        <v>24.658227848101301</v>
      </c>
    </row>
    <row r="924" spans="1:12" x14ac:dyDescent="0.2">
      <c r="A924" s="72" t="s">
        <v>2033</v>
      </c>
      <c r="B924" s="66" t="s">
        <v>2034</v>
      </c>
      <c r="C924" s="67">
        <v>44</v>
      </c>
      <c r="D924" s="67" t="s">
        <v>342</v>
      </c>
      <c r="E924" s="71">
        <v>1.6464523073408999E-2</v>
      </c>
      <c r="F924" s="68">
        <v>0.253164556962025</v>
      </c>
      <c r="G924" s="71">
        <v>2.1432029794558501E-2</v>
      </c>
      <c r="H924" s="68">
        <v>0.962025316455696</v>
      </c>
      <c r="I924" s="71">
        <v>2.1517649570172899E-4</v>
      </c>
      <c r="J924" s="68">
        <v>4.35443037974684</v>
      </c>
      <c r="K924" s="71">
        <v>2.7746362929966701E-2</v>
      </c>
      <c r="L924" s="68">
        <v>40.6075949367089</v>
      </c>
    </row>
    <row r="925" spans="1:12" x14ac:dyDescent="0.2">
      <c r="A925" s="72" t="s">
        <v>2035</v>
      </c>
      <c r="B925" s="66" t="s">
        <v>2035</v>
      </c>
      <c r="C925" s="67">
        <v>44</v>
      </c>
      <c r="D925" s="67" t="s">
        <v>342</v>
      </c>
      <c r="E925" s="71">
        <v>4.4902289137985101E-2</v>
      </c>
      <c r="F925" s="68">
        <v>0.658227848101266</v>
      </c>
      <c r="G925" s="71">
        <v>0</v>
      </c>
      <c r="H925" s="68">
        <v>0.556962025316456</v>
      </c>
      <c r="I925" s="71">
        <v>0</v>
      </c>
      <c r="J925" s="68">
        <v>0.354430379746835</v>
      </c>
      <c r="K925" s="71">
        <v>0.13470686741395499</v>
      </c>
      <c r="L925" s="68">
        <v>67.341772151898695</v>
      </c>
    </row>
    <row r="926" spans="1:12" x14ac:dyDescent="0.2">
      <c r="A926" s="72" t="s">
        <v>2036</v>
      </c>
      <c r="B926" s="66" t="s">
        <v>2037</v>
      </c>
      <c r="C926" s="67">
        <v>44</v>
      </c>
      <c r="D926" s="67" t="s">
        <v>342</v>
      </c>
      <c r="E926" s="71">
        <v>0.205412906912294</v>
      </c>
      <c r="F926" s="68">
        <v>76.4050632911392</v>
      </c>
      <c r="G926" s="71">
        <v>0.47791481981246198</v>
      </c>
      <c r="H926" s="68">
        <v>93.974683544303801</v>
      </c>
      <c r="I926" s="71">
        <v>5.9891750798723997E-3</v>
      </c>
      <c r="J926" s="68">
        <v>24.253164556961998</v>
      </c>
      <c r="K926" s="71">
        <v>0.132334725844547</v>
      </c>
      <c r="L926" s="68">
        <v>66.886075949367097</v>
      </c>
    </row>
    <row r="927" spans="1:12" x14ac:dyDescent="0.2">
      <c r="A927" s="72" t="s">
        <v>2038</v>
      </c>
      <c r="B927" s="66" t="s">
        <v>2038</v>
      </c>
      <c r="C927" s="67">
        <v>44</v>
      </c>
      <c r="D927" s="67" t="s">
        <v>342</v>
      </c>
      <c r="E927" s="71">
        <v>0.123308063466677</v>
      </c>
      <c r="F927" s="68">
        <v>27.341772151898699</v>
      </c>
      <c r="G927" s="71">
        <v>0.25</v>
      </c>
      <c r="H927" s="68">
        <v>32.506329113923996</v>
      </c>
      <c r="I927" s="71">
        <v>3.8364216605783497E-4</v>
      </c>
      <c r="J927" s="68">
        <v>7.3417721518987298</v>
      </c>
      <c r="K927" s="71">
        <v>0.119540548233973</v>
      </c>
      <c r="L927" s="68">
        <v>65.063291139240505</v>
      </c>
    </row>
    <row r="928" spans="1:12" x14ac:dyDescent="0.2">
      <c r="A928" s="72" t="s">
        <v>2039</v>
      </c>
      <c r="B928" s="66" t="s">
        <v>2039</v>
      </c>
      <c r="C928" s="67">
        <v>44</v>
      </c>
      <c r="D928" s="67" t="s">
        <v>342</v>
      </c>
      <c r="E928" s="71">
        <v>0.111797827645249</v>
      </c>
      <c r="F928" s="68">
        <v>18.329113924050599</v>
      </c>
      <c r="G928" s="71">
        <v>0.25</v>
      </c>
      <c r="H928" s="68">
        <v>32.506329113923996</v>
      </c>
      <c r="I928" s="71">
        <v>7.1572233996753298E-4</v>
      </c>
      <c r="J928" s="68">
        <v>10.8860759493671</v>
      </c>
      <c r="K928" s="71">
        <v>8.4677760595779403E-2</v>
      </c>
      <c r="L928" s="68">
        <v>58.7848101265823</v>
      </c>
    </row>
    <row r="929" spans="1:12" x14ac:dyDescent="0.2">
      <c r="A929" s="72" t="s">
        <v>2040</v>
      </c>
      <c r="B929" s="66" t="s">
        <v>2040</v>
      </c>
      <c r="C929" s="67">
        <v>44</v>
      </c>
      <c r="D929" s="67" t="s">
        <v>342</v>
      </c>
      <c r="E929" s="71">
        <v>0.12922131191146399</v>
      </c>
      <c r="F929" s="68">
        <v>32.101265822784796</v>
      </c>
      <c r="G929" s="71">
        <v>0.30778447495486599</v>
      </c>
      <c r="H929" s="68">
        <v>72.050632911392398</v>
      </c>
      <c r="I929" s="71">
        <v>7.7817439337297999E-3</v>
      </c>
      <c r="J929" s="68">
        <v>27.037974683544299</v>
      </c>
      <c r="K929" s="71">
        <v>7.2097716845795398E-2</v>
      </c>
      <c r="L929" s="68">
        <v>55.848101265822798</v>
      </c>
    </row>
    <row r="930" spans="1:12" x14ac:dyDescent="0.2">
      <c r="A930" s="72" t="s">
        <v>2041</v>
      </c>
      <c r="B930" s="66" t="s">
        <v>2041</v>
      </c>
      <c r="C930" s="67">
        <v>44</v>
      </c>
      <c r="D930" s="67" t="s">
        <v>342</v>
      </c>
      <c r="E930" s="71">
        <v>0.11159018229544999</v>
      </c>
      <c r="F930" s="68">
        <v>18.177215189873401</v>
      </c>
      <c r="G930" s="71">
        <v>0.25</v>
      </c>
      <c r="H930" s="68">
        <v>32.506329113923996</v>
      </c>
      <c r="I930" s="71">
        <v>8.1212219351094401E-4</v>
      </c>
      <c r="J930" s="68">
        <v>11.6455696202532</v>
      </c>
      <c r="K930" s="71">
        <v>8.3958424692839706E-2</v>
      </c>
      <c r="L930" s="68">
        <v>58.734177215189902</v>
      </c>
    </row>
    <row r="931" spans="1:12" x14ac:dyDescent="0.2">
      <c r="A931" s="72" t="s">
        <v>2042</v>
      </c>
      <c r="B931" s="66" t="s">
        <v>2042</v>
      </c>
      <c r="C931" s="67">
        <v>44</v>
      </c>
      <c r="D931" s="67" t="s">
        <v>342</v>
      </c>
      <c r="E931" s="71">
        <v>0.13004315012494699</v>
      </c>
      <c r="F931" s="68">
        <v>32.911392405063303</v>
      </c>
      <c r="G931" s="71">
        <v>0.35523553998065299</v>
      </c>
      <c r="H931" s="68">
        <v>83.746835443037995</v>
      </c>
      <c r="I931" s="71">
        <v>3.1122755994635103E-5</v>
      </c>
      <c r="J931" s="68">
        <v>1.21518987341772</v>
      </c>
      <c r="K931" s="71">
        <v>3.4862787638193303E-2</v>
      </c>
      <c r="L931" s="68">
        <v>45.367088607594901</v>
      </c>
    </row>
    <row r="932" spans="1:12" x14ac:dyDescent="0.2">
      <c r="A932" s="72" t="s">
        <v>2043</v>
      </c>
      <c r="B932" s="66" t="s">
        <v>2043</v>
      </c>
      <c r="C932" s="67">
        <v>44</v>
      </c>
      <c r="D932" s="67" t="s">
        <v>342</v>
      </c>
      <c r="E932" s="71">
        <v>0.100024852618916</v>
      </c>
      <c r="F932" s="68">
        <v>9.5189873417721493</v>
      </c>
      <c r="G932" s="71">
        <v>0.26955518321287802</v>
      </c>
      <c r="H932" s="68">
        <v>52.506329113924103</v>
      </c>
      <c r="I932" s="71">
        <v>2.0536758109631699E-3</v>
      </c>
      <c r="J932" s="68">
        <v>16.455696202531598</v>
      </c>
      <c r="K932" s="71">
        <v>2.8465698832906401E-2</v>
      </c>
      <c r="L932" s="68">
        <v>41.518987341772203</v>
      </c>
    </row>
    <row r="933" spans="1:12" x14ac:dyDescent="0.2">
      <c r="A933" s="72" t="s">
        <v>2044</v>
      </c>
      <c r="B933" s="66" t="s">
        <v>2045</v>
      </c>
      <c r="C933" s="67">
        <v>44</v>
      </c>
      <c r="D933" s="67" t="s">
        <v>342</v>
      </c>
      <c r="E933" s="71">
        <v>0.106007022792173</v>
      </c>
      <c r="F933" s="68">
        <v>13.873417721519001</v>
      </c>
      <c r="G933" s="71">
        <v>0.25</v>
      </c>
      <c r="H933" s="68">
        <v>32.506329113923996</v>
      </c>
      <c r="I933" s="71">
        <v>6.6763466954163303E-4</v>
      </c>
      <c r="J933" s="68">
        <v>10.379746835442999</v>
      </c>
      <c r="K933" s="71">
        <v>6.7353433706977703E-2</v>
      </c>
      <c r="L933" s="68">
        <v>55.139240506329102</v>
      </c>
    </row>
    <row r="934" spans="1:12" x14ac:dyDescent="0.2">
      <c r="A934" s="72" t="s">
        <v>2046</v>
      </c>
      <c r="B934" s="66" t="s">
        <v>2047</v>
      </c>
      <c r="C934" s="67">
        <v>44</v>
      </c>
      <c r="D934" s="67" t="s">
        <v>342</v>
      </c>
      <c r="E934" s="71">
        <v>0.114252067680351</v>
      </c>
      <c r="F934" s="68">
        <v>20.151898734177198</v>
      </c>
      <c r="G934" s="71">
        <v>0.25309617461564898</v>
      </c>
      <c r="H934" s="68">
        <v>35.696202531645604</v>
      </c>
      <c r="I934" s="71">
        <v>3.3294621631556401E-3</v>
      </c>
      <c r="J934" s="68">
        <v>20.2025316455696</v>
      </c>
      <c r="K934" s="71">
        <v>8.6330566262248595E-2</v>
      </c>
      <c r="L934" s="68">
        <v>59.1898734177215</v>
      </c>
    </row>
    <row r="935" spans="1:12" x14ac:dyDescent="0.2">
      <c r="A935" s="72" t="s">
        <v>2048</v>
      </c>
      <c r="B935" s="66" t="s">
        <v>2049</v>
      </c>
      <c r="C935" s="67">
        <v>44</v>
      </c>
      <c r="D935" s="67" t="s">
        <v>342</v>
      </c>
      <c r="E935" s="71">
        <v>9.7877731935493595E-2</v>
      </c>
      <c r="F935" s="68">
        <v>8.3037974683544302</v>
      </c>
      <c r="G935" s="71">
        <v>0.25068444395772899</v>
      </c>
      <c r="H935" s="68">
        <v>33.113924050632903</v>
      </c>
      <c r="I935" s="71">
        <v>9.6953950233222004E-4</v>
      </c>
      <c r="J935" s="68">
        <v>12.506329113924</v>
      </c>
      <c r="K935" s="71">
        <v>4.1979212346419902E-2</v>
      </c>
      <c r="L935" s="68">
        <v>48</v>
      </c>
    </row>
    <row r="936" spans="1:12" x14ac:dyDescent="0.2">
      <c r="A936" s="72" t="s">
        <v>2050</v>
      </c>
      <c r="B936" s="66" t="s">
        <v>2050</v>
      </c>
      <c r="C936" s="67">
        <v>44</v>
      </c>
      <c r="D936" s="67" t="s">
        <v>342</v>
      </c>
      <c r="E936" s="71">
        <v>9.6714630795683598E-2</v>
      </c>
      <c r="F936" s="68">
        <v>7.0379746835442996</v>
      </c>
      <c r="G936" s="71">
        <v>0.25</v>
      </c>
      <c r="H936" s="68">
        <v>32.506329113923996</v>
      </c>
      <c r="I936" s="71">
        <v>5.3682161003969404E-4</v>
      </c>
      <c r="J936" s="68">
        <v>9.2151898734177191</v>
      </c>
      <c r="K936" s="71">
        <v>3.9607070777010998E-2</v>
      </c>
      <c r="L936" s="68">
        <v>47.493670886076004</v>
      </c>
    </row>
    <row r="937" spans="1:12" x14ac:dyDescent="0.2">
      <c r="A937" s="72" t="s">
        <v>2051</v>
      </c>
      <c r="B937" s="66" t="s">
        <v>2051</v>
      </c>
      <c r="C937" s="67">
        <v>44</v>
      </c>
      <c r="D937" s="67" t="s">
        <v>342</v>
      </c>
      <c r="E937" s="71">
        <v>8.8938797465939107E-2</v>
      </c>
      <c r="F937" s="68">
        <v>3.2911392405063302</v>
      </c>
      <c r="G937" s="71">
        <v>0.25</v>
      </c>
      <c r="H937" s="68">
        <v>32.506329113923996</v>
      </c>
      <c r="I937" s="71">
        <v>2.1140141195529399E-4</v>
      </c>
      <c r="J937" s="68">
        <v>4.1012658227848098</v>
      </c>
      <c r="K937" s="71">
        <v>1.66049909858621E-2</v>
      </c>
      <c r="L937" s="68">
        <v>34.5822784810127</v>
      </c>
    </row>
    <row r="938" spans="1:12" x14ac:dyDescent="0.2">
      <c r="A938" s="72" t="s">
        <v>2052</v>
      </c>
      <c r="B938" s="66" t="s">
        <v>2053</v>
      </c>
      <c r="C938" s="67">
        <v>44</v>
      </c>
      <c r="D938" s="67" t="s">
        <v>342</v>
      </c>
      <c r="E938" s="71">
        <v>0.10859030283153399</v>
      </c>
      <c r="F938" s="68">
        <v>15.6962025316456</v>
      </c>
      <c r="G938" s="71">
        <v>0.27783321792910098</v>
      </c>
      <c r="H938" s="68">
        <v>58.278481012658197</v>
      </c>
      <c r="I938" s="71">
        <v>3.5863366496719398E-3</v>
      </c>
      <c r="J938" s="68">
        <v>20.962025316455701</v>
      </c>
      <c r="K938" s="71">
        <v>4.4351353915828701E-2</v>
      </c>
      <c r="L938" s="68">
        <v>48.759493670886101</v>
      </c>
    </row>
    <row r="939" spans="1:12" x14ac:dyDescent="0.2">
      <c r="A939" s="72" t="s">
        <v>2054</v>
      </c>
      <c r="B939" s="66" t="s">
        <v>2054</v>
      </c>
      <c r="C939" s="67">
        <v>44</v>
      </c>
      <c r="D939" s="67" t="s">
        <v>342</v>
      </c>
      <c r="E939" s="71">
        <v>8.5795768864644004E-2</v>
      </c>
      <c r="F939" s="68">
        <v>1.82278481012658</v>
      </c>
      <c r="G939" s="71">
        <v>0.25</v>
      </c>
      <c r="H939" s="68">
        <v>32.506329113923996</v>
      </c>
      <c r="I939" s="71">
        <v>2.7088188570537102E-4</v>
      </c>
      <c r="J939" s="68">
        <v>5.3164556962025298</v>
      </c>
      <c r="K939" s="71">
        <v>7.1164247082265899E-3</v>
      </c>
      <c r="L939" s="68">
        <v>24.658227848101301</v>
      </c>
    </row>
    <row r="940" spans="1:12" x14ac:dyDescent="0.2">
      <c r="A940" s="72" t="s">
        <v>2055</v>
      </c>
      <c r="B940" s="66" t="s">
        <v>2056</v>
      </c>
      <c r="C940" s="67">
        <v>44</v>
      </c>
      <c r="D940" s="67" t="s">
        <v>342</v>
      </c>
      <c r="E940" s="71">
        <v>1.3231792487789201E-2</v>
      </c>
      <c r="F940" s="68">
        <v>0.20253164556962</v>
      </c>
      <c r="G940" s="71">
        <v>0</v>
      </c>
      <c r="H940" s="68">
        <v>0.556962025316456</v>
      </c>
      <c r="I940" s="71">
        <v>8.8306686356678501E-5</v>
      </c>
      <c r="J940" s="68">
        <v>2.22784810126582</v>
      </c>
      <c r="K940" s="71">
        <v>3.9607070777010998E-2</v>
      </c>
      <c r="L940" s="68">
        <v>47.493670886076004</v>
      </c>
    </row>
    <row r="941" spans="1:12" x14ac:dyDescent="0.2">
      <c r="A941" s="72" t="s">
        <v>2057</v>
      </c>
      <c r="B941" s="66" t="s">
        <v>2057</v>
      </c>
      <c r="C941" s="67">
        <v>44</v>
      </c>
      <c r="D941" s="67" t="s">
        <v>342</v>
      </c>
      <c r="E941" s="71">
        <v>8.03444712977196E-2</v>
      </c>
      <c r="F941" s="68">
        <v>1.31645569620253</v>
      </c>
      <c r="G941" s="71">
        <v>0.21471955865386899</v>
      </c>
      <c r="H941" s="68">
        <v>3.59493670886076</v>
      </c>
      <c r="I941" s="71">
        <v>2.5924395452010598E-3</v>
      </c>
      <c r="J941" s="68">
        <v>18.278481012658201</v>
      </c>
      <c r="K941" s="71">
        <v>2.3721415694088602E-2</v>
      </c>
      <c r="L941" s="68">
        <v>38.9873417721519</v>
      </c>
    </row>
    <row r="942" spans="1:12" x14ac:dyDescent="0.2">
      <c r="A942" s="72" t="s">
        <v>2058</v>
      </c>
      <c r="B942" s="66" t="s">
        <v>2059</v>
      </c>
      <c r="C942" s="67">
        <v>44</v>
      </c>
      <c r="D942" s="67" t="s">
        <v>342</v>
      </c>
      <c r="E942" s="71">
        <v>0.13648366874314699</v>
      </c>
      <c r="F942" s="68">
        <v>37.0126582278481</v>
      </c>
      <c r="G942" s="71">
        <v>0.32903995658760998</v>
      </c>
      <c r="H942" s="68">
        <v>78.987341772151893</v>
      </c>
      <c r="I942" s="71">
        <v>8.3133327960337507E-3</v>
      </c>
      <c r="J942" s="68">
        <v>27.645569620253202</v>
      </c>
      <c r="K942" s="71">
        <v>7.2097716845795398E-2</v>
      </c>
      <c r="L942" s="68">
        <v>55.848101265822798</v>
      </c>
    </row>
    <row r="943" spans="1:12" x14ac:dyDescent="0.2">
      <c r="A943" s="72" t="s">
        <v>2060</v>
      </c>
      <c r="B943" s="66" t="s">
        <v>2060</v>
      </c>
      <c r="C943" s="67">
        <v>44</v>
      </c>
      <c r="D943" s="67" t="s">
        <v>342</v>
      </c>
      <c r="E943" s="71">
        <v>0.122072552674076</v>
      </c>
      <c r="F943" s="68">
        <v>25.873417721519001</v>
      </c>
      <c r="G943" s="71">
        <v>0.25</v>
      </c>
      <c r="H943" s="68">
        <v>32.506329113923996</v>
      </c>
      <c r="I943" s="71">
        <v>2.1407288300121698E-3</v>
      </c>
      <c r="J943" s="68">
        <v>16.9113924050633</v>
      </c>
      <c r="K943" s="71">
        <v>0.114076929192215</v>
      </c>
      <c r="L943" s="68">
        <v>64.101265822784796</v>
      </c>
    </row>
    <row r="944" spans="1:12" x14ac:dyDescent="0.2">
      <c r="A944" s="72" t="s">
        <v>2061</v>
      </c>
      <c r="B944" s="66" t="s">
        <v>2061</v>
      </c>
      <c r="C944" s="67">
        <v>44</v>
      </c>
      <c r="D944" s="67" t="s">
        <v>342</v>
      </c>
      <c r="E944" s="71">
        <v>0.105550552985312</v>
      </c>
      <c r="F944" s="68">
        <v>13.569620253164601</v>
      </c>
      <c r="G944" s="71">
        <v>0.25342221978864399</v>
      </c>
      <c r="H944" s="68">
        <v>36.253164556961998</v>
      </c>
      <c r="I944" s="71">
        <v>2.9924301685401002E-3</v>
      </c>
      <c r="J944" s="68">
        <v>19.0886075949367</v>
      </c>
      <c r="K944" s="71">
        <v>6.0237008998751097E-2</v>
      </c>
      <c r="L944" s="68">
        <v>53.4177215189873</v>
      </c>
    </row>
    <row r="945" spans="1:12" x14ac:dyDescent="0.2">
      <c r="A945" s="72" t="s">
        <v>2062</v>
      </c>
      <c r="B945" s="66" t="s">
        <v>2062</v>
      </c>
      <c r="C945" s="67">
        <v>44</v>
      </c>
      <c r="D945" s="67" t="s">
        <v>342</v>
      </c>
      <c r="E945" s="71">
        <v>9.7576461853025501E-2</v>
      </c>
      <c r="F945" s="68">
        <v>7.9493670886075902</v>
      </c>
      <c r="G945" s="71">
        <v>0.25479110770410102</v>
      </c>
      <c r="H945" s="68">
        <v>37.468354430379698</v>
      </c>
      <c r="I945" s="71">
        <v>3.07549021678202E-3</v>
      </c>
      <c r="J945" s="68">
        <v>19.443037974683499</v>
      </c>
      <c r="K945" s="71">
        <v>3.4862787638193303E-2</v>
      </c>
      <c r="L945" s="68">
        <v>45.367088607594901</v>
      </c>
    </row>
    <row r="946" spans="1:12" x14ac:dyDescent="0.2">
      <c r="A946" s="72" t="s">
        <v>2063</v>
      </c>
      <c r="B946" s="66" t="s">
        <v>2064</v>
      </c>
      <c r="C946" s="67">
        <v>27</v>
      </c>
      <c r="D946" s="67" t="s">
        <v>342</v>
      </c>
      <c r="E946" s="71">
        <v>0.177593348222747</v>
      </c>
      <c r="F946" s="68">
        <v>64</v>
      </c>
      <c r="G946" s="71">
        <v>0.34656879620762598</v>
      </c>
      <c r="H946" s="68">
        <v>82.227848101265806</v>
      </c>
      <c r="I946" s="71">
        <v>9.7508540628956197E-2</v>
      </c>
      <c r="J946" s="68">
        <v>71.848101265822805</v>
      </c>
      <c r="K946" s="71">
        <v>8.8702707831657499E-2</v>
      </c>
      <c r="L946" s="68">
        <v>59.443037974683499</v>
      </c>
    </row>
    <row r="947" spans="1:12" x14ac:dyDescent="0.2">
      <c r="A947" s="72" t="s">
        <v>2065</v>
      </c>
      <c r="B947" s="66" t="s">
        <v>2066</v>
      </c>
      <c r="C947" s="67">
        <v>44</v>
      </c>
      <c r="D947" s="67" t="s">
        <v>342</v>
      </c>
      <c r="E947" s="71">
        <v>0.115879918927575</v>
      </c>
      <c r="F947" s="68">
        <v>21.0126582278481</v>
      </c>
      <c r="G947" s="71">
        <v>0.28673098937957398</v>
      </c>
      <c r="H947" s="68">
        <v>63.3924050632911</v>
      </c>
      <c r="I947" s="71">
        <v>2.6045979764956501E-2</v>
      </c>
      <c r="J947" s="68">
        <v>40.6075949367089</v>
      </c>
      <c r="K947" s="71">
        <v>3.4862787638193303E-2</v>
      </c>
      <c r="L947" s="68">
        <v>45.367088607594901</v>
      </c>
    </row>
    <row r="948" spans="1:12" x14ac:dyDescent="0.2">
      <c r="A948" s="72" t="s">
        <v>2067</v>
      </c>
      <c r="B948" s="66" t="s">
        <v>2068</v>
      </c>
      <c r="C948" s="67">
        <v>44</v>
      </c>
      <c r="D948" s="67" t="s">
        <v>342</v>
      </c>
      <c r="E948" s="71">
        <v>0.17855539808319301</v>
      </c>
      <c r="F948" s="68">
        <v>64.506329113924096</v>
      </c>
      <c r="G948" s="71">
        <v>0.49447088924490901</v>
      </c>
      <c r="H948" s="68">
        <v>94.835443037974699</v>
      </c>
      <c r="I948" s="71">
        <v>3.17067387270362E-2</v>
      </c>
      <c r="J948" s="68">
        <v>45.0126582278481</v>
      </c>
      <c r="K948" s="71">
        <v>9.4885662776354601E-3</v>
      </c>
      <c r="L948" s="68">
        <v>28.050632911392398</v>
      </c>
    </row>
    <row r="949" spans="1:12" x14ac:dyDescent="0.2">
      <c r="A949" s="72" t="s">
        <v>2069</v>
      </c>
      <c r="B949" s="66" t="s">
        <v>2070</v>
      </c>
      <c r="C949" s="67">
        <v>27</v>
      </c>
      <c r="D949" s="67" t="s">
        <v>342</v>
      </c>
      <c r="E949" s="71">
        <v>0.15543416561888801</v>
      </c>
      <c r="F949" s="68">
        <v>50.5822784810127</v>
      </c>
      <c r="G949" s="71">
        <v>0.39157782030342397</v>
      </c>
      <c r="H949" s="68">
        <v>89.316455696202496</v>
      </c>
      <c r="I949" s="71">
        <v>3.03733226374116E-2</v>
      </c>
      <c r="J949" s="68">
        <v>43.898734177215204</v>
      </c>
      <c r="K949" s="71">
        <v>4.4351353915828701E-2</v>
      </c>
      <c r="L949" s="68">
        <v>48.759493670886101</v>
      </c>
    </row>
    <row r="950" spans="1:12" x14ac:dyDescent="0.2">
      <c r="A950" s="72" t="s">
        <v>2071</v>
      </c>
      <c r="B950" s="66" t="s">
        <v>2072</v>
      </c>
      <c r="C950" s="67">
        <v>27</v>
      </c>
      <c r="D950" s="67" t="s">
        <v>342</v>
      </c>
      <c r="E950" s="71">
        <v>0.146498184327224</v>
      </c>
      <c r="F950" s="68">
        <v>44.354430379746802</v>
      </c>
      <c r="G950" s="71">
        <v>0.34249426441537201</v>
      </c>
      <c r="H950" s="68">
        <v>81.417721518987307</v>
      </c>
      <c r="I950" s="71">
        <v>4.0788226803427002E-2</v>
      </c>
      <c r="J950" s="68">
        <v>49.822784810126599</v>
      </c>
      <c r="K950" s="71">
        <v>5.6212061762873002E-2</v>
      </c>
      <c r="L950" s="68">
        <v>52.101265822784796</v>
      </c>
    </row>
    <row r="951" spans="1:12" x14ac:dyDescent="0.2">
      <c r="A951" s="72" t="s">
        <v>2073</v>
      </c>
      <c r="B951" s="66" t="s">
        <v>2074</v>
      </c>
      <c r="C951" s="67">
        <v>44</v>
      </c>
      <c r="D951" s="67" t="s">
        <v>342</v>
      </c>
      <c r="E951" s="71">
        <v>0.20752319366633401</v>
      </c>
      <c r="F951" s="68">
        <v>77.2151898734177</v>
      </c>
      <c r="G951" s="71">
        <v>0.37062139556335</v>
      </c>
      <c r="H951" s="68">
        <v>85.721518987341796</v>
      </c>
      <c r="I951" s="71">
        <v>7.9224726007244301E-4</v>
      </c>
      <c r="J951" s="68">
        <v>11.4936708860759</v>
      </c>
      <c r="K951" s="71">
        <v>0.25115593817557902</v>
      </c>
      <c r="L951" s="68">
        <v>82.126582278480996</v>
      </c>
    </row>
    <row r="952" spans="1:12" x14ac:dyDescent="0.2">
      <c r="A952" s="72" t="s">
        <v>2075</v>
      </c>
      <c r="B952" s="66" t="s">
        <v>2076</v>
      </c>
      <c r="C952" s="67">
        <v>44</v>
      </c>
      <c r="D952" s="67" t="s">
        <v>342</v>
      </c>
      <c r="E952" s="71">
        <v>0.12061101807116401</v>
      </c>
      <c r="F952" s="68">
        <v>24.658227848101301</v>
      </c>
      <c r="G952" s="71">
        <v>0.25</v>
      </c>
      <c r="H952" s="68">
        <v>32.506329113923996</v>
      </c>
      <c r="I952" s="71">
        <v>1.2826659068519399E-4</v>
      </c>
      <c r="J952" s="68">
        <v>2.6835443037974702</v>
      </c>
      <c r="K952" s="71">
        <v>0.111704787622806</v>
      </c>
      <c r="L952" s="68">
        <v>63.696202531645604</v>
      </c>
    </row>
    <row r="953" spans="1:12" x14ac:dyDescent="0.2">
      <c r="A953" s="72" t="s">
        <v>2077</v>
      </c>
      <c r="B953" s="66" t="s">
        <v>2077</v>
      </c>
      <c r="C953" s="67">
        <v>44</v>
      </c>
      <c r="D953" s="67" t="s">
        <v>342</v>
      </c>
      <c r="E953" s="71">
        <v>0.16745997928508899</v>
      </c>
      <c r="F953" s="68">
        <v>58.379746835443001</v>
      </c>
      <c r="G953" s="71">
        <v>0.47070947239483701</v>
      </c>
      <c r="H953" s="68">
        <v>93.721518987341796</v>
      </c>
      <c r="I953" s="71">
        <v>1.5519609610533001E-3</v>
      </c>
      <c r="J953" s="68">
        <v>14.7341772151899</v>
      </c>
      <c r="K953" s="71">
        <v>3.0118504499375601E-2</v>
      </c>
      <c r="L953" s="68">
        <v>42.075949367088597</v>
      </c>
    </row>
    <row r="954" spans="1:12" x14ac:dyDescent="0.2">
      <c r="A954" s="72" t="s">
        <v>2078</v>
      </c>
      <c r="B954" s="66" t="s">
        <v>2078</v>
      </c>
      <c r="C954" s="67">
        <v>44</v>
      </c>
      <c r="D954" s="67" t="s">
        <v>342</v>
      </c>
      <c r="E954" s="71">
        <v>0.14934535492079701</v>
      </c>
      <c r="F954" s="68">
        <v>46.734177215189902</v>
      </c>
      <c r="G954" s="71">
        <v>0.40852464213234302</v>
      </c>
      <c r="H954" s="68">
        <v>90.632911392405106</v>
      </c>
      <c r="I954" s="71">
        <v>2.27649342244606E-3</v>
      </c>
      <c r="J954" s="68">
        <v>17.367088607594901</v>
      </c>
      <c r="K954" s="71">
        <v>3.7234929207602199E-2</v>
      </c>
      <c r="L954" s="68">
        <v>46.632911392405099</v>
      </c>
    </row>
    <row r="955" spans="1:12" x14ac:dyDescent="0.2">
      <c r="A955" s="72" t="s">
        <v>2079</v>
      </c>
      <c r="B955" s="66" t="s">
        <v>2080</v>
      </c>
      <c r="C955" s="67">
        <v>44</v>
      </c>
      <c r="D955" s="67" t="s">
        <v>342</v>
      </c>
      <c r="E955" s="71">
        <v>0.121500293984876</v>
      </c>
      <c r="F955" s="68">
        <v>25.4177215189873</v>
      </c>
      <c r="G955" s="71">
        <v>0.25</v>
      </c>
      <c r="H955" s="68">
        <v>32.506329113923996</v>
      </c>
      <c r="I955" s="71">
        <v>4.2395276241399702E-4</v>
      </c>
      <c r="J955" s="68">
        <v>7.9493670886075902</v>
      </c>
      <c r="K955" s="71">
        <v>0.114076929192215</v>
      </c>
      <c r="L955" s="68">
        <v>64.101265822784796</v>
      </c>
    </row>
    <row r="956" spans="1:12" x14ac:dyDescent="0.2">
      <c r="A956" s="72" t="s">
        <v>2081</v>
      </c>
      <c r="B956" s="66" t="s">
        <v>2081</v>
      </c>
      <c r="C956" s="67">
        <v>44</v>
      </c>
      <c r="D956" s="67" t="s">
        <v>342</v>
      </c>
      <c r="E956" s="71">
        <v>0.10436531864458</v>
      </c>
      <c r="F956" s="68">
        <v>12.9620253164557</v>
      </c>
      <c r="G956" s="71">
        <v>0.276399622790165</v>
      </c>
      <c r="H956" s="68">
        <v>57.367088607594901</v>
      </c>
      <c r="I956" s="71">
        <v>1.8335455053829499E-3</v>
      </c>
      <c r="J956" s="68">
        <v>15.6455696202532</v>
      </c>
      <c r="K956" s="71">
        <v>3.4862787638193303E-2</v>
      </c>
      <c r="L956" s="68">
        <v>45.367088607594901</v>
      </c>
    </row>
    <row r="957" spans="1:12" x14ac:dyDescent="0.2">
      <c r="A957" s="72" t="s">
        <v>2082</v>
      </c>
      <c r="B957" s="66" t="s">
        <v>2083</v>
      </c>
      <c r="C957" s="67">
        <v>44</v>
      </c>
      <c r="D957" s="67" t="s">
        <v>342</v>
      </c>
      <c r="E957" s="71">
        <v>0.19308692136894001</v>
      </c>
      <c r="F957" s="68">
        <v>70.835443037974699</v>
      </c>
      <c r="G957" s="71">
        <v>0.52813805760713095</v>
      </c>
      <c r="H957" s="68">
        <v>96</v>
      </c>
      <c r="I957" s="71">
        <v>2.0284866097373198E-2</v>
      </c>
      <c r="J957" s="68">
        <v>36.962025316455701</v>
      </c>
      <c r="K957" s="71">
        <v>3.08378404023152E-2</v>
      </c>
      <c r="L957" s="68">
        <v>43.240506329113899</v>
      </c>
    </row>
    <row r="958" spans="1:12" x14ac:dyDescent="0.2">
      <c r="A958" s="72" t="s">
        <v>2084</v>
      </c>
      <c r="B958" s="66" t="s">
        <v>2085</v>
      </c>
      <c r="C958" s="67">
        <v>27</v>
      </c>
      <c r="D958" s="67" t="s">
        <v>342</v>
      </c>
      <c r="E958" s="71">
        <v>0.166643974229506</v>
      </c>
      <c r="F958" s="68">
        <v>57.924050632911403</v>
      </c>
      <c r="G958" s="71">
        <v>0.318247765046836</v>
      </c>
      <c r="H958" s="68">
        <v>75.493670886075904</v>
      </c>
      <c r="I958" s="71">
        <v>5.8118662171830697E-2</v>
      </c>
      <c r="J958" s="68">
        <v>58.075949367088597</v>
      </c>
      <c r="K958" s="71">
        <v>0.123565495469851</v>
      </c>
      <c r="L958" s="68">
        <v>65.569620253164601</v>
      </c>
    </row>
    <row r="959" spans="1:12" x14ac:dyDescent="0.2">
      <c r="A959" s="72" t="s">
        <v>2086</v>
      </c>
      <c r="B959" s="66" t="s">
        <v>2087</v>
      </c>
      <c r="C959" s="67">
        <v>27</v>
      </c>
      <c r="D959" s="67" t="s">
        <v>342</v>
      </c>
      <c r="E959" s="71">
        <v>0.17082204113886501</v>
      </c>
      <c r="F959" s="68">
        <v>60.151898734177202</v>
      </c>
      <c r="G959" s="71">
        <v>0.406896925322973</v>
      </c>
      <c r="H959" s="68">
        <v>90.481012658227797</v>
      </c>
      <c r="I959" s="71">
        <v>7.0706410455430205E-2</v>
      </c>
      <c r="J959" s="68">
        <v>62.7848101265823</v>
      </c>
      <c r="K959" s="71">
        <v>3.4862787638193303E-2</v>
      </c>
      <c r="L959" s="68">
        <v>45.367088607594901</v>
      </c>
    </row>
    <row r="960" spans="1:12" x14ac:dyDescent="0.2">
      <c r="A960" s="72" t="s">
        <v>2088</v>
      </c>
      <c r="B960" s="66" t="s">
        <v>2089</v>
      </c>
      <c r="C960" s="67">
        <v>27</v>
      </c>
      <c r="D960" s="67" t="s">
        <v>342</v>
      </c>
      <c r="E960" s="71">
        <v>0.13999587193111401</v>
      </c>
      <c r="F960" s="68">
        <v>39.240506329113899</v>
      </c>
      <c r="G960" s="71">
        <v>0.32450482150161097</v>
      </c>
      <c r="H960" s="68">
        <v>77.518987341772103</v>
      </c>
      <c r="I960" s="71">
        <v>5.1131440375901498E-2</v>
      </c>
      <c r="J960" s="68">
        <v>55.088607594936697</v>
      </c>
      <c r="K960" s="71">
        <v>4.4351353915828701E-2</v>
      </c>
      <c r="L960" s="68">
        <v>48.759493670886101</v>
      </c>
    </row>
    <row r="961" spans="1:12" x14ac:dyDescent="0.2">
      <c r="A961" s="72" t="s">
        <v>2090</v>
      </c>
      <c r="B961" s="66" t="s">
        <v>2091</v>
      </c>
      <c r="C961" s="67">
        <v>27</v>
      </c>
      <c r="D961" s="67" t="s">
        <v>342</v>
      </c>
      <c r="E961" s="71">
        <v>0.14533806720083101</v>
      </c>
      <c r="F961" s="68">
        <v>43.7974683544304</v>
      </c>
      <c r="G961" s="71">
        <v>0.266100609812495</v>
      </c>
      <c r="H961" s="68">
        <v>49.164556962025301</v>
      </c>
      <c r="I961" s="71">
        <v>0.11442086593006601</v>
      </c>
      <c r="J961" s="68">
        <v>76.354430379746802</v>
      </c>
      <c r="K961" s="71">
        <v>5.5492725859933402E-2</v>
      </c>
      <c r="L961" s="68">
        <v>51.949367088607602</v>
      </c>
    </row>
    <row r="962" spans="1:12" x14ac:dyDescent="0.2">
      <c r="A962" s="72" t="s">
        <v>2092</v>
      </c>
      <c r="B962" s="66" t="s">
        <v>2093</v>
      </c>
      <c r="C962" s="67">
        <v>27</v>
      </c>
      <c r="D962" s="67" t="s">
        <v>342</v>
      </c>
      <c r="E962" s="71">
        <v>0.154666296012412</v>
      </c>
      <c r="F962" s="68">
        <v>50.227848101265799</v>
      </c>
      <c r="G962" s="71">
        <v>0.25752888353501602</v>
      </c>
      <c r="H962" s="68">
        <v>40.860759493670898</v>
      </c>
      <c r="I962" s="71">
        <v>1.29647998953929E-2</v>
      </c>
      <c r="J962" s="68">
        <v>31.5949367088608</v>
      </c>
      <c r="K962" s="71">
        <v>0.19350520460682699</v>
      </c>
      <c r="L962" s="68">
        <v>75.088607594936704</v>
      </c>
    </row>
    <row r="963" spans="1:12" x14ac:dyDescent="0.2">
      <c r="A963" s="72" t="s">
        <v>2094</v>
      </c>
      <c r="B963" s="66" t="s">
        <v>2095</v>
      </c>
      <c r="C963" s="67">
        <v>27</v>
      </c>
      <c r="D963" s="67" t="s">
        <v>342</v>
      </c>
      <c r="E963" s="71">
        <v>0.14008317588232899</v>
      </c>
      <c r="F963" s="68">
        <v>39.3924050632911</v>
      </c>
      <c r="G963" s="71">
        <v>0.25</v>
      </c>
      <c r="H963" s="68">
        <v>32.506329113923996</v>
      </c>
      <c r="I963" s="71">
        <v>5.8544740024181502E-2</v>
      </c>
      <c r="J963" s="68">
        <v>58.227848101265799</v>
      </c>
      <c r="K963" s="71">
        <v>0.111704787622806</v>
      </c>
      <c r="L963" s="68">
        <v>63.696202531645604</v>
      </c>
    </row>
    <row r="964" spans="1:12" x14ac:dyDescent="0.2">
      <c r="A964" s="72" t="s">
        <v>2096</v>
      </c>
      <c r="B964" s="66" t="s">
        <v>2097</v>
      </c>
      <c r="C964" s="67">
        <v>27</v>
      </c>
      <c r="D964" s="67" t="s">
        <v>342</v>
      </c>
      <c r="E964" s="71">
        <v>0.147566459546636</v>
      </c>
      <c r="F964" s="68">
        <v>45.063291139240498</v>
      </c>
      <c r="G964" s="71">
        <v>0.29448885725236801</v>
      </c>
      <c r="H964" s="68">
        <v>67.1898734177215</v>
      </c>
      <c r="I964" s="71">
        <v>5.3110724750595202E-2</v>
      </c>
      <c r="J964" s="68">
        <v>56.2025316455696</v>
      </c>
      <c r="K964" s="71">
        <v>9.50997966369444E-2</v>
      </c>
      <c r="L964" s="68">
        <v>60.708860759493703</v>
      </c>
    </row>
    <row r="965" spans="1:12" x14ac:dyDescent="0.2">
      <c r="A965" s="72" t="s">
        <v>2098</v>
      </c>
      <c r="B965" s="66" t="s">
        <v>2099</v>
      </c>
      <c r="C965" s="67">
        <v>27</v>
      </c>
      <c r="D965" s="67" t="s">
        <v>342</v>
      </c>
      <c r="E965" s="71">
        <v>0.125708066164615</v>
      </c>
      <c r="F965" s="68">
        <v>29.265822784810101</v>
      </c>
      <c r="G965" s="71">
        <v>0.27956050462929199</v>
      </c>
      <c r="H965" s="68">
        <v>59.139240506329102</v>
      </c>
      <c r="I965" s="71">
        <v>4.4443109574028701E-2</v>
      </c>
      <c r="J965" s="68">
        <v>51.696202531645604</v>
      </c>
      <c r="K965" s="71">
        <v>5.3120584290524499E-2</v>
      </c>
      <c r="L965" s="68">
        <v>51.341772151898702</v>
      </c>
    </row>
    <row r="966" spans="1:12" x14ac:dyDescent="0.2">
      <c r="A966" s="72" t="s">
        <v>2100</v>
      </c>
      <c r="B966" s="66" t="s">
        <v>2101</v>
      </c>
      <c r="C966" s="67">
        <v>27</v>
      </c>
      <c r="D966" s="67" t="s">
        <v>342</v>
      </c>
      <c r="E966" s="71">
        <v>0.16457191923658099</v>
      </c>
      <c r="F966" s="68">
        <v>56.506329113923996</v>
      </c>
      <c r="G966" s="71">
        <v>0.37511881170619499</v>
      </c>
      <c r="H966" s="68">
        <v>86.734177215189902</v>
      </c>
      <c r="I966" s="71">
        <v>2.5869290936011601E-2</v>
      </c>
      <c r="J966" s="68">
        <v>40.4050632911392</v>
      </c>
      <c r="K966" s="71">
        <v>9.2727655067535497E-2</v>
      </c>
      <c r="L966" s="68">
        <v>60.253164556961998</v>
      </c>
    </row>
    <row r="967" spans="1:12" x14ac:dyDescent="0.2">
      <c r="A967" s="72" t="s">
        <v>2102</v>
      </c>
      <c r="B967" s="66" t="s">
        <v>2103</v>
      </c>
      <c r="C967" s="67">
        <v>27</v>
      </c>
      <c r="D967" s="67" t="s">
        <v>342</v>
      </c>
      <c r="E967" s="71">
        <v>0.1219416758187</v>
      </c>
      <c r="F967" s="68">
        <v>25.822784810126599</v>
      </c>
      <c r="G967" s="71">
        <v>0.25446506253110601</v>
      </c>
      <c r="H967" s="68">
        <v>36.860759493670898</v>
      </c>
      <c r="I967" s="71">
        <v>3.5237300843321502E-2</v>
      </c>
      <c r="J967" s="68">
        <v>47.240506329113899</v>
      </c>
      <c r="K967" s="71">
        <v>7.6122664081673494E-2</v>
      </c>
      <c r="L967" s="68">
        <v>57.2151898734177</v>
      </c>
    </row>
    <row r="968" spans="1:12" x14ac:dyDescent="0.2">
      <c r="A968" s="72" t="s">
        <v>2104</v>
      </c>
      <c r="B968" s="66" t="s">
        <v>2105</v>
      </c>
      <c r="C968" s="67">
        <v>27</v>
      </c>
      <c r="D968" s="67" t="s">
        <v>342</v>
      </c>
      <c r="E968" s="71">
        <v>0.18059191158751101</v>
      </c>
      <c r="F968" s="68">
        <v>65.316455696202496</v>
      </c>
      <c r="G968" s="71">
        <v>0.37433730691324901</v>
      </c>
      <c r="H968" s="68">
        <v>86.582278481012693</v>
      </c>
      <c r="I968" s="71">
        <v>0.153205578432832</v>
      </c>
      <c r="J968" s="68">
        <v>82.734177215189902</v>
      </c>
      <c r="K968" s="71">
        <v>1.4232849416453201E-2</v>
      </c>
      <c r="L968" s="68">
        <v>32.8101265822785</v>
      </c>
    </row>
    <row r="969" spans="1:12" x14ac:dyDescent="0.2">
      <c r="A969" s="72" t="s">
        <v>2106</v>
      </c>
      <c r="B969" s="66" t="s">
        <v>2107</v>
      </c>
      <c r="C969" s="67">
        <v>27</v>
      </c>
      <c r="D969" s="67" t="s">
        <v>342</v>
      </c>
      <c r="E969" s="71">
        <v>0.22989459624860401</v>
      </c>
      <c r="F969" s="68">
        <v>84</v>
      </c>
      <c r="G969" s="71">
        <v>0.62842025612249497</v>
      </c>
      <c r="H969" s="68">
        <v>97.974683544303801</v>
      </c>
      <c r="I969" s="71">
        <v>3.1145028123942899E-2</v>
      </c>
      <c r="J969" s="68">
        <v>44.506329113923996</v>
      </c>
      <c r="K969" s="71">
        <v>3.0118504499375601E-2</v>
      </c>
      <c r="L969" s="68">
        <v>42.075949367088597</v>
      </c>
    </row>
    <row r="970" spans="1:12" x14ac:dyDescent="0.2">
      <c r="A970" s="72" t="s">
        <v>2108</v>
      </c>
      <c r="B970" s="66" t="s">
        <v>2109</v>
      </c>
      <c r="C970" s="67">
        <v>27</v>
      </c>
      <c r="D970" s="67" t="s">
        <v>342</v>
      </c>
      <c r="E970" s="71">
        <v>0.11526657441794</v>
      </c>
      <c r="F970" s="68">
        <v>20.7088607594937</v>
      </c>
      <c r="G970" s="71">
        <v>0.26613296342423398</v>
      </c>
      <c r="H970" s="68">
        <v>49.367088607594901</v>
      </c>
      <c r="I970" s="71">
        <v>4.4803972191391497E-2</v>
      </c>
      <c r="J970" s="68">
        <v>51.7974683544304</v>
      </c>
      <c r="K970" s="71">
        <v>3.4862787638193303E-2</v>
      </c>
      <c r="L970" s="68">
        <v>45.367088607594901</v>
      </c>
    </row>
    <row r="971" spans="1:12" x14ac:dyDescent="0.2">
      <c r="A971" s="72" t="s">
        <v>2110</v>
      </c>
      <c r="B971" s="66" t="s">
        <v>2111</v>
      </c>
      <c r="C971" s="67">
        <v>27</v>
      </c>
      <c r="D971" s="67" t="s">
        <v>342</v>
      </c>
      <c r="E971" s="71">
        <v>0.101875418020534</v>
      </c>
      <c r="F971" s="68">
        <v>11.2405063291139</v>
      </c>
      <c r="G971" s="71">
        <v>0.25</v>
      </c>
      <c r="H971" s="68">
        <v>32.506329113923996</v>
      </c>
      <c r="I971" s="71">
        <v>7.2499529098961797E-3</v>
      </c>
      <c r="J971" s="68">
        <v>26.379746835443001</v>
      </c>
      <c r="K971" s="71">
        <v>4.8376301151706803E-2</v>
      </c>
      <c r="L971" s="68">
        <v>50.075949367088597</v>
      </c>
    </row>
    <row r="972" spans="1:12" x14ac:dyDescent="0.2">
      <c r="A972" s="72" t="s">
        <v>2112</v>
      </c>
      <c r="B972" s="66" t="s">
        <v>2113</v>
      </c>
      <c r="C972" s="67">
        <v>27</v>
      </c>
      <c r="D972" s="67" t="s">
        <v>342</v>
      </c>
      <c r="E972" s="71">
        <v>0.159670550173828</v>
      </c>
      <c r="F972" s="68">
        <v>53.4177215189873</v>
      </c>
      <c r="G972" s="71">
        <v>0.41986649785247598</v>
      </c>
      <c r="H972" s="68">
        <v>91.291139240506297</v>
      </c>
      <c r="I972" s="71">
        <v>1.47937987531783E-2</v>
      </c>
      <c r="J972" s="68">
        <v>32.860759493670898</v>
      </c>
      <c r="K972" s="71">
        <v>4.4351353915828701E-2</v>
      </c>
      <c r="L972" s="68">
        <v>48.759493670886101</v>
      </c>
    </row>
    <row r="973" spans="1:12" x14ac:dyDescent="0.2">
      <c r="A973" s="72" t="s">
        <v>2114</v>
      </c>
      <c r="B973" s="66" t="s">
        <v>2115</v>
      </c>
      <c r="C973" s="67">
        <v>27</v>
      </c>
      <c r="D973" s="67" t="s">
        <v>342</v>
      </c>
      <c r="E973" s="71">
        <v>0.126895177380424</v>
      </c>
      <c r="F973" s="68">
        <v>30.379746835443001</v>
      </c>
      <c r="G973" s="71">
        <v>0.30207941552890299</v>
      </c>
      <c r="H973" s="68">
        <v>70.025316455696199</v>
      </c>
      <c r="I973" s="71">
        <v>2.5485532321845E-2</v>
      </c>
      <c r="J973" s="68">
        <v>40.253164556961998</v>
      </c>
      <c r="K973" s="71">
        <v>5.3120584290524499E-2</v>
      </c>
      <c r="L973" s="68">
        <v>51.341772151898702</v>
      </c>
    </row>
    <row r="974" spans="1:12" x14ac:dyDescent="0.2">
      <c r="A974" s="72" t="s">
        <v>2116</v>
      </c>
      <c r="B974" s="66" t="s">
        <v>2117</v>
      </c>
      <c r="C974" s="67">
        <v>27</v>
      </c>
      <c r="D974" s="67" t="s">
        <v>342</v>
      </c>
      <c r="E974" s="71">
        <v>0.27530636605185399</v>
      </c>
      <c r="F974" s="68">
        <v>91.848101265822805</v>
      </c>
      <c r="G974" s="71">
        <v>0.70754339936158805</v>
      </c>
      <c r="H974" s="68">
        <v>98.734177215189902</v>
      </c>
      <c r="I974" s="71">
        <v>0.106514990946928</v>
      </c>
      <c r="J974" s="68">
        <v>73.924050632911403</v>
      </c>
      <c r="K974" s="71">
        <v>1.1860707847044301E-2</v>
      </c>
      <c r="L974" s="68">
        <v>30.936708860759499</v>
      </c>
    </row>
    <row r="975" spans="1:12" x14ac:dyDescent="0.2">
      <c r="A975" s="72" t="s">
        <v>2118</v>
      </c>
      <c r="B975" s="66" t="s">
        <v>2119</v>
      </c>
      <c r="C975" s="67">
        <v>27</v>
      </c>
      <c r="D975" s="67" t="s">
        <v>342</v>
      </c>
      <c r="E975" s="71">
        <v>0.20070777732707601</v>
      </c>
      <c r="F975" s="68">
        <v>74.481012658227897</v>
      </c>
      <c r="G975" s="71">
        <v>0.38646066742632801</v>
      </c>
      <c r="H975" s="68">
        <v>88.556962025316494</v>
      </c>
      <c r="I975" s="71">
        <v>0.208546239846674</v>
      </c>
      <c r="J975" s="68">
        <v>89.367088607594894</v>
      </c>
      <c r="K975" s="71">
        <v>7.1164247082265899E-3</v>
      </c>
      <c r="L975" s="68">
        <v>24.658227848101301</v>
      </c>
    </row>
    <row r="976" spans="1:12" x14ac:dyDescent="0.2">
      <c r="A976" s="72" t="s">
        <v>2120</v>
      </c>
      <c r="B976" s="66" t="s">
        <v>2121</v>
      </c>
      <c r="C976" s="67">
        <v>27</v>
      </c>
      <c r="D976" s="67" t="s">
        <v>342</v>
      </c>
      <c r="E976" s="71">
        <v>0.12450946538659501</v>
      </c>
      <c r="F976" s="68">
        <v>28</v>
      </c>
      <c r="G976" s="71">
        <v>0.361661425945002</v>
      </c>
      <c r="H976" s="68">
        <v>84.607594936708907</v>
      </c>
      <c r="I976" s="71">
        <v>4.7505455065562198E-3</v>
      </c>
      <c r="J976" s="68">
        <v>22.379746835443001</v>
      </c>
      <c r="K976" s="71">
        <v>7.1164247082265899E-3</v>
      </c>
      <c r="L976" s="68">
        <v>24.658227848101301</v>
      </c>
    </row>
    <row r="977" spans="1:12" x14ac:dyDescent="0.2">
      <c r="A977" s="72" t="s">
        <v>2122</v>
      </c>
      <c r="B977" s="66" t="s">
        <v>2123</v>
      </c>
      <c r="C977" s="67">
        <v>27</v>
      </c>
      <c r="D977" s="67" t="s">
        <v>342</v>
      </c>
      <c r="E977" s="71">
        <v>0.12599864440109601</v>
      </c>
      <c r="F977" s="68">
        <v>29.518987341772199</v>
      </c>
      <c r="G977" s="71">
        <v>0.29834232260194399</v>
      </c>
      <c r="H977" s="68">
        <v>69.012658227848107</v>
      </c>
      <c r="I977" s="71">
        <v>7.0165044323707002E-2</v>
      </c>
      <c r="J977" s="68">
        <v>62.683544303797497</v>
      </c>
      <c r="K977" s="71">
        <v>9.4885662776354601E-3</v>
      </c>
      <c r="L977" s="68">
        <v>28.050632911392398</v>
      </c>
    </row>
    <row r="978" spans="1:12" x14ac:dyDescent="0.2">
      <c r="A978" s="72" t="s">
        <v>2124</v>
      </c>
      <c r="B978" s="66" t="s">
        <v>2125</v>
      </c>
      <c r="C978" s="67">
        <v>27</v>
      </c>
      <c r="D978" s="67" t="s">
        <v>342</v>
      </c>
      <c r="E978" s="71">
        <v>0.237224922066682</v>
      </c>
      <c r="F978" s="68">
        <v>85.772151898734194</v>
      </c>
      <c r="G978" s="71">
        <v>0.65185562779957196</v>
      </c>
      <c r="H978" s="68">
        <v>98.278481012658204</v>
      </c>
      <c r="I978" s="71">
        <v>5.2702713692248999E-2</v>
      </c>
      <c r="J978" s="68">
        <v>56</v>
      </c>
      <c r="K978" s="71">
        <v>7.1164247082265899E-3</v>
      </c>
      <c r="L978" s="68">
        <v>24.658227848101301</v>
      </c>
    </row>
    <row r="979" spans="1:12" x14ac:dyDescent="0.2">
      <c r="A979" s="72" t="s">
        <v>2126</v>
      </c>
      <c r="B979" s="66" t="s">
        <v>2127</v>
      </c>
      <c r="C979" s="67">
        <v>27</v>
      </c>
      <c r="D979" s="67" t="s">
        <v>342</v>
      </c>
      <c r="E979" s="71">
        <v>0.21509504497356</v>
      </c>
      <c r="F979" s="68">
        <v>80.050632911392398</v>
      </c>
      <c r="G979" s="71">
        <v>0.62369636469747602</v>
      </c>
      <c r="H979" s="68">
        <v>97.873417721519004</v>
      </c>
      <c r="I979" s="71">
        <v>1.9216628653794601E-2</v>
      </c>
      <c r="J979" s="68">
        <v>36.151898734177202</v>
      </c>
      <c r="K979" s="71">
        <v>2.3721415694088598E-3</v>
      </c>
      <c r="L979" s="68">
        <v>15.1898734177215</v>
      </c>
    </row>
    <row r="980" spans="1:12" x14ac:dyDescent="0.2">
      <c r="A980" s="72" t="s">
        <v>2128</v>
      </c>
      <c r="B980" s="66" t="s">
        <v>2129</v>
      </c>
      <c r="C980" s="67">
        <v>27</v>
      </c>
      <c r="D980" s="67" t="s">
        <v>342</v>
      </c>
      <c r="E980" s="71">
        <v>0.11085303222974099</v>
      </c>
      <c r="F980" s="68">
        <v>17.721518987341799</v>
      </c>
      <c r="G980" s="71">
        <v>0.27737775830915001</v>
      </c>
      <c r="H980" s="68">
        <v>57.974683544303801</v>
      </c>
      <c r="I980" s="71">
        <v>2.2690692311287401E-2</v>
      </c>
      <c r="J980" s="68">
        <v>38.7848101265823</v>
      </c>
      <c r="K980" s="71">
        <v>3.24906460687844E-2</v>
      </c>
      <c r="L980" s="68">
        <v>44</v>
      </c>
    </row>
    <row r="981" spans="1:12" x14ac:dyDescent="0.2">
      <c r="A981" s="72" t="s">
        <v>648</v>
      </c>
      <c r="B981" s="66" t="s">
        <v>2130</v>
      </c>
      <c r="C981" s="67">
        <v>27</v>
      </c>
      <c r="D981" s="67" t="s">
        <v>342</v>
      </c>
      <c r="E981" s="71">
        <v>0.282750778454472</v>
      </c>
      <c r="F981" s="68">
        <v>92.8101265822785</v>
      </c>
      <c r="G981" s="71">
        <v>0.75</v>
      </c>
      <c r="H981" s="68">
        <v>99.544303797468402</v>
      </c>
      <c r="I981" s="71">
        <v>7.9275202808144707E-2</v>
      </c>
      <c r="J981" s="68">
        <v>66.025316455696199</v>
      </c>
      <c r="K981" s="71">
        <v>1.8977132555270899E-2</v>
      </c>
      <c r="L981" s="68">
        <v>35.949367088607602</v>
      </c>
    </row>
    <row r="982" spans="1:12" x14ac:dyDescent="0.2">
      <c r="A982" s="72" t="s">
        <v>2131</v>
      </c>
      <c r="B982" s="66" t="s">
        <v>2132</v>
      </c>
      <c r="C982" s="67">
        <v>27</v>
      </c>
      <c r="D982" s="67" t="s">
        <v>342</v>
      </c>
      <c r="E982" s="71">
        <v>0.14308240935196301</v>
      </c>
      <c r="F982" s="68">
        <v>41.670886075949397</v>
      </c>
      <c r="G982" s="71">
        <v>0.30407107266057098</v>
      </c>
      <c r="H982" s="68">
        <v>70.734177215189902</v>
      </c>
      <c r="I982" s="71">
        <v>0.110943305978865</v>
      </c>
      <c r="J982" s="68">
        <v>75.696202531645596</v>
      </c>
      <c r="K982" s="71">
        <v>1.4232849416453201E-2</v>
      </c>
      <c r="L982" s="68">
        <v>32.8101265822785</v>
      </c>
    </row>
    <row r="983" spans="1:12" x14ac:dyDescent="0.2">
      <c r="A983" s="72" t="s">
        <v>2133</v>
      </c>
      <c r="B983" s="66" t="s">
        <v>2133</v>
      </c>
      <c r="C983" s="67">
        <v>27</v>
      </c>
      <c r="D983" s="67" t="s">
        <v>342</v>
      </c>
      <c r="E983" s="71">
        <v>0.14452331729003201</v>
      </c>
      <c r="F983" s="68">
        <v>43.1898734177215</v>
      </c>
      <c r="G983" s="71">
        <v>0.35791316098336301</v>
      </c>
      <c r="H983" s="68">
        <v>84.202531645569593</v>
      </c>
      <c r="I983" s="71">
        <v>5.43075167620529E-2</v>
      </c>
      <c r="J983" s="68">
        <v>56.708860759493703</v>
      </c>
      <c r="K983" s="71">
        <v>2.1349274124679799E-2</v>
      </c>
      <c r="L983" s="68">
        <v>37.367088607594901</v>
      </c>
    </row>
    <row r="984" spans="1:12" x14ac:dyDescent="0.2">
      <c r="A984" s="72" t="s">
        <v>2134</v>
      </c>
      <c r="B984" s="66" t="s">
        <v>2135</v>
      </c>
      <c r="C984" s="67">
        <v>27</v>
      </c>
      <c r="D984" s="67" t="s">
        <v>342</v>
      </c>
      <c r="E984" s="71">
        <v>0.277999402765985</v>
      </c>
      <c r="F984" s="68">
        <v>92.101265822784796</v>
      </c>
      <c r="G984" s="71">
        <v>0.75</v>
      </c>
      <c r="H984" s="68">
        <v>99.544303797468402</v>
      </c>
      <c r="I984" s="71">
        <v>7.2137500450911496E-2</v>
      </c>
      <c r="J984" s="68">
        <v>63.341772151898702</v>
      </c>
      <c r="K984" s="71">
        <v>1.1860707847044301E-2</v>
      </c>
      <c r="L984" s="68">
        <v>30.936708860759499</v>
      </c>
    </row>
    <row r="985" spans="1:12" x14ac:dyDescent="0.2">
      <c r="A985" s="72" t="s">
        <v>2136</v>
      </c>
      <c r="B985" s="66" t="s">
        <v>2137</v>
      </c>
      <c r="C985" s="67">
        <v>27</v>
      </c>
      <c r="D985" s="67" t="s">
        <v>342</v>
      </c>
      <c r="E985" s="71">
        <v>0.25366906156868202</v>
      </c>
      <c r="F985" s="68">
        <v>89.012658227848107</v>
      </c>
      <c r="G985" s="71">
        <v>0.52057682047381804</v>
      </c>
      <c r="H985" s="68">
        <v>95.797468354430407</v>
      </c>
      <c r="I985" s="71">
        <v>0.23568608109340999</v>
      </c>
      <c r="J985" s="68">
        <v>92.101265822784796</v>
      </c>
      <c r="K985" s="71">
        <v>4.7442831388177301E-3</v>
      </c>
      <c r="L985" s="68">
        <v>20.253164556961998</v>
      </c>
    </row>
    <row r="986" spans="1:12" x14ac:dyDescent="0.2">
      <c r="A986" s="72" t="s">
        <v>2138</v>
      </c>
      <c r="B986" s="66" t="s">
        <v>2139</v>
      </c>
      <c r="C986" s="67">
        <v>27</v>
      </c>
      <c r="D986" s="67" t="s">
        <v>342</v>
      </c>
      <c r="E986" s="71">
        <v>9.7094000685291601E-2</v>
      </c>
      <c r="F986" s="68">
        <v>7.7468354430379804</v>
      </c>
      <c r="G986" s="71">
        <v>0.25</v>
      </c>
      <c r="H986" s="68">
        <v>32.506329113923996</v>
      </c>
      <c r="I986" s="71">
        <v>2.23048695006039E-2</v>
      </c>
      <c r="J986" s="68">
        <v>38.5822784810127</v>
      </c>
      <c r="K986" s="71">
        <v>1.8977132555270899E-2</v>
      </c>
      <c r="L986" s="68">
        <v>35.949367088607602</v>
      </c>
    </row>
    <row r="987" spans="1:12" x14ac:dyDescent="0.2">
      <c r="A987" s="72" t="s">
        <v>2140</v>
      </c>
      <c r="B987" s="66" t="s">
        <v>2141</v>
      </c>
      <c r="C987" s="67">
        <v>27</v>
      </c>
      <c r="D987" s="67" t="s">
        <v>342</v>
      </c>
      <c r="E987" s="71">
        <v>0.205589210982455</v>
      </c>
      <c r="F987" s="68">
        <v>76.506329113924096</v>
      </c>
      <c r="G987" s="71">
        <v>0.35583873146539602</v>
      </c>
      <c r="H987" s="68">
        <v>83.797468354430407</v>
      </c>
      <c r="I987" s="71">
        <v>0.17934261835853901</v>
      </c>
      <c r="J987" s="68">
        <v>86.227848101265806</v>
      </c>
      <c r="K987" s="71">
        <v>8.15862831234309E-2</v>
      </c>
      <c r="L987" s="68">
        <v>58.278481012658197</v>
      </c>
    </row>
    <row r="988" spans="1:12" x14ac:dyDescent="0.2">
      <c r="A988" s="72" t="s">
        <v>2142</v>
      </c>
      <c r="B988" s="66" t="s">
        <v>2143</v>
      </c>
      <c r="C988" s="67">
        <v>44</v>
      </c>
      <c r="D988" s="67" t="s">
        <v>342</v>
      </c>
      <c r="E988" s="71">
        <v>0.1755696363823</v>
      </c>
      <c r="F988" s="68">
        <v>62.886075949367097</v>
      </c>
      <c r="G988" s="71">
        <v>0.46728976166179698</v>
      </c>
      <c r="H988" s="68">
        <v>93.468354430379705</v>
      </c>
      <c r="I988" s="71">
        <v>2.2184218277500299E-2</v>
      </c>
      <c r="J988" s="68">
        <v>38.481012658227797</v>
      </c>
      <c r="K988" s="71">
        <v>3.7234929207602199E-2</v>
      </c>
      <c r="L988" s="68">
        <v>46.632911392405099</v>
      </c>
    </row>
    <row r="989" spans="1:12" x14ac:dyDescent="0.2">
      <c r="A989" s="72" t="s">
        <v>2144</v>
      </c>
      <c r="B989" s="66" t="s">
        <v>2144</v>
      </c>
      <c r="C989" s="67">
        <v>44</v>
      </c>
      <c r="D989" s="67" t="s">
        <v>342</v>
      </c>
      <c r="E989" s="71">
        <v>8.7358269338780895E-2</v>
      </c>
      <c r="F989" s="68">
        <v>2.58227848101266</v>
      </c>
      <c r="G989" s="71">
        <v>0.25</v>
      </c>
      <c r="H989" s="68">
        <v>32.506329113923996</v>
      </c>
      <c r="I989" s="71">
        <v>2.1410016929835401E-4</v>
      </c>
      <c r="J989" s="68">
        <v>4.2531645569620302</v>
      </c>
      <c r="K989" s="71">
        <v>1.1860707847044301E-2</v>
      </c>
      <c r="L989" s="68">
        <v>30.936708860759499</v>
      </c>
    </row>
    <row r="990" spans="1:12" x14ac:dyDescent="0.2">
      <c r="A990" s="72" t="s">
        <v>2145</v>
      </c>
      <c r="B990" s="66" t="s">
        <v>2146</v>
      </c>
      <c r="C990" s="67">
        <v>44</v>
      </c>
      <c r="D990" s="67" t="s">
        <v>342</v>
      </c>
      <c r="E990" s="71">
        <v>0.15138498538683001</v>
      </c>
      <c r="F990" s="68">
        <v>48.101265822784796</v>
      </c>
      <c r="G990" s="71">
        <v>0.37446923041580998</v>
      </c>
      <c r="H990" s="68">
        <v>86.632911392405106</v>
      </c>
      <c r="I990" s="71">
        <v>6.3080734758816898E-2</v>
      </c>
      <c r="J990" s="68">
        <v>59.696202531645604</v>
      </c>
      <c r="K990" s="71">
        <v>1.66049909858621E-2</v>
      </c>
      <c r="L990" s="68">
        <v>34.5822784810127</v>
      </c>
    </row>
    <row r="991" spans="1:12" x14ac:dyDescent="0.2">
      <c r="A991" s="72" t="s">
        <v>2147</v>
      </c>
      <c r="B991" s="66" t="s">
        <v>2148</v>
      </c>
      <c r="C991" s="67">
        <v>27</v>
      </c>
      <c r="D991" s="67" t="s">
        <v>342</v>
      </c>
      <c r="E991" s="71">
        <v>0.17949811679302</v>
      </c>
      <c r="F991" s="68">
        <v>64.759493670886101</v>
      </c>
      <c r="G991" s="71">
        <v>0.507181632880499</v>
      </c>
      <c r="H991" s="68">
        <v>95.240506329113899</v>
      </c>
      <c r="I991" s="71">
        <v>1.7079868082107E-2</v>
      </c>
      <c r="J991" s="68">
        <v>34.430379746835399</v>
      </c>
      <c r="K991" s="71">
        <v>1.4232849416453201E-2</v>
      </c>
      <c r="L991" s="68">
        <v>32.8101265822785</v>
      </c>
    </row>
    <row r="992" spans="1:12" x14ac:dyDescent="0.2">
      <c r="A992" s="72" t="s">
        <v>2149</v>
      </c>
      <c r="B992" s="66" t="s">
        <v>2149</v>
      </c>
      <c r="C992" s="67">
        <v>44</v>
      </c>
      <c r="D992" s="67" t="s">
        <v>342</v>
      </c>
      <c r="E992" s="71">
        <v>0.11475349639669</v>
      </c>
      <c r="F992" s="68">
        <v>20.455696202531598</v>
      </c>
      <c r="G992" s="71">
        <v>0.25</v>
      </c>
      <c r="H992" s="68">
        <v>32.506329113923996</v>
      </c>
      <c r="I992" s="71">
        <v>8.1349821959357397E-4</v>
      </c>
      <c r="J992" s="68">
        <v>11.6962025316456</v>
      </c>
      <c r="K992" s="71">
        <v>9.3446990970475194E-2</v>
      </c>
      <c r="L992" s="68">
        <v>60.354430379746802</v>
      </c>
    </row>
    <row r="993" spans="1:12" x14ac:dyDescent="0.2">
      <c r="A993" s="72" t="s">
        <v>2150</v>
      </c>
      <c r="B993" s="66" t="s">
        <v>2151</v>
      </c>
      <c r="C993" s="67">
        <v>44</v>
      </c>
      <c r="D993" s="67" t="s">
        <v>342</v>
      </c>
      <c r="E993" s="71">
        <v>0.15269086962921399</v>
      </c>
      <c r="F993" s="68">
        <v>48.8101265822785</v>
      </c>
      <c r="G993" s="71">
        <v>0.40086634415036998</v>
      </c>
      <c r="H993" s="68">
        <v>89.924050632911403</v>
      </c>
      <c r="I993" s="71">
        <v>1.21355749185031E-2</v>
      </c>
      <c r="J993" s="68">
        <v>31.139240506329099</v>
      </c>
      <c r="K993" s="71">
        <v>4.5070689818768397E-2</v>
      </c>
      <c r="L993" s="68">
        <v>49.2151898734177</v>
      </c>
    </row>
    <row r="994" spans="1:12" x14ac:dyDescent="0.2">
      <c r="A994" s="72" t="s">
        <v>2152</v>
      </c>
      <c r="B994" s="66" t="s">
        <v>2153</v>
      </c>
      <c r="C994" s="67">
        <v>44</v>
      </c>
      <c r="D994" s="67" t="s">
        <v>342</v>
      </c>
      <c r="E994" s="71">
        <v>0.11005703359537</v>
      </c>
      <c r="F994" s="68">
        <v>16.962025316455701</v>
      </c>
      <c r="G994" s="71">
        <v>0.25</v>
      </c>
      <c r="H994" s="68">
        <v>32.506329113923996</v>
      </c>
      <c r="I994" s="71">
        <v>2.37623329149194E-4</v>
      </c>
      <c r="J994" s="68">
        <v>4.75949367088608</v>
      </c>
      <c r="K994" s="71">
        <v>7.9933477456961693E-2</v>
      </c>
      <c r="L994" s="68">
        <v>57.772151898734201</v>
      </c>
    </row>
    <row r="995" spans="1:12" x14ac:dyDescent="0.2">
      <c r="A995" s="72" t="s">
        <v>2154</v>
      </c>
      <c r="B995" s="66" t="s">
        <v>2155</v>
      </c>
      <c r="C995" s="67">
        <v>27</v>
      </c>
      <c r="D995" s="67" t="s">
        <v>342</v>
      </c>
      <c r="E995" s="71">
        <v>0.11873863164434501</v>
      </c>
      <c r="F995" s="68">
        <v>23.2911392405063</v>
      </c>
      <c r="G995" s="71">
        <v>0.261667900893091</v>
      </c>
      <c r="H995" s="68">
        <v>45.468354430379698</v>
      </c>
      <c r="I995" s="71">
        <v>3.1219507568843501E-2</v>
      </c>
      <c r="J995" s="68">
        <v>44.6075949367089</v>
      </c>
      <c r="K995" s="71">
        <v>6.3328486471099593E-2</v>
      </c>
      <c r="L995" s="68">
        <v>54.177215189873401</v>
      </c>
    </row>
    <row r="996" spans="1:12" x14ac:dyDescent="0.2">
      <c r="A996" s="72" t="s">
        <v>2156</v>
      </c>
      <c r="B996" s="66" t="s">
        <v>2157</v>
      </c>
      <c r="C996" s="67">
        <v>44</v>
      </c>
      <c r="D996" s="67" t="s">
        <v>342</v>
      </c>
      <c r="E996" s="71">
        <v>0.11373965792567101</v>
      </c>
      <c r="F996" s="68">
        <v>19.7974683544304</v>
      </c>
      <c r="G996" s="71">
        <v>0.27750717275610598</v>
      </c>
      <c r="H996" s="68">
        <v>58.177215189873401</v>
      </c>
      <c r="I996" s="71">
        <v>3.1221154952122899E-2</v>
      </c>
      <c r="J996" s="68">
        <v>44.658227848101298</v>
      </c>
      <c r="K996" s="71">
        <v>3.24906460687844E-2</v>
      </c>
      <c r="L996" s="68">
        <v>44</v>
      </c>
    </row>
    <row r="997" spans="1:12" x14ac:dyDescent="0.2">
      <c r="A997" s="72" t="s">
        <v>2158</v>
      </c>
      <c r="B997" s="66" t="s">
        <v>2159</v>
      </c>
      <c r="C997" s="67">
        <v>27</v>
      </c>
      <c r="D997" s="67" t="s">
        <v>342</v>
      </c>
      <c r="E997" s="71">
        <v>0.154554306631665</v>
      </c>
      <c r="F997" s="68">
        <v>50.126582278481003</v>
      </c>
      <c r="G997" s="71">
        <v>0.37716545238156701</v>
      </c>
      <c r="H997" s="68">
        <v>87.1898734177215</v>
      </c>
      <c r="I997" s="71">
        <v>5.80317686805219E-2</v>
      </c>
      <c r="J997" s="68">
        <v>57.974683544303801</v>
      </c>
      <c r="K997" s="71">
        <v>2.8465698832906401E-2</v>
      </c>
      <c r="L997" s="68">
        <v>41.518987341772203</v>
      </c>
    </row>
    <row r="998" spans="1:12" x14ac:dyDescent="0.2">
      <c r="A998" s="72" t="s">
        <v>1886</v>
      </c>
      <c r="B998" s="66" t="s">
        <v>2160</v>
      </c>
      <c r="C998" s="67">
        <v>27</v>
      </c>
      <c r="D998" s="67" t="s">
        <v>342</v>
      </c>
      <c r="E998" s="71">
        <v>9.0872028284748399E-2</v>
      </c>
      <c r="F998" s="68">
        <v>4.1518987341772204</v>
      </c>
      <c r="G998" s="71">
        <v>0.25410666374637197</v>
      </c>
      <c r="H998" s="68">
        <v>36.658227848101298</v>
      </c>
      <c r="I998" s="71">
        <v>6.6487132608284601E-3</v>
      </c>
      <c r="J998" s="68">
        <v>25.265822784810101</v>
      </c>
      <c r="K998" s="71">
        <v>1.1860707847044301E-2</v>
      </c>
      <c r="L998" s="68">
        <v>30.936708860759499</v>
      </c>
    </row>
    <row r="999" spans="1:12" x14ac:dyDescent="0.2">
      <c r="A999" s="72" t="s">
        <v>1890</v>
      </c>
      <c r="B999" s="66" t="s">
        <v>2161</v>
      </c>
      <c r="C999" s="67">
        <v>27</v>
      </c>
      <c r="D999" s="67" t="s">
        <v>342</v>
      </c>
      <c r="E999" s="71">
        <v>0.16221633963558699</v>
      </c>
      <c r="F999" s="68">
        <v>55.139240506329102</v>
      </c>
      <c r="G999" s="71">
        <v>0.39011187155274901</v>
      </c>
      <c r="H999" s="68">
        <v>89.164556962025301</v>
      </c>
      <c r="I999" s="71">
        <v>8.7048581076376003E-2</v>
      </c>
      <c r="J999" s="68">
        <v>68.911392405063296</v>
      </c>
      <c r="K999" s="71">
        <v>9.4885662776354601E-3</v>
      </c>
      <c r="L999" s="68">
        <v>28.050632911392398</v>
      </c>
    </row>
    <row r="1000" spans="1:12" x14ac:dyDescent="0.2">
      <c r="A1000" s="72" t="s">
        <v>2162</v>
      </c>
      <c r="B1000" s="66" t="s">
        <v>2163</v>
      </c>
      <c r="C1000" s="67">
        <v>27</v>
      </c>
      <c r="D1000" s="67" t="s">
        <v>342</v>
      </c>
      <c r="E1000" s="71">
        <v>9.6894026809136904E-2</v>
      </c>
      <c r="F1000" s="68">
        <v>7.4936708860759502</v>
      </c>
      <c r="G1000" s="71">
        <v>0.27682272879837699</v>
      </c>
      <c r="H1000" s="68">
        <v>57.822784810126599</v>
      </c>
      <c r="I1000" s="71">
        <v>9.1150684902158493E-3</v>
      </c>
      <c r="J1000" s="68">
        <v>28.506329113924</v>
      </c>
      <c r="K1000" s="71">
        <v>4.7442831388177301E-3</v>
      </c>
      <c r="L1000" s="68">
        <v>20.253164556961998</v>
      </c>
    </row>
    <row r="1001" spans="1:12" x14ac:dyDescent="0.2">
      <c r="A1001" s="72" t="s">
        <v>2164</v>
      </c>
      <c r="B1001" s="66" t="s">
        <v>2165</v>
      </c>
      <c r="C1001" s="67">
        <v>27</v>
      </c>
      <c r="D1001" s="67" t="s">
        <v>342</v>
      </c>
      <c r="E1001" s="71">
        <v>0.186865390399058</v>
      </c>
      <c r="F1001" s="68">
        <v>68.4050632911392</v>
      </c>
      <c r="G1001" s="71">
        <v>0.30599248103119597</v>
      </c>
      <c r="H1001" s="68">
        <v>71.392405063291093</v>
      </c>
      <c r="I1001" s="71">
        <v>5.1609919281514198E-2</v>
      </c>
      <c r="J1001" s="68">
        <v>55.3924050632911</v>
      </c>
      <c r="K1001" s="71">
        <v>0.20299377088446299</v>
      </c>
      <c r="L1001" s="68">
        <v>76.151898734177195</v>
      </c>
    </row>
    <row r="1002" spans="1:12" x14ac:dyDescent="0.2">
      <c r="A1002" s="72" t="s">
        <v>2166</v>
      </c>
      <c r="B1002" s="66" t="s">
        <v>2167</v>
      </c>
      <c r="C1002" s="67">
        <v>27</v>
      </c>
      <c r="D1002" s="67" t="s">
        <v>342</v>
      </c>
      <c r="E1002" s="71">
        <v>0.22286132485159099</v>
      </c>
      <c r="F1002" s="68">
        <v>82.227848101265806</v>
      </c>
      <c r="G1002" s="71">
        <v>0.49108584267967198</v>
      </c>
      <c r="H1002" s="68">
        <v>94.7848101265823</v>
      </c>
      <c r="I1002" s="71">
        <v>9.6631184654610403E-2</v>
      </c>
      <c r="J1002" s="68">
        <v>71.645569620253198</v>
      </c>
      <c r="K1002" s="71">
        <v>8.0866947220491203E-2</v>
      </c>
      <c r="L1002" s="68">
        <v>58.177215189873401</v>
      </c>
    </row>
    <row r="1003" spans="1:12" x14ac:dyDescent="0.2">
      <c r="A1003" s="72" t="s">
        <v>2168</v>
      </c>
      <c r="B1003" s="66" t="s">
        <v>2169</v>
      </c>
      <c r="C1003" s="67">
        <v>27</v>
      </c>
      <c r="D1003" s="67" t="s">
        <v>342</v>
      </c>
      <c r="E1003" s="71">
        <v>0.146120868728949</v>
      </c>
      <c r="F1003" s="68">
        <v>44.101265822784796</v>
      </c>
      <c r="G1003" s="71">
        <v>0.344221772773184</v>
      </c>
      <c r="H1003" s="68">
        <v>81.873417721519004</v>
      </c>
      <c r="I1003" s="71">
        <v>3.6275965984319702E-2</v>
      </c>
      <c r="J1003" s="68">
        <v>47.746835443038002</v>
      </c>
      <c r="K1003" s="71">
        <v>5.7864867429342201E-2</v>
      </c>
      <c r="L1003" s="68">
        <v>52.759493670886101</v>
      </c>
    </row>
    <row r="1004" spans="1:12" x14ac:dyDescent="0.2">
      <c r="A1004" s="72" t="s">
        <v>616</v>
      </c>
      <c r="B1004" s="66" t="s">
        <v>2170</v>
      </c>
      <c r="C1004" s="67">
        <v>27</v>
      </c>
      <c r="D1004" s="67" t="s">
        <v>342</v>
      </c>
      <c r="E1004" s="71">
        <v>0.14419622999488299</v>
      </c>
      <c r="F1004" s="68">
        <v>42.734177215189902</v>
      </c>
      <c r="G1004" s="71">
        <v>0.28741543333730302</v>
      </c>
      <c r="H1004" s="68">
        <v>63.848101265822798</v>
      </c>
      <c r="I1004" s="71">
        <v>6.9050592565672697E-2</v>
      </c>
      <c r="J1004" s="68">
        <v>62.329113924050603</v>
      </c>
      <c r="K1004" s="71">
        <v>7.6122664081673494E-2</v>
      </c>
      <c r="L1004" s="68">
        <v>57.2151898734177</v>
      </c>
    </row>
    <row r="1005" spans="1:12" x14ac:dyDescent="0.2">
      <c r="A1005" s="72" t="s">
        <v>2171</v>
      </c>
      <c r="B1005" s="66" t="s">
        <v>2172</v>
      </c>
      <c r="C1005" s="67">
        <v>27</v>
      </c>
      <c r="D1005" s="67" t="s">
        <v>342</v>
      </c>
      <c r="E1005" s="71">
        <v>0.154625849925243</v>
      </c>
      <c r="F1005" s="68">
        <v>50.177215189873401</v>
      </c>
      <c r="G1005" s="71">
        <v>0.282298280460207</v>
      </c>
      <c r="H1005" s="68">
        <v>60.506329113924103</v>
      </c>
      <c r="I1005" s="71">
        <v>6.5849534456837194E-2</v>
      </c>
      <c r="J1005" s="68">
        <v>60.911392405063303</v>
      </c>
      <c r="K1005" s="71">
        <v>0.115729734858684</v>
      </c>
      <c r="L1005" s="68">
        <v>64.202531645569593</v>
      </c>
    </row>
    <row r="1006" spans="1:12" x14ac:dyDescent="0.2">
      <c r="A1006" s="72" t="s">
        <v>1626</v>
      </c>
      <c r="B1006" s="66" t="s">
        <v>2173</v>
      </c>
      <c r="C1006" s="67">
        <v>27</v>
      </c>
      <c r="D1006" s="67" t="s">
        <v>342</v>
      </c>
      <c r="E1006" s="71">
        <v>0.20095431685991</v>
      </c>
      <c r="F1006" s="68">
        <v>74.632911392405106</v>
      </c>
      <c r="G1006" s="71">
        <v>0.41149140230103498</v>
      </c>
      <c r="H1006" s="68">
        <v>90.835443037974699</v>
      </c>
      <c r="I1006" s="71">
        <v>8.6783185364114807E-2</v>
      </c>
      <c r="J1006" s="68">
        <v>68.860759493670898</v>
      </c>
      <c r="K1006" s="71">
        <v>0.10458836291458</v>
      </c>
      <c r="L1006" s="68">
        <v>62.379746835443001</v>
      </c>
    </row>
    <row r="1007" spans="1:12" x14ac:dyDescent="0.2">
      <c r="A1007" s="72" t="s">
        <v>2174</v>
      </c>
      <c r="B1007" s="66" t="s">
        <v>2175</v>
      </c>
      <c r="C1007" s="67">
        <v>27</v>
      </c>
      <c r="D1007" s="67" t="s">
        <v>342</v>
      </c>
      <c r="E1007" s="71">
        <v>0.21457988048371901</v>
      </c>
      <c r="F1007" s="68">
        <v>79.949367088607602</v>
      </c>
      <c r="G1007" s="71">
        <v>0.25205333187318602</v>
      </c>
      <c r="H1007" s="68">
        <v>34.531645569620302</v>
      </c>
      <c r="I1007" s="71">
        <v>5.3952362672551697E-3</v>
      </c>
      <c r="J1007" s="68">
        <v>23.645569620253202</v>
      </c>
      <c r="K1007" s="71">
        <v>0.38629107331071499</v>
      </c>
      <c r="L1007" s="68">
        <v>90.531645569620295</v>
      </c>
    </row>
    <row r="1008" spans="1:12" x14ac:dyDescent="0.2">
      <c r="A1008" s="72" t="s">
        <v>2176</v>
      </c>
      <c r="B1008" s="66" t="s">
        <v>2177</v>
      </c>
      <c r="C1008" s="67">
        <v>27</v>
      </c>
      <c r="D1008" s="67" t="s">
        <v>342</v>
      </c>
      <c r="E1008" s="71">
        <v>0.14147602943117599</v>
      </c>
      <c r="F1008" s="68">
        <v>40.455696202531598</v>
      </c>
      <c r="G1008" s="71">
        <v>0.25788728231975</v>
      </c>
      <c r="H1008" s="68">
        <v>41.113924050632903</v>
      </c>
      <c r="I1008" s="71">
        <v>2.8528327226885499E-2</v>
      </c>
      <c r="J1008" s="68">
        <v>42.177215189873401</v>
      </c>
      <c r="K1008" s="71">
        <v>0.13801247874689401</v>
      </c>
      <c r="L1008" s="68">
        <v>67.898734177215204</v>
      </c>
    </row>
    <row r="1009" spans="1:12" x14ac:dyDescent="0.2">
      <c r="A1009" s="72" t="s">
        <v>2178</v>
      </c>
      <c r="B1009" s="66" t="s">
        <v>2179</v>
      </c>
      <c r="C1009" s="67">
        <v>27</v>
      </c>
      <c r="D1009" s="67" t="s">
        <v>342</v>
      </c>
      <c r="E1009" s="71">
        <v>0.13353098702746899</v>
      </c>
      <c r="F1009" s="68">
        <v>35.139240506329102</v>
      </c>
      <c r="G1009" s="71">
        <v>0.25</v>
      </c>
      <c r="H1009" s="68">
        <v>32.506329113923996</v>
      </c>
      <c r="I1009" s="71">
        <v>1.0208340766105E-2</v>
      </c>
      <c r="J1009" s="68">
        <v>29.670886075949401</v>
      </c>
      <c r="K1009" s="71">
        <v>0.140384620316303</v>
      </c>
      <c r="L1009" s="68">
        <v>68.151898734177195</v>
      </c>
    </row>
    <row r="1010" spans="1:12" x14ac:dyDescent="0.2">
      <c r="A1010" s="72" t="s">
        <v>2180</v>
      </c>
      <c r="B1010" s="66" t="s">
        <v>2181</v>
      </c>
      <c r="C1010" s="67">
        <v>27</v>
      </c>
      <c r="D1010" s="67" t="s">
        <v>342</v>
      </c>
      <c r="E1010" s="71">
        <v>0.21976312245483801</v>
      </c>
      <c r="F1010" s="68">
        <v>81.265822784810098</v>
      </c>
      <c r="G1010" s="71">
        <v>0.50662660336972598</v>
      </c>
      <c r="H1010" s="68">
        <v>95.1898734177215</v>
      </c>
      <c r="I1010" s="71">
        <v>2.2700179719649601E-2</v>
      </c>
      <c r="J1010" s="68">
        <v>38.835443037974699</v>
      </c>
      <c r="K1010" s="71">
        <v>0.12996258427513799</v>
      </c>
      <c r="L1010" s="68">
        <v>66.481012658227797</v>
      </c>
    </row>
    <row r="1011" spans="1:12" x14ac:dyDescent="0.2">
      <c r="A1011" s="72" t="s">
        <v>2182</v>
      </c>
      <c r="B1011" s="66" t="s">
        <v>2183</v>
      </c>
      <c r="C1011" s="67">
        <v>27</v>
      </c>
      <c r="D1011" s="67" t="s">
        <v>342</v>
      </c>
      <c r="E1011" s="71">
        <v>0.16040621956298201</v>
      </c>
      <c r="F1011" s="68">
        <v>53.924050632911403</v>
      </c>
      <c r="G1011" s="71">
        <v>0.30941470081984002</v>
      </c>
      <c r="H1011" s="68">
        <v>72.759493670886101</v>
      </c>
      <c r="I1011" s="71">
        <v>7.9120557193059198E-3</v>
      </c>
      <c r="J1011" s="68">
        <v>27.2911392405063</v>
      </c>
      <c r="K1011" s="71">
        <v>0.16389190214980101</v>
      </c>
      <c r="L1011" s="68">
        <v>71.291139240506297</v>
      </c>
    </row>
    <row r="1012" spans="1:12" x14ac:dyDescent="0.2">
      <c r="A1012" s="72" t="s">
        <v>2184</v>
      </c>
      <c r="B1012" s="66" t="s">
        <v>2185</v>
      </c>
      <c r="C1012" s="67">
        <v>27</v>
      </c>
      <c r="D1012" s="67" t="s">
        <v>342</v>
      </c>
      <c r="E1012" s="71">
        <v>0.11497143194808999</v>
      </c>
      <c r="F1012" s="68">
        <v>20.556962025316501</v>
      </c>
      <c r="G1012" s="71">
        <v>0.25</v>
      </c>
      <c r="H1012" s="68">
        <v>32.506329113923996</v>
      </c>
      <c r="I1012" s="71">
        <v>2.9059766796745699E-3</v>
      </c>
      <c r="J1012" s="68">
        <v>18.835443037974699</v>
      </c>
      <c r="K1012" s="71">
        <v>9.20083191645958E-2</v>
      </c>
      <c r="L1012" s="68">
        <v>59.949367088607602</v>
      </c>
    </row>
    <row r="1013" spans="1:12" x14ac:dyDescent="0.2">
      <c r="A1013" s="72" t="s">
        <v>648</v>
      </c>
      <c r="B1013" s="66" t="s">
        <v>2186</v>
      </c>
      <c r="C1013" s="67">
        <v>27</v>
      </c>
      <c r="D1013" s="67" t="s">
        <v>342</v>
      </c>
      <c r="E1013" s="71">
        <v>0.15611997014805601</v>
      </c>
      <c r="F1013" s="68">
        <v>50.7848101265823</v>
      </c>
      <c r="G1013" s="71">
        <v>0.266849760993702</v>
      </c>
      <c r="H1013" s="68">
        <v>49.974683544303801</v>
      </c>
      <c r="I1013" s="71">
        <v>8.4332125648182293E-3</v>
      </c>
      <c r="J1013" s="68">
        <v>27.6962025316456</v>
      </c>
      <c r="K1013" s="71">
        <v>0.193076936885647</v>
      </c>
      <c r="L1013" s="68">
        <v>75.037974683544306</v>
      </c>
    </row>
    <row r="1014" spans="1:12" x14ac:dyDescent="0.2">
      <c r="A1014" s="72" t="s">
        <v>2187</v>
      </c>
      <c r="B1014" s="66" t="s">
        <v>2188</v>
      </c>
      <c r="C1014" s="67">
        <v>27</v>
      </c>
      <c r="D1014" s="67" t="s">
        <v>342</v>
      </c>
      <c r="E1014" s="71">
        <v>0.134297136668109</v>
      </c>
      <c r="F1014" s="68">
        <v>35.5949367088608</v>
      </c>
      <c r="G1014" s="71">
        <v>0.25</v>
      </c>
      <c r="H1014" s="68">
        <v>32.506329113923996</v>
      </c>
      <c r="I1014" s="71">
        <v>1.9118012353900801E-2</v>
      </c>
      <c r="J1014" s="68">
        <v>36</v>
      </c>
      <c r="K1014" s="71">
        <v>0.13377339765042601</v>
      </c>
      <c r="L1014" s="68">
        <v>67.139240506329102</v>
      </c>
    </row>
    <row r="1015" spans="1:12" x14ac:dyDescent="0.2">
      <c r="A1015" s="72" t="s">
        <v>2189</v>
      </c>
      <c r="B1015" s="66" t="s">
        <v>2190</v>
      </c>
      <c r="C1015" s="67">
        <v>27</v>
      </c>
      <c r="D1015" s="67" t="s">
        <v>342</v>
      </c>
      <c r="E1015" s="71">
        <v>0.144790514219581</v>
      </c>
      <c r="F1015" s="68">
        <v>43.443037974683499</v>
      </c>
      <c r="G1015" s="71">
        <v>0.25</v>
      </c>
      <c r="H1015" s="68">
        <v>32.506329113923996</v>
      </c>
      <c r="I1015" s="71">
        <v>4.3798515654284399E-3</v>
      </c>
      <c r="J1015" s="68">
        <v>22.075949367088601</v>
      </c>
      <c r="K1015" s="71">
        <v>0.179991691093314</v>
      </c>
      <c r="L1015" s="68">
        <v>73.670886075949397</v>
      </c>
    </row>
    <row r="1016" spans="1:12" x14ac:dyDescent="0.2">
      <c r="A1016" s="72" t="s">
        <v>2191</v>
      </c>
      <c r="B1016" s="66" t="s">
        <v>2192</v>
      </c>
      <c r="C1016" s="67">
        <v>27</v>
      </c>
      <c r="D1016" s="67" t="s">
        <v>342</v>
      </c>
      <c r="E1016" s="71">
        <v>0.23866592755937399</v>
      </c>
      <c r="F1016" s="68">
        <v>86.177215189873394</v>
      </c>
      <c r="G1016" s="71">
        <v>0.62731270615655399</v>
      </c>
      <c r="H1016" s="68">
        <v>97.924050632911403</v>
      </c>
      <c r="I1016" s="71">
        <v>8.7515990646056599E-3</v>
      </c>
      <c r="J1016" s="68">
        <v>28.151898734177198</v>
      </c>
      <c r="K1016" s="71">
        <v>7.9933477456961693E-2</v>
      </c>
      <c r="L1016" s="68">
        <v>57.772151898734201</v>
      </c>
    </row>
    <row r="1017" spans="1:12" x14ac:dyDescent="0.2">
      <c r="A1017" s="72" t="s">
        <v>2193</v>
      </c>
      <c r="B1017" s="66" t="s">
        <v>2194</v>
      </c>
      <c r="C1017" s="67">
        <v>27</v>
      </c>
      <c r="D1017" s="67" t="s">
        <v>342</v>
      </c>
      <c r="E1017" s="71">
        <v>0.13701353930747301</v>
      </c>
      <c r="F1017" s="68">
        <v>37.316455696202503</v>
      </c>
      <c r="G1017" s="71">
        <v>0.33206605864836702</v>
      </c>
      <c r="H1017" s="68">
        <v>79.5949367088608</v>
      </c>
      <c r="I1017" s="71">
        <v>1.87375502753023E-2</v>
      </c>
      <c r="J1017" s="68">
        <v>35.5949367088608</v>
      </c>
      <c r="K1017" s="71">
        <v>6.0237008998751097E-2</v>
      </c>
      <c r="L1017" s="68">
        <v>53.4177215189873</v>
      </c>
    </row>
    <row r="1018" spans="1:12" x14ac:dyDescent="0.2">
      <c r="A1018" s="72" t="s">
        <v>2195</v>
      </c>
      <c r="B1018" s="66" t="s">
        <v>2196</v>
      </c>
      <c r="C1018" s="67">
        <v>27</v>
      </c>
      <c r="D1018" s="67" t="s">
        <v>342</v>
      </c>
      <c r="E1018" s="71">
        <v>0.14259698479395799</v>
      </c>
      <c r="F1018" s="68">
        <v>41.316455696202503</v>
      </c>
      <c r="G1018" s="71">
        <v>0.38082334770580301</v>
      </c>
      <c r="H1018" s="68">
        <v>87.645569620253198</v>
      </c>
      <c r="I1018" s="71">
        <v>1.6849102176696301E-2</v>
      </c>
      <c r="J1018" s="68">
        <v>34.278481012658197</v>
      </c>
      <c r="K1018" s="71">
        <v>3.0118504499375601E-2</v>
      </c>
      <c r="L1018" s="68">
        <v>42.075949367088597</v>
      </c>
    </row>
    <row r="1019" spans="1:12" x14ac:dyDescent="0.2">
      <c r="A1019" s="72" t="s">
        <v>2197</v>
      </c>
      <c r="B1019" s="66" t="s">
        <v>2198</v>
      </c>
      <c r="C1019" s="67">
        <v>27</v>
      </c>
      <c r="D1019" s="67" t="s">
        <v>342</v>
      </c>
      <c r="E1019" s="71">
        <v>0.148395646921234</v>
      </c>
      <c r="F1019" s="68">
        <v>45.822784810126599</v>
      </c>
      <c r="G1019" s="71">
        <v>0.36775420528547798</v>
      </c>
      <c r="H1019" s="68">
        <v>85.468354430379705</v>
      </c>
      <c r="I1019" s="71">
        <v>3.0709239992984801E-2</v>
      </c>
      <c r="J1019" s="68">
        <v>44.2025316455696</v>
      </c>
      <c r="K1019" s="71">
        <v>4.6723495485237597E-2</v>
      </c>
      <c r="L1019" s="68">
        <v>49.670886075949397</v>
      </c>
    </row>
    <row r="1020" spans="1:12" x14ac:dyDescent="0.2">
      <c r="A1020" s="72" t="s">
        <v>2199</v>
      </c>
      <c r="B1020" s="66" t="s">
        <v>2200</v>
      </c>
      <c r="C1020" s="67">
        <v>27</v>
      </c>
      <c r="D1020" s="67" t="s">
        <v>342</v>
      </c>
      <c r="E1020" s="71">
        <v>9.9116431914965497E-2</v>
      </c>
      <c r="F1020" s="68">
        <v>8.9113924050632907</v>
      </c>
      <c r="G1020" s="71">
        <v>0.25684443957728698</v>
      </c>
      <c r="H1020" s="68">
        <v>40.050632911392398</v>
      </c>
      <c r="I1020" s="71">
        <v>1.5130634807051201E-2</v>
      </c>
      <c r="J1020" s="68">
        <v>33.0126582278481</v>
      </c>
      <c r="K1020" s="71">
        <v>2.5374221360557801E-2</v>
      </c>
      <c r="L1020" s="68">
        <v>39.291139240506297</v>
      </c>
    </row>
    <row r="1021" spans="1:12" x14ac:dyDescent="0.2">
      <c r="A1021" s="72" t="s">
        <v>2201</v>
      </c>
      <c r="B1021" s="66" t="s">
        <v>2202</v>
      </c>
      <c r="C1021" s="67">
        <v>27</v>
      </c>
      <c r="D1021" s="67" t="s">
        <v>342</v>
      </c>
      <c r="E1021" s="71">
        <v>0.15809005712799101</v>
      </c>
      <c r="F1021" s="68">
        <v>52.354430379746802</v>
      </c>
      <c r="G1021" s="71">
        <v>0.405986006083071</v>
      </c>
      <c r="H1021" s="68">
        <v>90.430379746835399</v>
      </c>
      <c r="I1021" s="71">
        <v>3.8165660801528001E-2</v>
      </c>
      <c r="J1021" s="68">
        <v>48.6075949367089</v>
      </c>
      <c r="K1021" s="71">
        <v>3.0118504499375601E-2</v>
      </c>
      <c r="L1021" s="68">
        <v>42.075949367088597</v>
      </c>
    </row>
    <row r="1022" spans="1:12" x14ac:dyDescent="0.2">
      <c r="A1022" s="72" t="s">
        <v>2203</v>
      </c>
      <c r="B1022" s="66" t="s">
        <v>2204</v>
      </c>
      <c r="C1022" s="67">
        <v>27</v>
      </c>
      <c r="D1022" s="67" t="s">
        <v>342</v>
      </c>
      <c r="E1022" s="71">
        <v>0.198882512757521</v>
      </c>
      <c r="F1022" s="68">
        <v>73.620253164556999</v>
      </c>
      <c r="G1022" s="71">
        <v>0.51500420797677104</v>
      </c>
      <c r="H1022" s="68">
        <v>95.645569620253198</v>
      </c>
      <c r="I1022" s="71">
        <v>4.6780542657598401E-2</v>
      </c>
      <c r="J1022" s="68">
        <v>52.8101265822785</v>
      </c>
      <c r="K1022" s="71">
        <v>3.4862787638193303E-2</v>
      </c>
      <c r="L1022" s="68">
        <v>45.367088607594901</v>
      </c>
    </row>
    <row r="1023" spans="1:12" x14ac:dyDescent="0.2">
      <c r="A1023" s="72" t="s">
        <v>2205</v>
      </c>
      <c r="B1023" s="66" t="s">
        <v>2206</v>
      </c>
      <c r="C1023" s="67">
        <v>27</v>
      </c>
      <c r="D1023" s="67" t="s">
        <v>342</v>
      </c>
      <c r="E1023" s="71">
        <v>0.10820332637741301</v>
      </c>
      <c r="F1023" s="68">
        <v>15.2911392405063</v>
      </c>
      <c r="G1023" s="71">
        <v>0.26711109894321899</v>
      </c>
      <c r="H1023" s="68">
        <v>50.278481012658197</v>
      </c>
      <c r="I1023" s="71">
        <v>2.73803756896445E-2</v>
      </c>
      <c r="J1023" s="68">
        <v>41.367088607594901</v>
      </c>
      <c r="K1023" s="71">
        <v>3.0118504499375601E-2</v>
      </c>
      <c r="L1023" s="68">
        <v>42.075949367088597</v>
      </c>
    </row>
    <row r="1024" spans="1:12" x14ac:dyDescent="0.2">
      <c r="A1024" s="72" t="s">
        <v>2207</v>
      </c>
      <c r="B1024" s="66" t="s">
        <v>2208</v>
      </c>
      <c r="C1024" s="67">
        <v>27</v>
      </c>
      <c r="D1024" s="67" t="s">
        <v>342</v>
      </c>
      <c r="E1024" s="71">
        <v>0.12275320357953901</v>
      </c>
      <c r="F1024" s="68">
        <v>26.481012658227801</v>
      </c>
      <c r="G1024" s="71">
        <v>0.27405259935572301</v>
      </c>
      <c r="H1024" s="68">
        <v>55.645569620253198</v>
      </c>
      <c r="I1024" s="71">
        <v>7.7602020397032206E-2</v>
      </c>
      <c r="J1024" s="68">
        <v>65.113924050632903</v>
      </c>
      <c r="K1024" s="71">
        <v>1.66049909858621E-2</v>
      </c>
      <c r="L1024" s="68">
        <v>34.5822784810127</v>
      </c>
    </row>
    <row r="1025" spans="1:12" x14ac:dyDescent="0.2">
      <c r="A1025" s="72" t="s">
        <v>2209</v>
      </c>
      <c r="B1025" s="66" t="s">
        <v>2209</v>
      </c>
      <c r="C1025" s="67">
        <v>27</v>
      </c>
      <c r="D1025" s="67" t="s">
        <v>342</v>
      </c>
      <c r="E1025" s="71">
        <v>0.18353752984558999</v>
      </c>
      <c r="F1025" s="68">
        <v>66.7848101265823</v>
      </c>
      <c r="G1025" s="71">
        <v>0.49534945487307203</v>
      </c>
      <c r="H1025" s="68">
        <v>94.886075949367097</v>
      </c>
      <c r="I1025" s="71">
        <v>5.5263134663699698E-2</v>
      </c>
      <c r="J1025" s="68">
        <v>57.164556962025301</v>
      </c>
      <c r="K1025" s="71">
        <v>0</v>
      </c>
      <c r="L1025" s="68">
        <v>9.7215189873417707</v>
      </c>
    </row>
    <row r="1026" spans="1:12" x14ac:dyDescent="0.2">
      <c r="A1026" s="72" t="s">
        <v>1199</v>
      </c>
      <c r="B1026" s="66" t="s">
        <v>2210</v>
      </c>
      <c r="C1026" s="67">
        <v>27</v>
      </c>
      <c r="D1026" s="67" t="s">
        <v>342</v>
      </c>
      <c r="E1026" s="71">
        <v>0.15447804020618799</v>
      </c>
      <c r="F1026" s="68">
        <v>49.974683544303801</v>
      </c>
      <c r="G1026" s="71">
        <v>0.39832519904549402</v>
      </c>
      <c r="H1026" s="68">
        <v>89.772151898734194</v>
      </c>
      <c r="I1026" s="71">
        <v>5.5620355295435797E-2</v>
      </c>
      <c r="J1026" s="68">
        <v>57.367088607594901</v>
      </c>
      <c r="K1026" s="71">
        <v>9.4885662776354601E-3</v>
      </c>
      <c r="L1026" s="68">
        <v>28.050632911392398</v>
      </c>
    </row>
    <row r="1027" spans="1:12" x14ac:dyDescent="0.2">
      <c r="A1027" s="72" t="s">
        <v>393</v>
      </c>
      <c r="B1027" s="66" t="s">
        <v>2211</v>
      </c>
      <c r="C1027" s="67">
        <v>27</v>
      </c>
      <c r="D1027" s="67" t="s">
        <v>342</v>
      </c>
      <c r="E1027" s="71">
        <v>0.18282619630573599</v>
      </c>
      <c r="F1027" s="68">
        <v>66.379746835443001</v>
      </c>
      <c r="G1027" s="71">
        <v>0.44952908142819298</v>
      </c>
      <c r="H1027" s="68">
        <v>92.607594936708907</v>
      </c>
      <c r="I1027" s="71">
        <v>8.9460941211377695E-2</v>
      </c>
      <c r="J1027" s="68">
        <v>69.620253164556999</v>
      </c>
      <c r="K1027" s="71">
        <v>9.4885662776354601E-3</v>
      </c>
      <c r="L1027" s="68">
        <v>28.050632911392398</v>
      </c>
    </row>
    <row r="1028" spans="1:12" x14ac:dyDescent="0.2">
      <c r="A1028" s="72" t="s">
        <v>468</v>
      </c>
      <c r="B1028" s="66" t="s">
        <v>2212</v>
      </c>
      <c r="C1028" s="67">
        <v>27</v>
      </c>
      <c r="D1028" s="67" t="s">
        <v>342</v>
      </c>
      <c r="E1028" s="71">
        <v>0.12603657312104599</v>
      </c>
      <c r="F1028" s="68">
        <v>29.620253164556999</v>
      </c>
      <c r="G1028" s="71">
        <v>0.32102816962026298</v>
      </c>
      <c r="H1028" s="68">
        <v>76.455696202531598</v>
      </c>
      <c r="I1028" s="71">
        <v>4.9965125034649303E-2</v>
      </c>
      <c r="J1028" s="68">
        <v>54.531645569620302</v>
      </c>
      <c r="K1028" s="71">
        <v>7.1164247082265899E-3</v>
      </c>
      <c r="L1028" s="68">
        <v>24.658227848101301</v>
      </c>
    </row>
    <row r="1029" spans="1:12" x14ac:dyDescent="0.2">
      <c r="A1029" s="72" t="s">
        <v>2213</v>
      </c>
      <c r="B1029" s="66" t="s">
        <v>2214</v>
      </c>
      <c r="C1029" s="67">
        <v>27</v>
      </c>
      <c r="D1029" s="67" t="s">
        <v>342</v>
      </c>
      <c r="E1029" s="71">
        <v>0.15560750411975599</v>
      </c>
      <c r="F1029" s="68">
        <v>50.632911392405099</v>
      </c>
      <c r="G1029" s="71">
        <v>0.354426450697717</v>
      </c>
      <c r="H1029" s="68">
        <v>83.240506329113899</v>
      </c>
      <c r="I1029" s="71">
        <v>9.1046787536872495E-2</v>
      </c>
      <c r="J1029" s="68">
        <v>70.177215189873394</v>
      </c>
      <c r="K1029" s="71">
        <v>2.1349274124679799E-2</v>
      </c>
      <c r="L1029" s="68">
        <v>37.367088607594901</v>
      </c>
    </row>
    <row r="1030" spans="1:12" x14ac:dyDescent="0.2">
      <c r="A1030" s="72" t="s">
        <v>2215</v>
      </c>
      <c r="B1030" s="66" t="s">
        <v>2216</v>
      </c>
      <c r="C1030" s="67">
        <v>27</v>
      </c>
      <c r="D1030" s="67" t="s">
        <v>342</v>
      </c>
      <c r="E1030" s="71">
        <v>0.172034741036141</v>
      </c>
      <c r="F1030" s="68">
        <v>60.911392405063303</v>
      </c>
      <c r="G1030" s="71">
        <v>0.39620715994882999</v>
      </c>
      <c r="H1030" s="68">
        <v>89.620253164556999</v>
      </c>
      <c r="I1030" s="71">
        <v>0.110408496881957</v>
      </c>
      <c r="J1030" s="68">
        <v>75.544303797468402</v>
      </c>
      <c r="K1030" s="71">
        <v>9.4885662776354601E-3</v>
      </c>
      <c r="L1030" s="68">
        <v>28.050632911392398</v>
      </c>
    </row>
    <row r="1031" spans="1:12" x14ac:dyDescent="0.2">
      <c r="A1031" s="72" t="s">
        <v>2217</v>
      </c>
      <c r="B1031" s="66" t="s">
        <v>2218</v>
      </c>
      <c r="C1031" s="67">
        <v>27</v>
      </c>
      <c r="D1031" s="67" t="s">
        <v>342</v>
      </c>
      <c r="E1031" s="71">
        <v>0.19570211213215999</v>
      </c>
      <c r="F1031" s="68">
        <v>72.202531645569593</v>
      </c>
      <c r="G1031" s="71">
        <v>0.42889619280551</v>
      </c>
      <c r="H1031" s="68">
        <v>91.848101265822805</v>
      </c>
      <c r="I1031" s="71">
        <v>0.14872157731333299</v>
      </c>
      <c r="J1031" s="68">
        <v>82.227848101265806</v>
      </c>
      <c r="K1031" s="71">
        <v>9.4885662776354601E-3</v>
      </c>
      <c r="L1031" s="68">
        <v>28.050632911392398</v>
      </c>
    </row>
    <row r="1032" spans="1:12" x14ac:dyDescent="0.2">
      <c r="A1032" s="72" t="s">
        <v>2219</v>
      </c>
      <c r="B1032" s="66" t="s">
        <v>2220</v>
      </c>
      <c r="C1032" s="67">
        <v>27</v>
      </c>
      <c r="D1032" s="67" t="s">
        <v>342</v>
      </c>
      <c r="E1032" s="71">
        <v>0.109254194847033</v>
      </c>
      <c r="F1032" s="68">
        <v>16.354430379746798</v>
      </c>
      <c r="G1032" s="71">
        <v>0.25342221978864399</v>
      </c>
      <c r="H1032" s="68">
        <v>36.253164556961998</v>
      </c>
      <c r="I1032" s="71">
        <v>4.8246807488957301E-2</v>
      </c>
      <c r="J1032" s="68">
        <v>53.620253164556999</v>
      </c>
      <c r="K1032" s="71">
        <v>2.6093557263497501E-2</v>
      </c>
      <c r="L1032" s="68">
        <v>40.151898734177202</v>
      </c>
    </row>
    <row r="1033" spans="1:12" x14ac:dyDescent="0.2">
      <c r="A1033" s="72" t="s">
        <v>2221</v>
      </c>
      <c r="B1033" s="66" t="s">
        <v>2222</v>
      </c>
      <c r="C1033" s="67">
        <v>27</v>
      </c>
      <c r="D1033" s="67" t="s">
        <v>342</v>
      </c>
      <c r="E1033" s="71">
        <v>0.25912243754538999</v>
      </c>
      <c r="F1033" s="68">
        <v>89.721518987341796</v>
      </c>
      <c r="G1033" s="71">
        <v>0.55209108708547505</v>
      </c>
      <c r="H1033" s="68">
        <v>96.455696202531698</v>
      </c>
      <c r="I1033" s="71">
        <v>0.20155480985660801</v>
      </c>
      <c r="J1033" s="68">
        <v>88.708860759493703</v>
      </c>
      <c r="K1033" s="71">
        <v>2.3721415694088602E-2</v>
      </c>
      <c r="L1033" s="68">
        <v>38.9873417721519</v>
      </c>
    </row>
    <row r="1034" spans="1:12" x14ac:dyDescent="0.2">
      <c r="A1034" s="72" t="s">
        <v>2223</v>
      </c>
      <c r="B1034" s="66" t="s">
        <v>2224</v>
      </c>
      <c r="C1034" s="67">
        <v>27</v>
      </c>
      <c r="D1034" s="67" t="s">
        <v>342</v>
      </c>
      <c r="E1034" s="71">
        <v>0.14864006176655301</v>
      </c>
      <c r="F1034" s="68">
        <v>45.974683544303801</v>
      </c>
      <c r="G1034" s="71">
        <v>0.36361518792736702</v>
      </c>
      <c r="H1034" s="68">
        <v>85.164556962025301</v>
      </c>
      <c r="I1034" s="71">
        <v>6.3327864817021198E-2</v>
      </c>
      <c r="J1034" s="68">
        <v>59.7974683544304</v>
      </c>
      <c r="K1034" s="71">
        <v>1.8977132555270899E-2</v>
      </c>
      <c r="L1034" s="68">
        <v>35.949367088607602</v>
      </c>
    </row>
    <row r="1035" spans="1:12" x14ac:dyDescent="0.2">
      <c r="A1035" s="72" t="s">
        <v>2225</v>
      </c>
      <c r="B1035" s="66" t="s">
        <v>2226</v>
      </c>
      <c r="C1035" s="67">
        <v>27</v>
      </c>
      <c r="D1035" s="67" t="s">
        <v>342</v>
      </c>
      <c r="E1035" s="71">
        <v>0.21000283871871001</v>
      </c>
      <c r="F1035" s="68">
        <v>78.329113924050603</v>
      </c>
      <c r="G1035" s="71">
        <v>0.40776794160244201</v>
      </c>
      <c r="H1035" s="68">
        <v>90.531645569620295</v>
      </c>
      <c r="I1035" s="71">
        <v>0.168400654360223</v>
      </c>
      <c r="J1035" s="68">
        <v>85.063291139240505</v>
      </c>
      <c r="K1035" s="71">
        <v>5.3839920193464202E-2</v>
      </c>
      <c r="L1035" s="68">
        <v>51.3924050632911</v>
      </c>
    </row>
    <row r="1036" spans="1:12" x14ac:dyDescent="0.2">
      <c r="A1036" s="72" t="s">
        <v>2227</v>
      </c>
      <c r="B1036" s="66" t="s">
        <v>2228</v>
      </c>
      <c r="C1036" s="67">
        <v>27</v>
      </c>
      <c r="D1036" s="67" t="s">
        <v>342</v>
      </c>
      <c r="E1036" s="71">
        <v>0.182024067566081</v>
      </c>
      <c r="F1036" s="68">
        <v>65.974683544303801</v>
      </c>
      <c r="G1036" s="71">
        <v>0.43257724148806598</v>
      </c>
      <c r="H1036" s="68">
        <v>92.050632911392398</v>
      </c>
      <c r="I1036" s="71">
        <v>1.2212209628535701E-2</v>
      </c>
      <c r="J1036" s="68">
        <v>31.1898734177215</v>
      </c>
      <c r="K1036" s="71">
        <v>0.101282751581641</v>
      </c>
      <c r="L1036" s="68">
        <v>61.569620253164601</v>
      </c>
    </row>
    <row r="1037" spans="1:12" x14ac:dyDescent="0.2">
      <c r="A1037" s="72" t="s">
        <v>2229</v>
      </c>
      <c r="B1037" s="66" t="s">
        <v>2230</v>
      </c>
      <c r="C1037" s="67">
        <v>27</v>
      </c>
      <c r="D1037" s="67" t="s">
        <v>342</v>
      </c>
      <c r="E1037" s="71">
        <v>0.18604271867046701</v>
      </c>
      <c r="F1037" s="68">
        <v>68.050632911392398</v>
      </c>
      <c r="G1037" s="71">
        <v>0.419346331009047</v>
      </c>
      <c r="H1037" s="68">
        <v>91.240506329113899</v>
      </c>
      <c r="I1037" s="71">
        <v>6.6612330183983296E-3</v>
      </c>
      <c r="J1037" s="68">
        <v>25.3164556962025</v>
      </c>
      <c r="K1037" s="71">
        <v>0.13212059198395701</v>
      </c>
      <c r="L1037" s="68">
        <v>66.835443037974699</v>
      </c>
    </row>
    <row r="1038" spans="1:12" x14ac:dyDescent="0.2">
      <c r="A1038" s="72" t="s">
        <v>2231</v>
      </c>
      <c r="B1038" s="66" t="s">
        <v>2232</v>
      </c>
      <c r="C1038" s="67">
        <v>27</v>
      </c>
      <c r="D1038" s="67" t="s">
        <v>342</v>
      </c>
      <c r="E1038" s="71">
        <v>0.17269317478825599</v>
      </c>
      <c r="F1038" s="68">
        <v>61.316455696202503</v>
      </c>
      <c r="G1038" s="71">
        <v>0.34308186919550498</v>
      </c>
      <c r="H1038" s="68">
        <v>81.620253164556999</v>
      </c>
      <c r="I1038" s="71">
        <v>2.2247124963566199E-2</v>
      </c>
      <c r="J1038" s="68">
        <v>38.531645569620302</v>
      </c>
      <c r="K1038" s="71">
        <v>0.15275053020569701</v>
      </c>
      <c r="L1038" s="68">
        <v>69.518987341772203</v>
      </c>
    </row>
    <row r="1039" spans="1:12" x14ac:dyDescent="0.2">
      <c r="A1039" s="72" t="s">
        <v>2233</v>
      </c>
      <c r="B1039" s="66" t="s">
        <v>2234</v>
      </c>
      <c r="C1039" s="67">
        <v>27</v>
      </c>
      <c r="D1039" s="67" t="s">
        <v>342</v>
      </c>
      <c r="E1039" s="71">
        <v>0.14122878137470099</v>
      </c>
      <c r="F1039" s="68">
        <v>40.253164556961998</v>
      </c>
      <c r="G1039" s="71">
        <v>0.26821864890915897</v>
      </c>
      <c r="H1039" s="68">
        <v>51.088607594936697</v>
      </c>
      <c r="I1039" s="71">
        <v>6.4392845813877497E-2</v>
      </c>
      <c r="J1039" s="68">
        <v>60.253164556961998</v>
      </c>
      <c r="K1039" s="71">
        <v>9.1074849401066305E-2</v>
      </c>
      <c r="L1039" s="68">
        <v>59.7974683544304</v>
      </c>
    </row>
    <row r="1040" spans="1:12" x14ac:dyDescent="0.2">
      <c r="A1040" s="72" t="s">
        <v>2235</v>
      </c>
      <c r="B1040" s="66" t="s">
        <v>2236</v>
      </c>
      <c r="C1040" s="67">
        <v>27</v>
      </c>
      <c r="D1040" s="67" t="s">
        <v>342</v>
      </c>
      <c r="E1040" s="71">
        <v>0.181416980624833</v>
      </c>
      <c r="F1040" s="68">
        <v>65.772151898734194</v>
      </c>
      <c r="G1040" s="71">
        <v>0.46859394235377699</v>
      </c>
      <c r="H1040" s="68">
        <v>93.518987341772103</v>
      </c>
      <c r="I1040" s="71">
        <v>3.05863097019528E-2</v>
      </c>
      <c r="J1040" s="68">
        <v>44.101265822784796</v>
      </c>
      <c r="K1040" s="71">
        <v>4.5070689818768397E-2</v>
      </c>
      <c r="L1040" s="68">
        <v>49.2151898734177</v>
      </c>
    </row>
    <row r="1041" spans="1:12" x14ac:dyDescent="0.2">
      <c r="A1041" s="72" t="s">
        <v>2237</v>
      </c>
      <c r="B1041" s="66" t="s">
        <v>2238</v>
      </c>
      <c r="C1041" s="67">
        <v>27</v>
      </c>
      <c r="D1041" s="67" t="s">
        <v>342</v>
      </c>
      <c r="E1041" s="71">
        <v>0.18001258045192101</v>
      </c>
      <c r="F1041" s="68">
        <v>64.962025316455694</v>
      </c>
      <c r="G1041" s="71">
        <v>0.480782010090334</v>
      </c>
      <c r="H1041" s="68">
        <v>94.227848101265806</v>
      </c>
      <c r="I1041" s="71">
        <v>3.7906457140749403E-2</v>
      </c>
      <c r="J1041" s="68">
        <v>48.556962025316501</v>
      </c>
      <c r="K1041" s="71">
        <v>2.1349274124679799E-2</v>
      </c>
      <c r="L1041" s="68">
        <v>37.367088607594901</v>
      </c>
    </row>
    <row r="1042" spans="1:12" x14ac:dyDescent="0.2">
      <c r="A1042" s="72" t="s">
        <v>2239</v>
      </c>
      <c r="B1042" s="66" t="s">
        <v>2240</v>
      </c>
      <c r="C1042" s="67">
        <v>27</v>
      </c>
      <c r="D1042" s="67" t="s">
        <v>342</v>
      </c>
      <c r="E1042" s="71">
        <v>0.10823998764466899</v>
      </c>
      <c r="F1042" s="68">
        <v>15.3924050632911</v>
      </c>
      <c r="G1042" s="71">
        <v>0.27372655418272801</v>
      </c>
      <c r="H1042" s="68">
        <v>55.291139240506297</v>
      </c>
      <c r="I1042" s="71">
        <v>2.56191873907218E-2</v>
      </c>
      <c r="J1042" s="68">
        <v>40.303797468354396</v>
      </c>
      <c r="K1042" s="71">
        <v>2.5374221360557801E-2</v>
      </c>
      <c r="L1042" s="68">
        <v>39.291139240506297</v>
      </c>
    </row>
    <row r="1043" spans="1:12" x14ac:dyDescent="0.2">
      <c r="A1043" s="72" t="s">
        <v>2241</v>
      </c>
      <c r="B1043" s="66" t="s">
        <v>2242</v>
      </c>
      <c r="C1043" s="67">
        <v>27</v>
      </c>
      <c r="D1043" s="67" t="s">
        <v>342</v>
      </c>
      <c r="E1043" s="71">
        <v>0.11710833704395</v>
      </c>
      <c r="F1043" s="68">
        <v>22.329113924050599</v>
      </c>
      <c r="G1043" s="71">
        <v>0.34040880058806799</v>
      </c>
      <c r="H1043" s="68">
        <v>81.113924050632903</v>
      </c>
      <c r="I1043" s="71">
        <v>6.1719274049642702E-3</v>
      </c>
      <c r="J1043" s="68">
        <v>24.6075949367089</v>
      </c>
      <c r="K1043" s="71">
        <v>4.7442831388177301E-3</v>
      </c>
      <c r="L1043" s="68">
        <v>20.253164556961998</v>
      </c>
    </row>
    <row r="1044" spans="1:12" x14ac:dyDescent="0.2">
      <c r="A1044" s="72" t="s">
        <v>2243</v>
      </c>
      <c r="B1044" s="66" t="s">
        <v>2244</v>
      </c>
      <c r="C1044" s="67">
        <v>27</v>
      </c>
      <c r="D1044" s="67" t="s">
        <v>342</v>
      </c>
      <c r="E1044" s="71">
        <v>0.20901702982442499</v>
      </c>
      <c r="F1044" s="68">
        <v>77.822784810126606</v>
      </c>
      <c r="G1044" s="71">
        <v>0.58950652042277796</v>
      </c>
      <c r="H1044" s="68">
        <v>97.164556962025301</v>
      </c>
      <c r="I1044" s="71">
        <v>3.0428144342270098E-2</v>
      </c>
      <c r="J1044" s="68">
        <v>43.949367088607602</v>
      </c>
      <c r="K1044" s="71">
        <v>7.1164247082265899E-3</v>
      </c>
      <c r="L1044" s="68">
        <v>24.658227848101301</v>
      </c>
    </row>
    <row r="1045" spans="1:12" x14ac:dyDescent="0.2">
      <c r="A1045" s="72" t="s">
        <v>2245</v>
      </c>
      <c r="B1045" s="66" t="s">
        <v>2246</v>
      </c>
      <c r="C1045" s="67">
        <v>27</v>
      </c>
      <c r="D1045" s="67" t="s">
        <v>342</v>
      </c>
      <c r="E1045" s="71">
        <v>0.144279371095726</v>
      </c>
      <c r="F1045" s="68">
        <v>42.886075949367097</v>
      </c>
      <c r="G1045" s="71">
        <v>0.25</v>
      </c>
      <c r="H1045" s="68">
        <v>32.506329113923996</v>
      </c>
      <c r="I1045" s="71">
        <v>2.4623964039722699E-2</v>
      </c>
      <c r="J1045" s="68">
        <v>39.848101265822798</v>
      </c>
      <c r="K1045" s="71">
        <v>0.158214149247454</v>
      </c>
      <c r="L1045" s="68">
        <v>70.430379746835399</v>
      </c>
    </row>
    <row r="1046" spans="1:12" x14ac:dyDescent="0.2">
      <c r="A1046" s="72" t="s">
        <v>2247</v>
      </c>
      <c r="B1046" s="66" t="s">
        <v>2248</v>
      </c>
      <c r="C1046" s="67">
        <v>27</v>
      </c>
      <c r="D1046" s="67" t="s">
        <v>342</v>
      </c>
      <c r="E1046" s="71">
        <v>0.12789694041324001</v>
      </c>
      <c r="F1046" s="68">
        <v>31.037974683544299</v>
      </c>
      <c r="G1046" s="71">
        <v>0.25</v>
      </c>
      <c r="H1046" s="68">
        <v>32.506329113923996</v>
      </c>
      <c r="I1046" s="71">
        <v>4.1896635935714202E-2</v>
      </c>
      <c r="J1046" s="68">
        <v>50.481012658227897</v>
      </c>
      <c r="K1046" s="71">
        <v>9.1794185304006001E-2</v>
      </c>
      <c r="L1046" s="68">
        <v>59.898734177215204</v>
      </c>
    </row>
    <row r="1047" spans="1:12" x14ac:dyDescent="0.2">
      <c r="A1047" s="72" t="s">
        <v>2249</v>
      </c>
      <c r="B1047" s="66" t="s">
        <v>2250</v>
      </c>
      <c r="C1047" s="67">
        <v>27</v>
      </c>
      <c r="D1047" s="67" t="s">
        <v>342</v>
      </c>
      <c r="E1047" s="71">
        <v>0.10196159901043</v>
      </c>
      <c r="F1047" s="68">
        <v>11.3417721518987</v>
      </c>
      <c r="G1047" s="71">
        <v>0.25</v>
      </c>
      <c r="H1047" s="68">
        <v>32.506329113923996</v>
      </c>
      <c r="I1047" s="71">
        <v>9.1613015460535498E-3</v>
      </c>
      <c r="J1047" s="68">
        <v>28.556962025316501</v>
      </c>
      <c r="K1047" s="71">
        <v>4.6723495485237597E-2</v>
      </c>
      <c r="L1047" s="68">
        <v>49.670886075949397</v>
      </c>
    </row>
    <row r="1048" spans="1:12" x14ac:dyDescent="0.2">
      <c r="A1048" s="72" t="s">
        <v>2251</v>
      </c>
      <c r="B1048" s="66" t="s">
        <v>2251</v>
      </c>
      <c r="C1048" s="67">
        <v>27</v>
      </c>
      <c r="D1048" s="67" t="s">
        <v>342</v>
      </c>
      <c r="E1048" s="71">
        <v>0.16422783795860599</v>
      </c>
      <c r="F1048" s="68">
        <v>56</v>
      </c>
      <c r="G1048" s="71">
        <v>0.45187108675142701</v>
      </c>
      <c r="H1048" s="68">
        <v>92.8101265822785</v>
      </c>
      <c r="I1048" s="71">
        <v>3.5774979167878802E-3</v>
      </c>
      <c r="J1048" s="68">
        <v>20.9113924050633</v>
      </c>
      <c r="K1048" s="71">
        <v>3.7234929207602199E-2</v>
      </c>
      <c r="L1048" s="68">
        <v>46.632911392405099</v>
      </c>
    </row>
    <row r="1049" spans="1:12" x14ac:dyDescent="0.2">
      <c r="A1049" s="72" t="s">
        <v>2252</v>
      </c>
      <c r="B1049" s="66" t="s">
        <v>2253</v>
      </c>
      <c r="C1049" s="67">
        <v>27</v>
      </c>
      <c r="D1049" s="67" t="s">
        <v>342</v>
      </c>
      <c r="E1049" s="71">
        <v>0.13567248814559399</v>
      </c>
      <c r="F1049" s="68">
        <v>36.556962025316501</v>
      </c>
      <c r="G1049" s="71">
        <v>0.36902603236571901</v>
      </c>
      <c r="H1049" s="68">
        <v>85.620253164556999</v>
      </c>
      <c r="I1049" s="71">
        <v>1.02450691410962E-2</v>
      </c>
      <c r="J1049" s="68">
        <v>29.721518987341799</v>
      </c>
      <c r="K1049" s="71">
        <v>2.7746362929966701E-2</v>
      </c>
      <c r="L1049" s="68">
        <v>40.6075949367089</v>
      </c>
    </row>
    <row r="1050" spans="1:12" x14ac:dyDescent="0.2">
      <c r="A1050" s="72" t="s">
        <v>2254</v>
      </c>
      <c r="B1050" s="66" t="s">
        <v>2255</v>
      </c>
      <c r="C1050" s="67">
        <v>27</v>
      </c>
      <c r="D1050" s="67" t="s">
        <v>342</v>
      </c>
      <c r="E1050" s="71">
        <v>0.16536256684212999</v>
      </c>
      <c r="F1050" s="68">
        <v>57.113924050632903</v>
      </c>
      <c r="G1050" s="71">
        <v>0.42469497727952399</v>
      </c>
      <c r="H1050" s="68">
        <v>91.645569620253198</v>
      </c>
      <c r="I1050" s="71">
        <v>3.65299356086735E-2</v>
      </c>
      <c r="J1050" s="68">
        <v>47.898734177215204</v>
      </c>
      <c r="K1050" s="71">
        <v>3.4862787638193303E-2</v>
      </c>
      <c r="L1050" s="68">
        <v>45.367088607594901</v>
      </c>
    </row>
    <row r="1051" spans="1:12" x14ac:dyDescent="0.2">
      <c r="A1051" s="72" t="s">
        <v>1874</v>
      </c>
      <c r="B1051" s="66" t="s">
        <v>2256</v>
      </c>
      <c r="C1051" s="67">
        <v>27</v>
      </c>
      <c r="D1051" s="67" t="s">
        <v>342</v>
      </c>
      <c r="E1051" s="71">
        <v>0.195889176164671</v>
      </c>
      <c r="F1051" s="68">
        <v>72.4050632911392</v>
      </c>
      <c r="G1051" s="71">
        <v>0.55372633106165703</v>
      </c>
      <c r="H1051" s="68">
        <v>96.556962025316494</v>
      </c>
      <c r="I1051" s="71">
        <v>6.1948345023897997E-3</v>
      </c>
      <c r="J1051" s="68">
        <v>24.7088607594937</v>
      </c>
      <c r="K1051" s="71">
        <v>2.7746362929966701E-2</v>
      </c>
      <c r="L1051" s="68">
        <v>40.6075949367089</v>
      </c>
    </row>
    <row r="1052" spans="1:12" x14ac:dyDescent="0.2">
      <c r="A1052" s="72" t="s">
        <v>2257</v>
      </c>
      <c r="B1052" s="66" t="s">
        <v>2258</v>
      </c>
      <c r="C1052" s="67">
        <v>27</v>
      </c>
      <c r="D1052" s="67" t="s">
        <v>342</v>
      </c>
      <c r="E1052" s="71">
        <v>0.12732091752862101</v>
      </c>
      <c r="F1052" s="68">
        <v>30.6835443037975</v>
      </c>
      <c r="G1052" s="71">
        <v>0.31769273553606298</v>
      </c>
      <c r="H1052" s="68">
        <v>75.392405063291093</v>
      </c>
      <c r="I1052" s="71">
        <v>3.1779370981016401E-2</v>
      </c>
      <c r="J1052" s="68">
        <v>45.164556962025301</v>
      </c>
      <c r="K1052" s="71">
        <v>3.24906460687844E-2</v>
      </c>
      <c r="L1052" s="68">
        <v>44</v>
      </c>
    </row>
    <row r="1053" spans="1:12" x14ac:dyDescent="0.2">
      <c r="A1053" s="72" t="s">
        <v>2259</v>
      </c>
      <c r="B1053" s="66" t="s">
        <v>2260</v>
      </c>
      <c r="C1053" s="67">
        <v>27</v>
      </c>
      <c r="D1053" s="67" t="s">
        <v>342</v>
      </c>
      <c r="E1053" s="71">
        <v>0.23449600655106301</v>
      </c>
      <c r="F1053" s="68">
        <v>85.265822784810098</v>
      </c>
      <c r="G1053" s="71">
        <v>0.66417561903868905</v>
      </c>
      <c r="H1053" s="68">
        <v>98.430379746835399</v>
      </c>
      <c r="I1053" s="71">
        <v>3.4568117475682301E-2</v>
      </c>
      <c r="J1053" s="68">
        <v>46.734177215189902</v>
      </c>
      <c r="K1053" s="71">
        <v>4.7442831388177301E-3</v>
      </c>
      <c r="L1053" s="68">
        <v>20.253164556961998</v>
      </c>
    </row>
    <row r="1054" spans="1:12" x14ac:dyDescent="0.2">
      <c r="A1054" s="72" t="s">
        <v>2261</v>
      </c>
      <c r="B1054" s="66" t="s">
        <v>2262</v>
      </c>
      <c r="C1054" s="67">
        <v>27</v>
      </c>
      <c r="D1054" s="67" t="s">
        <v>342</v>
      </c>
      <c r="E1054" s="71">
        <v>0.24326330961456499</v>
      </c>
      <c r="F1054" s="68">
        <v>86.987341772151893</v>
      </c>
      <c r="G1054" s="71">
        <v>0.69985763565679204</v>
      </c>
      <c r="H1054" s="68">
        <v>98.582278481012693</v>
      </c>
      <c r="I1054" s="71">
        <v>2.7560151617492298E-2</v>
      </c>
      <c r="J1054" s="68">
        <v>41.670886075949397</v>
      </c>
      <c r="K1054" s="71">
        <v>2.3721415694088598E-3</v>
      </c>
      <c r="L1054" s="68">
        <v>15.1898734177215</v>
      </c>
    </row>
    <row r="1055" spans="1:12" x14ac:dyDescent="0.2">
      <c r="A1055" s="72" t="s">
        <v>2263</v>
      </c>
      <c r="B1055" s="66" t="s">
        <v>2263</v>
      </c>
      <c r="C1055" s="67">
        <v>27</v>
      </c>
      <c r="D1055" s="67" t="s">
        <v>342</v>
      </c>
      <c r="E1055" s="71">
        <v>0.17437550408201399</v>
      </c>
      <c r="F1055" s="68">
        <v>62.278481012658197</v>
      </c>
      <c r="G1055" s="71">
        <v>0.466343979754552</v>
      </c>
      <c r="H1055" s="68">
        <v>93.367088607594894</v>
      </c>
      <c r="I1055" s="71">
        <v>5.2038249352673503E-2</v>
      </c>
      <c r="J1055" s="68">
        <v>55.5949367088608</v>
      </c>
      <c r="K1055" s="71">
        <v>4.7442831388177301E-3</v>
      </c>
      <c r="L1055" s="68">
        <v>20.253164556961998</v>
      </c>
    </row>
    <row r="1056" spans="1:12" x14ac:dyDescent="0.2">
      <c r="A1056" s="72" t="s">
        <v>393</v>
      </c>
      <c r="B1056" s="66" t="s">
        <v>2264</v>
      </c>
      <c r="C1056" s="67">
        <v>27</v>
      </c>
      <c r="D1056" s="67" t="s">
        <v>342</v>
      </c>
      <c r="E1056" s="71">
        <v>0.26693091548036901</v>
      </c>
      <c r="F1056" s="68">
        <v>90.886075949367097</v>
      </c>
      <c r="G1056" s="71">
        <v>0.75</v>
      </c>
      <c r="H1056" s="68">
        <v>99.544303797468402</v>
      </c>
      <c r="I1056" s="71">
        <v>4.1304180163471003E-2</v>
      </c>
      <c r="J1056" s="68">
        <v>50.025316455696199</v>
      </c>
      <c r="K1056" s="71">
        <v>9.4885662776354601E-3</v>
      </c>
      <c r="L1056" s="68">
        <v>28.050632911392398</v>
      </c>
    </row>
    <row r="1057" spans="1:12" x14ac:dyDescent="0.2">
      <c r="A1057" s="72" t="s">
        <v>2265</v>
      </c>
      <c r="B1057" s="66" t="s">
        <v>2265</v>
      </c>
      <c r="C1057" s="67">
        <v>27</v>
      </c>
      <c r="D1057" s="67" t="s">
        <v>342</v>
      </c>
      <c r="E1057" s="71">
        <v>0.26484606048173698</v>
      </c>
      <c r="F1057" s="68">
        <v>90.632911392405106</v>
      </c>
      <c r="G1057" s="71">
        <v>0.63841879229992504</v>
      </c>
      <c r="H1057" s="68">
        <v>98.126582278480996</v>
      </c>
      <c r="I1057" s="71">
        <v>0.141886539728833</v>
      </c>
      <c r="J1057" s="68">
        <v>81.316455696202496</v>
      </c>
      <c r="K1057" s="71">
        <v>1.4232849416453201E-2</v>
      </c>
      <c r="L1057" s="68">
        <v>32.8101265822785</v>
      </c>
    </row>
    <row r="1058" spans="1:12" x14ac:dyDescent="0.2">
      <c r="A1058" s="72" t="s">
        <v>2266</v>
      </c>
      <c r="B1058" s="66" t="s">
        <v>2267</v>
      </c>
      <c r="C1058" s="67">
        <v>44</v>
      </c>
      <c r="D1058" s="67" t="s">
        <v>342</v>
      </c>
      <c r="E1058" s="71">
        <v>0.16912265854135899</v>
      </c>
      <c r="F1058" s="68">
        <v>59.240506329113899</v>
      </c>
      <c r="G1058" s="71">
        <v>0.26857704769389301</v>
      </c>
      <c r="H1058" s="68">
        <v>51.848101265822798</v>
      </c>
      <c r="I1058" s="71">
        <v>4.2916736517713299E-4</v>
      </c>
      <c r="J1058" s="68">
        <v>8.1012658227848107</v>
      </c>
      <c r="K1058" s="71">
        <v>0.23836176056500599</v>
      </c>
      <c r="L1058" s="68">
        <v>80.911392405063296</v>
      </c>
    </row>
    <row r="1059" spans="1:12" x14ac:dyDescent="0.2">
      <c r="A1059" s="72" t="s">
        <v>2268</v>
      </c>
      <c r="B1059" s="66" t="s">
        <v>2269</v>
      </c>
      <c r="C1059" s="67">
        <v>44</v>
      </c>
      <c r="D1059" s="67" t="s">
        <v>342</v>
      </c>
      <c r="E1059" s="71">
        <v>0.17441626044432401</v>
      </c>
      <c r="F1059" s="68">
        <v>62.379746835443001</v>
      </c>
      <c r="G1059" s="71">
        <v>0.25</v>
      </c>
      <c r="H1059" s="68">
        <v>32.506329113923996</v>
      </c>
      <c r="I1059" s="71">
        <v>2.4233129772833599E-5</v>
      </c>
      <c r="J1059" s="68">
        <v>1.06329113924051</v>
      </c>
      <c r="K1059" s="71">
        <v>0.27322454820319902</v>
      </c>
      <c r="L1059" s="68">
        <v>84.101265822784796</v>
      </c>
    </row>
    <row r="1060" spans="1:12" x14ac:dyDescent="0.2">
      <c r="A1060" s="72" t="s">
        <v>2270</v>
      </c>
      <c r="B1060" s="66" t="s">
        <v>2271</v>
      </c>
      <c r="C1060" s="67">
        <v>44</v>
      </c>
      <c r="D1060" s="67" t="s">
        <v>342</v>
      </c>
      <c r="E1060" s="71">
        <v>0.248977164977048</v>
      </c>
      <c r="F1060" s="68">
        <v>88.202531645569593</v>
      </c>
      <c r="G1060" s="71">
        <v>0.25</v>
      </c>
      <c r="H1060" s="68">
        <v>32.506329113923996</v>
      </c>
      <c r="I1060" s="71">
        <v>8.3237621743085499E-5</v>
      </c>
      <c r="J1060" s="68">
        <v>2.1265822784810098</v>
      </c>
      <c r="K1060" s="71">
        <v>0.49684825730940202</v>
      </c>
      <c r="L1060" s="68">
        <v>94.481012658227897</v>
      </c>
    </row>
    <row r="1061" spans="1:12" x14ac:dyDescent="0.2">
      <c r="A1061" s="72" t="s">
        <v>2272</v>
      </c>
      <c r="B1061" s="66" t="s">
        <v>2273</v>
      </c>
      <c r="C1061" s="67">
        <v>44</v>
      </c>
      <c r="D1061" s="67" t="s">
        <v>342</v>
      </c>
      <c r="E1061" s="71">
        <v>0.19734619676616599</v>
      </c>
      <c r="F1061" s="68">
        <v>73.113924050632903</v>
      </c>
      <c r="G1061" s="71">
        <v>0.25</v>
      </c>
      <c r="H1061" s="68">
        <v>32.506329113923996</v>
      </c>
      <c r="I1061" s="71">
        <v>2.19365824424996E-5</v>
      </c>
      <c r="J1061" s="68">
        <v>0.911392405063291</v>
      </c>
      <c r="K1061" s="71">
        <v>0.342016653716056</v>
      </c>
      <c r="L1061" s="68">
        <v>88.759493670886101</v>
      </c>
    </row>
    <row r="1062" spans="1:12" x14ac:dyDescent="0.2">
      <c r="A1062" s="72" t="s">
        <v>2274</v>
      </c>
      <c r="B1062" s="66" t="s">
        <v>2275</v>
      </c>
      <c r="C1062" s="67">
        <v>44</v>
      </c>
      <c r="D1062" s="67" t="s">
        <v>342</v>
      </c>
      <c r="E1062" s="71">
        <v>0.25326712637528598</v>
      </c>
      <c r="F1062" s="68">
        <v>88.860759493670898</v>
      </c>
      <c r="G1062" s="71">
        <v>0.25</v>
      </c>
      <c r="H1062" s="68">
        <v>32.506329113923996</v>
      </c>
      <c r="I1062" s="71">
        <v>3.7307806647287901E-4</v>
      </c>
      <c r="J1062" s="68">
        <v>7.24050632911392</v>
      </c>
      <c r="K1062" s="71">
        <v>0.50942830105938597</v>
      </c>
      <c r="L1062" s="68">
        <v>94.987341772151893</v>
      </c>
    </row>
    <row r="1063" spans="1:12" x14ac:dyDescent="0.2">
      <c r="A1063" s="72" t="s">
        <v>2276</v>
      </c>
      <c r="B1063" s="66" t="s">
        <v>2277</v>
      </c>
      <c r="C1063" s="67">
        <v>44</v>
      </c>
      <c r="D1063" s="67" t="s">
        <v>342</v>
      </c>
      <c r="E1063" s="71">
        <v>0.16216494034739801</v>
      </c>
      <c r="F1063" s="68">
        <v>55.037974683544299</v>
      </c>
      <c r="G1063" s="71">
        <v>0.25</v>
      </c>
      <c r="H1063" s="68">
        <v>32.506329113923996</v>
      </c>
      <c r="I1063" s="71">
        <v>4.2481625929624902E-12</v>
      </c>
      <c r="J1063" s="68">
        <v>0.405063291139241</v>
      </c>
      <c r="K1063" s="71">
        <v>0.236494821037947</v>
      </c>
      <c r="L1063" s="68">
        <v>80.556962025316494</v>
      </c>
    </row>
    <row r="1064" spans="1:12" x14ac:dyDescent="0.2">
      <c r="A1064" s="72" t="s">
        <v>2278</v>
      </c>
      <c r="B1064" s="66" t="s">
        <v>2279</v>
      </c>
      <c r="C1064" s="67">
        <v>44</v>
      </c>
      <c r="D1064" s="67" t="s">
        <v>342</v>
      </c>
      <c r="E1064" s="71">
        <v>0.18543769205020499</v>
      </c>
      <c r="F1064" s="68">
        <v>67.746835443037995</v>
      </c>
      <c r="G1064" s="71">
        <v>0.25</v>
      </c>
      <c r="H1064" s="68">
        <v>32.506329113923996</v>
      </c>
      <c r="I1064" s="71">
        <v>5.9788187863264502E-4</v>
      </c>
      <c r="J1064" s="68">
        <v>9.56962025316456</v>
      </c>
      <c r="K1064" s="71">
        <v>0.30571519427198302</v>
      </c>
      <c r="L1064" s="68">
        <v>86.227848101265806</v>
      </c>
    </row>
    <row r="1065" spans="1:12" x14ac:dyDescent="0.2">
      <c r="A1065" s="72" t="s">
        <v>2280</v>
      </c>
      <c r="B1065" s="66" t="s">
        <v>2281</v>
      </c>
      <c r="C1065" s="67">
        <v>44</v>
      </c>
      <c r="D1065" s="67" t="s">
        <v>342</v>
      </c>
      <c r="E1065" s="71">
        <v>0.141473660172238</v>
      </c>
      <c r="F1065" s="68">
        <v>40.4050632911392</v>
      </c>
      <c r="G1065" s="71">
        <v>0.25</v>
      </c>
      <c r="H1065" s="68">
        <v>32.506329113923996</v>
      </c>
      <c r="I1065" s="71">
        <v>3.2117618633869898E-4</v>
      </c>
      <c r="J1065" s="68">
        <v>6.4810126582278498</v>
      </c>
      <c r="K1065" s="71">
        <v>0.174099804330377</v>
      </c>
      <c r="L1065" s="68">
        <v>72.759493670886101</v>
      </c>
    </row>
    <row r="1066" spans="1:12" x14ac:dyDescent="0.2">
      <c r="A1066" s="72" t="s">
        <v>2282</v>
      </c>
      <c r="B1066" s="66" t="s">
        <v>2283</v>
      </c>
      <c r="C1066" s="67">
        <v>44</v>
      </c>
      <c r="D1066" s="67" t="s">
        <v>342</v>
      </c>
      <c r="E1066" s="71">
        <v>0.22297916043913099</v>
      </c>
      <c r="F1066" s="68">
        <v>82.430379746835399</v>
      </c>
      <c r="G1066" s="71">
        <v>0.25309617461564898</v>
      </c>
      <c r="H1066" s="68">
        <v>35.696202531645604</v>
      </c>
      <c r="I1066" s="71">
        <v>1.51280227930305E-3</v>
      </c>
      <c r="J1066" s="68">
        <v>14.6329113924051</v>
      </c>
      <c r="K1066" s="71">
        <v>0.41432850442244101</v>
      </c>
      <c r="L1066" s="68">
        <v>91.797468354430407</v>
      </c>
    </row>
    <row r="1067" spans="1:12" x14ac:dyDescent="0.2">
      <c r="A1067" s="72" t="s">
        <v>2284</v>
      </c>
      <c r="B1067" s="66" t="s">
        <v>2284</v>
      </c>
      <c r="C1067" s="67">
        <v>44</v>
      </c>
      <c r="D1067" s="67" t="s">
        <v>342</v>
      </c>
      <c r="E1067" s="71">
        <v>0.15987117901372599</v>
      </c>
      <c r="F1067" s="68">
        <v>53.518987341772203</v>
      </c>
      <c r="G1067" s="71">
        <v>0.25</v>
      </c>
      <c r="H1067" s="68">
        <v>32.506329113923996</v>
      </c>
      <c r="I1067" s="71">
        <v>2.1006850867092998E-5</v>
      </c>
      <c r="J1067" s="68">
        <v>0.860759493670886</v>
      </c>
      <c r="K1067" s="71">
        <v>0.22959253019031001</v>
      </c>
      <c r="L1067" s="68">
        <v>79.797468354430407</v>
      </c>
    </row>
    <row r="1068" spans="1:12" x14ac:dyDescent="0.2">
      <c r="A1068" s="72" t="s">
        <v>2285</v>
      </c>
      <c r="B1068" s="66" t="s">
        <v>2286</v>
      </c>
      <c r="C1068" s="67">
        <v>44</v>
      </c>
      <c r="D1068" s="67" t="s">
        <v>342</v>
      </c>
      <c r="E1068" s="71">
        <v>0.21017574697948099</v>
      </c>
      <c r="F1068" s="68">
        <v>78.430379746835399</v>
      </c>
      <c r="G1068" s="71">
        <v>0.25</v>
      </c>
      <c r="H1068" s="68">
        <v>32.506329113923996</v>
      </c>
      <c r="I1068" s="71">
        <v>1.0615241541945401E-3</v>
      </c>
      <c r="J1068" s="68">
        <v>12.8607594936709</v>
      </c>
      <c r="K1068" s="71">
        <v>0.37946571678424801</v>
      </c>
      <c r="L1068" s="68">
        <v>90.227848101265806</v>
      </c>
    </row>
    <row r="1069" spans="1:12" x14ac:dyDescent="0.2">
      <c r="A1069" s="72" t="s">
        <v>2287</v>
      </c>
      <c r="B1069" s="66" t="s">
        <v>2288</v>
      </c>
      <c r="C1069" s="67">
        <v>44</v>
      </c>
      <c r="D1069" s="67" t="s">
        <v>342</v>
      </c>
      <c r="E1069" s="71">
        <v>0.23855827289040099</v>
      </c>
      <c r="F1069" s="68">
        <v>86.075949367088597</v>
      </c>
      <c r="G1069" s="71">
        <v>0.28715409538778602</v>
      </c>
      <c r="H1069" s="68">
        <v>63.645569620253198</v>
      </c>
      <c r="I1069" s="71">
        <v>6.7870534746246401E-4</v>
      </c>
      <c r="J1069" s="68">
        <v>10.5822784810127</v>
      </c>
      <c r="K1069" s="71">
        <v>0.427842017935955</v>
      </c>
      <c r="L1069" s="68">
        <v>92.303797468354404</v>
      </c>
    </row>
    <row r="1070" spans="1:12" x14ac:dyDescent="0.2">
      <c r="A1070" s="72" t="s">
        <v>2289</v>
      </c>
      <c r="B1070" s="66" t="s">
        <v>2290</v>
      </c>
      <c r="C1070" s="67">
        <v>44</v>
      </c>
      <c r="D1070" s="67" t="s">
        <v>342</v>
      </c>
      <c r="E1070" s="71">
        <v>0.22773087208321799</v>
      </c>
      <c r="F1070" s="68">
        <v>83.5949367088608</v>
      </c>
      <c r="G1070" s="71">
        <v>0.26238469846259499</v>
      </c>
      <c r="H1070" s="68">
        <v>46.126582278481003</v>
      </c>
      <c r="I1070" s="71">
        <v>8.2324559329075101E-5</v>
      </c>
      <c r="J1070" s="68">
        <v>2.0253164556962</v>
      </c>
      <c r="K1070" s="71">
        <v>0.42072559322772801</v>
      </c>
      <c r="L1070" s="68">
        <v>92.050632911392398</v>
      </c>
    </row>
    <row r="1071" spans="1:12" x14ac:dyDescent="0.2">
      <c r="A1071" s="72" t="s">
        <v>2291</v>
      </c>
      <c r="B1071" s="66" t="s">
        <v>2291</v>
      </c>
      <c r="C1071" s="67">
        <v>44</v>
      </c>
      <c r="D1071" s="67" t="s">
        <v>342</v>
      </c>
      <c r="E1071" s="71">
        <v>0.23859876101549901</v>
      </c>
      <c r="F1071" s="68">
        <v>86.126582278480996</v>
      </c>
      <c r="G1071" s="71">
        <v>0.25</v>
      </c>
      <c r="H1071" s="68">
        <v>32.506329113923996</v>
      </c>
      <c r="I1071" s="71">
        <v>0</v>
      </c>
      <c r="J1071" s="68">
        <v>0.354430379746835</v>
      </c>
      <c r="K1071" s="71">
        <v>0.46579628304649701</v>
      </c>
      <c r="L1071" s="68">
        <v>93.316455696202496</v>
      </c>
    </row>
    <row r="1072" spans="1:12" x14ac:dyDescent="0.2">
      <c r="A1072" s="72" t="s">
        <v>2292</v>
      </c>
      <c r="B1072" s="66" t="s">
        <v>2293</v>
      </c>
      <c r="C1072" s="67">
        <v>44</v>
      </c>
      <c r="D1072" s="67" t="s">
        <v>342</v>
      </c>
      <c r="E1072" s="71">
        <v>0.19904022609946001</v>
      </c>
      <c r="F1072" s="68">
        <v>73.670886075949397</v>
      </c>
      <c r="G1072" s="71">
        <v>0.25</v>
      </c>
      <c r="H1072" s="68">
        <v>32.506329113923996</v>
      </c>
      <c r="I1072" s="71">
        <v>3.59741443505841E-4</v>
      </c>
      <c r="J1072" s="68">
        <v>7.1392405063291102</v>
      </c>
      <c r="K1072" s="71">
        <v>0.34676093685487402</v>
      </c>
      <c r="L1072" s="68">
        <v>89.2151898734177</v>
      </c>
    </row>
    <row r="1073" spans="1:12" x14ac:dyDescent="0.2">
      <c r="A1073" s="72" t="s">
        <v>2294</v>
      </c>
      <c r="B1073" s="66" t="s">
        <v>2295</v>
      </c>
      <c r="C1073" s="67">
        <v>44</v>
      </c>
      <c r="D1073" s="67" t="s">
        <v>342</v>
      </c>
      <c r="E1073" s="71">
        <v>0.190298886899708</v>
      </c>
      <c r="F1073" s="68">
        <v>69.822784810126606</v>
      </c>
      <c r="G1073" s="71">
        <v>0.25</v>
      </c>
      <c r="H1073" s="68">
        <v>32.506329113923996</v>
      </c>
      <c r="I1073" s="71">
        <v>2.2928110774737199E-4</v>
      </c>
      <c r="J1073" s="68">
        <v>4.5063291139240498</v>
      </c>
      <c r="K1073" s="71">
        <v>0.32066737959137598</v>
      </c>
      <c r="L1073" s="68">
        <v>87.392405063291093</v>
      </c>
    </row>
    <row r="1074" spans="1:12" x14ac:dyDescent="0.2">
      <c r="A1074" s="72" t="s">
        <v>2296</v>
      </c>
      <c r="B1074" s="66" t="s">
        <v>2297</v>
      </c>
      <c r="C1074" s="67">
        <v>44</v>
      </c>
      <c r="D1074" s="67" t="s">
        <v>342</v>
      </c>
      <c r="E1074" s="71">
        <v>0.18850808259083501</v>
      </c>
      <c r="F1074" s="68">
        <v>69.012658227848107</v>
      </c>
      <c r="G1074" s="71">
        <v>0.25</v>
      </c>
      <c r="H1074" s="68">
        <v>32.506329113923996</v>
      </c>
      <c r="I1074" s="71">
        <v>3.20487222886903E-4</v>
      </c>
      <c r="J1074" s="68">
        <v>6.3291139240506302</v>
      </c>
      <c r="K1074" s="71">
        <v>0.31520376054961902</v>
      </c>
      <c r="L1074" s="68">
        <v>86.886075949367097</v>
      </c>
    </row>
    <row r="1075" spans="1:12" x14ac:dyDescent="0.2">
      <c r="A1075" s="72" t="s">
        <v>2298</v>
      </c>
      <c r="B1075" s="66" t="s">
        <v>2299</v>
      </c>
      <c r="C1075" s="67">
        <v>44</v>
      </c>
      <c r="D1075" s="67" t="s">
        <v>342</v>
      </c>
      <c r="E1075" s="71">
        <v>0.21016613465141701</v>
      </c>
      <c r="F1075" s="68">
        <v>78.379746835443001</v>
      </c>
      <c r="G1075" s="71">
        <v>0.25</v>
      </c>
      <c r="H1075" s="68">
        <v>32.506329113923996</v>
      </c>
      <c r="I1075" s="71">
        <v>3.1335126706232599E-4</v>
      </c>
      <c r="J1075" s="68">
        <v>6.1772151898734204</v>
      </c>
      <c r="K1075" s="71">
        <v>0.380185052687188</v>
      </c>
      <c r="L1075" s="68">
        <v>90.278481012658204</v>
      </c>
    </row>
    <row r="1076" spans="1:12" x14ac:dyDescent="0.2">
      <c r="A1076" s="72" t="s">
        <v>2300</v>
      </c>
      <c r="B1076" s="66" t="s">
        <v>2301</v>
      </c>
      <c r="C1076" s="67">
        <v>44</v>
      </c>
      <c r="D1076" s="67" t="s">
        <v>342</v>
      </c>
      <c r="E1076" s="71">
        <v>0.21773951182736001</v>
      </c>
      <c r="F1076" s="68">
        <v>80.8101265822785</v>
      </c>
      <c r="G1076" s="71">
        <v>0.27545384088292002</v>
      </c>
      <c r="H1076" s="68">
        <v>56.911392405063303</v>
      </c>
      <c r="I1076" s="71">
        <v>6.7111938431972196E-4</v>
      </c>
      <c r="J1076" s="68">
        <v>10.430379746835399</v>
      </c>
      <c r="K1076" s="71">
        <v>0.37709357521483899</v>
      </c>
      <c r="L1076" s="68">
        <v>90.177215189873394</v>
      </c>
    </row>
    <row r="1077" spans="1:12" x14ac:dyDescent="0.2">
      <c r="A1077" s="72" t="s">
        <v>2302</v>
      </c>
      <c r="B1077" s="66" t="s">
        <v>2302</v>
      </c>
      <c r="C1077" s="67">
        <v>44</v>
      </c>
      <c r="D1077" s="67" t="s">
        <v>342</v>
      </c>
      <c r="E1077" s="71">
        <v>0.175883340548598</v>
      </c>
      <c r="F1077" s="68">
        <v>63.088607594936697</v>
      </c>
      <c r="G1077" s="71">
        <v>0.25205333187318602</v>
      </c>
      <c r="H1077" s="68">
        <v>34.531645569620302</v>
      </c>
      <c r="I1077" s="71">
        <v>0</v>
      </c>
      <c r="J1077" s="68">
        <v>0.354430379746835</v>
      </c>
      <c r="K1077" s="71">
        <v>0.27559668977260798</v>
      </c>
      <c r="L1077" s="68">
        <v>84.253164556962005</v>
      </c>
    </row>
    <row r="1078" spans="1:12" x14ac:dyDescent="0.2">
      <c r="A1078" s="72" t="s">
        <v>2303</v>
      </c>
      <c r="B1078" s="66" t="s">
        <v>2303</v>
      </c>
      <c r="C1078" s="67">
        <v>44</v>
      </c>
      <c r="D1078" s="67" t="s">
        <v>342</v>
      </c>
      <c r="E1078" s="71">
        <v>0.18018797401476</v>
      </c>
      <c r="F1078" s="68">
        <v>65.063291139240505</v>
      </c>
      <c r="G1078" s="71">
        <v>0.25</v>
      </c>
      <c r="H1078" s="68">
        <v>32.506329113923996</v>
      </c>
      <c r="I1078" s="71">
        <v>1.50469522783979E-5</v>
      </c>
      <c r="J1078" s="68">
        <v>0.708860759493671</v>
      </c>
      <c r="K1078" s="71">
        <v>0.290548875092001</v>
      </c>
      <c r="L1078" s="68">
        <v>85.265822784810098</v>
      </c>
    </row>
    <row r="1079" spans="1:12" x14ac:dyDescent="0.2">
      <c r="A1079" s="72" t="s">
        <v>2304</v>
      </c>
      <c r="B1079" s="66" t="s">
        <v>2305</v>
      </c>
      <c r="C1079" s="67">
        <v>44</v>
      </c>
      <c r="D1079" s="67" t="s">
        <v>342</v>
      </c>
      <c r="E1079" s="71">
        <v>0.225989854022353</v>
      </c>
      <c r="F1079" s="68">
        <v>83.240506329113899</v>
      </c>
      <c r="G1079" s="71">
        <v>0.25241173065792</v>
      </c>
      <c r="H1079" s="68">
        <v>34.683544303797497</v>
      </c>
      <c r="I1079" s="71">
        <v>3.0208890318394202E-4</v>
      </c>
      <c r="J1079" s="68">
        <v>5.9746835443038</v>
      </c>
      <c r="K1079" s="71">
        <v>0.42525574250595599</v>
      </c>
      <c r="L1079" s="68">
        <v>92.253164556962005</v>
      </c>
    </row>
    <row r="1080" spans="1:12" x14ac:dyDescent="0.2">
      <c r="A1080" s="72" t="s">
        <v>2306</v>
      </c>
      <c r="B1080" s="66" t="s">
        <v>2306</v>
      </c>
      <c r="C1080" s="67">
        <v>44</v>
      </c>
      <c r="D1080" s="67" t="s">
        <v>342</v>
      </c>
      <c r="E1080" s="71">
        <v>0.18014481588409201</v>
      </c>
      <c r="F1080" s="68">
        <v>65.012658227848107</v>
      </c>
      <c r="G1080" s="71">
        <v>0.26580691825123898</v>
      </c>
      <c r="H1080" s="68">
        <v>48.962025316455701</v>
      </c>
      <c r="I1080" s="71">
        <v>3.9892566278376101E-3</v>
      </c>
      <c r="J1080" s="68">
        <v>21.367088607594901</v>
      </c>
      <c r="K1080" s="71">
        <v>0.27063827277320002</v>
      </c>
      <c r="L1080" s="68">
        <v>83.797468354430407</v>
      </c>
    </row>
    <row r="1081" spans="1:12" x14ac:dyDescent="0.2">
      <c r="A1081" s="72" t="s">
        <v>2307</v>
      </c>
      <c r="B1081" s="66" t="s">
        <v>2307</v>
      </c>
      <c r="C1081" s="67">
        <v>44</v>
      </c>
      <c r="D1081" s="67" t="s">
        <v>342</v>
      </c>
      <c r="E1081" s="71">
        <v>0.12896272987708299</v>
      </c>
      <c r="F1081" s="68">
        <v>31.645569620253202</v>
      </c>
      <c r="G1081" s="71">
        <v>0.25</v>
      </c>
      <c r="H1081" s="68">
        <v>32.506329113923996</v>
      </c>
      <c r="I1081" s="71">
        <v>2.3314508475319901E-5</v>
      </c>
      <c r="J1081" s="68">
        <v>0.962025316455696</v>
      </c>
      <c r="K1081" s="71">
        <v>0.13686487512277401</v>
      </c>
      <c r="L1081" s="68">
        <v>67.5949367088608</v>
      </c>
    </row>
    <row r="1082" spans="1:12" x14ac:dyDescent="0.2">
      <c r="A1082" s="72" t="s">
        <v>2308</v>
      </c>
      <c r="B1082" s="66" t="s">
        <v>2309</v>
      </c>
      <c r="C1082" s="67">
        <v>44</v>
      </c>
      <c r="D1082" s="67" t="s">
        <v>342</v>
      </c>
      <c r="E1082" s="71">
        <v>0.16436928634019399</v>
      </c>
      <c r="F1082" s="68">
        <v>56.253164556961998</v>
      </c>
      <c r="G1082" s="71">
        <v>0.271673222309542</v>
      </c>
      <c r="H1082" s="68">
        <v>53.772151898734201</v>
      </c>
      <c r="I1082" s="71">
        <v>6.1133689542606498E-4</v>
      </c>
      <c r="J1082" s="68">
        <v>9.7721518987341796</v>
      </c>
      <c r="K1082" s="71">
        <v>0.22082329981561399</v>
      </c>
      <c r="L1082" s="68">
        <v>78.683544303797504</v>
      </c>
    </row>
    <row r="1083" spans="1:12" x14ac:dyDescent="0.2">
      <c r="A1083" s="72" t="s">
        <v>2310</v>
      </c>
      <c r="B1083" s="66" t="s">
        <v>2311</v>
      </c>
      <c r="C1083" s="67">
        <v>44</v>
      </c>
      <c r="D1083" s="67" t="s">
        <v>342</v>
      </c>
      <c r="E1083" s="71">
        <v>0.19231066323266299</v>
      </c>
      <c r="F1083" s="68">
        <v>70.481012658227897</v>
      </c>
      <c r="G1083" s="71">
        <v>0.26857704769389301</v>
      </c>
      <c r="H1083" s="68">
        <v>51.848101265822798</v>
      </c>
      <c r="I1083" s="71">
        <v>9.8694206564224401E-4</v>
      </c>
      <c r="J1083" s="68">
        <v>12.5569620253165</v>
      </c>
      <c r="K1083" s="71">
        <v>0.30736799993845298</v>
      </c>
      <c r="L1083" s="68">
        <v>86.430379746835399</v>
      </c>
    </row>
    <row r="1084" spans="1:12" x14ac:dyDescent="0.2">
      <c r="A1084" s="72" t="s">
        <v>2312</v>
      </c>
      <c r="B1084" s="66" t="s">
        <v>2313</v>
      </c>
      <c r="C1084" s="67">
        <v>44</v>
      </c>
      <c r="D1084" s="67" t="s">
        <v>342</v>
      </c>
      <c r="E1084" s="71">
        <v>0.14644260756066599</v>
      </c>
      <c r="F1084" s="68">
        <v>44.303797468354396</v>
      </c>
      <c r="G1084" s="71">
        <v>0.26548087307824397</v>
      </c>
      <c r="H1084" s="68">
        <v>48.6075949367089</v>
      </c>
      <c r="I1084" s="71">
        <v>3.5579586486659499E-3</v>
      </c>
      <c r="J1084" s="68">
        <v>20.860759493670901</v>
      </c>
      <c r="K1084" s="71">
        <v>0.17028899095508801</v>
      </c>
      <c r="L1084" s="68">
        <v>72.202531645569593</v>
      </c>
    </row>
    <row r="1085" spans="1:12" x14ac:dyDescent="0.2">
      <c r="A1085" s="72" t="s">
        <v>2314</v>
      </c>
      <c r="B1085" s="66" t="s">
        <v>2315</v>
      </c>
      <c r="C1085" s="67">
        <v>44</v>
      </c>
      <c r="D1085" s="67" t="s">
        <v>342</v>
      </c>
      <c r="E1085" s="71">
        <v>0.120378008447209</v>
      </c>
      <c r="F1085" s="68">
        <v>24.455696202531598</v>
      </c>
      <c r="G1085" s="71">
        <v>0.252737775830915</v>
      </c>
      <c r="H1085" s="68">
        <v>35.240506329113899</v>
      </c>
      <c r="I1085" s="71">
        <v>7.1640912378274099E-4</v>
      </c>
      <c r="J1085" s="68">
        <v>10.9367088607595</v>
      </c>
      <c r="K1085" s="71">
        <v>0.107679840386928</v>
      </c>
      <c r="L1085" s="68">
        <v>63.088607594936697</v>
      </c>
    </row>
    <row r="1086" spans="1:12" x14ac:dyDescent="0.2">
      <c r="A1086" s="72" t="s">
        <v>2316</v>
      </c>
      <c r="B1086" s="66" t="s">
        <v>2316</v>
      </c>
      <c r="C1086" s="67">
        <v>44</v>
      </c>
      <c r="D1086" s="67" t="s">
        <v>342</v>
      </c>
      <c r="E1086" s="71">
        <v>0.134510083701955</v>
      </c>
      <c r="F1086" s="68">
        <v>35.645569620253198</v>
      </c>
      <c r="G1086" s="71">
        <v>0.30227656968129701</v>
      </c>
      <c r="H1086" s="68">
        <v>70.126582278480996</v>
      </c>
      <c r="I1086" s="71">
        <v>6.9026574586549905E-4</v>
      </c>
      <c r="J1086" s="68">
        <v>10.6329113924051</v>
      </c>
      <c r="K1086" s="71">
        <v>0.100563415678702</v>
      </c>
      <c r="L1086" s="68">
        <v>61.518987341772103</v>
      </c>
    </row>
    <row r="1087" spans="1:12" x14ac:dyDescent="0.2">
      <c r="A1087" s="72" t="s">
        <v>2317</v>
      </c>
      <c r="B1087" s="66" t="s">
        <v>2318</v>
      </c>
      <c r="C1087" s="67">
        <v>44</v>
      </c>
      <c r="D1087" s="67" t="s">
        <v>342</v>
      </c>
      <c r="E1087" s="71">
        <v>0.22751750022366199</v>
      </c>
      <c r="F1087" s="68">
        <v>83.544303797468402</v>
      </c>
      <c r="G1087" s="71">
        <v>0.26857704769389301</v>
      </c>
      <c r="H1087" s="68">
        <v>51.848101265822798</v>
      </c>
      <c r="I1087" s="71">
        <v>1.5215059700007699E-4</v>
      </c>
      <c r="J1087" s="68">
        <v>3.0379746835443</v>
      </c>
      <c r="K1087" s="71">
        <v>0.41382330238009102</v>
      </c>
      <c r="L1087" s="68">
        <v>91.746835443037995</v>
      </c>
    </row>
    <row r="1088" spans="1:12" x14ac:dyDescent="0.2">
      <c r="A1088" s="72" t="s">
        <v>2319</v>
      </c>
      <c r="B1088" s="66" t="s">
        <v>2320</v>
      </c>
      <c r="C1088" s="67">
        <v>44</v>
      </c>
      <c r="D1088" s="67" t="s">
        <v>342</v>
      </c>
      <c r="E1088" s="71">
        <v>0.18275454376147901</v>
      </c>
      <c r="F1088" s="68">
        <v>66.329113924050603</v>
      </c>
      <c r="G1088" s="71">
        <v>0.26994593560935098</v>
      </c>
      <c r="H1088" s="68">
        <v>52.708860759493703</v>
      </c>
      <c r="I1088" s="71">
        <v>3.4886433307101901E-4</v>
      </c>
      <c r="J1088" s="68">
        <v>7.0379746835442996</v>
      </c>
      <c r="K1088" s="71">
        <v>0.277968831342017</v>
      </c>
      <c r="L1088" s="68">
        <v>84.455696202531698</v>
      </c>
    </row>
    <row r="1089" spans="1:12" x14ac:dyDescent="0.2">
      <c r="A1089" s="72" t="s">
        <v>2321</v>
      </c>
      <c r="B1089" s="66" t="s">
        <v>2322</v>
      </c>
      <c r="C1089" s="67">
        <v>44</v>
      </c>
      <c r="D1089" s="67" t="s">
        <v>342</v>
      </c>
      <c r="E1089" s="71">
        <v>0.37753240473910699</v>
      </c>
      <c r="F1089" s="68">
        <v>97.316455696202496</v>
      </c>
      <c r="G1089" s="71">
        <v>0.55479400024904701</v>
      </c>
      <c r="H1089" s="68">
        <v>96.607594936708907</v>
      </c>
      <c r="I1089" s="71">
        <v>8.8009438382411607E-5</v>
      </c>
      <c r="J1089" s="68">
        <v>2.17721518987342</v>
      </c>
      <c r="K1089" s="71">
        <v>0.577715204529893</v>
      </c>
      <c r="L1089" s="68">
        <v>96.202531645569593</v>
      </c>
    </row>
    <row r="1090" spans="1:12" x14ac:dyDescent="0.2">
      <c r="A1090" s="72" t="s">
        <v>2323</v>
      </c>
      <c r="B1090" s="66" t="s">
        <v>2324</v>
      </c>
      <c r="C1090" s="67">
        <v>44</v>
      </c>
      <c r="D1090" s="67" t="s">
        <v>342</v>
      </c>
      <c r="E1090" s="71">
        <v>0.32055828171609102</v>
      </c>
      <c r="F1090" s="68">
        <v>95.392405063291093</v>
      </c>
      <c r="G1090" s="71">
        <v>0.28989187121870102</v>
      </c>
      <c r="H1090" s="68">
        <v>64.8101265822785</v>
      </c>
      <c r="I1090" s="71">
        <v>4.0664456861428999E-4</v>
      </c>
      <c r="J1090" s="68">
        <v>7.64556962025316</v>
      </c>
      <c r="K1090" s="71">
        <v>0.67137632936095804</v>
      </c>
      <c r="L1090" s="68">
        <v>97.620253164556999</v>
      </c>
    </row>
    <row r="1091" spans="1:12" x14ac:dyDescent="0.2">
      <c r="A1091" s="72" t="s">
        <v>2325</v>
      </c>
      <c r="B1091" s="66" t="s">
        <v>2325</v>
      </c>
      <c r="C1091" s="67">
        <v>44</v>
      </c>
      <c r="D1091" s="67" t="s">
        <v>342</v>
      </c>
      <c r="E1091" s="71">
        <v>0.19951068985623499</v>
      </c>
      <c r="F1091" s="68">
        <v>73.974683544303801</v>
      </c>
      <c r="G1091" s="71">
        <v>0.26857704769389301</v>
      </c>
      <c r="H1091" s="68">
        <v>51.848101265822798</v>
      </c>
      <c r="I1091" s="71">
        <v>3.0427804814902503E-4</v>
      </c>
      <c r="J1091" s="68">
        <v>6.0253164556962</v>
      </c>
      <c r="K1091" s="71">
        <v>0.32965074382666198</v>
      </c>
      <c r="L1091" s="68">
        <v>88</v>
      </c>
    </row>
    <row r="1092" spans="1:12" x14ac:dyDescent="0.2">
      <c r="A1092" s="72" t="s">
        <v>2326</v>
      </c>
      <c r="B1092" s="66" t="s">
        <v>2326</v>
      </c>
      <c r="C1092" s="67">
        <v>44</v>
      </c>
      <c r="D1092" s="67" t="s">
        <v>342</v>
      </c>
      <c r="E1092" s="71">
        <v>0.26970368035660502</v>
      </c>
      <c r="F1092" s="68">
        <v>91.1898734177215</v>
      </c>
      <c r="G1092" s="71">
        <v>0.30090768176583899</v>
      </c>
      <c r="H1092" s="68">
        <v>69.721518987341796</v>
      </c>
      <c r="I1092" s="71">
        <v>9.3306595341006201E-4</v>
      </c>
      <c r="J1092" s="68">
        <v>12.3037974683544</v>
      </c>
      <c r="K1092" s="71">
        <v>0.50727029335056695</v>
      </c>
      <c r="L1092" s="68">
        <v>94.886075949367097</v>
      </c>
    </row>
    <row r="1093" spans="1:12" x14ac:dyDescent="0.2">
      <c r="A1093" s="72" t="s">
        <v>2327</v>
      </c>
      <c r="B1093" s="66" t="s">
        <v>2327</v>
      </c>
      <c r="C1093" s="67">
        <v>44</v>
      </c>
      <c r="D1093" s="67" t="s">
        <v>342</v>
      </c>
      <c r="E1093" s="71">
        <v>0.14467465776097499</v>
      </c>
      <c r="F1093" s="68">
        <v>43.240506329113899</v>
      </c>
      <c r="G1093" s="71">
        <v>0.33460720375324299</v>
      </c>
      <c r="H1093" s="68">
        <v>80.202531645569593</v>
      </c>
      <c r="I1093" s="71">
        <v>1.2254954203877501E-3</v>
      </c>
      <c r="J1093" s="68">
        <v>13.822784810126601</v>
      </c>
      <c r="K1093" s="71">
        <v>9.8191274109292903E-2</v>
      </c>
      <c r="L1093" s="68">
        <v>61.0126582278481</v>
      </c>
    </row>
    <row r="1094" spans="1:12" x14ac:dyDescent="0.2">
      <c r="A1094" s="72" t="s">
        <v>2328</v>
      </c>
      <c r="B1094" s="66" t="s">
        <v>2329</v>
      </c>
      <c r="C1094" s="67">
        <v>44</v>
      </c>
      <c r="D1094" s="67" t="s">
        <v>342</v>
      </c>
      <c r="E1094" s="71">
        <v>0.16473789369858499</v>
      </c>
      <c r="F1094" s="68">
        <v>56.8101265822785</v>
      </c>
      <c r="G1094" s="71">
        <v>0.41921440750648598</v>
      </c>
      <c r="H1094" s="68">
        <v>91.139240506329102</v>
      </c>
      <c r="I1094" s="71">
        <v>5.2941517406478395E-4</v>
      </c>
      <c r="J1094" s="68">
        <v>9.1139240506329102</v>
      </c>
      <c r="K1094" s="71">
        <v>7.4469858415204301E-2</v>
      </c>
      <c r="L1094" s="68">
        <v>56.6075949367089</v>
      </c>
    </row>
    <row r="1095" spans="1:12" x14ac:dyDescent="0.2">
      <c r="A1095" s="72" t="s">
        <v>2330</v>
      </c>
      <c r="B1095" s="66" t="s">
        <v>2330</v>
      </c>
      <c r="C1095" s="67">
        <v>44</v>
      </c>
      <c r="D1095" s="67" t="s">
        <v>342</v>
      </c>
      <c r="E1095" s="71">
        <v>0.11067359672474</v>
      </c>
      <c r="F1095" s="68">
        <v>17.670886075949401</v>
      </c>
      <c r="G1095" s="71">
        <v>0.297911077041012</v>
      </c>
      <c r="H1095" s="68">
        <v>68.8101265822785</v>
      </c>
      <c r="I1095" s="71">
        <v>3.9912086338336396E-3</v>
      </c>
      <c r="J1095" s="68">
        <v>21.4177215189873</v>
      </c>
      <c r="K1095" s="71">
        <v>3.0118504499375601E-2</v>
      </c>
      <c r="L1095" s="68">
        <v>42.075949367088597</v>
      </c>
    </row>
    <row r="1096" spans="1:12" x14ac:dyDescent="0.2">
      <c r="A1096" s="72" t="s">
        <v>2331</v>
      </c>
      <c r="B1096" s="66" t="s">
        <v>2331</v>
      </c>
      <c r="C1096" s="67">
        <v>44</v>
      </c>
      <c r="D1096" s="67" t="s">
        <v>342</v>
      </c>
      <c r="E1096" s="71">
        <v>0.10530371514142101</v>
      </c>
      <c r="F1096" s="68">
        <v>13.4177215189873</v>
      </c>
      <c r="G1096" s="71">
        <v>0.27672566796316</v>
      </c>
      <c r="H1096" s="68">
        <v>57.620253164556999</v>
      </c>
      <c r="I1096" s="71">
        <v>6.6948313923171701E-3</v>
      </c>
      <c r="J1096" s="68">
        <v>25.367088607594901</v>
      </c>
      <c r="K1096" s="71">
        <v>3.24906460687844E-2</v>
      </c>
      <c r="L1096" s="68">
        <v>44</v>
      </c>
    </row>
    <row r="1097" spans="1:12" x14ac:dyDescent="0.2">
      <c r="A1097" s="72" t="s">
        <v>2332</v>
      </c>
      <c r="B1097" s="66" t="s">
        <v>2333</v>
      </c>
      <c r="C1097" s="67">
        <v>44</v>
      </c>
      <c r="D1097" s="67" t="s">
        <v>342</v>
      </c>
      <c r="E1097" s="71">
        <v>0.11410558546350399</v>
      </c>
      <c r="F1097" s="68">
        <v>20.050632911392398</v>
      </c>
      <c r="G1097" s="71">
        <v>0.30090768176583899</v>
      </c>
      <c r="H1097" s="68">
        <v>69.721518987341796</v>
      </c>
      <c r="I1097" s="71">
        <v>1.1290570125296001E-2</v>
      </c>
      <c r="J1097" s="68">
        <v>30.379746835443001</v>
      </c>
      <c r="K1097" s="71">
        <v>3.0118504499375601E-2</v>
      </c>
      <c r="L1097" s="68">
        <v>42.075949367088597</v>
      </c>
    </row>
    <row r="1098" spans="1:12" x14ac:dyDescent="0.2">
      <c r="A1098" s="72" t="s">
        <v>2334</v>
      </c>
      <c r="B1098" s="66" t="s">
        <v>2334</v>
      </c>
      <c r="C1098" s="67">
        <v>44</v>
      </c>
      <c r="D1098" s="67" t="s">
        <v>342</v>
      </c>
      <c r="E1098" s="71">
        <v>0.109590829910629</v>
      </c>
      <c r="F1098" s="68">
        <v>16.6075949367089</v>
      </c>
      <c r="G1098" s="71">
        <v>0.31668224640533899</v>
      </c>
      <c r="H1098" s="68">
        <v>74.987341772151893</v>
      </c>
      <c r="I1098" s="71">
        <v>4.9738186183200502E-3</v>
      </c>
      <c r="J1098" s="68">
        <v>22.8860759493671</v>
      </c>
      <c r="K1098" s="71">
        <v>7.1164247082265899E-3</v>
      </c>
      <c r="L1098" s="68">
        <v>24.658227848101301</v>
      </c>
    </row>
    <row r="1099" spans="1:12" x14ac:dyDescent="0.2">
      <c r="A1099" s="72" t="s">
        <v>2335</v>
      </c>
      <c r="B1099" s="66" t="s">
        <v>2335</v>
      </c>
      <c r="C1099" s="67">
        <v>44</v>
      </c>
      <c r="D1099" s="67" t="s">
        <v>342</v>
      </c>
      <c r="E1099" s="71">
        <v>0.103456893012373</v>
      </c>
      <c r="F1099" s="68">
        <v>12.4556962025316</v>
      </c>
      <c r="G1099" s="71">
        <v>0.25</v>
      </c>
      <c r="H1099" s="68">
        <v>32.506329113923996</v>
      </c>
      <c r="I1099" s="71">
        <v>1.3367003836834199E-4</v>
      </c>
      <c r="J1099" s="68">
        <v>2.78481012658228</v>
      </c>
      <c r="K1099" s="71">
        <v>6.0237008998751097E-2</v>
      </c>
      <c r="L1099" s="68">
        <v>53.4177215189873</v>
      </c>
    </row>
    <row r="1100" spans="1:12" x14ac:dyDescent="0.2">
      <c r="A1100" s="72" t="s">
        <v>2147</v>
      </c>
      <c r="B1100" s="66" t="s">
        <v>2336</v>
      </c>
      <c r="C1100" s="67">
        <v>44</v>
      </c>
      <c r="D1100" s="67" t="s">
        <v>342</v>
      </c>
      <c r="E1100" s="71">
        <v>0.10348329940207</v>
      </c>
      <c r="F1100" s="68">
        <v>12.506329113924</v>
      </c>
      <c r="G1100" s="71">
        <v>0.25928852384694701</v>
      </c>
      <c r="H1100" s="68">
        <v>43.5949367088608</v>
      </c>
      <c r="I1100" s="71">
        <v>2.7850732075559298E-3</v>
      </c>
      <c r="J1100" s="68">
        <v>18.5822784810127</v>
      </c>
      <c r="K1100" s="71">
        <v>4.8376301151706803E-2</v>
      </c>
      <c r="L1100" s="68">
        <v>50.075949367088597</v>
      </c>
    </row>
    <row r="1101" spans="1:12" x14ac:dyDescent="0.2">
      <c r="A1101" s="72" t="s">
        <v>2337</v>
      </c>
      <c r="B1101" s="66" t="s">
        <v>2338</v>
      </c>
      <c r="C1101" s="67">
        <v>44</v>
      </c>
      <c r="D1101" s="67" t="s">
        <v>342</v>
      </c>
      <c r="E1101" s="71">
        <v>0.107120209632935</v>
      </c>
      <c r="F1101" s="68">
        <v>14.481012658227799</v>
      </c>
      <c r="G1101" s="71">
        <v>0.30191817089656298</v>
      </c>
      <c r="H1101" s="68">
        <v>69.974683544303801</v>
      </c>
      <c r="I1101" s="71">
        <v>5.2096085857884604E-3</v>
      </c>
      <c r="J1101" s="68">
        <v>23.3924050632911</v>
      </c>
      <c r="K1101" s="71">
        <v>1.4232849416453201E-2</v>
      </c>
      <c r="L1101" s="68">
        <v>32.8101265822785</v>
      </c>
    </row>
    <row r="1102" spans="1:12" x14ac:dyDescent="0.2">
      <c r="A1102" s="72" t="s">
        <v>2339</v>
      </c>
      <c r="B1102" s="66" t="s">
        <v>2339</v>
      </c>
      <c r="C1102" s="67">
        <v>44</v>
      </c>
      <c r="D1102" s="67" t="s">
        <v>342</v>
      </c>
      <c r="E1102" s="71">
        <v>0.105260377584991</v>
      </c>
      <c r="F1102" s="68">
        <v>13.3670886075949</v>
      </c>
      <c r="G1102" s="71">
        <v>0.28327641597919201</v>
      </c>
      <c r="H1102" s="68">
        <v>61.367088607594901</v>
      </c>
      <c r="I1102" s="71">
        <v>2.3862122764065699E-3</v>
      </c>
      <c r="J1102" s="68">
        <v>17.620253164556999</v>
      </c>
      <c r="K1102" s="71">
        <v>3.0118504499375601E-2</v>
      </c>
      <c r="L1102" s="68">
        <v>42.075949367088597</v>
      </c>
    </row>
    <row r="1103" spans="1:12" x14ac:dyDescent="0.2">
      <c r="A1103" s="72" t="s">
        <v>2340</v>
      </c>
      <c r="B1103" s="66" t="s">
        <v>2341</v>
      </c>
      <c r="C1103" s="67">
        <v>44</v>
      </c>
      <c r="D1103" s="67" t="s">
        <v>342</v>
      </c>
      <c r="E1103" s="71">
        <v>0.126356947947836</v>
      </c>
      <c r="F1103" s="68">
        <v>29.873417721519001</v>
      </c>
      <c r="G1103" s="71">
        <v>0.29194520309188798</v>
      </c>
      <c r="H1103" s="68">
        <v>66.177215189873394</v>
      </c>
      <c r="I1103" s="71">
        <v>8.6308351005388792E-3</v>
      </c>
      <c r="J1103" s="68">
        <v>28</v>
      </c>
      <c r="K1103" s="71">
        <v>7.84948056510823E-2</v>
      </c>
      <c r="L1103" s="68">
        <v>57.518987341772203</v>
      </c>
    </row>
    <row r="1104" spans="1:12" x14ac:dyDescent="0.2">
      <c r="A1104" s="72" t="s">
        <v>2342</v>
      </c>
      <c r="B1104" s="66" t="s">
        <v>2343</v>
      </c>
      <c r="C1104" s="67">
        <v>44</v>
      </c>
      <c r="D1104" s="67" t="s">
        <v>342</v>
      </c>
      <c r="E1104" s="71">
        <v>0.1449868093112</v>
      </c>
      <c r="F1104" s="68">
        <v>43.645569620253198</v>
      </c>
      <c r="G1104" s="71">
        <v>0.29161915791889298</v>
      </c>
      <c r="H1104" s="68">
        <v>66.025316455696199</v>
      </c>
      <c r="I1104" s="71">
        <v>5.8450812899427205E-4</v>
      </c>
      <c r="J1104" s="68">
        <v>9.5189873417721493</v>
      </c>
      <c r="K1104" s="71">
        <v>0.14275676188571201</v>
      </c>
      <c r="L1104" s="68">
        <v>68.354430379746802</v>
      </c>
    </row>
    <row r="1105" spans="1:12" x14ac:dyDescent="0.2">
      <c r="A1105" s="72" t="s">
        <v>2344</v>
      </c>
      <c r="B1105" s="66" t="s">
        <v>2345</v>
      </c>
      <c r="C1105" s="67">
        <v>44</v>
      </c>
      <c r="D1105" s="67" t="s">
        <v>342</v>
      </c>
      <c r="E1105" s="71">
        <v>8.4961726774448298E-2</v>
      </c>
      <c r="F1105" s="68">
        <v>1.51898734177215</v>
      </c>
      <c r="G1105" s="71">
        <v>0.25</v>
      </c>
      <c r="H1105" s="68">
        <v>32.506329113923996</v>
      </c>
      <c r="I1105" s="71">
        <v>2.51303875393598E-3</v>
      </c>
      <c r="J1105" s="68">
        <v>18.025316455696199</v>
      </c>
      <c r="K1105" s="71">
        <v>2.3721415694088598E-3</v>
      </c>
      <c r="L1105" s="68">
        <v>15.1898734177215</v>
      </c>
    </row>
    <row r="1106" spans="1:12" x14ac:dyDescent="0.2">
      <c r="A1106" s="72" t="s">
        <v>2346</v>
      </c>
      <c r="B1106" s="66" t="s">
        <v>2347</v>
      </c>
      <c r="C1106" s="67">
        <v>44</v>
      </c>
      <c r="D1106" s="67" t="s">
        <v>342</v>
      </c>
      <c r="E1106" s="71">
        <v>9.6893843315042597E-2</v>
      </c>
      <c r="F1106" s="68">
        <v>7.4430379746835396</v>
      </c>
      <c r="G1106" s="71">
        <v>0.27434629091697899</v>
      </c>
      <c r="H1106" s="68">
        <v>55.898734177215204</v>
      </c>
      <c r="I1106" s="71">
        <v>6.8466727505134498E-3</v>
      </c>
      <c r="J1106" s="68">
        <v>25.569620253164601</v>
      </c>
      <c r="K1106" s="71">
        <v>9.4885662776354601E-3</v>
      </c>
      <c r="L1106" s="68">
        <v>28.050632911392398</v>
      </c>
    </row>
    <row r="1107" spans="1:12" x14ac:dyDescent="0.2">
      <c r="A1107" s="72" t="s">
        <v>2348</v>
      </c>
      <c r="B1107" s="66" t="s">
        <v>2349</v>
      </c>
      <c r="C1107" s="67">
        <v>44</v>
      </c>
      <c r="D1107" s="67" t="s">
        <v>342</v>
      </c>
      <c r="E1107" s="71">
        <v>0.10176372761201399</v>
      </c>
      <c r="F1107" s="68">
        <v>10.8860759493671</v>
      </c>
      <c r="G1107" s="71">
        <v>0.274737043313452</v>
      </c>
      <c r="H1107" s="68">
        <v>56.354430379746802</v>
      </c>
      <c r="I1107" s="71">
        <v>2.10655732449542E-2</v>
      </c>
      <c r="J1107" s="68">
        <v>37.468354430379698</v>
      </c>
      <c r="K1107" s="71">
        <v>9.4885662776354601E-3</v>
      </c>
      <c r="L1107" s="68">
        <v>28.050632911392398</v>
      </c>
    </row>
    <row r="1108" spans="1:12" x14ac:dyDescent="0.2">
      <c r="A1108" s="72" t="s">
        <v>2350</v>
      </c>
      <c r="B1108" s="66" t="s">
        <v>2351</v>
      </c>
      <c r="C1108" s="67">
        <v>44</v>
      </c>
      <c r="D1108" s="67" t="s">
        <v>342</v>
      </c>
      <c r="E1108" s="71">
        <v>9.8991857404385902E-2</v>
      </c>
      <c r="F1108" s="68">
        <v>8.6582278481012693</v>
      </c>
      <c r="G1108" s="71">
        <v>0.26645900859722899</v>
      </c>
      <c r="H1108" s="68">
        <v>49.772151898734201</v>
      </c>
      <c r="I1108" s="71">
        <v>5.1423422553711498E-3</v>
      </c>
      <c r="J1108" s="68">
        <v>23.139240506329099</v>
      </c>
      <c r="K1108" s="71">
        <v>2.5374221360557801E-2</v>
      </c>
      <c r="L1108" s="68">
        <v>39.291139240506297</v>
      </c>
    </row>
    <row r="1109" spans="1:12" x14ac:dyDescent="0.2">
      <c r="A1109" s="72" t="s">
        <v>2352</v>
      </c>
      <c r="B1109" s="66" t="s">
        <v>2353</v>
      </c>
      <c r="C1109" s="67">
        <v>44</v>
      </c>
      <c r="D1109" s="67" t="s">
        <v>342</v>
      </c>
      <c r="E1109" s="71">
        <v>9.9719051186609606E-2</v>
      </c>
      <c r="F1109" s="68">
        <v>9.2151898734177191</v>
      </c>
      <c r="G1109" s="71">
        <v>0.25</v>
      </c>
      <c r="H1109" s="68">
        <v>32.506329113923996</v>
      </c>
      <c r="I1109" s="71">
        <v>1.6666507491044199E-2</v>
      </c>
      <c r="J1109" s="68">
        <v>33.974683544303801</v>
      </c>
      <c r="K1109" s="71">
        <v>3.24906460687844E-2</v>
      </c>
      <c r="L1109" s="68">
        <v>44</v>
      </c>
    </row>
    <row r="1110" spans="1:12" x14ac:dyDescent="0.2">
      <c r="A1110" s="72" t="s">
        <v>2354</v>
      </c>
      <c r="B1110" s="66" t="s">
        <v>2355</v>
      </c>
      <c r="C1110" s="67">
        <v>27</v>
      </c>
      <c r="D1110" s="67" t="s">
        <v>342</v>
      </c>
      <c r="E1110" s="71">
        <v>0.110212768898652</v>
      </c>
      <c r="F1110" s="68">
        <v>17.0126582278481</v>
      </c>
      <c r="G1110" s="71">
        <v>0.25205333187318602</v>
      </c>
      <c r="H1110" s="68">
        <v>34.531645569620302</v>
      </c>
      <c r="I1110" s="71">
        <v>1.7628629921079601E-2</v>
      </c>
      <c r="J1110" s="68">
        <v>34.886075949367097</v>
      </c>
      <c r="K1110" s="71">
        <v>6.0956344901690697E-2</v>
      </c>
      <c r="L1110" s="68">
        <v>53.620253164556999</v>
      </c>
    </row>
    <row r="1111" spans="1:12" x14ac:dyDescent="0.2">
      <c r="A1111" s="72" t="s">
        <v>2356</v>
      </c>
      <c r="B1111" s="66" t="s">
        <v>2357</v>
      </c>
      <c r="C1111" s="67">
        <v>27</v>
      </c>
      <c r="D1111" s="67" t="s">
        <v>342</v>
      </c>
      <c r="E1111" s="71">
        <v>0.16725063405896601</v>
      </c>
      <c r="F1111" s="68">
        <v>58.177215189873401</v>
      </c>
      <c r="G1111" s="71">
        <v>0.26238469846259499</v>
      </c>
      <c r="H1111" s="68">
        <v>46.126582278481003</v>
      </c>
      <c r="I1111" s="71">
        <v>2.92570081216122E-2</v>
      </c>
      <c r="J1111" s="68">
        <v>42.936708860759502</v>
      </c>
      <c r="K1111" s="71">
        <v>0.21011019559268901</v>
      </c>
      <c r="L1111" s="68">
        <v>77.2151898734177</v>
      </c>
    </row>
    <row r="1112" spans="1:12" x14ac:dyDescent="0.2">
      <c r="A1112" s="72" t="s">
        <v>2358</v>
      </c>
      <c r="B1112" s="66" t="s">
        <v>2359</v>
      </c>
      <c r="C1112" s="67">
        <v>27</v>
      </c>
      <c r="D1112" s="67" t="s">
        <v>342</v>
      </c>
      <c r="E1112" s="71">
        <v>0.16964975111916999</v>
      </c>
      <c r="F1112" s="68">
        <v>59.544303797468402</v>
      </c>
      <c r="G1112" s="71">
        <v>0.25615999561955899</v>
      </c>
      <c r="H1112" s="68">
        <v>38.936708860759502</v>
      </c>
      <c r="I1112" s="71">
        <v>2.2049123923522301E-2</v>
      </c>
      <c r="J1112" s="68">
        <v>38.379746835443001</v>
      </c>
      <c r="K1112" s="71">
        <v>0.23074013381442901</v>
      </c>
      <c r="L1112" s="68">
        <v>79.949367088607602</v>
      </c>
    </row>
    <row r="1113" spans="1:12" x14ac:dyDescent="0.2">
      <c r="A1113" s="72" t="s">
        <v>2360</v>
      </c>
      <c r="B1113" s="66" t="s">
        <v>2361</v>
      </c>
      <c r="C1113" s="67">
        <v>44</v>
      </c>
      <c r="D1113" s="67" t="s">
        <v>342</v>
      </c>
      <c r="E1113" s="71">
        <v>0.10266452229233</v>
      </c>
      <c r="F1113" s="68">
        <v>12.1012658227848</v>
      </c>
      <c r="G1113" s="71">
        <v>0.25033326766037101</v>
      </c>
      <c r="H1113" s="68">
        <v>32.556962025316501</v>
      </c>
      <c r="I1113" s="71">
        <v>2.6822458814304399E-2</v>
      </c>
      <c r="J1113" s="68">
        <v>41.113924050632903</v>
      </c>
      <c r="K1113" s="71">
        <v>3.08378404023152E-2</v>
      </c>
      <c r="L1113" s="68">
        <v>43.240506329113899</v>
      </c>
    </row>
    <row r="1114" spans="1:12" x14ac:dyDescent="0.2">
      <c r="A1114" s="72" t="s">
        <v>2362</v>
      </c>
      <c r="B1114" s="66" t="s">
        <v>2363</v>
      </c>
      <c r="C1114" s="67">
        <v>27</v>
      </c>
      <c r="D1114" s="67" t="s">
        <v>342</v>
      </c>
      <c r="E1114" s="71">
        <v>0.18068343155254801</v>
      </c>
      <c r="F1114" s="68">
        <v>65.417721518987307</v>
      </c>
      <c r="G1114" s="71">
        <v>0.318409533105531</v>
      </c>
      <c r="H1114" s="68">
        <v>75.5949367088608</v>
      </c>
      <c r="I1114" s="71">
        <v>2.77634153758765E-2</v>
      </c>
      <c r="J1114" s="68">
        <v>41.873417721518997</v>
      </c>
      <c r="K1114" s="71">
        <v>0.19587734617623601</v>
      </c>
      <c r="L1114" s="68">
        <v>75.392405063291093</v>
      </c>
    </row>
    <row r="1115" spans="1:12" x14ac:dyDescent="0.2">
      <c r="A1115" s="72" t="s">
        <v>2364</v>
      </c>
      <c r="B1115" s="66" t="s">
        <v>2365</v>
      </c>
      <c r="C1115" s="67">
        <v>27</v>
      </c>
      <c r="D1115" s="67" t="s">
        <v>342</v>
      </c>
      <c r="E1115" s="71">
        <v>0.16712225313546</v>
      </c>
      <c r="F1115" s="68">
        <v>58.025316455696199</v>
      </c>
      <c r="G1115" s="71">
        <v>0.34282053124598799</v>
      </c>
      <c r="H1115" s="68">
        <v>81.518987341772203</v>
      </c>
      <c r="I1115" s="71">
        <v>0.118939157383381</v>
      </c>
      <c r="J1115" s="68">
        <v>77.2151898734177</v>
      </c>
      <c r="K1115" s="71">
        <v>3.9607070777010998E-2</v>
      </c>
      <c r="L1115" s="68">
        <v>47.493670886076004</v>
      </c>
    </row>
    <row r="1116" spans="1:12" x14ac:dyDescent="0.2">
      <c r="A1116" s="72" t="s">
        <v>2366</v>
      </c>
      <c r="B1116" s="66" t="s">
        <v>2367</v>
      </c>
      <c r="C1116" s="67">
        <v>27</v>
      </c>
      <c r="D1116" s="67" t="s">
        <v>342</v>
      </c>
      <c r="E1116" s="71">
        <v>0.22522369912138401</v>
      </c>
      <c r="F1116" s="68">
        <v>83.037974683544306</v>
      </c>
      <c r="G1116" s="71">
        <v>0.51845627232154901</v>
      </c>
      <c r="H1116" s="68">
        <v>95.746835443037995</v>
      </c>
      <c r="I1116" s="71">
        <v>0.105747046418547</v>
      </c>
      <c r="J1116" s="68">
        <v>73.772151898734194</v>
      </c>
      <c r="K1116" s="71">
        <v>5.1467778624055299E-2</v>
      </c>
      <c r="L1116" s="68">
        <v>50.936708860759502</v>
      </c>
    </row>
    <row r="1117" spans="1:12" x14ac:dyDescent="0.2">
      <c r="A1117" s="72" t="s">
        <v>2368</v>
      </c>
      <c r="B1117" s="66" t="s">
        <v>2369</v>
      </c>
      <c r="C1117" s="67">
        <v>27</v>
      </c>
      <c r="D1117" s="67" t="s">
        <v>342</v>
      </c>
      <c r="E1117" s="71">
        <v>0.13781516902422999</v>
      </c>
      <c r="F1117" s="68">
        <v>37.873417721518997</v>
      </c>
      <c r="G1117" s="71">
        <v>0.25752888353501602</v>
      </c>
      <c r="H1117" s="68">
        <v>40.860759493670898</v>
      </c>
      <c r="I1117" s="71">
        <v>3.4723269637230603E-2</v>
      </c>
      <c r="J1117" s="68">
        <v>46.7848101265823</v>
      </c>
      <c r="K1117" s="71">
        <v>0.121193353900442</v>
      </c>
      <c r="L1117" s="68">
        <v>65.316455696202496</v>
      </c>
    </row>
    <row r="1118" spans="1:12" x14ac:dyDescent="0.2">
      <c r="A1118" s="72" t="s">
        <v>2370</v>
      </c>
      <c r="B1118" s="66" t="s">
        <v>2371</v>
      </c>
      <c r="C1118" s="67">
        <v>27</v>
      </c>
      <c r="D1118" s="67" t="s">
        <v>342</v>
      </c>
      <c r="E1118" s="71">
        <v>0.110475884232341</v>
      </c>
      <c r="F1118" s="68">
        <v>17.4177215189873</v>
      </c>
      <c r="G1118" s="71">
        <v>0.24955726574933201</v>
      </c>
      <c r="H1118" s="68">
        <v>6.6329113924050596</v>
      </c>
      <c r="I1118" s="71">
        <v>2.40055195183503E-2</v>
      </c>
      <c r="J1118" s="68">
        <v>39.3924050632911</v>
      </c>
      <c r="K1118" s="71">
        <v>5.7864867429342201E-2</v>
      </c>
      <c r="L1118" s="68">
        <v>52.759493670886101</v>
      </c>
    </row>
    <row r="1119" spans="1:12" x14ac:dyDescent="0.2">
      <c r="A1119" s="72" t="s">
        <v>2372</v>
      </c>
      <c r="B1119" s="66" t="s">
        <v>2373</v>
      </c>
      <c r="C1119" s="67">
        <v>27</v>
      </c>
      <c r="D1119" s="67" t="s">
        <v>342</v>
      </c>
      <c r="E1119" s="71">
        <v>0.16132063008754</v>
      </c>
      <c r="F1119" s="68">
        <v>54.683544303797497</v>
      </c>
      <c r="G1119" s="71">
        <v>0.26613296342423398</v>
      </c>
      <c r="H1119" s="68">
        <v>49.367088607594901</v>
      </c>
      <c r="I1119" s="71">
        <v>0.13552330781201399</v>
      </c>
      <c r="J1119" s="68">
        <v>80.253164556962005</v>
      </c>
      <c r="K1119" s="71">
        <v>8.23056190263705E-2</v>
      </c>
      <c r="L1119" s="68">
        <v>58.379746835443001</v>
      </c>
    </row>
    <row r="1120" spans="1:12" x14ac:dyDescent="0.2">
      <c r="A1120" s="72" t="s">
        <v>2374</v>
      </c>
      <c r="B1120" s="66" t="s">
        <v>2375</v>
      </c>
      <c r="C1120" s="67">
        <v>27</v>
      </c>
      <c r="D1120" s="67" t="s">
        <v>342</v>
      </c>
      <c r="E1120" s="71">
        <v>0.130011257065903</v>
      </c>
      <c r="F1120" s="68">
        <v>32.8101265822785</v>
      </c>
      <c r="G1120" s="71">
        <v>0.255362358899132</v>
      </c>
      <c r="H1120" s="68">
        <v>37.772151898734201</v>
      </c>
      <c r="I1120" s="71">
        <v>5.4737934841616098E-2</v>
      </c>
      <c r="J1120" s="68">
        <v>56.962025316455701</v>
      </c>
      <c r="K1120" s="71">
        <v>7.9933477456961693E-2</v>
      </c>
      <c r="L1120" s="68">
        <v>57.772151898734201</v>
      </c>
    </row>
    <row r="1121" spans="1:12" x14ac:dyDescent="0.2">
      <c r="A1121" s="72" t="s">
        <v>2376</v>
      </c>
      <c r="B1121" s="66" t="s">
        <v>2377</v>
      </c>
      <c r="C1121" s="67">
        <v>27</v>
      </c>
      <c r="D1121" s="67" t="s">
        <v>342</v>
      </c>
      <c r="E1121" s="71">
        <v>0.16049569083283199</v>
      </c>
      <c r="F1121" s="68">
        <v>54.126582278481003</v>
      </c>
      <c r="G1121" s="71">
        <v>0.27535678004770198</v>
      </c>
      <c r="H1121" s="68">
        <v>56.8101265822785</v>
      </c>
      <c r="I1121" s="71">
        <v>0.15940679696555601</v>
      </c>
      <c r="J1121" s="68">
        <v>83.898734177215204</v>
      </c>
      <c r="K1121" s="71">
        <v>4.6723495485237597E-2</v>
      </c>
      <c r="L1121" s="68">
        <v>49.670886075949397</v>
      </c>
    </row>
    <row r="1122" spans="1:12" x14ac:dyDescent="0.2">
      <c r="A1122" s="72" t="s">
        <v>2378</v>
      </c>
      <c r="B1122" s="66" t="s">
        <v>2379</v>
      </c>
      <c r="C1122" s="67">
        <v>27</v>
      </c>
      <c r="D1122" s="67" t="s">
        <v>342</v>
      </c>
      <c r="E1122" s="71">
        <v>0.27078226394687399</v>
      </c>
      <c r="F1122" s="68">
        <v>91.291139240506297</v>
      </c>
      <c r="G1122" s="71">
        <v>0.71012429502272401</v>
      </c>
      <c r="H1122" s="68">
        <v>98.7848101265823</v>
      </c>
      <c r="I1122" s="71">
        <v>9.2733930540264201E-2</v>
      </c>
      <c r="J1122" s="68">
        <v>70.835443037974699</v>
      </c>
      <c r="K1122" s="71">
        <v>9.4885662776354601E-3</v>
      </c>
      <c r="L1122" s="68">
        <v>28.050632911392398</v>
      </c>
    </row>
    <row r="1123" spans="1:12" x14ac:dyDescent="0.2">
      <c r="A1123" s="72" t="s">
        <v>2380</v>
      </c>
      <c r="B1123" s="66" t="s">
        <v>2381</v>
      </c>
      <c r="C1123" s="67">
        <v>27</v>
      </c>
      <c r="D1123" s="67" t="s">
        <v>342</v>
      </c>
      <c r="E1123" s="71">
        <v>0.121026137307141</v>
      </c>
      <c r="F1123" s="68">
        <v>24.962025316455701</v>
      </c>
      <c r="G1123" s="71">
        <v>0.32170233844721802</v>
      </c>
      <c r="H1123" s="68">
        <v>76.607594936708793</v>
      </c>
      <c r="I1123" s="71">
        <v>3.1887507196569201E-2</v>
      </c>
      <c r="J1123" s="68">
        <v>45.316455696202503</v>
      </c>
      <c r="K1123" s="71">
        <v>9.4885662776354601E-3</v>
      </c>
      <c r="L1123" s="68">
        <v>28.050632911392398</v>
      </c>
    </row>
    <row r="1124" spans="1:12" x14ac:dyDescent="0.2">
      <c r="A1124" s="72" t="s">
        <v>2382</v>
      </c>
      <c r="B1124" s="66" t="s">
        <v>2383</v>
      </c>
      <c r="C1124" s="67">
        <v>27</v>
      </c>
      <c r="D1124" s="67" t="s">
        <v>342</v>
      </c>
      <c r="E1124" s="71">
        <v>0.15431949615190299</v>
      </c>
      <c r="F1124" s="68">
        <v>49.772151898734201</v>
      </c>
      <c r="G1124" s="71">
        <v>0.37195792986706799</v>
      </c>
      <c r="H1124" s="68">
        <v>86.126582278480996</v>
      </c>
      <c r="I1124" s="71">
        <v>7.67677091721891E-2</v>
      </c>
      <c r="J1124" s="68">
        <v>64.556962025316494</v>
      </c>
      <c r="K1124" s="71">
        <v>1.4232849416453201E-2</v>
      </c>
      <c r="L1124" s="68">
        <v>32.8101265822785</v>
      </c>
    </row>
    <row r="1125" spans="1:12" x14ac:dyDescent="0.2">
      <c r="A1125" s="72" t="s">
        <v>2384</v>
      </c>
      <c r="B1125" s="66" t="s">
        <v>2385</v>
      </c>
      <c r="C1125" s="67">
        <v>27</v>
      </c>
      <c r="D1125" s="67" t="s">
        <v>342</v>
      </c>
      <c r="E1125" s="71">
        <v>0.111482133490916</v>
      </c>
      <c r="F1125" s="68">
        <v>18.075949367088601</v>
      </c>
      <c r="G1125" s="71">
        <v>0.28940405798701102</v>
      </c>
      <c r="H1125" s="68">
        <v>64.556962025316494</v>
      </c>
      <c r="I1125" s="71">
        <v>1.0179554847543799E-2</v>
      </c>
      <c r="J1125" s="68">
        <v>29.620253164556999</v>
      </c>
      <c r="K1125" s="71">
        <v>3.4862787638193303E-2</v>
      </c>
      <c r="L1125" s="68">
        <v>45.367088607594901</v>
      </c>
    </row>
    <row r="1126" spans="1:12" x14ac:dyDescent="0.2">
      <c r="A1126" s="72" t="s">
        <v>2386</v>
      </c>
      <c r="B1126" s="66" t="s">
        <v>2387</v>
      </c>
      <c r="C1126" s="67">
        <v>27</v>
      </c>
      <c r="D1126" s="67" t="s">
        <v>342</v>
      </c>
      <c r="E1126" s="71">
        <v>0.122723739117098</v>
      </c>
      <c r="F1126" s="68">
        <v>26.430379746835399</v>
      </c>
      <c r="G1126" s="71">
        <v>0.27190220664732001</v>
      </c>
      <c r="H1126" s="68">
        <v>53.873417721518997</v>
      </c>
      <c r="I1126" s="71">
        <v>2.2518488191708499E-2</v>
      </c>
      <c r="J1126" s="68">
        <v>38.734177215189902</v>
      </c>
      <c r="K1126" s="71">
        <v>7.3750522512264605E-2</v>
      </c>
      <c r="L1126" s="68">
        <v>56.556962025316501</v>
      </c>
    </row>
    <row r="1127" spans="1:12" x14ac:dyDescent="0.2">
      <c r="A1127" s="72" t="s">
        <v>2388</v>
      </c>
      <c r="B1127" s="66" t="s">
        <v>2389</v>
      </c>
      <c r="C1127" s="67">
        <v>27</v>
      </c>
      <c r="D1127" s="67" t="s">
        <v>342</v>
      </c>
      <c r="E1127" s="71">
        <v>0.194229525842575</v>
      </c>
      <c r="F1127" s="68">
        <v>71.5949367088608</v>
      </c>
      <c r="G1127" s="71">
        <v>0.33685716635246798</v>
      </c>
      <c r="H1127" s="68">
        <v>80.455696202531598</v>
      </c>
      <c r="I1127" s="71">
        <v>0.18961934941238401</v>
      </c>
      <c r="J1127" s="68">
        <v>87.341772151898695</v>
      </c>
      <c r="K1127" s="71">
        <v>5.6212061762873002E-2</v>
      </c>
      <c r="L1127" s="68">
        <v>52.101265822784796</v>
      </c>
    </row>
    <row r="1128" spans="1:12" x14ac:dyDescent="0.2">
      <c r="A1128" s="72" t="s">
        <v>1785</v>
      </c>
      <c r="B1128" s="66" t="s">
        <v>2390</v>
      </c>
      <c r="C1128" s="67">
        <v>27</v>
      </c>
      <c r="D1128" s="67" t="s">
        <v>342</v>
      </c>
      <c r="E1128" s="71">
        <v>0.12552695114974499</v>
      </c>
      <c r="F1128" s="68">
        <v>29.1139240506329</v>
      </c>
      <c r="G1128" s="71">
        <v>0.25615999561955899</v>
      </c>
      <c r="H1128" s="68">
        <v>38.936708860759502</v>
      </c>
      <c r="I1128" s="71">
        <v>6.7300273539152897E-2</v>
      </c>
      <c r="J1128" s="68">
        <v>61.367088607594901</v>
      </c>
      <c r="K1128" s="71">
        <v>5.3120584290524499E-2</v>
      </c>
      <c r="L1128" s="68">
        <v>51.341772151898702</v>
      </c>
    </row>
    <row r="1129" spans="1:12" x14ac:dyDescent="0.2">
      <c r="A1129" s="72" t="s">
        <v>2391</v>
      </c>
      <c r="B1129" s="66" t="s">
        <v>2392</v>
      </c>
      <c r="C1129" s="67">
        <v>27</v>
      </c>
      <c r="D1129" s="67" t="s">
        <v>342</v>
      </c>
      <c r="E1129" s="71">
        <v>0.14000432784605599</v>
      </c>
      <c r="F1129" s="68">
        <v>39.291139240506297</v>
      </c>
      <c r="G1129" s="71">
        <v>0.25</v>
      </c>
      <c r="H1129" s="68">
        <v>32.506329113923996</v>
      </c>
      <c r="I1129" s="71">
        <v>8.1310275706511004E-2</v>
      </c>
      <c r="J1129" s="68">
        <v>66.7848101265823</v>
      </c>
      <c r="K1129" s="71">
        <v>8.8702707831657499E-2</v>
      </c>
      <c r="L1129" s="68">
        <v>59.443037974683499</v>
      </c>
    </row>
    <row r="1130" spans="1:12" x14ac:dyDescent="0.2">
      <c r="A1130" s="72" t="s">
        <v>2352</v>
      </c>
      <c r="B1130" s="66" t="s">
        <v>2393</v>
      </c>
      <c r="C1130" s="67">
        <v>27</v>
      </c>
      <c r="D1130" s="67" t="s">
        <v>342</v>
      </c>
      <c r="E1130" s="71">
        <v>0.14489788009305599</v>
      </c>
      <c r="F1130" s="68">
        <v>43.544303797468402</v>
      </c>
      <c r="G1130" s="71">
        <v>0.252737775830915</v>
      </c>
      <c r="H1130" s="68">
        <v>35.240506329113899</v>
      </c>
      <c r="I1130" s="71">
        <v>7.5714695867204501E-2</v>
      </c>
      <c r="J1130" s="68">
        <v>64.253164556962005</v>
      </c>
      <c r="K1130" s="71">
        <v>0.106241168581049</v>
      </c>
      <c r="L1130" s="68">
        <v>62.632911392405099</v>
      </c>
    </row>
    <row r="1131" spans="1:12" x14ac:dyDescent="0.2">
      <c r="A1131" s="72" t="s">
        <v>2394</v>
      </c>
      <c r="B1131" s="66" t="s">
        <v>2395</v>
      </c>
      <c r="C1131" s="67">
        <v>27</v>
      </c>
      <c r="D1131" s="67" t="s">
        <v>342</v>
      </c>
      <c r="E1131" s="71">
        <v>0.121409947650748</v>
      </c>
      <c r="F1131" s="68">
        <v>25.164556962025301</v>
      </c>
      <c r="G1131" s="71">
        <v>0.27121776268959102</v>
      </c>
      <c r="H1131" s="68">
        <v>53.468354430379698</v>
      </c>
      <c r="I1131" s="71">
        <v>4.8660726346823197E-2</v>
      </c>
      <c r="J1131" s="68">
        <v>53.873417721518997</v>
      </c>
      <c r="K1131" s="71">
        <v>4.4351353915828701E-2</v>
      </c>
      <c r="L1131" s="68">
        <v>48.759493670886101</v>
      </c>
    </row>
    <row r="1132" spans="1:12" x14ac:dyDescent="0.2">
      <c r="A1132" s="72" t="s">
        <v>2396</v>
      </c>
      <c r="B1132" s="66" t="s">
        <v>2397</v>
      </c>
      <c r="C1132" s="67">
        <v>44</v>
      </c>
      <c r="D1132" s="67" t="s">
        <v>342</v>
      </c>
      <c r="E1132" s="71">
        <v>0.30372637073053099</v>
      </c>
      <c r="F1132" s="68">
        <v>94.683544303797504</v>
      </c>
      <c r="G1132" s="71">
        <v>0.75</v>
      </c>
      <c r="H1132" s="68">
        <v>99.544303797468402</v>
      </c>
      <c r="I1132" s="71">
        <v>0.15406268748336699</v>
      </c>
      <c r="J1132" s="68">
        <v>83.088607594936704</v>
      </c>
      <c r="K1132" s="71">
        <v>7.1164247082265899E-3</v>
      </c>
      <c r="L1132" s="68">
        <v>24.658227848101301</v>
      </c>
    </row>
    <row r="1133" spans="1:12" x14ac:dyDescent="0.2">
      <c r="A1133" s="72" t="s">
        <v>2398</v>
      </c>
      <c r="B1133" s="66" t="s">
        <v>2399</v>
      </c>
      <c r="C1133" s="67">
        <v>27</v>
      </c>
      <c r="D1133" s="67" t="s">
        <v>342</v>
      </c>
      <c r="E1133" s="71">
        <v>0.15294161402215201</v>
      </c>
      <c r="F1133" s="68">
        <v>48.962025316455701</v>
      </c>
      <c r="G1133" s="71">
        <v>0.34559316974424598</v>
      </c>
      <c r="H1133" s="68">
        <v>82.025316455696199</v>
      </c>
      <c r="I1133" s="71">
        <v>9.1882398197528997E-2</v>
      </c>
      <c r="J1133" s="68">
        <v>70.379746835443001</v>
      </c>
      <c r="K1133" s="71">
        <v>2.1349274124679799E-2</v>
      </c>
      <c r="L1133" s="68">
        <v>37.367088607594901</v>
      </c>
    </row>
    <row r="1134" spans="1:12" x14ac:dyDescent="0.2">
      <c r="A1134" s="72" t="s">
        <v>2400</v>
      </c>
      <c r="B1134" s="66" t="s">
        <v>2401</v>
      </c>
      <c r="C1134" s="67">
        <v>27</v>
      </c>
      <c r="D1134" s="67" t="s">
        <v>342</v>
      </c>
      <c r="E1134" s="71">
        <v>0.27548689066361198</v>
      </c>
      <c r="F1134" s="68">
        <v>91.898734177215204</v>
      </c>
      <c r="G1134" s="71">
        <v>0.75</v>
      </c>
      <c r="H1134" s="68">
        <v>99.544303797468402</v>
      </c>
      <c r="I1134" s="71">
        <v>6.45999641437906E-2</v>
      </c>
      <c r="J1134" s="68">
        <v>60.354430379746802</v>
      </c>
      <c r="K1134" s="71">
        <v>1.1860707847044301E-2</v>
      </c>
      <c r="L1134" s="68">
        <v>30.936708860759499</v>
      </c>
    </row>
    <row r="1135" spans="1:12" x14ac:dyDescent="0.2">
      <c r="A1135" s="72" t="s">
        <v>2402</v>
      </c>
      <c r="B1135" s="66" t="s">
        <v>2403</v>
      </c>
      <c r="C1135" s="67">
        <v>27</v>
      </c>
      <c r="D1135" s="67" t="s">
        <v>342</v>
      </c>
      <c r="E1135" s="71">
        <v>0.22583335166753801</v>
      </c>
      <c r="F1135" s="68">
        <v>83.1898734177215</v>
      </c>
      <c r="G1135" s="71">
        <v>0.59619170099697405</v>
      </c>
      <c r="H1135" s="68">
        <v>97.367088607594894</v>
      </c>
      <c r="I1135" s="71">
        <v>4.4073424798038198E-2</v>
      </c>
      <c r="J1135" s="68">
        <v>51.544303797468402</v>
      </c>
      <c r="K1135" s="71">
        <v>3.7234929207602199E-2</v>
      </c>
      <c r="L1135" s="68">
        <v>46.632911392405099</v>
      </c>
    </row>
    <row r="1136" spans="1:12" x14ac:dyDescent="0.2">
      <c r="A1136" s="72" t="s">
        <v>2404</v>
      </c>
      <c r="B1136" s="66" t="s">
        <v>2405</v>
      </c>
      <c r="C1136" s="67">
        <v>27</v>
      </c>
      <c r="D1136" s="67" t="s">
        <v>342</v>
      </c>
      <c r="E1136" s="71">
        <v>0.134538821433378</v>
      </c>
      <c r="F1136" s="68">
        <v>35.696202531645604</v>
      </c>
      <c r="G1136" s="71">
        <v>0.26779554290094698</v>
      </c>
      <c r="H1136" s="68">
        <v>50.835443037974699</v>
      </c>
      <c r="I1136" s="71">
        <v>7.2492434928086102E-2</v>
      </c>
      <c r="J1136" s="68">
        <v>63.443037974683499</v>
      </c>
      <c r="K1136" s="71">
        <v>6.3328486471099593E-2</v>
      </c>
      <c r="L1136" s="68">
        <v>54.177215189873401</v>
      </c>
    </row>
    <row r="1137" spans="1:12" x14ac:dyDescent="0.2">
      <c r="A1137" s="72" t="s">
        <v>2406</v>
      </c>
      <c r="B1137" s="66" t="s">
        <v>2407</v>
      </c>
      <c r="C1137" s="67">
        <v>27</v>
      </c>
      <c r="D1137" s="67" t="s">
        <v>342</v>
      </c>
      <c r="E1137" s="71">
        <v>0.153361879761574</v>
      </c>
      <c r="F1137" s="68">
        <v>49.2151898734177</v>
      </c>
      <c r="G1137" s="71">
        <v>0.35510816887336599</v>
      </c>
      <c r="H1137" s="68">
        <v>83.645569620253198</v>
      </c>
      <c r="I1137" s="71">
        <v>3.1226947899090501E-2</v>
      </c>
      <c r="J1137" s="68">
        <v>44.708860759493703</v>
      </c>
      <c r="K1137" s="71">
        <v>7.3750522512264605E-2</v>
      </c>
      <c r="L1137" s="68">
        <v>56.556962025316501</v>
      </c>
    </row>
    <row r="1138" spans="1:12" x14ac:dyDescent="0.2">
      <c r="A1138" s="72" t="s">
        <v>2408</v>
      </c>
      <c r="B1138" s="66" t="s">
        <v>2409</v>
      </c>
      <c r="C1138" s="67">
        <v>27</v>
      </c>
      <c r="D1138" s="67" t="s">
        <v>342</v>
      </c>
      <c r="E1138" s="71">
        <v>0.14441962191149499</v>
      </c>
      <c r="F1138" s="68">
        <v>43.088607594936697</v>
      </c>
      <c r="G1138" s="71">
        <v>0.38659259092888798</v>
      </c>
      <c r="H1138" s="68">
        <v>88.607594936708793</v>
      </c>
      <c r="I1138" s="71">
        <v>2.1292053445040399E-2</v>
      </c>
      <c r="J1138" s="68">
        <v>37.670886075949397</v>
      </c>
      <c r="K1138" s="71">
        <v>2.5374221360557801E-2</v>
      </c>
      <c r="L1138" s="68">
        <v>39.291139240506297</v>
      </c>
    </row>
    <row r="1139" spans="1:12" x14ac:dyDescent="0.2">
      <c r="A1139" s="72" t="s">
        <v>2410</v>
      </c>
      <c r="B1139" s="66" t="s">
        <v>2411</v>
      </c>
      <c r="C1139" s="67">
        <v>27</v>
      </c>
      <c r="D1139" s="67" t="s">
        <v>342</v>
      </c>
      <c r="E1139" s="71">
        <v>0.12327488388807201</v>
      </c>
      <c r="F1139" s="68">
        <v>27.2911392405063</v>
      </c>
      <c r="G1139" s="71">
        <v>0.25</v>
      </c>
      <c r="H1139" s="68">
        <v>32.506329113923996</v>
      </c>
      <c r="I1139" s="71">
        <v>6.83568730401619E-2</v>
      </c>
      <c r="J1139" s="68">
        <v>61.873417721518997</v>
      </c>
      <c r="K1139" s="71">
        <v>5.1467778624055299E-2</v>
      </c>
      <c r="L1139" s="68">
        <v>50.936708860759502</v>
      </c>
    </row>
    <row r="1140" spans="1:12" x14ac:dyDescent="0.2">
      <c r="A1140" s="72" t="s">
        <v>2412</v>
      </c>
      <c r="B1140" s="66" t="s">
        <v>2413</v>
      </c>
      <c r="C1140" s="67">
        <v>27</v>
      </c>
      <c r="D1140" s="67" t="s">
        <v>342</v>
      </c>
      <c r="E1140" s="71">
        <v>0.14851722908234199</v>
      </c>
      <c r="F1140" s="68">
        <v>45.924050632911403</v>
      </c>
      <c r="G1140" s="71">
        <v>0.32721331356785999</v>
      </c>
      <c r="H1140" s="68">
        <v>78.481012658227797</v>
      </c>
      <c r="I1140" s="71">
        <v>6.9242736624520296E-2</v>
      </c>
      <c r="J1140" s="68">
        <v>62.379746835443001</v>
      </c>
      <c r="K1140" s="71">
        <v>4.9095637054646403E-2</v>
      </c>
      <c r="L1140" s="68">
        <v>50.177215189873401</v>
      </c>
    </row>
    <row r="1141" spans="1:12" x14ac:dyDescent="0.2">
      <c r="A1141" s="72" t="s">
        <v>2414</v>
      </c>
      <c r="B1141" s="66" t="s">
        <v>2415</v>
      </c>
      <c r="C1141" s="67">
        <v>44</v>
      </c>
      <c r="D1141" s="67" t="s">
        <v>342</v>
      </c>
      <c r="E1141" s="71">
        <v>0.36448470061306998</v>
      </c>
      <c r="F1141" s="68">
        <v>96.911392405063296</v>
      </c>
      <c r="G1141" s="71">
        <v>0.35354265023186998</v>
      </c>
      <c r="H1141" s="68">
        <v>83.1898734177215</v>
      </c>
      <c r="I1141" s="71">
        <v>2.4821877587399399E-4</v>
      </c>
      <c r="J1141" s="68">
        <v>5.0632911392405102</v>
      </c>
      <c r="K1141" s="71">
        <v>0.73966323283146496</v>
      </c>
      <c r="L1141" s="68">
        <v>97.974683544303801</v>
      </c>
    </row>
    <row r="1142" spans="1:12" x14ac:dyDescent="0.2">
      <c r="A1142" s="72" t="s">
        <v>2416</v>
      </c>
      <c r="B1142" s="66" t="s">
        <v>2417</v>
      </c>
      <c r="C1142" s="67">
        <v>44</v>
      </c>
      <c r="D1142" s="67" t="s">
        <v>342</v>
      </c>
      <c r="E1142" s="71">
        <v>0.218007830567193</v>
      </c>
      <c r="F1142" s="68">
        <v>80.911392405063296</v>
      </c>
      <c r="G1142" s="71">
        <v>0.271673222309542</v>
      </c>
      <c r="H1142" s="68">
        <v>53.772151898734201</v>
      </c>
      <c r="I1142" s="71">
        <v>1.95108284425994E-3</v>
      </c>
      <c r="J1142" s="68">
        <v>16.151898734177198</v>
      </c>
      <c r="K1142" s="71">
        <v>0.38039918654777699</v>
      </c>
      <c r="L1142" s="68">
        <v>90.329113924050603</v>
      </c>
    </row>
    <row r="1143" spans="1:12" x14ac:dyDescent="0.2">
      <c r="A1143" s="72" t="s">
        <v>2418</v>
      </c>
      <c r="B1143" s="66" t="s">
        <v>2419</v>
      </c>
      <c r="C1143" s="67">
        <v>44</v>
      </c>
      <c r="D1143" s="67" t="s">
        <v>342</v>
      </c>
      <c r="E1143" s="71">
        <v>0.137196854893186</v>
      </c>
      <c r="F1143" s="68">
        <v>37.468354430379698</v>
      </c>
      <c r="G1143" s="71">
        <v>0.25845629629097899</v>
      </c>
      <c r="H1143" s="68">
        <v>42.481012658227797</v>
      </c>
      <c r="I1143" s="71">
        <v>1.6960432229307801E-4</v>
      </c>
      <c r="J1143" s="68">
        <v>3.2911392405063302</v>
      </c>
      <c r="K1143" s="71">
        <v>0.152964664066287</v>
      </c>
      <c r="L1143" s="68">
        <v>69.569620253164601</v>
      </c>
    </row>
    <row r="1144" spans="1:12" x14ac:dyDescent="0.2">
      <c r="A1144" s="72" t="s">
        <v>2420</v>
      </c>
      <c r="B1144" s="66" t="s">
        <v>2421</v>
      </c>
      <c r="C1144" s="67">
        <v>44</v>
      </c>
      <c r="D1144" s="67" t="s">
        <v>342</v>
      </c>
      <c r="E1144" s="71">
        <v>0.204699527469619</v>
      </c>
      <c r="F1144" s="68">
        <v>76.202531645569593</v>
      </c>
      <c r="G1144" s="71">
        <v>0.25619234923129802</v>
      </c>
      <c r="H1144" s="68">
        <v>39.443037974683499</v>
      </c>
      <c r="I1144" s="71">
        <v>1.2284623238696E-3</v>
      </c>
      <c r="J1144" s="68">
        <v>13.873417721519001</v>
      </c>
      <c r="K1144" s="71">
        <v>0.35667777085368901</v>
      </c>
      <c r="L1144" s="68">
        <v>89.569620253164601</v>
      </c>
    </row>
    <row r="1145" spans="1:12" x14ac:dyDescent="0.2">
      <c r="A1145" s="72" t="s">
        <v>2422</v>
      </c>
      <c r="B1145" s="66" t="s">
        <v>2422</v>
      </c>
      <c r="C1145" s="67">
        <v>44</v>
      </c>
      <c r="D1145" s="67" t="s">
        <v>342</v>
      </c>
      <c r="E1145" s="71">
        <v>0.17448268593830699</v>
      </c>
      <c r="F1145" s="68">
        <v>62.430379746835399</v>
      </c>
      <c r="G1145" s="71">
        <v>0.27059802595533999</v>
      </c>
      <c r="H1145" s="68">
        <v>53.113924050632903</v>
      </c>
      <c r="I1145" s="71">
        <v>4.12880175330303E-5</v>
      </c>
      <c r="J1145" s="68">
        <v>1.41772151898734</v>
      </c>
      <c r="K1145" s="71">
        <v>0.25280874384204899</v>
      </c>
      <c r="L1145" s="68">
        <v>82.430379746835399</v>
      </c>
    </row>
    <row r="1146" spans="1:12" x14ac:dyDescent="0.2">
      <c r="A1146" s="72" t="s">
        <v>2423</v>
      </c>
      <c r="B1146" s="66" t="s">
        <v>2423</v>
      </c>
      <c r="C1146" s="67">
        <v>44</v>
      </c>
      <c r="D1146" s="67" t="s">
        <v>342</v>
      </c>
      <c r="E1146" s="71">
        <v>0.13112952415939</v>
      </c>
      <c r="F1146" s="68">
        <v>33.468354430379698</v>
      </c>
      <c r="G1146" s="71">
        <v>0.286437297818319</v>
      </c>
      <c r="H1146" s="68">
        <v>63.341772151898702</v>
      </c>
      <c r="I1146" s="71">
        <v>7.1010607880198496E-4</v>
      </c>
      <c r="J1146" s="68">
        <v>10.8354430379747</v>
      </c>
      <c r="K1146" s="71">
        <v>0.106241168581049</v>
      </c>
      <c r="L1146" s="68">
        <v>62.632911392405099</v>
      </c>
    </row>
    <row r="1147" spans="1:12" x14ac:dyDescent="0.2">
      <c r="A1147" s="72" t="s">
        <v>2424</v>
      </c>
      <c r="B1147" s="66" t="s">
        <v>2424</v>
      </c>
      <c r="C1147" s="67">
        <v>44</v>
      </c>
      <c r="D1147" s="67" t="s">
        <v>342</v>
      </c>
      <c r="E1147" s="71">
        <v>9.7958878323001694E-2</v>
      </c>
      <c r="F1147" s="68">
        <v>8.3544303797468409</v>
      </c>
      <c r="G1147" s="71">
        <v>0.25</v>
      </c>
      <c r="H1147" s="68">
        <v>32.506329113923996</v>
      </c>
      <c r="I1147" s="71">
        <v>2.44616956115999E-4</v>
      </c>
      <c r="J1147" s="68">
        <v>4.9113924050632898</v>
      </c>
      <c r="K1147" s="71">
        <v>4.3632018012889101E-2</v>
      </c>
      <c r="L1147" s="68">
        <v>48.455696202531598</v>
      </c>
    </row>
    <row r="1148" spans="1:12" x14ac:dyDescent="0.2">
      <c r="A1148" s="72" t="s">
        <v>2425</v>
      </c>
      <c r="B1148" s="66" t="s">
        <v>2426</v>
      </c>
      <c r="C1148" s="67">
        <v>44</v>
      </c>
      <c r="D1148" s="67" t="s">
        <v>342</v>
      </c>
      <c r="E1148" s="71">
        <v>0.15050697397589699</v>
      </c>
      <c r="F1148" s="68">
        <v>47.493670886076004</v>
      </c>
      <c r="G1148" s="71">
        <v>0.312836920608484</v>
      </c>
      <c r="H1148" s="68">
        <v>73.974683544303801</v>
      </c>
      <c r="I1148" s="71">
        <v>6.7152257231426296E-4</v>
      </c>
      <c r="J1148" s="68">
        <v>10.481012658227799</v>
      </c>
      <c r="K1148" s="71">
        <v>0.13801247874689401</v>
      </c>
      <c r="L1148" s="68">
        <v>67.898734177215204</v>
      </c>
    </row>
    <row r="1149" spans="1:12" x14ac:dyDescent="0.2">
      <c r="A1149" s="72" t="s">
        <v>2427</v>
      </c>
      <c r="B1149" s="66" t="s">
        <v>2427</v>
      </c>
      <c r="C1149" s="67">
        <v>44</v>
      </c>
      <c r="D1149" s="67" t="s">
        <v>342</v>
      </c>
      <c r="E1149" s="71">
        <v>9.9557405120113907E-2</v>
      </c>
      <c r="F1149" s="68">
        <v>9.1139240506329102</v>
      </c>
      <c r="G1149" s="71">
        <v>0.25</v>
      </c>
      <c r="H1149" s="68">
        <v>32.506329113923996</v>
      </c>
      <c r="I1149" s="71">
        <v>2.9591420863494102E-4</v>
      </c>
      <c r="J1149" s="68">
        <v>5.7721518987341804</v>
      </c>
      <c r="K1149" s="71">
        <v>4.8376301151706803E-2</v>
      </c>
      <c r="L1149" s="68">
        <v>50.075949367088597</v>
      </c>
    </row>
    <row r="1150" spans="1:12" x14ac:dyDescent="0.2">
      <c r="A1150" s="72" t="s">
        <v>2428</v>
      </c>
      <c r="B1150" s="66" t="s">
        <v>2429</v>
      </c>
      <c r="C1150" s="67">
        <v>44</v>
      </c>
      <c r="D1150" s="67" t="s">
        <v>342</v>
      </c>
      <c r="E1150" s="71">
        <v>0.116653823763486</v>
      </c>
      <c r="F1150" s="68">
        <v>21.670886075949401</v>
      </c>
      <c r="G1150" s="71">
        <v>0.25997296780467499</v>
      </c>
      <c r="H1150" s="68">
        <v>44.050632911392398</v>
      </c>
      <c r="I1150" s="71">
        <v>3.5232589059719897E-4</v>
      </c>
      <c r="J1150" s="68">
        <v>7.0886075949367102</v>
      </c>
      <c r="K1150" s="71">
        <v>8.9636177595186994E-2</v>
      </c>
      <c r="L1150" s="68">
        <v>59.544303797468402</v>
      </c>
    </row>
    <row r="1151" spans="1:12" x14ac:dyDescent="0.2">
      <c r="A1151" s="72" t="s">
        <v>2430</v>
      </c>
      <c r="B1151" s="66" t="s">
        <v>2431</v>
      </c>
      <c r="C1151" s="67">
        <v>44</v>
      </c>
      <c r="D1151" s="67" t="s">
        <v>342</v>
      </c>
      <c r="E1151" s="71">
        <v>0.188996038467176</v>
      </c>
      <c r="F1151" s="68">
        <v>69.2151898734177</v>
      </c>
      <c r="G1151" s="71">
        <v>0.29644261923473297</v>
      </c>
      <c r="H1151" s="68">
        <v>68</v>
      </c>
      <c r="I1151" s="71">
        <v>2.57043314476291E-3</v>
      </c>
      <c r="J1151" s="68">
        <v>18.126582278480999</v>
      </c>
      <c r="K1151" s="71">
        <v>0.267975063022031</v>
      </c>
      <c r="L1151" s="68">
        <v>83.5949367088608</v>
      </c>
    </row>
    <row r="1152" spans="1:12" x14ac:dyDescent="0.2">
      <c r="A1152" s="72" t="s">
        <v>2432</v>
      </c>
      <c r="B1152" s="66" t="s">
        <v>2433</v>
      </c>
      <c r="C1152" s="67">
        <v>44</v>
      </c>
      <c r="D1152" s="67" t="s">
        <v>342</v>
      </c>
      <c r="E1152" s="71">
        <v>0.210772882701491</v>
      </c>
      <c r="F1152" s="68">
        <v>78.683544303797504</v>
      </c>
      <c r="G1152" s="71">
        <v>0.26548087307824397</v>
      </c>
      <c r="H1152" s="68">
        <v>48.6075949367089</v>
      </c>
      <c r="I1152" s="71">
        <v>6.1350569366631904E-3</v>
      </c>
      <c r="J1152" s="68">
        <v>24.556962025316501</v>
      </c>
      <c r="K1152" s="71">
        <v>0.360702718089567</v>
      </c>
      <c r="L1152" s="68">
        <v>89.721518987341796</v>
      </c>
    </row>
    <row r="1153" spans="1:12" x14ac:dyDescent="0.2">
      <c r="A1153" s="72" t="s">
        <v>2434</v>
      </c>
      <c r="B1153" s="66" t="s">
        <v>2435</v>
      </c>
      <c r="C1153" s="67">
        <v>44</v>
      </c>
      <c r="D1153" s="67" t="s">
        <v>342</v>
      </c>
      <c r="E1153" s="71">
        <v>8.5021603990701397E-2</v>
      </c>
      <c r="F1153" s="68">
        <v>1.62025316455696</v>
      </c>
      <c r="G1153" s="71">
        <v>0.25</v>
      </c>
      <c r="H1153" s="68">
        <v>32.506329113923996</v>
      </c>
      <c r="I1153" s="71">
        <v>3.2052883328652099E-4</v>
      </c>
      <c r="J1153" s="68">
        <v>6.37974683544304</v>
      </c>
      <c r="K1153" s="71">
        <v>4.7442831388177301E-3</v>
      </c>
      <c r="L1153" s="68">
        <v>20.253164556961998</v>
      </c>
    </row>
    <row r="1154" spans="1:12" x14ac:dyDescent="0.2">
      <c r="A1154" s="72" t="s">
        <v>2436</v>
      </c>
      <c r="B1154" s="66" t="s">
        <v>2436</v>
      </c>
      <c r="C1154" s="67">
        <v>44</v>
      </c>
      <c r="D1154" s="67" t="s">
        <v>342</v>
      </c>
      <c r="E1154" s="71">
        <v>0.14275287367374201</v>
      </c>
      <c r="F1154" s="68">
        <v>41.367088607594901</v>
      </c>
      <c r="G1154" s="71">
        <v>0.25</v>
      </c>
      <c r="H1154" s="68">
        <v>32.506329113923996</v>
      </c>
      <c r="I1154" s="71">
        <v>3.0112130667304502E-3</v>
      </c>
      <c r="J1154" s="68">
        <v>19.1898734177215</v>
      </c>
      <c r="K1154" s="71">
        <v>0.175247407954496</v>
      </c>
      <c r="L1154" s="68">
        <v>72.8101265822785</v>
      </c>
    </row>
    <row r="1155" spans="1:12" x14ac:dyDescent="0.2">
      <c r="A1155" s="72" t="s">
        <v>2437</v>
      </c>
      <c r="B1155" s="66" t="s">
        <v>2438</v>
      </c>
      <c r="C1155" s="67">
        <v>44</v>
      </c>
      <c r="D1155" s="67" t="s">
        <v>342</v>
      </c>
      <c r="E1155" s="71">
        <v>0.111736294900481</v>
      </c>
      <c r="F1155" s="68">
        <v>18.278481012658201</v>
      </c>
      <c r="G1155" s="71">
        <v>0.252737775830915</v>
      </c>
      <c r="H1155" s="68">
        <v>35.240506329113899</v>
      </c>
      <c r="I1155" s="71">
        <v>8.7205863582648108E-3</v>
      </c>
      <c r="J1155" s="68">
        <v>28.050632911392398</v>
      </c>
      <c r="K1155" s="71">
        <v>7.3750522512264605E-2</v>
      </c>
      <c r="L1155" s="68">
        <v>56.556962025316501</v>
      </c>
    </row>
    <row r="1156" spans="1:12" x14ac:dyDescent="0.2">
      <c r="A1156" s="72" t="s">
        <v>2439</v>
      </c>
      <c r="B1156" s="66" t="s">
        <v>2440</v>
      </c>
      <c r="C1156" s="67">
        <v>44</v>
      </c>
      <c r="D1156" s="67" t="s">
        <v>342</v>
      </c>
      <c r="E1156" s="71">
        <v>0.109906374815809</v>
      </c>
      <c r="F1156" s="68">
        <v>16.8101265822785</v>
      </c>
      <c r="G1156" s="71">
        <v>0.26419431406045801</v>
      </c>
      <c r="H1156" s="68">
        <v>46.886075949367097</v>
      </c>
      <c r="I1156" s="71">
        <v>5.4351824940018203E-4</v>
      </c>
      <c r="J1156" s="68">
        <v>9.2658227848101298</v>
      </c>
      <c r="K1156" s="71">
        <v>6.49812921375688E-2</v>
      </c>
      <c r="L1156" s="68">
        <v>54.481012658227797</v>
      </c>
    </row>
    <row r="1157" spans="1:12" x14ac:dyDescent="0.2">
      <c r="A1157" s="72" t="s">
        <v>2441</v>
      </c>
      <c r="B1157" s="66" t="s">
        <v>2441</v>
      </c>
      <c r="C1157" s="67">
        <v>44</v>
      </c>
      <c r="D1157" s="67" t="s">
        <v>342</v>
      </c>
      <c r="E1157" s="71">
        <v>0.100825775548956</v>
      </c>
      <c r="F1157" s="68">
        <v>10.025316455696199</v>
      </c>
      <c r="G1157" s="71">
        <v>0.26952282960113899</v>
      </c>
      <c r="H1157" s="68">
        <v>52.354430379746802</v>
      </c>
      <c r="I1157" s="71">
        <v>2.8359925463549199E-3</v>
      </c>
      <c r="J1157" s="68">
        <v>18.6835443037975</v>
      </c>
      <c r="K1157" s="71">
        <v>3.0118504499375601E-2</v>
      </c>
      <c r="L1157" s="68">
        <v>42.075949367088597</v>
      </c>
    </row>
    <row r="1158" spans="1:12" x14ac:dyDescent="0.2">
      <c r="A1158" s="72" t="s">
        <v>2442</v>
      </c>
      <c r="B1158" s="66" t="s">
        <v>2443</v>
      </c>
      <c r="C1158" s="67">
        <v>44</v>
      </c>
      <c r="D1158" s="67" t="s">
        <v>342</v>
      </c>
      <c r="E1158" s="71">
        <v>9.4550343624282801E-2</v>
      </c>
      <c r="F1158" s="68">
        <v>5.56962025316456</v>
      </c>
      <c r="G1158" s="71">
        <v>0.25</v>
      </c>
      <c r="H1158" s="68">
        <v>32.506329113923996</v>
      </c>
      <c r="I1158" s="71">
        <v>1.16038480406402E-3</v>
      </c>
      <c r="J1158" s="68">
        <v>13.518987341772201</v>
      </c>
      <c r="K1158" s="71">
        <v>3.24906460687844E-2</v>
      </c>
      <c r="L1158" s="68">
        <v>44</v>
      </c>
    </row>
    <row r="1159" spans="1:12" x14ac:dyDescent="0.2">
      <c r="A1159" s="72" t="s">
        <v>2444</v>
      </c>
      <c r="B1159" s="66" t="s">
        <v>2445</v>
      </c>
      <c r="C1159" s="67">
        <v>44</v>
      </c>
      <c r="D1159" s="67" t="s">
        <v>342</v>
      </c>
      <c r="E1159" s="71">
        <v>8.78663094386712E-2</v>
      </c>
      <c r="F1159" s="68">
        <v>2.7341772151898698</v>
      </c>
      <c r="G1159" s="71">
        <v>0.23087265437538501</v>
      </c>
      <c r="H1159" s="68">
        <v>4.40506329113924</v>
      </c>
      <c r="I1159" s="71">
        <v>2.3562787184423301E-4</v>
      </c>
      <c r="J1159" s="68">
        <v>4.6075949367088596</v>
      </c>
      <c r="K1159" s="71">
        <v>3.24906460687844E-2</v>
      </c>
      <c r="L1159" s="68">
        <v>44</v>
      </c>
    </row>
    <row r="1160" spans="1:12" x14ac:dyDescent="0.2">
      <c r="A1160" s="72" t="s">
        <v>2446</v>
      </c>
      <c r="B1160" s="66" t="s">
        <v>2447</v>
      </c>
      <c r="C1160" s="67">
        <v>44</v>
      </c>
      <c r="D1160" s="67" t="s">
        <v>342</v>
      </c>
      <c r="E1160" s="71">
        <v>0.192794290192498</v>
      </c>
      <c r="F1160" s="68">
        <v>70.683544303797504</v>
      </c>
      <c r="G1160" s="71">
        <v>0.25</v>
      </c>
      <c r="H1160" s="68">
        <v>32.506329113923996</v>
      </c>
      <c r="I1160" s="71">
        <v>1.1042683202415399E-3</v>
      </c>
      <c r="J1160" s="68">
        <v>13.0632911392405</v>
      </c>
      <c r="K1160" s="71">
        <v>0.32727860225725303</v>
      </c>
      <c r="L1160" s="68">
        <v>87.797468354430407</v>
      </c>
    </row>
    <row r="1161" spans="1:12" x14ac:dyDescent="0.2">
      <c r="A1161" s="72" t="s">
        <v>2448</v>
      </c>
      <c r="B1161" s="66" t="s">
        <v>2449</v>
      </c>
      <c r="C1161" s="67">
        <v>44</v>
      </c>
      <c r="D1161" s="67" t="s">
        <v>342</v>
      </c>
      <c r="E1161" s="71">
        <v>8.6346229997531804E-2</v>
      </c>
      <c r="F1161" s="68">
        <v>2.2784810126582302</v>
      </c>
      <c r="G1161" s="71">
        <v>0.22616818397753199</v>
      </c>
      <c r="H1161" s="68">
        <v>4.1518987341772204</v>
      </c>
      <c r="I1161" s="71">
        <v>3.7985994627875801E-4</v>
      </c>
      <c r="J1161" s="68">
        <v>7.2911392405063298</v>
      </c>
      <c r="K1161" s="71">
        <v>3.24906460687844E-2</v>
      </c>
      <c r="L1161" s="68">
        <v>44</v>
      </c>
    </row>
    <row r="1162" spans="1:12" x14ac:dyDescent="0.2">
      <c r="A1162" s="72" t="s">
        <v>2450</v>
      </c>
      <c r="B1162" s="66" t="s">
        <v>2451</v>
      </c>
      <c r="C1162" s="67">
        <v>44</v>
      </c>
      <c r="D1162" s="67" t="s">
        <v>342</v>
      </c>
      <c r="E1162" s="71">
        <v>1.7568824779776601E-2</v>
      </c>
      <c r="F1162" s="68">
        <v>0.30379746835443</v>
      </c>
      <c r="G1162" s="71">
        <v>4.5942456991156601E-2</v>
      </c>
      <c r="H1162" s="68">
        <v>1.26582278481013</v>
      </c>
      <c r="I1162" s="71">
        <v>2.0197342093555698E-3</v>
      </c>
      <c r="J1162" s="68">
        <v>16.4050632911392</v>
      </c>
      <c r="K1162" s="71">
        <v>4.7442831388177301E-3</v>
      </c>
      <c r="L1162" s="68">
        <v>20.253164556961998</v>
      </c>
    </row>
    <row r="1163" spans="1:12" x14ac:dyDescent="0.2">
      <c r="A1163" s="72" t="s">
        <v>2452</v>
      </c>
      <c r="B1163" s="66" t="s">
        <v>2453</v>
      </c>
      <c r="C1163" s="67">
        <v>44</v>
      </c>
      <c r="D1163" s="67" t="s">
        <v>342</v>
      </c>
      <c r="E1163" s="71">
        <v>9.3093311696771902E-2</v>
      </c>
      <c r="F1163" s="68">
        <v>5.1139240506329102</v>
      </c>
      <c r="G1163" s="71">
        <v>0.241446609870961</v>
      </c>
      <c r="H1163" s="68">
        <v>5.4177215189873396</v>
      </c>
      <c r="I1163" s="71">
        <v>5.3426791505702701E-3</v>
      </c>
      <c r="J1163" s="68">
        <v>23.544303797468402</v>
      </c>
      <c r="K1163" s="71">
        <v>3.24906460687844E-2</v>
      </c>
      <c r="L1163" s="68">
        <v>44</v>
      </c>
    </row>
    <row r="1164" spans="1:12" x14ac:dyDescent="0.2">
      <c r="A1164" s="72" t="s">
        <v>1628</v>
      </c>
      <c r="B1164" s="66" t="s">
        <v>2454</v>
      </c>
      <c r="C1164" s="67">
        <v>44</v>
      </c>
      <c r="D1164" s="67" t="s">
        <v>342</v>
      </c>
      <c r="E1164" s="71">
        <v>0.26796875836791401</v>
      </c>
      <c r="F1164" s="68">
        <v>90.987341772151893</v>
      </c>
      <c r="G1164" s="71">
        <v>0.64452588404619804</v>
      </c>
      <c r="H1164" s="68">
        <v>98.227848101265806</v>
      </c>
      <c r="I1164" s="71">
        <v>0.15463610791872501</v>
      </c>
      <c r="J1164" s="68">
        <v>83.1898734177215</v>
      </c>
      <c r="K1164" s="71">
        <v>4.7442831388177301E-3</v>
      </c>
      <c r="L1164" s="68">
        <v>20.253164556961998</v>
      </c>
    </row>
    <row r="1165" spans="1:12" x14ac:dyDescent="0.2">
      <c r="A1165" s="72" t="s">
        <v>2455</v>
      </c>
      <c r="B1165" s="66" t="s">
        <v>2456</v>
      </c>
      <c r="C1165" s="67">
        <v>27</v>
      </c>
      <c r="D1165" s="67" t="s">
        <v>342</v>
      </c>
      <c r="E1165" s="71">
        <v>0.27994689754489899</v>
      </c>
      <c r="F1165" s="68">
        <v>92.4050632911392</v>
      </c>
      <c r="G1165" s="71">
        <v>0.74840825776577302</v>
      </c>
      <c r="H1165" s="68">
        <v>99.037974683544306</v>
      </c>
      <c r="I1165" s="71">
        <v>5.89417888001387E-2</v>
      </c>
      <c r="J1165" s="68">
        <v>58.379746835443001</v>
      </c>
      <c r="K1165" s="71">
        <v>3.24906460687844E-2</v>
      </c>
      <c r="L1165" s="68">
        <v>44</v>
      </c>
    </row>
    <row r="1166" spans="1:12" x14ac:dyDescent="0.2">
      <c r="A1166" s="72" t="s">
        <v>1630</v>
      </c>
      <c r="B1166" s="66" t="s">
        <v>2457</v>
      </c>
      <c r="C1166" s="67">
        <v>27</v>
      </c>
      <c r="D1166" s="67" t="s">
        <v>342</v>
      </c>
      <c r="E1166" s="71">
        <v>0.23462146467227499</v>
      </c>
      <c r="F1166" s="68">
        <v>85.316455696202496</v>
      </c>
      <c r="G1166" s="71">
        <v>0.59765764974764901</v>
      </c>
      <c r="H1166" s="68">
        <v>97.417721518987307</v>
      </c>
      <c r="I1166" s="71">
        <v>9.4346036422131505E-2</v>
      </c>
      <c r="J1166" s="68">
        <v>71.240506329113899</v>
      </c>
      <c r="K1166" s="71">
        <v>1.1860707847044301E-2</v>
      </c>
      <c r="L1166" s="68">
        <v>30.936708860759499</v>
      </c>
    </row>
    <row r="1167" spans="1:12" x14ac:dyDescent="0.2">
      <c r="A1167" s="72" t="s">
        <v>1632</v>
      </c>
      <c r="B1167" s="66" t="s">
        <v>2458</v>
      </c>
      <c r="C1167" s="67">
        <v>27</v>
      </c>
      <c r="D1167" s="67" t="s">
        <v>342</v>
      </c>
      <c r="E1167" s="71">
        <v>0.14725613618665601</v>
      </c>
      <c r="F1167" s="68">
        <v>44.860759493670898</v>
      </c>
      <c r="G1167" s="71">
        <v>0.377103001217242</v>
      </c>
      <c r="H1167" s="68">
        <v>87.139240506329102</v>
      </c>
      <c r="I1167" s="71">
        <v>2.7430478135122699E-2</v>
      </c>
      <c r="J1167" s="68">
        <v>41.518987341772203</v>
      </c>
      <c r="K1167" s="71">
        <v>3.7234929207602199E-2</v>
      </c>
      <c r="L1167" s="68">
        <v>46.632911392405099</v>
      </c>
    </row>
    <row r="1168" spans="1:12" x14ac:dyDescent="0.2">
      <c r="A1168" s="72" t="s">
        <v>2126</v>
      </c>
      <c r="B1168" s="66" t="s">
        <v>2459</v>
      </c>
      <c r="C1168" s="67">
        <v>27</v>
      </c>
      <c r="D1168" s="67" t="s">
        <v>342</v>
      </c>
      <c r="E1168" s="71">
        <v>0.23756017542674199</v>
      </c>
      <c r="F1168" s="68">
        <v>85.822784810126606</v>
      </c>
      <c r="G1168" s="71">
        <v>0.58457367027168605</v>
      </c>
      <c r="H1168" s="68">
        <v>97.012658227848107</v>
      </c>
      <c r="I1168" s="71">
        <v>1.1657785246915801E-2</v>
      </c>
      <c r="J1168" s="68">
        <v>30.6835443037975</v>
      </c>
      <c r="K1168" s="71">
        <v>0.116449070761624</v>
      </c>
      <c r="L1168" s="68">
        <v>64.506329113924096</v>
      </c>
    </row>
    <row r="1169" spans="1:12" x14ac:dyDescent="0.2">
      <c r="A1169" s="72" t="s">
        <v>616</v>
      </c>
      <c r="B1169" s="66" t="s">
        <v>2460</v>
      </c>
      <c r="C1169" s="67">
        <v>27</v>
      </c>
      <c r="D1169" s="67" t="s">
        <v>342</v>
      </c>
      <c r="E1169" s="71">
        <v>0.31706093188651902</v>
      </c>
      <c r="F1169" s="68">
        <v>95.139240506329102</v>
      </c>
      <c r="G1169" s="71">
        <v>0.75</v>
      </c>
      <c r="H1169" s="68">
        <v>99.544303797468402</v>
      </c>
      <c r="I1169" s="71">
        <v>4.7498795690331302E-2</v>
      </c>
      <c r="J1169" s="68">
        <v>53.367088607594901</v>
      </c>
      <c r="K1169" s="71">
        <v>0.15368399996922599</v>
      </c>
      <c r="L1169" s="68">
        <v>69.670886075949397</v>
      </c>
    </row>
    <row r="1170" spans="1:12" x14ac:dyDescent="0.2">
      <c r="A1170" s="72" t="s">
        <v>2461</v>
      </c>
      <c r="B1170" s="66" t="s">
        <v>2462</v>
      </c>
      <c r="C1170" s="67">
        <v>27</v>
      </c>
      <c r="D1170" s="67" t="s">
        <v>342</v>
      </c>
      <c r="E1170" s="71">
        <v>0.13877194952589</v>
      </c>
      <c r="F1170" s="68">
        <v>38.632911392405099</v>
      </c>
      <c r="G1170" s="71">
        <v>0.31881851616894302</v>
      </c>
      <c r="H1170" s="68">
        <v>75.848101265822805</v>
      </c>
      <c r="I1170" s="71">
        <v>3.1796704368218E-2</v>
      </c>
      <c r="J1170" s="68">
        <v>45.2151898734177</v>
      </c>
      <c r="K1170" s="71">
        <v>6.5700628040508496E-2</v>
      </c>
      <c r="L1170" s="68">
        <v>54.683544303797497</v>
      </c>
    </row>
    <row r="1171" spans="1:12" x14ac:dyDescent="0.2">
      <c r="A1171" s="72" t="s">
        <v>2197</v>
      </c>
      <c r="B1171" s="66" t="s">
        <v>2463</v>
      </c>
      <c r="C1171" s="67">
        <v>27</v>
      </c>
      <c r="D1171" s="67" t="s">
        <v>342</v>
      </c>
      <c r="E1171" s="71">
        <v>0.170897201066148</v>
      </c>
      <c r="F1171" s="68">
        <v>60.2025316455696</v>
      </c>
      <c r="G1171" s="71">
        <v>0.33258873454740001</v>
      </c>
      <c r="H1171" s="68">
        <v>79.797468354430407</v>
      </c>
      <c r="I1171" s="71">
        <v>0.175358585512226</v>
      </c>
      <c r="J1171" s="68">
        <v>85.670886075949397</v>
      </c>
      <c r="K1171" s="71">
        <v>4.7442831388177301E-3</v>
      </c>
      <c r="L1171" s="68">
        <v>20.253164556961998</v>
      </c>
    </row>
    <row r="1172" spans="1:12" x14ac:dyDescent="0.2">
      <c r="A1172" s="72" t="s">
        <v>2464</v>
      </c>
      <c r="B1172" s="66" t="s">
        <v>2465</v>
      </c>
      <c r="C1172" s="67">
        <v>27</v>
      </c>
      <c r="D1172" s="67" t="s">
        <v>342</v>
      </c>
      <c r="E1172" s="71">
        <v>0.147138990788171</v>
      </c>
      <c r="F1172" s="68">
        <v>44.708860759493703</v>
      </c>
      <c r="G1172" s="71">
        <v>0.24999999991206501</v>
      </c>
      <c r="H1172" s="68">
        <v>7.9493670886075902</v>
      </c>
      <c r="I1172" s="71">
        <v>0.107458547759608</v>
      </c>
      <c r="J1172" s="68">
        <v>74.329113924050603</v>
      </c>
      <c r="K1172" s="71">
        <v>8.3958424692839706E-2</v>
      </c>
      <c r="L1172" s="68">
        <v>58.734177215189902</v>
      </c>
    </row>
    <row r="1173" spans="1:12" x14ac:dyDescent="0.2">
      <c r="A1173" s="72" t="s">
        <v>2466</v>
      </c>
      <c r="B1173" s="66" t="s">
        <v>2467</v>
      </c>
      <c r="C1173" s="67">
        <v>27</v>
      </c>
      <c r="D1173" s="67" t="s">
        <v>342</v>
      </c>
      <c r="E1173" s="71">
        <v>0.141573482572007</v>
      </c>
      <c r="F1173" s="68">
        <v>40.6075949367089</v>
      </c>
      <c r="G1173" s="71">
        <v>0.28539445507585598</v>
      </c>
      <c r="H1173" s="68">
        <v>62.531645569620302</v>
      </c>
      <c r="I1173" s="71">
        <v>3.1646152253237803E-2</v>
      </c>
      <c r="J1173" s="68">
        <v>44.962025316455701</v>
      </c>
      <c r="K1173" s="71">
        <v>0.107679840386928</v>
      </c>
      <c r="L1173" s="68">
        <v>63.088607594936697</v>
      </c>
    </row>
    <row r="1174" spans="1:12" x14ac:dyDescent="0.2">
      <c r="A1174" s="72" t="s">
        <v>2468</v>
      </c>
      <c r="B1174" s="66" t="s">
        <v>2469</v>
      </c>
      <c r="C1174" s="67">
        <v>27</v>
      </c>
      <c r="D1174" s="67" t="s">
        <v>342</v>
      </c>
      <c r="E1174" s="71">
        <v>0.16627085558978</v>
      </c>
      <c r="F1174" s="68">
        <v>57.670886075949397</v>
      </c>
      <c r="G1174" s="71">
        <v>0.25</v>
      </c>
      <c r="H1174" s="68">
        <v>32.506329113923996</v>
      </c>
      <c r="I1174" s="71">
        <v>0.183111938728832</v>
      </c>
      <c r="J1174" s="68">
        <v>86.632911392405106</v>
      </c>
      <c r="K1174" s="71">
        <v>6.5700628040508496E-2</v>
      </c>
      <c r="L1174" s="68">
        <v>54.683544303797497</v>
      </c>
    </row>
    <row r="1175" spans="1:12" x14ac:dyDescent="0.2">
      <c r="A1175" s="72" t="s">
        <v>2470</v>
      </c>
      <c r="B1175" s="66" t="s">
        <v>2471</v>
      </c>
      <c r="C1175" s="67">
        <v>27</v>
      </c>
      <c r="D1175" s="67" t="s">
        <v>342</v>
      </c>
      <c r="E1175" s="71">
        <v>0.14040514482578001</v>
      </c>
      <c r="F1175" s="68">
        <v>39.898734177215204</v>
      </c>
      <c r="G1175" s="71">
        <v>0.25</v>
      </c>
      <c r="H1175" s="68">
        <v>32.506329113923996</v>
      </c>
      <c r="I1175" s="71">
        <v>0.103142664867423</v>
      </c>
      <c r="J1175" s="68">
        <v>73.063291139240505</v>
      </c>
      <c r="K1175" s="71">
        <v>6.8072769609917302E-2</v>
      </c>
      <c r="L1175" s="68">
        <v>55.291139240506297</v>
      </c>
    </row>
    <row r="1176" spans="1:12" x14ac:dyDescent="0.2">
      <c r="A1176" s="72" t="s">
        <v>2472</v>
      </c>
      <c r="B1176" s="66" t="s">
        <v>2473</v>
      </c>
      <c r="C1176" s="67">
        <v>44</v>
      </c>
      <c r="D1176" s="67" t="s">
        <v>342</v>
      </c>
      <c r="E1176" s="71">
        <v>0.24457642049120801</v>
      </c>
      <c r="F1176" s="68">
        <v>87.443037974683506</v>
      </c>
      <c r="G1176" s="71">
        <v>0.26095110332366001</v>
      </c>
      <c r="H1176" s="68">
        <v>44.962025316455701</v>
      </c>
      <c r="I1176" s="71">
        <v>5.67968480610535E-2</v>
      </c>
      <c r="J1176" s="68">
        <v>57.620253164556999</v>
      </c>
      <c r="K1176" s="71">
        <v>0.41598131008890998</v>
      </c>
      <c r="L1176" s="68">
        <v>91.848101265822805</v>
      </c>
    </row>
    <row r="1177" spans="1:12" x14ac:dyDescent="0.2">
      <c r="A1177" s="72" t="s">
        <v>2474</v>
      </c>
      <c r="B1177" s="66" t="s">
        <v>2475</v>
      </c>
      <c r="C1177" s="67">
        <v>44</v>
      </c>
      <c r="D1177" s="67" t="s">
        <v>342</v>
      </c>
      <c r="E1177" s="71">
        <v>0.317294562249757</v>
      </c>
      <c r="F1177" s="68">
        <v>95.1898734177215</v>
      </c>
      <c r="G1177" s="71">
        <v>0.28741543333730302</v>
      </c>
      <c r="H1177" s="68">
        <v>63.848101265822798</v>
      </c>
      <c r="I1177" s="71">
        <v>1.35077284121604E-2</v>
      </c>
      <c r="J1177" s="68">
        <v>31.949367088607602</v>
      </c>
      <c r="K1177" s="71">
        <v>0.65096052499980805</v>
      </c>
      <c r="L1177" s="68">
        <v>97.417721518987307</v>
      </c>
    </row>
    <row r="1178" spans="1:12" x14ac:dyDescent="0.2">
      <c r="A1178" s="72" t="s">
        <v>2476</v>
      </c>
      <c r="B1178" s="66" t="s">
        <v>2477</v>
      </c>
      <c r="C1178" s="67">
        <v>44</v>
      </c>
      <c r="D1178" s="67" t="s">
        <v>342</v>
      </c>
      <c r="E1178" s="71">
        <v>0.14950617743585401</v>
      </c>
      <c r="F1178" s="68">
        <v>46.936708860759502</v>
      </c>
      <c r="G1178" s="71">
        <v>0.25</v>
      </c>
      <c r="H1178" s="68">
        <v>32.506329113923996</v>
      </c>
      <c r="I1178" s="71">
        <v>4.79260098106844E-2</v>
      </c>
      <c r="J1178" s="68">
        <v>53.518987341772203</v>
      </c>
      <c r="K1178" s="71">
        <v>0.15059252249687799</v>
      </c>
      <c r="L1178" s="68">
        <v>69.164556962025301</v>
      </c>
    </row>
    <row r="1179" spans="1:12" x14ac:dyDescent="0.2">
      <c r="A1179" s="72" t="s">
        <v>2478</v>
      </c>
      <c r="B1179" s="66" t="s">
        <v>2478</v>
      </c>
      <c r="C1179" s="67">
        <v>44</v>
      </c>
      <c r="D1179" s="67" t="s">
        <v>342</v>
      </c>
      <c r="E1179" s="71">
        <v>0.11036842054702201</v>
      </c>
      <c r="F1179" s="68">
        <v>17.2151898734177</v>
      </c>
      <c r="G1179" s="71">
        <v>0.25</v>
      </c>
      <c r="H1179" s="68">
        <v>32.506329113923996</v>
      </c>
      <c r="I1179" s="71">
        <v>7.3547391288000903E-3</v>
      </c>
      <c r="J1179" s="68">
        <v>26.632911392405099</v>
      </c>
      <c r="K1179" s="71">
        <v>7.3750522512264605E-2</v>
      </c>
      <c r="L1179" s="68">
        <v>56.556962025316501</v>
      </c>
    </row>
    <row r="1180" spans="1:12" x14ac:dyDescent="0.2">
      <c r="A1180" s="72" t="s">
        <v>2479</v>
      </c>
      <c r="B1180" s="66" t="s">
        <v>2480</v>
      </c>
      <c r="C1180" s="67">
        <v>44</v>
      </c>
      <c r="D1180" s="67" t="s">
        <v>342</v>
      </c>
      <c r="E1180" s="71">
        <v>0.22124772148626901</v>
      </c>
      <c r="F1180" s="68">
        <v>81.721518987341796</v>
      </c>
      <c r="G1180" s="71">
        <v>0.26505776707003198</v>
      </c>
      <c r="H1180" s="68">
        <v>47.7974683544304</v>
      </c>
      <c r="I1180" s="71">
        <v>2.6121971452162399E-2</v>
      </c>
      <c r="J1180" s="68">
        <v>40.708860759493703</v>
      </c>
      <c r="K1180" s="71">
        <v>0.37256342593661101</v>
      </c>
      <c r="L1180" s="68">
        <v>90.025316455696199</v>
      </c>
    </row>
    <row r="1181" spans="1:12" x14ac:dyDescent="0.2">
      <c r="A1181" s="72" t="s">
        <v>2481</v>
      </c>
      <c r="B1181" s="66" t="s">
        <v>2481</v>
      </c>
      <c r="C1181" s="67">
        <v>44</v>
      </c>
      <c r="D1181" s="67" t="s">
        <v>342</v>
      </c>
      <c r="E1181" s="71">
        <v>0.160406984620973</v>
      </c>
      <c r="F1181" s="68">
        <v>53.974683544303801</v>
      </c>
      <c r="G1181" s="71">
        <v>0.35129770574385399</v>
      </c>
      <c r="H1181" s="68">
        <v>82.734177215189902</v>
      </c>
      <c r="I1181" s="71">
        <v>2.77070267738956E-2</v>
      </c>
      <c r="J1181" s="68">
        <v>41.772151898734201</v>
      </c>
      <c r="K1181" s="71">
        <v>0.102216221345171</v>
      </c>
      <c r="L1181" s="68">
        <v>61.924050632911403</v>
      </c>
    </row>
    <row r="1182" spans="1:12" x14ac:dyDescent="0.2">
      <c r="A1182" s="72" t="s">
        <v>2482</v>
      </c>
      <c r="B1182" s="66" t="s">
        <v>2483</v>
      </c>
      <c r="C1182" s="67">
        <v>27</v>
      </c>
      <c r="D1182" s="67" t="s">
        <v>342</v>
      </c>
      <c r="E1182" s="71">
        <v>0.139253895199799</v>
      </c>
      <c r="F1182" s="68">
        <v>38.886075949367097</v>
      </c>
      <c r="G1182" s="71">
        <v>0.26916443081640501</v>
      </c>
      <c r="H1182" s="68">
        <v>52.101265822784796</v>
      </c>
      <c r="I1182" s="71">
        <v>0.120131555950085</v>
      </c>
      <c r="J1182" s="68">
        <v>77.518987341772103</v>
      </c>
      <c r="K1182" s="71">
        <v>2.8465698832906401E-2</v>
      </c>
      <c r="L1182" s="68">
        <v>41.518987341772203</v>
      </c>
    </row>
    <row r="1183" spans="1:12" x14ac:dyDescent="0.2">
      <c r="A1183" s="72" t="s">
        <v>2484</v>
      </c>
      <c r="B1183" s="66" t="s">
        <v>2485</v>
      </c>
      <c r="C1183" s="67">
        <v>44</v>
      </c>
      <c r="D1183" s="67" t="s">
        <v>342</v>
      </c>
      <c r="E1183" s="71">
        <v>0.1409646313447</v>
      </c>
      <c r="F1183" s="68">
        <v>40.2025316455696</v>
      </c>
      <c r="G1183" s="71">
        <v>0.27405259935572301</v>
      </c>
      <c r="H1183" s="68">
        <v>55.645569620253198</v>
      </c>
      <c r="I1183" s="71">
        <v>5.1369356472024397E-2</v>
      </c>
      <c r="J1183" s="68">
        <v>55.139240506329102</v>
      </c>
      <c r="K1183" s="71">
        <v>9.7471938206353206E-2</v>
      </c>
      <c r="L1183" s="68">
        <v>60.962025316455701</v>
      </c>
    </row>
    <row r="1184" spans="1:12" x14ac:dyDescent="0.2">
      <c r="A1184" s="72" t="s">
        <v>2486</v>
      </c>
      <c r="B1184" s="66" t="s">
        <v>2486</v>
      </c>
      <c r="C1184" s="67">
        <v>27</v>
      </c>
      <c r="D1184" s="67" t="s">
        <v>342</v>
      </c>
      <c r="E1184" s="71">
        <v>0.18034458667883299</v>
      </c>
      <c r="F1184" s="68">
        <v>65.265822784810098</v>
      </c>
      <c r="G1184" s="71">
        <v>0.31694358435485598</v>
      </c>
      <c r="H1184" s="68">
        <v>75.037974683544306</v>
      </c>
      <c r="I1184" s="71">
        <v>8.9597442128277402E-2</v>
      </c>
      <c r="J1184" s="68">
        <v>69.670886075949397</v>
      </c>
      <c r="K1184" s="71">
        <v>0.134492733553365</v>
      </c>
      <c r="L1184" s="68">
        <v>67.291139240506297</v>
      </c>
    </row>
    <row r="1185" spans="1:12" x14ac:dyDescent="0.2">
      <c r="A1185" s="72" t="s">
        <v>2487</v>
      </c>
      <c r="B1185" s="66" t="s">
        <v>2488</v>
      </c>
      <c r="C1185" s="67">
        <v>27</v>
      </c>
      <c r="D1185" s="67" t="s">
        <v>342</v>
      </c>
      <c r="E1185" s="71">
        <v>0.22165830035100201</v>
      </c>
      <c r="F1185" s="68">
        <v>81.822784810126606</v>
      </c>
      <c r="G1185" s="71">
        <v>0.303874441934532</v>
      </c>
      <c r="H1185" s="68">
        <v>70.683544303797504</v>
      </c>
      <c r="I1185" s="71">
        <v>0.152857203052843</v>
      </c>
      <c r="J1185" s="68">
        <v>82.632911392405106</v>
      </c>
      <c r="K1185" s="71">
        <v>0.20824325606562999</v>
      </c>
      <c r="L1185" s="68">
        <v>77.063291139240505</v>
      </c>
    </row>
    <row r="1186" spans="1:12" x14ac:dyDescent="0.2">
      <c r="A1186" s="72" t="s">
        <v>2489</v>
      </c>
      <c r="B1186" s="66" t="s">
        <v>2490</v>
      </c>
      <c r="C1186" s="67">
        <v>27</v>
      </c>
      <c r="D1186" s="67" t="s">
        <v>342</v>
      </c>
      <c r="E1186" s="71">
        <v>0.18113257880053699</v>
      </c>
      <c r="F1186" s="68">
        <v>65.620253164556999</v>
      </c>
      <c r="G1186" s="71">
        <v>0.25</v>
      </c>
      <c r="H1186" s="68">
        <v>32.506329113923996</v>
      </c>
      <c r="I1186" s="71">
        <v>0.21274492304171</v>
      </c>
      <c r="J1186" s="68">
        <v>89.924050632911403</v>
      </c>
      <c r="K1186" s="71">
        <v>8.0652813359901293E-2</v>
      </c>
      <c r="L1186" s="68">
        <v>57.974683544303801</v>
      </c>
    </row>
    <row r="1187" spans="1:12" x14ac:dyDescent="0.2">
      <c r="A1187" s="72" t="s">
        <v>2491</v>
      </c>
      <c r="B1187" s="66" t="s">
        <v>2492</v>
      </c>
      <c r="C1187" s="67">
        <v>27</v>
      </c>
      <c r="D1187" s="67" t="s">
        <v>342</v>
      </c>
      <c r="E1187" s="71">
        <v>0.22010206412827199</v>
      </c>
      <c r="F1187" s="68">
        <v>81.417721518987307</v>
      </c>
      <c r="G1187" s="71">
        <v>0.27450980392156898</v>
      </c>
      <c r="H1187" s="68">
        <v>56.050632911392398</v>
      </c>
      <c r="I1187" s="71">
        <v>0.260072885284577</v>
      </c>
      <c r="J1187" s="68">
        <v>93.2151898734177</v>
      </c>
      <c r="K1187" s="71">
        <v>0.12572350317867001</v>
      </c>
      <c r="L1187" s="68">
        <v>65.974683544303801</v>
      </c>
    </row>
    <row r="1188" spans="1:12" x14ac:dyDescent="0.2">
      <c r="A1188" s="72" t="s">
        <v>2493</v>
      </c>
      <c r="B1188" s="66" t="s">
        <v>2494</v>
      </c>
      <c r="C1188" s="67">
        <v>27</v>
      </c>
      <c r="D1188" s="67" t="s">
        <v>342</v>
      </c>
      <c r="E1188" s="71">
        <v>0.185276278062036</v>
      </c>
      <c r="F1188" s="68">
        <v>67.544303797468402</v>
      </c>
      <c r="G1188" s="71">
        <v>0.25547555166183</v>
      </c>
      <c r="H1188" s="68">
        <v>38.278481012658197</v>
      </c>
      <c r="I1188" s="71">
        <v>0.120070523249204</v>
      </c>
      <c r="J1188" s="68">
        <v>77.468354430379705</v>
      </c>
      <c r="K1188" s="71">
        <v>0.18028275927507401</v>
      </c>
      <c r="L1188" s="68">
        <v>73.721518987341796</v>
      </c>
    </row>
    <row r="1189" spans="1:12" x14ac:dyDescent="0.2">
      <c r="A1189" s="72" t="s">
        <v>2495</v>
      </c>
      <c r="B1189" s="66" t="s">
        <v>2496</v>
      </c>
      <c r="C1189" s="67">
        <v>27</v>
      </c>
      <c r="D1189" s="67" t="s">
        <v>342</v>
      </c>
      <c r="E1189" s="71">
        <v>0.14922956383934799</v>
      </c>
      <c r="F1189" s="68">
        <v>46.5822784810127</v>
      </c>
      <c r="G1189" s="71">
        <v>0.25068444395772899</v>
      </c>
      <c r="H1189" s="68">
        <v>33.113924050632903</v>
      </c>
      <c r="I1189" s="71">
        <v>0.11160715106159599</v>
      </c>
      <c r="J1189" s="68">
        <v>75.848101265822805</v>
      </c>
      <c r="K1189" s="71">
        <v>8.5397096498719099E-2</v>
      </c>
      <c r="L1189" s="68">
        <v>59.088607594936697</v>
      </c>
    </row>
    <row r="1190" spans="1:12" x14ac:dyDescent="0.2">
      <c r="A1190" s="72" t="s">
        <v>2497</v>
      </c>
      <c r="B1190" s="66" t="s">
        <v>2498</v>
      </c>
      <c r="C1190" s="67">
        <v>27</v>
      </c>
      <c r="D1190" s="67" t="s">
        <v>342</v>
      </c>
      <c r="E1190" s="71">
        <v>0.13466080978570699</v>
      </c>
      <c r="F1190" s="68">
        <v>35.949367088607602</v>
      </c>
      <c r="G1190" s="71">
        <v>0.25</v>
      </c>
      <c r="H1190" s="68">
        <v>32.506329113923996</v>
      </c>
      <c r="I1190" s="71">
        <v>0.120772447385396</v>
      </c>
      <c r="J1190" s="68">
        <v>77.721518987341796</v>
      </c>
      <c r="K1190" s="71">
        <v>3.3209981971723999E-2</v>
      </c>
      <c r="L1190" s="68">
        <v>44.759493670886101</v>
      </c>
    </row>
    <row r="1191" spans="1:12" x14ac:dyDescent="0.2">
      <c r="A1191" s="72" t="s">
        <v>2499</v>
      </c>
      <c r="B1191" s="66" t="s">
        <v>2500</v>
      </c>
      <c r="C1191" s="67">
        <v>27</v>
      </c>
      <c r="D1191" s="67" t="s">
        <v>342</v>
      </c>
      <c r="E1191" s="71">
        <v>0.15744318302562199</v>
      </c>
      <c r="F1191" s="68">
        <v>51.746835443038002</v>
      </c>
      <c r="G1191" s="71">
        <v>0.25</v>
      </c>
      <c r="H1191" s="68">
        <v>32.506329113923996</v>
      </c>
      <c r="I1191" s="71">
        <v>0.14642101885578299</v>
      </c>
      <c r="J1191" s="68">
        <v>82.075949367088597</v>
      </c>
      <c r="K1191" s="71">
        <v>7.5908530221083598E-2</v>
      </c>
      <c r="L1191" s="68">
        <v>57.113924050632903</v>
      </c>
    </row>
    <row r="1192" spans="1:12" x14ac:dyDescent="0.2">
      <c r="A1192" s="72" t="s">
        <v>2501</v>
      </c>
      <c r="B1192" s="66" t="s">
        <v>2502</v>
      </c>
      <c r="C1192" s="67">
        <v>27</v>
      </c>
      <c r="D1192" s="67" t="s">
        <v>342</v>
      </c>
      <c r="E1192" s="71">
        <v>0.211581912237984</v>
      </c>
      <c r="F1192" s="68">
        <v>79.037974683544306</v>
      </c>
      <c r="G1192" s="71">
        <v>0.25928852384694701</v>
      </c>
      <c r="H1192" s="68">
        <v>43.5949367088608</v>
      </c>
      <c r="I1192" s="71">
        <v>0.24736156811892701</v>
      </c>
      <c r="J1192" s="68">
        <v>92.860759493670898</v>
      </c>
      <c r="K1192" s="71">
        <v>0.128095644748079</v>
      </c>
      <c r="L1192" s="68">
        <v>66.278481012658204</v>
      </c>
    </row>
    <row r="1193" spans="1:12" x14ac:dyDescent="0.2">
      <c r="A1193" s="72" t="s">
        <v>1616</v>
      </c>
      <c r="B1193" s="66" t="s">
        <v>2503</v>
      </c>
      <c r="C1193" s="67">
        <v>27</v>
      </c>
      <c r="D1193" s="67" t="s">
        <v>342</v>
      </c>
      <c r="E1193" s="71">
        <v>0.206190722563214</v>
      </c>
      <c r="F1193" s="68">
        <v>76.708860759493703</v>
      </c>
      <c r="G1193" s="71">
        <v>0.34063778492584501</v>
      </c>
      <c r="H1193" s="68">
        <v>81.2151898734177</v>
      </c>
      <c r="I1193" s="71">
        <v>0.258957250208526</v>
      </c>
      <c r="J1193" s="68">
        <v>93.164556962025301</v>
      </c>
      <c r="K1193" s="71">
        <v>1.8977132555270899E-2</v>
      </c>
      <c r="L1193" s="68">
        <v>35.949367088607602</v>
      </c>
    </row>
    <row r="1194" spans="1:12" x14ac:dyDescent="0.2">
      <c r="A1194" s="72" t="s">
        <v>2504</v>
      </c>
      <c r="B1194" s="66" t="s">
        <v>2505</v>
      </c>
      <c r="C1194" s="67">
        <v>27</v>
      </c>
      <c r="D1194" s="67" t="s">
        <v>342</v>
      </c>
      <c r="E1194" s="71">
        <v>0.218483712359545</v>
      </c>
      <c r="F1194" s="68">
        <v>81.012658227848107</v>
      </c>
      <c r="G1194" s="71">
        <v>0.25</v>
      </c>
      <c r="H1194" s="68">
        <v>32.506329113923996</v>
      </c>
      <c r="I1194" s="71">
        <v>0.16565070470775001</v>
      </c>
      <c r="J1194" s="68">
        <v>84.658227848101305</v>
      </c>
      <c r="K1194" s="71">
        <v>0.239800432370885</v>
      </c>
      <c r="L1194" s="68">
        <v>81.113924050632903</v>
      </c>
    </row>
    <row r="1195" spans="1:12" x14ac:dyDescent="0.2">
      <c r="A1195" s="72" t="s">
        <v>2506</v>
      </c>
      <c r="B1195" s="66" t="s">
        <v>2507</v>
      </c>
      <c r="C1195" s="67">
        <v>27</v>
      </c>
      <c r="D1195" s="67" t="s">
        <v>342</v>
      </c>
      <c r="E1195" s="71">
        <v>0.14952423263245199</v>
      </c>
      <c r="F1195" s="68">
        <v>47.037974683544299</v>
      </c>
      <c r="G1195" s="71">
        <v>0.25</v>
      </c>
      <c r="H1195" s="68">
        <v>32.506329113923996</v>
      </c>
      <c r="I1195" s="71">
        <v>0.10677851259335</v>
      </c>
      <c r="J1195" s="68">
        <v>74.075949367088597</v>
      </c>
      <c r="K1195" s="71">
        <v>9.1794185304006001E-2</v>
      </c>
      <c r="L1195" s="68">
        <v>59.898734177215204</v>
      </c>
    </row>
    <row r="1196" spans="1:12" x14ac:dyDescent="0.2">
      <c r="A1196" s="72" t="s">
        <v>2508</v>
      </c>
      <c r="B1196" s="66" t="s">
        <v>2509</v>
      </c>
      <c r="C1196" s="67">
        <v>27</v>
      </c>
      <c r="D1196" s="67" t="s">
        <v>342</v>
      </c>
      <c r="E1196" s="71">
        <v>0.17328595842464301</v>
      </c>
      <c r="F1196" s="68">
        <v>61.620253164556999</v>
      </c>
      <c r="G1196" s="71">
        <v>0.25</v>
      </c>
      <c r="H1196" s="68">
        <v>32.506329113923996</v>
      </c>
      <c r="I1196" s="71">
        <v>0.2081821944693</v>
      </c>
      <c r="J1196" s="68">
        <v>89.265822784810098</v>
      </c>
      <c r="K1196" s="71">
        <v>6.1675680804630401E-2</v>
      </c>
      <c r="L1196" s="68">
        <v>53.873417721518997</v>
      </c>
    </row>
    <row r="1197" spans="1:12" x14ac:dyDescent="0.2">
      <c r="A1197" s="72" t="s">
        <v>2510</v>
      </c>
      <c r="B1197" s="66" t="s">
        <v>2511</v>
      </c>
      <c r="C1197" s="67">
        <v>27</v>
      </c>
      <c r="D1197" s="67" t="s">
        <v>342</v>
      </c>
      <c r="E1197" s="71">
        <v>0.20129502064632199</v>
      </c>
      <c r="F1197" s="68">
        <v>74.835443037974699</v>
      </c>
      <c r="G1197" s="71">
        <v>0.26065741176240398</v>
      </c>
      <c r="H1197" s="68">
        <v>44.708860759493703</v>
      </c>
      <c r="I1197" s="71">
        <v>0.217504146997891</v>
      </c>
      <c r="J1197" s="68">
        <v>90.227848101265806</v>
      </c>
      <c r="K1197" s="71">
        <v>0.12572350317867001</v>
      </c>
      <c r="L1197" s="68">
        <v>65.974683544303801</v>
      </c>
    </row>
    <row r="1198" spans="1:12" x14ac:dyDescent="0.2">
      <c r="A1198" s="72" t="s">
        <v>2512</v>
      </c>
      <c r="B1198" s="66" t="s">
        <v>2513</v>
      </c>
      <c r="C1198" s="67">
        <v>27</v>
      </c>
      <c r="D1198" s="67" t="s">
        <v>342</v>
      </c>
      <c r="E1198" s="71">
        <v>0.20319713533664199</v>
      </c>
      <c r="F1198" s="68">
        <v>75.493670886075904</v>
      </c>
      <c r="G1198" s="71">
        <v>0.25</v>
      </c>
      <c r="H1198" s="68">
        <v>32.506329113923996</v>
      </c>
      <c r="I1198" s="71">
        <v>0.15372029151370301</v>
      </c>
      <c r="J1198" s="68">
        <v>82.886075949367097</v>
      </c>
      <c r="K1198" s="71">
        <v>0.205871114496221</v>
      </c>
      <c r="L1198" s="68">
        <v>76.911392405063296</v>
      </c>
    </row>
    <row r="1199" spans="1:12" x14ac:dyDescent="0.2">
      <c r="A1199" s="72" t="s">
        <v>2514</v>
      </c>
      <c r="B1199" s="66" t="s">
        <v>2515</v>
      </c>
      <c r="C1199" s="67">
        <v>27</v>
      </c>
      <c r="D1199" s="67" t="s">
        <v>342</v>
      </c>
      <c r="E1199" s="71">
        <v>0.252778924398599</v>
      </c>
      <c r="F1199" s="68">
        <v>88.759493670886101</v>
      </c>
      <c r="G1199" s="71">
        <v>0.25</v>
      </c>
      <c r="H1199" s="68">
        <v>32.506329113923996</v>
      </c>
      <c r="I1199" s="71">
        <v>8.5958374301599E-2</v>
      </c>
      <c r="J1199" s="68">
        <v>68.4050632911392</v>
      </c>
      <c r="K1199" s="71">
        <v>0.42237839889419698</v>
      </c>
      <c r="L1199" s="68">
        <v>92.151898734177195</v>
      </c>
    </row>
    <row r="1200" spans="1:12" x14ac:dyDescent="0.2">
      <c r="A1200" s="72" t="s">
        <v>2516</v>
      </c>
      <c r="B1200" s="66" t="s">
        <v>2517</v>
      </c>
      <c r="C1200" s="67">
        <v>27</v>
      </c>
      <c r="D1200" s="67" t="s">
        <v>342</v>
      </c>
      <c r="E1200" s="71">
        <v>0.413232462530506</v>
      </c>
      <c r="F1200" s="68">
        <v>98.329113924050603</v>
      </c>
      <c r="G1200" s="71">
        <v>0.25</v>
      </c>
      <c r="H1200" s="68">
        <v>32.506329113923996</v>
      </c>
      <c r="I1200" s="71">
        <v>0.80754768878938499</v>
      </c>
      <c r="J1200" s="68">
        <v>99.848101265822805</v>
      </c>
      <c r="K1200" s="71">
        <v>0.182149698802133</v>
      </c>
      <c r="L1200" s="68">
        <v>73.873417721519004</v>
      </c>
    </row>
    <row r="1201" spans="1:12" x14ac:dyDescent="0.2">
      <c r="A1201" s="72" t="s">
        <v>2518</v>
      </c>
      <c r="B1201" s="66" t="s">
        <v>2519</v>
      </c>
      <c r="C1201" s="67">
        <v>44</v>
      </c>
      <c r="D1201" s="67" t="s">
        <v>342</v>
      </c>
      <c r="E1201" s="71">
        <v>0.121854728765511</v>
      </c>
      <c r="F1201" s="68">
        <v>25.721518987341799</v>
      </c>
      <c r="G1201" s="71">
        <v>0.28255961840972399</v>
      </c>
      <c r="H1201" s="68">
        <v>60.658227848101298</v>
      </c>
      <c r="I1201" s="71">
        <v>1.5651134179830099E-2</v>
      </c>
      <c r="J1201" s="68">
        <v>33.4177215189873</v>
      </c>
      <c r="K1201" s="71">
        <v>6.7353433706977703E-2</v>
      </c>
      <c r="L1201" s="68">
        <v>55.139240506329102</v>
      </c>
    </row>
    <row r="1202" spans="1:12" x14ac:dyDescent="0.2">
      <c r="A1202" s="72" t="s">
        <v>2520</v>
      </c>
      <c r="B1202" s="66" t="s">
        <v>2520</v>
      </c>
      <c r="C1202" s="67">
        <v>44</v>
      </c>
      <c r="D1202" s="67" t="s">
        <v>342</v>
      </c>
      <c r="E1202" s="71">
        <v>0.10241929365012099</v>
      </c>
      <c r="F1202" s="68">
        <v>11.7974683544304</v>
      </c>
      <c r="G1202" s="71">
        <v>0.29315232294865001</v>
      </c>
      <c r="H1202" s="68">
        <v>66.734177215189902</v>
      </c>
      <c r="I1202" s="71">
        <v>6.9891332934860903E-3</v>
      </c>
      <c r="J1202" s="68">
        <v>25.772151898734201</v>
      </c>
      <c r="K1202" s="71">
        <v>7.1164247082265899E-3</v>
      </c>
      <c r="L1202" s="68">
        <v>24.658227848101301</v>
      </c>
    </row>
    <row r="1203" spans="1:12" x14ac:dyDescent="0.2">
      <c r="A1203" s="72" t="s">
        <v>2521</v>
      </c>
      <c r="B1203" s="66" t="s">
        <v>2521</v>
      </c>
      <c r="C1203" s="67">
        <v>44</v>
      </c>
      <c r="D1203" s="67" t="s">
        <v>342</v>
      </c>
      <c r="E1203" s="71">
        <v>0.10733239069874299</v>
      </c>
      <c r="F1203" s="68">
        <v>14.6329113924051</v>
      </c>
      <c r="G1203" s="71">
        <v>0.29321703017212802</v>
      </c>
      <c r="H1203" s="68">
        <v>66.7848101265823</v>
      </c>
      <c r="I1203" s="71">
        <v>5.7780621329522304E-3</v>
      </c>
      <c r="J1203" s="68">
        <v>24</v>
      </c>
      <c r="K1203" s="71">
        <v>2.3002079791148999E-2</v>
      </c>
      <c r="L1203" s="68">
        <v>37.468354430379698</v>
      </c>
    </row>
    <row r="1204" spans="1:12" x14ac:dyDescent="0.2">
      <c r="A1204" s="72" t="s">
        <v>2522</v>
      </c>
      <c r="B1204" s="66" t="s">
        <v>2523</v>
      </c>
      <c r="C1204" s="67">
        <v>44</v>
      </c>
      <c r="D1204" s="67" t="s">
        <v>342</v>
      </c>
      <c r="E1204" s="71">
        <v>0.106383220717691</v>
      </c>
      <c r="F1204" s="68">
        <v>14.177215189873399</v>
      </c>
      <c r="G1204" s="71">
        <v>0.25</v>
      </c>
      <c r="H1204" s="68">
        <v>32.506329113923996</v>
      </c>
      <c r="I1204" s="71">
        <v>2.9542591376063201E-2</v>
      </c>
      <c r="J1204" s="68">
        <v>43.088607594936697</v>
      </c>
      <c r="K1204" s="71">
        <v>3.9607070777010998E-2</v>
      </c>
      <c r="L1204" s="68">
        <v>47.493670886076004</v>
      </c>
    </row>
    <row r="1205" spans="1:12" x14ac:dyDescent="0.2">
      <c r="A1205" s="72" t="s">
        <v>2524</v>
      </c>
      <c r="B1205" s="66" t="s">
        <v>2525</v>
      </c>
      <c r="C1205" s="67">
        <v>44</v>
      </c>
      <c r="D1205" s="67" t="s">
        <v>342</v>
      </c>
      <c r="E1205" s="71">
        <v>0.18296580324646999</v>
      </c>
      <c r="F1205" s="68">
        <v>66.481012658227797</v>
      </c>
      <c r="G1205" s="71">
        <v>0.25</v>
      </c>
      <c r="H1205" s="68">
        <v>32.506329113923996</v>
      </c>
      <c r="I1205" s="71">
        <v>8.0384221800429705E-4</v>
      </c>
      <c r="J1205" s="68">
        <v>11.5443037974684</v>
      </c>
      <c r="K1205" s="71">
        <v>0.29809356752140698</v>
      </c>
      <c r="L1205" s="68">
        <v>85.772151898734194</v>
      </c>
    </row>
    <row r="1206" spans="1:12" x14ac:dyDescent="0.2">
      <c r="A1206" s="72" t="s">
        <v>2526</v>
      </c>
      <c r="B1206" s="66" t="s">
        <v>2527</v>
      </c>
      <c r="C1206" s="67">
        <v>44</v>
      </c>
      <c r="D1206" s="67" t="s">
        <v>342</v>
      </c>
      <c r="E1206" s="71">
        <v>0.22881521625082701</v>
      </c>
      <c r="F1206" s="68">
        <v>83.696202531645596</v>
      </c>
      <c r="G1206" s="71">
        <v>0.25</v>
      </c>
      <c r="H1206" s="68">
        <v>32.506329113923996</v>
      </c>
      <c r="I1206" s="71">
        <v>7.6787020536127099E-4</v>
      </c>
      <c r="J1206" s="68">
        <v>11.2405063291139</v>
      </c>
      <c r="K1206" s="71">
        <v>0.43567777854712098</v>
      </c>
      <c r="L1206" s="68">
        <v>92.455696202531598</v>
      </c>
    </row>
    <row r="1207" spans="1:12" x14ac:dyDescent="0.2">
      <c r="A1207" s="72" t="s">
        <v>2528</v>
      </c>
      <c r="B1207" s="66" t="s">
        <v>2529</v>
      </c>
      <c r="C1207" s="67">
        <v>44</v>
      </c>
      <c r="D1207" s="67" t="s">
        <v>342</v>
      </c>
      <c r="E1207" s="71">
        <v>0.27840557832922502</v>
      </c>
      <c r="F1207" s="68">
        <v>92.202531645569593</v>
      </c>
      <c r="G1207" s="71">
        <v>0.25</v>
      </c>
      <c r="H1207" s="68">
        <v>32.506329113923996</v>
      </c>
      <c r="I1207" s="71">
        <v>1.10444165249447E-3</v>
      </c>
      <c r="J1207" s="68">
        <v>13.1139240506329</v>
      </c>
      <c r="K1207" s="71">
        <v>0.58411229333518</v>
      </c>
      <c r="L1207" s="68">
        <v>96.303797468354404</v>
      </c>
    </row>
    <row r="1208" spans="1:12" x14ac:dyDescent="0.2">
      <c r="A1208" s="72" t="s">
        <v>2530</v>
      </c>
      <c r="B1208" s="66" t="s">
        <v>2531</v>
      </c>
      <c r="C1208" s="67">
        <v>44</v>
      </c>
      <c r="D1208" s="67" t="s">
        <v>342</v>
      </c>
      <c r="E1208" s="71">
        <v>0.25315727958124101</v>
      </c>
      <c r="F1208" s="68">
        <v>88.8101265822785</v>
      </c>
      <c r="G1208" s="71">
        <v>0.25</v>
      </c>
      <c r="H1208" s="68">
        <v>32.506329113923996</v>
      </c>
      <c r="I1208" s="71">
        <v>7.6287358727688702E-4</v>
      </c>
      <c r="J1208" s="68">
        <v>11.1898734177215</v>
      </c>
      <c r="K1208" s="71">
        <v>0.50870896515644604</v>
      </c>
      <c r="L1208" s="68">
        <v>94.936708860759495</v>
      </c>
    </row>
    <row r="1209" spans="1:12" x14ac:dyDescent="0.2">
      <c r="A1209" s="72" t="s">
        <v>2532</v>
      </c>
      <c r="B1209" s="66" t="s">
        <v>2533</v>
      </c>
      <c r="C1209" s="67">
        <v>44</v>
      </c>
      <c r="D1209" s="67" t="s">
        <v>342</v>
      </c>
      <c r="E1209" s="71">
        <v>0.22960423184199999</v>
      </c>
      <c r="F1209" s="68">
        <v>83.898734177215204</v>
      </c>
      <c r="G1209" s="71">
        <v>0.25</v>
      </c>
      <c r="H1209" s="68">
        <v>32.506329113923996</v>
      </c>
      <c r="I1209" s="71">
        <v>5.4864154888176198E-4</v>
      </c>
      <c r="J1209" s="68">
        <v>9.3670886075949404</v>
      </c>
      <c r="K1209" s="71">
        <v>0.43826405397711998</v>
      </c>
      <c r="L1209" s="68">
        <v>92.607594936708907</v>
      </c>
    </row>
    <row r="1210" spans="1:12" x14ac:dyDescent="0.2">
      <c r="A1210" s="72" t="s">
        <v>2534</v>
      </c>
      <c r="B1210" s="66" t="s">
        <v>2535</v>
      </c>
      <c r="C1210" s="67">
        <v>44</v>
      </c>
      <c r="D1210" s="67" t="s">
        <v>342</v>
      </c>
      <c r="E1210" s="71">
        <v>0.2814097368738</v>
      </c>
      <c r="F1210" s="68">
        <v>92.556962025316494</v>
      </c>
      <c r="G1210" s="71">
        <v>0.25</v>
      </c>
      <c r="H1210" s="68">
        <v>32.506329113923996</v>
      </c>
      <c r="I1210" s="71">
        <v>4.1421714799346902E-4</v>
      </c>
      <c r="J1210" s="68">
        <v>7.8481012658227796</v>
      </c>
      <c r="K1210" s="71">
        <v>0.59381499347340505</v>
      </c>
      <c r="L1210" s="68">
        <v>96.506329113924096</v>
      </c>
    </row>
    <row r="1211" spans="1:12" x14ac:dyDescent="0.2">
      <c r="A1211" s="72" t="s">
        <v>2536</v>
      </c>
      <c r="B1211" s="66" t="s">
        <v>2537</v>
      </c>
      <c r="C1211" s="67">
        <v>44</v>
      </c>
      <c r="D1211" s="67" t="s">
        <v>342</v>
      </c>
      <c r="E1211" s="71">
        <v>0.11813432821766599</v>
      </c>
      <c r="F1211" s="68">
        <v>23.037974683544299</v>
      </c>
      <c r="G1211" s="71">
        <v>0.25</v>
      </c>
      <c r="H1211" s="68">
        <v>32.506329113923996</v>
      </c>
      <c r="I1211" s="71">
        <v>5.3395764135838496E-4</v>
      </c>
      <c r="J1211" s="68">
        <v>9.1645569620253209</v>
      </c>
      <c r="K1211" s="71">
        <v>0.10386902701164</v>
      </c>
      <c r="L1211" s="68">
        <v>62.177215189873401</v>
      </c>
    </row>
    <row r="1212" spans="1:12" x14ac:dyDescent="0.2">
      <c r="A1212" s="72" t="s">
        <v>2538</v>
      </c>
      <c r="B1212" s="66" t="s">
        <v>2539</v>
      </c>
      <c r="C1212" s="67">
        <v>44</v>
      </c>
      <c r="D1212" s="67" t="s">
        <v>342</v>
      </c>
      <c r="E1212" s="71">
        <v>0.108294482383045</v>
      </c>
      <c r="F1212" s="68">
        <v>15.4430379746835</v>
      </c>
      <c r="G1212" s="71">
        <v>0.25</v>
      </c>
      <c r="H1212" s="68">
        <v>32.506329113923996</v>
      </c>
      <c r="I1212" s="71">
        <v>3.5050662062797301E-3</v>
      </c>
      <c r="J1212" s="68">
        <v>20.658227848101301</v>
      </c>
      <c r="K1212" s="71">
        <v>7.1378380942855701E-2</v>
      </c>
      <c r="L1212" s="68">
        <v>55.696202531645604</v>
      </c>
    </row>
    <row r="1213" spans="1:12" x14ac:dyDescent="0.2">
      <c r="A1213" s="72" t="s">
        <v>2540</v>
      </c>
      <c r="B1213" s="66" t="s">
        <v>2540</v>
      </c>
      <c r="C1213" s="67">
        <v>44</v>
      </c>
      <c r="D1213" s="67" t="s">
        <v>342</v>
      </c>
      <c r="E1213" s="71">
        <v>0.119013511651944</v>
      </c>
      <c r="F1213" s="68">
        <v>23.544303797468402</v>
      </c>
      <c r="G1213" s="71">
        <v>0.27193456025905899</v>
      </c>
      <c r="H1213" s="68">
        <v>53.974683544303801</v>
      </c>
      <c r="I1213" s="71">
        <v>2.48689656980218E-2</v>
      </c>
      <c r="J1213" s="68">
        <v>40</v>
      </c>
      <c r="K1213" s="71">
        <v>6.0237008998751097E-2</v>
      </c>
      <c r="L1213" s="68">
        <v>53.4177215189873</v>
      </c>
    </row>
    <row r="1214" spans="1:12" x14ac:dyDescent="0.2">
      <c r="A1214" s="72" t="s">
        <v>2541</v>
      </c>
      <c r="B1214" s="66" t="s">
        <v>2542</v>
      </c>
      <c r="C1214" s="67">
        <v>44</v>
      </c>
      <c r="D1214" s="67" t="s">
        <v>342</v>
      </c>
      <c r="E1214" s="71">
        <v>0.11463542592258701</v>
      </c>
      <c r="F1214" s="68">
        <v>20.3037974683544</v>
      </c>
      <c r="G1214" s="71">
        <v>0.25</v>
      </c>
      <c r="H1214" s="68">
        <v>32.506329113923996</v>
      </c>
      <c r="I1214" s="71">
        <v>3.84135519078284E-2</v>
      </c>
      <c r="J1214" s="68">
        <v>48.860759493670898</v>
      </c>
      <c r="K1214" s="71">
        <v>5.5492725859933402E-2</v>
      </c>
      <c r="L1214" s="68">
        <v>51.949367088607602</v>
      </c>
    </row>
    <row r="1215" spans="1:12" x14ac:dyDescent="0.2">
      <c r="A1215" s="72" t="s">
        <v>2543</v>
      </c>
      <c r="B1215" s="66" t="s">
        <v>2544</v>
      </c>
      <c r="C1215" s="67">
        <v>44</v>
      </c>
      <c r="D1215" s="67" t="s">
        <v>342</v>
      </c>
      <c r="E1215" s="71">
        <v>0.12250058544443999</v>
      </c>
      <c r="F1215" s="68">
        <v>26.227848101265799</v>
      </c>
      <c r="G1215" s="71">
        <v>0.25816341255813202</v>
      </c>
      <c r="H1215" s="68">
        <v>41.4177215189873</v>
      </c>
      <c r="I1215" s="71">
        <v>9.9849777497552805E-2</v>
      </c>
      <c r="J1215" s="68">
        <v>72.303797468354404</v>
      </c>
      <c r="K1215" s="71">
        <v>9.4885662776354601E-3</v>
      </c>
      <c r="L1215" s="68">
        <v>28.050632911392398</v>
      </c>
    </row>
    <row r="1216" spans="1:12" x14ac:dyDescent="0.2">
      <c r="A1216" s="72" t="s">
        <v>2545</v>
      </c>
      <c r="B1216" s="66" t="s">
        <v>2546</v>
      </c>
      <c r="C1216" s="67">
        <v>44</v>
      </c>
      <c r="D1216" s="67" t="s">
        <v>342</v>
      </c>
      <c r="E1216" s="71">
        <v>0.13315309281990001</v>
      </c>
      <c r="F1216" s="68">
        <v>34.835443037974699</v>
      </c>
      <c r="G1216" s="71">
        <v>0.333273178505129</v>
      </c>
      <c r="H1216" s="68">
        <v>79.848101265822805</v>
      </c>
      <c r="I1216" s="71">
        <v>5.1953250538118001E-2</v>
      </c>
      <c r="J1216" s="68">
        <v>55.493670886076004</v>
      </c>
      <c r="K1216" s="71">
        <v>1.4232849416453201E-2</v>
      </c>
      <c r="L1216" s="68">
        <v>32.8101265822785</v>
      </c>
    </row>
    <row r="1217" spans="1:12" x14ac:dyDescent="0.2">
      <c r="A1217" s="72" t="s">
        <v>2547</v>
      </c>
      <c r="B1217" s="66" t="s">
        <v>2547</v>
      </c>
      <c r="C1217" s="67">
        <v>44</v>
      </c>
      <c r="D1217" s="67" t="s">
        <v>342</v>
      </c>
      <c r="E1217" s="71">
        <v>0.18559337867409001</v>
      </c>
      <c r="F1217" s="68">
        <v>67.848101265822805</v>
      </c>
      <c r="G1217" s="71">
        <v>0.42671344648536702</v>
      </c>
      <c r="H1217" s="68">
        <v>91.746835443037995</v>
      </c>
      <c r="I1217" s="71">
        <v>9.0459618759892904E-2</v>
      </c>
      <c r="J1217" s="68">
        <v>69.924050632911403</v>
      </c>
      <c r="K1217" s="71">
        <v>3.9607070777010998E-2</v>
      </c>
      <c r="L1217" s="68">
        <v>47.493670886076004</v>
      </c>
    </row>
    <row r="1218" spans="1:12" x14ac:dyDescent="0.2">
      <c r="A1218" s="72" t="s">
        <v>2548</v>
      </c>
      <c r="B1218" s="66" t="s">
        <v>2548</v>
      </c>
      <c r="C1218" s="67">
        <v>44</v>
      </c>
      <c r="D1218" s="67" t="s">
        <v>342</v>
      </c>
      <c r="E1218" s="71">
        <v>0.182217757757621</v>
      </c>
      <c r="F1218" s="68">
        <v>66.227848101265806</v>
      </c>
      <c r="G1218" s="71">
        <v>0.42720376877266197</v>
      </c>
      <c r="H1218" s="68">
        <v>91.797468354430407</v>
      </c>
      <c r="I1218" s="71">
        <v>0.107588796653158</v>
      </c>
      <c r="J1218" s="68">
        <v>74.379746835443001</v>
      </c>
      <c r="K1218" s="71">
        <v>1.1860707847044301E-2</v>
      </c>
      <c r="L1218" s="68">
        <v>30.936708860759499</v>
      </c>
    </row>
    <row r="1219" spans="1:12" x14ac:dyDescent="0.2">
      <c r="A1219" s="72" t="s">
        <v>2549</v>
      </c>
      <c r="B1219" s="66" t="s">
        <v>2550</v>
      </c>
      <c r="C1219" s="67">
        <v>27</v>
      </c>
      <c r="D1219" s="67" t="s">
        <v>342</v>
      </c>
      <c r="E1219" s="71">
        <v>0.28982581186070699</v>
      </c>
      <c r="F1219" s="68">
        <v>93.670886075949397</v>
      </c>
      <c r="G1219" s="71">
        <v>0.75</v>
      </c>
      <c r="H1219" s="68">
        <v>99.544303797468402</v>
      </c>
      <c r="I1219" s="71">
        <v>0.109988869304484</v>
      </c>
      <c r="J1219" s="68">
        <v>75.392405063291093</v>
      </c>
      <c r="K1219" s="71">
        <v>9.4885662776354601E-3</v>
      </c>
      <c r="L1219" s="68">
        <v>28.050632911392398</v>
      </c>
    </row>
    <row r="1220" spans="1:12" x14ac:dyDescent="0.2">
      <c r="A1220" s="72" t="s">
        <v>2551</v>
      </c>
      <c r="B1220" s="66" t="s">
        <v>2552</v>
      </c>
      <c r="C1220" s="67">
        <v>27</v>
      </c>
      <c r="D1220" s="67" t="s">
        <v>342</v>
      </c>
      <c r="E1220" s="71">
        <v>0.20304398649008201</v>
      </c>
      <c r="F1220" s="68">
        <v>75.291139240506297</v>
      </c>
      <c r="G1220" s="71">
        <v>0.48374877025902602</v>
      </c>
      <c r="H1220" s="68">
        <v>94.379746835443001</v>
      </c>
      <c r="I1220" s="71">
        <v>0.108778198225357</v>
      </c>
      <c r="J1220" s="68">
        <v>74.936708860759495</v>
      </c>
      <c r="K1220" s="71">
        <v>1.66049909858621E-2</v>
      </c>
      <c r="L1220" s="68">
        <v>34.5822784810127</v>
      </c>
    </row>
    <row r="1221" spans="1:12" x14ac:dyDescent="0.2">
      <c r="A1221" s="72" t="s">
        <v>2553</v>
      </c>
      <c r="B1221" s="66" t="s">
        <v>2554</v>
      </c>
      <c r="C1221" s="67">
        <v>27</v>
      </c>
      <c r="D1221" s="67" t="s">
        <v>342</v>
      </c>
      <c r="E1221" s="71">
        <v>0.28735293382473598</v>
      </c>
      <c r="F1221" s="68">
        <v>93.367088607594894</v>
      </c>
      <c r="G1221" s="71">
        <v>0.75</v>
      </c>
      <c r="H1221" s="68">
        <v>99.544303797468402</v>
      </c>
      <c r="I1221" s="71">
        <v>8.1220961071893402E-2</v>
      </c>
      <c r="J1221" s="68">
        <v>66.683544303797504</v>
      </c>
      <c r="K1221" s="71">
        <v>3.08378404023152E-2</v>
      </c>
      <c r="L1221" s="68">
        <v>43.240506329113899</v>
      </c>
    </row>
    <row r="1222" spans="1:12" x14ac:dyDescent="0.2">
      <c r="A1222" s="72" t="s">
        <v>2555</v>
      </c>
      <c r="B1222" s="66" t="s">
        <v>2556</v>
      </c>
      <c r="C1222" s="67">
        <v>27</v>
      </c>
      <c r="D1222" s="67" t="s">
        <v>342</v>
      </c>
      <c r="E1222" s="71">
        <v>0.29430769952928798</v>
      </c>
      <c r="F1222" s="68">
        <v>94.075949367088597</v>
      </c>
      <c r="G1222" s="71">
        <v>0.75</v>
      </c>
      <c r="H1222" s="68">
        <v>99.544303797468402</v>
      </c>
      <c r="I1222" s="71">
        <v>7.6711036824990003E-2</v>
      </c>
      <c r="J1222" s="68">
        <v>64.506329113924096</v>
      </c>
      <c r="K1222" s="71">
        <v>5.6212061762873002E-2</v>
      </c>
      <c r="L1222" s="68">
        <v>52.101265822784796</v>
      </c>
    </row>
    <row r="1223" spans="1:12" x14ac:dyDescent="0.2">
      <c r="A1223" s="72" t="s">
        <v>2557</v>
      </c>
      <c r="B1223" s="66" t="s">
        <v>2558</v>
      </c>
      <c r="C1223" s="67">
        <v>27</v>
      </c>
      <c r="D1223" s="67" t="s">
        <v>342</v>
      </c>
      <c r="E1223" s="71">
        <v>0.15594454057301699</v>
      </c>
      <c r="F1223" s="68">
        <v>50.734177215189902</v>
      </c>
      <c r="G1223" s="71">
        <v>0.27851766188682903</v>
      </c>
      <c r="H1223" s="68">
        <v>58.5822784810127</v>
      </c>
      <c r="I1223" s="71">
        <v>3.0887676724178699E-2</v>
      </c>
      <c r="J1223" s="68">
        <v>44.253164556961998</v>
      </c>
      <c r="K1223" s="71">
        <v>0.15842828310804399</v>
      </c>
      <c r="L1223" s="68">
        <v>70.481012658227897</v>
      </c>
    </row>
    <row r="1224" spans="1:12" x14ac:dyDescent="0.2">
      <c r="A1224" s="72" t="s">
        <v>2270</v>
      </c>
      <c r="B1224" s="66" t="s">
        <v>2559</v>
      </c>
      <c r="C1224" s="67">
        <v>27</v>
      </c>
      <c r="D1224" s="67" t="s">
        <v>342</v>
      </c>
      <c r="E1224" s="71">
        <v>0.16470305175424199</v>
      </c>
      <c r="F1224" s="68">
        <v>56.658227848101298</v>
      </c>
      <c r="G1224" s="71">
        <v>0.38636360659111102</v>
      </c>
      <c r="H1224" s="68">
        <v>88.455696202531598</v>
      </c>
      <c r="I1224" s="71">
        <v>6.8138477894602895E-2</v>
      </c>
      <c r="J1224" s="68">
        <v>61.772151898734201</v>
      </c>
      <c r="K1224" s="71">
        <v>3.9607070777010998E-2</v>
      </c>
      <c r="L1224" s="68">
        <v>47.493670886076004</v>
      </c>
    </row>
    <row r="1225" spans="1:12" x14ac:dyDescent="0.2">
      <c r="A1225" s="72" t="s">
        <v>2560</v>
      </c>
      <c r="B1225" s="66" t="s">
        <v>2561</v>
      </c>
      <c r="C1225" s="67">
        <v>27</v>
      </c>
      <c r="D1225" s="67" t="s">
        <v>342</v>
      </c>
      <c r="E1225" s="71">
        <v>0.14420838059321101</v>
      </c>
      <c r="F1225" s="68">
        <v>42.7848101265823</v>
      </c>
      <c r="G1225" s="71">
        <v>0.351785518975544</v>
      </c>
      <c r="H1225" s="68">
        <v>82.936708860759495</v>
      </c>
      <c r="I1225" s="71">
        <v>6.1862490248817903E-2</v>
      </c>
      <c r="J1225" s="68">
        <v>59.3924050632911</v>
      </c>
      <c r="K1225" s="71">
        <v>1.8977132555270899E-2</v>
      </c>
      <c r="L1225" s="68">
        <v>35.949367088607602</v>
      </c>
    </row>
    <row r="1226" spans="1:12" x14ac:dyDescent="0.2">
      <c r="A1226" s="72" t="s">
        <v>2562</v>
      </c>
      <c r="B1226" s="66" t="s">
        <v>2563</v>
      </c>
      <c r="C1226" s="67">
        <v>27</v>
      </c>
      <c r="D1226" s="67" t="s">
        <v>342</v>
      </c>
      <c r="E1226" s="71">
        <v>0.27690904428302598</v>
      </c>
      <c r="F1226" s="68">
        <v>91.949367088607602</v>
      </c>
      <c r="G1226" s="71">
        <v>0.72928872583912796</v>
      </c>
      <c r="H1226" s="68">
        <v>98.886075949367097</v>
      </c>
      <c r="I1226" s="71">
        <v>8.7205557593496602E-2</v>
      </c>
      <c r="J1226" s="68">
        <v>68.962025316455694</v>
      </c>
      <c r="K1226" s="71">
        <v>1.4232849416453201E-2</v>
      </c>
      <c r="L1226" s="68">
        <v>32.8101265822785</v>
      </c>
    </row>
    <row r="1227" spans="1:12" x14ac:dyDescent="0.2">
      <c r="A1227" s="72" t="s">
        <v>2564</v>
      </c>
      <c r="B1227" s="66" t="s">
        <v>2565</v>
      </c>
      <c r="C1227" s="67">
        <v>27</v>
      </c>
      <c r="D1227" s="67" t="s">
        <v>342</v>
      </c>
      <c r="E1227" s="71">
        <v>0.21984231344389699</v>
      </c>
      <c r="F1227" s="68">
        <v>81.316455696202496</v>
      </c>
      <c r="G1227" s="71">
        <v>0.54677981253794405</v>
      </c>
      <c r="H1227" s="68">
        <v>96.303797468354404</v>
      </c>
      <c r="I1227" s="71">
        <v>7.7165004252615105E-2</v>
      </c>
      <c r="J1227" s="68">
        <v>64.8101265822785</v>
      </c>
      <c r="K1227" s="71">
        <v>3.5582123541132903E-2</v>
      </c>
      <c r="L1227" s="68">
        <v>46.177215189873401</v>
      </c>
    </row>
    <row r="1228" spans="1:12" x14ac:dyDescent="0.2">
      <c r="A1228" s="72" t="s">
        <v>2566</v>
      </c>
      <c r="B1228" s="66" t="s">
        <v>2567</v>
      </c>
      <c r="C1228" s="67">
        <v>27</v>
      </c>
      <c r="D1228" s="67" t="s">
        <v>342</v>
      </c>
      <c r="E1228" s="71">
        <v>0.145012205098697</v>
      </c>
      <c r="F1228" s="68">
        <v>43.746835443038002</v>
      </c>
      <c r="G1228" s="71">
        <v>0.25205333187318602</v>
      </c>
      <c r="H1228" s="68">
        <v>34.531645569620302</v>
      </c>
      <c r="I1228" s="71">
        <v>0.16163400929822599</v>
      </c>
      <c r="J1228" s="68">
        <v>84.151898734177195</v>
      </c>
      <c r="K1228" s="71">
        <v>2.1349274124679799E-2</v>
      </c>
      <c r="L1228" s="68">
        <v>37.367088607594901</v>
      </c>
    </row>
    <row r="1229" spans="1:12" x14ac:dyDescent="0.2">
      <c r="A1229" s="72" t="s">
        <v>2568</v>
      </c>
      <c r="B1229" s="66" t="s">
        <v>2569</v>
      </c>
      <c r="C1229" s="67">
        <v>27</v>
      </c>
      <c r="D1229" s="67" t="s">
        <v>342</v>
      </c>
      <c r="E1229" s="71">
        <v>0.14389426246003401</v>
      </c>
      <c r="F1229" s="68">
        <v>42.430379746835399</v>
      </c>
      <c r="G1229" s="71">
        <v>0.25</v>
      </c>
      <c r="H1229" s="68">
        <v>32.506329113923996</v>
      </c>
      <c r="I1229" s="71">
        <v>9.9377168353732406E-2</v>
      </c>
      <c r="J1229" s="68">
        <v>72.151898734177195</v>
      </c>
      <c r="K1229" s="71">
        <v>8.23056190263705E-2</v>
      </c>
      <c r="L1229" s="68">
        <v>58.379746835443001</v>
      </c>
    </row>
    <row r="1230" spans="1:12" x14ac:dyDescent="0.2">
      <c r="A1230" s="72" t="s">
        <v>2570</v>
      </c>
      <c r="B1230" s="66" t="s">
        <v>2571</v>
      </c>
      <c r="C1230" s="67">
        <v>44</v>
      </c>
      <c r="D1230" s="67" t="s">
        <v>342</v>
      </c>
      <c r="E1230" s="71">
        <v>0.19365317300958301</v>
      </c>
      <c r="F1230" s="68">
        <v>71.240506329113899</v>
      </c>
      <c r="G1230" s="71">
        <v>0.30420048702756203</v>
      </c>
      <c r="H1230" s="68">
        <v>70.7848101265823</v>
      </c>
      <c r="I1230" s="71">
        <v>0.109561518518446</v>
      </c>
      <c r="J1230" s="68">
        <v>75.341772151898695</v>
      </c>
      <c r="K1230" s="71">
        <v>0.16719751348274001</v>
      </c>
      <c r="L1230" s="68">
        <v>71.544303797468402</v>
      </c>
    </row>
    <row r="1231" spans="1:12" x14ac:dyDescent="0.2">
      <c r="A1231" s="72" t="s">
        <v>2572</v>
      </c>
      <c r="B1231" s="66" t="s">
        <v>2573</v>
      </c>
      <c r="C1231" s="67">
        <v>44</v>
      </c>
      <c r="D1231" s="67" t="s">
        <v>342</v>
      </c>
      <c r="E1231" s="71">
        <v>0.24327470288880901</v>
      </c>
      <c r="F1231" s="68">
        <v>87.037974683544306</v>
      </c>
      <c r="G1231" s="71">
        <v>0.25</v>
      </c>
      <c r="H1231" s="68">
        <v>32.506329113923996</v>
      </c>
      <c r="I1231" s="71">
        <v>1.23364800935552E-3</v>
      </c>
      <c r="J1231" s="68">
        <v>13.924050632911401</v>
      </c>
      <c r="K1231" s="71">
        <v>0.47859046065707</v>
      </c>
      <c r="L1231" s="68">
        <v>93.822784810126606</v>
      </c>
    </row>
    <row r="1232" spans="1:12" x14ac:dyDescent="0.2">
      <c r="A1232" s="72" t="s">
        <v>2574</v>
      </c>
      <c r="B1232" s="66" t="s">
        <v>2575</v>
      </c>
      <c r="C1232" s="67">
        <v>44</v>
      </c>
      <c r="D1232" s="67" t="s">
        <v>342</v>
      </c>
      <c r="E1232" s="71">
        <v>0.41477532779457699</v>
      </c>
      <c r="F1232" s="68">
        <v>98.531645569620295</v>
      </c>
      <c r="G1232" s="71">
        <v>0.25479110770410102</v>
      </c>
      <c r="H1232" s="68">
        <v>37.468354430379698</v>
      </c>
      <c r="I1232" s="71">
        <v>3.2458539508120098E-3</v>
      </c>
      <c r="J1232" s="68">
        <v>19.8987341772152</v>
      </c>
      <c r="K1232" s="71">
        <v>0.98628902172881705</v>
      </c>
      <c r="L1232" s="68">
        <v>99.240506329113899</v>
      </c>
    </row>
    <row r="1233" spans="1:12" x14ac:dyDescent="0.2">
      <c r="A1233" s="72" t="s">
        <v>2576</v>
      </c>
      <c r="B1233" s="66" t="s">
        <v>2577</v>
      </c>
      <c r="C1233" s="67">
        <v>44</v>
      </c>
      <c r="D1233" s="67" t="s">
        <v>342</v>
      </c>
      <c r="E1233" s="71">
        <v>0.25644887876545502</v>
      </c>
      <c r="F1233" s="68">
        <v>89.316455696202496</v>
      </c>
      <c r="G1233" s="71">
        <v>0.36273662218467501</v>
      </c>
      <c r="H1233" s="68">
        <v>84.962025316455694</v>
      </c>
      <c r="I1233" s="71">
        <v>7.9530309115819799E-3</v>
      </c>
      <c r="J1233" s="68">
        <v>27.341772151898699</v>
      </c>
      <c r="K1233" s="71">
        <v>0.39865698320010901</v>
      </c>
      <c r="L1233" s="68">
        <v>91.1898734177215</v>
      </c>
    </row>
    <row r="1234" spans="1:12" x14ac:dyDescent="0.2">
      <c r="A1234" s="72" t="s">
        <v>2578</v>
      </c>
      <c r="B1234" s="66" t="s">
        <v>2579</v>
      </c>
      <c r="C1234" s="67">
        <v>44</v>
      </c>
      <c r="D1234" s="67" t="s">
        <v>342</v>
      </c>
      <c r="E1234" s="71">
        <v>0.17533354762363701</v>
      </c>
      <c r="F1234" s="68">
        <v>62.7848101265823</v>
      </c>
      <c r="G1234" s="71">
        <v>0.25</v>
      </c>
      <c r="H1234" s="68">
        <v>32.506329113923996</v>
      </c>
      <c r="I1234" s="71">
        <v>1.89819237714379E-4</v>
      </c>
      <c r="J1234" s="68">
        <v>3.59493670886076</v>
      </c>
      <c r="K1234" s="71">
        <v>0.27581082363319798</v>
      </c>
      <c r="L1234" s="68">
        <v>84.303797468354404</v>
      </c>
    </row>
    <row r="1235" spans="1:12" x14ac:dyDescent="0.2">
      <c r="A1235" s="72" t="s">
        <v>2580</v>
      </c>
      <c r="B1235" s="66" t="s">
        <v>2581</v>
      </c>
      <c r="C1235" s="67">
        <v>44</v>
      </c>
      <c r="D1235" s="67" t="s">
        <v>342</v>
      </c>
      <c r="E1235" s="71">
        <v>0.140877589114656</v>
      </c>
      <c r="F1235" s="68">
        <v>40.151898734177202</v>
      </c>
      <c r="G1235" s="71">
        <v>0.25</v>
      </c>
      <c r="H1235" s="68">
        <v>32.506329113923996</v>
      </c>
      <c r="I1235" s="71">
        <v>6.9097072241078804E-4</v>
      </c>
      <c r="J1235" s="68">
        <v>10.6835443037975</v>
      </c>
      <c r="K1235" s="71">
        <v>0.17194179662155801</v>
      </c>
      <c r="L1235" s="68">
        <v>72.455696202531698</v>
      </c>
    </row>
    <row r="1236" spans="1:12" x14ac:dyDescent="0.2">
      <c r="A1236" s="72" t="s">
        <v>2582</v>
      </c>
      <c r="B1236" s="66" t="s">
        <v>2583</v>
      </c>
      <c r="C1236" s="67">
        <v>44</v>
      </c>
      <c r="D1236" s="67" t="s">
        <v>342</v>
      </c>
      <c r="E1236" s="71">
        <v>0.24438939435784099</v>
      </c>
      <c r="F1236" s="68">
        <v>87.392405063291093</v>
      </c>
      <c r="G1236" s="71">
        <v>0.25615999561955899</v>
      </c>
      <c r="H1236" s="68">
        <v>38.936708860759502</v>
      </c>
      <c r="I1236" s="71">
        <v>5.7573450571173795E-4</v>
      </c>
      <c r="J1236" s="68">
        <v>9.4683544303797493</v>
      </c>
      <c r="K1236" s="71">
        <v>0.47643245294825098</v>
      </c>
      <c r="L1236" s="68">
        <v>93.721518987341796</v>
      </c>
    </row>
    <row r="1237" spans="1:12" x14ac:dyDescent="0.2">
      <c r="A1237" s="72" t="s">
        <v>2584</v>
      </c>
      <c r="B1237" s="66" t="s">
        <v>2585</v>
      </c>
      <c r="C1237" s="67">
        <v>44</v>
      </c>
      <c r="D1237" s="67" t="s">
        <v>342</v>
      </c>
      <c r="E1237" s="71">
        <v>0.175593749138618</v>
      </c>
      <c r="F1237" s="68">
        <v>62.936708860759502</v>
      </c>
      <c r="G1237" s="71">
        <v>0.25958221540820198</v>
      </c>
      <c r="H1237" s="68">
        <v>43.848101265822798</v>
      </c>
      <c r="I1237" s="71">
        <v>1.51096240685413E-2</v>
      </c>
      <c r="J1237" s="68">
        <v>32.911392405063303</v>
      </c>
      <c r="K1237" s="71">
        <v>0.252089407939109</v>
      </c>
      <c r="L1237" s="68">
        <v>82.278481012658204</v>
      </c>
    </row>
    <row r="1238" spans="1:12" x14ac:dyDescent="0.2">
      <c r="A1238" s="72" t="s">
        <v>2586</v>
      </c>
      <c r="B1238" s="66" t="s">
        <v>2587</v>
      </c>
      <c r="C1238" s="67">
        <v>44</v>
      </c>
      <c r="D1238" s="67" t="s">
        <v>342</v>
      </c>
      <c r="E1238" s="71">
        <v>0.33681924663416102</v>
      </c>
      <c r="F1238" s="68">
        <v>96.101265822784796</v>
      </c>
      <c r="G1238" s="71">
        <v>0.25</v>
      </c>
      <c r="H1238" s="68">
        <v>32.506329113923996</v>
      </c>
      <c r="I1238" s="71">
        <v>8.8390475221765798E-4</v>
      </c>
      <c r="J1238" s="68">
        <v>12.0506329113924</v>
      </c>
      <c r="K1238" s="71">
        <v>0.759573835150265</v>
      </c>
      <c r="L1238" s="68">
        <v>98.075949367088597</v>
      </c>
    </row>
    <row r="1239" spans="1:12" x14ac:dyDescent="0.2">
      <c r="A1239" s="72" t="s">
        <v>2588</v>
      </c>
      <c r="B1239" s="66" t="s">
        <v>2589</v>
      </c>
      <c r="C1239" s="67">
        <v>44</v>
      </c>
      <c r="D1239" s="67" t="s">
        <v>342</v>
      </c>
      <c r="E1239" s="71">
        <v>0.22495353068710799</v>
      </c>
      <c r="F1239" s="68">
        <v>82.835443037974699</v>
      </c>
      <c r="G1239" s="71">
        <v>0.29008850194474001</v>
      </c>
      <c r="H1239" s="68">
        <v>64.911392405063296</v>
      </c>
      <c r="I1239" s="71">
        <v>3.2119266498771802E-2</v>
      </c>
      <c r="J1239" s="68">
        <v>45.367088607594901</v>
      </c>
      <c r="K1239" s="71">
        <v>0.35265282361781097</v>
      </c>
      <c r="L1239" s="68">
        <v>89.518987341772103</v>
      </c>
    </row>
    <row r="1240" spans="1:12" x14ac:dyDescent="0.2">
      <c r="A1240" s="72" t="s">
        <v>2590</v>
      </c>
      <c r="B1240" s="66" t="s">
        <v>2591</v>
      </c>
      <c r="C1240" s="67">
        <v>44</v>
      </c>
      <c r="D1240" s="67" t="s">
        <v>342</v>
      </c>
      <c r="E1240" s="71">
        <v>0.21668004893544701</v>
      </c>
      <c r="F1240" s="68">
        <v>80.455696202531598</v>
      </c>
      <c r="G1240" s="71">
        <v>0.329198868370495</v>
      </c>
      <c r="H1240" s="68">
        <v>79.037974683544306</v>
      </c>
      <c r="I1240" s="71">
        <v>7.7955255950460604E-3</v>
      </c>
      <c r="J1240" s="68">
        <v>27.139240506329099</v>
      </c>
      <c r="K1240" s="71">
        <v>0.3130457528408</v>
      </c>
      <c r="L1240" s="68">
        <v>86.7848101265823</v>
      </c>
    </row>
    <row r="1241" spans="1:12" x14ac:dyDescent="0.2">
      <c r="A1241" s="72" t="s">
        <v>2592</v>
      </c>
      <c r="B1241" s="66" t="s">
        <v>2593</v>
      </c>
      <c r="C1241" s="67">
        <v>44</v>
      </c>
      <c r="D1241" s="67" t="s">
        <v>342</v>
      </c>
      <c r="E1241" s="71">
        <v>0.208232452753769</v>
      </c>
      <c r="F1241" s="68">
        <v>77.468354430379705</v>
      </c>
      <c r="G1241" s="71">
        <v>0.28301507802967502</v>
      </c>
      <c r="H1241" s="68">
        <v>61.2151898734177</v>
      </c>
      <c r="I1241" s="71">
        <v>2.3288362667438799E-3</v>
      </c>
      <c r="J1241" s="68">
        <v>17.518987341772199</v>
      </c>
      <c r="K1241" s="71">
        <v>0.33935344396488698</v>
      </c>
      <c r="L1241" s="68">
        <v>88.607594936708793</v>
      </c>
    </row>
    <row r="1242" spans="1:12" x14ac:dyDescent="0.2">
      <c r="A1242" s="72" t="s">
        <v>935</v>
      </c>
      <c r="B1242" s="66" t="s">
        <v>2594</v>
      </c>
      <c r="C1242" s="67">
        <v>44</v>
      </c>
      <c r="D1242" s="67" t="s">
        <v>342</v>
      </c>
      <c r="E1242" s="71">
        <v>0.129974438833485</v>
      </c>
      <c r="F1242" s="68">
        <v>32.759493670886101</v>
      </c>
      <c r="G1242" s="71">
        <v>0.257561237146755</v>
      </c>
      <c r="H1242" s="68">
        <v>40.962025316455701</v>
      </c>
      <c r="I1242" s="71">
        <v>2.3994950785607701E-3</v>
      </c>
      <c r="J1242" s="68">
        <v>17.670886075949401</v>
      </c>
      <c r="K1242" s="71">
        <v>0.12996258427513799</v>
      </c>
      <c r="L1242" s="68">
        <v>66.481012658227797</v>
      </c>
    </row>
    <row r="1243" spans="1:12" x14ac:dyDescent="0.2">
      <c r="A1243" s="72" t="s">
        <v>2595</v>
      </c>
      <c r="B1243" s="66" t="s">
        <v>2596</v>
      </c>
      <c r="C1243" s="67">
        <v>44</v>
      </c>
      <c r="D1243" s="67" t="s">
        <v>342</v>
      </c>
      <c r="E1243" s="71">
        <v>0.104354770614455</v>
      </c>
      <c r="F1243" s="68">
        <v>12.8607594936709</v>
      </c>
      <c r="G1243" s="71">
        <v>0.25</v>
      </c>
      <c r="H1243" s="68">
        <v>32.506329113923996</v>
      </c>
      <c r="I1243" s="71">
        <v>2.1079669416753698E-3</v>
      </c>
      <c r="J1243" s="68">
        <v>16.759493670886101</v>
      </c>
      <c r="K1243" s="71">
        <v>6.0956344901690697E-2</v>
      </c>
      <c r="L1243" s="68">
        <v>53.620253164556999</v>
      </c>
    </row>
    <row r="1244" spans="1:12" x14ac:dyDescent="0.2">
      <c r="A1244" s="72" t="s">
        <v>2597</v>
      </c>
      <c r="B1244" s="66" t="s">
        <v>2598</v>
      </c>
      <c r="C1244" s="67">
        <v>44</v>
      </c>
      <c r="D1244" s="67" t="s">
        <v>342</v>
      </c>
      <c r="E1244" s="71">
        <v>0.14925336096268299</v>
      </c>
      <c r="F1244" s="68">
        <v>46.683544303797497</v>
      </c>
      <c r="G1244" s="71">
        <v>0.25</v>
      </c>
      <c r="H1244" s="68">
        <v>32.506329113923996</v>
      </c>
      <c r="I1244" s="71">
        <v>4.4406490593354903E-4</v>
      </c>
      <c r="J1244" s="68">
        <v>8.3037974683544302</v>
      </c>
      <c r="K1244" s="71">
        <v>0.19731601798211501</v>
      </c>
      <c r="L1244" s="68">
        <v>75.746835443037995</v>
      </c>
    </row>
    <row r="1245" spans="1:12" x14ac:dyDescent="0.2">
      <c r="A1245" s="72" t="s">
        <v>2599</v>
      </c>
      <c r="B1245" s="66" t="s">
        <v>2600</v>
      </c>
      <c r="C1245" s="67">
        <v>44</v>
      </c>
      <c r="D1245" s="67" t="s">
        <v>342</v>
      </c>
      <c r="E1245" s="71">
        <v>0.10846962719080901</v>
      </c>
      <c r="F1245" s="68">
        <v>15.6455696202532</v>
      </c>
      <c r="G1245" s="71">
        <v>0.25</v>
      </c>
      <c r="H1245" s="68">
        <v>32.506329113923996</v>
      </c>
      <c r="I1245" s="71">
        <v>2.1968725428359899E-4</v>
      </c>
      <c r="J1245" s="68">
        <v>4.40506329113924</v>
      </c>
      <c r="K1245" s="71">
        <v>7.5189194318143901E-2</v>
      </c>
      <c r="L1245" s="68">
        <v>56.759493670886101</v>
      </c>
    </row>
    <row r="1246" spans="1:12" x14ac:dyDescent="0.2">
      <c r="A1246" s="72" t="s">
        <v>679</v>
      </c>
      <c r="B1246" s="66" t="s">
        <v>2601</v>
      </c>
      <c r="C1246" s="67">
        <v>44</v>
      </c>
      <c r="D1246" s="67" t="s">
        <v>342</v>
      </c>
      <c r="E1246" s="71">
        <v>0.21751986844990501</v>
      </c>
      <c r="F1246" s="68">
        <v>80.708860759493703</v>
      </c>
      <c r="G1246" s="71">
        <v>0.25</v>
      </c>
      <c r="H1246" s="68">
        <v>32.506329113923996</v>
      </c>
      <c r="I1246" s="71">
        <v>8.1114467725655105E-4</v>
      </c>
      <c r="J1246" s="68">
        <v>11.5949367088608</v>
      </c>
      <c r="K1246" s="71">
        <v>0.40174846067245701</v>
      </c>
      <c r="L1246" s="68">
        <v>91.291139240506297</v>
      </c>
    </row>
    <row r="1247" spans="1:12" x14ac:dyDescent="0.2">
      <c r="A1247" s="72" t="s">
        <v>2602</v>
      </c>
      <c r="B1247" s="66" t="s">
        <v>2603</v>
      </c>
      <c r="C1247" s="67">
        <v>44</v>
      </c>
      <c r="D1247" s="67" t="s">
        <v>342</v>
      </c>
      <c r="E1247" s="71">
        <v>0.214644924191222</v>
      </c>
      <c r="F1247" s="68">
        <v>80</v>
      </c>
      <c r="G1247" s="71">
        <v>0.25</v>
      </c>
      <c r="H1247" s="68">
        <v>32.506329113923996</v>
      </c>
      <c r="I1247" s="71">
        <v>2.3620637296626099E-4</v>
      </c>
      <c r="J1247" s="68">
        <v>4.6582278481012702</v>
      </c>
      <c r="K1247" s="71">
        <v>0.39369856620070098</v>
      </c>
      <c r="L1247" s="68">
        <v>90.835443037974699</v>
      </c>
    </row>
    <row r="1248" spans="1:12" x14ac:dyDescent="0.2">
      <c r="A1248" s="72" t="s">
        <v>2604</v>
      </c>
      <c r="B1248" s="66" t="s">
        <v>2605</v>
      </c>
      <c r="C1248" s="67">
        <v>44</v>
      </c>
      <c r="D1248" s="67" t="s">
        <v>342</v>
      </c>
      <c r="E1248" s="71">
        <v>0.28561767261999799</v>
      </c>
      <c r="F1248" s="68">
        <v>93.265822784810098</v>
      </c>
      <c r="G1248" s="71">
        <v>0.25</v>
      </c>
      <c r="H1248" s="68">
        <v>32.506329113923996</v>
      </c>
      <c r="I1248" s="71">
        <v>1.1773165395443199E-3</v>
      </c>
      <c r="J1248" s="68">
        <v>13.620253164557001</v>
      </c>
      <c r="K1248" s="71">
        <v>0.60567570132044901</v>
      </c>
      <c r="L1248" s="68">
        <v>96.708860759493703</v>
      </c>
    </row>
    <row r="1249" spans="1:12" x14ac:dyDescent="0.2">
      <c r="A1249" s="72" t="s">
        <v>2606</v>
      </c>
      <c r="B1249" s="66" t="s">
        <v>2607</v>
      </c>
      <c r="C1249" s="67">
        <v>44</v>
      </c>
      <c r="D1249" s="67" t="s">
        <v>342</v>
      </c>
      <c r="E1249" s="71">
        <v>0.24536335030954901</v>
      </c>
      <c r="F1249" s="68">
        <v>87.544303797468402</v>
      </c>
      <c r="G1249" s="71">
        <v>0.354924064441691</v>
      </c>
      <c r="H1249" s="68">
        <v>83.544303797468402</v>
      </c>
      <c r="I1249" s="71">
        <v>6.4309420270869305E-2</v>
      </c>
      <c r="J1249" s="68">
        <v>60.2025316455696</v>
      </c>
      <c r="K1249" s="71">
        <v>0.31685656621608799</v>
      </c>
      <c r="L1249" s="68">
        <v>87.088607594936704</v>
      </c>
    </row>
    <row r="1250" spans="1:12" x14ac:dyDescent="0.2">
      <c r="A1250" s="72" t="s">
        <v>2608</v>
      </c>
      <c r="B1250" s="66" t="s">
        <v>2609</v>
      </c>
      <c r="C1250" s="67">
        <v>44</v>
      </c>
      <c r="D1250" s="67" t="s">
        <v>342</v>
      </c>
      <c r="E1250" s="71">
        <v>0.20786730297259701</v>
      </c>
      <c r="F1250" s="68">
        <v>77.367088607594894</v>
      </c>
      <c r="G1250" s="71">
        <v>0.29699764874550499</v>
      </c>
      <c r="H1250" s="68">
        <v>68.303797468354404</v>
      </c>
      <c r="I1250" s="71">
        <v>1.69779948444054E-3</v>
      </c>
      <c r="J1250" s="68">
        <v>15.1392405063291</v>
      </c>
      <c r="K1250" s="71">
        <v>0.32490646068784401</v>
      </c>
      <c r="L1250" s="68">
        <v>87.5949367088608</v>
      </c>
    </row>
    <row r="1251" spans="1:12" x14ac:dyDescent="0.2">
      <c r="A1251" s="72" t="s">
        <v>2610</v>
      </c>
      <c r="B1251" s="66" t="s">
        <v>2611</v>
      </c>
      <c r="C1251" s="67">
        <v>44</v>
      </c>
      <c r="D1251" s="67" t="s">
        <v>342</v>
      </c>
      <c r="E1251" s="71">
        <v>0.295928538175739</v>
      </c>
      <c r="F1251" s="68">
        <v>94.177215189873394</v>
      </c>
      <c r="G1251" s="71">
        <v>0.30996973033061298</v>
      </c>
      <c r="H1251" s="68">
        <v>72.962025316455694</v>
      </c>
      <c r="I1251" s="71">
        <v>1.43335290831635E-2</v>
      </c>
      <c r="J1251" s="68">
        <v>32.455696202531598</v>
      </c>
      <c r="K1251" s="71">
        <v>0.56348235511344003</v>
      </c>
      <c r="L1251" s="68">
        <v>96.101265822784796</v>
      </c>
    </row>
    <row r="1252" spans="1:12" x14ac:dyDescent="0.2">
      <c r="A1252" s="72" t="s">
        <v>2612</v>
      </c>
      <c r="B1252" s="66" t="s">
        <v>2612</v>
      </c>
      <c r="C1252" s="67">
        <v>44</v>
      </c>
      <c r="D1252" s="67" t="s">
        <v>342</v>
      </c>
      <c r="E1252" s="71">
        <v>0.29860419923508902</v>
      </c>
      <c r="F1252" s="68">
        <v>94.278481012658204</v>
      </c>
      <c r="G1252" s="71">
        <v>0.28014788775180399</v>
      </c>
      <c r="H1252" s="68">
        <v>59.291139240506297</v>
      </c>
      <c r="I1252" s="71">
        <v>3.8060536883162801E-3</v>
      </c>
      <c r="J1252" s="68">
        <v>21.2151898734177</v>
      </c>
      <c r="K1252" s="71">
        <v>0.61185865626514602</v>
      </c>
      <c r="L1252" s="68">
        <v>96.759493670886101</v>
      </c>
    </row>
    <row r="1253" spans="1:12" x14ac:dyDescent="0.2">
      <c r="A1253" s="72" t="s">
        <v>2613</v>
      </c>
      <c r="B1253" s="66" t="s">
        <v>2614</v>
      </c>
      <c r="C1253" s="67">
        <v>44</v>
      </c>
      <c r="D1253" s="67" t="s">
        <v>342</v>
      </c>
      <c r="E1253" s="71">
        <v>0.241248680752851</v>
      </c>
      <c r="F1253" s="68">
        <v>86.683544303797504</v>
      </c>
      <c r="G1253" s="71">
        <v>0.39001481071753202</v>
      </c>
      <c r="H1253" s="68">
        <v>89.113924050632903</v>
      </c>
      <c r="I1253" s="71">
        <v>6.5250966476638805E-2</v>
      </c>
      <c r="J1253" s="68">
        <v>60.6075949367089</v>
      </c>
      <c r="K1253" s="71">
        <v>0.268480265064381</v>
      </c>
      <c r="L1253" s="68">
        <v>83.696202531645596</v>
      </c>
    </row>
    <row r="1254" spans="1:12" x14ac:dyDescent="0.2">
      <c r="A1254" s="72" t="s">
        <v>2615</v>
      </c>
      <c r="B1254" s="66" t="s">
        <v>2616</v>
      </c>
      <c r="C1254" s="67">
        <v>44</v>
      </c>
      <c r="D1254" s="67" t="s">
        <v>342</v>
      </c>
      <c r="E1254" s="71">
        <v>0.18716991038317099</v>
      </c>
      <c r="F1254" s="68">
        <v>68.556962025316494</v>
      </c>
      <c r="G1254" s="71">
        <v>0.25</v>
      </c>
      <c r="H1254" s="68">
        <v>32.506329113923996</v>
      </c>
      <c r="I1254" s="71">
        <v>8.3611987812079902E-4</v>
      </c>
      <c r="J1254" s="68">
        <v>11.746835443038</v>
      </c>
      <c r="K1254" s="71">
        <v>0.31067361127139098</v>
      </c>
      <c r="L1254" s="68">
        <v>86.683544303797504</v>
      </c>
    </row>
    <row r="1255" spans="1:12" x14ac:dyDescent="0.2">
      <c r="A1255" s="72" t="s">
        <v>2617</v>
      </c>
      <c r="B1255" s="66" t="s">
        <v>2618</v>
      </c>
      <c r="C1255" s="67">
        <v>44</v>
      </c>
      <c r="D1255" s="67" t="s">
        <v>342</v>
      </c>
      <c r="E1255" s="71">
        <v>0.18932342411720701</v>
      </c>
      <c r="F1255" s="68">
        <v>69.417721518987307</v>
      </c>
      <c r="G1255" s="71">
        <v>0.25</v>
      </c>
      <c r="H1255" s="68">
        <v>32.506329113923996</v>
      </c>
      <c r="I1255" s="71">
        <v>8.9957227494192205E-4</v>
      </c>
      <c r="J1255" s="68">
        <v>12.1518987341772</v>
      </c>
      <c r="K1255" s="71">
        <v>0.31707070007667798</v>
      </c>
      <c r="L1255" s="68">
        <v>87.139240506329102</v>
      </c>
    </row>
    <row r="1256" spans="1:12" x14ac:dyDescent="0.2">
      <c r="A1256" s="72" t="s">
        <v>2619</v>
      </c>
      <c r="B1256" s="66" t="s">
        <v>2620</v>
      </c>
      <c r="C1256" s="67">
        <v>44</v>
      </c>
      <c r="D1256" s="67" t="s">
        <v>342</v>
      </c>
      <c r="E1256" s="71">
        <v>0.25833306127391598</v>
      </c>
      <c r="F1256" s="68">
        <v>89.518987341772103</v>
      </c>
      <c r="G1256" s="71">
        <v>0.25</v>
      </c>
      <c r="H1256" s="68">
        <v>32.506329113923996</v>
      </c>
      <c r="I1256" s="71">
        <v>4.0456358237955098E-4</v>
      </c>
      <c r="J1256" s="68">
        <v>7.59493670886076</v>
      </c>
      <c r="K1256" s="71">
        <v>0.52459462023936798</v>
      </c>
      <c r="L1256" s="68">
        <v>95.392405063291093</v>
      </c>
    </row>
    <row r="1257" spans="1:12" x14ac:dyDescent="0.2">
      <c r="A1257" s="72" t="s">
        <v>2621</v>
      </c>
      <c r="B1257" s="66" t="s">
        <v>2622</v>
      </c>
      <c r="C1257" s="67">
        <v>44</v>
      </c>
      <c r="D1257" s="67" t="s">
        <v>342</v>
      </c>
      <c r="E1257" s="71">
        <v>0.34733053618479698</v>
      </c>
      <c r="F1257" s="68">
        <v>96.607594936708907</v>
      </c>
      <c r="G1257" s="71">
        <v>0.25</v>
      </c>
      <c r="H1257" s="68">
        <v>32.506329113923996</v>
      </c>
      <c r="I1257" s="71">
        <v>1.5799330018099499E-3</v>
      </c>
      <c r="J1257" s="68">
        <v>14.8354430379747</v>
      </c>
      <c r="K1257" s="71">
        <v>0.79041167555258096</v>
      </c>
      <c r="L1257" s="68">
        <v>98.329113924050603</v>
      </c>
    </row>
    <row r="1258" spans="1:12" x14ac:dyDescent="0.2">
      <c r="A1258" s="72" t="s">
        <v>2623</v>
      </c>
      <c r="B1258" s="66" t="s">
        <v>2624</v>
      </c>
      <c r="C1258" s="67">
        <v>44</v>
      </c>
      <c r="D1258" s="67" t="s">
        <v>342</v>
      </c>
      <c r="E1258" s="71">
        <v>0.40892469762498901</v>
      </c>
      <c r="F1258" s="68">
        <v>98.126582278480996</v>
      </c>
      <c r="G1258" s="71">
        <v>0.25</v>
      </c>
      <c r="H1258" s="68">
        <v>32.506329113923996</v>
      </c>
      <c r="I1258" s="71">
        <v>9.4622037014209792E-3</v>
      </c>
      <c r="J1258" s="68">
        <v>28.8101265822785</v>
      </c>
      <c r="K1258" s="71">
        <v>0.96731188917354605</v>
      </c>
      <c r="L1258" s="68">
        <v>99.037974683544306</v>
      </c>
    </row>
    <row r="1259" spans="1:12" x14ac:dyDescent="0.2">
      <c r="A1259" s="72" t="s">
        <v>2625</v>
      </c>
      <c r="B1259" s="66" t="s">
        <v>2626</v>
      </c>
      <c r="C1259" s="67">
        <v>44</v>
      </c>
      <c r="D1259" s="67" t="s">
        <v>342</v>
      </c>
      <c r="E1259" s="71">
        <v>0.22232617204301</v>
      </c>
      <c r="F1259" s="68">
        <v>82.075949367088597</v>
      </c>
      <c r="G1259" s="71">
        <v>0.245103716362715</v>
      </c>
      <c r="H1259" s="68">
        <v>5.9240506329113902</v>
      </c>
      <c r="I1259" s="71">
        <v>1.14920653858739E-3</v>
      </c>
      <c r="J1259" s="68">
        <v>13.3670886075949</v>
      </c>
      <c r="K1259" s="71">
        <v>0.42072559322772801</v>
      </c>
      <c r="L1259" s="68">
        <v>92.050632911392398</v>
      </c>
    </row>
    <row r="1260" spans="1:12" x14ac:dyDescent="0.2">
      <c r="A1260" s="72" t="s">
        <v>770</v>
      </c>
      <c r="B1260" s="66" t="s">
        <v>2627</v>
      </c>
      <c r="C1260" s="67">
        <v>44</v>
      </c>
      <c r="D1260" s="67" t="s">
        <v>342</v>
      </c>
      <c r="E1260" s="71">
        <v>0.41328985263581403</v>
      </c>
      <c r="F1260" s="68">
        <v>98.379746835443001</v>
      </c>
      <c r="G1260" s="71">
        <v>0.251368887887788</v>
      </c>
      <c r="H1260" s="68">
        <v>33.367088607594901</v>
      </c>
      <c r="I1260" s="71">
        <v>6.9559314296563602E-3</v>
      </c>
      <c r="J1260" s="68">
        <v>25.721518987341799</v>
      </c>
      <c r="K1260" s="71">
        <v>0.98154473858999902</v>
      </c>
      <c r="L1260" s="68">
        <v>99.1898734177215</v>
      </c>
    </row>
    <row r="1261" spans="1:12" x14ac:dyDescent="0.2">
      <c r="A1261" s="72" t="s">
        <v>2628</v>
      </c>
      <c r="B1261" s="66" t="s">
        <v>2629</v>
      </c>
      <c r="C1261" s="67">
        <v>44</v>
      </c>
      <c r="D1261" s="67" t="s">
        <v>342</v>
      </c>
      <c r="E1261" s="71">
        <v>0.33871576370117401</v>
      </c>
      <c r="F1261" s="68">
        <v>96.253164556962005</v>
      </c>
      <c r="G1261" s="71">
        <v>0.25</v>
      </c>
      <c r="H1261" s="68">
        <v>32.506329113923996</v>
      </c>
      <c r="I1261" s="71">
        <v>1.10983691149938E-3</v>
      </c>
      <c r="J1261" s="68">
        <v>13.1645569620253</v>
      </c>
      <c r="K1261" s="71">
        <v>0.76503745419202296</v>
      </c>
      <c r="L1261" s="68">
        <v>98.126582278480996</v>
      </c>
    </row>
    <row r="1262" spans="1:12" x14ac:dyDescent="0.2">
      <c r="A1262" s="72" t="s">
        <v>2630</v>
      </c>
      <c r="B1262" s="66" t="s">
        <v>2631</v>
      </c>
      <c r="C1262" s="67">
        <v>44</v>
      </c>
      <c r="D1262" s="67" t="s">
        <v>342</v>
      </c>
      <c r="E1262" s="71">
        <v>0.314920207082374</v>
      </c>
      <c r="F1262" s="68">
        <v>95.037974683544306</v>
      </c>
      <c r="G1262" s="71">
        <v>0.25</v>
      </c>
      <c r="H1262" s="68">
        <v>32.506329113923996</v>
      </c>
      <c r="I1262" s="71">
        <v>2.1012150316755601E-2</v>
      </c>
      <c r="J1262" s="68">
        <v>37.4177215189873</v>
      </c>
      <c r="K1262" s="71">
        <v>0.67374847093036705</v>
      </c>
      <c r="L1262" s="68">
        <v>97.670886075949397</v>
      </c>
    </row>
    <row r="1263" spans="1:12" x14ac:dyDescent="0.2">
      <c r="A1263" s="72" t="s">
        <v>677</v>
      </c>
      <c r="B1263" s="66" t="s">
        <v>2632</v>
      </c>
      <c r="C1263" s="67">
        <v>44</v>
      </c>
      <c r="D1263" s="67" t="s">
        <v>342</v>
      </c>
      <c r="E1263" s="71">
        <v>0.41881509027874098</v>
      </c>
      <c r="F1263" s="68">
        <v>98.632911392405106</v>
      </c>
      <c r="G1263" s="71">
        <v>0.25</v>
      </c>
      <c r="H1263" s="68">
        <v>32.506329113923996</v>
      </c>
      <c r="I1263" s="71">
        <v>6.4452708362237598E-3</v>
      </c>
      <c r="J1263" s="68">
        <v>24.962025316455701</v>
      </c>
      <c r="K1263" s="71">
        <v>1</v>
      </c>
      <c r="L1263" s="68">
        <v>100</v>
      </c>
    </row>
    <row r="1264" spans="1:12" x14ac:dyDescent="0.2">
      <c r="A1264" s="72" t="s">
        <v>755</v>
      </c>
      <c r="B1264" s="66" t="s">
        <v>2633</v>
      </c>
      <c r="C1264" s="67">
        <v>44</v>
      </c>
      <c r="D1264" s="67" t="s">
        <v>342</v>
      </c>
      <c r="E1264" s="71">
        <v>0.30020522153059398</v>
      </c>
      <c r="F1264" s="68">
        <v>94.531645569620295</v>
      </c>
      <c r="G1264" s="71">
        <v>0.25342221978864399</v>
      </c>
      <c r="H1264" s="68">
        <v>36.253164556961998</v>
      </c>
      <c r="I1264" s="71">
        <v>3.2962646968583899E-2</v>
      </c>
      <c r="J1264" s="68">
        <v>45.822784810126599</v>
      </c>
      <c r="K1264" s="71">
        <v>0.61423079783455503</v>
      </c>
      <c r="L1264" s="68">
        <v>96.911392405063296</v>
      </c>
    </row>
    <row r="1265" spans="1:12" x14ac:dyDescent="0.2">
      <c r="A1265" s="72" t="s">
        <v>2634</v>
      </c>
      <c r="B1265" s="66" t="s">
        <v>2635</v>
      </c>
      <c r="C1265" s="67">
        <v>44</v>
      </c>
      <c r="D1265" s="67" t="s">
        <v>342</v>
      </c>
      <c r="E1265" s="71">
        <v>0.408165648312586</v>
      </c>
      <c r="F1265" s="68">
        <v>98.075949367088597</v>
      </c>
      <c r="G1265" s="71">
        <v>0.25</v>
      </c>
      <c r="H1265" s="68">
        <v>32.506329113923996</v>
      </c>
      <c r="I1265" s="71">
        <v>4.8129141948028403E-3</v>
      </c>
      <c r="J1265" s="68">
        <v>22.734177215189899</v>
      </c>
      <c r="K1265" s="71">
        <v>0.96968403074295495</v>
      </c>
      <c r="L1265" s="68">
        <v>99.088607594936704</v>
      </c>
    </row>
    <row r="1266" spans="1:12" x14ac:dyDescent="0.2">
      <c r="A1266" s="72" t="s">
        <v>2636</v>
      </c>
      <c r="B1266" s="66" t="s">
        <v>2637</v>
      </c>
      <c r="C1266" s="67">
        <v>44</v>
      </c>
      <c r="D1266" s="67" t="s">
        <v>342</v>
      </c>
      <c r="E1266" s="71">
        <v>0.20087173943036801</v>
      </c>
      <c r="F1266" s="68">
        <v>74.531645569620295</v>
      </c>
      <c r="G1266" s="71">
        <v>0.378511186938704</v>
      </c>
      <c r="H1266" s="68">
        <v>87.341772151898695</v>
      </c>
      <c r="I1266" s="71">
        <v>1.8952252759117098E-2</v>
      </c>
      <c r="J1266" s="68">
        <v>35.848101265822798</v>
      </c>
      <c r="K1266" s="71">
        <v>0.20515177859328201</v>
      </c>
      <c r="L1266" s="68">
        <v>76.759493670886101</v>
      </c>
    </row>
    <row r="1267" spans="1:12" x14ac:dyDescent="0.2">
      <c r="A1267" s="72" t="s">
        <v>2638</v>
      </c>
      <c r="B1267" s="66" t="s">
        <v>2639</v>
      </c>
      <c r="C1267" s="67">
        <v>44</v>
      </c>
      <c r="D1267" s="67" t="s">
        <v>342</v>
      </c>
      <c r="E1267" s="71">
        <v>0.34361560426606202</v>
      </c>
      <c r="F1267" s="68">
        <v>96.354430379746802</v>
      </c>
      <c r="G1267" s="71">
        <v>0.34138944516265701</v>
      </c>
      <c r="H1267" s="68">
        <v>81.316455696202496</v>
      </c>
      <c r="I1267" s="71">
        <v>4.2521789871599498E-2</v>
      </c>
      <c r="J1267" s="68">
        <v>50.7848101265823</v>
      </c>
      <c r="K1267" s="71">
        <v>0.64693557776392996</v>
      </c>
      <c r="L1267" s="68">
        <v>97.316455696202496</v>
      </c>
    </row>
    <row r="1268" spans="1:12" x14ac:dyDescent="0.2">
      <c r="A1268" s="72" t="s">
        <v>2640</v>
      </c>
      <c r="B1268" s="66" t="s">
        <v>2641</v>
      </c>
      <c r="C1268" s="67">
        <v>44</v>
      </c>
      <c r="D1268" s="67" t="s">
        <v>342</v>
      </c>
      <c r="E1268" s="71">
        <v>0.373776446912158</v>
      </c>
      <c r="F1268" s="68">
        <v>97.164556962025301</v>
      </c>
      <c r="G1268" s="71">
        <v>0.471877453400876</v>
      </c>
      <c r="H1268" s="68">
        <v>93.822784810126606</v>
      </c>
      <c r="I1268" s="71">
        <v>0.145273071457379</v>
      </c>
      <c r="J1268" s="68">
        <v>81.924050632911403</v>
      </c>
      <c r="K1268" s="71">
        <v>0.504178815878218</v>
      </c>
      <c r="L1268" s="68">
        <v>94.734177215189902</v>
      </c>
    </row>
    <row r="1269" spans="1:12" x14ac:dyDescent="0.2">
      <c r="A1269" s="72" t="s">
        <v>2642</v>
      </c>
      <c r="B1269" s="66" t="s">
        <v>2642</v>
      </c>
      <c r="C1269" s="67">
        <v>44</v>
      </c>
      <c r="D1269" s="67" t="s">
        <v>342</v>
      </c>
      <c r="E1269" s="71">
        <v>0.26114018445736897</v>
      </c>
      <c r="F1269" s="68">
        <v>89.974683544303801</v>
      </c>
      <c r="G1269" s="71">
        <v>0.32323550347697499</v>
      </c>
      <c r="H1269" s="68">
        <v>77.113924050632903</v>
      </c>
      <c r="I1269" s="71">
        <v>5.9155925125614697E-2</v>
      </c>
      <c r="J1269" s="68">
        <v>58.5822784810127</v>
      </c>
      <c r="K1269" s="71">
        <v>0.40102912476951802</v>
      </c>
      <c r="L1269" s="68">
        <v>91.240506329113899</v>
      </c>
    </row>
    <row r="1270" spans="1:12" x14ac:dyDescent="0.2">
      <c r="A1270" s="72" t="s">
        <v>2643</v>
      </c>
      <c r="B1270" s="66" t="s">
        <v>2644</v>
      </c>
      <c r="C1270" s="67">
        <v>44</v>
      </c>
      <c r="D1270" s="67" t="s">
        <v>342</v>
      </c>
      <c r="E1270" s="71">
        <v>0.30836381451495098</v>
      </c>
      <c r="F1270" s="68">
        <v>94.886075949367097</v>
      </c>
      <c r="G1270" s="71">
        <v>0.28011553414006501</v>
      </c>
      <c r="H1270" s="68">
        <v>59.240506329113899</v>
      </c>
      <c r="I1270" s="71">
        <v>1.6512262153779999E-2</v>
      </c>
      <c r="J1270" s="68">
        <v>33.873417721518997</v>
      </c>
      <c r="K1270" s="71">
        <v>0.62846364725100801</v>
      </c>
      <c r="L1270" s="68">
        <v>97.012658227848107</v>
      </c>
    </row>
    <row r="1271" spans="1:12" x14ac:dyDescent="0.2">
      <c r="A1271" s="72" t="s">
        <v>2645</v>
      </c>
      <c r="B1271" s="66" t="s">
        <v>2646</v>
      </c>
      <c r="C1271" s="67">
        <v>44</v>
      </c>
      <c r="D1271" s="67" t="s">
        <v>342</v>
      </c>
      <c r="E1271" s="71">
        <v>0.28912109029892602</v>
      </c>
      <c r="F1271" s="68">
        <v>93.468354430379705</v>
      </c>
      <c r="G1271" s="71">
        <v>0.35608881344795501</v>
      </c>
      <c r="H1271" s="68">
        <v>83.848101265822805</v>
      </c>
      <c r="I1271" s="71">
        <v>5.3313935013492297E-2</v>
      </c>
      <c r="J1271" s="68">
        <v>56.303797468354396</v>
      </c>
      <c r="K1271" s="71">
        <v>0.45796052243532998</v>
      </c>
      <c r="L1271" s="68">
        <v>93.012658227848107</v>
      </c>
    </row>
    <row r="1272" spans="1:12" x14ac:dyDescent="0.2">
      <c r="A1272" s="72" t="s">
        <v>2647</v>
      </c>
      <c r="B1272" s="66" t="s">
        <v>2647</v>
      </c>
      <c r="C1272" s="67">
        <v>44</v>
      </c>
      <c r="D1272" s="67" t="s">
        <v>342</v>
      </c>
      <c r="E1272" s="71">
        <v>0.26643949489949598</v>
      </c>
      <c r="F1272" s="68">
        <v>90.835443037974699</v>
      </c>
      <c r="G1272" s="71">
        <v>0.25</v>
      </c>
      <c r="H1272" s="68">
        <v>32.506329113923996</v>
      </c>
      <c r="I1272" s="71">
        <v>2.4411205709098699E-3</v>
      </c>
      <c r="J1272" s="68">
        <v>17.873417721519001</v>
      </c>
      <c r="K1272" s="71">
        <v>0.54687736412757804</v>
      </c>
      <c r="L1272" s="68">
        <v>95.848101265822805</v>
      </c>
    </row>
    <row r="1273" spans="1:12" x14ac:dyDescent="0.2">
      <c r="A1273" s="72" t="s">
        <v>2648</v>
      </c>
      <c r="B1273" s="66" t="s">
        <v>2649</v>
      </c>
      <c r="C1273" s="67">
        <v>42</v>
      </c>
      <c r="D1273" s="67" t="s">
        <v>342</v>
      </c>
      <c r="E1273" s="71">
        <v>0.22894239881998499</v>
      </c>
      <c r="F1273" s="68">
        <v>83.797468354430407</v>
      </c>
      <c r="G1273" s="71">
        <v>0.45298616388418</v>
      </c>
      <c r="H1273" s="68">
        <v>92.911392405063296</v>
      </c>
      <c r="I1273" s="71">
        <v>5.64356169124587E-2</v>
      </c>
      <c r="J1273" s="68">
        <v>57.569620253164601</v>
      </c>
      <c r="K1273" s="71">
        <v>0.177405415663315</v>
      </c>
      <c r="L1273" s="68">
        <v>73.316455696202496</v>
      </c>
    </row>
    <row r="1274" spans="1:12" x14ac:dyDescent="0.2">
      <c r="A1274" s="72" t="s">
        <v>2650</v>
      </c>
      <c r="B1274" s="66" t="s">
        <v>2651</v>
      </c>
      <c r="C1274" s="67">
        <v>44</v>
      </c>
      <c r="D1274" s="67" t="s">
        <v>342</v>
      </c>
      <c r="E1274" s="71">
        <v>0.413728738776591</v>
      </c>
      <c r="F1274" s="68">
        <v>98.430379746835399</v>
      </c>
      <c r="G1274" s="71">
        <v>0.25</v>
      </c>
      <c r="H1274" s="68">
        <v>32.506329113923996</v>
      </c>
      <c r="I1274" s="71">
        <v>1.6757902448001301E-2</v>
      </c>
      <c r="J1274" s="68">
        <v>34.075949367088597</v>
      </c>
      <c r="K1274" s="71">
        <v>0.97442831388177198</v>
      </c>
      <c r="L1274" s="68">
        <v>99.139240506329102</v>
      </c>
    </row>
    <row r="1275" spans="1:12" x14ac:dyDescent="0.2">
      <c r="A1275" s="72" t="s">
        <v>2652</v>
      </c>
      <c r="B1275" s="66" t="s">
        <v>2653</v>
      </c>
      <c r="C1275" s="67">
        <v>44</v>
      </c>
      <c r="D1275" s="67" t="s">
        <v>342</v>
      </c>
      <c r="E1275" s="71">
        <v>0.40895002451762402</v>
      </c>
      <c r="F1275" s="68">
        <v>98.177215189873394</v>
      </c>
      <c r="G1275" s="71">
        <v>0.25</v>
      </c>
      <c r="H1275" s="68">
        <v>32.506329113923996</v>
      </c>
      <c r="I1275" s="71">
        <v>1.8307414754020802E-2</v>
      </c>
      <c r="J1275" s="68">
        <v>35.3924050632911</v>
      </c>
      <c r="K1275" s="71">
        <v>0.95854265879885003</v>
      </c>
      <c r="L1275" s="68">
        <v>98.987341772151893</v>
      </c>
    </row>
    <row r="1276" spans="1:12" x14ac:dyDescent="0.2">
      <c r="A1276" s="72" t="s">
        <v>2654</v>
      </c>
      <c r="B1276" s="66" t="s">
        <v>2655</v>
      </c>
      <c r="C1276" s="67">
        <v>44</v>
      </c>
      <c r="D1276" s="67" t="s">
        <v>342</v>
      </c>
      <c r="E1276" s="71">
        <v>0.18117551416949301</v>
      </c>
      <c r="F1276" s="68">
        <v>65.670886075949397</v>
      </c>
      <c r="G1276" s="71">
        <v>0.355011108038149</v>
      </c>
      <c r="H1276" s="68">
        <v>83.5949367088608</v>
      </c>
      <c r="I1276" s="71">
        <v>3.48314345011045E-2</v>
      </c>
      <c r="J1276" s="68">
        <v>46.936708860759502</v>
      </c>
      <c r="K1276" s="71">
        <v>0.15368399996922599</v>
      </c>
      <c r="L1276" s="68">
        <v>69.670886075949397</v>
      </c>
    </row>
    <row r="1277" spans="1:12" x14ac:dyDescent="0.2">
      <c r="A1277" s="72" t="s">
        <v>2656</v>
      </c>
      <c r="B1277" s="66" t="s">
        <v>2657</v>
      </c>
      <c r="C1277" s="67">
        <v>44</v>
      </c>
      <c r="D1277" s="67" t="s">
        <v>342</v>
      </c>
      <c r="E1277" s="71">
        <v>0.418669233148935</v>
      </c>
      <c r="F1277" s="68">
        <v>98.582278481012693</v>
      </c>
      <c r="G1277" s="71">
        <v>0.25</v>
      </c>
      <c r="H1277" s="68">
        <v>32.506329113923996</v>
      </c>
      <c r="I1277" s="71">
        <v>6.0076994468062604E-3</v>
      </c>
      <c r="J1277" s="68">
        <v>24.4050632911392</v>
      </c>
      <c r="K1277" s="71">
        <v>1</v>
      </c>
      <c r="L1277" s="68">
        <v>100</v>
      </c>
    </row>
    <row r="1278" spans="1:12" x14ac:dyDescent="0.2">
      <c r="A1278" s="72" t="s">
        <v>2658</v>
      </c>
      <c r="B1278" s="66" t="s">
        <v>2659</v>
      </c>
      <c r="C1278" s="67">
        <v>44</v>
      </c>
      <c r="D1278" s="67" t="s">
        <v>342</v>
      </c>
      <c r="E1278" s="71">
        <v>0.243681326511554</v>
      </c>
      <c r="F1278" s="68">
        <v>87.1898734177215</v>
      </c>
      <c r="G1278" s="71">
        <v>0.276399622790165</v>
      </c>
      <c r="H1278" s="68">
        <v>57.367088607594901</v>
      </c>
      <c r="I1278" s="71">
        <v>4.7218143169693298E-2</v>
      </c>
      <c r="J1278" s="68">
        <v>53.2151898734177</v>
      </c>
      <c r="K1278" s="71">
        <v>0.40742621357480402</v>
      </c>
      <c r="L1278" s="68">
        <v>91.544303797468302</v>
      </c>
    </row>
    <row r="1279" spans="1:12" x14ac:dyDescent="0.2">
      <c r="A1279" s="72" t="s">
        <v>2660</v>
      </c>
      <c r="B1279" s="66" t="s">
        <v>2661</v>
      </c>
      <c r="C1279" s="67">
        <v>44</v>
      </c>
      <c r="D1279" s="67" t="s">
        <v>342</v>
      </c>
      <c r="E1279" s="71">
        <v>0.16075995530211301</v>
      </c>
      <c r="F1279" s="68">
        <v>54.278481012658197</v>
      </c>
      <c r="G1279" s="71">
        <v>0.37293857444165701</v>
      </c>
      <c r="H1279" s="68">
        <v>86.278481012658204</v>
      </c>
      <c r="I1279" s="71">
        <v>6.7362079118261503E-2</v>
      </c>
      <c r="J1279" s="68">
        <v>61.4177215189873</v>
      </c>
      <c r="K1279" s="71">
        <v>4.1979212346419902E-2</v>
      </c>
      <c r="L1279" s="68">
        <v>48</v>
      </c>
    </row>
    <row r="1280" spans="1:12" x14ac:dyDescent="0.2">
      <c r="A1280" s="72" t="s">
        <v>2662</v>
      </c>
      <c r="B1280" s="66" t="s">
        <v>2663</v>
      </c>
      <c r="C1280" s="67">
        <v>44</v>
      </c>
      <c r="D1280" s="67" t="s">
        <v>342</v>
      </c>
      <c r="E1280" s="71">
        <v>0.217305164931305</v>
      </c>
      <c r="F1280" s="68">
        <v>80.607594936708907</v>
      </c>
      <c r="G1280" s="71">
        <v>0.47896017161052901</v>
      </c>
      <c r="H1280" s="68">
        <v>94.126582278480996</v>
      </c>
      <c r="I1280" s="71">
        <v>0.142117482781072</v>
      </c>
      <c r="J1280" s="68">
        <v>81.468354430379705</v>
      </c>
      <c r="K1280" s="71">
        <v>3.08378404023152E-2</v>
      </c>
      <c r="L1280" s="68">
        <v>43.240506329113899</v>
      </c>
    </row>
    <row r="1281" spans="1:12" x14ac:dyDescent="0.2">
      <c r="A1281" s="72" t="s">
        <v>1199</v>
      </c>
      <c r="B1281" s="66" t="s">
        <v>2664</v>
      </c>
      <c r="C1281" s="67">
        <v>47</v>
      </c>
      <c r="D1281" s="67" t="s">
        <v>342</v>
      </c>
      <c r="E1281" s="71">
        <v>0.18532867913522699</v>
      </c>
      <c r="F1281" s="68">
        <v>67.645569620253198</v>
      </c>
      <c r="G1281" s="71">
        <v>0.27327109456277698</v>
      </c>
      <c r="H1281" s="68">
        <v>54.835443037974699</v>
      </c>
      <c r="I1281" s="71">
        <v>0.187829280066549</v>
      </c>
      <c r="J1281" s="68">
        <v>87.1898734177215</v>
      </c>
      <c r="K1281" s="71">
        <v>9.4885662776354504E-2</v>
      </c>
      <c r="L1281" s="68">
        <v>60.6075949367089</v>
      </c>
    </row>
    <row r="1282" spans="1:12" x14ac:dyDescent="0.2">
      <c r="A1282" s="72" t="s">
        <v>2665</v>
      </c>
      <c r="B1282" s="66" t="s">
        <v>2666</v>
      </c>
      <c r="C1282" s="67">
        <v>27</v>
      </c>
      <c r="D1282" s="67" t="s">
        <v>342</v>
      </c>
      <c r="E1282" s="71">
        <v>0.17751692684554099</v>
      </c>
      <c r="F1282" s="68">
        <v>63.949367088607602</v>
      </c>
      <c r="G1282" s="71">
        <v>0.25</v>
      </c>
      <c r="H1282" s="68">
        <v>32.506329113923996</v>
      </c>
      <c r="I1282" s="71">
        <v>0.227991524440219</v>
      </c>
      <c r="J1282" s="68">
        <v>91.392405063291093</v>
      </c>
      <c r="K1282" s="71">
        <v>5.4559256096403802E-2</v>
      </c>
      <c r="L1282" s="68">
        <v>51.746835443038002</v>
      </c>
    </row>
    <row r="1283" spans="1:12" x14ac:dyDescent="0.2">
      <c r="A1283" s="72" t="s">
        <v>2667</v>
      </c>
      <c r="B1283" s="66" t="s">
        <v>2668</v>
      </c>
      <c r="C1283" s="67">
        <v>47</v>
      </c>
      <c r="D1283" s="67" t="s">
        <v>342</v>
      </c>
      <c r="E1283" s="71">
        <v>0.23187610776100401</v>
      </c>
      <c r="F1283" s="68">
        <v>84.556962025316494</v>
      </c>
      <c r="G1283" s="71">
        <v>0.25</v>
      </c>
      <c r="H1283" s="68">
        <v>32.506329113923996</v>
      </c>
      <c r="I1283" s="71">
        <v>3.5324766096448003E-2</v>
      </c>
      <c r="J1283" s="68">
        <v>47.291139240506297</v>
      </c>
      <c r="K1283" s="71">
        <v>0.41030355718656297</v>
      </c>
      <c r="L1283" s="68">
        <v>91.645569620253198</v>
      </c>
    </row>
    <row r="1284" spans="1:12" x14ac:dyDescent="0.2">
      <c r="A1284" s="72" t="s">
        <v>2669</v>
      </c>
      <c r="B1284" s="66" t="s">
        <v>2669</v>
      </c>
      <c r="C1284" s="67">
        <v>44</v>
      </c>
      <c r="D1284" s="67" t="s">
        <v>342</v>
      </c>
      <c r="E1284" s="71">
        <v>0.22601403244683599</v>
      </c>
      <c r="F1284" s="68">
        <v>83.291139240506297</v>
      </c>
      <c r="G1284" s="71">
        <v>0.52514396195135005</v>
      </c>
      <c r="H1284" s="68">
        <v>95.898734177215204</v>
      </c>
      <c r="I1284" s="71">
        <v>0.13629314440329701</v>
      </c>
      <c r="J1284" s="68">
        <v>80.4050632911392</v>
      </c>
      <c r="K1284" s="71">
        <v>1.66049909858621E-2</v>
      </c>
      <c r="L1284" s="68">
        <v>34.5822784810127</v>
      </c>
    </row>
    <row r="1285" spans="1:12" x14ac:dyDescent="0.2">
      <c r="A1285" s="72" t="s">
        <v>1094</v>
      </c>
      <c r="B1285" s="66" t="s">
        <v>2670</v>
      </c>
      <c r="C1285" s="67">
        <v>44</v>
      </c>
      <c r="D1285" s="67" t="s">
        <v>342</v>
      </c>
      <c r="E1285" s="71">
        <v>0.12577533527100301</v>
      </c>
      <c r="F1285" s="68">
        <v>29.367088607594901</v>
      </c>
      <c r="G1285" s="71">
        <v>0.25788728231975</v>
      </c>
      <c r="H1285" s="68">
        <v>41.113924050632903</v>
      </c>
      <c r="I1285" s="71">
        <v>8.3856599952127103E-2</v>
      </c>
      <c r="J1285" s="68">
        <v>67.696202531645596</v>
      </c>
      <c r="K1285" s="71">
        <v>3.5582123541132903E-2</v>
      </c>
      <c r="L1285" s="68">
        <v>46.177215189873401</v>
      </c>
    </row>
    <row r="1286" spans="1:12" x14ac:dyDescent="0.2">
      <c r="A1286" s="72" t="s">
        <v>2671</v>
      </c>
      <c r="B1286" s="66" t="s">
        <v>2671</v>
      </c>
      <c r="C1286" s="67">
        <v>44</v>
      </c>
      <c r="D1286" s="67" t="s">
        <v>342</v>
      </c>
      <c r="E1286" s="71">
        <v>0.201423186360457</v>
      </c>
      <c r="F1286" s="68">
        <v>74.886075949367097</v>
      </c>
      <c r="G1286" s="71">
        <v>0.30270218474511301</v>
      </c>
      <c r="H1286" s="68">
        <v>70.329113924050603</v>
      </c>
      <c r="I1286" s="71">
        <v>0.10518482611767301</v>
      </c>
      <c r="J1286" s="68">
        <v>73.569620253164601</v>
      </c>
      <c r="K1286" s="71">
        <v>0.196382548218586</v>
      </c>
      <c r="L1286" s="68">
        <v>75.493670886075904</v>
      </c>
    </row>
    <row r="1287" spans="1:12" x14ac:dyDescent="0.2">
      <c r="A1287" s="72" t="s">
        <v>2672</v>
      </c>
      <c r="B1287" s="66" t="s">
        <v>2673</v>
      </c>
      <c r="C1287" s="67">
        <v>42</v>
      </c>
      <c r="D1287" s="67" t="s">
        <v>342</v>
      </c>
      <c r="E1287" s="71">
        <v>0.21305818561408599</v>
      </c>
      <c r="F1287" s="68">
        <v>79.341772151898695</v>
      </c>
      <c r="G1287" s="71">
        <v>0.31062182067660199</v>
      </c>
      <c r="H1287" s="68">
        <v>73.2151898734177</v>
      </c>
      <c r="I1287" s="71">
        <v>0.104423825017103</v>
      </c>
      <c r="J1287" s="68">
        <v>73.316455696202496</v>
      </c>
      <c r="K1287" s="71">
        <v>0.22412891114855199</v>
      </c>
      <c r="L1287" s="68">
        <v>79.088607594936704</v>
      </c>
    </row>
    <row r="1288" spans="1:12" x14ac:dyDescent="0.2">
      <c r="A1288" s="72" t="s">
        <v>2674</v>
      </c>
      <c r="B1288" s="66" t="s">
        <v>2675</v>
      </c>
      <c r="C1288" s="67">
        <v>42</v>
      </c>
      <c r="D1288" s="67" t="s">
        <v>342</v>
      </c>
      <c r="E1288" s="71">
        <v>0.147785910584249</v>
      </c>
      <c r="F1288" s="68">
        <v>45.2151898734177</v>
      </c>
      <c r="G1288" s="71">
        <v>0.30045222214588801</v>
      </c>
      <c r="H1288" s="68">
        <v>69.518987341772203</v>
      </c>
      <c r="I1288" s="71">
        <v>0.107323386065726</v>
      </c>
      <c r="J1288" s="68">
        <v>74.177215189873394</v>
      </c>
      <c r="K1288" s="71">
        <v>3.5582123541132903E-2</v>
      </c>
      <c r="L1288" s="68">
        <v>46.177215189873401</v>
      </c>
    </row>
    <row r="1289" spans="1:12" x14ac:dyDescent="0.2">
      <c r="A1289" s="72" t="s">
        <v>2676</v>
      </c>
      <c r="B1289" s="66" t="s">
        <v>2677</v>
      </c>
      <c r="C1289" s="67">
        <v>47</v>
      </c>
      <c r="D1289" s="67" t="s">
        <v>342</v>
      </c>
      <c r="E1289" s="71">
        <v>0.18660741574815401</v>
      </c>
      <c r="F1289" s="68">
        <v>68.303797468354404</v>
      </c>
      <c r="G1289" s="71">
        <v>0.26022326651370897</v>
      </c>
      <c r="H1289" s="68">
        <v>44.151898734177202</v>
      </c>
      <c r="I1289" s="71">
        <v>0.170569866219144</v>
      </c>
      <c r="J1289" s="68">
        <v>85.265822784810098</v>
      </c>
      <c r="K1289" s="71">
        <v>0.12902911451160801</v>
      </c>
      <c r="L1289" s="68">
        <v>66.329113924050603</v>
      </c>
    </row>
    <row r="1290" spans="1:12" x14ac:dyDescent="0.2">
      <c r="A1290" s="72" t="s">
        <v>2678</v>
      </c>
      <c r="B1290" s="66" t="s">
        <v>2679</v>
      </c>
      <c r="C1290" s="67">
        <v>47</v>
      </c>
      <c r="D1290" s="67" t="s">
        <v>342</v>
      </c>
      <c r="E1290" s="71">
        <v>0.17130223338974099</v>
      </c>
      <c r="F1290" s="68">
        <v>60.354430379746802</v>
      </c>
      <c r="G1290" s="71">
        <v>0.25</v>
      </c>
      <c r="H1290" s="68">
        <v>32.506329113923996</v>
      </c>
      <c r="I1290" s="71">
        <v>0.14292748012937201</v>
      </c>
      <c r="J1290" s="68">
        <v>81.620253164556999</v>
      </c>
      <c r="K1290" s="71">
        <v>0.120979220039852</v>
      </c>
      <c r="L1290" s="68">
        <v>65.2151898734177</v>
      </c>
    </row>
    <row r="1291" spans="1:12" x14ac:dyDescent="0.2">
      <c r="A1291" s="72" t="s">
        <v>2680</v>
      </c>
      <c r="B1291" s="66" t="s">
        <v>2681</v>
      </c>
      <c r="C1291" s="67">
        <v>47</v>
      </c>
      <c r="D1291" s="67" t="s">
        <v>342</v>
      </c>
      <c r="E1291" s="71">
        <v>0.171759281186531</v>
      </c>
      <c r="F1291" s="68">
        <v>60.455696202531598</v>
      </c>
      <c r="G1291" s="71">
        <v>0.25</v>
      </c>
      <c r="H1291" s="68">
        <v>32.506329113923996</v>
      </c>
      <c r="I1291" s="71">
        <v>0.17513646392205501</v>
      </c>
      <c r="J1291" s="68">
        <v>85.569620253164601</v>
      </c>
      <c r="K1291" s="71">
        <v>9.0141379637536698E-2</v>
      </c>
      <c r="L1291" s="68">
        <v>59.746835443038002</v>
      </c>
    </row>
    <row r="1292" spans="1:12" x14ac:dyDescent="0.2">
      <c r="A1292" s="72" t="s">
        <v>2682</v>
      </c>
      <c r="B1292" s="66" t="s">
        <v>2683</v>
      </c>
      <c r="C1292" s="67">
        <v>47</v>
      </c>
      <c r="D1292" s="67" t="s">
        <v>342</v>
      </c>
      <c r="E1292" s="71">
        <v>0.24875284968324801</v>
      </c>
      <c r="F1292" s="68">
        <v>88.151898734177195</v>
      </c>
      <c r="G1292" s="71">
        <v>0.25</v>
      </c>
      <c r="H1292" s="68">
        <v>32.506329113923996</v>
      </c>
      <c r="I1292" s="71">
        <v>0.18910468297188199</v>
      </c>
      <c r="J1292" s="68">
        <v>87.291139240506297</v>
      </c>
      <c r="K1292" s="71">
        <v>0.30715386607786299</v>
      </c>
      <c r="L1292" s="68">
        <v>86.379746835443001</v>
      </c>
    </row>
    <row r="1293" spans="1:12" x14ac:dyDescent="0.2">
      <c r="A1293" s="72" t="s">
        <v>2684</v>
      </c>
      <c r="B1293" s="66" t="s">
        <v>2685</v>
      </c>
      <c r="C1293" s="67">
        <v>47</v>
      </c>
      <c r="D1293" s="67" t="s">
        <v>342</v>
      </c>
      <c r="E1293" s="71">
        <v>0.17439956511069701</v>
      </c>
      <c r="F1293" s="68">
        <v>62.329113924050603</v>
      </c>
      <c r="G1293" s="71">
        <v>0.25</v>
      </c>
      <c r="H1293" s="68">
        <v>32.506329113923996</v>
      </c>
      <c r="I1293" s="71">
        <v>8.3427369779380603E-2</v>
      </c>
      <c r="J1293" s="68">
        <v>67.392405063291093</v>
      </c>
      <c r="K1293" s="71">
        <v>0.18977132555270901</v>
      </c>
      <c r="L1293" s="68">
        <v>74.7848101265823</v>
      </c>
    </row>
    <row r="1294" spans="1:12" x14ac:dyDescent="0.2">
      <c r="A1294" s="72" t="s">
        <v>2686</v>
      </c>
      <c r="B1294" s="66" t="s">
        <v>2687</v>
      </c>
      <c r="C1294" s="67">
        <v>47</v>
      </c>
      <c r="D1294" s="67" t="s">
        <v>342</v>
      </c>
      <c r="E1294" s="71">
        <v>0.172669413063998</v>
      </c>
      <c r="F1294" s="68">
        <v>61.265822784810098</v>
      </c>
      <c r="G1294" s="71">
        <v>0.25</v>
      </c>
      <c r="H1294" s="68">
        <v>32.506329113923996</v>
      </c>
      <c r="I1294" s="71">
        <v>9.2469763055739701E-2</v>
      </c>
      <c r="J1294" s="68">
        <v>70.582278481012693</v>
      </c>
      <c r="K1294" s="71">
        <v>0.17553847613625601</v>
      </c>
      <c r="L1294" s="68">
        <v>73.063291139240505</v>
      </c>
    </row>
    <row r="1295" spans="1:12" x14ac:dyDescent="0.2">
      <c r="A1295" s="72" t="s">
        <v>2688</v>
      </c>
      <c r="B1295" s="66" t="s">
        <v>2689</v>
      </c>
      <c r="C1295" s="67">
        <v>47</v>
      </c>
      <c r="D1295" s="67" t="s">
        <v>342</v>
      </c>
      <c r="E1295" s="71">
        <v>0.16049348394517601</v>
      </c>
      <c r="F1295" s="68">
        <v>54.025316455696199</v>
      </c>
      <c r="G1295" s="71">
        <v>0.25</v>
      </c>
      <c r="H1295" s="68">
        <v>32.506329113923996</v>
      </c>
      <c r="I1295" s="71">
        <v>0.10101266551804</v>
      </c>
      <c r="J1295" s="68">
        <v>72.556962025316494</v>
      </c>
      <c r="K1295" s="71">
        <v>0.13046778631748701</v>
      </c>
      <c r="L1295" s="68">
        <v>66.582278481012693</v>
      </c>
    </row>
    <row r="1296" spans="1:12" x14ac:dyDescent="0.2">
      <c r="A1296" s="72" t="s">
        <v>2690</v>
      </c>
      <c r="B1296" s="66" t="s">
        <v>2691</v>
      </c>
      <c r="C1296" s="67">
        <v>47</v>
      </c>
      <c r="D1296" s="67" t="s">
        <v>342</v>
      </c>
      <c r="E1296" s="71">
        <v>0.27521601291916098</v>
      </c>
      <c r="F1296" s="68">
        <v>91.797468354430407</v>
      </c>
      <c r="G1296" s="71">
        <v>0.25</v>
      </c>
      <c r="H1296" s="68">
        <v>32.506329113923996</v>
      </c>
      <c r="I1296" s="71">
        <v>9.4180234488652995E-2</v>
      </c>
      <c r="J1296" s="68">
        <v>71.139240506329102</v>
      </c>
      <c r="K1296" s="71">
        <v>0.48146780426882901</v>
      </c>
      <c r="L1296" s="68">
        <v>93.924050632911403</v>
      </c>
    </row>
    <row r="1297" spans="1:12" x14ac:dyDescent="0.2">
      <c r="A1297" s="72" t="s">
        <v>2692</v>
      </c>
      <c r="B1297" s="66" t="s">
        <v>2693</v>
      </c>
      <c r="C1297" s="67">
        <v>47</v>
      </c>
      <c r="D1297" s="67" t="s">
        <v>342</v>
      </c>
      <c r="E1297" s="71">
        <v>0.16471625199720399</v>
      </c>
      <c r="F1297" s="68">
        <v>56.708860759493703</v>
      </c>
      <c r="G1297" s="71">
        <v>0.258213327492745</v>
      </c>
      <c r="H1297" s="68">
        <v>42.379746835443001</v>
      </c>
      <c r="I1297" s="71">
        <v>6.8232712973778101E-2</v>
      </c>
      <c r="J1297" s="68">
        <v>61.822784810126599</v>
      </c>
      <c r="K1297" s="71">
        <v>0.16770271552509</v>
      </c>
      <c r="L1297" s="68">
        <v>71.746835443037995</v>
      </c>
    </row>
    <row r="1298" spans="1:12" x14ac:dyDescent="0.2">
      <c r="A1298" s="72" t="s">
        <v>1827</v>
      </c>
      <c r="B1298" s="66" t="s">
        <v>2694</v>
      </c>
      <c r="C1298" s="67">
        <v>47</v>
      </c>
      <c r="D1298" s="67" t="s">
        <v>342</v>
      </c>
      <c r="E1298" s="71">
        <v>0.16622334085661999</v>
      </c>
      <c r="F1298" s="68">
        <v>57.620253164556999</v>
      </c>
      <c r="G1298" s="71">
        <v>0.25</v>
      </c>
      <c r="H1298" s="68">
        <v>32.506329113923996</v>
      </c>
      <c r="I1298" s="71">
        <v>8.9736537419466994E-2</v>
      </c>
      <c r="J1298" s="68">
        <v>69.721518987341796</v>
      </c>
      <c r="K1298" s="71">
        <v>0.15893348515039399</v>
      </c>
      <c r="L1298" s="68">
        <v>70.632911392405106</v>
      </c>
    </row>
    <row r="1299" spans="1:12" x14ac:dyDescent="0.2">
      <c r="A1299" s="72" t="s">
        <v>2695</v>
      </c>
      <c r="B1299" s="66" t="s">
        <v>2696</v>
      </c>
      <c r="C1299" s="67">
        <v>47</v>
      </c>
      <c r="D1299" s="67" t="s">
        <v>342</v>
      </c>
      <c r="E1299" s="71">
        <v>0.22044906490208199</v>
      </c>
      <c r="F1299" s="68">
        <v>81.468354430379705</v>
      </c>
      <c r="G1299" s="71">
        <v>0.25</v>
      </c>
      <c r="H1299" s="68">
        <v>32.506329113923996</v>
      </c>
      <c r="I1299" s="71">
        <v>0.21920372758413001</v>
      </c>
      <c r="J1299" s="68">
        <v>90.379746835443001</v>
      </c>
      <c r="K1299" s="71">
        <v>0.19214346712211799</v>
      </c>
      <c r="L1299" s="68">
        <v>74.936708860759495</v>
      </c>
    </row>
    <row r="1300" spans="1:12" x14ac:dyDescent="0.2">
      <c r="A1300" s="72" t="s">
        <v>648</v>
      </c>
      <c r="B1300" s="66" t="s">
        <v>2697</v>
      </c>
      <c r="C1300" s="67">
        <v>47</v>
      </c>
      <c r="D1300" s="67" t="s">
        <v>342</v>
      </c>
      <c r="E1300" s="71">
        <v>0.163199784877197</v>
      </c>
      <c r="F1300" s="68">
        <v>55.3924050632911</v>
      </c>
      <c r="G1300" s="71">
        <v>0.25</v>
      </c>
      <c r="H1300" s="68">
        <v>32.506329113923996</v>
      </c>
      <c r="I1300" s="71">
        <v>8.5410152620016402E-2</v>
      </c>
      <c r="J1300" s="68">
        <v>68.202531645569593</v>
      </c>
      <c r="K1300" s="71">
        <v>0.15418920201157599</v>
      </c>
      <c r="L1300" s="68">
        <v>69.873417721519004</v>
      </c>
    </row>
    <row r="1301" spans="1:12" x14ac:dyDescent="0.2">
      <c r="A1301" s="72" t="s">
        <v>2698</v>
      </c>
      <c r="B1301" s="66" t="s">
        <v>2699</v>
      </c>
      <c r="C1301" s="67">
        <v>47</v>
      </c>
      <c r="D1301" s="67" t="s">
        <v>342</v>
      </c>
      <c r="E1301" s="71">
        <v>0.32052936891816602</v>
      </c>
      <c r="F1301" s="68">
        <v>95.341772151898695</v>
      </c>
      <c r="G1301" s="71">
        <v>0.25</v>
      </c>
      <c r="H1301" s="68">
        <v>32.506329113923996</v>
      </c>
      <c r="I1301" s="71">
        <v>0.18318267313984199</v>
      </c>
      <c r="J1301" s="68">
        <v>86.683544303797504</v>
      </c>
      <c r="K1301" s="71">
        <v>0.52840543361465697</v>
      </c>
      <c r="L1301" s="68">
        <v>95.443037974683506</v>
      </c>
    </row>
    <row r="1302" spans="1:12" x14ac:dyDescent="0.2">
      <c r="A1302" s="72" t="s">
        <v>2700</v>
      </c>
      <c r="B1302" s="66" t="s">
        <v>2700</v>
      </c>
      <c r="C1302" s="67">
        <v>47</v>
      </c>
      <c r="D1302" s="67" t="s">
        <v>342</v>
      </c>
      <c r="E1302" s="71">
        <v>0.20887001045707301</v>
      </c>
      <c r="F1302" s="68">
        <v>77.670886075949397</v>
      </c>
      <c r="G1302" s="71">
        <v>0.25309617461564898</v>
      </c>
      <c r="H1302" s="68">
        <v>35.696202531645604</v>
      </c>
      <c r="I1302" s="71">
        <v>0.210555424369299</v>
      </c>
      <c r="J1302" s="68">
        <v>89.620253164556999</v>
      </c>
      <c r="K1302" s="71">
        <v>0.162958432386272</v>
      </c>
      <c r="L1302" s="68">
        <v>70.987341772151893</v>
      </c>
    </row>
    <row r="1303" spans="1:12" x14ac:dyDescent="0.2">
      <c r="A1303" s="72" t="s">
        <v>2701</v>
      </c>
      <c r="B1303" s="66" t="s">
        <v>2702</v>
      </c>
      <c r="C1303" s="67">
        <v>47</v>
      </c>
      <c r="D1303" s="67" t="s">
        <v>342</v>
      </c>
      <c r="E1303" s="71">
        <v>0.47847418494464899</v>
      </c>
      <c r="F1303" s="68">
        <v>99.645569620253198</v>
      </c>
      <c r="G1303" s="71">
        <v>0.38023596458329101</v>
      </c>
      <c r="H1303" s="68">
        <v>87.544303797468402</v>
      </c>
      <c r="I1303" s="71">
        <v>0.57278531621829798</v>
      </c>
      <c r="J1303" s="68">
        <v>98.835443037974699</v>
      </c>
      <c r="K1303" s="71">
        <v>0.482401274032359</v>
      </c>
      <c r="L1303" s="68">
        <v>93.974683544303801</v>
      </c>
    </row>
    <row r="1304" spans="1:12" x14ac:dyDescent="0.2">
      <c r="A1304" s="72" t="s">
        <v>2703</v>
      </c>
      <c r="B1304" s="66" t="s">
        <v>2704</v>
      </c>
      <c r="C1304" s="67">
        <v>47</v>
      </c>
      <c r="D1304" s="67" t="s">
        <v>342</v>
      </c>
      <c r="E1304" s="71">
        <v>0.105601802028609</v>
      </c>
      <c r="F1304" s="68">
        <v>13.620253164557001</v>
      </c>
      <c r="G1304" s="71">
        <v>0.25</v>
      </c>
      <c r="H1304" s="68">
        <v>32.506329113923996</v>
      </c>
      <c r="I1304" s="71">
        <v>6.6805406085827704E-2</v>
      </c>
      <c r="J1304" s="68">
        <v>61.113924050632903</v>
      </c>
      <c r="K1304" s="71">
        <v>0</v>
      </c>
      <c r="L1304" s="68">
        <v>9.7215189873417707</v>
      </c>
    </row>
    <row r="1305" spans="1:12" x14ac:dyDescent="0.2">
      <c r="A1305" s="72" t="s">
        <v>2705</v>
      </c>
      <c r="B1305" s="66" t="s">
        <v>2706</v>
      </c>
      <c r="C1305" s="67">
        <v>47</v>
      </c>
      <c r="D1305" s="67" t="s">
        <v>342</v>
      </c>
      <c r="E1305" s="71">
        <v>0.12012115653363201</v>
      </c>
      <c r="F1305" s="68">
        <v>24.4050632911392</v>
      </c>
      <c r="G1305" s="71">
        <v>0.29738840114197801</v>
      </c>
      <c r="H1305" s="68">
        <v>68.607594936708907</v>
      </c>
      <c r="I1305" s="71">
        <v>6.2975068458917399E-2</v>
      </c>
      <c r="J1305" s="68">
        <v>59.645569620253198</v>
      </c>
      <c r="K1305" s="71">
        <v>0</v>
      </c>
      <c r="L1305" s="68">
        <v>9.7215189873417707</v>
      </c>
    </row>
    <row r="1306" spans="1:12" x14ac:dyDescent="0.2">
      <c r="A1306" s="72" t="s">
        <v>2707</v>
      </c>
      <c r="B1306" s="66" t="s">
        <v>2708</v>
      </c>
      <c r="C1306" s="67">
        <v>47</v>
      </c>
      <c r="D1306" s="67" t="s">
        <v>342</v>
      </c>
      <c r="E1306" s="71">
        <v>0.117487382453463</v>
      </c>
      <c r="F1306" s="68">
        <v>22.632911392405099</v>
      </c>
      <c r="G1306" s="71">
        <v>0.25</v>
      </c>
      <c r="H1306" s="68">
        <v>32.506329113923996</v>
      </c>
      <c r="I1306" s="71">
        <v>9.0601439513344206E-2</v>
      </c>
      <c r="J1306" s="68">
        <v>70.025316455696199</v>
      </c>
      <c r="K1306" s="71">
        <v>1.1860707847044301E-2</v>
      </c>
      <c r="L1306" s="68">
        <v>30.936708860759499</v>
      </c>
    </row>
    <row r="1307" spans="1:12" x14ac:dyDescent="0.2">
      <c r="A1307" s="72" t="s">
        <v>2709</v>
      </c>
      <c r="B1307" s="66" t="s">
        <v>2710</v>
      </c>
      <c r="C1307" s="67">
        <v>47</v>
      </c>
      <c r="D1307" s="67" t="s">
        <v>342</v>
      </c>
      <c r="E1307" s="71">
        <v>0.10160356635010701</v>
      </c>
      <c r="F1307" s="68">
        <v>10.7341772151899</v>
      </c>
      <c r="G1307" s="71">
        <v>0.25</v>
      </c>
      <c r="H1307" s="68">
        <v>32.506329113923996</v>
      </c>
      <c r="I1307" s="71">
        <v>5.4810699050322202E-2</v>
      </c>
      <c r="J1307" s="68">
        <v>57.0126582278481</v>
      </c>
      <c r="K1307" s="71">
        <v>0</v>
      </c>
      <c r="L1307" s="68">
        <v>9.7215189873417707</v>
      </c>
    </row>
    <row r="1308" spans="1:12" x14ac:dyDescent="0.2">
      <c r="A1308" s="72" t="s">
        <v>2711</v>
      </c>
      <c r="B1308" s="66" t="s">
        <v>2712</v>
      </c>
      <c r="C1308" s="67">
        <v>47</v>
      </c>
      <c r="D1308" s="67" t="s">
        <v>342</v>
      </c>
      <c r="E1308" s="71">
        <v>0.21133781513182601</v>
      </c>
      <c r="F1308" s="68">
        <v>78.886075949367097</v>
      </c>
      <c r="G1308" s="71">
        <v>0.25</v>
      </c>
      <c r="H1308" s="68">
        <v>32.506329113923996</v>
      </c>
      <c r="I1308" s="71">
        <v>0.111003031052868</v>
      </c>
      <c r="J1308" s="68">
        <v>75.746835443037995</v>
      </c>
      <c r="K1308" s="71">
        <v>0.27301041434260898</v>
      </c>
      <c r="L1308" s="68">
        <v>84.050632911392398</v>
      </c>
    </row>
    <row r="1309" spans="1:12" x14ac:dyDescent="0.2">
      <c r="A1309" s="72" t="s">
        <v>2617</v>
      </c>
      <c r="B1309" s="66" t="s">
        <v>2713</v>
      </c>
      <c r="C1309" s="67">
        <v>47</v>
      </c>
      <c r="D1309" s="67" t="s">
        <v>342</v>
      </c>
      <c r="E1309" s="71">
        <v>0.17737612951024601</v>
      </c>
      <c r="F1309" s="68">
        <v>63.746835443038002</v>
      </c>
      <c r="G1309" s="71">
        <v>0.25816993464052301</v>
      </c>
      <c r="H1309" s="68">
        <v>41.974683544303801</v>
      </c>
      <c r="I1309" s="71">
        <v>0.15535137541977301</v>
      </c>
      <c r="J1309" s="68">
        <v>83.341772151898695</v>
      </c>
      <c r="K1309" s="71">
        <v>0.11860707847044299</v>
      </c>
      <c r="L1309" s="68">
        <v>64.962025316455694</v>
      </c>
    </row>
    <row r="1310" spans="1:12" x14ac:dyDescent="0.2">
      <c r="A1310" s="72" t="s">
        <v>2621</v>
      </c>
      <c r="B1310" s="66" t="s">
        <v>2714</v>
      </c>
      <c r="C1310" s="67">
        <v>47</v>
      </c>
      <c r="D1310" s="67" t="s">
        <v>342</v>
      </c>
      <c r="E1310" s="71">
        <v>0.21177278210753001</v>
      </c>
      <c r="F1310" s="68">
        <v>79.1898734177215</v>
      </c>
      <c r="G1310" s="71">
        <v>0.249999998433999</v>
      </c>
      <c r="H1310" s="68">
        <v>7.3417721518987298</v>
      </c>
      <c r="I1310" s="71">
        <v>0.11870502235127001</v>
      </c>
      <c r="J1310" s="68">
        <v>77.113924050632903</v>
      </c>
      <c r="K1310" s="71">
        <v>0.26661332553732198</v>
      </c>
      <c r="L1310" s="68">
        <v>83.443037974683506</v>
      </c>
    </row>
    <row r="1311" spans="1:12" x14ac:dyDescent="0.2">
      <c r="A1311" s="72" t="s">
        <v>2623</v>
      </c>
      <c r="B1311" s="66" t="s">
        <v>2715</v>
      </c>
      <c r="C1311" s="67">
        <v>47</v>
      </c>
      <c r="D1311" s="67" t="s">
        <v>342</v>
      </c>
      <c r="E1311" s="71">
        <v>0.177415337930938</v>
      </c>
      <c r="F1311" s="68">
        <v>63.7974683544304</v>
      </c>
      <c r="G1311" s="71">
        <v>0.25</v>
      </c>
      <c r="H1311" s="68">
        <v>32.506329113923996</v>
      </c>
      <c r="I1311" s="71">
        <v>4.5031856851927898E-2</v>
      </c>
      <c r="J1311" s="68">
        <v>52.050632911392398</v>
      </c>
      <c r="K1311" s="71">
        <v>0.23721415694088599</v>
      </c>
      <c r="L1311" s="68">
        <v>80.759493670886101</v>
      </c>
    </row>
    <row r="1312" spans="1:12" x14ac:dyDescent="0.2">
      <c r="A1312" s="72" t="s">
        <v>2716</v>
      </c>
      <c r="B1312" s="66" t="s">
        <v>2717</v>
      </c>
      <c r="C1312" s="67">
        <v>47</v>
      </c>
      <c r="D1312" s="67" t="s">
        <v>342</v>
      </c>
      <c r="E1312" s="71">
        <v>0.233533353380316</v>
      </c>
      <c r="F1312" s="68">
        <v>85.063291139240505</v>
      </c>
      <c r="G1312" s="71">
        <v>0.36537733729490202</v>
      </c>
      <c r="H1312" s="68">
        <v>85.316455696202496</v>
      </c>
      <c r="I1312" s="71">
        <v>0.16752000732095801</v>
      </c>
      <c r="J1312" s="68">
        <v>84.8101265822785</v>
      </c>
      <c r="K1312" s="71">
        <v>0.16770271552509</v>
      </c>
      <c r="L1312" s="68">
        <v>71.746835443037995</v>
      </c>
    </row>
    <row r="1313" spans="1:12" x14ac:dyDescent="0.2">
      <c r="A1313" s="72" t="s">
        <v>2718</v>
      </c>
      <c r="B1313" s="66" t="s">
        <v>2719</v>
      </c>
      <c r="C1313" s="67">
        <v>47</v>
      </c>
      <c r="D1313" s="67" t="s">
        <v>342</v>
      </c>
      <c r="E1313" s="71">
        <v>0.27895478298582099</v>
      </c>
      <c r="F1313" s="68">
        <v>92.253164556962005</v>
      </c>
      <c r="G1313" s="71">
        <v>0.25</v>
      </c>
      <c r="H1313" s="68">
        <v>32.506329113923996</v>
      </c>
      <c r="I1313" s="71">
        <v>9.1163695272180101E-2</v>
      </c>
      <c r="J1313" s="68">
        <v>70.278481012658204</v>
      </c>
      <c r="K1313" s="71">
        <v>0.49570065368528199</v>
      </c>
      <c r="L1313" s="68">
        <v>94.379746835443001</v>
      </c>
    </row>
    <row r="1314" spans="1:12" x14ac:dyDescent="0.2">
      <c r="A1314" s="72" t="s">
        <v>2720</v>
      </c>
      <c r="B1314" s="66" t="s">
        <v>2721</v>
      </c>
      <c r="C1314" s="67">
        <v>47</v>
      </c>
      <c r="D1314" s="67" t="s">
        <v>342</v>
      </c>
      <c r="E1314" s="71">
        <v>0.42219708345604601</v>
      </c>
      <c r="F1314" s="68">
        <v>98.835443037974699</v>
      </c>
      <c r="G1314" s="71">
        <v>0.25550790527356898</v>
      </c>
      <c r="H1314" s="68">
        <v>38.379746835443001</v>
      </c>
      <c r="I1314" s="71">
        <v>7.8650912662136002E-2</v>
      </c>
      <c r="J1314" s="68">
        <v>65.772151898734194</v>
      </c>
      <c r="K1314" s="71">
        <v>0.93243243243243201</v>
      </c>
      <c r="L1314" s="68">
        <v>98.886075949367097</v>
      </c>
    </row>
    <row r="1315" spans="1:12" x14ac:dyDescent="0.2">
      <c r="A1315" s="72" t="s">
        <v>2722</v>
      </c>
      <c r="B1315" s="66" t="s">
        <v>2723</v>
      </c>
      <c r="C1315" s="67">
        <v>47</v>
      </c>
      <c r="D1315" s="67" t="s">
        <v>342</v>
      </c>
      <c r="E1315" s="71">
        <v>0.390604307935698</v>
      </c>
      <c r="F1315" s="68">
        <v>97.721518987341796</v>
      </c>
      <c r="G1315" s="71">
        <v>0.24999999890614399</v>
      </c>
      <c r="H1315" s="68">
        <v>7.3924050632911404</v>
      </c>
      <c r="I1315" s="71">
        <v>0.1088274372784</v>
      </c>
      <c r="J1315" s="68">
        <v>74.987341772151893</v>
      </c>
      <c r="K1315" s="71">
        <v>0.81298548762254996</v>
      </c>
      <c r="L1315" s="68">
        <v>98.379746835443001</v>
      </c>
    </row>
    <row r="1316" spans="1:12" x14ac:dyDescent="0.2">
      <c r="A1316" s="72" t="s">
        <v>2724</v>
      </c>
      <c r="B1316" s="66" t="s">
        <v>2725</v>
      </c>
      <c r="C1316" s="67">
        <v>47</v>
      </c>
      <c r="D1316" s="67" t="s">
        <v>342</v>
      </c>
      <c r="E1316" s="71">
        <v>0.202922601969105</v>
      </c>
      <c r="F1316" s="68">
        <v>75.240506329113899</v>
      </c>
      <c r="G1316" s="71">
        <v>0.23820448117291901</v>
      </c>
      <c r="H1316" s="68">
        <v>5.1139240506329102</v>
      </c>
      <c r="I1316" s="71">
        <v>0.17583358218227901</v>
      </c>
      <c r="J1316" s="68">
        <v>85.721518987341796</v>
      </c>
      <c r="K1316" s="71">
        <v>0.194729742552117</v>
      </c>
      <c r="L1316" s="68">
        <v>75.291139240506297</v>
      </c>
    </row>
    <row r="1317" spans="1:12" x14ac:dyDescent="0.2">
      <c r="A1317" s="72" t="s">
        <v>2726</v>
      </c>
      <c r="B1317" s="66" t="s">
        <v>2727</v>
      </c>
      <c r="C1317" s="67">
        <v>47</v>
      </c>
      <c r="D1317" s="67" t="s">
        <v>342</v>
      </c>
      <c r="E1317" s="71">
        <v>9.4634917627616E-2</v>
      </c>
      <c r="F1317" s="68">
        <v>5.7721518987341804</v>
      </c>
      <c r="G1317" s="71">
        <v>0.25</v>
      </c>
      <c r="H1317" s="68">
        <v>32.506329113923996</v>
      </c>
      <c r="I1317" s="71">
        <v>2.4416186605212699E-2</v>
      </c>
      <c r="J1317" s="68">
        <v>39.645569620253198</v>
      </c>
      <c r="K1317" s="71">
        <v>9.4885662776354601E-3</v>
      </c>
      <c r="L1317" s="68">
        <v>28.050632911392398</v>
      </c>
    </row>
    <row r="1318" spans="1:12" x14ac:dyDescent="0.2">
      <c r="A1318" s="72" t="s">
        <v>2728</v>
      </c>
      <c r="B1318" s="66" t="s">
        <v>2729</v>
      </c>
      <c r="C1318" s="67">
        <v>47</v>
      </c>
      <c r="D1318" s="67" t="s">
        <v>342</v>
      </c>
      <c r="E1318" s="71">
        <v>0.15613708543242999</v>
      </c>
      <c r="F1318" s="68">
        <v>50.835443037974699</v>
      </c>
      <c r="G1318" s="71">
        <v>0.25</v>
      </c>
      <c r="H1318" s="68">
        <v>32.506329113923996</v>
      </c>
      <c r="I1318" s="71">
        <v>0.12115345195152701</v>
      </c>
      <c r="J1318" s="68">
        <v>77.974683544303801</v>
      </c>
      <c r="K1318" s="71">
        <v>9.7257804345763296E-2</v>
      </c>
      <c r="L1318" s="68">
        <v>60.911392405063303</v>
      </c>
    </row>
    <row r="1319" spans="1:12" x14ac:dyDescent="0.2">
      <c r="A1319" s="72" t="s">
        <v>2730</v>
      </c>
      <c r="B1319" s="66" t="s">
        <v>2731</v>
      </c>
      <c r="C1319" s="67">
        <v>47</v>
      </c>
      <c r="D1319" s="67" t="s">
        <v>342</v>
      </c>
      <c r="E1319" s="71">
        <v>0.118034021795379</v>
      </c>
      <c r="F1319" s="68">
        <v>22.936708860759499</v>
      </c>
      <c r="G1319" s="71">
        <v>0.25</v>
      </c>
      <c r="H1319" s="68">
        <v>32.506329113923996</v>
      </c>
      <c r="I1319" s="71">
        <v>7.8008508122638695E-2</v>
      </c>
      <c r="J1319" s="68">
        <v>65.417721518987307</v>
      </c>
      <c r="K1319" s="71">
        <v>2.6093557263497501E-2</v>
      </c>
      <c r="L1319" s="68">
        <v>40.151898734177202</v>
      </c>
    </row>
    <row r="1320" spans="1:12" x14ac:dyDescent="0.2">
      <c r="A1320" s="72" t="s">
        <v>2732</v>
      </c>
      <c r="B1320" s="66" t="s">
        <v>2733</v>
      </c>
      <c r="C1320" s="67">
        <v>47</v>
      </c>
      <c r="D1320" s="67" t="s">
        <v>342</v>
      </c>
      <c r="E1320" s="71">
        <v>0.102494485182398</v>
      </c>
      <c r="F1320" s="68">
        <v>11.8481012658228</v>
      </c>
      <c r="G1320" s="71">
        <v>0.25</v>
      </c>
      <c r="H1320" s="68">
        <v>32.506329113923996</v>
      </c>
      <c r="I1320" s="71">
        <v>5.7483455547194903E-2</v>
      </c>
      <c r="J1320" s="68">
        <v>57.924050632911403</v>
      </c>
      <c r="K1320" s="71">
        <v>0</v>
      </c>
      <c r="L1320" s="68">
        <v>9.7215189873417707</v>
      </c>
    </row>
    <row r="1321" spans="1:12" x14ac:dyDescent="0.2">
      <c r="A1321" s="72" t="s">
        <v>2734</v>
      </c>
      <c r="B1321" s="66" t="s">
        <v>2735</v>
      </c>
      <c r="C1321" s="67">
        <v>47</v>
      </c>
      <c r="D1321" s="67" t="s">
        <v>342</v>
      </c>
      <c r="E1321" s="71">
        <v>8.6768837630362902E-2</v>
      </c>
      <c r="F1321" s="68">
        <v>2.43037974683544</v>
      </c>
      <c r="G1321" s="71">
        <v>0.25</v>
      </c>
      <c r="H1321" s="68">
        <v>32.506329113923996</v>
      </c>
      <c r="I1321" s="71">
        <v>1.03065128910887E-2</v>
      </c>
      <c r="J1321" s="68">
        <v>29.772151898734201</v>
      </c>
      <c r="K1321" s="71">
        <v>0</v>
      </c>
      <c r="L1321" s="68">
        <v>9.7215189873417707</v>
      </c>
    </row>
    <row r="1322" spans="1:12" x14ac:dyDescent="0.2">
      <c r="A1322" s="72" t="s">
        <v>2736</v>
      </c>
      <c r="B1322" s="66" t="s">
        <v>2737</v>
      </c>
      <c r="C1322" s="67">
        <v>47</v>
      </c>
      <c r="D1322" s="67" t="s">
        <v>342</v>
      </c>
      <c r="E1322" s="71">
        <v>0.12935902443758401</v>
      </c>
      <c r="F1322" s="68">
        <v>32.354430379746802</v>
      </c>
      <c r="G1322" s="71">
        <v>0.25</v>
      </c>
      <c r="H1322" s="68">
        <v>32.506329113923996</v>
      </c>
      <c r="I1322" s="71">
        <v>0.13807707331275099</v>
      </c>
      <c r="J1322" s="68">
        <v>80.759493670886101</v>
      </c>
      <c r="K1322" s="71">
        <v>0</v>
      </c>
      <c r="L1322" s="68">
        <v>9.7215189873417707</v>
      </c>
    </row>
    <row r="1323" spans="1:12" x14ac:dyDescent="0.2">
      <c r="A1323" s="72" t="s">
        <v>2738</v>
      </c>
      <c r="B1323" s="66" t="s">
        <v>2739</v>
      </c>
      <c r="C1323" s="67">
        <v>47</v>
      </c>
      <c r="D1323" s="67" t="s">
        <v>342</v>
      </c>
      <c r="E1323" s="71">
        <v>0.17032530486172501</v>
      </c>
      <c r="F1323" s="68">
        <v>59.848101265822798</v>
      </c>
      <c r="G1323" s="71">
        <v>0.25816993464052301</v>
      </c>
      <c r="H1323" s="68">
        <v>41.974683544303801</v>
      </c>
      <c r="I1323" s="71">
        <v>0.23857313052820001</v>
      </c>
      <c r="J1323" s="68">
        <v>92.253164556962005</v>
      </c>
      <c r="K1323" s="71">
        <v>1.4232849416453201E-2</v>
      </c>
      <c r="L1323" s="68">
        <v>32.8101265822785</v>
      </c>
    </row>
    <row r="1324" spans="1:12" x14ac:dyDescent="0.2">
      <c r="A1324" s="72" t="s">
        <v>2740</v>
      </c>
      <c r="B1324" s="66" t="s">
        <v>2741</v>
      </c>
      <c r="C1324" s="67">
        <v>47</v>
      </c>
      <c r="D1324" s="67" t="s">
        <v>342</v>
      </c>
      <c r="E1324" s="71">
        <v>0.15769167613174301</v>
      </c>
      <c r="F1324" s="68">
        <v>52</v>
      </c>
      <c r="G1324" s="71">
        <v>0.25</v>
      </c>
      <c r="H1324" s="68">
        <v>32.506329113923996</v>
      </c>
      <c r="I1324" s="71">
        <v>6.8885826383653398E-2</v>
      </c>
      <c r="J1324" s="68">
        <v>62.227848101265799</v>
      </c>
      <c r="K1324" s="71">
        <v>0.15418920201157599</v>
      </c>
      <c r="L1324" s="68">
        <v>69.873417721519004</v>
      </c>
    </row>
    <row r="1325" spans="1:12" x14ac:dyDescent="0.2">
      <c r="A1325" s="72" t="s">
        <v>2742</v>
      </c>
      <c r="B1325" s="66" t="s">
        <v>2742</v>
      </c>
      <c r="C1325" s="67">
        <v>47</v>
      </c>
      <c r="D1325" s="67" t="s">
        <v>342</v>
      </c>
      <c r="E1325" s="71">
        <v>0.170298952911037</v>
      </c>
      <c r="F1325" s="68">
        <v>59.7974683544304</v>
      </c>
      <c r="G1325" s="71">
        <v>0.25</v>
      </c>
      <c r="H1325" s="68">
        <v>32.506329113923996</v>
      </c>
      <c r="I1325" s="71">
        <v>8.2052771263918106E-2</v>
      </c>
      <c r="J1325" s="68">
        <v>66.936708860759495</v>
      </c>
      <c r="K1325" s="71">
        <v>0.178844087469194</v>
      </c>
      <c r="L1325" s="68">
        <v>73.518987341772203</v>
      </c>
    </row>
    <row r="1326" spans="1:12" x14ac:dyDescent="0.2">
      <c r="A1326" s="72" t="s">
        <v>1831</v>
      </c>
      <c r="B1326" s="66" t="s">
        <v>2743</v>
      </c>
      <c r="C1326" s="67">
        <v>47</v>
      </c>
      <c r="D1326" s="67" t="s">
        <v>342</v>
      </c>
      <c r="E1326" s="71">
        <v>0.17415393775171201</v>
      </c>
      <c r="F1326" s="68">
        <v>62.177215189873401</v>
      </c>
      <c r="G1326" s="71">
        <v>0.25</v>
      </c>
      <c r="H1326" s="68">
        <v>32.506329113923996</v>
      </c>
      <c r="I1326" s="71">
        <v>6.0407743814218498E-2</v>
      </c>
      <c r="J1326" s="68">
        <v>59.037974683544299</v>
      </c>
      <c r="K1326" s="71">
        <v>0.21205406944091801</v>
      </c>
      <c r="L1326" s="68">
        <v>77.569620253164601</v>
      </c>
    </row>
    <row r="1327" spans="1:12" x14ac:dyDescent="0.2">
      <c r="A1327" s="72" t="s">
        <v>2744</v>
      </c>
      <c r="B1327" s="66" t="s">
        <v>2745</v>
      </c>
      <c r="C1327" s="67">
        <v>47</v>
      </c>
      <c r="D1327" s="67" t="s">
        <v>342</v>
      </c>
      <c r="E1327" s="71">
        <v>0.15646878524317501</v>
      </c>
      <c r="F1327" s="68">
        <v>50.9873417721519</v>
      </c>
      <c r="G1327" s="71">
        <v>0.25</v>
      </c>
      <c r="H1327" s="68">
        <v>32.506329113923996</v>
      </c>
      <c r="I1327" s="71">
        <v>0.119776409814354</v>
      </c>
      <c r="J1327" s="68">
        <v>77.417721518987307</v>
      </c>
      <c r="K1327" s="71">
        <v>9.9629945915172199E-2</v>
      </c>
      <c r="L1327" s="68">
        <v>61.367088607594901</v>
      </c>
    </row>
    <row r="1328" spans="1:12" x14ac:dyDescent="0.2">
      <c r="A1328" s="72" t="s">
        <v>839</v>
      </c>
      <c r="B1328" s="66" t="s">
        <v>2746</v>
      </c>
      <c r="C1328" s="67">
        <v>47</v>
      </c>
      <c r="D1328" s="67" t="s">
        <v>342</v>
      </c>
      <c r="E1328" s="71">
        <v>0.31430592819150199</v>
      </c>
      <c r="F1328" s="68">
        <v>94.987341772151893</v>
      </c>
      <c r="G1328" s="71">
        <v>0.32697196508842102</v>
      </c>
      <c r="H1328" s="68">
        <v>78.379746835443001</v>
      </c>
      <c r="I1328" s="71">
        <v>0.42926597140572398</v>
      </c>
      <c r="J1328" s="68">
        <v>97.974683544303801</v>
      </c>
      <c r="K1328" s="71">
        <v>0.18667984808036001</v>
      </c>
      <c r="L1328" s="68">
        <v>74.430379746835399</v>
      </c>
    </row>
    <row r="1329" spans="1:12" x14ac:dyDescent="0.2">
      <c r="A1329" s="72" t="s">
        <v>2747</v>
      </c>
      <c r="B1329" s="66" t="s">
        <v>2748</v>
      </c>
      <c r="C1329" s="67">
        <v>47</v>
      </c>
      <c r="D1329" s="67" t="s">
        <v>342</v>
      </c>
      <c r="E1329" s="71">
        <v>0.43557041087098403</v>
      </c>
      <c r="F1329" s="68">
        <v>99.392405063291093</v>
      </c>
      <c r="G1329" s="71">
        <v>0.37433730691324901</v>
      </c>
      <c r="H1329" s="68">
        <v>86.582278481012693</v>
      </c>
      <c r="I1329" s="71">
        <v>0.72506413939760095</v>
      </c>
      <c r="J1329" s="68">
        <v>99.746835443037995</v>
      </c>
      <c r="K1329" s="71">
        <v>0.20730978630210101</v>
      </c>
      <c r="L1329" s="68">
        <v>77.012658227848107</v>
      </c>
    </row>
    <row r="1330" spans="1:12" x14ac:dyDescent="0.2">
      <c r="A1330" s="72" t="s">
        <v>2749</v>
      </c>
      <c r="B1330" s="66" t="s">
        <v>2750</v>
      </c>
      <c r="C1330" s="67">
        <v>47</v>
      </c>
      <c r="D1330" s="67" t="s">
        <v>342</v>
      </c>
      <c r="E1330" s="71">
        <v>0.19748108329730801</v>
      </c>
      <c r="F1330" s="68">
        <v>73.2151898734177</v>
      </c>
      <c r="G1330" s="71">
        <v>0.25</v>
      </c>
      <c r="H1330" s="68">
        <v>32.506329113923996</v>
      </c>
      <c r="I1330" s="71">
        <v>0.26890686124024799</v>
      </c>
      <c r="J1330" s="68">
        <v>93.721518987341796</v>
      </c>
      <c r="K1330" s="71">
        <v>7.3536388651674695E-2</v>
      </c>
      <c r="L1330" s="68">
        <v>56.354430379746802</v>
      </c>
    </row>
    <row r="1331" spans="1:12" x14ac:dyDescent="0.2">
      <c r="A1331" s="72" t="s">
        <v>2751</v>
      </c>
      <c r="B1331" s="66" t="s">
        <v>2752</v>
      </c>
      <c r="C1331" s="67">
        <v>47</v>
      </c>
      <c r="D1331" s="67" t="s">
        <v>342</v>
      </c>
      <c r="E1331" s="71">
        <v>0.204944463932211</v>
      </c>
      <c r="F1331" s="68">
        <v>76.253164556962005</v>
      </c>
      <c r="G1331" s="71">
        <v>0.25</v>
      </c>
      <c r="H1331" s="68">
        <v>32.506329113923996</v>
      </c>
      <c r="I1331" s="71">
        <v>0.31027413570022899</v>
      </c>
      <c r="J1331" s="68">
        <v>95.443037974683506</v>
      </c>
      <c r="K1331" s="71">
        <v>5.4559256096403802E-2</v>
      </c>
      <c r="L1331" s="68">
        <v>51.746835443038002</v>
      </c>
    </row>
    <row r="1332" spans="1:12" x14ac:dyDescent="0.2">
      <c r="A1332" s="72" t="s">
        <v>1790</v>
      </c>
      <c r="B1332" s="66" t="s">
        <v>2753</v>
      </c>
      <c r="C1332" s="67">
        <v>47</v>
      </c>
      <c r="D1332" s="67" t="s">
        <v>342</v>
      </c>
      <c r="E1332" s="71">
        <v>0.194682761438838</v>
      </c>
      <c r="F1332" s="68">
        <v>71.746835443037995</v>
      </c>
      <c r="G1332" s="71">
        <v>0.25</v>
      </c>
      <c r="H1332" s="68">
        <v>32.506329113923996</v>
      </c>
      <c r="I1332" s="71">
        <v>0.222557630554297</v>
      </c>
      <c r="J1332" s="68">
        <v>90.936708860759495</v>
      </c>
      <c r="K1332" s="71">
        <v>0.11149065376221701</v>
      </c>
      <c r="L1332" s="68">
        <v>63.5949367088608</v>
      </c>
    </row>
    <row r="1333" spans="1:12" x14ac:dyDescent="0.2">
      <c r="A1333" s="72" t="s">
        <v>2754</v>
      </c>
      <c r="B1333" s="66" t="s">
        <v>2755</v>
      </c>
      <c r="C1333" s="67">
        <v>47</v>
      </c>
      <c r="D1333" s="67" t="s">
        <v>342</v>
      </c>
      <c r="E1333" s="71">
        <v>0.190243806916364</v>
      </c>
      <c r="F1333" s="68">
        <v>69.772151898734194</v>
      </c>
      <c r="G1333" s="71">
        <v>0.25</v>
      </c>
      <c r="H1333" s="68">
        <v>32.506329113923996</v>
      </c>
      <c r="I1333" s="71">
        <v>0.28040501406914098</v>
      </c>
      <c r="J1333" s="68">
        <v>94.227848101265806</v>
      </c>
      <c r="K1333" s="71">
        <v>4.0326406679950598E-2</v>
      </c>
      <c r="L1333" s="68">
        <v>47.7974683544304</v>
      </c>
    </row>
    <row r="1334" spans="1:12" x14ac:dyDescent="0.2">
      <c r="A1334" s="72" t="s">
        <v>2756</v>
      </c>
      <c r="B1334" s="66" t="s">
        <v>2757</v>
      </c>
      <c r="C1334" s="67">
        <v>47</v>
      </c>
      <c r="D1334" s="67" t="s">
        <v>342</v>
      </c>
      <c r="E1334" s="71">
        <v>0.21157355926503199</v>
      </c>
      <c r="F1334" s="68">
        <v>78.936708860759495</v>
      </c>
      <c r="G1334" s="71">
        <v>0.25</v>
      </c>
      <c r="H1334" s="68">
        <v>32.506329113923996</v>
      </c>
      <c r="I1334" s="71">
        <v>0.35862712053159701</v>
      </c>
      <c r="J1334" s="68">
        <v>96.962025316455694</v>
      </c>
      <c r="K1334" s="71">
        <v>2.6093557263497501E-2</v>
      </c>
      <c r="L1334" s="68">
        <v>40.151898734177202</v>
      </c>
    </row>
    <row r="1335" spans="1:12" x14ac:dyDescent="0.2">
      <c r="A1335" s="72" t="s">
        <v>2758</v>
      </c>
      <c r="B1335" s="66" t="s">
        <v>2759</v>
      </c>
      <c r="C1335" s="67">
        <v>47</v>
      </c>
      <c r="D1335" s="67" t="s">
        <v>342</v>
      </c>
      <c r="E1335" s="71">
        <v>0.19237806602090701</v>
      </c>
      <c r="F1335" s="68">
        <v>70.582278481012693</v>
      </c>
      <c r="G1335" s="71">
        <v>0.25</v>
      </c>
      <c r="H1335" s="68">
        <v>32.506329113923996</v>
      </c>
      <c r="I1335" s="71">
        <v>0.32001777335449499</v>
      </c>
      <c r="J1335" s="68">
        <v>95.848101265822805</v>
      </c>
      <c r="K1335" s="71">
        <v>7.1164247082265899E-3</v>
      </c>
      <c r="L1335" s="68">
        <v>24.658227848101301</v>
      </c>
    </row>
    <row r="1336" spans="1:12" x14ac:dyDescent="0.2">
      <c r="A1336" s="72" t="s">
        <v>2760</v>
      </c>
      <c r="B1336" s="66" t="s">
        <v>2761</v>
      </c>
      <c r="C1336" s="67">
        <v>47</v>
      </c>
      <c r="D1336" s="67" t="s">
        <v>342</v>
      </c>
      <c r="E1336" s="71">
        <v>0.14154665639915001</v>
      </c>
      <c r="F1336" s="68">
        <v>40.506329113924103</v>
      </c>
      <c r="G1336" s="71">
        <v>0.25</v>
      </c>
      <c r="H1336" s="68">
        <v>32.506329113923996</v>
      </c>
      <c r="I1336" s="71">
        <v>0.16277926135040499</v>
      </c>
      <c r="J1336" s="68">
        <v>84.4050632911392</v>
      </c>
      <c r="K1336" s="71">
        <v>1.1860707847044301E-2</v>
      </c>
      <c r="L1336" s="68">
        <v>30.936708860759499</v>
      </c>
    </row>
    <row r="1337" spans="1:12" x14ac:dyDescent="0.2">
      <c r="A1337" s="72" t="s">
        <v>2762</v>
      </c>
      <c r="B1337" s="66" t="s">
        <v>2763</v>
      </c>
      <c r="C1337" s="67">
        <v>47</v>
      </c>
      <c r="D1337" s="67" t="s">
        <v>342</v>
      </c>
      <c r="E1337" s="71">
        <v>0.15030659938299101</v>
      </c>
      <c r="F1337" s="68">
        <v>47.3924050632911</v>
      </c>
      <c r="G1337" s="71">
        <v>0.25687679318902601</v>
      </c>
      <c r="H1337" s="68">
        <v>40.253164556961998</v>
      </c>
      <c r="I1337" s="71">
        <v>9.2040917475366205E-2</v>
      </c>
      <c r="J1337" s="68">
        <v>70.531645569620295</v>
      </c>
      <c r="K1337" s="71">
        <v>0.10200208748458101</v>
      </c>
      <c r="L1337" s="68">
        <v>61.873417721518997</v>
      </c>
    </row>
    <row r="1338" spans="1:12" x14ac:dyDescent="0.2">
      <c r="A1338" s="72" t="s">
        <v>2764</v>
      </c>
      <c r="B1338" s="66" t="s">
        <v>2765</v>
      </c>
      <c r="C1338" s="67">
        <v>47</v>
      </c>
      <c r="D1338" s="67" t="s">
        <v>342</v>
      </c>
      <c r="E1338" s="71">
        <v>0.20467647561883601</v>
      </c>
      <c r="F1338" s="68">
        <v>76.151898734177195</v>
      </c>
      <c r="G1338" s="71">
        <v>0.25</v>
      </c>
      <c r="H1338" s="68">
        <v>32.506329113923996</v>
      </c>
      <c r="I1338" s="71">
        <v>0.15837244622087701</v>
      </c>
      <c r="J1338" s="68">
        <v>83.746835443037995</v>
      </c>
      <c r="K1338" s="71">
        <v>0.20565698063563101</v>
      </c>
      <c r="L1338" s="68">
        <v>76.860759493670898</v>
      </c>
    </row>
    <row r="1339" spans="1:12" x14ac:dyDescent="0.2">
      <c r="A1339" s="72" t="s">
        <v>2766</v>
      </c>
      <c r="B1339" s="66" t="s">
        <v>2767</v>
      </c>
      <c r="C1339" s="67">
        <v>47</v>
      </c>
      <c r="D1339" s="67" t="s">
        <v>342</v>
      </c>
      <c r="E1339" s="71">
        <v>0.13175633099744299</v>
      </c>
      <c r="F1339" s="68">
        <v>34.126582278481003</v>
      </c>
      <c r="G1339" s="71">
        <v>0.25</v>
      </c>
      <c r="H1339" s="68">
        <v>32.506329113923996</v>
      </c>
      <c r="I1339" s="71">
        <v>7.6476887479471997E-2</v>
      </c>
      <c r="J1339" s="68">
        <v>64.455696202531598</v>
      </c>
      <c r="K1339" s="71">
        <v>6.8792105512856999E-2</v>
      </c>
      <c r="L1339" s="68">
        <v>55.341772151898702</v>
      </c>
    </row>
    <row r="1340" spans="1:12" x14ac:dyDescent="0.2">
      <c r="A1340" s="72" t="s">
        <v>2768</v>
      </c>
      <c r="B1340" s="66" t="s">
        <v>2769</v>
      </c>
      <c r="C1340" s="67">
        <v>47</v>
      </c>
      <c r="D1340" s="67" t="s">
        <v>342</v>
      </c>
      <c r="E1340" s="71">
        <v>0.165461664021989</v>
      </c>
      <c r="F1340" s="68">
        <v>57.265822784810098</v>
      </c>
      <c r="G1340" s="71">
        <v>0.25</v>
      </c>
      <c r="H1340" s="68">
        <v>32.506329113923996</v>
      </c>
      <c r="I1340" s="71">
        <v>0.11354506417907</v>
      </c>
      <c r="J1340" s="68">
        <v>76.202531645569593</v>
      </c>
      <c r="K1340" s="71">
        <v>0.132839927886896</v>
      </c>
      <c r="L1340" s="68">
        <v>66.987341772151893</v>
      </c>
    </row>
    <row r="1341" spans="1:12" x14ac:dyDescent="0.2">
      <c r="A1341" s="72" t="s">
        <v>1199</v>
      </c>
      <c r="B1341" s="66" t="s">
        <v>2770</v>
      </c>
      <c r="C1341" s="67">
        <v>47</v>
      </c>
      <c r="D1341" s="67" t="s">
        <v>342</v>
      </c>
      <c r="E1341" s="71">
        <v>0.13558553659564401</v>
      </c>
      <c r="F1341" s="68">
        <v>36.4050632911392</v>
      </c>
      <c r="G1341" s="71">
        <v>0.25</v>
      </c>
      <c r="H1341" s="68">
        <v>32.506329113923996</v>
      </c>
      <c r="I1341" s="71">
        <v>4.7638097594125302E-2</v>
      </c>
      <c r="J1341" s="68">
        <v>53.4177215189873</v>
      </c>
      <c r="K1341" s="71">
        <v>0.10911851219280801</v>
      </c>
      <c r="L1341" s="68">
        <v>63.443037974683499</v>
      </c>
    </row>
    <row r="1342" spans="1:12" x14ac:dyDescent="0.2">
      <c r="A1342" s="72" t="s">
        <v>2771</v>
      </c>
      <c r="B1342" s="66" t="s">
        <v>2772</v>
      </c>
      <c r="C1342" s="67">
        <v>47</v>
      </c>
      <c r="D1342" s="67" t="s">
        <v>342</v>
      </c>
      <c r="E1342" s="71">
        <v>0.19624298381366201</v>
      </c>
      <c r="F1342" s="68">
        <v>72.556962025316494</v>
      </c>
      <c r="G1342" s="71">
        <v>0.31061176227230403</v>
      </c>
      <c r="H1342" s="68">
        <v>73.164556962025301</v>
      </c>
      <c r="I1342" s="71">
        <v>0.121555845587698</v>
      </c>
      <c r="J1342" s="68">
        <v>78.025316455696199</v>
      </c>
      <c r="K1342" s="71">
        <v>0.156561343580985</v>
      </c>
      <c r="L1342" s="68">
        <v>70.278481012658204</v>
      </c>
    </row>
    <row r="1343" spans="1:12" x14ac:dyDescent="0.2">
      <c r="A1343" s="72" t="s">
        <v>2773</v>
      </c>
      <c r="B1343" s="66" t="s">
        <v>2774</v>
      </c>
      <c r="C1343" s="67">
        <v>47</v>
      </c>
      <c r="D1343" s="67" t="s">
        <v>342</v>
      </c>
      <c r="E1343" s="71">
        <v>0.108997120439843</v>
      </c>
      <c r="F1343" s="68">
        <v>16.151898734177198</v>
      </c>
      <c r="G1343" s="71">
        <v>0.25</v>
      </c>
      <c r="H1343" s="68">
        <v>32.506329113923996</v>
      </c>
      <c r="I1343" s="71">
        <v>4.1409237778395301E-2</v>
      </c>
      <c r="J1343" s="68">
        <v>50.177215189873401</v>
      </c>
      <c r="K1343" s="71">
        <v>3.5582123541132903E-2</v>
      </c>
      <c r="L1343" s="68">
        <v>46.177215189873401</v>
      </c>
    </row>
    <row r="1344" spans="1:12" x14ac:dyDescent="0.2">
      <c r="A1344" s="72" t="s">
        <v>2775</v>
      </c>
      <c r="B1344" s="66" t="s">
        <v>2776</v>
      </c>
      <c r="C1344" s="67">
        <v>47</v>
      </c>
      <c r="D1344" s="67" t="s">
        <v>342</v>
      </c>
      <c r="E1344" s="71">
        <v>0.13807448409853099</v>
      </c>
      <c r="F1344" s="68">
        <v>38.075949367088597</v>
      </c>
      <c r="G1344" s="71">
        <v>0.25</v>
      </c>
      <c r="H1344" s="68">
        <v>32.506329113923996</v>
      </c>
      <c r="I1344" s="71">
        <v>0.161851310726183</v>
      </c>
      <c r="J1344" s="68">
        <v>84.202531645569593</v>
      </c>
      <c r="K1344" s="71">
        <v>2.3721415694088598E-3</v>
      </c>
      <c r="L1344" s="68">
        <v>15.1898734177215</v>
      </c>
    </row>
    <row r="1345" spans="1:12" x14ac:dyDescent="0.2">
      <c r="A1345" s="72" t="s">
        <v>2777</v>
      </c>
      <c r="B1345" s="66" t="s">
        <v>2778</v>
      </c>
      <c r="C1345" s="67">
        <v>47</v>
      </c>
      <c r="D1345" s="67" t="s">
        <v>342</v>
      </c>
      <c r="E1345" s="71">
        <v>0.131615930909458</v>
      </c>
      <c r="F1345" s="68">
        <v>33.873417721518997</v>
      </c>
      <c r="G1345" s="71">
        <v>0.25</v>
      </c>
      <c r="H1345" s="68">
        <v>32.506329113923996</v>
      </c>
      <c r="I1345" s="71">
        <v>0.118754235464876</v>
      </c>
      <c r="J1345" s="68">
        <v>77.164556962025301</v>
      </c>
      <c r="K1345" s="71">
        <v>2.6093557263497501E-2</v>
      </c>
      <c r="L1345" s="68">
        <v>40.151898734177202</v>
      </c>
    </row>
    <row r="1346" spans="1:12" x14ac:dyDescent="0.2">
      <c r="A1346" s="72" t="s">
        <v>1616</v>
      </c>
      <c r="B1346" s="66" t="s">
        <v>2779</v>
      </c>
      <c r="C1346" s="67">
        <v>47</v>
      </c>
      <c r="D1346" s="67" t="s">
        <v>342</v>
      </c>
      <c r="E1346" s="71">
        <v>0.16088438955682599</v>
      </c>
      <c r="F1346" s="68">
        <v>54.379746835443001</v>
      </c>
      <c r="G1346" s="71">
        <v>0.249999999998225</v>
      </c>
      <c r="H1346" s="68">
        <v>8.4050632911392391</v>
      </c>
      <c r="I1346" s="71">
        <v>0.232653168672253</v>
      </c>
      <c r="J1346" s="68">
        <v>91.696202531645596</v>
      </c>
      <c r="K1346" s="71">
        <v>0</v>
      </c>
      <c r="L1346" s="68">
        <v>9.7215189873417707</v>
      </c>
    </row>
    <row r="1347" spans="1:12" x14ac:dyDescent="0.2">
      <c r="A1347" s="72" t="s">
        <v>818</v>
      </c>
      <c r="B1347" s="66" t="s">
        <v>2780</v>
      </c>
      <c r="C1347" s="67">
        <v>47</v>
      </c>
      <c r="D1347" s="67" t="s">
        <v>342</v>
      </c>
      <c r="E1347" s="71">
        <v>0.13362730088996699</v>
      </c>
      <c r="F1347" s="68">
        <v>35.240506329113899</v>
      </c>
      <c r="G1347" s="71">
        <v>0.25</v>
      </c>
      <c r="H1347" s="68">
        <v>32.506329113923996</v>
      </c>
      <c r="I1347" s="71">
        <v>0.15088190266990001</v>
      </c>
      <c r="J1347" s="68">
        <v>82.379746835443001</v>
      </c>
      <c r="K1347" s="71">
        <v>0</v>
      </c>
      <c r="L1347" s="68">
        <v>9.7215189873417707</v>
      </c>
    </row>
    <row r="1348" spans="1:12" x14ac:dyDescent="0.2">
      <c r="A1348" s="72" t="s">
        <v>822</v>
      </c>
      <c r="B1348" s="66" t="s">
        <v>2781</v>
      </c>
      <c r="C1348" s="67">
        <v>47</v>
      </c>
      <c r="D1348" s="67" t="s">
        <v>342</v>
      </c>
      <c r="E1348" s="71">
        <v>0.14924133498450201</v>
      </c>
      <c r="F1348" s="68">
        <v>46.632911392405099</v>
      </c>
      <c r="G1348" s="71">
        <v>0.249999998925616</v>
      </c>
      <c r="H1348" s="68">
        <v>7.4430379746835396</v>
      </c>
      <c r="I1348" s="71">
        <v>0.192979722889072</v>
      </c>
      <c r="J1348" s="68">
        <v>87.898734177215204</v>
      </c>
      <c r="K1348" s="71">
        <v>4.7442831388177301E-3</v>
      </c>
      <c r="L1348" s="68">
        <v>20.253164556961998</v>
      </c>
    </row>
    <row r="1349" spans="1:12" x14ac:dyDescent="0.2">
      <c r="A1349" s="72" t="s">
        <v>824</v>
      </c>
      <c r="B1349" s="66" t="s">
        <v>2782</v>
      </c>
      <c r="C1349" s="67">
        <v>47</v>
      </c>
      <c r="D1349" s="67" t="s">
        <v>342</v>
      </c>
      <c r="E1349" s="71">
        <v>0.17949510195914101</v>
      </c>
      <c r="F1349" s="68">
        <v>64.708860759493703</v>
      </c>
      <c r="G1349" s="71">
        <v>0.25</v>
      </c>
      <c r="H1349" s="68">
        <v>32.506329113923996</v>
      </c>
      <c r="I1349" s="71">
        <v>0.25764746547510903</v>
      </c>
      <c r="J1349" s="68">
        <v>93.063291139240505</v>
      </c>
      <c r="K1349" s="71">
        <v>3.08378404023152E-2</v>
      </c>
      <c r="L1349" s="68">
        <v>43.240506329113899</v>
      </c>
    </row>
    <row r="1350" spans="1:12" x14ac:dyDescent="0.2">
      <c r="A1350" s="72" t="s">
        <v>2783</v>
      </c>
      <c r="B1350" s="66" t="s">
        <v>2784</v>
      </c>
      <c r="C1350" s="67">
        <v>47</v>
      </c>
      <c r="D1350" s="67" t="s">
        <v>342</v>
      </c>
      <c r="E1350" s="71">
        <v>0.125747940209952</v>
      </c>
      <c r="F1350" s="68">
        <v>29.3164556962025</v>
      </c>
      <c r="G1350" s="71">
        <v>0.271673222309542</v>
      </c>
      <c r="H1350" s="68">
        <v>53.772151898734201</v>
      </c>
      <c r="I1350" s="71">
        <v>7.2360616348588702E-2</v>
      </c>
      <c r="J1350" s="68">
        <v>63.3924050632911</v>
      </c>
      <c r="K1350" s="71">
        <v>3.3209981971723999E-2</v>
      </c>
      <c r="L1350" s="68">
        <v>44.759493670886101</v>
      </c>
    </row>
    <row r="1351" spans="1:12" x14ac:dyDescent="0.2">
      <c r="A1351" s="72" t="s">
        <v>2785</v>
      </c>
      <c r="B1351" s="66" t="s">
        <v>2786</v>
      </c>
      <c r="C1351" s="67">
        <v>47</v>
      </c>
      <c r="D1351" s="67" t="s">
        <v>342</v>
      </c>
      <c r="E1351" s="71">
        <v>0.16369424943688299</v>
      </c>
      <c r="F1351" s="68">
        <v>55.645569620253198</v>
      </c>
      <c r="G1351" s="71">
        <v>0.27577988605591502</v>
      </c>
      <c r="H1351" s="68">
        <v>56.962025316455701</v>
      </c>
      <c r="I1351" s="71">
        <v>0.20581429597709899</v>
      </c>
      <c r="J1351" s="68">
        <v>88.8101265822785</v>
      </c>
      <c r="K1351" s="71">
        <v>9.4885662776354601E-3</v>
      </c>
      <c r="L1351" s="68">
        <v>28.050632911392398</v>
      </c>
    </row>
    <row r="1352" spans="1:12" x14ac:dyDescent="0.2">
      <c r="A1352" s="72" t="s">
        <v>2126</v>
      </c>
      <c r="B1352" s="66" t="s">
        <v>2787</v>
      </c>
      <c r="C1352" s="67">
        <v>47</v>
      </c>
      <c r="D1352" s="67" t="s">
        <v>342</v>
      </c>
      <c r="E1352" s="71">
        <v>0.14176362142860999</v>
      </c>
      <c r="F1352" s="68">
        <v>40.8101265822785</v>
      </c>
      <c r="G1352" s="71">
        <v>0.25</v>
      </c>
      <c r="H1352" s="68">
        <v>32.506329113923996</v>
      </c>
      <c r="I1352" s="71">
        <v>0.17054658114701099</v>
      </c>
      <c r="J1352" s="68">
        <v>85.2151898734177</v>
      </c>
      <c r="K1352" s="71">
        <v>4.7442831388177301E-3</v>
      </c>
      <c r="L1352" s="68">
        <v>20.253164556961998</v>
      </c>
    </row>
    <row r="1353" spans="1:12" x14ac:dyDescent="0.2">
      <c r="A1353" s="72" t="s">
        <v>2788</v>
      </c>
      <c r="B1353" s="66" t="s">
        <v>2789</v>
      </c>
      <c r="C1353" s="67">
        <v>47</v>
      </c>
      <c r="D1353" s="67" t="s">
        <v>342</v>
      </c>
      <c r="E1353" s="71">
        <v>0.15696084127655199</v>
      </c>
      <c r="F1353" s="68">
        <v>51.291139240506297</v>
      </c>
      <c r="G1353" s="71">
        <v>0.25</v>
      </c>
      <c r="H1353" s="68">
        <v>32.506329113923996</v>
      </c>
      <c r="I1353" s="71">
        <v>0.197161108135567</v>
      </c>
      <c r="J1353" s="68">
        <v>88.4050632911392</v>
      </c>
      <c r="K1353" s="71">
        <v>2.3721415694088602E-2</v>
      </c>
      <c r="L1353" s="68">
        <v>38.9873417721519</v>
      </c>
    </row>
    <row r="1354" spans="1:12" x14ac:dyDescent="0.2">
      <c r="A1354" s="72" t="s">
        <v>2790</v>
      </c>
      <c r="B1354" s="66" t="s">
        <v>2791</v>
      </c>
      <c r="C1354" s="67">
        <v>47</v>
      </c>
      <c r="D1354" s="67" t="s">
        <v>342</v>
      </c>
      <c r="E1354" s="71">
        <v>0.25802512595823801</v>
      </c>
      <c r="F1354" s="68">
        <v>89.468354430379705</v>
      </c>
      <c r="G1354" s="71">
        <v>0.25</v>
      </c>
      <c r="H1354" s="68">
        <v>32.506329113923996</v>
      </c>
      <c r="I1354" s="71">
        <v>0.51695895316648699</v>
      </c>
      <c r="J1354" s="68">
        <v>98.632911392405106</v>
      </c>
      <c r="K1354" s="71">
        <v>7.1164247082265899E-3</v>
      </c>
      <c r="L1354" s="68">
        <v>24.658227848101301</v>
      </c>
    </row>
    <row r="1355" spans="1:12" x14ac:dyDescent="0.2">
      <c r="A1355" s="72" t="s">
        <v>2792</v>
      </c>
      <c r="B1355" s="66" t="s">
        <v>2793</v>
      </c>
      <c r="C1355" s="67">
        <v>47</v>
      </c>
      <c r="D1355" s="67" t="s">
        <v>342</v>
      </c>
      <c r="E1355" s="71">
        <v>0.12366911443185501</v>
      </c>
      <c r="F1355" s="68">
        <v>27.493670886076</v>
      </c>
      <c r="G1355" s="71">
        <v>0.25</v>
      </c>
      <c r="H1355" s="68">
        <v>32.506329113923996</v>
      </c>
      <c r="I1355" s="71">
        <v>0.12100734329556501</v>
      </c>
      <c r="J1355" s="68">
        <v>77.873417721519004</v>
      </c>
      <c r="K1355" s="71">
        <v>0</v>
      </c>
      <c r="L1355" s="68">
        <v>9.7215189873417707</v>
      </c>
    </row>
    <row r="1356" spans="1:12" x14ac:dyDescent="0.2">
      <c r="A1356" s="72" t="s">
        <v>2794</v>
      </c>
      <c r="B1356" s="66" t="s">
        <v>2795</v>
      </c>
      <c r="C1356" s="67">
        <v>47</v>
      </c>
      <c r="D1356" s="67" t="s">
        <v>342</v>
      </c>
      <c r="E1356" s="71">
        <v>0.20567728371465699</v>
      </c>
      <c r="F1356" s="68">
        <v>76.556962025316494</v>
      </c>
      <c r="G1356" s="71">
        <v>0.242490246172369</v>
      </c>
      <c r="H1356" s="68">
        <v>5.56962025316456</v>
      </c>
      <c r="I1356" s="71">
        <v>0.37454160497160199</v>
      </c>
      <c r="J1356" s="68">
        <v>97.417721518987307</v>
      </c>
      <c r="K1356" s="71">
        <v>0</v>
      </c>
      <c r="L1356" s="68">
        <v>9.7215189873417707</v>
      </c>
    </row>
    <row r="1357" spans="1:12" x14ac:dyDescent="0.2">
      <c r="A1357" s="72" t="s">
        <v>2796</v>
      </c>
      <c r="B1357" s="66" t="s">
        <v>2797</v>
      </c>
      <c r="C1357" s="67">
        <v>47</v>
      </c>
      <c r="D1357" s="67" t="s">
        <v>342</v>
      </c>
      <c r="E1357" s="71">
        <v>8.6844281101098694E-2</v>
      </c>
      <c r="F1357" s="68">
        <v>2.4810126582278502</v>
      </c>
      <c r="G1357" s="71">
        <v>0.25</v>
      </c>
      <c r="H1357" s="68">
        <v>32.506329113923996</v>
      </c>
      <c r="I1357" s="71">
        <v>8.1607017338872802E-3</v>
      </c>
      <c r="J1357" s="68">
        <v>27.493670886076</v>
      </c>
      <c r="K1357" s="71">
        <v>2.3721415694088598E-3</v>
      </c>
      <c r="L1357" s="68">
        <v>15.1898734177215</v>
      </c>
    </row>
    <row r="1358" spans="1:12" x14ac:dyDescent="0.2">
      <c r="A1358" s="72" t="s">
        <v>393</v>
      </c>
      <c r="B1358" s="66" t="s">
        <v>2798</v>
      </c>
      <c r="C1358" s="67">
        <v>47</v>
      </c>
      <c r="D1358" s="67" t="s">
        <v>342</v>
      </c>
      <c r="E1358" s="71">
        <v>8.5650581268003095E-2</v>
      </c>
      <c r="F1358" s="68">
        <v>1.72151898734177</v>
      </c>
      <c r="G1358" s="71">
        <v>0.25</v>
      </c>
      <c r="H1358" s="68">
        <v>32.506329113923996</v>
      </c>
      <c r="I1358" s="71">
        <v>6.9517438040091802E-3</v>
      </c>
      <c r="J1358" s="68">
        <v>25.670886075949401</v>
      </c>
      <c r="K1358" s="71">
        <v>0</v>
      </c>
      <c r="L1358" s="68">
        <v>9.7215189873417707</v>
      </c>
    </row>
    <row r="1359" spans="1:12" x14ac:dyDescent="0.2">
      <c r="A1359" s="72" t="s">
        <v>2799</v>
      </c>
      <c r="B1359" s="66" t="s">
        <v>2800</v>
      </c>
      <c r="C1359" s="67">
        <v>47</v>
      </c>
      <c r="D1359" s="67" t="s">
        <v>342</v>
      </c>
      <c r="E1359" s="71">
        <v>0.12548024233039801</v>
      </c>
      <c r="F1359" s="68">
        <v>29.063291139240501</v>
      </c>
      <c r="G1359" s="71">
        <v>0.24446414929427901</v>
      </c>
      <c r="H1359" s="68">
        <v>5.8734177215189902</v>
      </c>
      <c r="I1359" s="71">
        <v>0.12486015298868899</v>
      </c>
      <c r="J1359" s="68">
        <v>78.734177215189902</v>
      </c>
      <c r="K1359" s="71">
        <v>7.1164247082265899E-3</v>
      </c>
      <c r="L1359" s="68">
        <v>24.658227848101301</v>
      </c>
    </row>
    <row r="1360" spans="1:12" x14ac:dyDescent="0.2">
      <c r="A1360" s="72" t="s">
        <v>2801</v>
      </c>
      <c r="B1360" s="66" t="s">
        <v>2802</v>
      </c>
      <c r="C1360" s="67">
        <v>47</v>
      </c>
      <c r="D1360" s="67" t="s">
        <v>342</v>
      </c>
      <c r="E1360" s="71">
        <v>0.243100583351159</v>
      </c>
      <c r="F1360" s="68">
        <v>86.936708860759495</v>
      </c>
      <c r="G1360" s="71">
        <v>0.24999999990685201</v>
      </c>
      <c r="H1360" s="68">
        <v>7.8987341772151902</v>
      </c>
      <c r="I1360" s="71">
        <v>0.47930175014662602</v>
      </c>
      <c r="J1360" s="68">
        <v>98.329113924050603</v>
      </c>
      <c r="K1360" s="71">
        <v>0</v>
      </c>
      <c r="L1360" s="68">
        <v>9.7215189873417707</v>
      </c>
    </row>
    <row r="1361" spans="1:12" x14ac:dyDescent="0.2">
      <c r="A1361" s="72" t="s">
        <v>2803</v>
      </c>
      <c r="B1361" s="66" t="s">
        <v>2804</v>
      </c>
      <c r="C1361" s="67">
        <v>47</v>
      </c>
      <c r="D1361" s="67" t="s">
        <v>342</v>
      </c>
      <c r="E1361" s="71">
        <v>0.15785114677429901</v>
      </c>
      <c r="F1361" s="68">
        <v>52.101265822784796</v>
      </c>
      <c r="G1361" s="71">
        <v>0.22983965225935701</v>
      </c>
      <c r="H1361" s="68">
        <v>4.35443037974684</v>
      </c>
      <c r="I1361" s="71">
        <v>0.24134164649413001</v>
      </c>
      <c r="J1361" s="68">
        <v>92.4050632911392</v>
      </c>
      <c r="K1361" s="71">
        <v>2.3721415694088598E-3</v>
      </c>
      <c r="L1361" s="68">
        <v>15.1898734177215</v>
      </c>
    </row>
    <row r="1362" spans="1:12" x14ac:dyDescent="0.2">
      <c r="A1362" s="72" t="s">
        <v>2805</v>
      </c>
      <c r="B1362" s="66" t="s">
        <v>2806</v>
      </c>
      <c r="C1362" s="67">
        <v>47</v>
      </c>
      <c r="D1362" s="67" t="s">
        <v>342</v>
      </c>
      <c r="E1362" s="71">
        <v>0.12148721810403899</v>
      </c>
      <c r="F1362" s="68">
        <v>25.3164556962025</v>
      </c>
      <c r="G1362" s="71">
        <v>0.249999999564571</v>
      </c>
      <c r="H1362" s="68">
        <v>7.6962025316455698</v>
      </c>
      <c r="I1362" s="71">
        <v>0.11208951317813901</v>
      </c>
      <c r="J1362" s="68">
        <v>75.949367088607602</v>
      </c>
      <c r="K1362" s="71">
        <v>2.3721415694088598E-3</v>
      </c>
      <c r="L1362" s="68">
        <v>15.1898734177215</v>
      </c>
    </row>
    <row r="1363" spans="1:12" x14ac:dyDescent="0.2">
      <c r="A1363" s="72" t="s">
        <v>2807</v>
      </c>
      <c r="B1363" s="66" t="s">
        <v>2808</v>
      </c>
      <c r="C1363" s="67">
        <v>47</v>
      </c>
      <c r="D1363" s="67" t="s">
        <v>342</v>
      </c>
      <c r="E1363" s="71">
        <v>0.14955534253379801</v>
      </c>
      <c r="F1363" s="68">
        <v>47.139240506329102</v>
      </c>
      <c r="G1363" s="71">
        <v>0.25</v>
      </c>
      <c r="H1363" s="68">
        <v>32.506329113923996</v>
      </c>
      <c r="I1363" s="71">
        <v>0.191549602893167</v>
      </c>
      <c r="J1363" s="68">
        <v>87.5949367088608</v>
      </c>
      <c r="K1363" s="71">
        <v>7.1164247082265899E-3</v>
      </c>
      <c r="L1363" s="68">
        <v>24.658227848101301</v>
      </c>
    </row>
    <row r="1364" spans="1:12" x14ac:dyDescent="0.2">
      <c r="A1364" s="72" t="s">
        <v>2809</v>
      </c>
      <c r="B1364" s="66" t="s">
        <v>2810</v>
      </c>
      <c r="C1364" s="67">
        <v>47</v>
      </c>
      <c r="D1364" s="67" t="s">
        <v>342</v>
      </c>
      <c r="E1364" s="71">
        <v>0.12318041427685</v>
      </c>
      <c r="F1364" s="68">
        <v>27.037974683544299</v>
      </c>
      <c r="G1364" s="71">
        <v>0.25</v>
      </c>
      <c r="H1364" s="68">
        <v>32.506329113923996</v>
      </c>
      <c r="I1364" s="71">
        <v>0.119541242830549</v>
      </c>
      <c r="J1364" s="68">
        <v>77.367088607594894</v>
      </c>
      <c r="K1364" s="71">
        <v>0</v>
      </c>
      <c r="L1364" s="68">
        <v>9.7215189873417707</v>
      </c>
    </row>
    <row r="1365" spans="1:12" x14ac:dyDescent="0.2">
      <c r="A1365" s="72" t="s">
        <v>2811</v>
      </c>
      <c r="B1365" s="66" t="s">
        <v>2812</v>
      </c>
      <c r="C1365" s="67">
        <v>47</v>
      </c>
      <c r="D1365" s="67" t="s">
        <v>342</v>
      </c>
      <c r="E1365" s="71">
        <v>0.113003123451833</v>
      </c>
      <c r="F1365" s="68">
        <v>19.2911392405063</v>
      </c>
      <c r="G1365" s="71">
        <v>0.25</v>
      </c>
      <c r="H1365" s="68">
        <v>32.506329113923996</v>
      </c>
      <c r="I1365" s="71">
        <v>8.90093703555003E-2</v>
      </c>
      <c r="J1365" s="68">
        <v>69.316455696202496</v>
      </c>
      <c r="K1365" s="71">
        <v>0</v>
      </c>
      <c r="L1365" s="68">
        <v>9.7215189873417707</v>
      </c>
    </row>
    <row r="1366" spans="1:12" x14ac:dyDescent="0.2">
      <c r="A1366" s="72" t="s">
        <v>2813</v>
      </c>
      <c r="B1366" s="66" t="s">
        <v>2814</v>
      </c>
      <c r="C1366" s="67">
        <v>47</v>
      </c>
      <c r="D1366" s="67" t="s">
        <v>342</v>
      </c>
      <c r="E1366" s="71">
        <v>0.116451861316497</v>
      </c>
      <c r="F1366" s="68">
        <v>21.518987341772199</v>
      </c>
      <c r="G1366" s="71">
        <v>0.25</v>
      </c>
      <c r="H1366" s="68">
        <v>32.506329113923996</v>
      </c>
      <c r="I1366" s="71">
        <v>9.6983442380082704E-2</v>
      </c>
      <c r="J1366" s="68">
        <v>71.797468354430407</v>
      </c>
      <c r="K1366" s="71">
        <v>2.3721415694088598E-3</v>
      </c>
      <c r="L1366" s="68">
        <v>15.1898734177215</v>
      </c>
    </row>
    <row r="1367" spans="1:12" x14ac:dyDescent="0.2">
      <c r="A1367" s="72" t="s">
        <v>2815</v>
      </c>
      <c r="B1367" s="66" t="s">
        <v>2816</v>
      </c>
      <c r="C1367" s="67">
        <v>47</v>
      </c>
      <c r="D1367" s="67" t="s">
        <v>342</v>
      </c>
      <c r="E1367" s="71">
        <v>0.18794378101387699</v>
      </c>
      <c r="F1367" s="68">
        <v>68.8101265822785</v>
      </c>
      <c r="G1367" s="71">
        <v>0.25</v>
      </c>
      <c r="H1367" s="68">
        <v>32.506329113923996</v>
      </c>
      <c r="I1367" s="71">
        <v>0.30908705990281399</v>
      </c>
      <c r="J1367" s="68">
        <v>95.341772151898695</v>
      </c>
      <c r="K1367" s="71">
        <v>4.7442831388177301E-3</v>
      </c>
      <c r="L1367" s="68">
        <v>20.253164556961998</v>
      </c>
    </row>
    <row r="1368" spans="1:12" x14ac:dyDescent="0.2">
      <c r="A1368" s="72" t="s">
        <v>2817</v>
      </c>
      <c r="B1368" s="66" t="s">
        <v>2818</v>
      </c>
      <c r="C1368" s="67">
        <v>47</v>
      </c>
      <c r="D1368" s="67" t="s">
        <v>342</v>
      </c>
      <c r="E1368" s="71">
        <v>0.17304126300921999</v>
      </c>
      <c r="F1368" s="68">
        <v>61.4177215189873</v>
      </c>
      <c r="G1368" s="71">
        <v>0.25</v>
      </c>
      <c r="H1368" s="68">
        <v>32.506329113923996</v>
      </c>
      <c r="I1368" s="71">
        <v>0.26437950588884301</v>
      </c>
      <c r="J1368" s="68">
        <v>93.569620253164601</v>
      </c>
      <c r="K1368" s="71">
        <v>4.7442831388177301E-3</v>
      </c>
      <c r="L1368" s="68">
        <v>20.253164556961998</v>
      </c>
    </row>
    <row r="1369" spans="1:12" x14ac:dyDescent="0.2">
      <c r="A1369" s="72" t="s">
        <v>2819</v>
      </c>
      <c r="B1369" s="66" t="s">
        <v>2820</v>
      </c>
      <c r="C1369" s="67">
        <v>47</v>
      </c>
      <c r="D1369" s="67" t="s">
        <v>342</v>
      </c>
      <c r="E1369" s="71">
        <v>0.15506653301360199</v>
      </c>
      <c r="F1369" s="68">
        <v>50.379746835443001</v>
      </c>
      <c r="G1369" s="71">
        <v>0.25</v>
      </c>
      <c r="H1369" s="68">
        <v>32.506329113923996</v>
      </c>
      <c r="I1369" s="71">
        <v>0.208083174332578</v>
      </c>
      <c r="J1369" s="68">
        <v>89.2151898734177</v>
      </c>
      <c r="K1369" s="71">
        <v>7.1164247082265899E-3</v>
      </c>
      <c r="L1369" s="68">
        <v>24.658227848101301</v>
      </c>
    </row>
    <row r="1370" spans="1:12" x14ac:dyDescent="0.2">
      <c r="A1370" s="72" t="s">
        <v>2821</v>
      </c>
      <c r="B1370" s="66" t="s">
        <v>2822</v>
      </c>
      <c r="C1370" s="67">
        <v>47</v>
      </c>
      <c r="D1370" s="67" t="s">
        <v>342</v>
      </c>
      <c r="E1370" s="71">
        <v>0.141745987554728</v>
      </c>
      <c r="F1370" s="68">
        <v>40.759493670886101</v>
      </c>
      <c r="G1370" s="71">
        <v>0.26166790089312802</v>
      </c>
      <c r="H1370" s="68">
        <v>45.518987341772203</v>
      </c>
      <c r="I1370" s="71">
        <v>0.161197920201649</v>
      </c>
      <c r="J1370" s="68">
        <v>84.050632911392398</v>
      </c>
      <c r="K1370" s="71">
        <v>2.3721415694088598E-3</v>
      </c>
      <c r="L1370" s="68">
        <v>15.1898734177215</v>
      </c>
    </row>
    <row r="1371" spans="1:12" x14ac:dyDescent="0.2">
      <c r="A1371" s="72" t="s">
        <v>2823</v>
      </c>
      <c r="B1371" s="66" t="s">
        <v>2824</v>
      </c>
      <c r="C1371" s="67">
        <v>47</v>
      </c>
      <c r="D1371" s="67" t="s">
        <v>342</v>
      </c>
      <c r="E1371" s="71">
        <v>0.10879417399757001</v>
      </c>
      <c r="F1371" s="68">
        <v>15.8987341772152</v>
      </c>
      <c r="G1371" s="71">
        <v>0.25</v>
      </c>
      <c r="H1371" s="68">
        <v>32.506329113923996</v>
      </c>
      <c r="I1371" s="71">
        <v>3.36839737433519E-2</v>
      </c>
      <c r="J1371" s="68">
        <v>46.531645569620302</v>
      </c>
      <c r="K1371" s="71">
        <v>4.2698548249359501E-2</v>
      </c>
      <c r="L1371" s="68">
        <v>48.4050632911392</v>
      </c>
    </row>
    <row r="1372" spans="1:12" x14ac:dyDescent="0.2">
      <c r="A1372" s="72" t="s">
        <v>2825</v>
      </c>
      <c r="B1372" s="66" t="s">
        <v>2826</v>
      </c>
      <c r="C1372" s="67">
        <v>47</v>
      </c>
      <c r="D1372" s="67" t="s">
        <v>342</v>
      </c>
      <c r="E1372" s="71">
        <v>0.106231303102477</v>
      </c>
      <c r="F1372" s="68">
        <v>14.025316455696199</v>
      </c>
      <c r="G1372" s="71">
        <v>0.25</v>
      </c>
      <c r="H1372" s="68">
        <v>32.506329113923996</v>
      </c>
      <c r="I1372" s="71">
        <v>2.5995361058071799E-2</v>
      </c>
      <c r="J1372" s="68">
        <v>40.556962025316501</v>
      </c>
      <c r="K1372" s="71">
        <v>4.2698548249359501E-2</v>
      </c>
      <c r="L1372" s="68">
        <v>48.4050632911392</v>
      </c>
    </row>
    <row r="1373" spans="1:12" x14ac:dyDescent="0.2">
      <c r="A1373" s="72" t="s">
        <v>2827</v>
      </c>
      <c r="B1373" s="66" t="s">
        <v>2828</v>
      </c>
      <c r="C1373" s="67">
        <v>47</v>
      </c>
      <c r="D1373" s="67" t="s">
        <v>342</v>
      </c>
      <c r="E1373" s="71">
        <v>0.23308621941747101</v>
      </c>
      <c r="F1373" s="68">
        <v>84.8101265822785</v>
      </c>
      <c r="G1373" s="71">
        <v>0.24781113236445201</v>
      </c>
      <c r="H1373" s="68">
        <v>6.2278481012658196</v>
      </c>
      <c r="I1373" s="71">
        <v>0.387399703513922</v>
      </c>
      <c r="J1373" s="68">
        <v>97.620253164556999</v>
      </c>
      <c r="K1373" s="71">
        <v>6.4047822374039304E-2</v>
      </c>
      <c r="L1373" s="68">
        <v>54.430379746835399</v>
      </c>
    </row>
    <row r="1374" spans="1:12" x14ac:dyDescent="0.2">
      <c r="A1374" s="72" t="s">
        <v>2829</v>
      </c>
      <c r="B1374" s="66" t="s">
        <v>2830</v>
      </c>
      <c r="C1374" s="67">
        <v>47</v>
      </c>
      <c r="D1374" s="67" t="s">
        <v>342</v>
      </c>
      <c r="E1374" s="71">
        <v>0.119673590697483</v>
      </c>
      <c r="F1374" s="68">
        <v>23.949367088607602</v>
      </c>
      <c r="G1374" s="71">
        <v>0.25</v>
      </c>
      <c r="H1374" s="68">
        <v>32.506329113923996</v>
      </c>
      <c r="I1374" s="71">
        <v>8.7671497967770198E-2</v>
      </c>
      <c r="J1374" s="68">
        <v>69.063291139240505</v>
      </c>
      <c r="K1374" s="71">
        <v>2.1349274124679799E-2</v>
      </c>
      <c r="L1374" s="68">
        <v>37.367088607594901</v>
      </c>
    </row>
    <row r="1375" spans="1:12" x14ac:dyDescent="0.2">
      <c r="A1375" s="72" t="s">
        <v>2831</v>
      </c>
      <c r="B1375" s="66" t="s">
        <v>2832</v>
      </c>
      <c r="C1375" s="67">
        <v>47</v>
      </c>
      <c r="D1375" s="67" t="s">
        <v>342</v>
      </c>
      <c r="E1375" s="71">
        <v>0.12776739289223499</v>
      </c>
      <c r="F1375" s="68">
        <v>30.8860759493671</v>
      </c>
      <c r="G1375" s="71">
        <v>0.25</v>
      </c>
      <c r="H1375" s="68">
        <v>32.506329113923996</v>
      </c>
      <c r="I1375" s="71">
        <v>5.2065339286270001E-3</v>
      </c>
      <c r="J1375" s="68">
        <v>23.341772151898699</v>
      </c>
      <c r="K1375" s="71">
        <v>0.128095644748079</v>
      </c>
      <c r="L1375" s="68">
        <v>66.278481012658204</v>
      </c>
    </row>
    <row r="1376" spans="1:12" x14ac:dyDescent="0.2">
      <c r="A1376" s="72" t="s">
        <v>2833</v>
      </c>
      <c r="B1376" s="66" t="s">
        <v>2834</v>
      </c>
      <c r="C1376" s="67">
        <v>47</v>
      </c>
      <c r="D1376" s="67" t="s">
        <v>342</v>
      </c>
      <c r="E1376" s="71">
        <v>9.0818267562957994E-2</v>
      </c>
      <c r="F1376" s="68">
        <v>4.1012658227848098</v>
      </c>
      <c r="G1376" s="71">
        <v>0.25</v>
      </c>
      <c r="H1376" s="68">
        <v>32.506329113923996</v>
      </c>
      <c r="I1376" s="71">
        <v>1.05940948418297E-2</v>
      </c>
      <c r="J1376" s="68">
        <v>29.873417721519001</v>
      </c>
      <c r="K1376" s="71">
        <v>1.1860707847044301E-2</v>
      </c>
      <c r="L1376" s="68">
        <v>30.936708860759499</v>
      </c>
    </row>
    <row r="1377" spans="1:12" x14ac:dyDescent="0.2">
      <c r="A1377" s="72" t="s">
        <v>2835</v>
      </c>
      <c r="B1377" s="66" t="s">
        <v>2836</v>
      </c>
      <c r="C1377" s="67">
        <v>47</v>
      </c>
      <c r="D1377" s="67" t="s">
        <v>342</v>
      </c>
      <c r="E1377" s="71">
        <v>9.0002444998216802E-2</v>
      </c>
      <c r="F1377" s="68">
        <v>3.6962025316455702</v>
      </c>
      <c r="G1377" s="71">
        <v>0.25</v>
      </c>
      <c r="H1377" s="68">
        <v>32.506329113923996</v>
      </c>
      <c r="I1377" s="71">
        <v>3.4023440087882898E-3</v>
      </c>
      <c r="J1377" s="68">
        <v>20.455696202531598</v>
      </c>
      <c r="K1377" s="71">
        <v>1.66049909858621E-2</v>
      </c>
      <c r="L1377" s="68">
        <v>34.5822784810127</v>
      </c>
    </row>
    <row r="1378" spans="1:12" x14ac:dyDescent="0.2">
      <c r="A1378" s="72" t="s">
        <v>2837</v>
      </c>
      <c r="B1378" s="66" t="s">
        <v>2838</v>
      </c>
      <c r="C1378" s="67">
        <v>47</v>
      </c>
      <c r="D1378" s="67" t="s">
        <v>342</v>
      </c>
      <c r="E1378" s="71">
        <v>8.5009315039395697E-2</v>
      </c>
      <c r="F1378" s="68">
        <v>1.56962025316456</v>
      </c>
      <c r="G1378" s="71">
        <v>0.25</v>
      </c>
      <c r="H1378" s="68">
        <v>32.506329113923996</v>
      </c>
      <c r="I1378" s="71">
        <v>5.02794511818715E-3</v>
      </c>
      <c r="J1378" s="68">
        <v>22.9873417721519</v>
      </c>
      <c r="K1378" s="71">
        <v>0</v>
      </c>
      <c r="L1378" s="68">
        <v>9.7215189873417707</v>
      </c>
    </row>
    <row r="1379" spans="1:12" x14ac:dyDescent="0.2">
      <c r="A1379" s="72" t="s">
        <v>2839</v>
      </c>
      <c r="B1379" s="66" t="s">
        <v>2840</v>
      </c>
      <c r="C1379" s="67">
        <v>47</v>
      </c>
      <c r="D1379" s="67" t="s">
        <v>342</v>
      </c>
      <c r="E1379" s="71">
        <v>8.6995545714029607E-2</v>
      </c>
      <c r="F1379" s="68">
        <v>2.5316455696202498</v>
      </c>
      <c r="G1379" s="71">
        <v>0.25</v>
      </c>
      <c r="H1379" s="68">
        <v>32.506329113923996</v>
      </c>
      <c r="I1379" s="71">
        <v>6.2423540032710504E-3</v>
      </c>
      <c r="J1379" s="68">
        <v>24.759493670886101</v>
      </c>
      <c r="K1379" s="71">
        <v>4.7442831388177301E-3</v>
      </c>
      <c r="L1379" s="68">
        <v>20.253164556961998</v>
      </c>
    </row>
    <row r="1380" spans="1:12" x14ac:dyDescent="0.2">
      <c r="A1380" s="72" t="s">
        <v>2841</v>
      </c>
      <c r="B1380" s="66" t="s">
        <v>2842</v>
      </c>
      <c r="C1380" s="67">
        <v>47</v>
      </c>
      <c r="D1380" s="67" t="s">
        <v>342</v>
      </c>
      <c r="E1380" s="71">
        <v>9.7618355980075094E-2</v>
      </c>
      <c r="F1380" s="68">
        <v>8.0506329113924107</v>
      </c>
      <c r="G1380" s="71">
        <v>0.25446506253110601</v>
      </c>
      <c r="H1380" s="68">
        <v>36.860759493670898</v>
      </c>
      <c r="I1380" s="71">
        <v>2.6529297562074498E-2</v>
      </c>
      <c r="J1380" s="68">
        <v>40.911392405063303</v>
      </c>
      <c r="K1380" s="71">
        <v>1.1860707847044301E-2</v>
      </c>
      <c r="L1380" s="68">
        <v>30.936708860759499</v>
      </c>
    </row>
    <row r="1381" spans="1:12" x14ac:dyDescent="0.2">
      <c r="A1381" s="72" t="s">
        <v>2843</v>
      </c>
      <c r="B1381" s="66" t="s">
        <v>2844</v>
      </c>
      <c r="C1381" s="67">
        <v>47</v>
      </c>
      <c r="D1381" s="67" t="s">
        <v>342</v>
      </c>
      <c r="E1381" s="71">
        <v>8.8884275793350204E-2</v>
      </c>
      <c r="F1381" s="68">
        <v>3.18987341772152</v>
      </c>
      <c r="G1381" s="71">
        <v>0.25</v>
      </c>
      <c r="H1381" s="68">
        <v>32.506329113923996</v>
      </c>
      <c r="I1381" s="71">
        <v>1.42806858106416E-2</v>
      </c>
      <c r="J1381" s="68">
        <v>32.4050632911392</v>
      </c>
      <c r="K1381" s="71">
        <v>2.3721415694088598E-3</v>
      </c>
      <c r="L1381" s="68">
        <v>15.1898734177215</v>
      </c>
    </row>
    <row r="1382" spans="1:12" x14ac:dyDescent="0.2">
      <c r="A1382" s="72" t="s">
        <v>2845</v>
      </c>
      <c r="B1382" s="66" t="s">
        <v>2846</v>
      </c>
      <c r="C1382" s="67">
        <v>47</v>
      </c>
      <c r="D1382" s="67" t="s">
        <v>342</v>
      </c>
      <c r="E1382" s="71">
        <v>0.10667791264927499</v>
      </c>
      <c r="F1382" s="68">
        <v>14.278481012658199</v>
      </c>
      <c r="G1382" s="71">
        <v>0.25</v>
      </c>
      <c r="H1382" s="68">
        <v>32.506329113923996</v>
      </c>
      <c r="I1382" s="71">
        <v>3.6823755976100901E-2</v>
      </c>
      <c r="J1382" s="68">
        <v>48.101265822784796</v>
      </c>
      <c r="K1382" s="71">
        <v>3.3209981971723999E-2</v>
      </c>
      <c r="L1382" s="68">
        <v>44.759493670886101</v>
      </c>
    </row>
    <row r="1383" spans="1:12" x14ac:dyDescent="0.2">
      <c r="A1383" s="72" t="s">
        <v>2847</v>
      </c>
      <c r="B1383" s="66" t="s">
        <v>2848</v>
      </c>
      <c r="C1383" s="67">
        <v>47</v>
      </c>
      <c r="D1383" s="67" t="s">
        <v>342</v>
      </c>
      <c r="E1383" s="71">
        <v>0.32680664243190599</v>
      </c>
      <c r="F1383" s="68">
        <v>95.746835443037995</v>
      </c>
      <c r="G1383" s="71">
        <v>0.280799978097793</v>
      </c>
      <c r="H1383" s="68">
        <v>59.5949367088608</v>
      </c>
      <c r="I1383" s="71">
        <v>0.68538709978147105</v>
      </c>
      <c r="J1383" s="68">
        <v>99.5949367088608</v>
      </c>
      <c r="K1383" s="71">
        <v>1.4232849416453201E-2</v>
      </c>
      <c r="L1383" s="68">
        <v>32.8101265822785</v>
      </c>
    </row>
    <row r="1384" spans="1:12" x14ac:dyDescent="0.2">
      <c r="A1384" s="72" t="s">
        <v>2849</v>
      </c>
      <c r="B1384" s="66" t="s">
        <v>2850</v>
      </c>
      <c r="C1384" s="67">
        <v>47</v>
      </c>
      <c r="D1384" s="67" t="s">
        <v>342</v>
      </c>
      <c r="E1384" s="71">
        <v>0.122357383629962</v>
      </c>
      <c r="F1384" s="68">
        <v>26.126582278480999</v>
      </c>
      <c r="G1384" s="71">
        <v>0.25</v>
      </c>
      <c r="H1384" s="68">
        <v>32.506329113923996</v>
      </c>
      <c r="I1384" s="71">
        <v>7.2001461071116504E-2</v>
      </c>
      <c r="J1384" s="68">
        <v>63.240506329113899</v>
      </c>
      <c r="K1384" s="71">
        <v>4.5070689818768397E-2</v>
      </c>
      <c r="L1384" s="68">
        <v>49.2151898734177</v>
      </c>
    </row>
    <row r="1385" spans="1:12" x14ac:dyDescent="0.2">
      <c r="A1385" s="72" t="s">
        <v>2851</v>
      </c>
      <c r="B1385" s="66" t="s">
        <v>2852</v>
      </c>
      <c r="C1385" s="67">
        <v>47</v>
      </c>
      <c r="D1385" s="67" t="s">
        <v>342</v>
      </c>
      <c r="E1385" s="71">
        <v>0.34453542548445498</v>
      </c>
      <c r="F1385" s="68">
        <v>96.455696202531698</v>
      </c>
      <c r="G1385" s="71">
        <v>0.26569881817553898</v>
      </c>
      <c r="H1385" s="68">
        <v>48.708860759493703</v>
      </c>
      <c r="I1385" s="71">
        <v>0.689626786487333</v>
      </c>
      <c r="J1385" s="68">
        <v>99.645569620253198</v>
      </c>
      <c r="K1385" s="71">
        <v>7.8280671790492501E-2</v>
      </c>
      <c r="L1385" s="68">
        <v>57.468354430379698</v>
      </c>
    </row>
    <row r="1386" spans="1:12" x14ac:dyDescent="0.2">
      <c r="A1386" s="72" t="s">
        <v>2853</v>
      </c>
      <c r="B1386" s="66" t="s">
        <v>2854</v>
      </c>
      <c r="C1386" s="67">
        <v>47</v>
      </c>
      <c r="D1386" s="67" t="s">
        <v>342</v>
      </c>
      <c r="E1386" s="71">
        <v>0.27733360820647801</v>
      </c>
      <c r="F1386" s="68">
        <v>92.050632911392398</v>
      </c>
      <c r="G1386" s="71">
        <v>0.53148442205552204</v>
      </c>
      <c r="H1386" s="68">
        <v>96.050632911392398</v>
      </c>
      <c r="I1386" s="71">
        <v>0.17479289938524301</v>
      </c>
      <c r="J1386" s="68">
        <v>85.468354430379705</v>
      </c>
      <c r="K1386" s="71">
        <v>0.12572350317867001</v>
      </c>
      <c r="L1386" s="68">
        <v>65.974683544303801</v>
      </c>
    </row>
    <row r="1387" spans="1:12" x14ac:dyDescent="0.2">
      <c r="A1387" s="72" t="s">
        <v>2855</v>
      </c>
      <c r="B1387" s="66" t="s">
        <v>2856</v>
      </c>
      <c r="C1387" s="67">
        <v>47</v>
      </c>
      <c r="D1387" s="67" t="s">
        <v>342</v>
      </c>
      <c r="E1387" s="71">
        <v>0.143405333757849</v>
      </c>
      <c r="F1387" s="68">
        <v>42.075949367088597</v>
      </c>
      <c r="G1387" s="71">
        <v>0.25</v>
      </c>
      <c r="H1387" s="68">
        <v>32.506329113923996</v>
      </c>
      <c r="I1387" s="71">
        <v>0.161238868718275</v>
      </c>
      <c r="J1387" s="68">
        <v>84.101265822784796</v>
      </c>
      <c r="K1387" s="71">
        <v>1.8977132555270899E-2</v>
      </c>
      <c r="L1387" s="68">
        <v>35.949367088607602</v>
      </c>
    </row>
    <row r="1388" spans="1:12" x14ac:dyDescent="0.2">
      <c r="A1388" s="72" t="s">
        <v>648</v>
      </c>
      <c r="B1388" s="66" t="s">
        <v>2857</v>
      </c>
      <c r="C1388" s="67">
        <v>47</v>
      </c>
      <c r="D1388" s="67" t="s">
        <v>342</v>
      </c>
      <c r="E1388" s="71">
        <v>0.12780497839572699</v>
      </c>
      <c r="F1388" s="68">
        <v>30.936708860759499</v>
      </c>
      <c r="G1388" s="71">
        <v>0.25</v>
      </c>
      <c r="H1388" s="68">
        <v>32.506329113923996</v>
      </c>
      <c r="I1388" s="71">
        <v>0.114437802631911</v>
      </c>
      <c r="J1388" s="68">
        <v>76.4050632911392</v>
      </c>
      <c r="K1388" s="71">
        <v>1.8977132555270899E-2</v>
      </c>
      <c r="L1388" s="68">
        <v>35.949367088607602</v>
      </c>
    </row>
    <row r="1389" spans="1:12" x14ac:dyDescent="0.2">
      <c r="A1389" s="72" t="s">
        <v>2858</v>
      </c>
      <c r="B1389" s="66" t="s">
        <v>2859</v>
      </c>
      <c r="C1389" s="67">
        <v>47</v>
      </c>
      <c r="D1389" s="67" t="s">
        <v>342</v>
      </c>
      <c r="E1389" s="71">
        <v>0.16025693488232001</v>
      </c>
      <c r="F1389" s="68">
        <v>53.822784810126599</v>
      </c>
      <c r="G1389" s="71">
        <v>0.249999999995107</v>
      </c>
      <c r="H1389" s="68">
        <v>8.3544303797468409</v>
      </c>
      <c r="I1389" s="71">
        <v>0.22602652151303501</v>
      </c>
      <c r="J1389" s="68">
        <v>91.1898734177215</v>
      </c>
      <c r="K1389" s="71">
        <v>4.7442831388177301E-3</v>
      </c>
      <c r="L1389" s="68">
        <v>20.253164556961998</v>
      </c>
    </row>
    <row r="1390" spans="1:12" x14ac:dyDescent="0.2">
      <c r="A1390" s="72" t="s">
        <v>2860</v>
      </c>
      <c r="B1390" s="66" t="s">
        <v>2861</v>
      </c>
      <c r="C1390" s="67">
        <v>47</v>
      </c>
      <c r="D1390" s="67" t="s">
        <v>342</v>
      </c>
      <c r="E1390" s="71">
        <v>0.131670483115647</v>
      </c>
      <c r="F1390" s="68">
        <v>33.974683544303801</v>
      </c>
      <c r="G1390" s="71">
        <v>0.25479110770410102</v>
      </c>
      <c r="H1390" s="68">
        <v>37.468354430379698</v>
      </c>
      <c r="I1390" s="71">
        <v>0.140220341642841</v>
      </c>
      <c r="J1390" s="68">
        <v>81.012658227848107</v>
      </c>
      <c r="K1390" s="71">
        <v>0</v>
      </c>
      <c r="L1390" s="68">
        <v>9.7215189873417707</v>
      </c>
    </row>
    <row r="1391" spans="1:12" x14ac:dyDescent="0.2">
      <c r="A1391" s="72" t="s">
        <v>2862</v>
      </c>
      <c r="B1391" s="66" t="s">
        <v>2863</v>
      </c>
      <c r="C1391" s="67">
        <v>47</v>
      </c>
      <c r="D1391" s="67" t="s">
        <v>342</v>
      </c>
      <c r="E1391" s="71">
        <v>0.20195728155517401</v>
      </c>
      <c r="F1391" s="68">
        <v>75.037974683544306</v>
      </c>
      <c r="G1391" s="71">
        <v>0.27744246553262802</v>
      </c>
      <c r="H1391" s="68">
        <v>58.075949367088597</v>
      </c>
      <c r="I1391" s="71">
        <v>0.32842937913289399</v>
      </c>
      <c r="J1391" s="68">
        <v>96.050632911392398</v>
      </c>
      <c r="K1391" s="71">
        <v>0</v>
      </c>
      <c r="L1391" s="68">
        <v>9.7215189873417707</v>
      </c>
    </row>
    <row r="1392" spans="1:12" x14ac:dyDescent="0.2">
      <c r="A1392" s="72" t="s">
        <v>2864</v>
      </c>
      <c r="B1392" s="66" t="s">
        <v>2865</v>
      </c>
      <c r="C1392" s="67">
        <v>47</v>
      </c>
      <c r="D1392" s="67" t="s">
        <v>342</v>
      </c>
      <c r="E1392" s="71">
        <v>0.10447355381425801</v>
      </c>
      <c r="F1392" s="68">
        <v>13.1139240506329</v>
      </c>
      <c r="G1392" s="71">
        <v>0.25</v>
      </c>
      <c r="H1392" s="68">
        <v>32.506329113923996</v>
      </c>
      <c r="I1392" s="71">
        <v>6.3420661442773502E-2</v>
      </c>
      <c r="J1392" s="68">
        <v>59.898734177215204</v>
      </c>
      <c r="K1392" s="71">
        <v>0</v>
      </c>
      <c r="L1392" s="68">
        <v>9.7215189873417707</v>
      </c>
    </row>
    <row r="1393" spans="1:12" x14ac:dyDescent="0.2">
      <c r="A1393" s="72" t="s">
        <v>2866</v>
      </c>
      <c r="B1393" s="66" t="s">
        <v>2867</v>
      </c>
      <c r="C1393" s="67">
        <v>47</v>
      </c>
      <c r="D1393" s="67" t="s">
        <v>342</v>
      </c>
      <c r="E1393" s="71">
        <v>0.10963487732180301</v>
      </c>
      <c r="F1393" s="68">
        <v>16.7088607594937</v>
      </c>
      <c r="G1393" s="71">
        <v>0.25</v>
      </c>
      <c r="H1393" s="68">
        <v>32.506329113923996</v>
      </c>
      <c r="I1393" s="71">
        <v>7.8904631965407701E-2</v>
      </c>
      <c r="J1393" s="68">
        <v>65.873417721519004</v>
      </c>
      <c r="K1393" s="71">
        <v>0</v>
      </c>
      <c r="L1393" s="68">
        <v>9.7215189873417707</v>
      </c>
    </row>
    <row r="1394" spans="1:12" x14ac:dyDescent="0.2">
      <c r="A1394" s="72" t="s">
        <v>2868</v>
      </c>
      <c r="B1394" s="66" t="s">
        <v>2868</v>
      </c>
      <c r="C1394" s="67">
        <v>47</v>
      </c>
      <c r="D1394" s="67" t="s">
        <v>342</v>
      </c>
      <c r="E1394" s="71">
        <v>8.5274023776316807E-2</v>
      </c>
      <c r="F1394" s="68">
        <v>1.67088607594937</v>
      </c>
      <c r="G1394" s="71">
        <v>0.25</v>
      </c>
      <c r="H1394" s="68">
        <v>32.506329113923996</v>
      </c>
      <c r="I1394" s="71">
        <v>5.8220713289503703E-3</v>
      </c>
      <c r="J1394" s="68">
        <v>24.050632911392398</v>
      </c>
      <c r="K1394" s="71">
        <v>0</v>
      </c>
      <c r="L1394" s="68">
        <v>9.7215189873417707</v>
      </c>
    </row>
    <row r="1395" spans="1:12" x14ac:dyDescent="0.2">
      <c r="A1395" s="72" t="s">
        <v>2869</v>
      </c>
      <c r="B1395" s="66" t="s">
        <v>2870</v>
      </c>
      <c r="C1395" s="67">
        <v>47</v>
      </c>
      <c r="D1395" s="67" t="s">
        <v>342</v>
      </c>
      <c r="E1395" s="71">
        <v>0.10016536284195</v>
      </c>
      <c r="F1395" s="68">
        <v>9.62025316455696</v>
      </c>
      <c r="G1395" s="71">
        <v>0.25309617461564898</v>
      </c>
      <c r="H1395" s="68">
        <v>35.696202531645604</v>
      </c>
      <c r="I1395" s="71">
        <v>4.7399913910200701E-2</v>
      </c>
      <c r="J1395" s="68">
        <v>53.316455696202503</v>
      </c>
      <c r="K1395" s="71">
        <v>0</v>
      </c>
      <c r="L1395" s="68">
        <v>9.7215189873417707</v>
      </c>
    </row>
    <row r="1396" spans="1:12" x14ac:dyDescent="0.2">
      <c r="A1396" s="72" t="s">
        <v>2871</v>
      </c>
      <c r="B1396" s="66" t="s">
        <v>2872</v>
      </c>
      <c r="C1396" s="67">
        <v>47</v>
      </c>
      <c r="D1396" s="67" t="s">
        <v>342</v>
      </c>
      <c r="E1396" s="71">
        <v>8.6396382159767901E-2</v>
      </c>
      <c r="F1396" s="68">
        <v>2.3291139240506298</v>
      </c>
      <c r="G1396" s="71">
        <v>0.25</v>
      </c>
      <c r="H1396" s="68">
        <v>32.506329113923996</v>
      </c>
      <c r="I1396" s="71">
        <v>9.1891464793036701E-3</v>
      </c>
      <c r="J1396" s="68">
        <v>28.6075949367089</v>
      </c>
      <c r="K1396" s="71">
        <v>0</v>
      </c>
      <c r="L1396" s="68">
        <v>9.7215189873417707</v>
      </c>
    </row>
    <row r="1397" spans="1:12" x14ac:dyDescent="0.2">
      <c r="A1397" s="72" t="s">
        <v>2873</v>
      </c>
      <c r="B1397" s="66" t="s">
        <v>2874</v>
      </c>
      <c r="C1397" s="67">
        <v>47</v>
      </c>
      <c r="D1397" s="67" t="s">
        <v>342</v>
      </c>
      <c r="E1397" s="71">
        <v>0.115326969942466</v>
      </c>
      <c r="F1397" s="68">
        <v>20.759493670886101</v>
      </c>
      <c r="G1397" s="71">
        <v>0.27610593122890897</v>
      </c>
      <c r="H1397" s="68">
        <v>57.2151898734177</v>
      </c>
      <c r="I1397" s="71">
        <v>6.7502837029078902E-2</v>
      </c>
      <c r="J1397" s="68">
        <v>61.468354430379698</v>
      </c>
      <c r="K1397" s="71">
        <v>2.3721415694088598E-3</v>
      </c>
      <c r="L1397" s="68">
        <v>15.1898734177215</v>
      </c>
    </row>
    <row r="1398" spans="1:12" x14ac:dyDescent="0.2">
      <c r="A1398" s="72" t="s">
        <v>2875</v>
      </c>
      <c r="B1398" s="66" t="s">
        <v>2876</v>
      </c>
      <c r="C1398" s="67">
        <v>47</v>
      </c>
      <c r="D1398" s="67" t="s">
        <v>342</v>
      </c>
      <c r="E1398" s="71">
        <v>0.11933709915933501</v>
      </c>
      <c r="F1398" s="68">
        <v>23.746835443038002</v>
      </c>
      <c r="G1398" s="71">
        <v>0.25068444395772899</v>
      </c>
      <c r="H1398" s="68">
        <v>33.113924050632903</v>
      </c>
      <c r="I1398" s="71">
        <v>0.107326853520276</v>
      </c>
      <c r="J1398" s="68">
        <v>74.227848101265806</v>
      </c>
      <c r="K1398" s="71">
        <v>0</v>
      </c>
      <c r="L1398" s="68">
        <v>9.7215189873417707</v>
      </c>
    </row>
    <row r="1399" spans="1:12" x14ac:dyDescent="0.2">
      <c r="A1399" s="72" t="s">
        <v>2877</v>
      </c>
      <c r="B1399" s="66" t="s">
        <v>2878</v>
      </c>
      <c r="C1399" s="67">
        <v>47</v>
      </c>
      <c r="D1399" s="67" t="s">
        <v>342</v>
      </c>
      <c r="E1399" s="71">
        <v>9.77627108406037E-2</v>
      </c>
      <c r="F1399" s="68">
        <v>8.2531645569620196</v>
      </c>
      <c r="G1399" s="71">
        <v>0.28324406236745298</v>
      </c>
      <c r="H1399" s="68">
        <v>61.265822784810098</v>
      </c>
      <c r="I1399" s="71">
        <v>1.0044070154358599E-2</v>
      </c>
      <c r="J1399" s="68">
        <v>29.4177215189873</v>
      </c>
      <c r="K1399" s="71">
        <v>0</v>
      </c>
      <c r="L1399" s="68">
        <v>9.7215189873417707</v>
      </c>
    </row>
    <row r="1400" spans="1:12" x14ac:dyDescent="0.2">
      <c r="A1400" s="72" t="s">
        <v>2879</v>
      </c>
      <c r="B1400" s="66" t="s">
        <v>2880</v>
      </c>
      <c r="C1400" s="67">
        <v>47</v>
      </c>
      <c r="D1400" s="67" t="s">
        <v>342</v>
      </c>
      <c r="E1400" s="71">
        <v>0.14423066299901899</v>
      </c>
      <c r="F1400" s="68">
        <v>42.835443037974699</v>
      </c>
      <c r="G1400" s="71">
        <v>0.249831047259468</v>
      </c>
      <c r="H1400" s="68">
        <v>6.8860759493670898</v>
      </c>
      <c r="I1400" s="71">
        <v>0.180488800168181</v>
      </c>
      <c r="J1400" s="68">
        <v>86.329113924050603</v>
      </c>
      <c r="K1400" s="71">
        <v>2.3721415694088598E-3</v>
      </c>
      <c r="L1400" s="68">
        <v>15.1898734177215</v>
      </c>
    </row>
    <row r="1401" spans="1:12" x14ac:dyDescent="0.2">
      <c r="A1401" s="72" t="s">
        <v>2881</v>
      </c>
      <c r="B1401" s="66" t="s">
        <v>2882</v>
      </c>
      <c r="C1401" s="67">
        <v>47</v>
      </c>
      <c r="D1401" s="67" t="s">
        <v>342</v>
      </c>
      <c r="E1401" s="71">
        <v>5.9362369360809603E-2</v>
      </c>
      <c r="F1401" s="68">
        <v>0.860759493670886</v>
      </c>
      <c r="G1401" s="71">
        <v>8.1699346405229006E-3</v>
      </c>
      <c r="H1401" s="68">
        <v>0.708860759493671</v>
      </c>
      <c r="I1401" s="71">
        <v>0.167545031872497</v>
      </c>
      <c r="J1401" s="68">
        <v>84.860759493670898</v>
      </c>
      <c r="K1401" s="71">
        <v>2.3721415694088598E-3</v>
      </c>
      <c r="L1401" s="68">
        <v>15.1898734177215</v>
      </c>
    </row>
    <row r="1402" spans="1:12" x14ac:dyDescent="0.2">
      <c r="A1402" s="72" t="s">
        <v>2883</v>
      </c>
      <c r="B1402" s="66" t="s">
        <v>2884</v>
      </c>
      <c r="C1402" s="67">
        <v>47</v>
      </c>
      <c r="D1402" s="67" t="s">
        <v>342</v>
      </c>
      <c r="E1402" s="71">
        <v>4.4496310160867802E-2</v>
      </c>
      <c r="F1402" s="68">
        <v>0.607594936708861</v>
      </c>
      <c r="G1402" s="71">
        <v>0</v>
      </c>
      <c r="H1402" s="68">
        <v>0.556962025316456</v>
      </c>
      <c r="I1402" s="71">
        <v>0.12874464734378599</v>
      </c>
      <c r="J1402" s="68">
        <v>79.443037974683506</v>
      </c>
      <c r="K1402" s="71">
        <v>4.7442831388177301E-3</v>
      </c>
      <c r="L1402" s="68">
        <v>20.253164556961998</v>
      </c>
    </row>
    <row r="1403" spans="1:12" x14ac:dyDescent="0.2">
      <c r="A1403" s="72" t="s">
        <v>1307</v>
      </c>
      <c r="B1403" s="66" t="s">
        <v>2885</v>
      </c>
      <c r="C1403" s="67">
        <v>47</v>
      </c>
      <c r="D1403" s="67" t="s">
        <v>342</v>
      </c>
      <c r="E1403" s="71">
        <v>4.8479458042236301E-2</v>
      </c>
      <c r="F1403" s="68">
        <v>0.708860759493671</v>
      </c>
      <c r="G1403" s="71">
        <v>5.5896401032163902E-2</v>
      </c>
      <c r="H1403" s="68">
        <v>1.36708860759494</v>
      </c>
      <c r="I1403" s="71">
        <v>5.87041326922298E-2</v>
      </c>
      <c r="J1403" s="68">
        <v>58.278481012658197</v>
      </c>
      <c r="K1403" s="71">
        <v>3.08378404023152E-2</v>
      </c>
      <c r="L1403" s="68">
        <v>43.240506329113899</v>
      </c>
    </row>
    <row r="1404" spans="1:12" x14ac:dyDescent="0.2">
      <c r="A1404" s="72" t="s">
        <v>2886</v>
      </c>
      <c r="B1404" s="66" t="s">
        <v>2887</v>
      </c>
      <c r="C1404" s="67">
        <v>47</v>
      </c>
      <c r="D1404" s="67" t="s">
        <v>342</v>
      </c>
      <c r="E1404" s="71">
        <v>0.10175967977353</v>
      </c>
      <c r="F1404" s="68">
        <v>10.8354430379747</v>
      </c>
      <c r="G1404" s="71">
        <v>6.0042464749472502E-2</v>
      </c>
      <c r="H1404" s="68">
        <v>1.56962025316456</v>
      </c>
      <c r="I1404" s="71">
        <v>0.17407232748885201</v>
      </c>
      <c r="J1404" s="68">
        <v>85.417721518987307</v>
      </c>
      <c r="K1404" s="71">
        <v>7.1164247082265902E-2</v>
      </c>
      <c r="L1404" s="68">
        <v>55.645569620253198</v>
      </c>
    </row>
    <row r="1405" spans="1:12" x14ac:dyDescent="0.2">
      <c r="A1405" s="72" t="s">
        <v>2888</v>
      </c>
      <c r="B1405" s="66" t="s">
        <v>2889</v>
      </c>
      <c r="C1405" s="67">
        <v>47</v>
      </c>
      <c r="D1405" s="67" t="s">
        <v>342</v>
      </c>
      <c r="E1405" s="71">
        <v>0.13726362909296799</v>
      </c>
      <c r="F1405" s="68">
        <v>37.569620253164601</v>
      </c>
      <c r="G1405" s="71">
        <v>0.19397348778735601</v>
      </c>
      <c r="H1405" s="68">
        <v>3.1392405063291098</v>
      </c>
      <c r="I1405" s="71">
        <v>0.101582462590513</v>
      </c>
      <c r="J1405" s="68">
        <v>72.708860759493703</v>
      </c>
      <c r="K1405" s="71">
        <v>0.11623493690103399</v>
      </c>
      <c r="L1405" s="68">
        <v>64.4050632911392</v>
      </c>
    </row>
    <row r="1406" spans="1:12" x14ac:dyDescent="0.2">
      <c r="A1406" s="72" t="s">
        <v>2890</v>
      </c>
      <c r="B1406" s="66" t="s">
        <v>2891</v>
      </c>
      <c r="C1406" s="67">
        <v>47</v>
      </c>
      <c r="D1406" s="67" t="s">
        <v>342</v>
      </c>
      <c r="E1406" s="71">
        <v>9.6805800302050701E-2</v>
      </c>
      <c r="F1406" s="68">
        <v>7.3417721518987298</v>
      </c>
      <c r="G1406" s="71">
        <v>2.45098039215687E-2</v>
      </c>
      <c r="H1406" s="68">
        <v>1.0126582278481</v>
      </c>
      <c r="I1406" s="71">
        <v>4.2926289460150403E-2</v>
      </c>
      <c r="J1406" s="68">
        <v>50.936708860759502</v>
      </c>
      <c r="K1406" s="71">
        <v>0.22298130752443299</v>
      </c>
      <c r="L1406" s="68">
        <v>79.037974683544306</v>
      </c>
    </row>
    <row r="1407" spans="1:12" x14ac:dyDescent="0.2">
      <c r="A1407" s="72" t="s">
        <v>2892</v>
      </c>
      <c r="B1407" s="66" t="s">
        <v>2893</v>
      </c>
      <c r="C1407" s="67">
        <v>47</v>
      </c>
      <c r="D1407" s="67" t="s">
        <v>342</v>
      </c>
      <c r="E1407" s="71">
        <v>0.14022587139083001</v>
      </c>
      <c r="F1407" s="68">
        <v>39.544303797468402</v>
      </c>
      <c r="G1407" s="71">
        <v>0.25</v>
      </c>
      <c r="H1407" s="68">
        <v>32.506329113923996</v>
      </c>
      <c r="I1407" s="71">
        <v>6.9998458832780603E-3</v>
      </c>
      <c r="J1407" s="68">
        <v>25.822784810126599</v>
      </c>
      <c r="K1407" s="71">
        <v>0.16367776828921099</v>
      </c>
      <c r="L1407" s="68">
        <v>71.240506329113899</v>
      </c>
    </row>
    <row r="1408" spans="1:12" x14ac:dyDescent="0.2">
      <c r="A1408" s="72" t="s">
        <v>2894</v>
      </c>
      <c r="B1408" s="66" t="s">
        <v>2895</v>
      </c>
      <c r="C1408" s="67">
        <v>47</v>
      </c>
      <c r="D1408" s="67" t="s">
        <v>342</v>
      </c>
      <c r="E1408" s="71">
        <v>0.157066492078166</v>
      </c>
      <c r="F1408" s="68">
        <v>51.341772151898702</v>
      </c>
      <c r="G1408" s="71">
        <v>0.219888496711105</v>
      </c>
      <c r="H1408" s="68">
        <v>4.0506329113924098</v>
      </c>
      <c r="I1408" s="71">
        <v>3.5446096707185501E-2</v>
      </c>
      <c r="J1408" s="68">
        <v>47.341772151898702</v>
      </c>
      <c r="K1408" s="71">
        <v>0.215864882816206</v>
      </c>
      <c r="L1408" s="68">
        <v>78.126582278480996</v>
      </c>
    </row>
    <row r="1409" spans="1:12" x14ac:dyDescent="0.2">
      <c r="A1409" s="72" t="s">
        <v>2896</v>
      </c>
      <c r="B1409" s="66" t="s">
        <v>2897</v>
      </c>
      <c r="C1409" s="67">
        <v>47</v>
      </c>
      <c r="D1409" s="67" t="s">
        <v>342</v>
      </c>
      <c r="E1409" s="71">
        <v>0.110372235493213</v>
      </c>
      <c r="F1409" s="68">
        <v>17.265822784810101</v>
      </c>
      <c r="G1409" s="71">
        <v>0.25</v>
      </c>
      <c r="H1409" s="68">
        <v>32.506329113923996</v>
      </c>
      <c r="I1409" s="71">
        <v>3.8418158230279997E-2</v>
      </c>
      <c r="J1409" s="68">
        <v>48.911392405063303</v>
      </c>
      <c r="K1409" s="71">
        <v>4.2698548249359501E-2</v>
      </c>
      <c r="L1409" s="68">
        <v>48.4050632911392</v>
      </c>
    </row>
    <row r="1410" spans="1:12" x14ac:dyDescent="0.2">
      <c r="A1410" s="72" t="s">
        <v>2898</v>
      </c>
      <c r="B1410" s="66" t="s">
        <v>2899</v>
      </c>
      <c r="C1410" s="67">
        <v>47</v>
      </c>
      <c r="D1410" s="67" t="s">
        <v>342</v>
      </c>
      <c r="E1410" s="71">
        <v>8.5961902632864698E-2</v>
      </c>
      <c r="F1410" s="68">
        <v>2.0759493670886102</v>
      </c>
      <c r="G1410" s="71">
        <v>0.25</v>
      </c>
      <c r="H1410" s="68">
        <v>32.506329113923996</v>
      </c>
      <c r="I1410" s="71">
        <v>7.8857078985940902E-3</v>
      </c>
      <c r="J1410" s="68">
        <v>27.240506329113899</v>
      </c>
      <c r="K1410" s="71">
        <v>0</v>
      </c>
      <c r="L1410" s="68">
        <v>9.7215189873417707</v>
      </c>
    </row>
    <row r="1411" spans="1:12" x14ac:dyDescent="0.2">
      <c r="A1411" s="72" t="s">
        <v>2900</v>
      </c>
      <c r="B1411" s="66" t="s">
        <v>2901</v>
      </c>
      <c r="C1411" s="67">
        <v>47</v>
      </c>
      <c r="D1411" s="67" t="s">
        <v>342</v>
      </c>
      <c r="E1411" s="71">
        <v>9.4473781745919999E-2</v>
      </c>
      <c r="F1411" s="68">
        <v>5.5189873417721502</v>
      </c>
      <c r="G1411" s="71">
        <v>0.25</v>
      </c>
      <c r="H1411" s="68">
        <v>32.506329113923996</v>
      </c>
      <c r="I1411" s="71">
        <v>2.8677062098942399E-2</v>
      </c>
      <c r="J1411" s="68">
        <v>42.531645569620302</v>
      </c>
      <c r="K1411" s="71">
        <v>4.7442831388177301E-3</v>
      </c>
      <c r="L1411" s="68">
        <v>20.253164556961998</v>
      </c>
    </row>
    <row r="1412" spans="1:12" x14ac:dyDescent="0.2">
      <c r="A1412" s="72" t="s">
        <v>2134</v>
      </c>
      <c r="B1412" s="66" t="s">
        <v>2902</v>
      </c>
      <c r="C1412" s="67">
        <v>47</v>
      </c>
      <c r="D1412" s="67" t="s">
        <v>342</v>
      </c>
      <c r="E1412" s="71">
        <v>7.4269561659333502E-2</v>
      </c>
      <c r="F1412" s="68">
        <v>1.21518987341772</v>
      </c>
      <c r="G1412" s="71">
        <v>0</v>
      </c>
      <c r="H1412" s="68">
        <v>0.556962025316456</v>
      </c>
      <c r="I1412" s="71">
        <v>2.1995190229762199E-3</v>
      </c>
      <c r="J1412" s="68">
        <v>17.1139240506329</v>
      </c>
      <c r="K1412" s="71">
        <v>0.220609165955024</v>
      </c>
      <c r="L1412" s="68">
        <v>78.632911392405106</v>
      </c>
    </row>
    <row r="1413" spans="1:12" x14ac:dyDescent="0.2">
      <c r="A1413" s="72" t="s">
        <v>2903</v>
      </c>
      <c r="B1413" s="66" t="s">
        <v>2904</v>
      </c>
      <c r="C1413" s="67">
        <v>47</v>
      </c>
      <c r="D1413" s="67" t="s">
        <v>342</v>
      </c>
      <c r="E1413" s="71">
        <v>6.8053535062108705E-2</v>
      </c>
      <c r="F1413" s="68">
        <v>1.0126582278481</v>
      </c>
      <c r="G1413" s="71">
        <v>0</v>
      </c>
      <c r="H1413" s="68">
        <v>0.556962025316456</v>
      </c>
      <c r="I1413" s="71">
        <v>4.9007133559816601E-3</v>
      </c>
      <c r="J1413" s="68">
        <v>22.835443037974699</v>
      </c>
      <c r="K1413" s="71">
        <v>0.19925989183034401</v>
      </c>
      <c r="L1413" s="68">
        <v>75.898734177215204</v>
      </c>
    </row>
    <row r="1414" spans="1:12" x14ac:dyDescent="0.2">
      <c r="A1414" s="72" t="s">
        <v>2905</v>
      </c>
      <c r="B1414" s="66" t="s">
        <v>2906</v>
      </c>
      <c r="C1414" s="67">
        <v>47</v>
      </c>
      <c r="D1414" s="67" t="s">
        <v>342</v>
      </c>
      <c r="E1414" s="71">
        <v>0.108112212685278</v>
      </c>
      <c r="F1414" s="68">
        <v>15.1898734177215</v>
      </c>
      <c r="G1414" s="71">
        <v>0</v>
      </c>
      <c r="H1414" s="68">
        <v>0.556962025316456</v>
      </c>
      <c r="I1414" s="71">
        <v>0.120332463086673</v>
      </c>
      <c r="J1414" s="68">
        <v>77.620253164556999</v>
      </c>
      <c r="K1414" s="71">
        <v>0.20400417496916201</v>
      </c>
      <c r="L1414" s="68">
        <v>76.708860759493703</v>
      </c>
    </row>
    <row r="1415" spans="1:12" x14ac:dyDescent="0.2">
      <c r="A1415" s="72" t="s">
        <v>2907</v>
      </c>
      <c r="B1415" s="66" t="s">
        <v>2908</v>
      </c>
      <c r="C1415" s="67">
        <v>47</v>
      </c>
      <c r="D1415" s="67" t="s">
        <v>342</v>
      </c>
      <c r="E1415" s="71">
        <v>0.11223815322028299</v>
      </c>
      <c r="F1415" s="68">
        <v>18.4810126582279</v>
      </c>
      <c r="G1415" s="71">
        <v>0.112284792295563</v>
      </c>
      <c r="H1415" s="68">
        <v>2.0253164556962</v>
      </c>
      <c r="I1415" s="71">
        <v>4.8891191229028998E-2</v>
      </c>
      <c r="J1415" s="68">
        <v>54.025316455696199</v>
      </c>
      <c r="K1415" s="71">
        <v>0.17553847613625601</v>
      </c>
      <c r="L1415" s="68">
        <v>73.063291139240505</v>
      </c>
    </row>
    <row r="1416" spans="1:12" x14ac:dyDescent="0.2">
      <c r="A1416" s="72" t="s">
        <v>2909</v>
      </c>
      <c r="B1416" s="66" t="s">
        <v>2910</v>
      </c>
      <c r="C1416" s="67">
        <v>47</v>
      </c>
      <c r="D1416" s="67" t="s">
        <v>342</v>
      </c>
      <c r="E1416" s="71">
        <v>0.101422830479808</v>
      </c>
      <c r="F1416" s="68">
        <v>10.5316455696203</v>
      </c>
      <c r="G1416" s="71">
        <v>8.9024286776976297E-2</v>
      </c>
      <c r="H1416" s="68">
        <v>1.77215189873418</v>
      </c>
      <c r="I1416" s="71">
        <v>1.7514634156512001E-3</v>
      </c>
      <c r="J1416" s="68">
        <v>15.2911392405063</v>
      </c>
      <c r="K1416" s="71">
        <v>0.21349274124679801</v>
      </c>
      <c r="L1416" s="68">
        <v>77.772151898734194</v>
      </c>
    </row>
    <row r="1417" spans="1:12" x14ac:dyDescent="0.2">
      <c r="A1417" s="72" t="s">
        <v>2911</v>
      </c>
      <c r="B1417" s="66" t="s">
        <v>2912</v>
      </c>
      <c r="C1417" s="67">
        <v>47</v>
      </c>
      <c r="D1417" s="67" t="s">
        <v>342</v>
      </c>
      <c r="E1417" s="71">
        <v>7.1013912320182906E-2</v>
      </c>
      <c r="F1417" s="68">
        <v>1.06329113924051</v>
      </c>
      <c r="G1417" s="71">
        <v>0</v>
      </c>
      <c r="H1417" s="68">
        <v>0.556962025316456</v>
      </c>
      <c r="I1417" s="71">
        <v>4.29327885256883E-3</v>
      </c>
      <c r="J1417" s="68">
        <v>22.025316455696199</v>
      </c>
      <c r="K1417" s="71">
        <v>0.20874845810798001</v>
      </c>
      <c r="L1417" s="68">
        <v>77.113924050632903</v>
      </c>
    </row>
    <row r="1418" spans="1:12" x14ac:dyDescent="0.2">
      <c r="A1418" s="72" t="s">
        <v>2913</v>
      </c>
      <c r="B1418" s="66" t="s">
        <v>2914</v>
      </c>
      <c r="C1418" s="67">
        <v>47</v>
      </c>
      <c r="D1418" s="67" t="s">
        <v>342</v>
      </c>
      <c r="E1418" s="71">
        <v>0.128626283690429</v>
      </c>
      <c r="F1418" s="68">
        <v>31.443037974683499</v>
      </c>
      <c r="G1418" s="71">
        <v>6.5359477124183205E-2</v>
      </c>
      <c r="H1418" s="68">
        <v>1.72151898734177</v>
      </c>
      <c r="I1418" s="71">
        <v>7.1444509159174802E-2</v>
      </c>
      <c r="J1418" s="68">
        <v>63.088607594936697</v>
      </c>
      <c r="K1418" s="71">
        <v>0.24907486478793001</v>
      </c>
      <c r="L1418" s="68">
        <v>81.974683544303801</v>
      </c>
    </row>
    <row r="1419" spans="1:12" x14ac:dyDescent="0.2">
      <c r="A1419" s="72" t="s">
        <v>2915</v>
      </c>
      <c r="B1419" s="66" t="s">
        <v>2916</v>
      </c>
      <c r="C1419" s="67">
        <v>47</v>
      </c>
      <c r="D1419" s="67" t="s">
        <v>342</v>
      </c>
      <c r="E1419" s="71">
        <v>9.9003740262092799E-2</v>
      </c>
      <c r="F1419" s="68">
        <v>8.75949367088608</v>
      </c>
      <c r="G1419" s="71">
        <v>0.25</v>
      </c>
      <c r="H1419" s="68">
        <v>32.506329113923996</v>
      </c>
      <c r="I1419" s="71">
        <v>1.1429097245145599E-2</v>
      </c>
      <c r="J1419" s="68">
        <v>30.531645569620299</v>
      </c>
      <c r="K1419" s="71">
        <v>3.5582123541132903E-2</v>
      </c>
      <c r="L1419" s="68">
        <v>46.177215189873401</v>
      </c>
    </row>
    <row r="1420" spans="1:12" x14ac:dyDescent="0.2">
      <c r="A1420" s="72" t="s">
        <v>2917</v>
      </c>
      <c r="B1420" s="66" t="s">
        <v>2918</v>
      </c>
      <c r="C1420" s="67">
        <v>47</v>
      </c>
      <c r="D1420" s="67" t="s">
        <v>342</v>
      </c>
      <c r="E1420" s="71">
        <v>0.176079340375458</v>
      </c>
      <c r="F1420" s="68">
        <v>63.240506329113899</v>
      </c>
      <c r="G1420" s="71">
        <v>0.249999991850472</v>
      </c>
      <c r="H1420" s="68">
        <v>7.0886075949367102</v>
      </c>
      <c r="I1420" s="71">
        <v>0.19758521591600101</v>
      </c>
      <c r="J1420" s="68">
        <v>88.455696202531598</v>
      </c>
      <c r="K1420" s="71">
        <v>8.0652813359901293E-2</v>
      </c>
      <c r="L1420" s="68">
        <v>57.974683544303801</v>
      </c>
    </row>
    <row r="1421" spans="1:12" x14ac:dyDescent="0.2">
      <c r="A1421" s="72" t="s">
        <v>1785</v>
      </c>
      <c r="B1421" s="66" t="s">
        <v>2919</v>
      </c>
      <c r="C1421" s="67">
        <v>47</v>
      </c>
      <c r="D1421" s="67" t="s">
        <v>342</v>
      </c>
      <c r="E1421" s="71">
        <v>0.17619114584916701</v>
      </c>
      <c r="F1421" s="68">
        <v>63.341772151898702</v>
      </c>
      <c r="G1421" s="71">
        <v>0.29084967320261501</v>
      </c>
      <c r="H1421" s="68">
        <v>65.518987341772103</v>
      </c>
      <c r="I1421" s="71">
        <v>9.9981736816366802E-3</v>
      </c>
      <c r="J1421" s="68">
        <v>29.265822784810101</v>
      </c>
      <c r="K1421" s="71">
        <v>0.22772559066325099</v>
      </c>
      <c r="L1421" s="68">
        <v>79.493670886075904</v>
      </c>
    </row>
    <row r="1422" spans="1:12" x14ac:dyDescent="0.2">
      <c r="A1422" s="72" t="s">
        <v>2817</v>
      </c>
      <c r="B1422" s="66" t="s">
        <v>2920</v>
      </c>
      <c r="C1422" s="67">
        <v>47</v>
      </c>
      <c r="D1422" s="67" t="s">
        <v>342</v>
      </c>
      <c r="E1422" s="71">
        <v>0.17644744044300201</v>
      </c>
      <c r="F1422" s="68">
        <v>63.544303797468402</v>
      </c>
      <c r="G1422" s="71">
        <v>0.25</v>
      </c>
      <c r="H1422" s="68">
        <v>32.506329113923996</v>
      </c>
      <c r="I1422" s="71">
        <v>1.80175770816875E-3</v>
      </c>
      <c r="J1422" s="68">
        <v>15.4430379746835</v>
      </c>
      <c r="K1422" s="71">
        <v>0.27754056362083701</v>
      </c>
      <c r="L1422" s="68">
        <v>84.354430379746802</v>
      </c>
    </row>
    <row r="1423" spans="1:12" x14ac:dyDescent="0.2">
      <c r="A1423" s="72" t="s">
        <v>2921</v>
      </c>
      <c r="B1423" s="66" t="s">
        <v>2922</v>
      </c>
      <c r="C1423" s="67">
        <v>47</v>
      </c>
      <c r="D1423" s="67" t="s">
        <v>342</v>
      </c>
      <c r="E1423" s="71">
        <v>0.15023288253999201</v>
      </c>
      <c r="F1423" s="68">
        <v>47.291139240506297</v>
      </c>
      <c r="G1423" s="71">
        <v>0.236850681301325</v>
      </c>
      <c r="H1423" s="68">
        <v>4.9113924050632898</v>
      </c>
      <c r="I1423" s="71">
        <v>3.8309490182395697E-2</v>
      </c>
      <c r="J1423" s="68">
        <v>48.759493670886101</v>
      </c>
      <c r="K1423" s="71">
        <v>0.17553847613625601</v>
      </c>
      <c r="L1423" s="68">
        <v>73.063291139240505</v>
      </c>
    </row>
    <row r="1424" spans="1:12" x14ac:dyDescent="0.2">
      <c r="A1424" s="72" t="s">
        <v>2923</v>
      </c>
      <c r="B1424" s="66" t="s">
        <v>2924</v>
      </c>
      <c r="C1424" s="67">
        <v>47</v>
      </c>
      <c r="D1424" s="67" t="s">
        <v>342</v>
      </c>
      <c r="E1424" s="71">
        <v>0.13832238329273699</v>
      </c>
      <c r="F1424" s="68">
        <v>38.329113924050603</v>
      </c>
      <c r="G1424" s="71">
        <v>0.26633986928104603</v>
      </c>
      <c r="H1424" s="68">
        <v>49.670886075949397</v>
      </c>
      <c r="I1424" s="71">
        <v>3.9266448632258701E-3</v>
      </c>
      <c r="J1424" s="68">
        <v>21.3164556962025</v>
      </c>
      <c r="K1424" s="71">
        <v>0.14470063573394101</v>
      </c>
      <c r="L1424" s="68">
        <v>68.607594936708907</v>
      </c>
    </row>
    <row r="1425" spans="1:12" x14ac:dyDescent="0.2">
      <c r="A1425" s="72" t="s">
        <v>2925</v>
      </c>
      <c r="B1425" s="66" t="s">
        <v>2926</v>
      </c>
      <c r="C1425" s="67">
        <v>47</v>
      </c>
      <c r="D1425" s="67" t="s">
        <v>342</v>
      </c>
      <c r="E1425" s="71">
        <v>0.105746261720627</v>
      </c>
      <c r="F1425" s="68">
        <v>13.721518987341801</v>
      </c>
      <c r="G1425" s="71">
        <v>0.17131596191550599</v>
      </c>
      <c r="H1425" s="68">
        <v>2.78481012658228</v>
      </c>
      <c r="I1425" s="71">
        <v>1.0710753790070301E-2</v>
      </c>
      <c r="J1425" s="68">
        <v>29.924050632911399</v>
      </c>
      <c r="K1425" s="71">
        <v>0.13521206945630501</v>
      </c>
      <c r="L1425" s="68">
        <v>67.493670886075904</v>
      </c>
    </row>
    <row r="1426" spans="1:12" x14ac:dyDescent="0.2">
      <c r="A1426" s="72" t="s">
        <v>2927</v>
      </c>
      <c r="B1426" s="66" t="s">
        <v>2928</v>
      </c>
      <c r="C1426" s="67">
        <v>47</v>
      </c>
      <c r="D1426" s="67" t="s">
        <v>342</v>
      </c>
      <c r="E1426" s="71">
        <v>9.9813941901102904E-2</v>
      </c>
      <c r="F1426" s="68">
        <v>9.3164556962025298</v>
      </c>
      <c r="G1426" s="71">
        <v>0.25</v>
      </c>
      <c r="H1426" s="68">
        <v>32.506329113923996</v>
      </c>
      <c r="I1426" s="71">
        <v>1.9989943151313798E-3</v>
      </c>
      <c r="J1426" s="68">
        <v>16.354430379746798</v>
      </c>
      <c r="K1426" s="71">
        <v>4.7442831388177203E-2</v>
      </c>
      <c r="L1426" s="68">
        <v>49.924050632911403</v>
      </c>
    </row>
    <row r="1427" spans="1:12" x14ac:dyDescent="0.2">
      <c r="A1427" s="72" t="s">
        <v>2929</v>
      </c>
      <c r="B1427" s="66" t="s">
        <v>2930</v>
      </c>
      <c r="C1427" s="67">
        <v>47</v>
      </c>
      <c r="D1427" s="67" t="s">
        <v>342</v>
      </c>
      <c r="E1427" s="71">
        <v>0.117120510544759</v>
      </c>
      <c r="F1427" s="68">
        <v>22.430379746835399</v>
      </c>
      <c r="G1427" s="71">
        <v>0.25</v>
      </c>
      <c r="H1427" s="68">
        <v>32.506329113923996</v>
      </c>
      <c r="I1427" s="71">
        <v>1.8336576704967401E-2</v>
      </c>
      <c r="J1427" s="68">
        <v>35.443037974683499</v>
      </c>
      <c r="K1427" s="71">
        <v>8.3024954929310196E-2</v>
      </c>
      <c r="L1427" s="68">
        <v>58.481012658227797</v>
      </c>
    </row>
    <row r="1428" spans="1:12" x14ac:dyDescent="0.2">
      <c r="A1428" s="72" t="s">
        <v>2931</v>
      </c>
      <c r="B1428" s="66" t="s">
        <v>2932</v>
      </c>
      <c r="C1428" s="67">
        <v>47</v>
      </c>
      <c r="D1428" s="67" t="s">
        <v>342</v>
      </c>
      <c r="E1428" s="71">
        <v>0.222840406308946</v>
      </c>
      <c r="F1428" s="68">
        <v>82.177215189873394</v>
      </c>
      <c r="G1428" s="71">
        <v>0.30690590932670297</v>
      </c>
      <c r="H1428" s="68">
        <v>71.797468354430407</v>
      </c>
      <c r="I1428" s="71">
        <v>0.243008231129692</v>
      </c>
      <c r="J1428" s="68">
        <v>92.607594936708907</v>
      </c>
      <c r="K1428" s="71">
        <v>0.11860707847044299</v>
      </c>
      <c r="L1428" s="68">
        <v>64.962025316455694</v>
      </c>
    </row>
    <row r="1429" spans="1:12" x14ac:dyDescent="0.2">
      <c r="A1429" s="72" t="s">
        <v>2933</v>
      </c>
      <c r="B1429" s="66" t="s">
        <v>2934</v>
      </c>
      <c r="C1429" s="67">
        <v>47</v>
      </c>
      <c r="D1429" s="67" t="s">
        <v>342</v>
      </c>
      <c r="E1429" s="71">
        <v>0.107200271394484</v>
      </c>
      <c r="F1429" s="68">
        <v>14.5316455696203</v>
      </c>
      <c r="G1429" s="71">
        <v>0.24999999999917299</v>
      </c>
      <c r="H1429" s="68">
        <v>8.5063291139240498</v>
      </c>
      <c r="I1429" s="71">
        <v>3.3646549073737701E-2</v>
      </c>
      <c r="J1429" s="68">
        <v>46.481012658227797</v>
      </c>
      <c r="K1429" s="71">
        <v>3.7954265110541799E-2</v>
      </c>
      <c r="L1429" s="68">
        <v>46.9873417721519</v>
      </c>
    </row>
    <row r="1430" spans="1:12" x14ac:dyDescent="0.2">
      <c r="A1430" s="72" t="s">
        <v>2935</v>
      </c>
      <c r="B1430" s="66" t="s">
        <v>2936</v>
      </c>
      <c r="C1430" s="67">
        <v>47</v>
      </c>
      <c r="D1430" s="67" t="s">
        <v>342</v>
      </c>
      <c r="E1430" s="71">
        <v>0.48260363098693199</v>
      </c>
      <c r="F1430" s="68">
        <v>99.696202531645596</v>
      </c>
      <c r="G1430" s="71">
        <v>0.95740883658113096</v>
      </c>
      <c r="H1430" s="68">
        <v>99.949367088607602</v>
      </c>
      <c r="I1430" s="71">
        <v>0.416865667727989</v>
      </c>
      <c r="J1430" s="68">
        <v>97.873417721519004</v>
      </c>
      <c r="K1430" s="71">
        <v>7.3536388651674695E-2</v>
      </c>
      <c r="L1430" s="68">
        <v>56.354430379746802</v>
      </c>
    </row>
    <row r="1431" spans="1:12" x14ac:dyDescent="0.2">
      <c r="A1431" s="72" t="s">
        <v>2937</v>
      </c>
      <c r="B1431" s="66" t="s">
        <v>2938</v>
      </c>
      <c r="C1431" s="67">
        <v>47</v>
      </c>
      <c r="D1431" s="67" t="s">
        <v>342</v>
      </c>
      <c r="E1431" s="71">
        <v>0.49210906675153898</v>
      </c>
      <c r="F1431" s="68">
        <v>99.797468354430407</v>
      </c>
      <c r="G1431" s="71">
        <v>0.90917422342272802</v>
      </c>
      <c r="H1431" s="68">
        <v>99.848101265822805</v>
      </c>
      <c r="I1431" s="71">
        <v>0.53157085329075604</v>
      </c>
      <c r="J1431" s="68">
        <v>98.7848101265823</v>
      </c>
      <c r="K1431" s="71">
        <v>3.5582123541132903E-2</v>
      </c>
      <c r="L1431" s="68">
        <v>46.177215189873401</v>
      </c>
    </row>
    <row r="1432" spans="1:12" x14ac:dyDescent="0.2">
      <c r="A1432" s="72" t="s">
        <v>2939</v>
      </c>
      <c r="B1432" s="66" t="s">
        <v>2940</v>
      </c>
      <c r="C1432" s="67">
        <v>47</v>
      </c>
      <c r="D1432" s="67" t="s">
        <v>342</v>
      </c>
      <c r="E1432" s="71">
        <v>0.552959971423999</v>
      </c>
      <c r="F1432" s="68">
        <v>100</v>
      </c>
      <c r="G1432" s="71">
        <v>0.93053756680070099</v>
      </c>
      <c r="H1432" s="68">
        <v>99.898734177215204</v>
      </c>
      <c r="I1432" s="71">
        <v>0.66666666666666696</v>
      </c>
      <c r="J1432" s="68">
        <v>99.341772151898695</v>
      </c>
      <c r="K1432" s="71">
        <v>6.1675680804630401E-2</v>
      </c>
      <c r="L1432" s="68">
        <v>53.873417721518997</v>
      </c>
    </row>
    <row r="1433" spans="1:12" x14ac:dyDescent="0.2">
      <c r="A1433" s="72" t="s">
        <v>2941</v>
      </c>
      <c r="B1433" s="66" t="s">
        <v>2942</v>
      </c>
      <c r="C1433" s="67">
        <v>47</v>
      </c>
      <c r="D1433" s="67" t="s">
        <v>342</v>
      </c>
      <c r="E1433" s="71">
        <v>0.49303318185791201</v>
      </c>
      <c r="F1433" s="68">
        <v>99.848101265822805</v>
      </c>
      <c r="G1433" s="71">
        <v>0.99816884236179404</v>
      </c>
      <c r="H1433" s="68">
        <v>100</v>
      </c>
      <c r="I1433" s="71">
        <v>0.46432571222607999</v>
      </c>
      <c r="J1433" s="68">
        <v>98.278481012658204</v>
      </c>
      <c r="K1433" s="71">
        <v>1.66049909858621E-2</v>
      </c>
      <c r="L1433" s="68">
        <v>34.5822784810127</v>
      </c>
    </row>
    <row r="1434" spans="1:12" x14ac:dyDescent="0.2">
      <c r="A1434" s="72" t="s">
        <v>2943</v>
      </c>
      <c r="B1434" s="66" t="s">
        <v>2944</v>
      </c>
      <c r="C1434" s="67">
        <v>47</v>
      </c>
      <c r="D1434" s="67" t="s">
        <v>342</v>
      </c>
      <c r="E1434" s="71">
        <v>9.9510054408699103E-2</v>
      </c>
      <c r="F1434" s="68">
        <v>9.0632911392405102</v>
      </c>
      <c r="G1434" s="71">
        <v>0.25</v>
      </c>
      <c r="H1434" s="68">
        <v>32.506329113923996</v>
      </c>
      <c r="I1434" s="71">
        <v>2.0064464393191001E-2</v>
      </c>
      <c r="J1434" s="68">
        <v>36.759493670886101</v>
      </c>
      <c r="K1434" s="71">
        <v>2.8465698832906401E-2</v>
      </c>
      <c r="L1434" s="68">
        <v>41.518987341772203</v>
      </c>
    </row>
    <row r="1435" spans="1:12" x14ac:dyDescent="0.2">
      <c r="A1435" s="72" t="s">
        <v>2945</v>
      </c>
      <c r="B1435" s="66" t="s">
        <v>2946</v>
      </c>
      <c r="C1435" s="67">
        <v>47</v>
      </c>
      <c r="D1435" s="67" t="s">
        <v>342</v>
      </c>
      <c r="E1435" s="71">
        <v>0.10183979767236299</v>
      </c>
      <c r="F1435" s="68">
        <v>11.0379746835443</v>
      </c>
      <c r="G1435" s="71">
        <v>0.252737775830915</v>
      </c>
      <c r="H1435" s="68">
        <v>35.240506329113899</v>
      </c>
      <c r="I1435" s="71">
        <v>2.1943776783858001E-2</v>
      </c>
      <c r="J1435" s="68">
        <v>38.329113924050603</v>
      </c>
      <c r="K1435" s="71">
        <v>3.08378404023152E-2</v>
      </c>
      <c r="L1435" s="68">
        <v>43.240506329113899</v>
      </c>
    </row>
    <row r="1436" spans="1:12" x14ac:dyDescent="0.2">
      <c r="A1436" s="72" t="s">
        <v>2947</v>
      </c>
      <c r="B1436" s="66" t="s">
        <v>2948</v>
      </c>
      <c r="C1436" s="67">
        <v>47</v>
      </c>
      <c r="D1436" s="67" t="s">
        <v>342</v>
      </c>
      <c r="E1436" s="71">
        <v>0.209522800008141</v>
      </c>
      <c r="F1436" s="68">
        <v>78.126582278480996</v>
      </c>
      <c r="G1436" s="71">
        <v>0.451659357328</v>
      </c>
      <c r="H1436" s="68">
        <v>92.759493670886101</v>
      </c>
      <c r="I1436" s="71">
        <v>0.10337265404474801</v>
      </c>
      <c r="J1436" s="68">
        <v>73.113924050632903</v>
      </c>
      <c r="K1436" s="71">
        <v>7.3536388651674695E-2</v>
      </c>
      <c r="L1436" s="68">
        <v>56.354430379746802</v>
      </c>
    </row>
    <row r="1437" spans="1:12" x14ac:dyDescent="0.2">
      <c r="A1437" s="72" t="s">
        <v>2949</v>
      </c>
      <c r="B1437" s="66" t="s">
        <v>2950</v>
      </c>
      <c r="C1437" s="67">
        <v>47</v>
      </c>
      <c r="D1437" s="67" t="s">
        <v>342</v>
      </c>
      <c r="E1437" s="71">
        <v>0.51775787110877802</v>
      </c>
      <c r="F1437" s="68">
        <v>99.949367088607602</v>
      </c>
      <c r="G1437" s="71">
        <v>0.70157990424577499</v>
      </c>
      <c r="H1437" s="68">
        <v>98.632911392405106</v>
      </c>
      <c r="I1437" s="71">
        <v>0.66666666666666696</v>
      </c>
      <c r="J1437" s="68">
        <v>99.341772151898695</v>
      </c>
      <c r="K1437" s="71">
        <v>0.18502704241389101</v>
      </c>
      <c r="L1437" s="68">
        <v>74.278481012658204</v>
      </c>
    </row>
    <row r="1438" spans="1:12" x14ac:dyDescent="0.2">
      <c r="A1438" s="72" t="s">
        <v>2951</v>
      </c>
      <c r="B1438" s="66" t="s">
        <v>2952</v>
      </c>
      <c r="C1438" s="67">
        <v>47</v>
      </c>
      <c r="D1438" s="67" t="s">
        <v>342</v>
      </c>
      <c r="E1438" s="71">
        <v>0.49723239892002002</v>
      </c>
      <c r="F1438" s="68">
        <v>99.898734177215204</v>
      </c>
      <c r="G1438" s="71">
        <v>0.78387494723191997</v>
      </c>
      <c r="H1438" s="68">
        <v>99.645569620253198</v>
      </c>
      <c r="I1438" s="71">
        <v>0.66749584284819097</v>
      </c>
      <c r="J1438" s="68">
        <v>99.443037974683506</v>
      </c>
      <c r="K1438" s="71">
        <v>4.0326406679950598E-2</v>
      </c>
      <c r="L1438" s="68">
        <v>47.7974683544304</v>
      </c>
    </row>
    <row r="1439" spans="1:12" x14ac:dyDescent="0.2">
      <c r="A1439" s="72" t="s">
        <v>2953</v>
      </c>
      <c r="B1439" s="66" t="s">
        <v>2954</v>
      </c>
      <c r="C1439" s="67">
        <v>47</v>
      </c>
      <c r="D1439" s="67" t="s">
        <v>342</v>
      </c>
      <c r="E1439" s="71">
        <v>0.433034705552656</v>
      </c>
      <c r="F1439" s="68">
        <v>99.240506329113899</v>
      </c>
      <c r="G1439" s="71">
        <v>0.61660994719949103</v>
      </c>
      <c r="H1439" s="68">
        <v>97.822784810126606</v>
      </c>
      <c r="I1439" s="71">
        <v>0.66826132004202399</v>
      </c>
      <c r="J1439" s="68">
        <v>99.544303797468402</v>
      </c>
      <c r="K1439" s="71">
        <v>1.4232849416453201E-2</v>
      </c>
      <c r="L1439" s="68">
        <v>32.8101265822785</v>
      </c>
    </row>
    <row r="1440" spans="1:12" x14ac:dyDescent="0.2">
      <c r="A1440" s="72" t="s">
        <v>2955</v>
      </c>
      <c r="B1440" s="66" t="s">
        <v>2956</v>
      </c>
      <c r="C1440" s="67">
        <v>47</v>
      </c>
      <c r="D1440" s="67" t="s">
        <v>342</v>
      </c>
      <c r="E1440" s="71">
        <v>0.207721261139026</v>
      </c>
      <c r="F1440" s="68">
        <v>77.316455696202496</v>
      </c>
      <c r="G1440" s="71">
        <v>0.25410666373530499</v>
      </c>
      <c r="H1440" s="68">
        <v>36.455696202531598</v>
      </c>
      <c r="I1440" s="71">
        <v>8.4400131352708893E-2</v>
      </c>
      <c r="J1440" s="68">
        <v>67.949367088607602</v>
      </c>
      <c r="K1440" s="71">
        <v>0.284656988329063</v>
      </c>
      <c r="L1440" s="68">
        <v>84.759493670886101</v>
      </c>
    </row>
    <row r="1441" spans="1:12" x14ac:dyDescent="0.2">
      <c r="A1441" s="72" t="s">
        <v>2957</v>
      </c>
      <c r="B1441" s="66" t="s">
        <v>2958</v>
      </c>
      <c r="C1441" s="67">
        <v>47</v>
      </c>
      <c r="D1441" s="67" t="s">
        <v>342</v>
      </c>
      <c r="E1441" s="71">
        <v>0.14295242808858799</v>
      </c>
      <c r="F1441" s="68">
        <v>41.569620253164601</v>
      </c>
      <c r="G1441" s="71">
        <v>0.26633986928104603</v>
      </c>
      <c r="H1441" s="68">
        <v>49.670886075949397</v>
      </c>
      <c r="I1441" s="71">
        <v>2.73053455284142E-2</v>
      </c>
      <c r="J1441" s="68">
        <v>41.316455696202503</v>
      </c>
      <c r="K1441" s="71">
        <v>0.13521206945630501</v>
      </c>
      <c r="L1441" s="68">
        <v>67.493670886075904</v>
      </c>
    </row>
    <row r="1442" spans="1:12" x14ac:dyDescent="0.2">
      <c r="A1442" s="72" t="s">
        <v>2959</v>
      </c>
      <c r="B1442" s="66" t="s">
        <v>2960</v>
      </c>
      <c r="C1442" s="67">
        <v>47</v>
      </c>
      <c r="D1442" s="67" t="s">
        <v>342</v>
      </c>
      <c r="E1442" s="71">
        <v>0.37187547246686098</v>
      </c>
      <c r="F1442" s="68">
        <v>97.113924050632903</v>
      </c>
      <c r="G1442" s="71">
        <v>0.57235442879320797</v>
      </c>
      <c r="H1442" s="68">
        <v>96.8101265822785</v>
      </c>
      <c r="I1442" s="71">
        <v>0.42940919327575</v>
      </c>
      <c r="J1442" s="68">
        <v>98.025316455696199</v>
      </c>
      <c r="K1442" s="71">
        <v>0.11386279533162499</v>
      </c>
      <c r="L1442" s="68">
        <v>63.949367088607602</v>
      </c>
    </row>
    <row r="1443" spans="1:12" x14ac:dyDescent="0.2">
      <c r="A1443" s="72" t="s">
        <v>2961</v>
      </c>
      <c r="B1443" s="66" t="s">
        <v>2962</v>
      </c>
      <c r="C1443" s="67">
        <v>47</v>
      </c>
      <c r="D1443" s="67" t="s">
        <v>342</v>
      </c>
      <c r="E1443" s="71">
        <v>0.42007245731228599</v>
      </c>
      <c r="F1443" s="68">
        <v>98.7848101265823</v>
      </c>
      <c r="G1443" s="71">
        <v>0.60300885211829902</v>
      </c>
      <c r="H1443" s="68">
        <v>97.518987341772203</v>
      </c>
      <c r="I1443" s="71">
        <v>0.62399853784683601</v>
      </c>
      <c r="J1443" s="68">
        <v>99.139240506329102</v>
      </c>
      <c r="K1443" s="71">
        <v>3.3209981971723999E-2</v>
      </c>
      <c r="L1443" s="68">
        <v>44.759493670886101</v>
      </c>
    </row>
    <row r="1444" spans="1:12" x14ac:dyDescent="0.2">
      <c r="A1444" s="72" t="s">
        <v>2963</v>
      </c>
      <c r="B1444" s="66" t="s">
        <v>2964</v>
      </c>
      <c r="C1444" s="67">
        <v>47</v>
      </c>
      <c r="D1444" s="67" t="s">
        <v>342</v>
      </c>
      <c r="E1444" s="71">
        <v>9.2761854615166506E-2</v>
      </c>
      <c r="F1444" s="68">
        <v>4.81012658227848</v>
      </c>
      <c r="G1444" s="71">
        <v>0.25</v>
      </c>
      <c r="H1444" s="68">
        <v>32.506329113923996</v>
      </c>
      <c r="I1444" s="71">
        <v>2.8285563845499299E-2</v>
      </c>
      <c r="J1444" s="68">
        <v>42.075949367088597</v>
      </c>
      <c r="K1444" s="71">
        <v>0</v>
      </c>
      <c r="L1444" s="68">
        <v>9.7215189873417707</v>
      </c>
    </row>
    <row r="1445" spans="1:12" x14ac:dyDescent="0.2">
      <c r="A1445" s="72" t="s">
        <v>2965</v>
      </c>
      <c r="B1445" s="66" t="s">
        <v>2966</v>
      </c>
      <c r="C1445" s="67">
        <v>47</v>
      </c>
      <c r="D1445" s="67" t="s">
        <v>342</v>
      </c>
      <c r="E1445" s="71">
        <v>9.2787711597188405E-2</v>
      </c>
      <c r="F1445" s="68">
        <v>4.9113924050632898</v>
      </c>
      <c r="G1445" s="71">
        <v>0.25</v>
      </c>
      <c r="H1445" s="68">
        <v>32.506329113923996</v>
      </c>
      <c r="I1445" s="71">
        <v>2.1246710083338501E-2</v>
      </c>
      <c r="J1445" s="68">
        <v>37.620253164556999</v>
      </c>
      <c r="K1445" s="71">
        <v>7.1164247082265899E-3</v>
      </c>
      <c r="L1445" s="68">
        <v>24.658227848101301</v>
      </c>
    </row>
    <row r="1446" spans="1:12" x14ac:dyDescent="0.2">
      <c r="A1446" s="72" t="s">
        <v>2967</v>
      </c>
      <c r="B1446" s="66" t="s">
        <v>2968</v>
      </c>
      <c r="C1446" s="67">
        <v>47</v>
      </c>
      <c r="D1446" s="67" t="s">
        <v>342</v>
      </c>
      <c r="E1446" s="71">
        <v>9.29265729916047E-2</v>
      </c>
      <c r="F1446" s="68">
        <v>5.0632911392405102</v>
      </c>
      <c r="G1446" s="71">
        <v>0.266100609812495</v>
      </c>
      <c r="H1446" s="68">
        <v>49.164556962025301</v>
      </c>
      <c r="I1446" s="71">
        <v>5.5626844540926099E-3</v>
      </c>
      <c r="J1446" s="68">
        <v>23.7974683544304</v>
      </c>
      <c r="K1446" s="71">
        <v>7.1164247082265899E-3</v>
      </c>
      <c r="L1446" s="68">
        <v>24.658227848101301</v>
      </c>
    </row>
    <row r="1447" spans="1:12" x14ac:dyDescent="0.2">
      <c r="A1447" s="72" t="s">
        <v>2969</v>
      </c>
      <c r="B1447" s="66" t="s">
        <v>2970</v>
      </c>
      <c r="C1447" s="67">
        <v>47</v>
      </c>
      <c r="D1447" s="67" t="s">
        <v>342</v>
      </c>
      <c r="E1447" s="71">
        <v>0.121139199605906</v>
      </c>
      <c r="F1447" s="68">
        <v>25.0126582278481</v>
      </c>
      <c r="G1447" s="71">
        <v>0.281287791329484</v>
      </c>
      <c r="H1447" s="68">
        <v>60</v>
      </c>
      <c r="I1447" s="71">
        <v>6.0780533363555697E-2</v>
      </c>
      <c r="J1447" s="68">
        <v>59.139240506329102</v>
      </c>
      <c r="K1447" s="71">
        <v>2.1349274124679799E-2</v>
      </c>
      <c r="L1447" s="68">
        <v>37.367088607594901</v>
      </c>
    </row>
    <row r="1448" spans="1:12" x14ac:dyDescent="0.2">
      <c r="A1448" s="72" t="s">
        <v>2971</v>
      </c>
      <c r="B1448" s="66" t="s">
        <v>2972</v>
      </c>
      <c r="C1448" s="67">
        <v>47</v>
      </c>
      <c r="D1448" s="67" t="s">
        <v>342</v>
      </c>
      <c r="E1448" s="71">
        <v>0.102785505237277</v>
      </c>
      <c r="F1448" s="68">
        <v>12.1518987341772</v>
      </c>
      <c r="G1448" s="71">
        <v>0.27268371144026599</v>
      </c>
      <c r="H1448" s="68">
        <v>54.481012658227797</v>
      </c>
      <c r="I1448" s="71">
        <v>2.38120964245217E-2</v>
      </c>
      <c r="J1448" s="68">
        <v>39.341772151898702</v>
      </c>
      <c r="K1448" s="71">
        <v>1.1860707847044301E-2</v>
      </c>
      <c r="L1448" s="68">
        <v>30.936708860759499</v>
      </c>
    </row>
    <row r="1449" spans="1:12" x14ac:dyDescent="0.2">
      <c r="A1449" s="72" t="s">
        <v>2973</v>
      </c>
      <c r="B1449" s="66" t="s">
        <v>2974</v>
      </c>
      <c r="C1449" s="67">
        <v>47</v>
      </c>
      <c r="D1449" s="67" t="s">
        <v>342</v>
      </c>
      <c r="E1449" s="71">
        <v>9.49596279359501E-2</v>
      </c>
      <c r="F1449" s="68">
        <v>6.0253164556962</v>
      </c>
      <c r="G1449" s="71">
        <v>0.26065741176240398</v>
      </c>
      <c r="H1449" s="68">
        <v>44.708860759493703</v>
      </c>
      <c r="I1449" s="71">
        <v>1.23607641984018E-2</v>
      </c>
      <c r="J1449" s="68">
        <v>31.240506329113899</v>
      </c>
      <c r="K1449" s="71">
        <v>1.1860707847044301E-2</v>
      </c>
      <c r="L1449" s="68">
        <v>30.936708860759499</v>
      </c>
    </row>
    <row r="1450" spans="1:12" x14ac:dyDescent="0.2">
      <c r="A1450" s="72" t="s">
        <v>2975</v>
      </c>
      <c r="B1450" s="66" t="s">
        <v>2976</v>
      </c>
      <c r="C1450" s="67">
        <v>47</v>
      </c>
      <c r="D1450" s="67" t="s">
        <v>342</v>
      </c>
      <c r="E1450" s="71">
        <v>0.10266138614999</v>
      </c>
      <c r="F1450" s="68">
        <v>12.0506329113924</v>
      </c>
      <c r="G1450" s="71">
        <v>0.25889777145047399</v>
      </c>
      <c r="H1450" s="68">
        <v>42.835443037974699</v>
      </c>
      <c r="I1450" s="71">
        <v>3.7225679152453103E-2</v>
      </c>
      <c r="J1450" s="68">
        <v>48.2025316455696</v>
      </c>
      <c r="K1450" s="71">
        <v>1.1860707847044301E-2</v>
      </c>
      <c r="L1450" s="68">
        <v>30.936708860759499</v>
      </c>
    </row>
    <row r="1451" spans="1:12" x14ac:dyDescent="0.2">
      <c r="A1451" s="72" t="s">
        <v>377</v>
      </c>
      <c r="B1451" s="66" t="s">
        <v>2977</v>
      </c>
      <c r="C1451" s="67">
        <v>47</v>
      </c>
      <c r="D1451" s="67" t="s">
        <v>342</v>
      </c>
      <c r="E1451" s="71">
        <v>0.112696951111428</v>
      </c>
      <c r="F1451" s="68">
        <v>18.936708860759499</v>
      </c>
      <c r="G1451" s="71">
        <v>0.25723519197375999</v>
      </c>
      <c r="H1451" s="68">
        <v>40.455696202531598</v>
      </c>
      <c r="I1451" s="71">
        <v>7.6111378221706202E-2</v>
      </c>
      <c r="J1451" s="68">
        <v>64.354430379746802</v>
      </c>
      <c r="K1451" s="71">
        <v>4.7442831388177301E-3</v>
      </c>
      <c r="L1451" s="68">
        <v>20.253164556961998</v>
      </c>
    </row>
    <row r="1452" spans="1:12" x14ac:dyDescent="0.2">
      <c r="A1452" s="72" t="s">
        <v>2978</v>
      </c>
      <c r="B1452" s="66" t="s">
        <v>2979</v>
      </c>
      <c r="C1452" s="67">
        <v>47</v>
      </c>
      <c r="D1452" s="67" t="s">
        <v>342</v>
      </c>
      <c r="E1452" s="71">
        <v>9.1905708121129095E-2</v>
      </c>
      <c r="F1452" s="68">
        <v>4.6075949367088596</v>
      </c>
      <c r="G1452" s="71">
        <v>0.25</v>
      </c>
      <c r="H1452" s="68">
        <v>32.506329113923996</v>
      </c>
      <c r="I1452" s="71">
        <v>1.6228558085751899E-2</v>
      </c>
      <c r="J1452" s="68">
        <v>33.670886075949397</v>
      </c>
      <c r="K1452" s="71">
        <v>9.4885662776354601E-3</v>
      </c>
      <c r="L1452" s="68">
        <v>28.050632911392398</v>
      </c>
    </row>
    <row r="1453" spans="1:12" x14ac:dyDescent="0.2">
      <c r="A1453" s="72" t="s">
        <v>2980</v>
      </c>
      <c r="B1453" s="66" t="s">
        <v>2981</v>
      </c>
      <c r="C1453" s="67">
        <v>47</v>
      </c>
      <c r="D1453" s="67" t="s">
        <v>342</v>
      </c>
      <c r="E1453" s="71">
        <v>0.19075020175271301</v>
      </c>
      <c r="F1453" s="68">
        <v>70.025316455696199</v>
      </c>
      <c r="G1453" s="71">
        <v>0.246947698751939</v>
      </c>
      <c r="H1453" s="68">
        <v>6.1772151898734204</v>
      </c>
      <c r="I1453" s="71">
        <v>0.275487933548616</v>
      </c>
      <c r="J1453" s="68">
        <v>94.025316455696199</v>
      </c>
      <c r="K1453" s="71">
        <v>4.98149729575861E-2</v>
      </c>
      <c r="L1453" s="68">
        <v>50.531645569620302</v>
      </c>
    </row>
    <row r="1454" spans="1:12" x14ac:dyDescent="0.2">
      <c r="A1454" s="72" t="s">
        <v>1836</v>
      </c>
      <c r="B1454" s="66" t="s">
        <v>2982</v>
      </c>
      <c r="C1454" s="67">
        <v>47</v>
      </c>
      <c r="D1454" s="67" t="s">
        <v>342</v>
      </c>
      <c r="E1454" s="71">
        <v>8.7888391110308606E-2</v>
      </c>
      <c r="F1454" s="68">
        <v>2.78481012658228</v>
      </c>
      <c r="G1454" s="71">
        <v>0.25</v>
      </c>
      <c r="H1454" s="68">
        <v>32.506329113923996</v>
      </c>
      <c r="I1454" s="71">
        <v>4.17660705329024E-3</v>
      </c>
      <c r="J1454" s="68">
        <v>21.670886075949401</v>
      </c>
      <c r="K1454" s="71">
        <v>9.4885662776354601E-3</v>
      </c>
      <c r="L1454" s="68">
        <v>28.050632911392398</v>
      </c>
    </row>
    <row r="1455" spans="1:12" x14ac:dyDescent="0.2">
      <c r="A1455" s="72" t="s">
        <v>1911</v>
      </c>
      <c r="B1455" s="66" t="s">
        <v>2983</v>
      </c>
      <c r="C1455" s="67">
        <v>47</v>
      </c>
      <c r="D1455" s="67" t="s">
        <v>342</v>
      </c>
      <c r="E1455" s="71">
        <v>8.8113486030627894E-2</v>
      </c>
      <c r="F1455" s="68">
        <v>2.9367088607594898</v>
      </c>
      <c r="G1455" s="71">
        <v>0.25</v>
      </c>
      <c r="H1455" s="68">
        <v>32.506329113923996</v>
      </c>
      <c r="I1455" s="71">
        <v>9.5961749530659706E-3</v>
      </c>
      <c r="J1455" s="68">
        <v>28.860759493670901</v>
      </c>
      <c r="K1455" s="71">
        <v>4.7442831388177301E-3</v>
      </c>
      <c r="L1455" s="68">
        <v>20.253164556961998</v>
      </c>
    </row>
    <row r="1456" spans="1:12" x14ac:dyDescent="0.2">
      <c r="A1456" s="72" t="s">
        <v>2984</v>
      </c>
      <c r="B1456" s="66" t="s">
        <v>2985</v>
      </c>
      <c r="C1456" s="67">
        <v>47</v>
      </c>
      <c r="D1456" s="67" t="s">
        <v>342</v>
      </c>
      <c r="E1456" s="71">
        <v>8.9481013683904306E-2</v>
      </c>
      <c r="F1456" s="68">
        <v>3.59493670886076</v>
      </c>
      <c r="G1456" s="71">
        <v>0.24980093695469499</v>
      </c>
      <c r="H1456" s="68">
        <v>6.83544303797468</v>
      </c>
      <c r="I1456" s="71">
        <v>6.7813962499735101E-3</v>
      </c>
      <c r="J1456" s="68">
        <v>25.468354430379701</v>
      </c>
      <c r="K1456" s="71">
        <v>1.1860707847044301E-2</v>
      </c>
      <c r="L1456" s="68">
        <v>30.936708860759499</v>
      </c>
    </row>
    <row r="1457" spans="1:12" x14ac:dyDescent="0.2">
      <c r="A1457" s="72" t="s">
        <v>2986</v>
      </c>
      <c r="B1457" s="66" t="s">
        <v>2987</v>
      </c>
      <c r="C1457" s="67">
        <v>47</v>
      </c>
      <c r="D1457" s="67" t="s">
        <v>342</v>
      </c>
      <c r="E1457" s="71">
        <v>8.62680152554582E-2</v>
      </c>
      <c r="F1457" s="68">
        <v>2.1265822784810098</v>
      </c>
      <c r="G1457" s="71">
        <v>0.25</v>
      </c>
      <c r="H1457" s="68">
        <v>32.506329113923996</v>
      </c>
      <c r="I1457" s="71">
        <v>8.8040457663746199E-3</v>
      </c>
      <c r="J1457" s="68">
        <v>28.354430379746798</v>
      </c>
      <c r="K1457" s="71">
        <v>0</v>
      </c>
      <c r="L1457" s="68">
        <v>9.7215189873417707</v>
      </c>
    </row>
    <row r="1458" spans="1:12" x14ac:dyDescent="0.2">
      <c r="A1458" s="72" t="s">
        <v>2988</v>
      </c>
      <c r="B1458" s="66" t="s">
        <v>2989</v>
      </c>
      <c r="C1458" s="67">
        <v>47</v>
      </c>
      <c r="D1458" s="67" t="s">
        <v>342</v>
      </c>
      <c r="E1458" s="71">
        <v>9.4594320774847404E-2</v>
      </c>
      <c r="F1458" s="68">
        <v>5.6708860759493698</v>
      </c>
      <c r="G1458" s="71">
        <v>0.249999999992743</v>
      </c>
      <c r="H1458" s="68">
        <v>8.3037974683544302</v>
      </c>
      <c r="I1458" s="71">
        <v>2.66665376235726E-2</v>
      </c>
      <c r="J1458" s="68">
        <v>41.063291139240498</v>
      </c>
      <c r="K1458" s="71">
        <v>7.1164247082265899E-3</v>
      </c>
      <c r="L1458" s="68">
        <v>24.658227848101301</v>
      </c>
    </row>
    <row r="1459" spans="1:12" x14ac:dyDescent="0.2">
      <c r="A1459" s="72" t="s">
        <v>2990</v>
      </c>
      <c r="B1459" s="66" t="s">
        <v>2991</v>
      </c>
      <c r="C1459" s="67">
        <v>47</v>
      </c>
      <c r="D1459" s="67" t="s">
        <v>342</v>
      </c>
      <c r="E1459" s="71">
        <v>0.100596367801433</v>
      </c>
      <c r="F1459" s="68">
        <v>9.8734177215189902</v>
      </c>
      <c r="G1459" s="71">
        <v>0.249285714776598</v>
      </c>
      <c r="H1459" s="68">
        <v>6.37974683544304</v>
      </c>
      <c r="I1459" s="71">
        <v>3.1154114503021701E-2</v>
      </c>
      <c r="J1459" s="68">
        <v>44.556962025316501</v>
      </c>
      <c r="K1459" s="71">
        <v>2.1349274124679799E-2</v>
      </c>
      <c r="L1459" s="68">
        <v>37.367088607594901</v>
      </c>
    </row>
    <row r="1460" spans="1:12" x14ac:dyDescent="0.2">
      <c r="A1460" s="72" t="s">
        <v>2992</v>
      </c>
      <c r="B1460" s="66" t="s">
        <v>2993</v>
      </c>
      <c r="C1460" s="67">
        <v>47</v>
      </c>
      <c r="D1460" s="67" t="s">
        <v>342</v>
      </c>
      <c r="E1460" s="71">
        <v>8.4346944326189693E-2</v>
      </c>
      <c r="F1460" s="68">
        <v>1.46835443037975</v>
      </c>
      <c r="G1460" s="71">
        <v>0.24112412684815701</v>
      </c>
      <c r="H1460" s="68">
        <v>5.3670886075949404</v>
      </c>
      <c r="I1460" s="71">
        <v>7.17242299159434E-3</v>
      </c>
      <c r="J1460" s="68">
        <v>26.177215189873401</v>
      </c>
      <c r="K1460" s="71">
        <v>4.7442831388177301E-3</v>
      </c>
      <c r="L1460" s="68">
        <v>20.253164556961998</v>
      </c>
    </row>
    <row r="1461" spans="1:12" x14ac:dyDescent="0.2">
      <c r="A1461" s="72" t="s">
        <v>2994</v>
      </c>
      <c r="B1461" s="66" t="s">
        <v>2995</v>
      </c>
      <c r="C1461" s="67">
        <v>47</v>
      </c>
      <c r="D1461" s="67" t="s">
        <v>342</v>
      </c>
      <c r="E1461" s="71">
        <v>8.5902907014466706E-2</v>
      </c>
      <c r="F1461" s="68">
        <v>1.9746835443038</v>
      </c>
      <c r="G1461" s="71">
        <v>0.24995873761638501</v>
      </c>
      <c r="H1461" s="68">
        <v>6.9873417721519004</v>
      </c>
      <c r="I1461" s="71">
        <v>3.0057002881977899E-3</v>
      </c>
      <c r="J1461" s="68">
        <v>19.139240506329099</v>
      </c>
      <c r="K1461" s="71">
        <v>4.7442831388177301E-3</v>
      </c>
      <c r="L1461" s="68">
        <v>20.253164556961998</v>
      </c>
    </row>
    <row r="1462" spans="1:12" x14ac:dyDescent="0.2">
      <c r="A1462" s="72" t="s">
        <v>2996</v>
      </c>
      <c r="B1462" s="66" t="s">
        <v>2997</v>
      </c>
      <c r="C1462" s="67">
        <v>47</v>
      </c>
      <c r="D1462" s="67" t="s">
        <v>342</v>
      </c>
      <c r="E1462" s="71">
        <v>8.9521514486009202E-2</v>
      </c>
      <c r="F1462" s="68">
        <v>3.64556962025316</v>
      </c>
      <c r="G1462" s="71">
        <v>0.25</v>
      </c>
      <c r="H1462" s="68">
        <v>32.506329113923996</v>
      </c>
      <c r="I1462" s="71">
        <v>1.38202603192098E-2</v>
      </c>
      <c r="J1462" s="68">
        <v>32.253164556961998</v>
      </c>
      <c r="K1462" s="71">
        <v>4.7442831388177301E-3</v>
      </c>
      <c r="L1462" s="68">
        <v>20.253164556961998</v>
      </c>
    </row>
    <row r="1463" spans="1:12" x14ac:dyDescent="0.2">
      <c r="A1463" s="72" t="s">
        <v>2998</v>
      </c>
      <c r="B1463" s="66" t="s">
        <v>2999</v>
      </c>
      <c r="C1463" s="67">
        <v>47</v>
      </c>
      <c r="D1463" s="67" t="s">
        <v>342</v>
      </c>
      <c r="E1463" s="71">
        <v>0.15149660845427501</v>
      </c>
      <c r="F1463" s="68">
        <v>48.2025316455696</v>
      </c>
      <c r="G1463" s="71">
        <v>0.29259729343787699</v>
      </c>
      <c r="H1463" s="68">
        <v>66.531645569620295</v>
      </c>
      <c r="I1463" s="71">
        <v>4.3285453454505303E-2</v>
      </c>
      <c r="J1463" s="68">
        <v>51.291139240506297</v>
      </c>
      <c r="K1463" s="71">
        <v>0.11860707847044299</v>
      </c>
      <c r="L1463" s="68">
        <v>64.962025316455694</v>
      </c>
    </row>
    <row r="1464" spans="1:12" x14ac:dyDescent="0.2">
      <c r="A1464" s="72" t="s">
        <v>3000</v>
      </c>
      <c r="B1464" s="66" t="s">
        <v>3001</v>
      </c>
      <c r="C1464" s="67">
        <v>47</v>
      </c>
      <c r="D1464" s="67" t="s">
        <v>342</v>
      </c>
      <c r="E1464" s="71">
        <v>0.218554786222488</v>
      </c>
      <c r="F1464" s="68">
        <v>81.063291139240505</v>
      </c>
      <c r="G1464" s="71">
        <v>0.29667160357251099</v>
      </c>
      <c r="H1464" s="68">
        <v>68.151898734177195</v>
      </c>
      <c r="I1464" s="71">
        <v>1.95623768088974E-2</v>
      </c>
      <c r="J1464" s="68">
        <v>36.4050632911392</v>
      </c>
      <c r="K1464" s="71">
        <v>0.33943037828605699</v>
      </c>
      <c r="L1464" s="68">
        <v>88.658227848101305</v>
      </c>
    </row>
    <row r="1465" spans="1:12" x14ac:dyDescent="0.2">
      <c r="A1465" s="72" t="s">
        <v>3002</v>
      </c>
      <c r="B1465" s="66" t="s">
        <v>3003</v>
      </c>
      <c r="C1465" s="67">
        <v>47</v>
      </c>
      <c r="D1465" s="67" t="s">
        <v>342</v>
      </c>
      <c r="E1465" s="71">
        <v>0.260090916190238</v>
      </c>
      <c r="F1465" s="68">
        <v>89.873417721519004</v>
      </c>
      <c r="G1465" s="71">
        <v>0.25</v>
      </c>
      <c r="H1465" s="68">
        <v>32.506329113923996</v>
      </c>
      <c r="I1465" s="71">
        <v>1.0850679191342701E-2</v>
      </c>
      <c r="J1465" s="68">
        <v>30.075949367088601</v>
      </c>
      <c r="K1465" s="71">
        <v>0.51942206937937097</v>
      </c>
      <c r="L1465" s="68">
        <v>95.341772151898695</v>
      </c>
    </row>
    <row r="1466" spans="1:12" x14ac:dyDescent="0.2">
      <c r="A1466" s="72" t="s">
        <v>3004</v>
      </c>
      <c r="B1466" s="66" t="s">
        <v>3005</v>
      </c>
      <c r="C1466" s="67">
        <v>47</v>
      </c>
      <c r="D1466" s="67" t="s">
        <v>342</v>
      </c>
      <c r="E1466" s="71">
        <v>0.16049525261646</v>
      </c>
      <c r="F1466" s="68">
        <v>54.075949367088597</v>
      </c>
      <c r="G1466" s="71">
        <v>0.25</v>
      </c>
      <c r="H1466" s="68">
        <v>32.506329113923996</v>
      </c>
      <c r="I1466" s="71">
        <v>2.7481582880217199E-2</v>
      </c>
      <c r="J1466" s="68">
        <v>41.569620253164601</v>
      </c>
      <c r="K1466" s="71">
        <v>0.20400417496916201</v>
      </c>
      <c r="L1466" s="68">
        <v>76.708860759493703</v>
      </c>
    </row>
    <row r="1467" spans="1:12" x14ac:dyDescent="0.2">
      <c r="A1467" s="72" t="s">
        <v>3006</v>
      </c>
      <c r="B1467" s="66" t="s">
        <v>3007</v>
      </c>
      <c r="C1467" s="67">
        <v>47</v>
      </c>
      <c r="D1467" s="67" t="s">
        <v>342</v>
      </c>
      <c r="E1467" s="71">
        <v>0.13997688406217601</v>
      </c>
      <c r="F1467" s="68">
        <v>39.1898734177215</v>
      </c>
      <c r="G1467" s="71">
        <v>0.25619234923129802</v>
      </c>
      <c r="H1467" s="68">
        <v>39.443037974683499</v>
      </c>
      <c r="I1467" s="71">
        <v>6.8852640178874602E-2</v>
      </c>
      <c r="J1467" s="68">
        <v>62.177215189873401</v>
      </c>
      <c r="K1467" s="71">
        <v>9.4885662776354504E-2</v>
      </c>
      <c r="L1467" s="68">
        <v>60.6075949367089</v>
      </c>
    </row>
    <row r="1468" spans="1:12" x14ac:dyDescent="0.2">
      <c r="A1468" s="72" t="s">
        <v>2817</v>
      </c>
      <c r="B1468" s="66" t="s">
        <v>3008</v>
      </c>
      <c r="C1468" s="67">
        <v>47</v>
      </c>
      <c r="D1468" s="67" t="s">
        <v>342</v>
      </c>
      <c r="E1468" s="71">
        <v>0.16539006285010099</v>
      </c>
      <c r="F1468" s="68">
        <v>57.164556962025301</v>
      </c>
      <c r="G1468" s="71">
        <v>0.25</v>
      </c>
      <c r="H1468" s="68">
        <v>32.506329113923996</v>
      </c>
      <c r="I1468" s="71">
        <v>1.6072456317642599E-2</v>
      </c>
      <c r="J1468" s="68">
        <v>33.518987341772203</v>
      </c>
      <c r="K1468" s="71">
        <v>0.23009773223266</v>
      </c>
      <c r="L1468" s="68">
        <v>79.848101265822805</v>
      </c>
    </row>
    <row r="1469" spans="1:12" x14ac:dyDescent="0.2">
      <c r="A1469" s="72" t="s">
        <v>3009</v>
      </c>
      <c r="B1469" s="66" t="s">
        <v>3010</v>
      </c>
      <c r="C1469" s="67">
        <v>47</v>
      </c>
      <c r="D1469" s="67" t="s">
        <v>342</v>
      </c>
      <c r="E1469" s="71">
        <v>0.20557920760273099</v>
      </c>
      <c r="F1469" s="68">
        <v>76.455696202531598</v>
      </c>
      <c r="G1469" s="71">
        <v>0.376807176282138</v>
      </c>
      <c r="H1469" s="68">
        <v>87.037974683544306</v>
      </c>
      <c r="I1469" s="71">
        <v>8.5741244514479203E-2</v>
      </c>
      <c r="J1469" s="68">
        <v>68.303797468354404</v>
      </c>
      <c r="K1469" s="71">
        <v>0.15418920201157599</v>
      </c>
      <c r="L1469" s="68">
        <v>69.873417721519004</v>
      </c>
    </row>
    <row r="1470" spans="1:12" x14ac:dyDescent="0.2">
      <c r="A1470" s="72" t="s">
        <v>948</v>
      </c>
      <c r="B1470" s="66" t="s">
        <v>3011</v>
      </c>
      <c r="C1470" s="67">
        <v>47</v>
      </c>
      <c r="D1470" s="67" t="s">
        <v>342</v>
      </c>
      <c r="E1470" s="71">
        <v>9.5600242799405696E-2</v>
      </c>
      <c r="F1470" s="68">
        <v>6.37974683544304</v>
      </c>
      <c r="G1470" s="71">
        <v>0.25068444395772899</v>
      </c>
      <c r="H1470" s="68">
        <v>33.113924050632903</v>
      </c>
      <c r="I1470" s="71">
        <v>2.4255576593443899E-2</v>
      </c>
      <c r="J1470" s="68">
        <v>39.5949367088608</v>
      </c>
      <c r="K1470" s="71">
        <v>1.1860707847044301E-2</v>
      </c>
      <c r="L1470" s="68">
        <v>30.936708860759499</v>
      </c>
    </row>
    <row r="1471" spans="1:12" x14ac:dyDescent="0.2">
      <c r="A1471" s="72" t="s">
        <v>3012</v>
      </c>
      <c r="B1471" s="66" t="s">
        <v>3013</v>
      </c>
      <c r="C1471" s="67">
        <v>47</v>
      </c>
      <c r="D1471" s="67" t="s">
        <v>342</v>
      </c>
      <c r="E1471" s="71">
        <v>0.13113406390430399</v>
      </c>
      <c r="F1471" s="68">
        <v>33.569620253164601</v>
      </c>
      <c r="G1471" s="71">
        <v>0.25</v>
      </c>
      <c r="H1471" s="68">
        <v>32.506329113923996</v>
      </c>
      <c r="I1471" s="71">
        <v>4.1400104228330702E-2</v>
      </c>
      <c r="J1471" s="68">
        <v>50.126582278481003</v>
      </c>
      <c r="K1471" s="71">
        <v>0.10200208748458101</v>
      </c>
      <c r="L1471" s="68">
        <v>61.873417721518997</v>
      </c>
    </row>
    <row r="1472" spans="1:12" x14ac:dyDescent="0.2">
      <c r="A1472" s="72" t="s">
        <v>3014</v>
      </c>
      <c r="B1472" s="66" t="s">
        <v>3015</v>
      </c>
      <c r="C1472" s="67">
        <v>47</v>
      </c>
      <c r="D1472" s="67" t="s">
        <v>342</v>
      </c>
      <c r="E1472" s="71">
        <v>0.12380586552580999</v>
      </c>
      <c r="F1472" s="68">
        <v>27.5949367088608</v>
      </c>
      <c r="G1472" s="71">
        <v>0.25</v>
      </c>
      <c r="H1472" s="68">
        <v>32.506329113923996</v>
      </c>
      <c r="I1472" s="71">
        <v>2.1787650662256901E-2</v>
      </c>
      <c r="J1472" s="68">
        <v>38.177215189873401</v>
      </c>
      <c r="K1472" s="71">
        <v>9.9629945915172199E-2</v>
      </c>
      <c r="L1472" s="68">
        <v>61.367088607594901</v>
      </c>
    </row>
    <row r="1473" spans="1:12" x14ac:dyDescent="0.2">
      <c r="A1473" s="72" t="s">
        <v>3016</v>
      </c>
      <c r="B1473" s="66" t="s">
        <v>3017</v>
      </c>
      <c r="C1473" s="67">
        <v>47</v>
      </c>
      <c r="D1473" s="67" t="s">
        <v>342</v>
      </c>
      <c r="E1473" s="71">
        <v>0.109212188904386</v>
      </c>
      <c r="F1473" s="68">
        <v>16.3037974683544</v>
      </c>
      <c r="G1473" s="71">
        <v>0.26440567672404303</v>
      </c>
      <c r="H1473" s="68">
        <v>47.3924050632911</v>
      </c>
      <c r="I1473" s="71">
        <v>1.34159170315302E-2</v>
      </c>
      <c r="J1473" s="68">
        <v>31.8987341772152</v>
      </c>
      <c r="K1473" s="71">
        <v>4.98149729575861E-2</v>
      </c>
      <c r="L1473" s="68">
        <v>50.531645569620302</v>
      </c>
    </row>
    <row r="1474" spans="1:12" x14ac:dyDescent="0.2">
      <c r="A1474" s="72" t="s">
        <v>3018</v>
      </c>
      <c r="B1474" s="66" t="s">
        <v>3019</v>
      </c>
      <c r="C1474" s="67">
        <v>47</v>
      </c>
      <c r="D1474" s="67" t="s">
        <v>342</v>
      </c>
      <c r="E1474" s="71">
        <v>0.12569992985328199</v>
      </c>
      <c r="F1474" s="68">
        <v>29.2151898734177</v>
      </c>
      <c r="G1474" s="71">
        <v>0.25752888353501602</v>
      </c>
      <c r="H1474" s="68">
        <v>40.860759493670898</v>
      </c>
      <c r="I1474" s="71">
        <v>9.8221631900149403E-2</v>
      </c>
      <c r="J1474" s="68">
        <v>71.949367088607602</v>
      </c>
      <c r="K1474" s="71">
        <v>2.1349274124679799E-2</v>
      </c>
      <c r="L1474" s="68">
        <v>37.367088607594901</v>
      </c>
    </row>
    <row r="1475" spans="1:12" x14ac:dyDescent="0.2">
      <c r="A1475" s="72" t="s">
        <v>3020</v>
      </c>
      <c r="B1475" s="66" t="s">
        <v>3021</v>
      </c>
      <c r="C1475" s="67">
        <v>47</v>
      </c>
      <c r="D1475" s="67" t="s">
        <v>342</v>
      </c>
      <c r="E1475" s="71">
        <v>8.9250295348313594E-2</v>
      </c>
      <c r="F1475" s="68">
        <v>3.4936708860759502</v>
      </c>
      <c r="G1475" s="71">
        <v>0.25410666374637197</v>
      </c>
      <c r="H1475" s="68">
        <v>36.658227848101298</v>
      </c>
      <c r="I1475" s="71">
        <v>8.8999391597505105E-3</v>
      </c>
      <c r="J1475" s="68">
        <v>28.4050632911392</v>
      </c>
      <c r="K1475" s="71">
        <v>4.7442831388177301E-3</v>
      </c>
      <c r="L1475" s="68">
        <v>20.253164556961998</v>
      </c>
    </row>
    <row r="1476" spans="1:12" x14ac:dyDescent="0.2">
      <c r="A1476" s="72" t="s">
        <v>3022</v>
      </c>
      <c r="B1476" s="66" t="s">
        <v>3023</v>
      </c>
      <c r="C1476" s="67">
        <v>47</v>
      </c>
      <c r="D1476" s="67" t="s">
        <v>342</v>
      </c>
      <c r="E1476" s="71">
        <v>0.10178140697558601</v>
      </c>
      <c r="F1476" s="68">
        <v>10.9367088607595</v>
      </c>
      <c r="G1476" s="71">
        <v>0.25</v>
      </c>
      <c r="H1476" s="68">
        <v>32.506329113923996</v>
      </c>
      <c r="I1476" s="71">
        <v>1.2645672677399199E-2</v>
      </c>
      <c r="J1476" s="68">
        <v>31.4936708860759</v>
      </c>
      <c r="K1476" s="71">
        <v>4.2698548249359501E-2</v>
      </c>
      <c r="L1476" s="68">
        <v>48.4050632911392</v>
      </c>
    </row>
    <row r="1477" spans="1:12" x14ac:dyDescent="0.2">
      <c r="A1477" s="72" t="s">
        <v>3024</v>
      </c>
      <c r="B1477" s="66" t="s">
        <v>3025</v>
      </c>
      <c r="C1477" s="67">
        <v>47</v>
      </c>
      <c r="D1477" s="67" t="s">
        <v>342</v>
      </c>
      <c r="E1477" s="71">
        <v>9.2025456961994101E-2</v>
      </c>
      <c r="F1477" s="68">
        <v>4.6582278481012702</v>
      </c>
      <c r="G1477" s="71">
        <v>0.25</v>
      </c>
      <c r="H1477" s="68">
        <v>32.506329113923996</v>
      </c>
      <c r="I1477" s="71">
        <v>7.0992383307113003E-3</v>
      </c>
      <c r="J1477" s="68">
        <v>26.025316455696199</v>
      </c>
      <c r="K1477" s="71">
        <v>1.8977132555270899E-2</v>
      </c>
      <c r="L1477" s="68">
        <v>35.949367088607602</v>
      </c>
    </row>
    <row r="1478" spans="1:12" x14ac:dyDescent="0.2">
      <c r="A1478" s="72" t="s">
        <v>3026</v>
      </c>
      <c r="B1478" s="66" t="s">
        <v>3027</v>
      </c>
      <c r="C1478" s="67">
        <v>47</v>
      </c>
      <c r="D1478" s="67" t="s">
        <v>342</v>
      </c>
      <c r="E1478" s="71">
        <v>9.4741767186546505E-2</v>
      </c>
      <c r="F1478" s="68">
        <v>5.8734177215189902</v>
      </c>
      <c r="G1478" s="71">
        <v>0.25</v>
      </c>
      <c r="H1478" s="68">
        <v>32.506329113923996</v>
      </c>
      <c r="I1478" s="71">
        <v>1.76203105737773E-2</v>
      </c>
      <c r="J1478" s="68">
        <v>34.835443037974699</v>
      </c>
      <c r="K1478" s="71">
        <v>1.66049909858621E-2</v>
      </c>
      <c r="L1478" s="68">
        <v>34.5822784810127</v>
      </c>
    </row>
    <row r="1479" spans="1:12" x14ac:dyDescent="0.2">
      <c r="A1479" s="72" t="s">
        <v>3028</v>
      </c>
      <c r="B1479" s="66" t="s">
        <v>3029</v>
      </c>
      <c r="C1479" s="67">
        <v>47</v>
      </c>
      <c r="D1479" s="67" t="s">
        <v>342</v>
      </c>
      <c r="E1479" s="71">
        <v>9.6815861530456293E-2</v>
      </c>
      <c r="F1479" s="68">
        <v>7.3924050632911404</v>
      </c>
      <c r="G1479" s="71">
        <v>0.25</v>
      </c>
      <c r="H1479" s="68">
        <v>32.506329113923996</v>
      </c>
      <c r="I1479" s="71">
        <v>9.6097441890536095E-3</v>
      </c>
      <c r="J1479" s="68">
        <v>28.962025316455701</v>
      </c>
      <c r="K1479" s="71">
        <v>3.08378404023152E-2</v>
      </c>
      <c r="L1479" s="68">
        <v>43.240506329113899</v>
      </c>
    </row>
    <row r="1480" spans="1:12" x14ac:dyDescent="0.2">
      <c r="A1480" s="72" t="s">
        <v>383</v>
      </c>
      <c r="B1480" s="66" t="s">
        <v>3030</v>
      </c>
      <c r="C1480" s="67">
        <v>47</v>
      </c>
      <c r="D1480" s="67" t="s">
        <v>342</v>
      </c>
      <c r="E1480" s="71">
        <v>0.146089269079103</v>
      </c>
      <c r="F1480" s="68">
        <v>44</v>
      </c>
      <c r="G1480" s="71">
        <v>0.30257026124255298</v>
      </c>
      <c r="H1480" s="68">
        <v>70.227848101265806</v>
      </c>
      <c r="I1480" s="71">
        <v>2.1834750663130901E-2</v>
      </c>
      <c r="J1480" s="68">
        <v>38.278481012658197</v>
      </c>
      <c r="K1480" s="71">
        <v>0.11386279533162499</v>
      </c>
      <c r="L1480" s="68">
        <v>63.949367088607602</v>
      </c>
    </row>
    <row r="1481" spans="1:12" x14ac:dyDescent="0.2">
      <c r="A1481" s="72" t="s">
        <v>3031</v>
      </c>
      <c r="B1481" s="66" t="s">
        <v>3032</v>
      </c>
      <c r="C1481" s="67">
        <v>47</v>
      </c>
      <c r="D1481" s="67" t="s">
        <v>342</v>
      </c>
      <c r="E1481" s="71">
        <v>0.103310603434928</v>
      </c>
      <c r="F1481" s="68">
        <v>12.3544303797468</v>
      </c>
      <c r="G1481" s="71">
        <v>0.25</v>
      </c>
      <c r="H1481" s="68">
        <v>32.506329113923996</v>
      </c>
      <c r="I1481" s="71">
        <v>3.6210394610694301E-2</v>
      </c>
      <c r="J1481" s="68">
        <v>47.696202531645604</v>
      </c>
      <c r="K1481" s="71">
        <v>2.3721415694088602E-2</v>
      </c>
      <c r="L1481" s="68">
        <v>38.9873417721519</v>
      </c>
    </row>
    <row r="1482" spans="1:12" x14ac:dyDescent="0.2">
      <c r="A1482" s="72" t="s">
        <v>2126</v>
      </c>
      <c r="B1482" s="66" t="s">
        <v>3033</v>
      </c>
      <c r="C1482" s="67">
        <v>47</v>
      </c>
      <c r="D1482" s="67" t="s">
        <v>342</v>
      </c>
      <c r="E1482" s="71">
        <v>0.103098075354301</v>
      </c>
      <c r="F1482" s="68">
        <v>12.2025316455696</v>
      </c>
      <c r="G1482" s="71">
        <v>0.27679037518663802</v>
      </c>
      <c r="H1482" s="68">
        <v>57.721518987341803</v>
      </c>
      <c r="I1482" s="71">
        <v>2.0643143029220101E-2</v>
      </c>
      <c r="J1482" s="68">
        <v>37.164556962025301</v>
      </c>
      <c r="K1482" s="71">
        <v>1.1860707847044301E-2</v>
      </c>
      <c r="L1482" s="68">
        <v>30.936708860759499</v>
      </c>
    </row>
    <row r="1483" spans="1:12" x14ac:dyDescent="0.2">
      <c r="A1483" s="72" t="s">
        <v>3034</v>
      </c>
      <c r="B1483" s="66" t="s">
        <v>3035</v>
      </c>
      <c r="C1483" s="67">
        <v>47</v>
      </c>
      <c r="D1483" s="67" t="s">
        <v>342</v>
      </c>
      <c r="E1483" s="71">
        <v>0.10561154014698799</v>
      </c>
      <c r="F1483" s="68">
        <v>13.670886075949401</v>
      </c>
      <c r="G1483" s="71">
        <v>0.26440567672404303</v>
      </c>
      <c r="H1483" s="68">
        <v>47.3924050632911</v>
      </c>
      <c r="I1483" s="71">
        <v>3.5823952731058602E-2</v>
      </c>
      <c r="J1483" s="68">
        <v>47.544303797468402</v>
      </c>
      <c r="K1483" s="71">
        <v>1.66049909858621E-2</v>
      </c>
      <c r="L1483" s="68">
        <v>34.5822784810127</v>
      </c>
    </row>
    <row r="1484" spans="1:12" x14ac:dyDescent="0.2">
      <c r="A1484" s="72" t="s">
        <v>3036</v>
      </c>
      <c r="B1484" s="66" t="s">
        <v>3037</v>
      </c>
      <c r="C1484" s="67">
        <v>47</v>
      </c>
      <c r="D1484" s="67" t="s">
        <v>342</v>
      </c>
      <c r="E1484" s="71">
        <v>0.110292021511964</v>
      </c>
      <c r="F1484" s="68">
        <v>17.164556962025301</v>
      </c>
      <c r="G1484" s="71">
        <v>0.27940901170137</v>
      </c>
      <c r="H1484" s="68">
        <v>58.9873417721519</v>
      </c>
      <c r="I1484" s="71">
        <v>4.4350628126295297E-2</v>
      </c>
      <c r="J1484" s="68">
        <v>51.5949367088608</v>
      </c>
      <c r="K1484" s="71">
        <v>7.1164247082265899E-3</v>
      </c>
      <c r="L1484" s="68">
        <v>24.658227848101301</v>
      </c>
    </row>
    <row r="1485" spans="1:12" x14ac:dyDescent="0.2">
      <c r="A1485" s="72" t="s">
        <v>3038</v>
      </c>
      <c r="B1485" s="66" t="s">
        <v>3039</v>
      </c>
      <c r="C1485" s="67">
        <v>47</v>
      </c>
      <c r="D1485" s="67" t="s">
        <v>342</v>
      </c>
      <c r="E1485" s="71">
        <v>0.117806164698921</v>
      </c>
      <c r="F1485" s="68">
        <v>22.6835443037975</v>
      </c>
      <c r="G1485" s="71">
        <v>0.25</v>
      </c>
      <c r="H1485" s="68">
        <v>32.506329113923996</v>
      </c>
      <c r="I1485" s="71">
        <v>9.1557786249718096E-2</v>
      </c>
      <c r="J1485" s="68">
        <v>70.329113924050603</v>
      </c>
      <c r="K1485" s="71">
        <v>1.1860707847044301E-2</v>
      </c>
      <c r="L1485" s="68">
        <v>30.936708860759499</v>
      </c>
    </row>
    <row r="1486" spans="1:12" x14ac:dyDescent="0.2">
      <c r="A1486" s="72" t="s">
        <v>3040</v>
      </c>
      <c r="B1486" s="66" t="s">
        <v>3041</v>
      </c>
      <c r="C1486" s="67">
        <v>47</v>
      </c>
      <c r="D1486" s="67" t="s">
        <v>342</v>
      </c>
      <c r="E1486" s="71">
        <v>9.6795025459071607E-2</v>
      </c>
      <c r="F1486" s="68">
        <v>7.24050632911392</v>
      </c>
      <c r="G1486" s="71">
        <v>0.25</v>
      </c>
      <c r="H1486" s="68">
        <v>32.506329113923996</v>
      </c>
      <c r="I1486" s="71">
        <v>2.6152226960761499E-2</v>
      </c>
      <c r="J1486" s="68">
        <v>40.759493670886101</v>
      </c>
      <c r="K1486" s="71">
        <v>1.4232849416453201E-2</v>
      </c>
      <c r="L1486" s="68">
        <v>32.8101265822785</v>
      </c>
    </row>
    <row r="1487" spans="1:12" x14ac:dyDescent="0.2">
      <c r="A1487" s="72" t="s">
        <v>3042</v>
      </c>
      <c r="B1487" s="66" t="s">
        <v>3043</v>
      </c>
      <c r="C1487" s="67">
        <v>47</v>
      </c>
      <c r="D1487" s="67" t="s">
        <v>342</v>
      </c>
      <c r="E1487" s="71">
        <v>0.431824326586422</v>
      </c>
      <c r="F1487" s="68">
        <v>99.1898734177215</v>
      </c>
      <c r="G1487" s="71">
        <v>0.28539445507585598</v>
      </c>
      <c r="H1487" s="68">
        <v>62.531645569620302</v>
      </c>
      <c r="I1487" s="71">
        <v>1.0078524683408901E-2</v>
      </c>
      <c r="J1487" s="68">
        <v>29.518987341772199</v>
      </c>
      <c r="K1487" s="71">
        <v>1</v>
      </c>
      <c r="L1487" s="68">
        <v>100</v>
      </c>
    </row>
    <row r="1488" spans="1:12" x14ac:dyDescent="0.2">
      <c r="A1488" s="72" t="s">
        <v>3044</v>
      </c>
      <c r="B1488" s="66" t="s">
        <v>3045</v>
      </c>
      <c r="C1488" s="67">
        <v>47</v>
      </c>
      <c r="D1488" s="67" t="s">
        <v>342</v>
      </c>
      <c r="E1488" s="71">
        <v>0.30216994201732</v>
      </c>
      <c r="F1488" s="68">
        <v>94.582278481012693</v>
      </c>
      <c r="G1488" s="71">
        <v>0.269261491651622</v>
      </c>
      <c r="H1488" s="68">
        <v>52.2025316455696</v>
      </c>
      <c r="I1488" s="71">
        <v>3.3439572606948999E-2</v>
      </c>
      <c r="J1488" s="68">
        <v>46.278481012658197</v>
      </c>
      <c r="K1488" s="71">
        <v>0.60380876179339005</v>
      </c>
      <c r="L1488" s="68">
        <v>96.658227848101305</v>
      </c>
    </row>
    <row r="1489" spans="1:12" x14ac:dyDescent="0.2">
      <c r="A1489" s="72" t="s">
        <v>3046</v>
      </c>
      <c r="B1489" s="66" t="s">
        <v>3046</v>
      </c>
      <c r="C1489" s="67">
        <v>47</v>
      </c>
      <c r="D1489" s="67" t="s">
        <v>342</v>
      </c>
      <c r="E1489" s="71">
        <v>0.41099654366025501</v>
      </c>
      <c r="F1489" s="68">
        <v>98.227848101265806</v>
      </c>
      <c r="G1489" s="71">
        <v>0.29468297892280299</v>
      </c>
      <c r="H1489" s="68">
        <v>67.291139240506297</v>
      </c>
      <c r="I1489" s="71">
        <v>8.4438259526088393E-3</v>
      </c>
      <c r="J1489" s="68">
        <v>27.7974683544304</v>
      </c>
      <c r="K1489" s="71">
        <v>0.92986282610535398</v>
      </c>
      <c r="L1489" s="68">
        <v>98.835443037974699</v>
      </c>
    </row>
    <row r="1490" spans="1:12" x14ac:dyDescent="0.2">
      <c r="A1490" s="72" t="s">
        <v>1919</v>
      </c>
      <c r="B1490" s="66" t="s">
        <v>3047</v>
      </c>
      <c r="C1490" s="67">
        <v>47</v>
      </c>
      <c r="D1490" s="67" t="s">
        <v>342</v>
      </c>
      <c r="E1490" s="71">
        <v>0.17393841097926799</v>
      </c>
      <c r="F1490" s="68">
        <v>61.924050632911403</v>
      </c>
      <c r="G1490" s="71">
        <v>0.25</v>
      </c>
      <c r="H1490" s="68">
        <v>32.506329113923996</v>
      </c>
      <c r="I1490" s="71">
        <v>8.5075187334189492E-3</v>
      </c>
      <c r="J1490" s="68">
        <v>27.848101265822802</v>
      </c>
      <c r="K1490" s="71">
        <v>0.26330771420438398</v>
      </c>
      <c r="L1490" s="68">
        <v>83.291139240506297</v>
      </c>
    </row>
    <row r="1491" spans="1:12" x14ac:dyDescent="0.2">
      <c r="A1491" s="72" t="s">
        <v>3048</v>
      </c>
      <c r="B1491" s="66" t="s">
        <v>3049</v>
      </c>
      <c r="C1491" s="67">
        <v>47</v>
      </c>
      <c r="D1491" s="67" t="s">
        <v>342</v>
      </c>
      <c r="E1491" s="71">
        <v>0.20574986862487199</v>
      </c>
      <c r="F1491" s="68">
        <v>76.607594936708793</v>
      </c>
      <c r="G1491" s="71">
        <v>0.412696013102193</v>
      </c>
      <c r="H1491" s="68">
        <v>90.936708860759495</v>
      </c>
      <c r="I1491" s="71">
        <v>3.13872582055751E-2</v>
      </c>
      <c r="J1491" s="68">
        <v>44.759493670886101</v>
      </c>
      <c r="K1491" s="71">
        <v>0.17316633456684699</v>
      </c>
      <c r="L1491" s="68">
        <v>72.658227848101305</v>
      </c>
    </row>
    <row r="1492" spans="1:12" x14ac:dyDescent="0.2">
      <c r="A1492" s="72" t="s">
        <v>3050</v>
      </c>
      <c r="B1492" s="66" t="s">
        <v>3051</v>
      </c>
      <c r="C1492" s="67">
        <v>47</v>
      </c>
      <c r="D1492" s="67" t="s">
        <v>342</v>
      </c>
      <c r="E1492" s="71">
        <v>0.124206758102388</v>
      </c>
      <c r="F1492" s="68">
        <v>27.746835443038002</v>
      </c>
      <c r="G1492" s="71">
        <v>0.25136888791545697</v>
      </c>
      <c r="H1492" s="68">
        <v>33.620253164556999</v>
      </c>
      <c r="I1492" s="71">
        <v>3.8226431462396702E-2</v>
      </c>
      <c r="J1492" s="68">
        <v>48.708860759493703</v>
      </c>
      <c r="K1492" s="71">
        <v>8.3024954929310196E-2</v>
      </c>
      <c r="L1492" s="68">
        <v>58.481012658227797</v>
      </c>
    </row>
    <row r="1493" spans="1:12" x14ac:dyDescent="0.2">
      <c r="A1493" s="72" t="s">
        <v>3052</v>
      </c>
      <c r="B1493" s="66" t="s">
        <v>3052</v>
      </c>
      <c r="C1493" s="67">
        <v>47</v>
      </c>
      <c r="D1493" s="67" t="s">
        <v>342</v>
      </c>
      <c r="E1493" s="71">
        <v>0.126443047619413</v>
      </c>
      <c r="F1493" s="68">
        <v>30.025316455696199</v>
      </c>
      <c r="G1493" s="71">
        <v>0.25</v>
      </c>
      <c r="H1493" s="68">
        <v>32.506329113923996</v>
      </c>
      <c r="I1493" s="71">
        <v>3.6815621651291999E-2</v>
      </c>
      <c r="J1493" s="68">
        <v>48.050632911392398</v>
      </c>
      <c r="K1493" s="71">
        <v>9.2513521206945601E-2</v>
      </c>
      <c r="L1493" s="68">
        <v>60.2025316455696</v>
      </c>
    </row>
    <row r="1494" spans="1:12" x14ac:dyDescent="0.2">
      <c r="A1494" s="72" t="s">
        <v>3053</v>
      </c>
      <c r="B1494" s="66" t="s">
        <v>3054</v>
      </c>
      <c r="C1494" s="67">
        <v>47</v>
      </c>
      <c r="D1494" s="67" t="s">
        <v>342</v>
      </c>
      <c r="E1494" s="71">
        <v>0.14139423364422701</v>
      </c>
      <c r="F1494" s="68">
        <v>40.303797468354396</v>
      </c>
      <c r="G1494" s="71">
        <v>0.27268371144026599</v>
      </c>
      <c r="H1494" s="68">
        <v>54.481012658227797</v>
      </c>
      <c r="I1494" s="71">
        <v>6.7983537584747102E-3</v>
      </c>
      <c r="J1494" s="68">
        <v>25.518987341772199</v>
      </c>
      <c r="K1494" s="71">
        <v>0.14470063573394101</v>
      </c>
      <c r="L1494" s="68">
        <v>68.607594936708907</v>
      </c>
    </row>
    <row r="1495" spans="1:12" x14ac:dyDescent="0.2">
      <c r="A1495" s="72" t="s">
        <v>2126</v>
      </c>
      <c r="B1495" s="66" t="s">
        <v>3055</v>
      </c>
      <c r="C1495" s="67">
        <v>47</v>
      </c>
      <c r="D1495" s="67" t="s">
        <v>342</v>
      </c>
      <c r="E1495" s="71">
        <v>0.103883822110624</v>
      </c>
      <c r="F1495" s="68">
        <v>12.5569620253165</v>
      </c>
      <c r="G1495" s="71">
        <v>0.25</v>
      </c>
      <c r="H1495" s="68">
        <v>32.506329113923996</v>
      </c>
      <c r="I1495" s="71">
        <v>1.8952918082513901E-2</v>
      </c>
      <c r="J1495" s="68">
        <v>35.898734177215204</v>
      </c>
      <c r="K1495" s="71">
        <v>4.2698548249359501E-2</v>
      </c>
      <c r="L1495" s="68">
        <v>48.4050632911392</v>
      </c>
    </row>
    <row r="1496" spans="1:12" x14ac:dyDescent="0.2">
      <c r="A1496" s="72" t="s">
        <v>3056</v>
      </c>
      <c r="B1496" s="66" t="s">
        <v>3057</v>
      </c>
      <c r="C1496" s="67">
        <v>47</v>
      </c>
      <c r="D1496" s="67" t="s">
        <v>342</v>
      </c>
      <c r="E1496" s="71">
        <v>0.110240665995873</v>
      </c>
      <c r="F1496" s="68">
        <v>17.063291139240501</v>
      </c>
      <c r="G1496" s="71">
        <v>0.25</v>
      </c>
      <c r="H1496" s="68">
        <v>32.506329113923996</v>
      </c>
      <c r="I1496" s="71">
        <v>3.0907025030033099E-2</v>
      </c>
      <c r="J1496" s="68">
        <v>44.303797468354396</v>
      </c>
      <c r="K1496" s="71">
        <v>4.98149729575861E-2</v>
      </c>
      <c r="L1496" s="68">
        <v>50.531645569620302</v>
      </c>
    </row>
    <row r="1497" spans="1:12" x14ac:dyDescent="0.2">
      <c r="A1497" s="72" t="s">
        <v>3058</v>
      </c>
      <c r="B1497" s="66" t="s">
        <v>3059</v>
      </c>
      <c r="C1497" s="67">
        <v>47</v>
      </c>
      <c r="D1497" s="67" t="s">
        <v>342</v>
      </c>
      <c r="E1497" s="71">
        <v>0.13699557986073399</v>
      </c>
      <c r="F1497" s="68">
        <v>37.265822784810098</v>
      </c>
      <c r="G1497" s="71">
        <v>0.27235766626727098</v>
      </c>
      <c r="H1497" s="68">
        <v>54.329113924050603</v>
      </c>
      <c r="I1497" s="71">
        <v>1.52777117056718E-2</v>
      </c>
      <c r="J1497" s="68">
        <v>33.113924050632903</v>
      </c>
      <c r="K1497" s="71">
        <v>0.123351361609261</v>
      </c>
      <c r="L1497" s="68">
        <v>65.518987341772103</v>
      </c>
    </row>
    <row r="1498" spans="1:12" x14ac:dyDescent="0.2">
      <c r="A1498" s="72" t="s">
        <v>3060</v>
      </c>
      <c r="B1498" s="66" t="s">
        <v>3061</v>
      </c>
      <c r="C1498" s="67">
        <v>47</v>
      </c>
      <c r="D1498" s="67" t="s">
        <v>342</v>
      </c>
      <c r="E1498" s="71">
        <v>0.15789286942021899</v>
      </c>
      <c r="F1498" s="68">
        <v>52.2025316455696</v>
      </c>
      <c r="G1498" s="71">
        <v>0.26134185392314602</v>
      </c>
      <c r="H1498" s="68">
        <v>45.164556962025301</v>
      </c>
      <c r="I1498" s="71">
        <v>6.2891835464753798E-2</v>
      </c>
      <c r="J1498" s="68">
        <v>59.544303797468402</v>
      </c>
      <c r="K1498" s="71">
        <v>0.14944491887275799</v>
      </c>
      <c r="L1498" s="68">
        <v>69.012658227848107</v>
      </c>
    </row>
    <row r="1499" spans="1:12" x14ac:dyDescent="0.2">
      <c r="A1499" s="72" t="s">
        <v>3062</v>
      </c>
      <c r="B1499" s="66" t="s">
        <v>3063</v>
      </c>
      <c r="C1499" s="67">
        <v>47</v>
      </c>
      <c r="D1499" s="67" t="s">
        <v>342</v>
      </c>
      <c r="E1499" s="71">
        <v>0.14251449051249299</v>
      </c>
      <c r="F1499" s="68">
        <v>41.2151898734177</v>
      </c>
      <c r="G1499" s="71">
        <v>0.27884370705982398</v>
      </c>
      <c r="H1499" s="68">
        <v>58.835443037974699</v>
      </c>
      <c r="I1499" s="71">
        <v>3.0092686007210101E-2</v>
      </c>
      <c r="J1499" s="68">
        <v>43.645569620253198</v>
      </c>
      <c r="K1499" s="71">
        <v>0.11860707847044299</v>
      </c>
      <c r="L1499" s="68">
        <v>64.962025316455694</v>
      </c>
    </row>
    <row r="1500" spans="1:12" x14ac:dyDescent="0.2">
      <c r="A1500" s="72" t="s">
        <v>3064</v>
      </c>
      <c r="B1500" s="66" t="s">
        <v>3065</v>
      </c>
      <c r="C1500" s="67">
        <v>47</v>
      </c>
      <c r="D1500" s="67" t="s">
        <v>342</v>
      </c>
      <c r="E1500" s="71">
        <v>0.17102830751927001</v>
      </c>
      <c r="F1500" s="68">
        <v>60.253164556961998</v>
      </c>
      <c r="G1500" s="71">
        <v>0.26476407550877701</v>
      </c>
      <c r="H1500" s="68">
        <v>47.645569620253198</v>
      </c>
      <c r="I1500" s="71">
        <v>4.6688813649279501E-2</v>
      </c>
      <c r="J1500" s="68">
        <v>52.759493670886101</v>
      </c>
      <c r="K1500" s="71">
        <v>0.201632033399753</v>
      </c>
      <c r="L1500" s="68">
        <v>76.101265822784796</v>
      </c>
    </row>
    <row r="1501" spans="1:12" x14ac:dyDescent="0.2">
      <c r="A1501" s="72" t="s">
        <v>3066</v>
      </c>
      <c r="B1501" s="66" t="s">
        <v>3067</v>
      </c>
      <c r="C1501" s="67">
        <v>47</v>
      </c>
      <c r="D1501" s="67" t="s">
        <v>342</v>
      </c>
      <c r="E1501" s="71">
        <v>0.203454207935551</v>
      </c>
      <c r="F1501" s="68">
        <v>75.746835443037995</v>
      </c>
      <c r="G1501" s="71">
        <v>0.31697593796659501</v>
      </c>
      <c r="H1501" s="68">
        <v>75.088607594936704</v>
      </c>
      <c r="I1501" s="71">
        <v>7.0768918445255104E-3</v>
      </c>
      <c r="J1501" s="68">
        <v>25.873417721519001</v>
      </c>
      <c r="K1501" s="71">
        <v>0.28630979399553302</v>
      </c>
      <c r="L1501" s="68">
        <v>84.860759493670898</v>
      </c>
    </row>
    <row r="1502" spans="1:12" x14ac:dyDescent="0.2">
      <c r="A1502" s="72" t="s">
        <v>3068</v>
      </c>
      <c r="B1502" s="66" t="s">
        <v>3069</v>
      </c>
      <c r="C1502" s="67">
        <v>47</v>
      </c>
      <c r="D1502" s="67" t="s">
        <v>342</v>
      </c>
      <c r="E1502" s="71">
        <v>0.419314522056007</v>
      </c>
      <c r="F1502" s="68">
        <v>98.734177215189902</v>
      </c>
      <c r="G1502" s="71">
        <v>0.25684443957728698</v>
      </c>
      <c r="H1502" s="68">
        <v>40.050632911392398</v>
      </c>
      <c r="I1502" s="71">
        <v>1.09912659073362E-3</v>
      </c>
      <c r="J1502" s="68">
        <v>13.0126582278481</v>
      </c>
      <c r="K1502" s="71">
        <v>1</v>
      </c>
      <c r="L1502" s="68">
        <v>100</v>
      </c>
    </row>
    <row r="1503" spans="1:12" x14ac:dyDescent="0.2">
      <c r="A1503" s="72" t="s">
        <v>3070</v>
      </c>
      <c r="B1503" s="66" t="s">
        <v>3071</v>
      </c>
      <c r="C1503" s="67">
        <v>47</v>
      </c>
      <c r="D1503" s="67" t="s">
        <v>342</v>
      </c>
      <c r="E1503" s="71">
        <v>0.41277228641276298</v>
      </c>
      <c r="F1503" s="68">
        <v>98.278481012658204</v>
      </c>
      <c r="G1503" s="71">
        <v>0.319061623451521</v>
      </c>
      <c r="H1503" s="68">
        <v>76</v>
      </c>
      <c r="I1503" s="71">
        <v>1.00223479031551E-2</v>
      </c>
      <c r="J1503" s="68">
        <v>29.3164556962025</v>
      </c>
      <c r="K1503" s="71">
        <v>0.909232887883614</v>
      </c>
      <c r="L1503" s="68">
        <v>98.734177215189902</v>
      </c>
    </row>
    <row r="1504" spans="1:12" x14ac:dyDescent="0.2">
      <c r="A1504" s="72" t="s">
        <v>3072</v>
      </c>
      <c r="B1504" s="66" t="s">
        <v>3073</v>
      </c>
      <c r="C1504" s="67">
        <v>47</v>
      </c>
      <c r="D1504" s="67" t="s">
        <v>342</v>
      </c>
      <c r="E1504" s="71">
        <v>0.206547338061639</v>
      </c>
      <c r="F1504" s="68">
        <v>76.911392405063296</v>
      </c>
      <c r="G1504" s="71">
        <v>0.29183710301618698</v>
      </c>
      <c r="H1504" s="68">
        <v>66.126582278480996</v>
      </c>
      <c r="I1504" s="71">
        <v>3.9842311506727901E-2</v>
      </c>
      <c r="J1504" s="68">
        <v>49.620253164556999</v>
      </c>
      <c r="K1504" s="71">
        <v>0.28796259966200199</v>
      </c>
      <c r="L1504" s="68">
        <v>85.113924050632903</v>
      </c>
    </row>
    <row r="1505" spans="1:12" x14ac:dyDescent="0.2">
      <c r="A1505" s="72" t="s">
        <v>3074</v>
      </c>
      <c r="B1505" s="66" t="s">
        <v>3075</v>
      </c>
      <c r="C1505" s="67">
        <v>47</v>
      </c>
      <c r="D1505" s="67" t="s">
        <v>342</v>
      </c>
      <c r="E1505" s="71">
        <v>0.425711981198031</v>
      </c>
      <c r="F1505" s="68">
        <v>98.987341772151893</v>
      </c>
      <c r="G1505" s="71">
        <v>0.272325312655532</v>
      </c>
      <c r="H1505" s="68">
        <v>54.278481012658197</v>
      </c>
      <c r="I1505" s="71">
        <v>4.8106309385600298E-3</v>
      </c>
      <c r="J1505" s="68">
        <v>22.6835443037975</v>
      </c>
      <c r="K1505" s="71">
        <v>1</v>
      </c>
      <c r="L1505" s="68">
        <v>100</v>
      </c>
    </row>
    <row r="1506" spans="1:12" x14ac:dyDescent="0.2">
      <c r="A1506" s="72" t="s">
        <v>3076</v>
      </c>
      <c r="B1506" s="66" t="s">
        <v>3077</v>
      </c>
      <c r="C1506" s="67">
        <v>47</v>
      </c>
      <c r="D1506" s="67" t="s">
        <v>342</v>
      </c>
      <c r="E1506" s="71">
        <v>0.33934598502221403</v>
      </c>
      <c r="F1506" s="68">
        <v>96.303797468354404</v>
      </c>
      <c r="G1506" s="71">
        <v>0.30525534992665698</v>
      </c>
      <c r="H1506" s="68">
        <v>71.139240506329102</v>
      </c>
      <c r="I1506" s="71">
        <v>7.7416667041338996E-2</v>
      </c>
      <c r="J1506" s="68">
        <v>64.962025316455694</v>
      </c>
      <c r="K1506" s="71">
        <v>0.63536593809864494</v>
      </c>
      <c r="L1506" s="68">
        <v>97.113924050632903</v>
      </c>
    </row>
    <row r="1507" spans="1:12" x14ac:dyDescent="0.2">
      <c r="A1507" s="72" t="s">
        <v>3078</v>
      </c>
      <c r="B1507" s="66" t="s">
        <v>3079</v>
      </c>
      <c r="C1507" s="67">
        <v>47</v>
      </c>
      <c r="D1507" s="67" t="s">
        <v>342</v>
      </c>
      <c r="E1507" s="71">
        <v>0.24396556446727</v>
      </c>
      <c r="F1507" s="68">
        <v>87.341772151898695</v>
      </c>
      <c r="G1507" s="71">
        <v>0.29536742288053103</v>
      </c>
      <c r="H1507" s="68">
        <v>67.544303797468402</v>
      </c>
      <c r="I1507" s="71">
        <v>1.3859803445322999E-2</v>
      </c>
      <c r="J1507" s="68">
        <v>32.303797468354396</v>
      </c>
      <c r="K1507" s="71">
        <v>0.42266946707595698</v>
      </c>
      <c r="L1507" s="68">
        <v>92.202531645569593</v>
      </c>
    </row>
    <row r="1508" spans="1:12" x14ac:dyDescent="0.2">
      <c r="A1508" s="72" t="s">
        <v>3080</v>
      </c>
      <c r="B1508" s="66" t="s">
        <v>3081</v>
      </c>
      <c r="C1508" s="67">
        <v>47</v>
      </c>
      <c r="D1508" s="67" t="s">
        <v>342</v>
      </c>
      <c r="E1508" s="71">
        <v>0.28978794050275603</v>
      </c>
      <c r="F1508" s="68">
        <v>93.620253164556999</v>
      </c>
      <c r="G1508" s="71">
        <v>0.25958221540820198</v>
      </c>
      <c r="H1508" s="68">
        <v>43.848101265822798</v>
      </c>
      <c r="I1508" s="71">
        <v>1.4022738778431401E-2</v>
      </c>
      <c r="J1508" s="68">
        <v>32.354430379746802</v>
      </c>
      <c r="K1508" s="71">
        <v>0.59575886732163397</v>
      </c>
      <c r="L1508" s="68">
        <v>96.556962025316494</v>
      </c>
    </row>
    <row r="1509" spans="1:12" x14ac:dyDescent="0.2">
      <c r="A1509" s="72" t="s">
        <v>3082</v>
      </c>
      <c r="B1509" s="66" t="s">
        <v>3083</v>
      </c>
      <c r="C1509" s="67">
        <v>47</v>
      </c>
      <c r="D1509" s="67" t="s">
        <v>342</v>
      </c>
      <c r="E1509" s="71">
        <v>0.20339403355479599</v>
      </c>
      <c r="F1509" s="68">
        <v>75.696202531645596</v>
      </c>
      <c r="G1509" s="71">
        <v>0.31189113870123802</v>
      </c>
      <c r="H1509" s="68">
        <v>73.620253164556999</v>
      </c>
      <c r="I1509" s="71">
        <v>1.9816928578783699E-2</v>
      </c>
      <c r="J1509" s="68">
        <v>36.506329113924103</v>
      </c>
      <c r="K1509" s="71">
        <v>0.27847403338436599</v>
      </c>
      <c r="L1509" s="68">
        <v>84.556962025316494</v>
      </c>
    </row>
    <row r="1510" spans="1:12" x14ac:dyDescent="0.2">
      <c r="A1510" s="72" t="s">
        <v>3084</v>
      </c>
      <c r="B1510" s="66" t="s">
        <v>3085</v>
      </c>
      <c r="C1510" s="67">
        <v>47</v>
      </c>
      <c r="D1510" s="67" t="s">
        <v>342</v>
      </c>
      <c r="E1510" s="71">
        <v>0.183288766617664</v>
      </c>
      <c r="F1510" s="68">
        <v>66.683544303797504</v>
      </c>
      <c r="G1510" s="71">
        <v>0.31977842102098802</v>
      </c>
      <c r="H1510" s="68">
        <v>76.151898734177195</v>
      </c>
      <c r="I1510" s="71">
        <v>3.3200128571067099E-2</v>
      </c>
      <c r="J1510" s="68">
        <v>45.974683544303801</v>
      </c>
      <c r="K1510" s="71">
        <v>0.196887750260936</v>
      </c>
      <c r="L1510" s="68">
        <v>75.645569620253198</v>
      </c>
    </row>
    <row r="1511" spans="1:12" x14ac:dyDescent="0.2">
      <c r="A1511" s="72" t="s">
        <v>3086</v>
      </c>
      <c r="B1511" s="66" t="s">
        <v>3087</v>
      </c>
      <c r="C1511" s="67">
        <v>47</v>
      </c>
      <c r="D1511" s="67" t="s">
        <v>342</v>
      </c>
      <c r="E1511" s="71">
        <v>0.15200486591838699</v>
      </c>
      <c r="F1511" s="68">
        <v>48.455696202531598</v>
      </c>
      <c r="G1511" s="71">
        <v>0.28813223090677098</v>
      </c>
      <c r="H1511" s="68">
        <v>64.151898734177195</v>
      </c>
      <c r="I1511" s="71">
        <v>4.20459855917999E-3</v>
      </c>
      <c r="J1511" s="68">
        <v>21.772151898734201</v>
      </c>
      <c r="K1511" s="71">
        <v>0.16367776828921099</v>
      </c>
      <c r="L1511" s="68">
        <v>71.240506329113899</v>
      </c>
    </row>
    <row r="1512" spans="1:12" x14ac:dyDescent="0.2">
      <c r="A1512" s="72" t="s">
        <v>3088</v>
      </c>
      <c r="B1512" s="66" t="s">
        <v>3089</v>
      </c>
      <c r="C1512" s="67">
        <v>47</v>
      </c>
      <c r="D1512" s="67" t="s">
        <v>342</v>
      </c>
      <c r="E1512" s="71">
        <v>0.110638026774746</v>
      </c>
      <c r="F1512" s="68">
        <v>17.620253164556999</v>
      </c>
      <c r="G1512" s="71">
        <v>0.27369420057098898</v>
      </c>
      <c r="H1512" s="68">
        <v>55.240506329113899</v>
      </c>
      <c r="I1512" s="71">
        <v>1.78934730732969E-2</v>
      </c>
      <c r="J1512" s="68">
        <v>35.088607594936697</v>
      </c>
      <c r="K1512" s="71">
        <v>4.0326406679950598E-2</v>
      </c>
      <c r="L1512" s="68">
        <v>47.7974683544304</v>
      </c>
    </row>
    <row r="1513" spans="1:12" x14ac:dyDescent="0.2">
      <c r="A1513" s="72" t="s">
        <v>3090</v>
      </c>
      <c r="B1513" s="66" t="s">
        <v>3091</v>
      </c>
      <c r="C1513" s="67">
        <v>47</v>
      </c>
      <c r="D1513" s="67" t="s">
        <v>342</v>
      </c>
      <c r="E1513" s="71">
        <v>0.101338652795523</v>
      </c>
      <c r="F1513" s="68">
        <v>10.379746835442999</v>
      </c>
      <c r="G1513" s="71">
        <v>0.25547555166183</v>
      </c>
      <c r="H1513" s="68">
        <v>38.278481012658197</v>
      </c>
      <c r="I1513" s="71">
        <v>1.53304247530142E-2</v>
      </c>
      <c r="J1513" s="68">
        <v>33.2151898734177</v>
      </c>
      <c r="K1513" s="71">
        <v>3.3209981971723999E-2</v>
      </c>
      <c r="L1513" s="68">
        <v>44.759493670886101</v>
      </c>
    </row>
    <row r="1514" spans="1:12" x14ac:dyDescent="0.2">
      <c r="A1514" s="72" t="s">
        <v>3092</v>
      </c>
      <c r="B1514" s="66" t="s">
        <v>3093</v>
      </c>
      <c r="C1514" s="67">
        <v>47</v>
      </c>
      <c r="D1514" s="67" t="s">
        <v>342</v>
      </c>
      <c r="E1514" s="71">
        <v>0.10947384763083</v>
      </c>
      <c r="F1514" s="68">
        <v>16.455696202531598</v>
      </c>
      <c r="G1514" s="71">
        <v>0.265448519466505</v>
      </c>
      <c r="H1514" s="68">
        <v>48</v>
      </c>
      <c r="I1514" s="71">
        <v>2.0274475176623799E-2</v>
      </c>
      <c r="J1514" s="68">
        <v>36.911392405063303</v>
      </c>
      <c r="K1514" s="71">
        <v>4.2698548249359501E-2</v>
      </c>
      <c r="L1514" s="68">
        <v>48.4050632911392</v>
      </c>
    </row>
    <row r="1515" spans="1:12" x14ac:dyDescent="0.2">
      <c r="A1515" s="72" t="s">
        <v>3094</v>
      </c>
      <c r="B1515" s="66" t="s">
        <v>3095</v>
      </c>
      <c r="C1515" s="67">
        <v>47</v>
      </c>
      <c r="D1515" s="67" t="s">
        <v>342</v>
      </c>
      <c r="E1515" s="71">
        <v>9.1362155008926804E-2</v>
      </c>
      <c r="F1515" s="68">
        <v>4.40506329113924</v>
      </c>
      <c r="G1515" s="71">
        <v>0.249111185926048</v>
      </c>
      <c r="H1515" s="68">
        <v>6.3291139240506302</v>
      </c>
      <c r="I1515" s="71">
        <v>1.5486712823096899E-2</v>
      </c>
      <c r="J1515" s="68">
        <v>33.265822784810098</v>
      </c>
      <c r="K1515" s="71">
        <v>9.4885662776354601E-3</v>
      </c>
      <c r="L1515" s="68">
        <v>28.050632911392398</v>
      </c>
    </row>
    <row r="1516" spans="1:12" x14ac:dyDescent="0.2">
      <c r="A1516" s="72" t="s">
        <v>3096</v>
      </c>
      <c r="B1516" s="66" t="s">
        <v>3097</v>
      </c>
      <c r="C1516" s="67">
        <v>47</v>
      </c>
      <c r="D1516" s="67" t="s">
        <v>342</v>
      </c>
      <c r="E1516" s="71">
        <v>9.7069754173949599E-2</v>
      </c>
      <c r="F1516" s="68">
        <v>7.6962025316455698</v>
      </c>
      <c r="G1516" s="71">
        <v>0.27913739862037201</v>
      </c>
      <c r="H1516" s="68">
        <v>58.886075949367097</v>
      </c>
      <c r="I1516" s="71">
        <v>1.20718639014766E-2</v>
      </c>
      <c r="J1516" s="68">
        <v>31.0886075949367</v>
      </c>
      <c r="K1516" s="71">
        <v>0</v>
      </c>
      <c r="L1516" s="68">
        <v>9.7215189873417707</v>
      </c>
    </row>
    <row r="1517" spans="1:12" x14ac:dyDescent="0.2">
      <c r="A1517" s="72" t="s">
        <v>3098</v>
      </c>
      <c r="B1517" s="66" t="s">
        <v>3099</v>
      </c>
      <c r="C1517" s="67">
        <v>47</v>
      </c>
      <c r="D1517" s="67" t="s">
        <v>342</v>
      </c>
      <c r="E1517" s="71">
        <v>0.10748388553093099</v>
      </c>
      <c r="F1517" s="68">
        <v>14.7848101265823</v>
      </c>
      <c r="G1517" s="71">
        <v>0.258169933884423</v>
      </c>
      <c r="H1517" s="68">
        <v>41.468354430379698</v>
      </c>
      <c r="I1517" s="71">
        <v>6.4281722708370195E-2</v>
      </c>
      <c r="J1517" s="68">
        <v>60.151898734177202</v>
      </c>
      <c r="K1517" s="71">
        <v>0</v>
      </c>
      <c r="L1517" s="68">
        <v>9.7215189873417707</v>
      </c>
    </row>
    <row r="1518" spans="1:12" x14ac:dyDescent="0.2">
      <c r="A1518" s="72" t="s">
        <v>3100</v>
      </c>
      <c r="B1518" s="66" t="s">
        <v>3101</v>
      </c>
      <c r="C1518" s="67">
        <v>47</v>
      </c>
      <c r="D1518" s="67" t="s">
        <v>342</v>
      </c>
      <c r="E1518" s="71">
        <v>0.12512032309889801</v>
      </c>
      <c r="F1518" s="68">
        <v>28.455696202531598</v>
      </c>
      <c r="G1518" s="71">
        <v>0.25</v>
      </c>
      <c r="H1518" s="68">
        <v>32.506329113923996</v>
      </c>
      <c r="I1518" s="71">
        <v>3.28474480897493E-2</v>
      </c>
      <c r="J1518" s="68">
        <v>45.721518987341803</v>
      </c>
      <c r="K1518" s="71">
        <v>9.2513521206945601E-2</v>
      </c>
      <c r="L1518" s="68">
        <v>60.2025316455696</v>
      </c>
    </row>
    <row r="1519" spans="1:12" x14ac:dyDescent="0.2">
      <c r="A1519" s="72" t="s">
        <v>3102</v>
      </c>
      <c r="B1519" s="66" t="s">
        <v>3103</v>
      </c>
      <c r="C1519" s="67">
        <v>47</v>
      </c>
      <c r="D1519" s="67" t="s">
        <v>342</v>
      </c>
      <c r="E1519" s="71">
        <v>0.119838599191418</v>
      </c>
      <c r="F1519" s="68">
        <v>24.1012658227848</v>
      </c>
      <c r="G1519" s="71">
        <v>0.25</v>
      </c>
      <c r="H1519" s="68">
        <v>32.506329113923996</v>
      </c>
      <c r="I1519" s="71">
        <v>0.104771514435436</v>
      </c>
      <c r="J1519" s="68">
        <v>73.518987341772203</v>
      </c>
      <c r="K1519" s="71">
        <v>4.7442831388177301E-3</v>
      </c>
      <c r="L1519" s="68">
        <v>20.253164556961998</v>
      </c>
    </row>
    <row r="1520" spans="1:12" x14ac:dyDescent="0.2">
      <c r="A1520" s="72" t="s">
        <v>3104</v>
      </c>
      <c r="B1520" s="66" t="s">
        <v>3105</v>
      </c>
      <c r="C1520" s="67">
        <v>47</v>
      </c>
      <c r="D1520" s="67" t="s">
        <v>342</v>
      </c>
      <c r="E1520" s="71">
        <v>9.0454119529035801E-2</v>
      </c>
      <c r="F1520" s="68">
        <v>3.84810126582278</v>
      </c>
      <c r="G1520" s="71">
        <v>0.249999999227139</v>
      </c>
      <c r="H1520" s="68">
        <v>7.4936708860759502</v>
      </c>
      <c r="I1520" s="71">
        <v>2.13623593599679E-2</v>
      </c>
      <c r="J1520" s="68">
        <v>37.772151898734201</v>
      </c>
      <c r="K1520" s="71">
        <v>0</v>
      </c>
      <c r="L1520" s="68">
        <v>9.7215189873417707</v>
      </c>
    </row>
    <row r="1521" spans="1:12" x14ac:dyDescent="0.2">
      <c r="A1521" s="72" t="s">
        <v>3106</v>
      </c>
      <c r="B1521" s="66" t="s">
        <v>3107</v>
      </c>
      <c r="C1521" s="67">
        <v>25</v>
      </c>
      <c r="D1521" s="67" t="s">
        <v>342</v>
      </c>
      <c r="E1521" s="71">
        <v>9.9033243608293006E-2</v>
      </c>
      <c r="F1521" s="68">
        <v>8.81012658227848</v>
      </c>
      <c r="G1521" s="71">
        <v>0.25164474978983697</v>
      </c>
      <c r="H1521" s="68">
        <v>33.721518987341803</v>
      </c>
      <c r="I1521" s="71">
        <v>4.54549810350416E-2</v>
      </c>
      <c r="J1521" s="68">
        <v>52.4050632911392</v>
      </c>
      <c r="K1521" s="71">
        <v>0</v>
      </c>
      <c r="L1521" s="68">
        <v>9.7215189873417707</v>
      </c>
    </row>
    <row r="1522" spans="1:12" x14ac:dyDescent="0.2">
      <c r="A1522" s="72" t="s">
        <v>3108</v>
      </c>
      <c r="B1522" s="66" t="s">
        <v>3108</v>
      </c>
      <c r="C1522" s="67">
        <v>25</v>
      </c>
      <c r="D1522" s="67" t="s">
        <v>342</v>
      </c>
      <c r="E1522" s="71">
        <v>9.0976915707816103E-2</v>
      </c>
      <c r="F1522" s="68">
        <v>4.2531645569620302</v>
      </c>
      <c r="G1522" s="71">
        <v>0.25479110734805999</v>
      </c>
      <c r="H1522" s="68">
        <v>36.911392405063303</v>
      </c>
      <c r="I1522" s="71">
        <v>1.81396397753887E-2</v>
      </c>
      <c r="J1522" s="68">
        <v>35.291139240506297</v>
      </c>
      <c r="K1522" s="71">
        <v>0</v>
      </c>
      <c r="L1522" s="68">
        <v>9.7215189873417707</v>
      </c>
    </row>
    <row r="1523" spans="1:12" x14ac:dyDescent="0.2">
      <c r="A1523" s="72" t="s">
        <v>1827</v>
      </c>
      <c r="B1523" s="66" t="s">
        <v>3109</v>
      </c>
      <c r="C1523" s="67">
        <v>25</v>
      </c>
      <c r="D1523" s="67" t="s">
        <v>342</v>
      </c>
      <c r="E1523" s="71">
        <v>0.121499489067279</v>
      </c>
      <c r="F1523" s="68">
        <v>25.367088607594901</v>
      </c>
      <c r="G1523" s="71">
        <v>0.26437332288222298</v>
      </c>
      <c r="H1523" s="68">
        <v>46.9873417721519</v>
      </c>
      <c r="I1523" s="71">
        <v>0.100125144319614</v>
      </c>
      <c r="J1523" s="68">
        <v>72.4050632911392</v>
      </c>
      <c r="K1523" s="71">
        <v>0</v>
      </c>
      <c r="L1523" s="68">
        <v>9.7215189873417707</v>
      </c>
    </row>
    <row r="1524" spans="1:12" x14ac:dyDescent="0.2">
      <c r="A1524" s="72" t="s">
        <v>3110</v>
      </c>
      <c r="B1524" s="66" t="s">
        <v>3111</v>
      </c>
      <c r="C1524" s="67">
        <v>25</v>
      </c>
      <c r="D1524" s="67" t="s">
        <v>342</v>
      </c>
      <c r="E1524" s="71">
        <v>9.2485988786443596E-2</v>
      </c>
      <c r="F1524" s="68">
        <v>4.7088607594936702</v>
      </c>
      <c r="G1524" s="71">
        <v>0.249999999528317</v>
      </c>
      <c r="H1524" s="68">
        <v>7.64556962025316</v>
      </c>
      <c r="I1524" s="71">
        <v>1.5597258983969801E-2</v>
      </c>
      <c r="J1524" s="68">
        <v>33.316455696202503</v>
      </c>
      <c r="K1524" s="71">
        <v>1.1860707847044301E-2</v>
      </c>
      <c r="L1524" s="68">
        <v>30.936708860759499</v>
      </c>
    </row>
    <row r="1525" spans="1:12" x14ac:dyDescent="0.2">
      <c r="A1525" s="72" t="s">
        <v>2126</v>
      </c>
      <c r="B1525" s="66" t="s">
        <v>3112</v>
      </c>
      <c r="C1525" s="67">
        <v>25</v>
      </c>
      <c r="D1525" s="67" t="s">
        <v>342</v>
      </c>
      <c r="E1525" s="71">
        <v>0.106858953274376</v>
      </c>
      <c r="F1525" s="68">
        <v>14.329113924050599</v>
      </c>
      <c r="G1525" s="71">
        <v>0.264237217003715</v>
      </c>
      <c r="H1525" s="68">
        <v>46.936708860759502</v>
      </c>
      <c r="I1525" s="71">
        <v>4.9223218111185497E-2</v>
      </c>
      <c r="J1525" s="68">
        <v>54.177215189873401</v>
      </c>
      <c r="K1525" s="71">
        <v>7.1164247082265899E-3</v>
      </c>
      <c r="L1525" s="68">
        <v>24.658227848101301</v>
      </c>
    </row>
    <row r="1526" spans="1:12" x14ac:dyDescent="0.2">
      <c r="A1526" s="72" t="s">
        <v>3113</v>
      </c>
      <c r="B1526" s="66" t="s">
        <v>3114</v>
      </c>
      <c r="C1526" s="67">
        <v>25</v>
      </c>
      <c r="D1526" s="67" t="s">
        <v>342</v>
      </c>
      <c r="E1526" s="71">
        <v>0.10228546829542</v>
      </c>
      <c r="F1526" s="68">
        <v>11.4936708860759</v>
      </c>
      <c r="G1526" s="71">
        <v>0.26098345692602298</v>
      </c>
      <c r="H1526" s="68">
        <v>45.0126582278481</v>
      </c>
      <c r="I1526" s="71">
        <v>4.1128664821420399E-2</v>
      </c>
      <c r="J1526" s="68">
        <v>49.924050632911403</v>
      </c>
      <c r="K1526" s="71">
        <v>4.7442831388177301E-3</v>
      </c>
      <c r="L1526" s="68">
        <v>20.253164556961998</v>
      </c>
    </row>
    <row r="1527" spans="1:12" x14ac:dyDescent="0.2">
      <c r="A1527" s="72" t="s">
        <v>2466</v>
      </c>
      <c r="B1527" s="66" t="s">
        <v>3115</v>
      </c>
      <c r="C1527" s="67">
        <v>25</v>
      </c>
      <c r="D1527" s="67" t="s">
        <v>342</v>
      </c>
      <c r="E1527" s="71">
        <v>0.127130329342106</v>
      </c>
      <c r="F1527" s="68">
        <v>30.5822784810127</v>
      </c>
      <c r="G1527" s="71">
        <v>0.25651839405162102</v>
      </c>
      <c r="H1527" s="68">
        <v>39.493670886075897</v>
      </c>
      <c r="I1527" s="71">
        <v>0.12487259397469699</v>
      </c>
      <c r="J1527" s="68">
        <v>78.7848101265823</v>
      </c>
      <c r="K1527" s="71">
        <v>0</v>
      </c>
      <c r="L1527" s="68">
        <v>9.7215189873417707</v>
      </c>
    </row>
    <row r="1528" spans="1:12" x14ac:dyDescent="0.2">
      <c r="A1528" s="72" t="s">
        <v>3116</v>
      </c>
      <c r="B1528" s="66" t="s">
        <v>3117</v>
      </c>
      <c r="C1528" s="67">
        <v>25</v>
      </c>
      <c r="D1528" s="67" t="s">
        <v>342</v>
      </c>
      <c r="E1528" s="71">
        <v>8.7975515327255893E-2</v>
      </c>
      <c r="F1528" s="68">
        <v>2.8860759493670902</v>
      </c>
      <c r="G1528" s="71">
        <v>0.25</v>
      </c>
      <c r="H1528" s="68">
        <v>32.506329113923996</v>
      </c>
      <c r="I1528" s="71">
        <v>2.0658381347233002E-3</v>
      </c>
      <c r="J1528" s="68">
        <v>16.506329113924</v>
      </c>
      <c r="K1528" s="71">
        <v>1.1860707847044301E-2</v>
      </c>
      <c r="L1528" s="68">
        <v>30.936708860759499</v>
      </c>
    </row>
    <row r="1529" spans="1:12" x14ac:dyDescent="0.2">
      <c r="A1529" s="72" t="s">
        <v>3118</v>
      </c>
      <c r="B1529" s="66" t="s">
        <v>3118</v>
      </c>
      <c r="C1529" s="67">
        <v>25</v>
      </c>
      <c r="D1529" s="67" t="s">
        <v>342</v>
      </c>
      <c r="E1529" s="71">
        <v>0.154781010389648</v>
      </c>
      <c r="F1529" s="68">
        <v>50.329113924050603</v>
      </c>
      <c r="G1529" s="71">
        <v>0.34063406888244002</v>
      </c>
      <c r="H1529" s="68">
        <v>81.164556962025301</v>
      </c>
      <c r="I1529" s="71">
        <v>0.12370896228650401</v>
      </c>
      <c r="J1529" s="68">
        <v>78.531645569620295</v>
      </c>
      <c r="K1529" s="71">
        <v>0</v>
      </c>
      <c r="L1529" s="68">
        <v>9.7215189873417707</v>
      </c>
    </row>
    <row r="1530" spans="1:12" x14ac:dyDescent="0.2">
      <c r="A1530" s="72" t="s">
        <v>383</v>
      </c>
      <c r="B1530" s="66" t="s">
        <v>3119</v>
      </c>
      <c r="C1530" s="67">
        <v>25</v>
      </c>
      <c r="D1530" s="67" t="s">
        <v>342</v>
      </c>
      <c r="E1530" s="71">
        <v>0.137293377493101</v>
      </c>
      <c r="F1530" s="68">
        <v>37.620253164556999</v>
      </c>
      <c r="G1530" s="71">
        <v>0.29768209270323398</v>
      </c>
      <c r="H1530" s="68">
        <v>68.708860759493703</v>
      </c>
      <c r="I1530" s="71">
        <v>0.114198039776069</v>
      </c>
      <c r="J1530" s="68">
        <v>76.303797468354404</v>
      </c>
      <c r="K1530" s="71">
        <v>0</v>
      </c>
      <c r="L1530" s="68">
        <v>9.7215189873417707</v>
      </c>
    </row>
    <row r="1531" spans="1:12" x14ac:dyDescent="0.2">
      <c r="A1531" s="72" t="s">
        <v>3120</v>
      </c>
      <c r="B1531" s="66" t="s">
        <v>3121</v>
      </c>
      <c r="C1531" s="67">
        <v>25</v>
      </c>
      <c r="D1531" s="67" t="s">
        <v>342</v>
      </c>
      <c r="E1531" s="71">
        <v>0.151645998095148</v>
      </c>
      <c r="F1531" s="68">
        <v>48.303797468354396</v>
      </c>
      <c r="G1531" s="71">
        <v>0.32760099611726001</v>
      </c>
      <c r="H1531" s="68">
        <v>78.632911392405106</v>
      </c>
      <c r="I1531" s="71">
        <v>0.122592715029366</v>
      </c>
      <c r="J1531" s="68">
        <v>78.379746835443001</v>
      </c>
      <c r="K1531" s="71">
        <v>4.7442831388177301E-3</v>
      </c>
      <c r="L1531" s="68">
        <v>20.253164556961998</v>
      </c>
    </row>
    <row r="1532" spans="1:12" x14ac:dyDescent="0.2">
      <c r="A1532" s="72" t="s">
        <v>3122</v>
      </c>
      <c r="B1532" s="66" t="s">
        <v>3122</v>
      </c>
      <c r="C1532" s="67">
        <v>25</v>
      </c>
      <c r="D1532" s="67" t="s">
        <v>342</v>
      </c>
      <c r="E1532" s="71">
        <v>9.0727338038601196E-2</v>
      </c>
      <c r="F1532" s="68">
        <v>3.8987341772151902</v>
      </c>
      <c r="G1532" s="71">
        <v>0.25</v>
      </c>
      <c r="H1532" s="68">
        <v>32.506329113923996</v>
      </c>
      <c r="I1532" s="71">
        <v>2.2182014115803499E-2</v>
      </c>
      <c r="J1532" s="68">
        <v>38.430379746835399</v>
      </c>
      <c r="K1532" s="71">
        <v>0</v>
      </c>
      <c r="L1532" s="68">
        <v>9.7215189873417707</v>
      </c>
    </row>
    <row r="1533" spans="1:12" x14ac:dyDescent="0.2">
      <c r="A1533" s="72" t="s">
        <v>1327</v>
      </c>
      <c r="B1533" s="66" t="s">
        <v>3123</v>
      </c>
      <c r="C1533" s="67">
        <v>25</v>
      </c>
      <c r="D1533" s="67" t="s">
        <v>342</v>
      </c>
      <c r="E1533" s="71">
        <v>0.14688867390139701</v>
      </c>
      <c r="F1533" s="68">
        <v>44.6075949367089</v>
      </c>
      <c r="G1533" s="71">
        <v>0.26231999123911698</v>
      </c>
      <c r="H1533" s="68">
        <v>45.721518987341803</v>
      </c>
      <c r="I1533" s="71">
        <v>0.178346030465072</v>
      </c>
      <c r="J1533" s="68">
        <v>86.075949367088597</v>
      </c>
      <c r="K1533" s="71">
        <v>0</v>
      </c>
      <c r="L1533" s="68">
        <v>9.7215189873417707</v>
      </c>
    </row>
    <row r="1534" spans="1:12" x14ac:dyDescent="0.2">
      <c r="A1534" s="72" t="s">
        <v>3124</v>
      </c>
      <c r="B1534" s="66" t="s">
        <v>3125</v>
      </c>
      <c r="C1534" s="67">
        <v>25</v>
      </c>
      <c r="D1534" s="67" t="s">
        <v>342</v>
      </c>
      <c r="E1534" s="71">
        <v>0.10485400568322301</v>
      </c>
      <c r="F1534" s="68">
        <v>13.2151898734177</v>
      </c>
      <c r="G1534" s="71">
        <v>0.25547555166183</v>
      </c>
      <c r="H1534" s="68">
        <v>38.278481012658197</v>
      </c>
      <c r="I1534" s="71">
        <v>5.9086465387839397E-2</v>
      </c>
      <c r="J1534" s="68">
        <v>58.481012658227797</v>
      </c>
      <c r="K1534" s="71">
        <v>0</v>
      </c>
      <c r="L1534" s="68">
        <v>9.7215189873417707</v>
      </c>
    </row>
    <row r="1535" spans="1:12" x14ac:dyDescent="0.2">
      <c r="A1535" s="72" t="s">
        <v>3126</v>
      </c>
      <c r="B1535" s="66" t="s">
        <v>3127</v>
      </c>
      <c r="C1535" s="67">
        <v>25</v>
      </c>
      <c r="D1535" s="67" t="s">
        <v>342</v>
      </c>
      <c r="E1535" s="71">
        <v>0.13098697724661701</v>
      </c>
      <c r="F1535" s="68">
        <v>33.367088607594901</v>
      </c>
      <c r="G1535" s="71">
        <v>0.27190220664732001</v>
      </c>
      <c r="H1535" s="68">
        <v>53.873417721518997</v>
      </c>
      <c r="I1535" s="71">
        <v>0.12105872509253</v>
      </c>
      <c r="J1535" s="68">
        <v>77.924050632911403</v>
      </c>
      <c r="K1535" s="71">
        <v>0</v>
      </c>
      <c r="L1535" s="68">
        <v>9.7215189873417707</v>
      </c>
    </row>
    <row r="1536" spans="1:12" x14ac:dyDescent="0.2">
      <c r="A1536" s="72" t="s">
        <v>3128</v>
      </c>
      <c r="B1536" s="66" t="s">
        <v>3129</v>
      </c>
      <c r="C1536" s="67">
        <v>25</v>
      </c>
      <c r="D1536" s="67" t="s">
        <v>342</v>
      </c>
      <c r="E1536" s="71">
        <v>0.101141951943372</v>
      </c>
      <c r="F1536" s="68">
        <v>10.177215189873399</v>
      </c>
      <c r="G1536" s="71">
        <v>0.27737775830915001</v>
      </c>
      <c r="H1536" s="68">
        <v>57.974683544303801</v>
      </c>
      <c r="I1536" s="71">
        <v>2.6048097520966599E-2</v>
      </c>
      <c r="J1536" s="68">
        <v>40.658227848101298</v>
      </c>
      <c r="K1536" s="71">
        <v>0</v>
      </c>
      <c r="L1536" s="68">
        <v>9.7215189873417707</v>
      </c>
    </row>
    <row r="1537" spans="1:12" x14ac:dyDescent="0.2">
      <c r="A1537" s="72" t="s">
        <v>3130</v>
      </c>
      <c r="B1537" s="66" t="s">
        <v>3131</v>
      </c>
      <c r="C1537" s="67">
        <v>25</v>
      </c>
      <c r="D1537" s="67" t="s">
        <v>342</v>
      </c>
      <c r="E1537" s="71">
        <v>0.11156320309548901</v>
      </c>
      <c r="F1537" s="68">
        <v>18.126582278480999</v>
      </c>
      <c r="G1537" s="71">
        <v>0.30654751054196899</v>
      </c>
      <c r="H1537" s="68">
        <v>71.696202531645596</v>
      </c>
      <c r="I1537" s="71">
        <v>2.33978156056791E-2</v>
      </c>
      <c r="J1537" s="68">
        <v>39.1898734177215</v>
      </c>
      <c r="K1537" s="71">
        <v>4.7442831388177301E-3</v>
      </c>
      <c r="L1537" s="68">
        <v>20.253164556961998</v>
      </c>
    </row>
    <row r="1538" spans="1:12" x14ac:dyDescent="0.2">
      <c r="A1538" s="72" t="s">
        <v>3132</v>
      </c>
      <c r="B1538" s="66" t="s">
        <v>3133</v>
      </c>
      <c r="C1538" s="67">
        <v>25</v>
      </c>
      <c r="D1538" s="67" t="s">
        <v>342</v>
      </c>
      <c r="E1538" s="71">
        <v>0.129116769450174</v>
      </c>
      <c r="F1538" s="68">
        <v>31.949367088607602</v>
      </c>
      <c r="G1538" s="71">
        <v>0.29015320916821802</v>
      </c>
      <c r="H1538" s="68">
        <v>64.962025316455694</v>
      </c>
      <c r="I1538" s="71">
        <v>8.7708532904667999E-2</v>
      </c>
      <c r="J1538" s="68">
        <v>69.113924050632903</v>
      </c>
      <c r="K1538" s="71">
        <v>9.4885662776354601E-3</v>
      </c>
      <c r="L1538" s="68">
        <v>28.050632911392398</v>
      </c>
    </row>
    <row r="1539" spans="1:12" x14ac:dyDescent="0.2">
      <c r="A1539" s="72" t="s">
        <v>3134</v>
      </c>
      <c r="B1539" s="66" t="s">
        <v>3135</v>
      </c>
      <c r="C1539" s="67">
        <v>25</v>
      </c>
      <c r="D1539" s="67" t="s">
        <v>342</v>
      </c>
      <c r="E1539" s="71">
        <v>9.9971939911020796E-2</v>
      </c>
      <c r="F1539" s="68">
        <v>9.4177215189873404</v>
      </c>
      <c r="G1539" s="71">
        <v>0.25615999561955899</v>
      </c>
      <c r="H1539" s="68">
        <v>38.936708860759502</v>
      </c>
      <c r="I1539" s="71">
        <v>4.1383682544095003E-2</v>
      </c>
      <c r="J1539" s="68">
        <v>50.075949367088597</v>
      </c>
      <c r="K1539" s="71">
        <v>2.3721415694088598E-3</v>
      </c>
      <c r="L1539" s="68">
        <v>15.1898734177215</v>
      </c>
    </row>
    <row r="1540" spans="1:12" x14ac:dyDescent="0.2">
      <c r="A1540" s="72" t="s">
        <v>3136</v>
      </c>
      <c r="B1540" s="66" t="s">
        <v>3137</v>
      </c>
      <c r="C1540" s="67">
        <v>25</v>
      </c>
      <c r="D1540" s="67" t="s">
        <v>342</v>
      </c>
      <c r="E1540" s="71">
        <v>0.12509759093172901</v>
      </c>
      <c r="F1540" s="68">
        <v>28.354430379746798</v>
      </c>
      <c r="G1540" s="71">
        <v>0.27020727355886698</v>
      </c>
      <c r="H1540" s="68">
        <v>52.8101265822785</v>
      </c>
      <c r="I1540" s="71">
        <v>0.100341216097503</v>
      </c>
      <c r="J1540" s="68">
        <v>72.455696202531698</v>
      </c>
      <c r="K1540" s="71">
        <v>4.7442831388177301E-3</v>
      </c>
      <c r="L1540" s="68">
        <v>20.253164556961998</v>
      </c>
    </row>
    <row r="1541" spans="1:12" x14ac:dyDescent="0.2">
      <c r="A1541" s="72" t="s">
        <v>3138</v>
      </c>
      <c r="B1541" s="66" t="s">
        <v>3139</v>
      </c>
      <c r="C1541" s="67">
        <v>25</v>
      </c>
      <c r="D1541" s="67" t="s">
        <v>342</v>
      </c>
      <c r="E1541" s="71">
        <v>0.13796669965411301</v>
      </c>
      <c r="F1541" s="68">
        <v>37.924050632911403</v>
      </c>
      <c r="G1541" s="71">
        <v>0.25821332749082299</v>
      </c>
      <c r="H1541" s="68">
        <v>42.025316455696199</v>
      </c>
      <c r="I1541" s="71">
        <v>0.15568677147151699</v>
      </c>
      <c r="J1541" s="68">
        <v>83.392405063291093</v>
      </c>
      <c r="K1541" s="71">
        <v>0</v>
      </c>
      <c r="L1541" s="68">
        <v>9.7215189873417707</v>
      </c>
    </row>
    <row r="1542" spans="1:12" x14ac:dyDescent="0.2">
      <c r="A1542" s="72" t="s">
        <v>3088</v>
      </c>
      <c r="B1542" s="66" t="s">
        <v>3140</v>
      </c>
      <c r="C1542" s="67">
        <v>25</v>
      </c>
      <c r="D1542" s="67" t="s">
        <v>342</v>
      </c>
      <c r="E1542" s="71">
        <v>0.12315807540399901</v>
      </c>
      <c r="F1542" s="68">
        <v>26.936708860759499</v>
      </c>
      <c r="G1542" s="71">
        <v>0.25479110770410102</v>
      </c>
      <c r="H1542" s="68">
        <v>37.468354430379698</v>
      </c>
      <c r="I1542" s="71">
        <v>0.114683118507896</v>
      </c>
      <c r="J1542" s="68">
        <v>76.455696202531598</v>
      </c>
      <c r="K1542" s="71">
        <v>0</v>
      </c>
      <c r="L1542" s="68">
        <v>9.7215189873417707</v>
      </c>
    </row>
    <row r="1543" spans="1:12" x14ac:dyDescent="0.2">
      <c r="A1543" s="72" t="s">
        <v>3141</v>
      </c>
      <c r="B1543" s="66" t="s">
        <v>3142</v>
      </c>
      <c r="C1543" s="67">
        <v>25</v>
      </c>
      <c r="D1543" s="67" t="s">
        <v>342</v>
      </c>
      <c r="E1543" s="71">
        <v>0.102648966268046</v>
      </c>
      <c r="F1543" s="68">
        <v>12</v>
      </c>
      <c r="G1543" s="71">
        <v>0.25479110770410102</v>
      </c>
      <c r="H1543" s="68">
        <v>37.468354430379698</v>
      </c>
      <c r="I1543" s="71">
        <v>5.0783649530628402E-2</v>
      </c>
      <c r="J1543" s="68">
        <v>54.936708860759502</v>
      </c>
      <c r="K1543" s="71">
        <v>2.3721415694088598E-3</v>
      </c>
      <c r="L1543" s="68">
        <v>15.1898734177215</v>
      </c>
    </row>
    <row r="1544" spans="1:12" x14ac:dyDescent="0.2">
      <c r="A1544" s="72" t="s">
        <v>3143</v>
      </c>
      <c r="B1544" s="66" t="s">
        <v>3144</v>
      </c>
      <c r="C1544" s="67">
        <v>25</v>
      </c>
      <c r="D1544" s="67" t="s">
        <v>342</v>
      </c>
      <c r="E1544" s="71">
        <v>0.112464717934613</v>
      </c>
      <c r="F1544" s="68">
        <v>18.632911392405099</v>
      </c>
      <c r="G1544" s="71">
        <v>0.29742075475371799</v>
      </c>
      <c r="H1544" s="68">
        <v>68.658227848101305</v>
      </c>
      <c r="I1544" s="71">
        <v>3.7601257480713302E-2</v>
      </c>
      <c r="J1544" s="68">
        <v>48.455696202531598</v>
      </c>
      <c r="K1544" s="71">
        <v>2.3721415694088598E-3</v>
      </c>
      <c r="L1544" s="68">
        <v>15.1898734177215</v>
      </c>
    </row>
    <row r="1545" spans="1:12" x14ac:dyDescent="0.2">
      <c r="A1545" s="72" t="s">
        <v>3145</v>
      </c>
      <c r="B1545" s="66" t="s">
        <v>3146</v>
      </c>
      <c r="C1545" s="67">
        <v>27</v>
      </c>
      <c r="D1545" s="67" t="s">
        <v>342</v>
      </c>
      <c r="E1545" s="71">
        <v>0.11193466452067199</v>
      </c>
      <c r="F1545" s="68">
        <v>18.379746835443001</v>
      </c>
      <c r="G1545" s="71">
        <v>0.28115837688252698</v>
      </c>
      <c r="H1545" s="68">
        <v>59.949367088607602</v>
      </c>
      <c r="I1545" s="71">
        <v>4.9901333540672201E-2</v>
      </c>
      <c r="J1545" s="68">
        <v>54.481012658227797</v>
      </c>
      <c r="K1545" s="71">
        <v>4.7442831388177301E-3</v>
      </c>
      <c r="L1545" s="68">
        <v>20.253164556961998</v>
      </c>
    </row>
    <row r="1546" spans="1:12" x14ac:dyDescent="0.2">
      <c r="A1546" s="72" t="s">
        <v>1911</v>
      </c>
      <c r="B1546" s="66" t="s">
        <v>3147</v>
      </c>
      <c r="C1546" s="67">
        <v>25</v>
      </c>
      <c r="D1546" s="67" t="s">
        <v>342</v>
      </c>
      <c r="E1546" s="71">
        <v>0.10187363997054701</v>
      </c>
      <c r="F1546" s="68">
        <v>11.1898734177215</v>
      </c>
      <c r="G1546" s="71">
        <v>0.28042865566730102</v>
      </c>
      <c r="H1546" s="68">
        <v>59.443037974683499</v>
      </c>
      <c r="I1546" s="71">
        <v>2.5192264244340502E-2</v>
      </c>
      <c r="J1546" s="68">
        <v>40.151898734177202</v>
      </c>
      <c r="K1546" s="71">
        <v>0</v>
      </c>
      <c r="L1546" s="68">
        <v>9.7215189873417707</v>
      </c>
    </row>
    <row r="1547" spans="1:12" x14ac:dyDescent="0.2">
      <c r="A1547" s="72" t="s">
        <v>3148</v>
      </c>
      <c r="B1547" s="66" t="s">
        <v>3148</v>
      </c>
      <c r="C1547" s="67">
        <v>27</v>
      </c>
      <c r="D1547" s="67" t="s">
        <v>342</v>
      </c>
      <c r="E1547" s="71">
        <v>9.9049534703259098E-2</v>
      </c>
      <c r="F1547" s="68">
        <v>8.8607594936708907</v>
      </c>
      <c r="G1547" s="71">
        <v>0.27600887039369199</v>
      </c>
      <c r="H1547" s="68">
        <v>57.164556962025301</v>
      </c>
      <c r="I1547" s="71">
        <v>1.8767592146676299E-2</v>
      </c>
      <c r="J1547" s="68">
        <v>35.696202531645604</v>
      </c>
      <c r="K1547" s="71">
        <v>2.3721415694088598E-3</v>
      </c>
      <c r="L1547" s="68">
        <v>15.1898734177215</v>
      </c>
    </row>
    <row r="1548" spans="1:12" x14ac:dyDescent="0.2">
      <c r="A1548" s="72" t="s">
        <v>3149</v>
      </c>
      <c r="B1548" s="66" t="s">
        <v>3149</v>
      </c>
      <c r="C1548" s="67">
        <v>27</v>
      </c>
      <c r="D1548" s="67" t="s">
        <v>342</v>
      </c>
      <c r="E1548" s="71">
        <v>8.8246591668590599E-2</v>
      </c>
      <c r="F1548" s="68">
        <v>3.0379746835443</v>
      </c>
      <c r="G1548" s="71">
        <v>0.24930746104964099</v>
      </c>
      <c r="H1548" s="68">
        <v>6.43037974683544</v>
      </c>
      <c r="I1548" s="71">
        <v>1.3060172386722101E-2</v>
      </c>
      <c r="J1548" s="68">
        <v>31.746835443038002</v>
      </c>
      <c r="K1548" s="71">
        <v>2.3721415694088598E-3</v>
      </c>
      <c r="L1548" s="68">
        <v>15.1898734177215</v>
      </c>
    </row>
    <row r="1549" spans="1:12" x14ac:dyDescent="0.2">
      <c r="A1549" s="72" t="s">
        <v>3150</v>
      </c>
      <c r="B1549" s="66" t="s">
        <v>3151</v>
      </c>
      <c r="C1549" s="67">
        <v>25</v>
      </c>
      <c r="D1549" s="67" t="s">
        <v>342</v>
      </c>
      <c r="E1549" s="71">
        <v>0.167288606595977</v>
      </c>
      <c r="F1549" s="68">
        <v>58.278481012658197</v>
      </c>
      <c r="G1549" s="71">
        <v>0.24069775108625799</v>
      </c>
      <c r="H1549" s="68">
        <v>5.3164556962025298</v>
      </c>
      <c r="I1549" s="71">
        <v>0.25405164399344499</v>
      </c>
      <c r="J1549" s="68">
        <v>93.012658227848107</v>
      </c>
      <c r="K1549" s="71">
        <v>7.1164247082265899E-3</v>
      </c>
      <c r="L1549" s="68">
        <v>24.658227848101301</v>
      </c>
    </row>
    <row r="1550" spans="1:12" x14ac:dyDescent="0.2">
      <c r="A1550" s="72" t="s">
        <v>3152</v>
      </c>
      <c r="B1550" s="66" t="s">
        <v>3153</v>
      </c>
      <c r="C1550" s="67">
        <v>25</v>
      </c>
      <c r="D1550" s="67" t="s">
        <v>342</v>
      </c>
      <c r="E1550" s="71">
        <v>0.13823786611675701</v>
      </c>
      <c r="F1550" s="68">
        <v>38.177215189873401</v>
      </c>
      <c r="G1550" s="71">
        <v>0.275324426435963</v>
      </c>
      <c r="H1550" s="68">
        <v>56.759493670886101</v>
      </c>
      <c r="I1550" s="71">
        <v>0.139389171914309</v>
      </c>
      <c r="J1550" s="68">
        <v>80.962025316455694</v>
      </c>
      <c r="K1550" s="71">
        <v>0</v>
      </c>
      <c r="L1550" s="68">
        <v>9.7215189873417707</v>
      </c>
    </row>
    <row r="1551" spans="1:12" x14ac:dyDescent="0.2">
      <c r="A1551" s="72" t="s">
        <v>3154</v>
      </c>
      <c r="B1551" s="66" t="s">
        <v>3154</v>
      </c>
      <c r="C1551" s="67">
        <v>25</v>
      </c>
      <c r="D1551" s="67" t="s">
        <v>342</v>
      </c>
      <c r="E1551" s="71">
        <v>0.15447744944151501</v>
      </c>
      <c r="F1551" s="68">
        <v>49.924050632911403</v>
      </c>
      <c r="G1551" s="71">
        <v>0.39373323112303599</v>
      </c>
      <c r="H1551" s="68">
        <v>89.367088607594894</v>
      </c>
      <c r="I1551" s="71">
        <v>6.9699117201507899E-2</v>
      </c>
      <c r="J1551" s="68">
        <v>62.531645569620302</v>
      </c>
      <c r="K1551" s="71">
        <v>0</v>
      </c>
      <c r="L1551" s="68">
        <v>9.7215189873417707</v>
      </c>
    </row>
    <row r="1552" spans="1:12" x14ac:dyDescent="0.2">
      <c r="A1552" s="72" t="s">
        <v>3155</v>
      </c>
      <c r="B1552" s="66" t="s">
        <v>3156</v>
      </c>
      <c r="C1552" s="67">
        <v>25</v>
      </c>
      <c r="D1552" s="67" t="s">
        <v>342</v>
      </c>
      <c r="E1552" s="71">
        <v>0.173481055388925</v>
      </c>
      <c r="F1552" s="68">
        <v>61.772151898734201</v>
      </c>
      <c r="G1552" s="71">
        <v>0.41266616854605898</v>
      </c>
      <c r="H1552" s="68">
        <v>90.886075949367097</v>
      </c>
      <c r="I1552" s="71">
        <v>0.107776997620717</v>
      </c>
      <c r="J1552" s="68">
        <v>74.481012658227897</v>
      </c>
      <c r="K1552" s="71">
        <v>0</v>
      </c>
      <c r="L1552" s="68">
        <v>9.7215189873417707</v>
      </c>
    </row>
    <row r="1553" spans="1:12" x14ac:dyDescent="0.2">
      <c r="A1553" s="72" t="s">
        <v>3157</v>
      </c>
      <c r="B1553" s="66" t="s">
        <v>3157</v>
      </c>
      <c r="C1553" s="67">
        <v>25</v>
      </c>
      <c r="D1553" s="67" t="s">
        <v>342</v>
      </c>
      <c r="E1553" s="71">
        <v>9.7652902057330598E-2</v>
      </c>
      <c r="F1553" s="68">
        <v>8.1012658227848107</v>
      </c>
      <c r="G1553" s="71">
        <v>0.26437332311230399</v>
      </c>
      <c r="H1553" s="68">
        <v>47.240506329113899</v>
      </c>
      <c r="I1553" s="71">
        <v>2.8585383059688399E-2</v>
      </c>
      <c r="J1553" s="68">
        <v>42.329113924050603</v>
      </c>
      <c r="K1553" s="71">
        <v>0</v>
      </c>
      <c r="L1553" s="68">
        <v>9.7215189873417707</v>
      </c>
    </row>
    <row r="1554" spans="1:12" x14ac:dyDescent="0.2">
      <c r="A1554" s="72" t="s">
        <v>3158</v>
      </c>
      <c r="B1554" s="66" t="s">
        <v>3159</v>
      </c>
      <c r="C1554" s="67">
        <v>27</v>
      </c>
      <c r="D1554" s="67" t="s">
        <v>342</v>
      </c>
      <c r="E1554" s="71">
        <v>9.3244488267778702E-2</v>
      </c>
      <c r="F1554" s="68">
        <v>5.16455696202532</v>
      </c>
      <c r="G1554" s="71">
        <v>0.258213327492745</v>
      </c>
      <c r="H1554" s="68">
        <v>42.379746835443001</v>
      </c>
      <c r="I1554" s="71">
        <v>2.1520137310591301E-2</v>
      </c>
      <c r="J1554" s="68">
        <v>37.974683544303801</v>
      </c>
      <c r="K1554" s="71">
        <v>0</v>
      </c>
      <c r="L1554" s="68">
        <v>9.7215189873417707</v>
      </c>
    </row>
    <row r="1555" spans="1:12" x14ac:dyDescent="0.2">
      <c r="A1555" s="72" t="s">
        <v>3160</v>
      </c>
      <c r="B1555" s="66" t="s">
        <v>3161</v>
      </c>
      <c r="C1555" s="67">
        <v>27</v>
      </c>
      <c r="D1555" s="67" t="s">
        <v>342</v>
      </c>
      <c r="E1555" s="71">
        <v>0.109612440851992</v>
      </c>
      <c r="F1555" s="68">
        <v>16.658227848101301</v>
      </c>
      <c r="G1555" s="71">
        <v>0.28018024136354303</v>
      </c>
      <c r="H1555" s="68">
        <v>59.341772151898702</v>
      </c>
      <c r="I1555" s="71">
        <v>4.6284939623025302E-2</v>
      </c>
      <c r="J1555" s="68">
        <v>52.6075949367089</v>
      </c>
      <c r="K1555" s="71">
        <v>2.3721415694088598E-3</v>
      </c>
      <c r="L1555" s="68">
        <v>15.1898734177215</v>
      </c>
    </row>
    <row r="1556" spans="1:12" x14ac:dyDescent="0.2">
      <c r="A1556" s="72" t="s">
        <v>3162</v>
      </c>
      <c r="B1556" s="66" t="s">
        <v>3163</v>
      </c>
      <c r="C1556" s="67">
        <v>27</v>
      </c>
      <c r="D1556" s="67" t="s">
        <v>342</v>
      </c>
      <c r="E1556" s="71">
        <v>9.6760436681674805E-2</v>
      </c>
      <c r="F1556" s="68">
        <v>7.1392405063291102</v>
      </c>
      <c r="G1556" s="71">
        <v>0.26163554728138899</v>
      </c>
      <c r="H1556" s="68">
        <v>45.367088607594901</v>
      </c>
      <c r="I1556" s="71">
        <v>2.8645762763635899E-2</v>
      </c>
      <c r="J1556" s="68">
        <v>42.430379746835399</v>
      </c>
      <c r="K1556" s="71">
        <v>0</v>
      </c>
      <c r="L1556" s="68">
        <v>9.7215189873417707</v>
      </c>
    </row>
    <row r="1557" spans="1:12" x14ac:dyDescent="0.2">
      <c r="A1557" s="72" t="s">
        <v>3164</v>
      </c>
      <c r="B1557" s="66" t="s">
        <v>3165</v>
      </c>
      <c r="C1557" s="67">
        <v>27</v>
      </c>
      <c r="D1557" s="67" t="s">
        <v>342</v>
      </c>
      <c r="E1557" s="71">
        <v>0.113180959658192</v>
      </c>
      <c r="F1557" s="68">
        <v>19.443037974683499</v>
      </c>
      <c r="G1557" s="71">
        <v>0.30908865564684501</v>
      </c>
      <c r="H1557" s="68">
        <v>72.658227848101305</v>
      </c>
      <c r="I1557" s="71">
        <v>3.0454223327729801E-2</v>
      </c>
      <c r="J1557" s="68">
        <v>44</v>
      </c>
      <c r="K1557" s="71">
        <v>0</v>
      </c>
      <c r="L1557" s="68">
        <v>9.7215189873417707</v>
      </c>
    </row>
    <row r="1558" spans="1:12" x14ac:dyDescent="0.2">
      <c r="A1558" s="72" t="s">
        <v>3166</v>
      </c>
      <c r="B1558" s="66" t="s">
        <v>3167</v>
      </c>
      <c r="C1558" s="67">
        <v>27</v>
      </c>
      <c r="D1558" s="67" t="s">
        <v>342</v>
      </c>
      <c r="E1558" s="71">
        <v>0.1338970542823</v>
      </c>
      <c r="F1558" s="68">
        <v>35.291139240506297</v>
      </c>
      <c r="G1558" s="71">
        <v>0.36025767536220099</v>
      </c>
      <c r="H1558" s="68">
        <v>84.455696202531698</v>
      </c>
      <c r="I1558" s="71">
        <v>4.1433487484698002E-2</v>
      </c>
      <c r="J1558" s="68">
        <v>50.227848101265799</v>
      </c>
      <c r="K1558" s="71">
        <v>0</v>
      </c>
      <c r="L1558" s="68">
        <v>9.7215189873417707</v>
      </c>
    </row>
    <row r="1559" spans="1:12" x14ac:dyDescent="0.2">
      <c r="A1559" s="72" t="s">
        <v>3168</v>
      </c>
      <c r="B1559" s="66" t="s">
        <v>3169</v>
      </c>
      <c r="C1559" s="67">
        <v>27</v>
      </c>
      <c r="D1559" s="67" t="s">
        <v>342</v>
      </c>
      <c r="E1559" s="71">
        <v>0.139818129842882</v>
      </c>
      <c r="F1559" s="68">
        <v>39.139240506329102</v>
      </c>
      <c r="G1559" s="71">
        <v>0.29113134468720298</v>
      </c>
      <c r="H1559" s="68">
        <v>65.670886075949397</v>
      </c>
      <c r="I1559" s="71">
        <v>0.128323044841444</v>
      </c>
      <c r="J1559" s="68">
        <v>79.341772151898695</v>
      </c>
      <c r="K1559" s="71">
        <v>0</v>
      </c>
      <c r="L1559" s="68">
        <v>9.7215189873417707</v>
      </c>
    </row>
    <row r="1560" spans="1:12" x14ac:dyDescent="0.2">
      <c r="A1560" s="72" t="s">
        <v>3170</v>
      </c>
      <c r="B1560" s="66" t="s">
        <v>3171</v>
      </c>
      <c r="C1560" s="67">
        <v>27</v>
      </c>
      <c r="D1560" s="67" t="s">
        <v>342</v>
      </c>
      <c r="E1560" s="71">
        <v>0.12706585030984999</v>
      </c>
      <c r="F1560" s="68">
        <v>30.481012658227801</v>
      </c>
      <c r="G1560" s="71">
        <v>0.246524894890085</v>
      </c>
      <c r="H1560" s="68">
        <v>6.0759493670886098</v>
      </c>
      <c r="I1560" s="71">
        <v>0.132300514470056</v>
      </c>
      <c r="J1560" s="68">
        <v>80</v>
      </c>
      <c r="K1560" s="71">
        <v>2.3721415694088598E-3</v>
      </c>
      <c r="L1560" s="68">
        <v>15.1898734177215</v>
      </c>
    </row>
    <row r="1561" spans="1:12" x14ac:dyDescent="0.2">
      <c r="A1561" s="72" t="s">
        <v>3172</v>
      </c>
      <c r="B1561" s="66" t="s">
        <v>3173</v>
      </c>
      <c r="C1561" s="67">
        <v>27</v>
      </c>
      <c r="D1561" s="67" t="s">
        <v>342</v>
      </c>
      <c r="E1561" s="71">
        <v>0.11134008953777599</v>
      </c>
      <c r="F1561" s="68">
        <v>17.974683544303801</v>
      </c>
      <c r="G1561" s="71">
        <v>0.26847998685867602</v>
      </c>
      <c r="H1561" s="68">
        <v>51.291139240506297</v>
      </c>
      <c r="I1561" s="71">
        <v>6.5540281754650598E-2</v>
      </c>
      <c r="J1561" s="68">
        <v>60.759493670886101</v>
      </c>
      <c r="K1561" s="71">
        <v>0</v>
      </c>
      <c r="L1561" s="68">
        <v>9.7215189873417707</v>
      </c>
    </row>
    <row r="1562" spans="1:12" x14ac:dyDescent="0.2">
      <c r="A1562" s="72" t="s">
        <v>3156</v>
      </c>
      <c r="B1562" s="66" t="s">
        <v>3174</v>
      </c>
      <c r="C1562" s="67">
        <v>27</v>
      </c>
      <c r="D1562" s="67" t="s">
        <v>342</v>
      </c>
      <c r="E1562" s="71">
        <v>0.129531583724178</v>
      </c>
      <c r="F1562" s="68">
        <v>32.4050632911392</v>
      </c>
      <c r="G1562" s="71">
        <v>0.31420580852394098</v>
      </c>
      <c r="H1562" s="68">
        <v>74.430379746835399</v>
      </c>
      <c r="I1562" s="71">
        <v>7.43889426485915E-2</v>
      </c>
      <c r="J1562" s="68">
        <v>63.848101265822798</v>
      </c>
      <c r="K1562" s="71">
        <v>0</v>
      </c>
      <c r="L1562" s="68">
        <v>9.7215189873417707</v>
      </c>
    </row>
    <row r="1563" spans="1:12" x14ac:dyDescent="0.2">
      <c r="A1563" s="72" t="s">
        <v>3175</v>
      </c>
      <c r="B1563" s="66" t="s">
        <v>3176</v>
      </c>
      <c r="C1563" s="67">
        <v>27</v>
      </c>
      <c r="D1563" s="67" t="s">
        <v>342</v>
      </c>
      <c r="E1563" s="71">
        <v>0.11707493636322</v>
      </c>
      <c r="F1563" s="68">
        <v>22.227848101265799</v>
      </c>
      <c r="G1563" s="71">
        <v>0.32398465465818199</v>
      </c>
      <c r="H1563" s="68">
        <v>77.417721518987307</v>
      </c>
      <c r="I1563" s="71">
        <v>2.7240154431476801E-2</v>
      </c>
      <c r="J1563" s="68">
        <v>41.2151898734177</v>
      </c>
      <c r="K1563" s="71">
        <v>0</v>
      </c>
      <c r="L1563" s="68">
        <v>9.7215189873417707</v>
      </c>
    </row>
    <row r="1564" spans="1:12" x14ac:dyDescent="0.2">
      <c r="A1564" s="72" t="s">
        <v>3177</v>
      </c>
      <c r="B1564" s="66" t="s">
        <v>3178</v>
      </c>
      <c r="C1564" s="67">
        <v>27</v>
      </c>
      <c r="D1564" s="67" t="s">
        <v>342</v>
      </c>
      <c r="E1564" s="71">
        <v>0.12738214462613701</v>
      </c>
      <c r="F1564" s="68">
        <v>30.7848101265823</v>
      </c>
      <c r="G1564" s="71">
        <v>0.31221718387423297</v>
      </c>
      <c r="H1564" s="68">
        <v>73.772151898734194</v>
      </c>
      <c r="I1564" s="71">
        <v>6.9929250004176893E-2</v>
      </c>
      <c r="J1564" s="68">
        <v>62.632911392405099</v>
      </c>
      <c r="K1564" s="71">
        <v>0</v>
      </c>
      <c r="L1564" s="68">
        <v>9.7215189873417707</v>
      </c>
    </row>
    <row r="1565" spans="1:12" x14ac:dyDescent="0.2">
      <c r="A1565" s="72" t="s">
        <v>3179</v>
      </c>
      <c r="B1565" s="66" t="s">
        <v>3180</v>
      </c>
      <c r="C1565" s="67">
        <v>27</v>
      </c>
      <c r="D1565" s="67" t="s">
        <v>342</v>
      </c>
      <c r="E1565" s="71">
        <v>0.138329013853107</v>
      </c>
      <c r="F1565" s="68">
        <v>38.379746835443001</v>
      </c>
      <c r="G1565" s="71">
        <v>0.32874089969494003</v>
      </c>
      <c r="H1565" s="68">
        <v>78.936708860759495</v>
      </c>
      <c r="I1565" s="71">
        <v>8.6246141864381301E-2</v>
      </c>
      <c r="J1565" s="68">
        <v>68.658227848101305</v>
      </c>
      <c r="K1565" s="71">
        <v>0</v>
      </c>
      <c r="L1565" s="68">
        <v>9.7215189873417707</v>
      </c>
    </row>
    <row r="1566" spans="1:12" x14ac:dyDescent="0.2">
      <c r="A1566" s="72" t="s">
        <v>3181</v>
      </c>
      <c r="B1566" s="66" t="s">
        <v>3182</v>
      </c>
      <c r="C1566" s="67">
        <v>27</v>
      </c>
      <c r="D1566" s="67" t="s">
        <v>342</v>
      </c>
      <c r="E1566" s="71">
        <v>0.112887355155304</v>
      </c>
      <c r="F1566" s="68">
        <v>19.240506329113899</v>
      </c>
      <c r="G1566" s="71">
        <v>0.30804581290438299</v>
      </c>
      <c r="H1566" s="68">
        <v>72.202531645569593</v>
      </c>
      <c r="I1566" s="71">
        <v>3.06162525615284E-2</v>
      </c>
      <c r="J1566" s="68">
        <v>44.151898734177202</v>
      </c>
      <c r="K1566" s="71">
        <v>0</v>
      </c>
      <c r="L1566" s="68">
        <v>9.7215189873417707</v>
      </c>
    </row>
    <row r="1567" spans="1:12" x14ac:dyDescent="0.2">
      <c r="A1567" s="72" t="s">
        <v>3183</v>
      </c>
      <c r="B1567" s="66" t="s">
        <v>3184</v>
      </c>
      <c r="C1567" s="67">
        <v>27</v>
      </c>
      <c r="D1567" s="67" t="s">
        <v>342</v>
      </c>
      <c r="E1567" s="71">
        <v>0.13426747635042399</v>
      </c>
      <c r="F1567" s="68">
        <v>35.544303797468402</v>
      </c>
      <c r="G1567" s="71">
        <v>0.31485789886993099</v>
      </c>
      <c r="H1567" s="68">
        <v>74.582278481012693</v>
      </c>
      <c r="I1567" s="71">
        <v>8.5572388611931199E-2</v>
      </c>
      <c r="J1567" s="68">
        <v>68.253164556962005</v>
      </c>
      <c r="K1567" s="71">
        <v>2.3721415694088598E-3</v>
      </c>
      <c r="L1567" s="68">
        <v>15.1898734177215</v>
      </c>
    </row>
    <row r="1568" spans="1:12" x14ac:dyDescent="0.2">
      <c r="A1568" s="72" t="s">
        <v>3185</v>
      </c>
      <c r="B1568" s="66" t="s">
        <v>3185</v>
      </c>
      <c r="C1568" s="67">
        <v>27</v>
      </c>
      <c r="D1568" s="67" t="s">
        <v>342</v>
      </c>
      <c r="E1568" s="71">
        <v>0.123158577502246</v>
      </c>
      <c r="F1568" s="68">
        <v>26.9873417721519</v>
      </c>
      <c r="G1568" s="71">
        <v>0.32437540705465501</v>
      </c>
      <c r="H1568" s="68">
        <v>77.468354430379705</v>
      </c>
      <c r="I1568" s="71">
        <v>4.51003254520837E-2</v>
      </c>
      <c r="J1568" s="68">
        <v>52.101265822784796</v>
      </c>
      <c r="K1568" s="71">
        <v>0</v>
      </c>
      <c r="L1568" s="68">
        <v>9.7215189873417707</v>
      </c>
    </row>
    <row r="1569" spans="1:12" x14ac:dyDescent="0.2">
      <c r="A1569" s="72" t="s">
        <v>3186</v>
      </c>
      <c r="B1569" s="66" t="s">
        <v>3187</v>
      </c>
      <c r="C1569" s="67">
        <v>27</v>
      </c>
      <c r="D1569" s="67" t="s">
        <v>342</v>
      </c>
      <c r="E1569" s="71">
        <v>0.14612456008849001</v>
      </c>
      <c r="F1569" s="68">
        <v>44.151898734177202</v>
      </c>
      <c r="G1569" s="71">
        <v>0.26779554290094698</v>
      </c>
      <c r="H1569" s="68">
        <v>50.835443037974699</v>
      </c>
      <c r="I1569" s="71">
        <v>0.17057813736452301</v>
      </c>
      <c r="J1569" s="68">
        <v>85.316455696202496</v>
      </c>
      <c r="K1569" s="71">
        <v>0</v>
      </c>
      <c r="L1569" s="68">
        <v>9.7215189873417707</v>
      </c>
    </row>
    <row r="1570" spans="1:12" x14ac:dyDescent="0.2">
      <c r="A1570" s="72" t="s">
        <v>3188</v>
      </c>
      <c r="B1570" s="66" t="s">
        <v>3189</v>
      </c>
      <c r="C1570" s="67">
        <v>27</v>
      </c>
      <c r="D1570" s="67" t="s">
        <v>342</v>
      </c>
      <c r="E1570" s="71">
        <v>0.177940838360235</v>
      </c>
      <c r="F1570" s="68">
        <v>64.202531645569593</v>
      </c>
      <c r="G1570" s="71">
        <v>0.31280456699674503</v>
      </c>
      <c r="H1570" s="68">
        <v>73.924050632911403</v>
      </c>
      <c r="I1570" s="71">
        <v>0.22101794808396</v>
      </c>
      <c r="J1570" s="68">
        <v>90.683544303797504</v>
      </c>
      <c r="K1570" s="71">
        <v>0</v>
      </c>
      <c r="L1570" s="68">
        <v>9.7215189873417707</v>
      </c>
    </row>
    <row r="1571" spans="1:12" x14ac:dyDescent="0.2">
      <c r="A1571" s="72" t="s">
        <v>2082</v>
      </c>
      <c r="B1571" s="66" t="s">
        <v>3190</v>
      </c>
      <c r="C1571" s="67">
        <v>27</v>
      </c>
      <c r="D1571" s="67" t="s">
        <v>342</v>
      </c>
      <c r="E1571" s="71">
        <v>0.12509652365868601</v>
      </c>
      <c r="F1571" s="68">
        <v>28.3037974683544</v>
      </c>
      <c r="G1571" s="71">
        <v>0.32734216722334802</v>
      </c>
      <c r="H1571" s="68">
        <v>78.582278481012693</v>
      </c>
      <c r="I1571" s="71">
        <v>4.5575262183300401E-2</v>
      </c>
      <c r="J1571" s="68">
        <v>52.506329113924103</v>
      </c>
      <c r="K1571" s="71">
        <v>2.3721415694088598E-3</v>
      </c>
      <c r="L1571" s="68">
        <v>15.1898734177215</v>
      </c>
    </row>
    <row r="1572" spans="1:12" x14ac:dyDescent="0.2">
      <c r="A1572" s="72" t="s">
        <v>393</v>
      </c>
      <c r="B1572" s="66" t="s">
        <v>3191</v>
      </c>
      <c r="C1572" s="67">
        <v>27</v>
      </c>
      <c r="D1572" s="67" t="s">
        <v>342</v>
      </c>
      <c r="E1572" s="71">
        <v>0.104334113562009</v>
      </c>
      <c r="F1572" s="68">
        <v>12.8101265822785</v>
      </c>
      <c r="G1572" s="71">
        <v>0.27737775830915001</v>
      </c>
      <c r="H1572" s="68">
        <v>57.974683544303801</v>
      </c>
      <c r="I1572" s="71">
        <v>3.5624582376877698E-2</v>
      </c>
      <c r="J1572" s="68">
        <v>47.3924050632911</v>
      </c>
      <c r="K1572" s="71">
        <v>0</v>
      </c>
      <c r="L1572" s="68">
        <v>9.7215189873417707</v>
      </c>
    </row>
    <row r="1573" spans="1:12" x14ac:dyDescent="0.2">
      <c r="A1573" s="72" t="s">
        <v>3192</v>
      </c>
      <c r="B1573" s="66" t="s">
        <v>3193</v>
      </c>
      <c r="C1573" s="67">
        <v>27</v>
      </c>
      <c r="D1573" s="67" t="s">
        <v>342</v>
      </c>
      <c r="E1573" s="71">
        <v>9.4804162035013004E-2</v>
      </c>
      <c r="F1573" s="68">
        <v>5.9746835443038</v>
      </c>
      <c r="G1573" s="71">
        <v>0.26026665936593102</v>
      </c>
      <c r="H1573" s="68">
        <v>44.4050632911392</v>
      </c>
      <c r="I1573" s="71">
        <v>2.1773685169699099E-2</v>
      </c>
      <c r="J1573" s="68">
        <v>38.126582278481003</v>
      </c>
      <c r="K1573" s="71">
        <v>2.3721415694088598E-3</v>
      </c>
      <c r="L1573" s="68">
        <v>15.1898734177215</v>
      </c>
    </row>
    <row r="1574" spans="1:12" x14ac:dyDescent="0.2">
      <c r="A1574" s="72" t="s">
        <v>407</v>
      </c>
      <c r="B1574" s="66" t="s">
        <v>3194</v>
      </c>
      <c r="C1574" s="67">
        <v>27</v>
      </c>
      <c r="D1574" s="67" t="s">
        <v>342</v>
      </c>
      <c r="E1574" s="71">
        <v>0.165445357796524</v>
      </c>
      <c r="F1574" s="68">
        <v>57.2151898734177</v>
      </c>
      <c r="G1574" s="71">
        <v>0.45672941073461099</v>
      </c>
      <c r="H1574" s="68">
        <v>93.063291139240505</v>
      </c>
      <c r="I1574" s="71">
        <v>3.96066626549599E-2</v>
      </c>
      <c r="J1574" s="68">
        <v>49.367088607594901</v>
      </c>
      <c r="K1574" s="71">
        <v>0</v>
      </c>
      <c r="L1574" s="68">
        <v>9.7215189873417707</v>
      </c>
    </row>
    <row r="1575" spans="1:12" x14ac:dyDescent="0.2">
      <c r="A1575" s="72" t="s">
        <v>3195</v>
      </c>
      <c r="B1575" s="66" t="s">
        <v>3196</v>
      </c>
      <c r="C1575" s="67">
        <v>27</v>
      </c>
      <c r="D1575" s="67" t="s">
        <v>342</v>
      </c>
      <c r="E1575" s="71">
        <v>0.17328159154897399</v>
      </c>
      <c r="F1575" s="68">
        <v>61.569620253164601</v>
      </c>
      <c r="G1575" s="71">
        <v>0.30876261047385001</v>
      </c>
      <c r="H1575" s="68">
        <v>72.4050632911392</v>
      </c>
      <c r="I1575" s="71">
        <v>0.208710022603663</v>
      </c>
      <c r="J1575" s="68">
        <v>89.417721518987307</v>
      </c>
      <c r="K1575" s="71">
        <v>2.3721415694088598E-3</v>
      </c>
      <c r="L1575" s="68">
        <v>15.1898734177215</v>
      </c>
    </row>
    <row r="1576" spans="1:12" x14ac:dyDescent="0.2">
      <c r="A1576" s="72" t="s">
        <v>3197</v>
      </c>
      <c r="B1576" s="66" t="s">
        <v>3197</v>
      </c>
      <c r="C1576" s="67">
        <v>27</v>
      </c>
      <c r="D1576" s="67" t="s">
        <v>342</v>
      </c>
      <c r="E1576" s="71">
        <v>0.10536434119247499</v>
      </c>
      <c r="F1576" s="68">
        <v>13.4683544303797</v>
      </c>
      <c r="G1576" s="71">
        <v>0.28598183819836798</v>
      </c>
      <c r="H1576" s="68">
        <v>62.886075949367097</v>
      </c>
      <c r="I1576" s="71">
        <v>3.0111185379058401E-2</v>
      </c>
      <c r="J1576" s="68">
        <v>43.696202531645604</v>
      </c>
      <c r="K1576" s="71">
        <v>0</v>
      </c>
      <c r="L1576" s="68">
        <v>9.7215189873417707</v>
      </c>
    </row>
    <row r="1577" spans="1:12" x14ac:dyDescent="0.2">
      <c r="A1577" s="72" t="s">
        <v>2879</v>
      </c>
      <c r="B1577" s="66" t="s">
        <v>3198</v>
      </c>
      <c r="C1577" s="67">
        <v>27</v>
      </c>
      <c r="D1577" s="67" t="s">
        <v>342</v>
      </c>
      <c r="E1577" s="71">
        <v>0.142226922725361</v>
      </c>
      <c r="F1577" s="68">
        <v>41.164556962025301</v>
      </c>
      <c r="G1577" s="71">
        <v>0.31854145660809102</v>
      </c>
      <c r="H1577" s="68">
        <v>75.746835443037995</v>
      </c>
      <c r="I1577" s="71">
        <v>9.6278603720948305E-2</v>
      </c>
      <c r="J1577" s="68">
        <v>71.544303797468402</v>
      </c>
      <c r="K1577" s="71">
        <v>1.1860707847044301E-2</v>
      </c>
      <c r="L1577" s="68">
        <v>30.936708860759499</v>
      </c>
    </row>
    <row r="1578" spans="1:12" x14ac:dyDescent="0.2">
      <c r="A1578" s="72" t="s">
        <v>3199</v>
      </c>
      <c r="B1578" s="66" t="s">
        <v>3200</v>
      </c>
      <c r="C1578" s="67">
        <v>27</v>
      </c>
      <c r="D1578" s="67" t="s">
        <v>342</v>
      </c>
      <c r="E1578" s="71">
        <v>0.12897864186472399</v>
      </c>
      <c r="F1578" s="68">
        <v>31.6962025316456</v>
      </c>
      <c r="G1578" s="71">
        <v>0.30146271127661201</v>
      </c>
      <c r="H1578" s="68">
        <v>69.772151898734194</v>
      </c>
      <c r="I1578" s="71">
        <v>7.8356789609333802E-2</v>
      </c>
      <c r="J1578" s="68">
        <v>65.518987341772103</v>
      </c>
      <c r="K1578" s="71">
        <v>7.1164247082265899E-3</v>
      </c>
      <c r="L1578" s="68">
        <v>24.658227848101301</v>
      </c>
    </row>
    <row r="1579" spans="1:12" x14ac:dyDescent="0.2">
      <c r="A1579" s="72" t="s">
        <v>3201</v>
      </c>
      <c r="B1579" s="66" t="s">
        <v>3202</v>
      </c>
      <c r="C1579" s="67">
        <v>27</v>
      </c>
      <c r="D1579" s="67" t="s">
        <v>342</v>
      </c>
      <c r="E1579" s="71">
        <v>9.5606066034122902E-2</v>
      </c>
      <c r="F1579" s="68">
        <v>6.43037974683544</v>
      </c>
      <c r="G1579" s="71">
        <v>0.26642665498549001</v>
      </c>
      <c r="H1579" s="68">
        <v>49.721518987341803</v>
      </c>
      <c r="I1579" s="71">
        <v>2.0391543116879001E-2</v>
      </c>
      <c r="J1579" s="68">
        <v>37.063291139240498</v>
      </c>
      <c r="K1579" s="71">
        <v>0</v>
      </c>
      <c r="L1579" s="68">
        <v>9.7215189873417707</v>
      </c>
    </row>
    <row r="1580" spans="1:12" x14ac:dyDescent="0.2">
      <c r="A1580" s="72" t="s">
        <v>3203</v>
      </c>
      <c r="B1580" s="66" t="s">
        <v>3204</v>
      </c>
      <c r="C1580" s="67">
        <v>27</v>
      </c>
      <c r="D1580" s="67" t="s">
        <v>342</v>
      </c>
      <c r="E1580" s="71">
        <v>0.13455030745239899</v>
      </c>
      <c r="F1580" s="68">
        <v>35.746835443038002</v>
      </c>
      <c r="G1580" s="71">
        <v>0.313424303730995</v>
      </c>
      <c r="H1580" s="68">
        <v>74.227848101265806</v>
      </c>
      <c r="I1580" s="71">
        <v>7.3621627640339998E-2</v>
      </c>
      <c r="J1580" s="68">
        <v>63.746835443038002</v>
      </c>
      <c r="K1580" s="71">
        <v>1.66049909858621E-2</v>
      </c>
      <c r="L1580" s="68">
        <v>34.5822784810127</v>
      </c>
    </row>
    <row r="1581" spans="1:12" x14ac:dyDescent="0.2">
      <c r="A1581" s="72" t="s">
        <v>3205</v>
      </c>
      <c r="B1581" s="66" t="s">
        <v>3206</v>
      </c>
      <c r="C1581" s="67">
        <v>27</v>
      </c>
      <c r="D1581" s="67" t="s">
        <v>342</v>
      </c>
      <c r="E1581" s="71">
        <v>0.116243836633889</v>
      </c>
      <c r="F1581" s="68">
        <v>21.4177215189873</v>
      </c>
      <c r="G1581" s="71">
        <v>0.27952815101755302</v>
      </c>
      <c r="H1581" s="68">
        <v>59.037974683544299</v>
      </c>
      <c r="I1581" s="71">
        <v>6.4459075745297703E-2</v>
      </c>
      <c r="J1581" s="68">
        <v>60.303797468354396</v>
      </c>
      <c r="K1581" s="71">
        <v>4.7442831388177301E-3</v>
      </c>
      <c r="L1581" s="68">
        <v>20.253164556961998</v>
      </c>
    </row>
    <row r="1582" spans="1:12" x14ac:dyDescent="0.2">
      <c r="A1582" s="72" t="s">
        <v>2817</v>
      </c>
      <c r="B1582" s="66" t="s">
        <v>3207</v>
      </c>
      <c r="C1582" s="67">
        <v>27</v>
      </c>
      <c r="D1582" s="67" t="s">
        <v>342</v>
      </c>
      <c r="E1582" s="71">
        <v>0.118672415239715</v>
      </c>
      <c r="F1582" s="68">
        <v>23.1898734177215</v>
      </c>
      <c r="G1582" s="71">
        <v>0.29527036204531398</v>
      </c>
      <c r="H1582" s="68">
        <v>67.443037974683506</v>
      </c>
      <c r="I1582" s="71">
        <v>5.8374742104422499E-2</v>
      </c>
      <c r="J1582" s="68">
        <v>58.177215189873401</v>
      </c>
      <c r="K1582" s="71">
        <v>2.3721415694088598E-3</v>
      </c>
      <c r="L1582" s="68">
        <v>15.1898734177215</v>
      </c>
    </row>
    <row r="1583" spans="1:12" x14ac:dyDescent="0.2">
      <c r="A1583" s="72" t="s">
        <v>3208</v>
      </c>
      <c r="B1583" s="66" t="s">
        <v>3209</v>
      </c>
      <c r="C1583" s="67">
        <v>27</v>
      </c>
      <c r="D1583" s="67" t="s">
        <v>342</v>
      </c>
      <c r="E1583" s="71">
        <v>0.157971864268072</v>
      </c>
      <c r="F1583" s="68">
        <v>52.253164556961998</v>
      </c>
      <c r="G1583" s="71">
        <v>0.37407596880181199</v>
      </c>
      <c r="H1583" s="68">
        <v>86.481012658227897</v>
      </c>
      <c r="I1583" s="71">
        <v>5.9513217322455E-2</v>
      </c>
      <c r="J1583" s="68">
        <v>58.734177215189902</v>
      </c>
      <c r="K1583" s="71">
        <v>4.0326406679950598E-2</v>
      </c>
      <c r="L1583" s="68">
        <v>47.7974683544304</v>
      </c>
    </row>
    <row r="1584" spans="1:12" x14ac:dyDescent="0.2">
      <c r="A1584" s="72" t="s">
        <v>3210</v>
      </c>
      <c r="B1584" s="66" t="s">
        <v>3211</v>
      </c>
      <c r="C1584" s="67">
        <v>27</v>
      </c>
      <c r="D1584" s="67" t="s">
        <v>342</v>
      </c>
      <c r="E1584" s="71">
        <v>0.14552050836064301</v>
      </c>
      <c r="F1584" s="68">
        <v>43.898734177215204</v>
      </c>
      <c r="G1584" s="71">
        <v>0.33490089189047401</v>
      </c>
      <c r="H1584" s="68">
        <v>80.354430379746802</v>
      </c>
      <c r="I1584" s="71">
        <v>9.6916350052636296E-2</v>
      </c>
      <c r="J1584" s="68">
        <v>71.746835443037995</v>
      </c>
      <c r="K1584" s="71">
        <v>4.7442831388177301E-3</v>
      </c>
      <c r="L1584" s="68">
        <v>20.253164556961998</v>
      </c>
    </row>
    <row r="1585" spans="1:12" x14ac:dyDescent="0.2">
      <c r="A1585" s="72" t="s">
        <v>1886</v>
      </c>
      <c r="B1585" s="66" t="s">
        <v>3212</v>
      </c>
      <c r="C1585" s="67">
        <v>25</v>
      </c>
      <c r="D1585" s="67" t="s">
        <v>342</v>
      </c>
      <c r="E1585" s="71">
        <v>0.12821577524264499</v>
      </c>
      <c r="F1585" s="68">
        <v>31.240506329113899</v>
      </c>
      <c r="G1585" s="71">
        <v>0.25</v>
      </c>
      <c r="H1585" s="68">
        <v>32.506329113923996</v>
      </c>
      <c r="I1585" s="71">
        <v>0.134647325727934</v>
      </c>
      <c r="J1585" s="68">
        <v>80.202531645569593</v>
      </c>
      <c r="K1585" s="71">
        <v>0</v>
      </c>
      <c r="L1585" s="68">
        <v>9.7215189873417707</v>
      </c>
    </row>
    <row r="1586" spans="1:12" x14ac:dyDescent="0.2">
      <c r="A1586" s="72" t="s">
        <v>1890</v>
      </c>
      <c r="B1586" s="66" t="s">
        <v>3213</v>
      </c>
      <c r="C1586" s="67">
        <v>25</v>
      </c>
      <c r="D1586" s="67" t="s">
        <v>342</v>
      </c>
      <c r="E1586" s="71">
        <v>0.12934992172479801</v>
      </c>
      <c r="F1586" s="68">
        <v>32.303797468354396</v>
      </c>
      <c r="G1586" s="71">
        <v>0.28252726465052003</v>
      </c>
      <c r="H1586" s="68">
        <v>60.556962025316501</v>
      </c>
      <c r="I1586" s="71">
        <v>0.105522500523875</v>
      </c>
      <c r="J1586" s="68">
        <v>73.670886075949397</v>
      </c>
      <c r="K1586" s="71">
        <v>0</v>
      </c>
      <c r="L1586" s="68">
        <v>9.7215189873417707</v>
      </c>
    </row>
    <row r="1587" spans="1:12" x14ac:dyDescent="0.2">
      <c r="A1587" s="72" t="s">
        <v>3214</v>
      </c>
      <c r="B1587" s="66" t="s">
        <v>3215</v>
      </c>
      <c r="C1587" s="67">
        <v>25</v>
      </c>
      <c r="D1587" s="67" t="s">
        <v>342</v>
      </c>
      <c r="E1587" s="71">
        <v>0.15966475408550099</v>
      </c>
      <c r="F1587" s="68">
        <v>53.367088607594901</v>
      </c>
      <c r="G1587" s="71">
        <v>0.258213327492745</v>
      </c>
      <c r="H1587" s="68">
        <v>42.379746835443001</v>
      </c>
      <c r="I1587" s="71">
        <v>0.22078093476375801</v>
      </c>
      <c r="J1587" s="68">
        <v>90.582278481012693</v>
      </c>
      <c r="K1587" s="71">
        <v>0</v>
      </c>
      <c r="L1587" s="68">
        <v>9.7215189873417707</v>
      </c>
    </row>
    <row r="1588" spans="1:12" x14ac:dyDescent="0.2">
      <c r="A1588" s="72" t="s">
        <v>3216</v>
      </c>
      <c r="B1588" s="66" t="s">
        <v>3217</v>
      </c>
      <c r="C1588" s="67">
        <v>25</v>
      </c>
      <c r="D1588" s="67" t="s">
        <v>342</v>
      </c>
      <c r="E1588" s="71">
        <v>0.131231825415624</v>
      </c>
      <c r="F1588" s="68">
        <v>33.620253164556999</v>
      </c>
      <c r="G1588" s="71">
        <v>0.25</v>
      </c>
      <c r="H1588" s="68">
        <v>32.506329113923996</v>
      </c>
      <c r="I1588" s="71">
        <v>0.14369547624687201</v>
      </c>
      <c r="J1588" s="68">
        <v>81.670886075949397</v>
      </c>
      <c r="K1588" s="71">
        <v>0</v>
      </c>
      <c r="L1588" s="68">
        <v>9.7215189873417707</v>
      </c>
    </row>
    <row r="1589" spans="1:12" x14ac:dyDescent="0.2">
      <c r="A1589" s="72" t="s">
        <v>3218</v>
      </c>
      <c r="B1589" s="66" t="s">
        <v>3219</v>
      </c>
      <c r="C1589" s="67">
        <v>25</v>
      </c>
      <c r="D1589" s="67" t="s">
        <v>342</v>
      </c>
      <c r="E1589" s="71">
        <v>0.19141977763058199</v>
      </c>
      <c r="F1589" s="68">
        <v>70.278481012658204</v>
      </c>
      <c r="G1589" s="71">
        <v>0.28331082363218302</v>
      </c>
      <c r="H1589" s="68">
        <v>61.4177215189873</v>
      </c>
      <c r="I1589" s="71">
        <v>0.290948509259564</v>
      </c>
      <c r="J1589" s="68">
        <v>94.936708860759495</v>
      </c>
      <c r="K1589" s="71">
        <v>0</v>
      </c>
      <c r="L1589" s="68">
        <v>9.7215189873417707</v>
      </c>
    </row>
    <row r="1590" spans="1:12" x14ac:dyDescent="0.2">
      <c r="A1590" s="72" t="s">
        <v>3220</v>
      </c>
      <c r="B1590" s="66" t="s">
        <v>3221</v>
      </c>
      <c r="C1590" s="67">
        <v>25</v>
      </c>
      <c r="D1590" s="67" t="s">
        <v>342</v>
      </c>
      <c r="E1590" s="71">
        <v>0.15094713498909601</v>
      </c>
      <c r="F1590" s="68">
        <v>47.746835443038002</v>
      </c>
      <c r="G1590" s="71">
        <v>0.34582189797354301</v>
      </c>
      <c r="H1590" s="68">
        <v>82.177215189873394</v>
      </c>
      <c r="I1590" s="71">
        <v>0.107019506993743</v>
      </c>
      <c r="J1590" s="68">
        <v>74.126582278480996</v>
      </c>
      <c r="K1590" s="71">
        <v>0</v>
      </c>
      <c r="L1590" s="68">
        <v>9.7215189873417707</v>
      </c>
    </row>
    <row r="1591" spans="1:12" x14ac:dyDescent="0.2">
      <c r="A1591" s="72" t="s">
        <v>3222</v>
      </c>
      <c r="B1591" s="66" t="s">
        <v>3223</v>
      </c>
      <c r="C1591" s="67">
        <v>25</v>
      </c>
      <c r="D1591" s="67" t="s">
        <v>342</v>
      </c>
      <c r="E1591" s="71">
        <v>0.118763778509597</v>
      </c>
      <c r="F1591" s="68">
        <v>23.341772151898699</v>
      </c>
      <c r="G1591" s="71">
        <v>0.25273777551610499</v>
      </c>
      <c r="H1591" s="68">
        <v>34.734177215189902</v>
      </c>
      <c r="I1591" s="71">
        <v>0.10355356001268699</v>
      </c>
      <c r="J1591" s="68">
        <v>73.164556962025301</v>
      </c>
      <c r="K1591" s="71">
        <v>0</v>
      </c>
      <c r="L1591" s="68">
        <v>9.7215189873417707</v>
      </c>
    </row>
    <row r="1592" spans="1:12" x14ac:dyDescent="0.2">
      <c r="A1592" s="72" t="s">
        <v>3224</v>
      </c>
      <c r="B1592" s="66" t="s">
        <v>3225</v>
      </c>
      <c r="C1592" s="67">
        <v>25</v>
      </c>
      <c r="D1592" s="67" t="s">
        <v>342</v>
      </c>
      <c r="E1592" s="71">
        <v>9.9615876028272293E-2</v>
      </c>
      <c r="F1592" s="68">
        <v>9.1645569620253209</v>
      </c>
      <c r="G1592" s="71">
        <v>0.26271074363558999</v>
      </c>
      <c r="H1592" s="68">
        <v>46.177215189873401</v>
      </c>
      <c r="I1592" s="71">
        <v>3.3764742879817601E-2</v>
      </c>
      <c r="J1592" s="68">
        <v>46.632911392405099</v>
      </c>
      <c r="K1592" s="71">
        <v>2.3721415694088598E-3</v>
      </c>
      <c r="L1592" s="68">
        <v>15.1898734177215</v>
      </c>
    </row>
    <row r="1593" spans="1:12" x14ac:dyDescent="0.2">
      <c r="A1593" s="72" t="s">
        <v>3226</v>
      </c>
      <c r="B1593" s="66" t="s">
        <v>3227</v>
      </c>
      <c r="C1593" s="67">
        <v>25</v>
      </c>
      <c r="D1593" s="67" t="s">
        <v>342</v>
      </c>
      <c r="E1593" s="71">
        <v>0.126036166833702</v>
      </c>
      <c r="F1593" s="68">
        <v>29.569620253164601</v>
      </c>
      <c r="G1593" s="71">
        <v>0.23538296243359899</v>
      </c>
      <c r="H1593" s="68">
        <v>4.75949367088608</v>
      </c>
      <c r="I1593" s="71">
        <v>0.140353396498097</v>
      </c>
      <c r="J1593" s="68">
        <v>81.063291139240505</v>
      </c>
      <c r="K1593" s="71">
        <v>2.3721415694088598E-3</v>
      </c>
      <c r="L1593" s="68">
        <v>15.1898734177215</v>
      </c>
    </row>
    <row r="1594" spans="1:12" x14ac:dyDescent="0.2">
      <c r="A1594" s="72" t="s">
        <v>3228</v>
      </c>
      <c r="B1594" s="66" t="s">
        <v>3229</v>
      </c>
      <c r="C1594" s="67">
        <v>25</v>
      </c>
      <c r="D1594" s="67" t="s">
        <v>342</v>
      </c>
      <c r="E1594" s="71">
        <v>0.12322876649415899</v>
      </c>
      <c r="F1594" s="68">
        <v>27.139240506329099</v>
      </c>
      <c r="G1594" s="71">
        <v>0.27953324786359901</v>
      </c>
      <c r="H1594" s="68">
        <v>59.088607594936697</v>
      </c>
      <c r="I1594" s="71">
        <v>8.7780910049468003E-2</v>
      </c>
      <c r="J1594" s="68">
        <v>69.164556962025301</v>
      </c>
      <c r="K1594" s="71">
        <v>2.3721415694088598E-3</v>
      </c>
      <c r="L1594" s="68">
        <v>15.1898734177215</v>
      </c>
    </row>
    <row r="1595" spans="1:12" x14ac:dyDescent="0.2">
      <c r="A1595" s="72" t="s">
        <v>3230</v>
      </c>
      <c r="B1595" s="66" t="s">
        <v>3231</v>
      </c>
      <c r="C1595" s="67">
        <v>25</v>
      </c>
      <c r="D1595" s="67" t="s">
        <v>342</v>
      </c>
      <c r="E1595" s="71">
        <v>0.14882531931074</v>
      </c>
      <c r="F1595" s="68">
        <v>46.126582278481003</v>
      </c>
      <c r="G1595" s="71">
        <v>0.344127437720046</v>
      </c>
      <c r="H1595" s="68">
        <v>81.822784810126606</v>
      </c>
      <c r="I1595" s="71">
        <v>9.9976378642765498E-2</v>
      </c>
      <c r="J1595" s="68">
        <v>72.354430379746802</v>
      </c>
      <c r="K1595" s="71">
        <v>2.3721415694088598E-3</v>
      </c>
      <c r="L1595" s="68">
        <v>15.1898734177215</v>
      </c>
    </row>
    <row r="1596" spans="1:12" x14ac:dyDescent="0.2">
      <c r="A1596" s="72" t="s">
        <v>3232</v>
      </c>
      <c r="B1596" s="66" t="s">
        <v>3233</v>
      </c>
      <c r="C1596" s="67">
        <v>25</v>
      </c>
      <c r="D1596" s="67" t="s">
        <v>342</v>
      </c>
      <c r="E1596" s="71">
        <v>0.13908042673114299</v>
      </c>
      <c r="F1596" s="68">
        <v>38.7848101265823</v>
      </c>
      <c r="G1596" s="71">
        <v>0.26613296342423398</v>
      </c>
      <c r="H1596" s="68">
        <v>49.367088607594901</v>
      </c>
      <c r="I1596" s="71">
        <v>0.15110831676919401</v>
      </c>
      <c r="J1596" s="68">
        <v>82.430379746835399</v>
      </c>
      <c r="K1596" s="71">
        <v>0</v>
      </c>
      <c r="L1596" s="68">
        <v>9.7215189873417707</v>
      </c>
    </row>
    <row r="1597" spans="1:12" x14ac:dyDescent="0.2">
      <c r="A1597" s="72" t="s">
        <v>3234</v>
      </c>
      <c r="B1597" s="66" t="s">
        <v>3235</v>
      </c>
      <c r="C1597" s="67">
        <v>25</v>
      </c>
      <c r="D1597" s="67" t="s">
        <v>342</v>
      </c>
      <c r="E1597" s="71">
        <v>0.13458394250199601</v>
      </c>
      <c r="F1597" s="68">
        <v>35.848101265822798</v>
      </c>
      <c r="G1597" s="71">
        <v>0.373359171394265</v>
      </c>
      <c r="H1597" s="68">
        <v>86.329113924050603</v>
      </c>
      <c r="I1597" s="71">
        <v>2.80205145423159E-2</v>
      </c>
      <c r="J1597" s="68">
        <v>41.974683544303801</v>
      </c>
      <c r="K1597" s="71">
        <v>2.3721415694088598E-3</v>
      </c>
      <c r="L1597" s="68">
        <v>15.1898734177215</v>
      </c>
    </row>
    <row r="1598" spans="1:12" x14ac:dyDescent="0.2">
      <c r="A1598" s="72" t="s">
        <v>3236</v>
      </c>
      <c r="B1598" s="66" t="s">
        <v>3237</v>
      </c>
      <c r="C1598" s="67">
        <v>25</v>
      </c>
      <c r="D1598" s="67" t="s">
        <v>342</v>
      </c>
      <c r="E1598" s="71">
        <v>0.114184004640854</v>
      </c>
      <c r="F1598" s="68">
        <v>20.1012658227848</v>
      </c>
      <c r="G1598" s="71">
        <v>0.30765506050791003</v>
      </c>
      <c r="H1598" s="68">
        <v>72</v>
      </c>
      <c r="I1598" s="71">
        <v>3.0152670275835399E-2</v>
      </c>
      <c r="J1598" s="68">
        <v>43.746835443038002</v>
      </c>
      <c r="K1598" s="71">
        <v>4.7442831388177301E-3</v>
      </c>
      <c r="L1598" s="68">
        <v>20.253164556961998</v>
      </c>
    </row>
    <row r="1599" spans="1:12" x14ac:dyDescent="0.2">
      <c r="A1599" s="72" t="s">
        <v>3238</v>
      </c>
      <c r="B1599" s="66" t="s">
        <v>3239</v>
      </c>
      <c r="C1599" s="67">
        <v>25</v>
      </c>
      <c r="D1599" s="67" t="s">
        <v>342</v>
      </c>
      <c r="E1599" s="71">
        <v>0.115890175095719</v>
      </c>
      <c r="F1599" s="68">
        <v>21.063291139240501</v>
      </c>
      <c r="G1599" s="71">
        <v>0.278062202266878</v>
      </c>
      <c r="H1599" s="68">
        <v>58.430379746835399</v>
      </c>
      <c r="I1599" s="71">
        <v>6.9608323020277293E-2</v>
      </c>
      <c r="J1599" s="68">
        <v>62.481012658227897</v>
      </c>
      <c r="K1599" s="71">
        <v>0</v>
      </c>
      <c r="L1599" s="68">
        <v>9.7215189873417707</v>
      </c>
    </row>
    <row r="1600" spans="1:12" x14ac:dyDescent="0.2">
      <c r="A1600" s="72" t="s">
        <v>3240</v>
      </c>
      <c r="B1600" s="66" t="s">
        <v>3241</v>
      </c>
      <c r="C1600" s="67">
        <v>25</v>
      </c>
      <c r="D1600" s="67" t="s">
        <v>342</v>
      </c>
      <c r="E1600" s="71">
        <v>0.104372618975051</v>
      </c>
      <c r="F1600" s="68">
        <v>13.0126582278481</v>
      </c>
      <c r="G1600" s="71">
        <v>0.25410666374637197</v>
      </c>
      <c r="H1600" s="68">
        <v>36.658227848101298</v>
      </c>
      <c r="I1600" s="71">
        <v>5.9011193178781902E-2</v>
      </c>
      <c r="J1600" s="68">
        <v>58.430379746835399</v>
      </c>
      <c r="K1600" s="71">
        <v>0</v>
      </c>
      <c r="L1600" s="68">
        <v>9.7215189873417707</v>
      </c>
    </row>
    <row r="1601" spans="1:12" x14ac:dyDescent="0.2">
      <c r="A1601" s="72" t="s">
        <v>3242</v>
      </c>
      <c r="B1601" s="66" t="s">
        <v>3243</v>
      </c>
      <c r="C1601" s="67">
        <v>27</v>
      </c>
      <c r="D1601" s="67" t="s">
        <v>342</v>
      </c>
      <c r="E1601" s="71">
        <v>0.10343548036572001</v>
      </c>
      <c r="F1601" s="68">
        <v>12.4050632911392</v>
      </c>
      <c r="G1601" s="71">
        <v>0.29038219350599598</v>
      </c>
      <c r="H1601" s="68">
        <v>65.113924050632903</v>
      </c>
      <c r="I1601" s="71">
        <v>1.9924247591162899E-2</v>
      </c>
      <c r="J1601" s="68">
        <v>36.6075949367089</v>
      </c>
      <c r="K1601" s="71">
        <v>0</v>
      </c>
      <c r="L1601" s="68">
        <v>9.7215189873417707</v>
      </c>
    </row>
    <row r="1602" spans="1:12" x14ac:dyDescent="0.2">
      <c r="A1602" s="72" t="s">
        <v>3244</v>
      </c>
      <c r="B1602" s="66" t="s">
        <v>3245</v>
      </c>
      <c r="C1602" s="67">
        <v>27</v>
      </c>
      <c r="D1602" s="67" t="s">
        <v>342</v>
      </c>
      <c r="E1602" s="71">
        <v>0.119411625720831</v>
      </c>
      <c r="F1602" s="68">
        <v>23.7974683544304</v>
      </c>
      <c r="G1602" s="71">
        <v>0.280212594975282</v>
      </c>
      <c r="H1602" s="68">
        <v>59.3924050632911</v>
      </c>
      <c r="I1602" s="71">
        <v>7.0905857478983494E-2</v>
      </c>
      <c r="J1602" s="68">
        <v>62.886075949367097</v>
      </c>
      <c r="K1602" s="71">
        <v>7.1164247082265899E-3</v>
      </c>
      <c r="L1602" s="68">
        <v>24.658227848101301</v>
      </c>
    </row>
    <row r="1603" spans="1:12" x14ac:dyDescent="0.2">
      <c r="A1603" s="72" t="s">
        <v>3246</v>
      </c>
      <c r="B1603" s="66" t="s">
        <v>3247</v>
      </c>
      <c r="C1603" s="67">
        <v>27</v>
      </c>
      <c r="D1603" s="67" t="s">
        <v>342</v>
      </c>
      <c r="E1603" s="71">
        <v>0.18961698783020201</v>
      </c>
      <c r="F1603" s="68">
        <v>69.620253164556999</v>
      </c>
      <c r="G1603" s="71">
        <v>0.29667160357251099</v>
      </c>
      <c r="H1603" s="68">
        <v>68.151898734177195</v>
      </c>
      <c r="I1603" s="71">
        <v>0.26980721834868598</v>
      </c>
      <c r="J1603" s="68">
        <v>93.822784810126606</v>
      </c>
      <c r="K1603" s="71">
        <v>2.3721415694088598E-3</v>
      </c>
      <c r="L1603" s="68">
        <v>15.1898734177215</v>
      </c>
    </row>
    <row r="1604" spans="1:12" x14ac:dyDescent="0.2">
      <c r="A1604" s="72" t="s">
        <v>3248</v>
      </c>
      <c r="B1604" s="66" t="s">
        <v>3248</v>
      </c>
      <c r="C1604" s="67">
        <v>25</v>
      </c>
      <c r="D1604" s="67" t="s">
        <v>342</v>
      </c>
      <c r="E1604" s="71">
        <v>0.143208050388513</v>
      </c>
      <c r="F1604" s="68">
        <v>41.772151898734201</v>
      </c>
      <c r="G1604" s="71">
        <v>0.27463998247823501</v>
      </c>
      <c r="H1604" s="68">
        <v>56.253164556961998</v>
      </c>
      <c r="I1604" s="71">
        <v>0.154984168687306</v>
      </c>
      <c r="J1604" s="68">
        <v>83.240506329113899</v>
      </c>
      <c r="K1604" s="71">
        <v>0</v>
      </c>
      <c r="L1604" s="68">
        <v>9.7215189873417707</v>
      </c>
    </row>
    <row r="1605" spans="1:12" x14ac:dyDescent="0.2">
      <c r="A1605" s="72" t="s">
        <v>3249</v>
      </c>
      <c r="B1605" s="66" t="s">
        <v>3250</v>
      </c>
      <c r="C1605" s="67">
        <v>25</v>
      </c>
      <c r="D1605" s="67" t="s">
        <v>342</v>
      </c>
      <c r="E1605" s="71">
        <v>0.16174860073327699</v>
      </c>
      <c r="F1605" s="68">
        <v>54.886075949367097</v>
      </c>
      <c r="G1605" s="71">
        <v>0.33880888499463602</v>
      </c>
      <c r="H1605" s="68">
        <v>80.8101265822785</v>
      </c>
      <c r="I1605" s="71">
        <v>0.146436917205197</v>
      </c>
      <c r="J1605" s="68">
        <v>82.126582278480996</v>
      </c>
      <c r="K1605" s="71">
        <v>0</v>
      </c>
      <c r="L1605" s="68">
        <v>9.7215189873417707</v>
      </c>
    </row>
    <row r="1606" spans="1:12" x14ac:dyDescent="0.2">
      <c r="A1606" s="72" t="s">
        <v>3251</v>
      </c>
      <c r="B1606" s="66" t="s">
        <v>3251</v>
      </c>
      <c r="C1606" s="67">
        <v>25</v>
      </c>
      <c r="D1606" s="67" t="s">
        <v>342</v>
      </c>
      <c r="E1606" s="71">
        <v>0.10186815438487</v>
      </c>
      <c r="F1606" s="68">
        <v>11.1392405063291</v>
      </c>
      <c r="G1606" s="71">
        <v>0.25</v>
      </c>
      <c r="H1606" s="68">
        <v>32.506329113923996</v>
      </c>
      <c r="I1606" s="71">
        <v>5.5604463154609103E-2</v>
      </c>
      <c r="J1606" s="68">
        <v>57.316455696202503</v>
      </c>
      <c r="K1606" s="71">
        <v>0</v>
      </c>
      <c r="L1606" s="68">
        <v>9.7215189873417707</v>
      </c>
    </row>
    <row r="1607" spans="1:12" x14ac:dyDescent="0.2">
      <c r="A1607" s="72" t="s">
        <v>3252</v>
      </c>
      <c r="B1607" s="66" t="s">
        <v>3253</v>
      </c>
      <c r="C1607" s="67">
        <v>25</v>
      </c>
      <c r="D1607" s="67" t="s">
        <v>342</v>
      </c>
      <c r="E1607" s="71">
        <v>0.124397565882785</v>
      </c>
      <c r="F1607" s="68">
        <v>27.949367088607602</v>
      </c>
      <c r="G1607" s="71">
        <v>0.24999999993990199</v>
      </c>
      <c r="H1607" s="68">
        <v>8.0506329113924107</v>
      </c>
      <c r="I1607" s="71">
        <v>0.12319269770845501</v>
      </c>
      <c r="J1607" s="68">
        <v>78.481012658227797</v>
      </c>
      <c r="K1607" s="71">
        <v>0</v>
      </c>
      <c r="L1607" s="68">
        <v>9.7215189873417707</v>
      </c>
    </row>
    <row r="1608" spans="1:12" x14ac:dyDescent="0.2">
      <c r="A1608" s="72" t="s">
        <v>3254</v>
      </c>
      <c r="B1608" s="66" t="s">
        <v>3254</v>
      </c>
      <c r="C1608" s="67">
        <v>25</v>
      </c>
      <c r="D1608" s="67" t="s">
        <v>342</v>
      </c>
      <c r="E1608" s="71">
        <v>0.150786964330509</v>
      </c>
      <c r="F1608" s="68">
        <v>47.5949367088608</v>
      </c>
      <c r="G1608" s="71">
        <v>0.308177736338339</v>
      </c>
      <c r="H1608" s="68">
        <v>72.303797468354404</v>
      </c>
      <c r="I1608" s="71">
        <v>0.14418315665318801</v>
      </c>
      <c r="J1608" s="68">
        <v>81.772151898734194</v>
      </c>
      <c r="K1608" s="71">
        <v>0</v>
      </c>
      <c r="L1608" s="68">
        <v>9.7215189873417707</v>
      </c>
    </row>
    <row r="1609" spans="1:12" x14ac:dyDescent="0.2">
      <c r="A1609" s="72" t="s">
        <v>3255</v>
      </c>
      <c r="B1609" s="66" t="s">
        <v>3255</v>
      </c>
      <c r="C1609" s="67">
        <v>25</v>
      </c>
      <c r="D1609" s="67" t="s">
        <v>342</v>
      </c>
      <c r="E1609" s="71">
        <v>0.140318585063955</v>
      </c>
      <c r="F1609" s="68">
        <v>39.7974683544304</v>
      </c>
      <c r="G1609" s="71">
        <v>0.30817773636066798</v>
      </c>
      <c r="H1609" s="68">
        <v>72.354430379746802</v>
      </c>
      <c r="I1609" s="71">
        <v>0.11277801883119699</v>
      </c>
      <c r="J1609" s="68">
        <v>76.151898734177195</v>
      </c>
      <c r="K1609" s="71">
        <v>0</v>
      </c>
      <c r="L1609" s="68">
        <v>9.7215189873417707</v>
      </c>
    </row>
    <row r="1610" spans="1:12" x14ac:dyDescent="0.2">
      <c r="A1610" s="72" t="s">
        <v>3256</v>
      </c>
      <c r="B1610" s="66" t="s">
        <v>3256</v>
      </c>
      <c r="C1610" s="67">
        <v>25</v>
      </c>
      <c r="D1610" s="67" t="s">
        <v>342</v>
      </c>
      <c r="E1610" s="71">
        <v>0.111444874672243</v>
      </c>
      <c r="F1610" s="68">
        <v>18.025316455696199</v>
      </c>
      <c r="G1610" s="71">
        <v>0.25</v>
      </c>
      <c r="H1610" s="68">
        <v>32.506329113923996</v>
      </c>
      <c r="I1610" s="71">
        <v>8.4334624016730003E-2</v>
      </c>
      <c r="J1610" s="68">
        <v>67.898734177215204</v>
      </c>
      <c r="K1610" s="71">
        <v>0</v>
      </c>
      <c r="L1610" s="68">
        <v>9.7215189873417707</v>
      </c>
    </row>
    <row r="1611" spans="1:12" x14ac:dyDescent="0.2">
      <c r="A1611" s="72" t="s">
        <v>3257</v>
      </c>
      <c r="B1611" s="66" t="s">
        <v>3257</v>
      </c>
      <c r="C1611" s="67">
        <v>25</v>
      </c>
      <c r="D1611" s="67" t="s">
        <v>342</v>
      </c>
      <c r="E1611" s="71">
        <v>0.159127544704014</v>
      </c>
      <c r="F1611" s="68">
        <v>53.0126582278481</v>
      </c>
      <c r="G1611" s="71">
        <v>0.28285330997098002</v>
      </c>
      <c r="H1611" s="68">
        <v>61.0126582278481</v>
      </c>
      <c r="I1611" s="71">
        <v>0.194529324141064</v>
      </c>
      <c r="J1611" s="68">
        <v>88.202531645569593</v>
      </c>
      <c r="K1611" s="71">
        <v>0</v>
      </c>
      <c r="L1611" s="68">
        <v>9.7215189873417707</v>
      </c>
    </row>
    <row r="1612" spans="1:12" x14ac:dyDescent="0.2">
      <c r="A1612" s="72" t="s">
        <v>3258</v>
      </c>
      <c r="B1612" s="66" t="s">
        <v>3258</v>
      </c>
      <c r="C1612" s="67">
        <v>25</v>
      </c>
      <c r="D1612" s="67" t="s">
        <v>342</v>
      </c>
      <c r="E1612" s="71">
        <v>0.110413371540662</v>
      </c>
      <c r="F1612" s="68">
        <v>17.3164556962025</v>
      </c>
      <c r="G1612" s="71">
        <v>0.252737775830915</v>
      </c>
      <c r="H1612" s="68">
        <v>35.240506329113899</v>
      </c>
      <c r="I1612" s="71">
        <v>7.8502338791070297E-2</v>
      </c>
      <c r="J1612" s="68">
        <v>65.620253164556999</v>
      </c>
      <c r="K1612" s="71">
        <v>0</v>
      </c>
      <c r="L1612" s="68">
        <v>9.7215189873417707</v>
      </c>
    </row>
    <row r="1613" spans="1:12" x14ac:dyDescent="0.2">
      <c r="A1613" s="72" t="s">
        <v>3259</v>
      </c>
      <c r="B1613" s="66" t="s">
        <v>3259</v>
      </c>
      <c r="C1613" s="67">
        <v>25</v>
      </c>
      <c r="D1613" s="67" t="s">
        <v>342</v>
      </c>
      <c r="E1613" s="71">
        <v>9.1186072156725501E-2</v>
      </c>
      <c r="F1613" s="68">
        <v>4.35443037974684</v>
      </c>
      <c r="G1613" s="71">
        <v>0.25</v>
      </c>
      <c r="H1613" s="68">
        <v>32.506329113923996</v>
      </c>
      <c r="I1613" s="71">
        <v>1.88139333313589E-2</v>
      </c>
      <c r="J1613" s="68">
        <v>35.746835443038002</v>
      </c>
      <c r="K1613" s="71">
        <v>4.7442831388177301E-3</v>
      </c>
      <c r="L1613" s="68">
        <v>20.253164556961998</v>
      </c>
    </row>
    <row r="1614" spans="1:12" x14ac:dyDescent="0.2">
      <c r="A1614" s="72" t="s">
        <v>3260</v>
      </c>
      <c r="B1614" s="66" t="s">
        <v>3261</v>
      </c>
      <c r="C1614" s="67">
        <v>25</v>
      </c>
      <c r="D1614" s="67" t="s">
        <v>342</v>
      </c>
      <c r="E1614" s="71">
        <v>0.20707419366473601</v>
      </c>
      <c r="F1614" s="68">
        <v>77.063291139240505</v>
      </c>
      <c r="G1614" s="71">
        <v>0.28253351003854199</v>
      </c>
      <c r="H1614" s="68">
        <v>60.6075949367089</v>
      </c>
      <c r="I1614" s="71">
        <v>0.33631692938625801</v>
      </c>
      <c r="J1614" s="68">
        <v>96.354430379746802</v>
      </c>
      <c r="K1614" s="71">
        <v>2.3721415694088598E-3</v>
      </c>
      <c r="L1614" s="68">
        <v>15.1898734177215</v>
      </c>
    </row>
    <row r="1615" spans="1:12" x14ac:dyDescent="0.2">
      <c r="A1615" s="72" t="s">
        <v>3262</v>
      </c>
      <c r="B1615" s="66" t="s">
        <v>3262</v>
      </c>
      <c r="C1615" s="67">
        <v>25</v>
      </c>
      <c r="D1615" s="67" t="s">
        <v>342</v>
      </c>
      <c r="E1615" s="71">
        <v>0.135461216517795</v>
      </c>
      <c r="F1615" s="68">
        <v>36.354430379746802</v>
      </c>
      <c r="G1615" s="71">
        <v>0.25684443957728698</v>
      </c>
      <c r="H1615" s="68">
        <v>40.050632911392398</v>
      </c>
      <c r="I1615" s="71">
        <v>0.14953920997609799</v>
      </c>
      <c r="J1615" s="68">
        <v>82.278481012658204</v>
      </c>
      <c r="K1615" s="71">
        <v>0</v>
      </c>
      <c r="L1615" s="68">
        <v>9.7215189873417707</v>
      </c>
    </row>
    <row r="1616" spans="1:12" x14ac:dyDescent="0.2">
      <c r="A1616" s="72" t="s">
        <v>3263</v>
      </c>
      <c r="B1616" s="66" t="s">
        <v>3263</v>
      </c>
      <c r="C1616" s="67">
        <v>25</v>
      </c>
      <c r="D1616" s="67" t="s">
        <v>342</v>
      </c>
      <c r="E1616" s="71">
        <v>0.107805158639954</v>
      </c>
      <c r="F1616" s="68">
        <v>14.9367088607595</v>
      </c>
      <c r="G1616" s="71">
        <v>0.29810519870504598</v>
      </c>
      <c r="H1616" s="68">
        <v>68.911392405063296</v>
      </c>
      <c r="I1616" s="71">
        <v>1.8193852506590402E-2</v>
      </c>
      <c r="J1616" s="68">
        <v>35.341772151898702</v>
      </c>
      <c r="K1616" s="71">
        <v>7.1164247082265899E-3</v>
      </c>
      <c r="L1616" s="68">
        <v>24.658227848101301</v>
      </c>
    </row>
    <row r="1617" spans="1:12" x14ac:dyDescent="0.2">
      <c r="A1617" s="72" t="s">
        <v>3264</v>
      </c>
      <c r="B1617" s="66" t="s">
        <v>3264</v>
      </c>
      <c r="C1617" s="67">
        <v>25</v>
      </c>
      <c r="D1617" s="67" t="s">
        <v>342</v>
      </c>
      <c r="E1617" s="71">
        <v>0.102380830727579</v>
      </c>
      <c r="F1617" s="68">
        <v>11.5949367088608</v>
      </c>
      <c r="G1617" s="71">
        <v>0.29875728905743598</v>
      </c>
      <c r="H1617" s="68">
        <v>69.316455696202496</v>
      </c>
      <c r="I1617" s="71">
        <v>1.2687784170747399E-3</v>
      </c>
      <c r="J1617" s="68">
        <v>13.974683544303801</v>
      </c>
      <c r="K1617" s="71">
        <v>7.1164247082265899E-3</v>
      </c>
      <c r="L1617" s="68">
        <v>24.658227848101301</v>
      </c>
    </row>
    <row r="1618" spans="1:12" x14ac:dyDescent="0.2">
      <c r="A1618" s="72" t="s">
        <v>3265</v>
      </c>
      <c r="B1618" s="66" t="s">
        <v>3265</v>
      </c>
      <c r="C1618" s="67">
        <v>25</v>
      </c>
      <c r="D1618" s="67" t="s">
        <v>342</v>
      </c>
      <c r="E1618" s="71">
        <v>0.107920130321944</v>
      </c>
      <c r="F1618" s="68">
        <v>14.9873417721519</v>
      </c>
      <c r="G1618" s="71">
        <v>0.29422751930285101</v>
      </c>
      <c r="H1618" s="68">
        <v>67.037974683544306</v>
      </c>
      <c r="I1618" s="71">
        <v>2.24164469547533E-2</v>
      </c>
      <c r="J1618" s="68">
        <v>38.683544303797497</v>
      </c>
      <c r="K1618" s="71">
        <v>7.1164247082265899E-3</v>
      </c>
      <c r="L1618" s="68">
        <v>24.658227848101301</v>
      </c>
    </row>
    <row r="1619" spans="1:12" x14ac:dyDescent="0.2">
      <c r="A1619" s="72" t="s">
        <v>3266</v>
      </c>
      <c r="B1619" s="66" t="s">
        <v>3267</v>
      </c>
      <c r="C1619" s="67">
        <v>25</v>
      </c>
      <c r="D1619" s="67" t="s">
        <v>342</v>
      </c>
      <c r="E1619" s="71">
        <v>9.5505747662741003E-2</v>
      </c>
      <c r="F1619" s="68">
        <v>6.3291139240506302</v>
      </c>
      <c r="G1619" s="71">
        <v>0.26202629967786201</v>
      </c>
      <c r="H1619" s="68">
        <v>45.569620253164601</v>
      </c>
      <c r="I1619" s="71">
        <v>1.9746660171543699E-2</v>
      </c>
      <c r="J1619" s="68">
        <v>36.455696202531598</v>
      </c>
      <c r="K1619" s="71">
        <v>4.7442831388177301E-3</v>
      </c>
      <c r="L1619" s="68">
        <v>20.253164556961998</v>
      </c>
    </row>
    <row r="1620" spans="1:12" x14ac:dyDescent="0.2">
      <c r="A1620" s="72" t="s">
        <v>3268</v>
      </c>
      <c r="B1620" s="66" t="s">
        <v>3268</v>
      </c>
      <c r="C1620" s="67">
        <v>25</v>
      </c>
      <c r="D1620" s="67" t="s">
        <v>342</v>
      </c>
      <c r="E1620" s="71">
        <v>0.14811230546781201</v>
      </c>
      <c r="F1620" s="68">
        <v>45.518987341772203</v>
      </c>
      <c r="G1620" s="71">
        <v>0.26847998685867602</v>
      </c>
      <c r="H1620" s="68">
        <v>51.291139240506297</v>
      </c>
      <c r="I1620" s="71">
        <v>0.17585692954475901</v>
      </c>
      <c r="J1620" s="68">
        <v>85.772151898734194</v>
      </c>
      <c r="K1620" s="71">
        <v>0</v>
      </c>
      <c r="L1620" s="68">
        <v>9.7215189873417707</v>
      </c>
    </row>
    <row r="1621" spans="1:12" x14ac:dyDescent="0.2">
      <c r="A1621" s="72" t="s">
        <v>3269</v>
      </c>
      <c r="B1621" s="66" t="s">
        <v>3270</v>
      </c>
      <c r="C1621" s="67">
        <v>25</v>
      </c>
      <c r="D1621" s="67" t="s">
        <v>342</v>
      </c>
      <c r="E1621" s="71">
        <v>0.13852128552491799</v>
      </c>
      <c r="F1621" s="68">
        <v>38.531645569620302</v>
      </c>
      <c r="G1621" s="71">
        <v>0.27463998247823501</v>
      </c>
      <c r="H1621" s="68">
        <v>56.253164556961998</v>
      </c>
      <c r="I1621" s="71">
        <v>0.14092387409651899</v>
      </c>
      <c r="J1621" s="68">
        <v>81.164556962025301</v>
      </c>
      <c r="K1621" s="71">
        <v>0</v>
      </c>
      <c r="L1621" s="68">
        <v>9.7215189873417707</v>
      </c>
    </row>
    <row r="1622" spans="1:12" x14ac:dyDescent="0.2">
      <c r="A1622" s="72" t="s">
        <v>3271</v>
      </c>
      <c r="B1622" s="66" t="s">
        <v>3271</v>
      </c>
      <c r="C1622" s="67">
        <v>25</v>
      </c>
      <c r="D1622" s="67" t="s">
        <v>342</v>
      </c>
      <c r="E1622" s="71">
        <v>0.12144777370083799</v>
      </c>
      <c r="F1622" s="68">
        <v>25.2151898734177</v>
      </c>
      <c r="G1622" s="71">
        <v>0.286275529759623</v>
      </c>
      <c r="H1622" s="68">
        <v>63.1898734177215</v>
      </c>
      <c r="I1622" s="71">
        <v>7.8067791342890797E-2</v>
      </c>
      <c r="J1622" s="68">
        <v>65.468354430379705</v>
      </c>
      <c r="K1622" s="71">
        <v>0</v>
      </c>
      <c r="L1622" s="68">
        <v>9.7215189873417707</v>
      </c>
    </row>
    <row r="1623" spans="1:12" x14ac:dyDescent="0.2">
      <c r="A1623" s="72" t="s">
        <v>3272</v>
      </c>
      <c r="B1623" s="66" t="s">
        <v>3273</v>
      </c>
      <c r="C1623" s="67">
        <v>25</v>
      </c>
      <c r="D1623" s="67" t="s">
        <v>342</v>
      </c>
      <c r="E1623" s="71">
        <v>0.14761540600130399</v>
      </c>
      <c r="F1623" s="68">
        <v>45.164556962025301</v>
      </c>
      <c r="G1623" s="71">
        <v>0.28764441767508098</v>
      </c>
      <c r="H1623" s="68">
        <v>63.949367088607602</v>
      </c>
      <c r="I1623" s="71">
        <v>0.15520180032882999</v>
      </c>
      <c r="J1623" s="68">
        <v>83.291139240506297</v>
      </c>
      <c r="K1623" s="71">
        <v>0</v>
      </c>
      <c r="L1623" s="68">
        <v>9.7215189873417707</v>
      </c>
    </row>
    <row r="1624" spans="1:12" x14ac:dyDescent="0.2">
      <c r="A1624" s="72" t="s">
        <v>3274</v>
      </c>
      <c r="B1624" s="66" t="s">
        <v>3275</v>
      </c>
      <c r="C1624" s="67">
        <v>25</v>
      </c>
      <c r="D1624" s="67" t="s">
        <v>342</v>
      </c>
      <c r="E1624" s="71">
        <v>0.14285812241307899</v>
      </c>
      <c r="F1624" s="68">
        <v>41.518987341772203</v>
      </c>
      <c r="G1624" s="71">
        <v>0.34487386311917401</v>
      </c>
      <c r="H1624" s="68">
        <v>81.924050632911403</v>
      </c>
      <c r="I1624" s="71">
        <v>8.3700504120062399E-2</v>
      </c>
      <c r="J1624" s="68">
        <v>67.645569620253198</v>
      </c>
      <c r="K1624" s="71">
        <v>0</v>
      </c>
      <c r="L1624" s="68">
        <v>9.7215189873417707</v>
      </c>
    </row>
    <row r="1625" spans="1:12" x14ac:dyDescent="0.2">
      <c r="A1625" s="72" t="s">
        <v>3276</v>
      </c>
      <c r="B1625" s="66" t="s">
        <v>3276</v>
      </c>
      <c r="C1625" s="67">
        <v>25</v>
      </c>
      <c r="D1625" s="67" t="s">
        <v>342</v>
      </c>
      <c r="E1625" s="71">
        <v>0.14313227027081399</v>
      </c>
      <c r="F1625" s="68">
        <v>41.721518987341803</v>
      </c>
      <c r="G1625" s="71">
        <v>0.27600887039369199</v>
      </c>
      <c r="H1625" s="68">
        <v>57.164556962025301</v>
      </c>
      <c r="I1625" s="71">
        <v>0.15338794041875101</v>
      </c>
      <c r="J1625" s="68">
        <v>82.7848101265823</v>
      </c>
      <c r="K1625" s="71">
        <v>0</v>
      </c>
      <c r="L1625" s="68">
        <v>9.7215189873417707</v>
      </c>
    </row>
    <row r="1626" spans="1:12" x14ac:dyDescent="0.2">
      <c r="A1626" s="72" t="s">
        <v>3277</v>
      </c>
      <c r="B1626" s="66" t="s">
        <v>3277</v>
      </c>
      <c r="C1626" s="67">
        <v>25</v>
      </c>
      <c r="D1626" s="67" t="s">
        <v>342</v>
      </c>
      <c r="E1626" s="71">
        <v>0.12789351313549199</v>
      </c>
      <c r="F1626" s="68">
        <v>30.9873417721519</v>
      </c>
      <c r="G1626" s="71">
        <v>0.28946876521048898</v>
      </c>
      <c r="H1626" s="68">
        <v>64.607594936708793</v>
      </c>
      <c r="I1626" s="71">
        <v>9.4211774195985698E-2</v>
      </c>
      <c r="J1626" s="68">
        <v>71.1898734177215</v>
      </c>
      <c r="K1626" s="71">
        <v>0</v>
      </c>
      <c r="L1626" s="68">
        <v>9.7215189873417707</v>
      </c>
    </row>
    <row r="1627" spans="1:12" x14ac:dyDescent="0.2">
      <c r="A1627" s="72" t="s">
        <v>3278</v>
      </c>
      <c r="B1627" s="66" t="s">
        <v>3278</v>
      </c>
      <c r="C1627" s="67">
        <v>25</v>
      </c>
      <c r="D1627" s="67" t="s">
        <v>342</v>
      </c>
      <c r="E1627" s="71">
        <v>0.12622446967644299</v>
      </c>
      <c r="F1627" s="68">
        <v>29.721518987341799</v>
      </c>
      <c r="G1627" s="71">
        <v>0.27395553852050603</v>
      </c>
      <c r="H1627" s="68">
        <v>55.443037974683499</v>
      </c>
      <c r="I1627" s="71">
        <v>0.104717870508824</v>
      </c>
      <c r="J1627" s="68">
        <v>73.468354430379705</v>
      </c>
      <c r="K1627" s="71">
        <v>0</v>
      </c>
      <c r="L1627" s="68">
        <v>9.7215189873417707</v>
      </c>
    </row>
    <row r="1628" spans="1:12" x14ac:dyDescent="0.2">
      <c r="A1628" s="72" t="s">
        <v>3279</v>
      </c>
      <c r="B1628" s="66" t="s">
        <v>3280</v>
      </c>
      <c r="C1628" s="67">
        <v>25</v>
      </c>
      <c r="D1628" s="67" t="s">
        <v>342</v>
      </c>
      <c r="E1628" s="71">
        <v>0.124333883884611</v>
      </c>
      <c r="F1628" s="68">
        <v>27.8987341772152</v>
      </c>
      <c r="G1628" s="71">
        <v>0.25547555166183</v>
      </c>
      <c r="H1628" s="68">
        <v>38.278481012658197</v>
      </c>
      <c r="I1628" s="71">
        <v>9.3804684297912999E-2</v>
      </c>
      <c r="J1628" s="68">
        <v>70.987341772151893</v>
      </c>
      <c r="K1628" s="71">
        <v>2.3721415694088602E-2</v>
      </c>
      <c r="L1628" s="68">
        <v>38.9873417721519</v>
      </c>
    </row>
    <row r="1629" spans="1:12" x14ac:dyDescent="0.2">
      <c r="A1629" s="72" t="s">
        <v>3281</v>
      </c>
      <c r="B1629" s="66" t="s">
        <v>3282</v>
      </c>
      <c r="C1629" s="67">
        <v>25</v>
      </c>
      <c r="D1629" s="67" t="s">
        <v>342</v>
      </c>
      <c r="E1629" s="71">
        <v>0.112641767640473</v>
      </c>
      <c r="F1629" s="68">
        <v>18.835443037974699</v>
      </c>
      <c r="G1629" s="71">
        <v>0.25889777145047399</v>
      </c>
      <c r="H1629" s="68">
        <v>42.835443037974699</v>
      </c>
      <c r="I1629" s="71">
        <v>7.9027531470943893E-2</v>
      </c>
      <c r="J1629" s="68">
        <v>65.924050632911403</v>
      </c>
      <c r="K1629" s="71">
        <v>0</v>
      </c>
      <c r="L1629" s="68">
        <v>9.7215189873417707</v>
      </c>
    </row>
    <row r="1630" spans="1:12" x14ac:dyDescent="0.2">
      <c r="A1630" s="72" t="s">
        <v>3283</v>
      </c>
      <c r="B1630" s="66" t="s">
        <v>3284</v>
      </c>
      <c r="C1630" s="67">
        <v>25</v>
      </c>
      <c r="D1630" s="67" t="s">
        <v>342</v>
      </c>
      <c r="E1630" s="71">
        <v>0.100761162017396</v>
      </c>
      <c r="F1630" s="68">
        <v>9.9746835443038009</v>
      </c>
      <c r="G1630" s="71">
        <v>0.27304211022500002</v>
      </c>
      <c r="H1630" s="68">
        <v>54.683544303797497</v>
      </c>
      <c r="I1630" s="71">
        <v>2.4497092688370699E-2</v>
      </c>
      <c r="J1630" s="68">
        <v>39.696202531645604</v>
      </c>
      <c r="K1630" s="71">
        <v>4.7442831388177301E-3</v>
      </c>
      <c r="L1630" s="68">
        <v>20.253164556961998</v>
      </c>
    </row>
    <row r="1631" spans="1:12" x14ac:dyDescent="0.2">
      <c r="A1631" s="72" t="s">
        <v>3285</v>
      </c>
      <c r="B1631" s="66" t="s">
        <v>3286</v>
      </c>
      <c r="C1631" s="67">
        <v>25</v>
      </c>
      <c r="D1631" s="67" t="s">
        <v>342</v>
      </c>
      <c r="E1631" s="71">
        <v>0.11882162346707401</v>
      </c>
      <c r="F1631" s="68">
        <v>23.443037974683499</v>
      </c>
      <c r="G1631" s="71">
        <v>0.31205541581553797</v>
      </c>
      <c r="H1631" s="68">
        <v>73.721518987341796</v>
      </c>
      <c r="I1631" s="71">
        <v>3.96651714468658E-2</v>
      </c>
      <c r="J1631" s="68">
        <v>49.4177215189873</v>
      </c>
      <c r="K1631" s="71">
        <v>4.7442831388177301E-3</v>
      </c>
      <c r="L1631" s="68">
        <v>20.253164556961998</v>
      </c>
    </row>
    <row r="1632" spans="1:12" x14ac:dyDescent="0.2">
      <c r="A1632" s="72" t="s">
        <v>3287</v>
      </c>
      <c r="B1632" s="66" t="s">
        <v>3287</v>
      </c>
      <c r="C1632" s="67">
        <v>25</v>
      </c>
      <c r="D1632" s="67" t="s">
        <v>342</v>
      </c>
      <c r="E1632" s="71">
        <v>0.170415629843924</v>
      </c>
      <c r="F1632" s="68">
        <v>59.949367088607602</v>
      </c>
      <c r="G1632" s="71">
        <v>0.28285330997098002</v>
      </c>
      <c r="H1632" s="68">
        <v>61.0126582278481</v>
      </c>
      <c r="I1632" s="71">
        <v>0.22839357956079101</v>
      </c>
      <c r="J1632" s="68">
        <v>91.443037974683506</v>
      </c>
      <c r="K1632" s="71">
        <v>0</v>
      </c>
      <c r="L1632" s="68">
        <v>9.7215189873417707</v>
      </c>
    </row>
    <row r="1633" spans="1:12" x14ac:dyDescent="0.2">
      <c r="A1633" s="72" t="s">
        <v>3288</v>
      </c>
      <c r="B1633" s="66" t="s">
        <v>3288</v>
      </c>
      <c r="C1633" s="67">
        <v>25</v>
      </c>
      <c r="D1633" s="67" t="s">
        <v>342</v>
      </c>
      <c r="E1633" s="71">
        <v>0.122980575829178</v>
      </c>
      <c r="F1633" s="68">
        <v>26.734177215189899</v>
      </c>
      <c r="G1633" s="71">
        <v>0.27053331873186198</v>
      </c>
      <c r="H1633" s="68">
        <v>52.962025316455701</v>
      </c>
      <c r="I1633" s="71">
        <v>9.8408408755672805E-2</v>
      </c>
      <c r="J1633" s="68">
        <v>72</v>
      </c>
      <c r="K1633" s="71">
        <v>0</v>
      </c>
      <c r="L1633" s="68">
        <v>9.7215189873417707</v>
      </c>
    </row>
    <row r="1634" spans="1:12" x14ac:dyDescent="0.2">
      <c r="A1634" s="72" t="s">
        <v>3289</v>
      </c>
      <c r="B1634" s="66" t="s">
        <v>3289</v>
      </c>
      <c r="C1634" s="67">
        <v>44</v>
      </c>
      <c r="D1634" s="67" t="s">
        <v>342</v>
      </c>
      <c r="E1634" s="71">
        <v>9.9933266423828507E-2</v>
      </c>
      <c r="F1634" s="68">
        <v>9.3670886075949404</v>
      </c>
      <c r="G1634" s="71">
        <v>0.25342221978864399</v>
      </c>
      <c r="H1634" s="68">
        <v>36.253164556961998</v>
      </c>
      <c r="I1634" s="71">
        <v>4.6377579482841699E-2</v>
      </c>
      <c r="J1634" s="68">
        <v>52.658227848101298</v>
      </c>
      <c r="K1634" s="71">
        <v>0</v>
      </c>
      <c r="L1634" s="68">
        <v>9.7215189873417707</v>
      </c>
    </row>
    <row r="1635" spans="1:12" x14ac:dyDescent="0.2">
      <c r="A1635" s="72" t="s">
        <v>3290</v>
      </c>
      <c r="B1635" s="66" t="s">
        <v>3291</v>
      </c>
      <c r="C1635" s="67">
        <v>25</v>
      </c>
      <c r="D1635" s="67" t="s">
        <v>342</v>
      </c>
      <c r="E1635" s="71">
        <v>0.13414014215401501</v>
      </c>
      <c r="F1635" s="68">
        <v>35.493670886076004</v>
      </c>
      <c r="G1635" s="71">
        <v>0.34947084915284099</v>
      </c>
      <c r="H1635" s="68">
        <v>82.430379746835399</v>
      </c>
      <c r="I1635" s="71">
        <v>5.2949577309204701E-2</v>
      </c>
      <c r="J1635" s="68">
        <v>56.151898734177202</v>
      </c>
      <c r="K1635" s="71">
        <v>0</v>
      </c>
      <c r="L1635" s="68">
        <v>9.7215189873417707</v>
      </c>
    </row>
    <row r="1636" spans="1:12" x14ac:dyDescent="0.2">
      <c r="A1636" s="72" t="s">
        <v>3292</v>
      </c>
      <c r="B1636" s="66" t="s">
        <v>3293</v>
      </c>
      <c r="C1636" s="67">
        <v>25</v>
      </c>
      <c r="D1636" s="67" t="s">
        <v>342</v>
      </c>
      <c r="E1636" s="71">
        <v>0.143753652643477</v>
      </c>
      <c r="F1636" s="68">
        <v>42.278481012658197</v>
      </c>
      <c r="G1636" s="71">
        <v>0.29452121086410699</v>
      </c>
      <c r="H1636" s="68">
        <v>67.240506329113899</v>
      </c>
      <c r="I1636" s="71">
        <v>0.136739747066323</v>
      </c>
      <c r="J1636" s="68">
        <v>80.556962025316494</v>
      </c>
      <c r="K1636" s="71">
        <v>0</v>
      </c>
      <c r="L1636" s="68">
        <v>9.7215189873417707</v>
      </c>
    </row>
    <row r="1637" spans="1:12" x14ac:dyDescent="0.2">
      <c r="A1637" s="72" t="s">
        <v>393</v>
      </c>
      <c r="B1637" s="66" t="s">
        <v>3294</v>
      </c>
      <c r="C1637" s="67">
        <v>25</v>
      </c>
      <c r="D1637" s="67" t="s">
        <v>342</v>
      </c>
      <c r="E1637" s="71">
        <v>0.15132173988799599</v>
      </c>
      <c r="F1637" s="68">
        <v>47.949367088607602</v>
      </c>
      <c r="G1637" s="71">
        <v>0.32659050698653702</v>
      </c>
      <c r="H1637" s="68">
        <v>78.278481012658204</v>
      </c>
      <c r="I1637" s="71">
        <v>0.122630429538634</v>
      </c>
      <c r="J1637" s="68">
        <v>78.430379746835399</v>
      </c>
      <c r="K1637" s="71">
        <v>4.7442831388177301E-3</v>
      </c>
      <c r="L1637" s="68">
        <v>20.253164556961998</v>
      </c>
    </row>
    <row r="1638" spans="1:12" x14ac:dyDescent="0.2">
      <c r="A1638" s="72" t="s">
        <v>3295</v>
      </c>
      <c r="B1638" s="66" t="s">
        <v>3296</v>
      </c>
      <c r="C1638" s="67">
        <v>44</v>
      </c>
      <c r="D1638" s="67" t="s">
        <v>342</v>
      </c>
      <c r="E1638" s="71">
        <v>0.126372855455049</v>
      </c>
      <c r="F1638" s="68">
        <v>29.924050632911399</v>
      </c>
      <c r="G1638" s="71">
        <v>0.32349433237088798</v>
      </c>
      <c r="H1638" s="68">
        <v>77.2151898734177</v>
      </c>
      <c r="I1638" s="71">
        <v>4.6135667716623599E-2</v>
      </c>
      <c r="J1638" s="68">
        <v>52.556962025316501</v>
      </c>
      <c r="K1638" s="71">
        <v>9.4885662776354601E-3</v>
      </c>
      <c r="L1638" s="68">
        <v>28.050632911392398</v>
      </c>
    </row>
    <row r="1639" spans="1:12" x14ac:dyDescent="0.2">
      <c r="A1639" s="72" t="s">
        <v>3297</v>
      </c>
      <c r="B1639" s="66" t="s">
        <v>3298</v>
      </c>
      <c r="C1639" s="67">
        <v>44</v>
      </c>
      <c r="D1639" s="67" t="s">
        <v>342</v>
      </c>
      <c r="E1639" s="71">
        <v>0.137649839339543</v>
      </c>
      <c r="F1639" s="68">
        <v>37.721518987341803</v>
      </c>
      <c r="G1639" s="71">
        <v>0.31977842102098802</v>
      </c>
      <c r="H1639" s="68">
        <v>76.151898734177195</v>
      </c>
      <c r="I1639" s="71">
        <v>8.3682530720005893E-2</v>
      </c>
      <c r="J1639" s="68">
        <v>67.5949367088608</v>
      </c>
      <c r="K1639" s="71">
        <v>9.4885662776354601E-3</v>
      </c>
      <c r="L1639" s="68">
        <v>28.050632911392398</v>
      </c>
    </row>
    <row r="1640" spans="1:12" x14ac:dyDescent="0.2">
      <c r="A1640" s="72" t="s">
        <v>3299</v>
      </c>
      <c r="B1640" s="66" t="s">
        <v>3299</v>
      </c>
      <c r="C1640" s="67">
        <v>44</v>
      </c>
      <c r="D1640" s="67" t="s">
        <v>342</v>
      </c>
      <c r="E1640" s="71">
        <v>0.157881474599048</v>
      </c>
      <c r="F1640" s="68">
        <v>52.151898734177202</v>
      </c>
      <c r="G1640" s="71">
        <v>0.39823064726588098</v>
      </c>
      <c r="H1640" s="68">
        <v>89.721518987341796</v>
      </c>
      <c r="I1640" s="71">
        <v>6.1180927114809297E-2</v>
      </c>
      <c r="J1640" s="68">
        <v>59.291139240506297</v>
      </c>
      <c r="K1640" s="71">
        <v>1.4232849416453201E-2</v>
      </c>
      <c r="L1640" s="68">
        <v>32.8101265822785</v>
      </c>
    </row>
    <row r="1641" spans="1:12" x14ac:dyDescent="0.2">
      <c r="A1641" s="72" t="s">
        <v>3300</v>
      </c>
      <c r="B1641" s="66" t="s">
        <v>3301</v>
      </c>
      <c r="C1641" s="67">
        <v>44</v>
      </c>
      <c r="D1641" s="67" t="s">
        <v>342</v>
      </c>
      <c r="E1641" s="71">
        <v>9.8989222431517906E-2</v>
      </c>
      <c r="F1641" s="68">
        <v>8.6075949367088604</v>
      </c>
      <c r="G1641" s="71">
        <v>0.25205333187318602</v>
      </c>
      <c r="H1641" s="68">
        <v>34.531645569620302</v>
      </c>
      <c r="I1641" s="71">
        <v>4.49143354213676E-2</v>
      </c>
      <c r="J1641" s="68">
        <v>51.898734177215204</v>
      </c>
      <c r="K1641" s="71">
        <v>0</v>
      </c>
      <c r="L1641" s="68">
        <v>9.7215189873417707</v>
      </c>
    </row>
    <row r="1642" spans="1:12" x14ac:dyDescent="0.2">
      <c r="A1642" s="72" t="s">
        <v>3302</v>
      </c>
      <c r="B1642" s="66" t="s">
        <v>3303</v>
      </c>
      <c r="C1642" s="67">
        <v>27</v>
      </c>
      <c r="D1642" s="67" t="s">
        <v>342</v>
      </c>
      <c r="E1642" s="71">
        <v>0.149208981782952</v>
      </c>
      <c r="F1642" s="68">
        <v>46.531645569620302</v>
      </c>
      <c r="G1642" s="71">
        <v>0.404646962723748</v>
      </c>
      <c r="H1642" s="68">
        <v>90.227848101265806</v>
      </c>
      <c r="I1642" s="71">
        <v>2.63749916392448E-2</v>
      </c>
      <c r="J1642" s="68">
        <v>40.8101265822785</v>
      </c>
      <c r="K1642" s="71">
        <v>1.66049909858621E-2</v>
      </c>
      <c r="L1642" s="68">
        <v>34.5822784810127</v>
      </c>
    </row>
    <row r="1643" spans="1:12" x14ac:dyDescent="0.2">
      <c r="A1643" s="72" t="s">
        <v>3304</v>
      </c>
      <c r="B1643" s="66" t="s">
        <v>3305</v>
      </c>
      <c r="C1643" s="67">
        <v>27</v>
      </c>
      <c r="D1643" s="67" t="s">
        <v>342</v>
      </c>
      <c r="E1643" s="71">
        <v>0.13585903868312499</v>
      </c>
      <c r="F1643" s="68">
        <v>36.708860759493703</v>
      </c>
      <c r="G1643" s="71">
        <v>0.39027614866704902</v>
      </c>
      <c r="H1643" s="68">
        <v>89.2151898734177</v>
      </c>
      <c r="I1643" s="71">
        <v>7.81240110469094E-3</v>
      </c>
      <c r="J1643" s="68">
        <v>27.1898734177215</v>
      </c>
      <c r="K1643" s="71">
        <v>9.4885662776354601E-3</v>
      </c>
      <c r="L1643" s="68">
        <v>28.050632911392398</v>
      </c>
    </row>
    <row r="1644" spans="1:12" x14ac:dyDescent="0.2">
      <c r="A1644" s="72" t="s">
        <v>3306</v>
      </c>
      <c r="B1644" s="66" t="s">
        <v>3306</v>
      </c>
      <c r="C1644" s="67">
        <v>27</v>
      </c>
      <c r="D1644" s="67" t="s">
        <v>342</v>
      </c>
      <c r="E1644" s="71">
        <v>0.128020621318859</v>
      </c>
      <c r="F1644" s="68">
        <v>31.139240506329099</v>
      </c>
      <c r="G1644" s="71">
        <v>0.37567635027257201</v>
      </c>
      <c r="H1644" s="68">
        <v>86.886075949367097</v>
      </c>
      <c r="I1644" s="71">
        <v>6.0133721145963302E-3</v>
      </c>
      <c r="J1644" s="68">
        <v>24.455696202531598</v>
      </c>
      <c r="K1644" s="71">
        <v>2.3721415694088598E-3</v>
      </c>
      <c r="L1644" s="68">
        <v>15.1898734177215</v>
      </c>
    </row>
    <row r="1645" spans="1:12" x14ac:dyDescent="0.2">
      <c r="A1645" s="72" t="s">
        <v>3307</v>
      </c>
      <c r="B1645" s="66" t="s">
        <v>3308</v>
      </c>
      <c r="C1645" s="67">
        <v>27</v>
      </c>
      <c r="D1645" s="67" t="s">
        <v>342</v>
      </c>
      <c r="E1645" s="71">
        <v>0.123522970260251</v>
      </c>
      <c r="F1645" s="68">
        <v>27.443037974683499</v>
      </c>
      <c r="G1645" s="71">
        <v>0.31886750178108603</v>
      </c>
      <c r="H1645" s="68">
        <v>75.898734177215204</v>
      </c>
      <c r="I1645" s="71">
        <v>4.6957125860850497E-2</v>
      </c>
      <c r="J1645" s="68">
        <v>53.063291139240498</v>
      </c>
      <c r="K1645" s="71">
        <v>4.7442831388177301E-3</v>
      </c>
      <c r="L1645" s="68">
        <v>20.253164556961998</v>
      </c>
    </row>
    <row r="1646" spans="1:12" x14ac:dyDescent="0.2">
      <c r="A1646" s="72" t="s">
        <v>3309</v>
      </c>
      <c r="B1646" s="66" t="s">
        <v>3310</v>
      </c>
      <c r="C1646" s="67">
        <v>27</v>
      </c>
      <c r="D1646" s="67" t="s">
        <v>342</v>
      </c>
      <c r="E1646" s="71">
        <v>0.120793521620027</v>
      </c>
      <c r="F1646" s="68">
        <v>24.8101265822785</v>
      </c>
      <c r="G1646" s="71">
        <v>0.32724259733252598</v>
      </c>
      <c r="H1646" s="68">
        <v>78.531645569620295</v>
      </c>
      <c r="I1646" s="71">
        <v>3.2765825958144298E-2</v>
      </c>
      <c r="J1646" s="68">
        <v>45.670886075949397</v>
      </c>
      <c r="K1646" s="71">
        <v>2.3721415694088598E-3</v>
      </c>
      <c r="L1646" s="68">
        <v>15.1898734177215</v>
      </c>
    </row>
    <row r="1647" spans="1:12" x14ac:dyDescent="0.2">
      <c r="A1647" s="72" t="s">
        <v>1626</v>
      </c>
      <c r="B1647" s="66" t="s">
        <v>3311</v>
      </c>
      <c r="C1647" s="67">
        <v>44</v>
      </c>
      <c r="D1647" s="67" t="s">
        <v>342</v>
      </c>
      <c r="E1647" s="71">
        <v>0.10405487177688</v>
      </c>
      <c r="F1647" s="68">
        <v>12.6582278481013</v>
      </c>
      <c r="G1647" s="71">
        <v>0.28285330997098002</v>
      </c>
      <c r="H1647" s="68">
        <v>61.0126582278481</v>
      </c>
      <c r="I1647" s="71">
        <v>2.9311305359659801E-2</v>
      </c>
      <c r="J1647" s="68">
        <v>42.9873417721519</v>
      </c>
      <c r="K1647" s="71">
        <v>0</v>
      </c>
      <c r="L1647" s="68">
        <v>9.7215189873417707</v>
      </c>
    </row>
    <row r="1648" spans="1:12" x14ac:dyDescent="0.2">
      <c r="A1648" s="72" t="s">
        <v>2176</v>
      </c>
      <c r="B1648" s="66" t="s">
        <v>3312</v>
      </c>
      <c r="C1648" s="67">
        <v>27</v>
      </c>
      <c r="D1648" s="67" t="s">
        <v>342</v>
      </c>
      <c r="E1648" s="71">
        <v>0.107115171692276</v>
      </c>
      <c r="F1648" s="68">
        <v>14.430379746835399</v>
      </c>
      <c r="G1648" s="71">
        <v>0.29859552099874098</v>
      </c>
      <c r="H1648" s="68">
        <v>69.2151898734177</v>
      </c>
      <c r="I1648" s="71">
        <v>2.2749994078088202E-2</v>
      </c>
      <c r="J1648" s="68">
        <v>38.886075949367097</v>
      </c>
      <c r="K1648" s="71">
        <v>0</v>
      </c>
      <c r="L1648" s="68">
        <v>9.7215189873417707</v>
      </c>
    </row>
    <row r="1649" spans="1:12" x14ac:dyDescent="0.2">
      <c r="A1649" s="72" t="s">
        <v>3313</v>
      </c>
      <c r="B1649" s="66" t="s">
        <v>3314</v>
      </c>
      <c r="C1649" s="67">
        <v>27</v>
      </c>
      <c r="D1649" s="67" t="s">
        <v>342</v>
      </c>
      <c r="E1649" s="71">
        <v>9.3949298112381799E-2</v>
      </c>
      <c r="F1649" s="68">
        <v>5.4177215189873396</v>
      </c>
      <c r="G1649" s="71">
        <v>0.25806898312292098</v>
      </c>
      <c r="H1649" s="68">
        <v>41.2151898734177</v>
      </c>
      <c r="I1649" s="71">
        <v>2.1406769644815998E-2</v>
      </c>
      <c r="J1649" s="68">
        <v>37.924050632911403</v>
      </c>
      <c r="K1649" s="71">
        <v>2.3721415694088598E-3</v>
      </c>
      <c r="L1649" s="68">
        <v>15.1898734177215</v>
      </c>
    </row>
    <row r="1650" spans="1:12" x14ac:dyDescent="0.2">
      <c r="A1650" s="72" t="s">
        <v>3315</v>
      </c>
      <c r="B1650" s="66" t="s">
        <v>3315</v>
      </c>
      <c r="C1650" s="67">
        <v>27</v>
      </c>
      <c r="D1650" s="67" t="s">
        <v>342</v>
      </c>
      <c r="E1650" s="71">
        <v>0.11997398223921001</v>
      </c>
      <c r="F1650" s="68">
        <v>24.2025316455696</v>
      </c>
      <c r="G1650" s="71">
        <v>0.30723195449969798</v>
      </c>
      <c r="H1650" s="68">
        <v>71.898734177215204</v>
      </c>
      <c r="I1650" s="71">
        <v>2.8968576523843902E-2</v>
      </c>
      <c r="J1650" s="68">
        <v>42.632911392405099</v>
      </c>
      <c r="K1650" s="71">
        <v>2.3721415694088602E-2</v>
      </c>
      <c r="L1650" s="68">
        <v>38.9873417721519</v>
      </c>
    </row>
    <row r="1651" spans="1:12" x14ac:dyDescent="0.2">
      <c r="A1651" s="72" t="s">
        <v>3316</v>
      </c>
      <c r="B1651" s="66" t="s">
        <v>3317</v>
      </c>
      <c r="C1651" s="67">
        <v>27</v>
      </c>
      <c r="D1651" s="67" t="s">
        <v>342</v>
      </c>
      <c r="E1651" s="71">
        <v>0.135375902720514</v>
      </c>
      <c r="F1651" s="68">
        <v>36.253164556961998</v>
      </c>
      <c r="G1651" s="71">
        <v>0.35472988076747403</v>
      </c>
      <c r="H1651" s="68">
        <v>83.443037974683506</v>
      </c>
      <c r="I1651" s="71">
        <v>4.6653544255250902E-2</v>
      </c>
      <c r="J1651" s="68">
        <v>52.708860759493703</v>
      </c>
      <c r="K1651" s="71">
        <v>4.7442831388177301E-3</v>
      </c>
      <c r="L1651" s="68">
        <v>20.253164556961998</v>
      </c>
    </row>
    <row r="1652" spans="1:12" x14ac:dyDescent="0.2">
      <c r="A1652" s="72" t="s">
        <v>3318</v>
      </c>
      <c r="B1652" s="66" t="s">
        <v>3319</v>
      </c>
      <c r="C1652" s="67">
        <v>27</v>
      </c>
      <c r="D1652" s="67" t="s">
        <v>342</v>
      </c>
      <c r="E1652" s="71">
        <v>0.114679198036389</v>
      </c>
      <c r="F1652" s="68">
        <v>20.354430379746798</v>
      </c>
      <c r="G1652" s="71">
        <v>0.28937170437527199</v>
      </c>
      <c r="H1652" s="68">
        <v>64.506329113924096</v>
      </c>
      <c r="I1652" s="71">
        <v>5.2293748164485898E-2</v>
      </c>
      <c r="J1652" s="68">
        <v>55.848101265822798</v>
      </c>
      <c r="K1652" s="71">
        <v>2.3721415694088598E-3</v>
      </c>
      <c r="L1652" s="68">
        <v>15.1898734177215</v>
      </c>
    </row>
    <row r="1653" spans="1:12" x14ac:dyDescent="0.2">
      <c r="A1653" s="72" t="s">
        <v>3320</v>
      </c>
      <c r="B1653" s="66" t="s">
        <v>3321</v>
      </c>
      <c r="C1653" s="67">
        <v>27</v>
      </c>
      <c r="D1653" s="67" t="s">
        <v>342</v>
      </c>
      <c r="E1653" s="71">
        <v>0.114079334221647</v>
      </c>
      <c r="F1653" s="68">
        <v>20</v>
      </c>
      <c r="G1653" s="71">
        <v>0.25752888353501602</v>
      </c>
      <c r="H1653" s="68">
        <v>40.860759493670898</v>
      </c>
      <c r="I1653" s="71">
        <v>7.7592694421698305E-2</v>
      </c>
      <c r="J1653" s="68">
        <v>65.063291139240505</v>
      </c>
      <c r="K1653" s="71">
        <v>7.1164247082265899E-3</v>
      </c>
      <c r="L1653" s="68">
        <v>24.658227848101301</v>
      </c>
    </row>
    <row r="1654" spans="1:12" x14ac:dyDescent="0.2">
      <c r="A1654" s="72" t="s">
        <v>3322</v>
      </c>
      <c r="B1654" s="66" t="s">
        <v>3323</v>
      </c>
      <c r="C1654" s="67">
        <v>27</v>
      </c>
      <c r="D1654" s="67" t="s">
        <v>342</v>
      </c>
      <c r="E1654" s="71">
        <v>9.7220646508168904E-2</v>
      </c>
      <c r="F1654" s="68">
        <v>7.8481012658227796</v>
      </c>
      <c r="G1654" s="71">
        <v>0.26300443519684602</v>
      </c>
      <c r="H1654" s="68">
        <v>46.379746835443001</v>
      </c>
      <c r="I1654" s="71">
        <v>1.4424654911207299E-2</v>
      </c>
      <c r="J1654" s="68">
        <v>32.506329113923996</v>
      </c>
      <c r="K1654" s="71">
        <v>1.4232849416453201E-2</v>
      </c>
      <c r="L1654" s="68">
        <v>32.8101265822785</v>
      </c>
    </row>
    <row r="1655" spans="1:12" x14ac:dyDescent="0.2">
      <c r="A1655" s="72" t="s">
        <v>3324</v>
      </c>
      <c r="B1655" s="66" t="s">
        <v>3325</v>
      </c>
      <c r="C1655" s="67">
        <v>27</v>
      </c>
      <c r="D1655" s="67" t="s">
        <v>342</v>
      </c>
      <c r="E1655" s="71">
        <v>0.13528757848673501</v>
      </c>
      <c r="F1655" s="68">
        <v>36.2025316455696</v>
      </c>
      <c r="G1655" s="71">
        <v>0.26916443081640501</v>
      </c>
      <c r="H1655" s="68">
        <v>52.101265822784796</v>
      </c>
      <c r="I1655" s="71">
        <v>1.80912261733585E-2</v>
      </c>
      <c r="J1655" s="68">
        <v>35.240506329113899</v>
      </c>
      <c r="K1655" s="71">
        <v>0.11860707847044299</v>
      </c>
      <c r="L1655" s="68">
        <v>64.962025316455694</v>
      </c>
    </row>
    <row r="1656" spans="1:12" x14ac:dyDescent="0.2">
      <c r="A1656" s="72" t="s">
        <v>3326</v>
      </c>
      <c r="B1656" s="66" t="s">
        <v>3326</v>
      </c>
      <c r="C1656" s="67">
        <v>44</v>
      </c>
      <c r="D1656" s="67" t="s">
        <v>342</v>
      </c>
      <c r="E1656" s="71">
        <v>0.113668040030729</v>
      </c>
      <c r="F1656" s="68">
        <v>19.746835443038002</v>
      </c>
      <c r="G1656" s="71">
        <v>0.30475551661829903</v>
      </c>
      <c r="H1656" s="68">
        <v>70.987341772151893</v>
      </c>
      <c r="I1656" s="71">
        <v>7.7829046409805796E-3</v>
      </c>
      <c r="J1656" s="68">
        <v>27.0886075949367</v>
      </c>
      <c r="K1656" s="71">
        <v>2.8465698832906401E-2</v>
      </c>
      <c r="L1656" s="68">
        <v>41.518987341772203</v>
      </c>
    </row>
    <row r="1657" spans="1:12" x14ac:dyDescent="0.2">
      <c r="A1657" s="72" t="s">
        <v>3327</v>
      </c>
      <c r="B1657" s="66" t="s">
        <v>3327</v>
      </c>
      <c r="C1657" s="67">
        <v>44</v>
      </c>
      <c r="D1657" s="67" t="s">
        <v>342</v>
      </c>
      <c r="E1657" s="71">
        <v>9.1078646942137506E-2</v>
      </c>
      <c r="F1657" s="68">
        <v>4.3037974683544302</v>
      </c>
      <c r="G1657" s="71">
        <v>0.25</v>
      </c>
      <c r="H1657" s="68">
        <v>32.506329113923996</v>
      </c>
      <c r="I1657" s="71">
        <v>2.3235940826412501E-2</v>
      </c>
      <c r="J1657" s="68">
        <v>39.037974683544299</v>
      </c>
      <c r="K1657" s="71">
        <v>0</v>
      </c>
      <c r="L1657" s="68">
        <v>9.7215189873417707</v>
      </c>
    </row>
    <row r="1658" spans="1:12" x14ac:dyDescent="0.2">
      <c r="A1658" s="72" t="s">
        <v>3328</v>
      </c>
      <c r="B1658" s="66" t="s">
        <v>3328</v>
      </c>
      <c r="C1658" s="67">
        <v>44</v>
      </c>
      <c r="D1658" s="67" t="s">
        <v>342</v>
      </c>
      <c r="E1658" s="71">
        <v>0.15367552576440799</v>
      </c>
      <c r="F1658" s="68">
        <v>49.468354430379698</v>
      </c>
      <c r="G1658" s="71">
        <v>0.32323550347697499</v>
      </c>
      <c r="H1658" s="68">
        <v>77.113924050632903</v>
      </c>
      <c r="I1658" s="71">
        <v>0.12593036596920601</v>
      </c>
      <c r="J1658" s="68">
        <v>78.835443037974699</v>
      </c>
      <c r="K1658" s="71">
        <v>1.1860707847044301E-2</v>
      </c>
      <c r="L1658" s="68">
        <v>30.936708860759499</v>
      </c>
    </row>
    <row r="1659" spans="1:12" x14ac:dyDescent="0.2">
      <c r="A1659" s="72" t="s">
        <v>3329</v>
      </c>
      <c r="B1659" s="66" t="s">
        <v>3330</v>
      </c>
      <c r="C1659" s="67">
        <v>44</v>
      </c>
      <c r="D1659" s="67" t="s">
        <v>342</v>
      </c>
      <c r="E1659" s="71">
        <v>9.7094621714045495E-2</v>
      </c>
      <c r="F1659" s="68">
        <v>7.7974683544303804</v>
      </c>
      <c r="G1659" s="71">
        <v>0.25479110770410102</v>
      </c>
      <c r="H1659" s="68">
        <v>37.468354430379698</v>
      </c>
      <c r="I1659" s="71">
        <v>3.1748474299217601E-2</v>
      </c>
      <c r="J1659" s="68">
        <v>45.113924050632903</v>
      </c>
      <c r="K1659" s="71">
        <v>4.7442831388177301E-3</v>
      </c>
      <c r="L1659" s="68">
        <v>20.253164556961998</v>
      </c>
    </row>
    <row r="1660" spans="1:12" x14ac:dyDescent="0.2">
      <c r="A1660" s="72" t="s">
        <v>3331</v>
      </c>
      <c r="B1660" s="66" t="s">
        <v>3332</v>
      </c>
      <c r="C1660" s="67">
        <v>44</v>
      </c>
      <c r="D1660" s="67" t="s">
        <v>342</v>
      </c>
      <c r="E1660" s="71">
        <v>0.205104994570245</v>
      </c>
      <c r="F1660" s="68">
        <v>76.354430379746802</v>
      </c>
      <c r="G1660" s="71">
        <v>0.590293043326932</v>
      </c>
      <c r="H1660" s="68">
        <v>97.2151898734177</v>
      </c>
      <c r="I1660" s="71">
        <v>1.7905515675574898E-2</v>
      </c>
      <c r="J1660" s="68">
        <v>35.139240506329102</v>
      </c>
      <c r="K1660" s="71">
        <v>7.1164247082265899E-3</v>
      </c>
      <c r="L1660" s="68">
        <v>24.658227848101301</v>
      </c>
    </row>
    <row r="1661" spans="1:12" x14ac:dyDescent="0.2">
      <c r="A1661" s="72" t="s">
        <v>3333</v>
      </c>
      <c r="B1661" s="66" t="s">
        <v>3334</v>
      </c>
      <c r="C1661" s="67">
        <v>44</v>
      </c>
      <c r="D1661" s="67" t="s">
        <v>342</v>
      </c>
      <c r="E1661" s="71">
        <v>0.14356018052281899</v>
      </c>
      <c r="F1661" s="68">
        <v>42.126582278481003</v>
      </c>
      <c r="G1661" s="71">
        <v>0.324960281121562</v>
      </c>
      <c r="H1661" s="68">
        <v>77.670886075949397</v>
      </c>
      <c r="I1661" s="71">
        <v>7.7254561613987596E-2</v>
      </c>
      <c r="J1661" s="68">
        <v>64.860759493670898</v>
      </c>
      <c r="K1661" s="71">
        <v>2.8465698832906401E-2</v>
      </c>
      <c r="L1661" s="68">
        <v>41.518987341772203</v>
      </c>
    </row>
    <row r="1662" spans="1:12" x14ac:dyDescent="0.2">
      <c r="A1662" s="72" t="s">
        <v>3335</v>
      </c>
      <c r="B1662" s="66" t="s">
        <v>3336</v>
      </c>
      <c r="C1662" s="67">
        <v>27</v>
      </c>
      <c r="D1662" s="67" t="s">
        <v>342</v>
      </c>
      <c r="E1662" s="71">
        <v>0.21129754526431599</v>
      </c>
      <c r="F1662" s="68">
        <v>78.835443037974699</v>
      </c>
      <c r="G1662" s="71">
        <v>0.37769481947841499</v>
      </c>
      <c r="H1662" s="68">
        <v>87.291139240506297</v>
      </c>
      <c r="I1662" s="71">
        <v>2.9191561554223099E-2</v>
      </c>
      <c r="J1662" s="68">
        <v>42.886075949367097</v>
      </c>
      <c r="K1662" s="71">
        <v>0.227006254760311</v>
      </c>
      <c r="L1662" s="68">
        <v>79.443037974683506</v>
      </c>
    </row>
    <row r="1663" spans="1:12" x14ac:dyDescent="0.2">
      <c r="A1663" s="72" t="s">
        <v>3337</v>
      </c>
      <c r="B1663" s="66" t="s">
        <v>3338</v>
      </c>
      <c r="C1663" s="67">
        <v>27</v>
      </c>
      <c r="D1663" s="67" t="s">
        <v>342</v>
      </c>
      <c r="E1663" s="71">
        <v>0.15726709800011199</v>
      </c>
      <c r="F1663" s="68">
        <v>51.544303797468402</v>
      </c>
      <c r="G1663" s="71">
        <v>0.29709470958072298</v>
      </c>
      <c r="H1663" s="68">
        <v>68.455696202531598</v>
      </c>
      <c r="I1663" s="71">
        <v>4.1866656532718399E-2</v>
      </c>
      <c r="J1663" s="68">
        <v>50.430379746835399</v>
      </c>
      <c r="K1663" s="71">
        <v>0.132839927886896</v>
      </c>
      <c r="L1663" s="68">
        <v>66.987341772151893</v>
      </c>
    </row>
    <row r="1664" spans="1:12" x14ac:dyDescent="0.2">
      <c r="A1664" s="72" t="s">
        <v>3339</v>
      </c>
      <c r="B1664" s="66" t="s">
        <v>3340</v>
      </c>
      <c r="C1664" s="67">
        <v>44</v>
      </c>
      <c r="D1664" s="67" t="s">
        <v>342</v>
      </c>
      <c r="E1664" s="71">
        <v>0.24375310528108199</v>
      </c>
      <c r="F1664" s="68">
        <v>87.240506329113899</v>
      </c>
      <c r="G1664" s="71">
        <v>0.29722663308328301</v>
      </c>
      <c r="H1664" s="68">
        <v>68.556962025316494</v>
      </c>
      <c r="I1664" s="71">
        <v>8.4180268432742206E-2</v>
      </c>
      <c r="J1664" s="68">
        <v>67.848101265822805</v>
      </c>
      <c r="K1664" s="71">
        <v>0.34985241432722203</v>
      </c>
      <c r="L1664" s="68">
        <v>89.367088607594894</v>
      </c>
    </row>
    <row r="1665" spans="1:12" x14ac:dyDescent="0.2">
      <c r="A1665" s="72" t="s">
        <v>3341</v>
      </c>
      <c r="B1665" s="66" t="s">
        <v>3342</v>
      </c>
      <c r="C1665" s="67">
        <v>27</v>
      </c>
      <c r="D1665" s="67" t="s">
        <v>342</v>
      </c>
      <c r="E1665" s="71">
        <v>0.25238672815152402</v>
      </c>
      <c r="F1665" s="68">
        <v>88.658227848101305</v>
      </c>
      <c r="G1665" s="71">
        <v>0.40031131463959801</v>
      </c>
      <c r="H1665" s="68">
        <v>89.873417721519004</v>
      </c>
      <c r="I1665" s="71">
        <v>5.4653420736519798E-2</v>
      </c>
      <c r="J1665" s="68">
        <v>56.911392405063303</v>
      </c>
      <c r="K1665" s="71">
        <v>0.30219544907845503</v>
      </c>
      <c r="L1665" s="68">
        <v>86.025316455696199</v>
      </c>
    </row>
    <row r="1666" spans="1:12" x14ac:dyDescent="0.2">
      <c r="A1666" s="72" t="s">
        <v>3343</v>
      </c>
      <c r="B1666" s="66" t="s">
        <v>3344</v>
      </c>
      <c r="C1666" s="67">
        <v>27</v>
      </c>
      <c r="D1666" s="67" t="s">
        <v>342</v>
      </c>
      <c r="E1666" s="71">
        <v>0.271039721048494</v>
      </c>
      <c r="F1666" s="68">
        <v>91.341772151898695</v>
      </c>
      <c r="G1666" s="71">
        <v>0.26857704769389301</v>
      </c>
      <c r="H1666" s="68">
        <v>51.848101265822798</v>
      </c>
      <c r="I1666" s="71">
        <v>2.1179662810696699E-3</v>
      </c>
      <c r="J1666" s="68">
        <v>16.8101265822785</v>
      </c>
      <c r="K1666" s="71">
        <v>0.54242414917051995</v>
      </c>
      <c r="L1666" s="68">
        <v>95.696202531645596</v>
      </c>
    </row>
    <row r="1667" spans="1:12" x14ac:dyDescent="0.2">
      <c r="A1667" s="72" t="s">
        <v>3345</v>
      </c>
      <c r="B1667" s="66" t="s">
        <v>3346</v>
      </c>
      <c r="C1667" s="67">
        <v>27</v>
      </c>
      <c r="D1667" s="67" t="s">
        <v>342</v>
      </c>
      <c r="E1667" s="71">
        <v>0.33328057031543401</v>
      </c>
      <c r="F1667" s="68">
        <v>95.898734177215204</v>
      </c>
      <c r="G1667" s="71">
        <v>0.29644261923473297</v>
      </c>
      <c r="H1667" s="68">
        <v>68</v>
      </c>
      <c r="I1667" s="71">
        <v>5.4240030447626998E-3</v>
      </c>
      <c r="J1667" s="68">
        <v>23.6962025316456</v>
      </c>
      <c r="K1667" s="71">
        <v>0.69797508866680502</v>
      </c>
      <c r="L1667" s="68">
        <v>97.822784810126606</v>
      </c>
    </row>
    <row r="1668" spans="1:12" x14ac:dyDescent="0.2">
      <c r="A1668" s="72" t="s">
        <v>3347</v>
      </c>
      <c r="B1668" s="66" t="s">
        <v>3348</v>
      </c>
      <c r="C1668" s="67">
        <v>27</v>
      </c>
      <c r="D1668" s="67" t="s">
        <v>342</v>
      </c>
      <c r="E1668" s="71">
        <v>0.14831397433658899</v>
      </c>
      <c r="F1668" s="68">
        <v>45.670886075949397</v>
      </c>
      <c r="G1668" s="71">
        <v>0.25</v>
      </c>
      <c r="H1668" s="68">
        <v>32.506329113923996</v>
      </c>
      <c r="I1668" s="71">
        <v>1.9403446873510199E-2</v>
      </c>
      <c r="J1668" s="68">
        <v>36.303797468354396</v>
      </c>
      <c r="K1668" s="71">
        <v>0.17553847613625601</v>
      </c>
      <c r="L1668" s="68">
        <v>73.063291139240505</v>
      </c>
    </row>
    <row r="1669" spans="1:12" x14ac:dyDescent="0.2">
      <c r="A1669" s="72" t="s">
        <v>3349</v>
      </c>
      <c r="B1669" s="66" t="s">
        <v>3350</v>
      </c>
      <c r="C1669" s="67">
        <v>27</v>
      </c>
      <c r="D1669" s="67" t="s">
        <v>342</v>
      </c>
      <c r="E1669" s="71">
        <v>0.17616913293976</v>
      </c>
      <c r="F1669" s="68">
        <v>63.291139240506297</v>
      </c>
      <c r="G1669" s="71">
        <v>0.30882731769732902</v>
      </c>
      <c r="H1669" s="68">
        <v>72.506329113924096</v>
      </c>
      <c r="I1669" s="71">
        <v>3.2280897138651399E-2</v>
      </c>
      <c r="J1669" s="68">
        <v>45.468354430379698</v>
      </c>
      <c r="K1669" s="71">
        <v>0.18739918398329999</v>
      </c>
      <c r="L1669" s="68">
        <v>74.582278481012693</v>
      </c>
    </row>
    <row r="1670" spans="1:12" x14ac:dyDescent="0.2">
      <c r="A1670" s="72" t="s">
        <v>3351</v>
      </c>
      <c r="B1670" s="66" t="s">
        <v>3352</v>
      </c>
      <c r="C1670" s="67">
        <v>27</v>
      </c>
      <c r="D1670" s="67" t="s">
        <v>342</v>
      </c>
      <c r="E1670" s="71">
        <v>0.24573897584495699</v>
      </c>
      <c r="F1670" s="68">
        <v>87.696202531645596</v>
      </c>
      <c r="G1670" s="71">
        <v>0.266849760993702</v>
      </c>
      <c r="H1670" s="68">
        <v>49.974683544303801</v>
      </c>
      <c r="I1670" s="71">
        <v>2.1390008341124901E-2</v>
      </c>
      <c r="J1670" s="68">
        <v>37.873417721518997</v>
      </c>
      <c r="K1670" s="71">
        <v>0.44897715820004502</v>
      </c>
      <c r="L1670" s="68">
        <v>92.860759493670898</v>
      </c>
    </row>
    <row r="1671" spans="1:12" x14ac:dyDescent="0.2">
      <c r="A1671" s="72" t="s">
        <v>393</v>
      </c>
      <c r="B1671" s="66" t="s">
        <v>3353</v>
      </c>
      <c r="C1671" s="67">
        <v>27</v>
      </c>
      <c r="D1671" s="67" t="s">
        <v>342</v>
      </c>
      <c r="E1671" s="71">
        <v>0.17375141300360999</v>
      </c>
      <c r="F1671" s="68">
        <v>61.822784810126599</v>
      </c>
      <c r="G1671" s="71">
        <v>0.25</v>
      </c>
      <c r="H1671" s="68">
        <v>32.506329113923996</v>
      </c>
      <c r="I1671" s="71">
        <v>1.88737628899616E-2</v>
      </c>
      <c r="J1671" s="68">
        <v>35.7974683544304</v>
      </c>
      <c r="K1671" s="71">
        <v>0.252380476120869</v>
      </c>
      <c r="L1671" s="68">
        <v>82.379746835443001</v>
      </c>
    </row>
    <row r="1672" spans="1:12" x14ac:dyDescent="0.2">
      <c r="A1672" s="72" t="s">
        <v>3354</v>
      </c>
      <c r="B1672" s="66" t="s">
        <v>3355</v>
      </c>
      <c r="C1672" s="67">
        <v>27</v>
      </c>
      <c r="D1672" s="67" t="s">
        <v>342</v>
      </c>
      <c r="E1672" s="71">
        <v>0.121345470724966</v>
      </c>
      <c r="F1672" s="68">
        <v>25.1139240506329</v>
      </c>
      <c r="G1672" s="71">
        <v>0.25</v>
      </c>
      <c r="H1672" s="68">
        <v>32.506329113923996</v>
      </c>
      <c r="I1672" s="71">
        <v>3.3383598814995502E-2</v>
      </c>
      <c r="J1672" s="68">
        <v>46.177215189873401</v>
      </c>
      <c r="K1672" s="71">
        <v>8.0652813359901293E-2</v>
      </c>
      <c r="L1672" s="68">
        <v>57.974683544303801</v>
      </c>
    </row>
    <row r="1673" spans="1:12" x14ac:dyDescent="0.2">
      <c r="A1673" s="72" t="s">
        <v>383</v>
      </c>
      <c r="B1673" s="66" t="s">
        <v>3356</v>
      </c>
      <c r="C1673" s="67">
        <v>27</v>
      </c>
      <c r="D1673" s="67" t="s">
        <v>342</v>
      </c>
      <c r="E1673" s="71">
        <v>0.14578736442544901</v>
      </c>
      <c r="F1673" s="68">
        <v>43.949367088607602</v>
      </c>
      <c r="G1673" s="71">
        <v>0.28422219788643699</v>
      </c>
      <c r="H1673" s="68">
        <v>61.822784810126599</v>
      </c>
      <c r="I1673" s="71">
        <v>2.74163922112391E-2</v>
      </c>
      <c r="J1673" s="68">
        <v>41.468354430379698</v>
      </c>
      <c r="K1673" s="71">
        <v>0.12572350317867001</v>
      </c>
      <c r="L1673" s="68">
        <v>65.974683544303801</v>
      </c>
    </row>
    <row r="1674" spans="1:12" x14ac:dyDescent="0.2">
      <c r="A1674" s="72" t="s">
        <v>3357</v>
      </c>
      <c r="B1674" s="66" t="s">
        <v>3358</v>
      </c>
      <c r="C1674" s="67">
        <v>27</v>
      </c>
      <c r="D1674" s="67" t="s">
        <v>342</v>
      </c>
      <c r="E1674" s="71">
        <v>0.15706812588326999</v>
      </c>
      <c r="F1674" s="68">
        <v>51.3924050632911</v>
      </c>
      <c r="G1674" s="71">
        <v>0.31286927422022298</v>
      </c>
      <c r="H1674" s="68">
        <v>74.025316455696199</v>
      </c>
      <c r="I1674" s="71">
        <v>5.1588732806188302E-2</v>
      </c>
      <c r="J1674" s="68">
        <v>55.341772151898702</v>
      </c>
      <c r="K1674" s="71">
        <v>0.10674637062339901</v>
      </c>
      <c r="L1674" s="68">
        <v>62.936708860759502</v>
      </c>
    </row>
    <row r="1675" spans="1:12" x14ac:dyDescent="0.2">
      <c r="A1675" s="72" t="s">
        <v>1199</v>
      </c>
      <c r="B1675" s="66" t="s">
        <v>3359</v>
      </c>
      <c r="C1675" s="67">
        <v>27</v>
      </c>
      <c r="D1675" s="67" t="s">
        <v>342</v>
      </c>
      <c r="E1675" s="71">
        <v>0.14750878670808301</v>
      </c>
      <c r="F1675" s="68">
        <v>45.0126582278481</v>
      </c>
      <c r="G1675" s="71">
        <v>0.28630788337136198</v>
      </c>
      <c r="H1675" s="68">
        <v>63.240506329113899</v>
      </c>
      <c r="I1675" s="71">
        <v>2.81228320048072E-2</v>
      </c>
      <c r="J1675" s="68">
        <v>42.025316455696199</v>
      </c>
      <c r="K1675" s="71">
        <v>0.128095644748079</v>
      </c>
      <c r="L1675" s="68">
        <v>66.278481012658204</v>
      </c>
    </row>
    <row r="1676" spans="1:12" x14ac:dyDescent="0.2">
      <c r="A1676" s="72" t="s">
        <v>3360</v>
      </c>
      <c r="B1676" s="66" t="s">
        <v>3361</v>
      </c>
      <c r="C1676" s="67">
        <v>27</v>
      </c>
      <c r="D1676" s="67" t="s">
        <v>342</v>
      </c>
      <c r="E1676" s="71">
        <v>0.17195844402925201</v>
      </c>
      <c r="F1676" s="68">
        <v>60.8101265822785</v>
      </c>
      <c r="G1676" s="71">
        <v>0.26062100424951801</v>
      </c>
      <c r="H1676" s="68">
        <v>44.556962025316501</v>
      </c>
      <c r="I1676" s="71">
        <v>0.110553692104299</v>
      </c>
      <c r="J1676" s="68">
        <v>75.645569620253198</v>
      </c>
      <c r="K1676" s="71">
        <v>0.14470063573394101</v>
      </c>
      <c r="L1676" s="68">
        <v>68.607594936708907</v>
      </c>
    </row>
    <row r="1677" spans="1:12" x14ac:dyDescent="0.2">
      <c r="A1677" s="72" t="s">
        <v>3362</v>
      </c>
      <c r="B1677" s="66" t="s">
        <v>3363</v>
      </c>
      <c r="C1677" s="67">
        <v>27</v>
      </c>
      <c r="D1677" s="67" t="s">
        <v>342</v>
      </c>
      <c r="E1677" s="71">
        <v>0.18390872255526899</v>
      </c>
      <c r="F1677" s="68">
        <v>66.886075949367097</v>
      </c>
      <c r="G1677" s="71">
        <v>0.32700381908848603</v>
      </c>
      <c r="H1677" s="68">
        <v>78.430379746835399</v>
      </c>
      <c r="I1677" s="71">
        <v>4.6811730871656201E-2</v>
      </c>
      <c r="J1677" s="68">
        <v>52.860759493670898</v>
      </c>
      <c r="K1677" s="71">
        <v>0.17791061770566499</v>
      </c>
      <c r="L1677" s="68">
        <v>73.417721518987307</v>
      </c>
    </row>
    <row r="1678" spans="1:12" x14ac:dyDescent="0.2">
      <c r="A1678" s="72" t="s">
        <v>3364</v>
      </c>
      <c r="B1678" s="66" t="s">
        <v>3365</v>
      </c>
      <c r="C1678" s="67">
        <v>27</v>
      </c>
      <c r="D1678" s="67" t="s">
        <v>342</v>
      </c>
      <c r="E1678" s="71">
        <v>0.130504059255377</v>
      </c>
      <c r="F1678" s="68">
        <v>33.113924050632903</v>
      </c>
      <c r="G1678" s="71">
        <v>0.24428816181796101</v>
      </c>
      <c r="H1678" s="68">
        <v>5.8227848101265796</v>
      </c>
      <c r="I1678" s="71">
        <v>5.7082636310632297E-2</v>
      </c>
      <c r="J1678" s="68">
        <v>57.670886075949397</v>
      </c>
      <c r="K1678" s="71">
        <v>9.0141379637536698E-2</v>
      </c>
      <c r="L1678" s="68">
        <v>59.746835443038002</v>
      </c>
    </row>
    <row r="1679" spans="1:12" x14ac:dyDescent="0.2">
      <c r="A1679" s="72" t="s">
        <v>3366</v>
      </c>
      <c r="B1679" s="66" t="s">
        <v>3367</v>
      </c>
      <c r="C1679" s="67">
        <v>27</v>
      </c>
      <c r="D1679" s="67" t="s">
        <v>342</v>
      </c>
      <c r="E1679" s="71">
        <v>0.30267925199839901</v>
      </c>
      <c r="F1679" s="68">
        <v>94.632911392405106</v>
      </c>
      <c r="G1679" s="71">
        <v>0.24999999997219599</v>
      </c>
      <c r="H1679" s="68">
        <v>8.1518987341772196</v>
      </c>
      <c r="I1679" s="71">
        <v>6.0320789673724395E-4</v>
      </c>
      <c r="J1679" s="68">
        <v>9.6708860759493707</v>
      </c>
      <c r="K1679" s="71">
        <v>0.65743454812626501</v>
      </c>
      <c r="L1679" s="68">
        <v>97.518987341772203</v>
      </c>
    </row>
    <row r="1680" spans="1:12" x14ac:dyDescent="0.2">
      <c r="A1680" s="72" t="s">
        <v>3368</v>
      </c>
      <c r="B1680" s="66" t="s">
        <v>3369</v>
      </c>
      <c r="C1680" s="67">
        <v>27</v>
      </c>
      <c r="D1680" s="67" t="s">
        <v>342</v>
      </c>
      <c r="E1680" s="71">
        <v>0.15261350338087601</v>
      </c>
      <c r="F1680" s="68">
        <v>48.708860759493703</v>
      </c>
      <c r="G1680" s="71">
        <v>0.25342221978864399</v>
      </c>
      <c r="H1680" s="68">
        <v>36.253164556961998</v>
      </c>
      <c r="I1680" s="71">
        <v>2.8879814217729199E-2</v>
      </c>
      <c r="J1680" s="68">
        <v>42.5822784810127</v>
      </c>
      <c r="K1680" s="71">
        <v>0.17553847613625601</v>
      </c>
      <c r="L1680" s="68">
        <v>73.063291139240505</v>
      </c>
    </row>
    <row r="1681" spans="1:12" x14ac:dyDescent="0.2">
      <c r="A1681" s="72" t="s">
        <v>3370</v>
      </c>
      <c r="B1681" s="66" t="s">
        <v>3371</v>
      </c>
      <c r="C1681" s="67">
        <v>27</v>
      </c>
      <c r="D1681" s="67" t="s">
        <v>342</v>
      </c>
      <c r="E1681" s="71">
        <v>0.13925458945993999</v>
      </c>
      <c r="F1681" s="68">
        <v>38.936708860759502</v>
      </c>
      <c r="G1681" s="71">
        <v>0.30292866002728702</v>
      </c>
      <c r="H1681" s="68">
        <v>70.481012658227897</v>
      </c>
      <c r="I1681" s="71">
        <v>4.3670861270268202E-2</v>
      </c>
      <c r="J1681" s="68">
        <v>51.443037974683499</v>
      </c>
      <c r="K1681" s="71">
        <v>7.1164247082265902E-2</v>
      </c>
      <c r="L1681" s="68">
        <v>55.645569620253198</v>
      </c>
    </row>
    <row r="1682" spans="1:12" x14ac:dyDescent="0.2">
      <c r="A1682" s="72" t="s">
        <v>3372</v>
      </c>
      <c r="B1682" s="66" t="s">
        <v>3373</v>
      </c>
      <c r="C1682" s="67">
        <v>27</v>
      </c>
      <c r="D1682" s="67" t="s">
        <v>342</v>
      </c>
      <c r="E1682" s="71">
        <v>0.12645597900829</v>
      </c>
      <c r="F1682" s="68">
        <v>30.126582278480999</v>
      </c>
      <c r="G1682" s="71">
        <v>0.27402024574398398</v>
      </c>
      <c r="H1682" s="68">
        <v>55.544303797468402</v>
      </c>
      <c r="I1682" s="71">
        <v>7.6881992447980302E-2</v>
      </c>
      <c r="J1682" s="68">
        <v>64.607594936708793</v>
      </c>
      <c r="K1682" s="71">
        <v>2.8465698832906401E-2</v>
      </c>
      <c r="L1682" s="68">
        <v>41.518987341772203</v>
      </c>
    </row>
    <row r="1683" spans="1:12" x14ac:dyDescent="0.2">
      <c r="A1683" s="72" t="s">
        <v>3374</v>
      </c>
      <c r="B1683" s="66" t="s">
        <v>3375</v>
      </c>
      <c r="C1683" s="67">
        <v>27</v>
      </c>
      <c r="D1683" s="67" t="s">
        <v>342</v>
      </c>
      <c r="E1683" s="71">
        <v>0.117093075048565</v>
      </c>
      <c r="F1683" s="68">
        <v>22.278481012658201</v>
      </c>
      <c r="G1683" s="71">
        <v>0.27333580178625499</v>
      </c>
      <c r="H1683" s="68">
        <v>55.037974683544299</v>
      </c>
      <c r="I1683" s="71">
        <v>4.9477724526532499E-2</v>
      </c>
      <c r="J1683" s="68">
        <v>54.278481012658197</v>
      </c>
      <c r="K1683" s="71">
        <v>2.8465698832906401E-2</v>
      </c>
      <c r="L1683" s="68">
        <v>41.518987341772203</v>
      </c>
    </row>
    <row r="1684" spans="1:12" x14ac:dyDescent="0.2">
      <c r="A1684" s="72" t="s">
        <v>3376</v>
      </c>
      <c r="B1684" s="66" t="s">
        <v>3377</v>
      </c>
      <c r="C1684" s="67">
        <v>27</v>
      </c>
      <c r="D1684" s="67" t="s">
        <v>342</v>
      </c>
      <c r="E1684" s="71">
        <v>0.165720634781303</v>
      </c>
      <c r="F1684" s="68">
        <v>57.4177215189873</v>
      </c>
      <c r="G1684" s="71">
        <v>0.27402024574398398</v>
      </c>
      <c r="H1684" s="68">
        <v>55.544303797468402</v>
      </c>
      <c r="I1684" s="71">
        <v>5.7091748741305903E-2</v>
      </c>
      <c r="J1684" s="68">
        <v>57.721518987341803</v>
      </c>
      <c r="K1684" s="71">
        <v>0.16604990985862</v>
      </c>
      <c r="L1684" s="68">
        <v>71.443037974683506</v>
      </c>
    </row>
    <row r="1685" spans="1:12" x14ac:dyDescent="0.2">
      <c r="A1685" s="72" t="s">
        <v>3378</v>
      </c>
      <c r="B1685" s="66" t="s">
        <v>3379</v>
      </c>
      <c r="C1685" s="67">
        <v>27</v>
      </c>
      <c r="D1685" s="67" t="s">
        <v>342</v>
      </c>
      <c r="E1685" s="71">
        <v>0.18890745362658201</v>
      </c>
      <c r="F1685" s="68">
        <v>69.164556962025301</v>
      </c>
      <c r="G1685" s="71">
        <v>0.25547555166183</v>
      </c>
      <c r="H1685" s="68">
        <v>38.278481012658197</v>
      </c>
      <c r="I1685" s="71">
        <v>3.8450528735895599E-2</v>
      </c>
      <c r="J1685" s="68">
        <v>48.962025316455701</v>
      </c>
      <c r="K1685" s="71">
        <v>0.27279628048201898</v>
      </c>
      <c r="L1685" s="68">
        <v>83.949367088607602</v>
      </c>
    </row>
    <row r="1686" spans="1:12" x14ac:dyDescent="0.2">
      <c r="A1686" s="72" t="s">
        <v>3380</v>
      </c>
      <c r="B1686" s="66" t="s">
        <v>3381</v>
      </c>
      <c r="C1686" s="67">
        <v>27</v>
      </c>
      <c r="D1686" s="67" t="s">
        <v>342</v>
      </c>
      <c r="E1686" s="71">
        <v>0.171193350804657</v>
      </c>
      <c r="F1686" s="68">
        <v>60.303797468354396</v>
      </c>
      <c r="G1686" s="71">
        <v>0.29148974347193701</v>
      </c>
      <c r="H1686" s="68">
        <v>65.873417721519004</v>
      </c>
      <c r="I1686" s="71">
        <v>1.8086133972871E-2</v>
      </c>
      <c r="J1686" s="68">
        <v>35.1898734177215</v>
      </c>
      <c r="K1686" s="71">
        <v>0.20400417496916201</v>
      </c>
      <c r="L1686" s="68">
        <v>76.708860759493703</v>
      </c>
    </row>
    <row r="1687" spans="1:12" x14ac:dyDescent="0.2">
      <c r="A1687" s="72" t="s">
        <v>3382</v>
      </c>
      <c r="B1687" s="66" t="s">
        <v>3383</v>
      </c>
      <c r="C1687" s="67">
        <v>27</v>
      </c>
      <c r="D1687" s="67" t="s">
        <v>342</v>
      </c>
      <c r="E1687" s="71">
        <v>0.158899970967468</v>
      </c>
      <c r="F1687" s="68">
        <v>52.708860759493703</v>
      </c>
      <c r="G1687" s="71">
        <v>0.27636726917842602</v>
      </c>
      <c r="H1687" s="68">
        <v>57.265822784810098</v>
      </c>
      <c r="I1687" s="71">
        <v>3.66548754347659E-2</v>
      </c>
      <c r="J1687" s="68">
        <v>48</v>
      </c>
      <c r="K1687" s="71">
        <v>0.16367776828921099</v>
      </c>
      <c r="L1687" s="68">
        <v>71.240506329113899</v>
      </c>
    </row>
    <row r="1688" spans="1:12" x14ac:dyDescent="0.2">
      <c r="A1688" s="72" t="s">
        <v>3384</v>
      </c>
      <c r="B1688" s="66" t="s">
        <v>3385</v>
      </c>
      <c r="C1688" s="67">
        <v>27</v>
      </c>
      <c r="D1688" s="67" t="s">
        <v>342</v>
      </c>
      <c r="E1688" s="71">
        <v>0.16215481469194901</v>
      </c>
      <c r="F1688" s="68">
        <v>54.9873417721519</v>
      </c>
      <c r="G1688" s="71">
        <v>0.25</v>
      </c>
      <c r="H1688" s="68">
        <v>32.506329113923996</v>
      </c>
      <c r="I1688" s="71">
        <v>4.9065260092545797E-2</v>
      </c>
      <c r="J1688" s="68">
        <v>54.126582278481003</v>
      </c>
      <c r="K1688" s="71">
        <v>0.18739918398329999</v>
      </c>
      <c r="L1688" s="68">
        <v>74.582278481012693</v>
      </c>
    </row>
    <row r="1689" spans="1:12" x14ac:dyDescent="0.2">
      <c r="A1689" s="72" t="s">
        <v>3386</v>
      </c>
      <c r="B1689" s="66" t="s">
        <v>3387</v>
      </c>
      <c r="C1689" s="67">
        <v>27</v>
      </c>
      <c r="D1689" s="67" t="s">
        <v>342</v>
      </c>
      <c r="E1689" s="71">
        <v>0.13802219905685001</v>
      </c>
      <c r="F1689" s="68">
        <v>37.974683544303801</v>
      </c>
      <c r="G1689" s="71">
        <v>0.25824568110448398</v>
      </c>
      <c r="H1689" s="68">
        <v>42.430379746835399</v>
      </c>
      <c r="I1689" s="71">
        <v>0.129727358802569</v>
      </c>
      <c r="J1689" s="68">
        <v>79.544303797468402</v>
      </c>
      <c r="K1689" s="71">
        <v>2.6093557263497501E-2</v>
      </c>
      <c r="L1689" s="68">
        <v>40.151898734177202</v>
      </c>
    </row>
    <row r="1690" spans="1:12" x14ac:dyDescent="0.2">
      <c r="A1690" s="72" t="s">
        <v>3388</v>
      </c>
      <c r="B1690" s="66" t="s">
        <v>3388</v>
      </c>
      <c r="C1690" s="67">
        <v>27</v>
      </c>
      <c r="D1690" s="67" t="s">
        <v>342</v>
      </c>
      <c r="E1690" s="71">
        <v>0.24106788435889501</v>
      </c>
      <c r="F1690" s="68">
        <v>86.582278481012693</v>
      </c>
      <c r="G1690" s="71">
        <v>0.63031181993698604</v>
      </c>
      <c r="H1690" s="68">
        <v>98.025316455696199</v>
      </c>
      <c r="I1690" s="71">
        <v>8.1031125292655604E-2</v>
      </c>
      <c r="J1690" s="68">
        <v>66.632911392405106</v>
      </c>
      <c r="K1690" s="71">
        <v>1.1860707847044301E-2</v>
      </c>
      <c r="L1690" s="68">
        <v>30.936708860759499</v>
      </c>
    </row>
    <row r="1691" spans="1:12" x14ac:dyDescent="0.2">
      <c r="A1691" s="72" t="s">
        <v>3389</v>
      </c>
      <c r="B1691" s="66" t="s">
        <v>3390</v>
      </c>
      <c r="C1691" s="67">
        <v>27</v>
      </c>
      <c r="D1691" s="67" t="s">
        <v>342</v>
      </c>
      <c r="E1691" s="71">
        <v>0.11517299393689499</v>
      </c>
      <c r="F1691" s="68">
        <v>20.658227848101301</v>
      </c>
      <c r="G1691" s="71">
        <v>0.30155977196910699</v>
      </c>
      <c r="H1691" s="68">
        <v>69.873417721519004</v>
      </c>
      <c r="I1691" s="71">
        <v>2.4982077286308101E-2</v>
      </c>
      <c r="J1691" s="68">
        <v>40.101265822784796</v>
      </c>
      <c r="K1691" s="71">
        <v>1.8977132555270899E-2</v>
      </c>
      <c r="L1691" s="68">
        <v>35.949367088607602</v>
      </c>
    </row>
    <row r="1692" spans="1:12" x14ac:dyDescent="0.2">
      <c r="A1692" s="72" t="s">
        <v>3391</v>
      </c>
      <c r="B1692" s="66" t="s">
        <v>3392</v>
      </c>
      <c r="C1692" s="67">
        <v>27</v>
      </c>
      <c r="D1692" s="67" t="s">
        <v>342</v>
      </c>
      <c r="E1692" s="71">
        <v>0.114400522074422</v>
      </c>
      <c r="F1692" s="68">
        <v>20.253164556961998</v>
      </c>
      <c r="G1692" s="71">
        <v>0.25</v>
      </c>
      <c r="H1692" s="68">
        <v>32.506329113923996</v>
      </c>
      <c r="I1692" s="71">
        <v>8.1340858376220307E-2</v>
      </c>
      <c r="J1692" s="68">
        <v>66.835443037974699</v>
      </c>
      <c r="K1692" s="71">
        <v>1.1860707847044301E-2</v>
      </c>
      <c r="L1692" s="68">
        <v>30.936708860759499</v>
      </c>
    </row>
    <row r="1693" spans="1:12" x14ac:dyDescent="0.2">
      <c r="A1693" s="72" t="s">
        <v>3393</v>
      </c>
      <c r="B1693" s="66" t="s">
        <v>3393</v>
      </c>
      <c r="C1693" s="67">
        <v>27</v>
      </c>
      <c r="D1693" s="67" t="s">
        <v>342</v>
      </c>
      <c r="E1693" s="71">
        <v>0.13509107785368599</v>
      </c>
      <c r="F1693" s="68">
        <v>36.101265822784796</v>
      </c>
      <c r="G1693" s="71">
        <v>0.33333788572860701</v>
      </c>
      <c r="H1693" s="68">
        <v>80</v>
      </c>
      <c r="I1693" s="71">
        <v>4.8213932138362101E-2</v>
      </c>
      <c r="J1693" s="68">
        <v>53.569620253164601</v>
      </c>
      <c r="K1693" s="71">
        <v>2.3721415694088602E-2</v>
      </c>
      <c r="L1693" s="68">
        <v>38.9873417721519</v>
      </c>
    </row>
    <row r="1694" spans="1:12" x14ac:dyDescent="0.2">
      <c r="A1694" s="72" t="s">
        <v>3394</v>
      </c>
      <c r="B1694" s="66" t="s">
        <v>3395</v>
      </c>
      <c r="C1694" s="67">
        <v>27</v>
      </c>
      <c r="D1694" s="67" t="s">
        <v>342</v>
      </c>
      <c r="E1694" s="71">
        <v>0.14534396092643501</v>
      </c>
      <c r="F1694" s="68">
        <v>43.848101265822798</v>
      </c>
      <c r="G1694" s="71">
        <v>0.25</v>
      </c>
      <c r="H1694" s="68">
        <v>32.506329113923996</v>
      </c>
      <c r="I1694" s="71">
        <v>8.1212650736411599E-3</v>
      </c>
      <c r="J1694" s="68">
        <v>27.443037974683499</v>
      </c>
      <c r="K1694" s="71">
        <v>0.17791061770566499</v>
      </c>
      <c r="L1694" s="68">
        <v>73.417721518987307</v>
      </c>
    </row>
    <row r="1695" spans="1:12" x14ac:dyDescent="0.2">
      <c r="A1695" s="72" t="s">
        <v>1108</v>
      </c>
      <c r="B1695" s="66" t="s">
        <v>3396</v>
      </c>
      <c r="C1695" s="67">
        <v>27</v>
      </c>
      <c r="D1695" s="67" t="s">
        <v>342</v>
      </c>
      <c r="E1695" s="71">
        <v>0.167948514497368</v>
      </c>
      <c r="F1695" s="68">
        <v>58.734177215189902</v>
      </c>
      <c r="G1695" s="71">
        <v>0.25</v>
      </c>
      <c r="H1695" s="68">
        <v>32.506329113923996</v>
      </c>
      <c r="I1695" s="71">
        <v>2.13756696900342E-2</v>
      </c>
      <c r="J1695" s="68">
        <v>37.822784810126599</v>
      </c>
      <c r="K1695" s="71">
        <v>0.23246987380206799</v>
      </c>
      <c r="L1695" s="68">
        <v>80.202531645569593</v>
      </c>
    </row>
    <row r="1696" spans="1:12" x14ac:dyDescent="0.2">
      <c r="A1696" s="72" t="s">
        <v>1110</v>
      </c>
      <c r="B1696" s="66" t="s">
        <v>3397</v>
      </c>
      <c r="C1696" s="67">
        <v>27</v>
      </c>
      <c r="D1696" s="67" t="s">
        <v>342</v>
      </c>
      <c r="E1696" s="71">
        <v>0.113925574178619</v>
      </c>
      <c r="F1696" s="68">
        <v>19.949367088607602</v>
      </c>
      <c r="G1696" s="71">
        <v>0.25619234923129802</v>
      </c>
      <c r="H1696" s="68">
        <v>39.443037974683499</v>
      </c>
      <c r="I1696" s="71">
        <v>6.8979382318696894E-2</v>
      </c>
      <c r="J1696" s="68">
        <v>62.278481012658197</v>
      </c>
      <c r="K1696" s="71">
        <v>1.66049909858621E-2</v>
      </c>
      <c r="L1696" s="68">
        <v>34.5822784810127</v>
      </c>
    </row>
    <row r="1697" spans="1:12" x14ac:dyDescent="0.2">
      <c r="A1697" s="72" t="s">
        <v>3044</v>
      </c>
      <c r="B1697" s="66" t="s">
        <v>3398</v>
      </c>
      <c r="C1697" s="67">
        <v>27</v>
      </c>
      <c r="D1697" s="67" t="s">
        <v>342</v>
      </c>
      <c r="E1697" s="71">
        <v>0.15197267756432101</v>
      </c>
      <c r="F1697" s="68">
        <v>48.4050632911392</v>
      </c>
      <c r="G1697" s="71">
        <v>0.25</v>
      </c>
      <c r="H1697" s="68">
        <v>32.506329113923996</v>
      </c>
      <c r="I1697" s="71">
        <v>4.6984547542570303E-2</v>
      </c>
      <c r="J1697" s="68">
        <v>53.113924050632903</v>
      </c>
      <c r="K1697" s="71">
        <v>0.15893348515039399</v>
      </c>
      <c r="L1697" s="68">
        <v>70.632911392405106</v>
      </c>
    </row>
    <row r="1698" spans="1:12" x14ac:dyDescent="0.2">
      <c r="A1698" s="72" t="s">
        <v>3399</v>
      </c>
      <c r="B1698" s="66" t="s">
        <v>3400</v>
      </c>
      <c r="C1698" s="67">
        <v>27</v>
      </c>
      <c r="D1698" s="67" t="s">
        <v>342</v>
      </c>
      <c r="E1698" s="71">
        <v>0.197268356769259</v>
      </c>
      <c r="F1698" s="68">
        <v>73.063291139240505</v>
      </c>
      <c r="G1698" s="71">
        <v>0.43668390523443801</v>
      </c>
      <c r="H1698" s="68">
        <v>92.202531645569593</v>
      </c>
      <c r="I1698" s="71">
        <v>4.8374794449940403E-2</v>
      </c>
      <c r="J1698" s="68">
        <v>53.772151898734201</v>
      </c>
      <c r="K1698" s="71">
        <v>0.10674637062339901</v>
      </c>
      <c r="L1698" s="68">
        <v>62.936708860759502</v>
      </c>
    </row>
    <row r="1699" spans="1:12" x14ac:dyDescent="0.2">
      <c r="A1699" s="72" t="s">
        <v>3401</v>
      </c>
      <c r="B1699" s="66" t="s">
        <v>3401</v>
      </c>
      <c r="C1699" s="67">
        <v>27</v>
      </c>
      <c r="D1699" s="67" t="s">
        <v>342</v>
      </c>
      <c r="E1699" s="71">
        <v>0.15873063666673501</v>
      </c>
      <c r="F1699" s="68">
        <v>52.658227848101298</v>
      </c>
      <c r="G1699" s="71">
        <v>0.43084995478787502</v>
      </c>
      <c r="H1699" s="68">
        <v>91.949367088607602</v>
      </c>
      <c r="I1699" s="71">
        <v>4.2969813642922697E-2</v>
      </c>
      <c r="J1699" s="68">
        <v>51.037974683544299</v>
      </c>
      <c r="K1699" s="71">
        <v>2.3721415694088598E-3</v>
      </c>
      <c r="L1699" s="68">
        <v>15.1898734177215</v>
      </c>
    </row>
    <row r="1700" spans="1:12" x14ac:dyDescent="0.2">
      <c r="A1700" s="72" t="s">
        <v>3402</v>
      </c>
      <c r="B1700" s="66" t="s">
        <v>3403</v>
      </c>
      <c r="C1700" s="67">
        <v>27</v>
      </c>
      <c r="D1700" s="67" t="s">
        <v>342</v>
      </c>
      <c r="E1700" s="71">
        <v>0.237976281761453</v>
      </c>
      <c r="F1700" s="68">
        <v>85.924050632911403</v>
      </c>
      <c r="G1700" s="71">
        <v>0.63483545967256205</v>
      </c>
      <c r="H1700" s="68">
        <v>98.075949367088597</v>
      </c>
      <c r="I1700" s="71">
        <v>5.5371969917709797E-2</v>
      </c>
      <c r="J1700" s="68">
        <v>57.2151898734177</v>
      </c>
      <c r="K1700" s="71">
        <v>2.3721415694088602E-2</v>
      </c>
      <c r="L1700" s="68">
        <v>38.9873417721519</v>
      </c>
    </row>
    <row r="1701" spans="1:12" x14ac:dyDescent="0.2">
      <c r="A1701" s="72" t="s">
        <v>1661</v>
      </c>
      <c r="B1701" s="66" t="s">
        <v>3404</v>
      </c>
      <c r="C1701" s="67">
        <v>27</v>
      </c>
      <c r="D1701" s="67" t="s">
        <v>342</v>
      </c>
      <c r="E1701" s="71">
        <v>0.118779813159322</v>
      </c>
      <c r="F1701" s="68">
        <v>23.3924050632911</v>
      </c>
      <c r="G1701" s="71">
        <v>0.29654218912555402</v>
      </c>
      <c r="H1701" s="68">
        <v>68.050632911392398</v>
      </c>
      <c r="I1701" s="71">
        <v>4.0820117797141897E-2</v>
      </c>
      <c r="J1701" s="68">
        <v>49.873417721518997</v>
      </c>
      <c r="K1701" s="71">
        <v>1.8977132555270899E-2</v>
      </c>
      <c r="L1701" s="68">
        <v>35.949367088607602</v>
      </c>
    </row>
    <row r="1702" spans="1:12" x14ac:dyDescent="0.2">
      <c r="A1702" s="72" t="s">
        <v>3405</v>
      </c>
      <c r="B1702" s="66" t="s">
        <v>3406</v>
      </c>
      <c r="C1702" s="67">
        <v>27</v>
      </c>
      <c r="D1702" s="67" t="s">
        <v>342</v>
      </c>
      <c r="E1702" s="71">
        <v>0.107231796801595</v>
      </c>
      <c r="F1702" s="68">
        <v>14.5822784810127</v>
      </c>
      <c r="G1702" s="71">
        <v>0.25</v>
      </c>
      <c r="H1702" s="68">
        <v>32.506329113923996</v>
      </c>
      <c r="I1702" s="71">
        <v>3.61132668636528E-2</v>
      </c>
      <c r="J1702" s="68">
        <v>47.645569620253198</v>
      </c>
      <c r="K1702" s="71">
        <v>3.5582123541132903E-2</v>
      </c>
      <c r="L1702" s="68">
        <v>46.177215189873401</v>
      </c>
    </row>
    <row r="1703" spans="1:12" x14ac:dyDescent="0.2">
      <c r="A1703" s="72" t="s">
        <v>393</v>
      </c>
      <c r="B1703" s="66" t="s">
        <v>3407</v>
      </c>
      <c r="C1703" s="67">
        <v>27</v>
      </c>
      <c r="D1703" s="67" t="s">
        <v>342</v>
      </c>
      <c r="E1703" s="71">
        <v>0.112521667482454</v>
      </c>
      <c r="F1703" s="68">
        <v>18.734177215189899</v>
      </c>
      <c r="G1703" s="71">
        <v>0.25</v>
      </c>
      <c r="H1703" s="68">
        <v>32.506329113923996</v>
      </c>
      <c r="I1703" s="71">
        <v>8.0448577739135593E-2</v>
      </c>
      <c r="J1703" s="68">
        <v>66.531645569620295</v>
      </c>
      <c r="K1703" s="71">
        <v>7.1164247082265899E-3</v>
      </c>
      <c r="L1703" s="68">
        <v>24.658227848101301</v>
      </c>
    </row>
    <row r="1704" spans="1:12" x14ac:dyDescent="0.2">
      <c r="A1704" s="72" t="s">
        <v>3408</v>
      </c>
      <c r="B1704" s="66" t="s">
        <v>3409</v>
      </c>
      <c r="C1704" s="67">
        <v>27</v>
      </c>
      <c r="D1704" s="67" t="s">
        <v>342</v>
      </c>
      <c r="E1704" s="71">
        <v>0.157588900372513</v>
      </c>
      <c r="F1704" s="68">
        <v>51.848101265822798</v>
      </c>
      <c r="G1704" s="71">
        <v>0.363060158416594</v>
      </c>
      <c r="H1704" s="68">
        <v>85.063291139240505</v>
      </c>
      <c r="I1704" s="71">
        <v>8.8357268576264095E-2</v>
      </c>
      <c r="J1704" s="68">
        <v>69.2151898734177</v>
      </c>
      <c r="K1704" s="71">
        <v>2.1349274124679799E-2</v>
      </c>
      <c r="L1704" s="68">
        <v>37.367088607594901</v>
      </c>
    </row>
    <row r="1705" spans="1:12" x14ac:dyDescent="0.2">
      <c r="A1705" s="72" t="s">
        <v>3410</v>
      </c>
      <c r="B1705" s="66" t="s">
        <v>3411</v>
      </c>
      <c r="C1705" s="67">
        <v>27</v>
      </c>
      <c r="D1705" s="67" t="s">
        <v>342</v>
      </c>
      <c r="E1705" s="71">
        <v>0.13519177916988701</v>
      </c>
      <c r="F1705" s="68">
        <v>36.151898734177202</v>
      </c>
      <c r="G1705" s="71">
        <v>0.32978374243740299</v>
      </c>
      <c r="H1705" s="68">
        <v>79.240506329113899</v>
      </c>
      <c r="I1705" s="71">
        <v>5.9186604086395402E-2</v>
      </c>
      <c r="J1705" s="68">
        <v>58.632911392405099</v>
      </c>
      <c r="K1705" s="71">
        <v>1.66049909858621E-2</v>
      </c>
      <c r="L1705" s="68">
        <v>34.5822784810127</v>
      </c>
    </row>
    <row r="1706" spans="1:12" x14ac:dyDescent="0.2">
      <c r="A1706" s="72" t="s">
        <v>1785</v>
      </c>
      <c r="B1706" s="66" t="s">
        <v>3412</v>
      </c>
      <c r="C1706" s="67">
        <v>27</v>
      </c>
      <c r="D1706" s="67" t="s">
        <v>342</v>
      </c>
      <c r="E1706" s="71">
        <v>0.14142146659825999</v>
      </c>
      <c r="F1706" s="68">
        <v>40.354430379746802</v>
      </c>
      <c r="G1706" s="71">
        <v>0.32108260171296799</v>
      </c>
      <c r="H1706" s="68">
        <v>76.506329113924096</v>
      </c>
      <c r="I1706" s="71">
        <v>5.0994683554818197E-2</v>
      </c>
      <c r="J1706" s="68">
        <v>54.9873417721519</v>
      </c>
      <c r="K1706" s="71">
        <v>5.2187114526995003E-2</v>
      </c>
      <c r="L1706" s="68">
        <v>51.139240506329102</v>
      </c>
    </row>
    <row r="1707" spans="1:12" x14ac:dyDescent="0.2">
      <c r="A1707" s="72" t="s">
        <v>3413</v>
      </c>
      <c r="B1707" s="66" t="s">
        <v>3414</v>
      </c>
      <c r="C1707" s="67">
        <v>27</v>
      </c>
      <c r="D1707" s="67" t="s">
        <v>342</v>
      </c>
      <c r="E1707" s="71">
        <v>0.14067394249569501</v>
      </c>
      <c r="F1707" s="68">
        <v>40.050632911392398</v>
      </c>
      <c r="G1707" s="71">
        <v>0.36244042154567102</v>
      </c>
      <c r="H1707" s="68">
        <v>84.8101265822785</v>
      </c>
      <c r="I1707" s="71">
        <v>5.4837122802597303E-2</v>
      </c>
      <c r="J1707" s="68">
        <v>57.063291139240498</v>
      </c>
      <c r="K1707" s="71">
        <v>4.7442831388177301E-3</v>
      </c>
      <c r="L1707" s="68">
        <v>20.253164556961998</v>
      </c>
    </row>
    <row r="1708" spans="1:12" x14ac:dyDescent="0.2">
      <c r="A1708" s="72" t="s">
        <v>3415</v>
      </c>
      <c r="B1708" s="66" t="s">
        <v>3416</v>
      </c>
      <c r="C1708" s="67">
        <v>27</v>
      </c>
      <c r="D1708" s="67" t="s">
        <v>342</v>
      </c>
      <c r="E1708" s="71">
        <v>0.15350691502962699</v>
      </c>
      <c r="F1708" s="68">
        <v>49.265822784810098</v>
      </c>
      <c r="G1708" s="71">
        <v>0.34031173975285101</v>
      </c>
      <c r="H1708" s="68">
        <v>81.063291139240505</v>
      </c>
      <c r="I1708" s="71">
        <v>7.7510457086671605E-2</v>
      </c>
      <c r="J1708" s="68">
        <v>65.012658227848107</v>
      </c>
      <c r="K1708" s="71">
        <v>4.2698548249359501E-2</v>
      </c>
      <c r="L1708" s="68">
        <v>48.4050632911392</v>
      </c>
    </row>
    <row r="1709" spans="1:12" x14ac:dyDescent="0.2">
      <c r="A1709" s="72" t="s">
        <v>3417</v>
      </c>
      <c r="B1709" s="66" t="s">
        <v>3417</v>
      </c>
      <c r="C1709" s="67">
        <v>27</v>
      </c>
      <c r="D1709" s="67" t="s">
        <v>342</v>
      </c>
      <c r="E1709" s="71">
        <v>0.211252958503136</v>
      </c>
      <c r="F1709" s="68">
        <v>78.7848101265823</v>
      </c>
      <c r="G1709" s="71">
        <v>0.56125019648546504</v>
      </c>
      <c r="H1709" s="68">
        <v>96.708860759493703</v>
      </c>
      <c r="I1709" s="71">
        <v>6.0647971176898199E-2</v>
      </c>
      <c r="J1709" s="68">
        <v>59.088607594936697</v>
      </c>
      <c r="K1709" s="71">
        <v>1.1860707847044301E-2</v>
      </c>
      <c r="L1709" s="68">
        <v>30.936708860759499</v>
      </c>
    </row>
    <row r="1710" spans="1:12" x14ac:dyDescent="0.2">
      <c r="A1710" s="72" t="s">
        <v>3418</v>
      </c>
      <c r="B1710" s="66" t="s">
        <v>3419</v>
      </c>
      <c r="C1710" s="67">
        <v>27</v>
      </c>
      <c r="D1710" s="67" t="s">
        <v>342</v>
      </c>
      <c r="E1710" s="71">
        <v>0.18391951841092399</v>
      </c>
      <c r="F1710" s="68">
        <v>66.936708860759495</v>
      </c>
      <c r="G1710" s="71">
        <v>0.38538547107212601</v>
      </c>
      <c r="H1710" s="68">
        <v>88.202531645569593</v>
      </c>
      <c r="I1710" s="71">
        <v>0.15925665945241799</v>
      </c>
      <c r="J1710" s="68">
        <v>83.848101265822805</v>
      </c>
      <c r="K1710" s="71">
        <v>7.1164247082265899E-3</v>
      </c>
      <c r="L1710" s="68">
        <v>24.658227848101301</v>
      </c>
    </row>
    <row r="1711" spans="1:12" x14ac:dyDescent="0.2">
      <c r="A1711" s="72" t="s">
        <v>3420</v>
      </c>
      <c r="B1711" s="66" t="s">
        <v>3421</v>
      </c>
      <c r="C1711" s="67">
        <v>27</v>
      </c>
      <c r="D1711" s="67" t="s">
        <v>342</v>
      </c>
      <c r="E1711" s="71">
        <v>0.15646379496808099</v>
      </c>
      <c r="F1711" s="68">
        <v>50.936708860759502</v>
      </c>
      <c r="G1711" s="71">
        <v>0.371696591917551</v>
      </c>
      <c r="H1711" s="68">
        <v>85.974683544303801</v>
      </c>
      <c r="I1711" s="71">
        <v>8.3461943570239103E-2</v>
      </c>
      <c r="J1711" s="68">
        <v>67.443037974683506</v>
      </c>
      <c r="K1711" s="71">
        <v>1.4232849416453201E-2</v>
      </c>
      <c r="L1711" s="68">
        <v>32.8101265822785</v>
      </c>
    </row>
    <row r="1712" spans="1:12" x14ac:dyDescent="0.2">
      <c r="A1712" s="72" t="s">
        <v>3195</v>
      </c>
      <c r="B1712" s="66" t="s">
        <v>3422</v>
      </c>
      <c r="C1712" s="67">
        <v>27</v>
      </c>
      <c r="D1712" s="67" t="s">
        <v>342</v>
      </c>
      <c r="E1712" s="71">
        <v>0.109645326895472</v>
      </c>
      <c r="F1712" s="68">
        <v>16.759493670886101</v>
      </c>
      <c r="G1712" s="71">
        <v>0.25</v>
      </c>
      <c r="H1712" s="68">
        <v>32.506329113923996</v>
      </c>
      <c r="I1712" s="71">
        <v>6.9447414408781494E-2</v>
      </c>
      <c r="J1712" s="68">
        <v>62.430379746835399</v>
      </c>
      <c r="K1712" s="71">
        <v>9.4885662776354601E-3</v>
      </c>
      <c r="L1712" s="68">
        <v>28.050632911392398</v>
      </c>
    </row>
    <row r="1713" spans="1:12" x14ac:dyDescent="0.2">
      <c r="A1713" s="72" t="s">
        <v>3423</v>
      </c>
      <c r="B1713" s="66" t="s">
        <v>3424</v>
      </c>
      <c r="C1713" s="67">
        <v>27</v>
      </c>
      <c r="D1713" s="67" t="s">
        <v>342</v>
      </c>
      <c r="E1713" s="71">
        <v>0.144967507232726</v>
      </c>
      <c r="F1713" s="68">
        <v>43.5949367088608</v>
      </c>
      <c r="G1713" s="71">
        <v>0.27193456025905899</v>
      </c>
      <c r="H1713" s="68">
        <v>53.974683544303801</v>
      </c>
      <c r="I1713" s="71">
        <v>0.16296796143912001</v>
      </c>
      <c r="J1713" s="68">
        <v>84.455696202531698</v>
      </c>
      <c r="K1713" s="71">
        <v>0</v>
      </c>
      <c r="L1713" s="68">
        <v>9.7215189873417707</v>
      </c>
    </row>
    <row r="1714" spans="1:12" x14ac:dyDescent="0.2">
      <c r="A1714" s="72" t="s">
        <v>3425</v>
      </c>
      <c r="B1714" s="66" t="s">
        <v>3426</v>
      </c>
      <c r="C1714" s="67">
        <v>27</v>
      </c>
      <c r="D1714" s="67" t="s">
        <v>342</v>
      </c>
      <c r="E1714" s="71">
        <v>0.24022302627193301</v>
      </c>
      <c r="F1714" s="68">
        <v>86.481012658227897</v>
      </c>
      <c r="G1714" s="71">
        <v>0.66426654985489797</v>
      </c>
      <c r="H1714" s="68">
        <v>98.481012658227897</v>
      </c>
      <c r="I1714" s="71">
        <v>5.6402528960899798E-2</v>
      </c>
      <c r="J1714" s="68">
        <v>57.518987341772203</v>
      </c>
      <c r="K1714" s="71">
        <v>0</v>
      </c>
      <c r="L1714" s="68">
        <v>9.7215189873417707</v>
      </c>
    </row>
    <row r="1715" spans="1:12" x14ac:dyDescent="0.2">
      <c r="A1715" s="72" t="s">
        <v>3427</v>
      </c>
      <c r="B1715" s="66" t="s">
        <v>3428</v>
      </c>
      <c r="C1715" s="67">
        <v>27</v>
      </c>
      <c r="D1715" s="67" t="s">
        <v>342</v>
      </c>
      <c r="E1715" s="71">
        <v>0.120572769226222</v>
      </c>
      <c r="F1715" s="68">
        <v>24.506329113924</v>
      </c>
      <c r="G1715" s="71">
        <v>0.25</v>
      </c>
      <c r="H1715" s="68">
        <v>32.506329113923996</v>
      </c>
      <c r="I1715" s="71">
        <v>0.109346166109257</v>
      </c>
      <c r="J1715" s="68">
        <v>75.1898734177215</v>
      </c>
      <c r="K1715" s="71">
        <v>2.3721415694088598E-3</v>
      </c>
      <c r="L1715" s="68">
        <v>15.1898734177215</v>
      </c>
    </row>
    <row r="1716" spans="1:12" x14ac:dyDescent="0.2">
      <c r="A1716" s="72" t="s">
        <v>3429</v>
      </c>
      <c r="B1716" s="66" t="s">
        <v>3430</v>
      </c>
      <c r="C1716" s="67">
        <v>27</v>
      </c>
      <c r="D1716" s="67" t="s">
        <v>342</v>
      </c>
      <c r="E1716" s="71">
        <v>0.18833598453612799</v>
      </c>
      <c r="F1716" s="68">
        <v>68.962025316455694</v>
      </c>
      <c r="G1716" s="71">
        <v>0.48573488585313002</v>
      </c>
      <c r="H1716" s="68">
        <v>94.481012658227897</v>
      </c>
      <c r="I1716" s="71">
        <v>7.6900926185845597E-2</v>
      </c>
      <c r="J1716" s="68">
        <v>64.708860759493703</v>
      </c>
      <c r="K1716" s="71">
        <v>2.3721415694088598E-3</v>
      </c>
      <c r="L1716" s="68">
        <v>15.1898734177215</v>
      </c>
    </row>
    <row r="1717" spans="1:12" x14ac:dyDescent="0.2">
      <c r="A1717" s="72" t="s">
        <v>3431</v>
      </c>
      <c r="B1717" s="66" t="s">
        <v>3432</v>
      </c>
      <c r="C1717" s="67">
        <v>27</v>
      </c>
      <c r="D1717" s="67" t="s">
        <v>342</v>
      </c>
      <c r="E1717" s="71">
        <v>0.13322081641658001</v>
      </c>
      <c r="F1717" s="68">
        <v>34.886075949367097</v>
      </c>
      <c r="G1717" s="71">
        <v>0.250842645022953</v>
      </c>
      <c r="H1717" s="68">
        <v>33.2151898734177</v>
      </c>
      <c r="I1717" s="71">
        <v>0.13695909637974299</v>
      </c>
      <c r="J1717" s="68">
        <v>80.607594936708907</v>
      </c>
      <c r="K1717" s="71">
        <v>1.1860707847044301E-2</v>
      </c>
      <c r="L1717" s="68">
        <v>30.936708860759499</v>
      </c>
    </row>
    <row r="1718" spans="1:12" x14ac:dyDescent="0.2">
      <c r="A1718" s="72" t="s">
        <v>3433</v>
      </c>
      <c r="B1718" s="66" t="s">
        <v>3434</v>
      </c>
      <c r="C1718" s="67">
        <v>27</v>
      </c>
      <c r="D1718" s="67" t="s">
        <v>342</v>
      </c>
      <c r="E1718" s="71">
        <v>0.11115927885851801</v>
      </c>
      <c r="F1718" s="68">
        <v>17.873417721519001</v>
      </c>
      <c r="G1718" s="71">
        <v>0.24325415776756101</v>
      </c>
      <c r="H1718" s="68">
        <v>5.6708860759493698</v>
      </c>
      <c r="I1718" s="71">
        <v>8.3107254099766395E-2</v>
      </c>
      <c r="J1718" s="68">
        <v>67.240506329113899</v>
      </c>
      <c r="K1718" s="71">
        <v>7.1164247082265899E-3</v>
      </c>
      <c r="L1718" s="68">
        <v>24.658227848101301</v>
      </c>
    </row>
    <row r="1719" spans="1:12" x14ac:dyDescent="0.2">
      <c r="A1719" s="72" t="s">
        <v>3435</v>
      </c>
      <c r="B1719" s="66" t="s">
        <v>3436</v>
      </c>
      <c r="C1719" s="67">
        <v>27</v>
      </c>
      <c r="D1719" s="67" t="s">
        <v>342</v>
      </c>
      <c r="E1719" s="71">
        <v>0.10820430151112</v>
      </c>
      <c r="F1719" s="68">
        <v>15.3417721518987</v>
      </c>
      <c r="G1719" s="71">
        <v>0.13568814394892301</v>
      </c>
      <c r="H1719" s="68">
        <v>2.2784810126582302</v>
      </c>
      <c r="I1719" s="71">
        <v>0.17706405273739301</v>
      </c>
      <c r="J1719" s="68">
        <v>85.873417721519004</v>
      </c>
      <c r="K1719" s="71">
        <v>1.1860707847044301E-2</v>
      </c>
      <c r="L1719" s="68">
        <v>30.936708860759499</v>
      </c>
    </row>
    <row r="1720" spans="1:12" x14ac:dyDescent="0.2">
      <c r="A1720" s="72" t="s">
        <v>3437</v>
      </c>
      <c r="B1720" s="66" t="s">
        <v>3438</v>
      </c>
      <c r="C1720" s="67">
        <v>27</v>
      </c>
      <c r="D1720" s="67" t="s">
        <v>342</v>
      </c>
      <c r="E1720" s="71">
        <v>0.101859878607325</v>
      </c>
      <c r="F1720" s="68">
        <v>11.0886075949367</v>
      </c>
      <c r="G1720" s="71">
        <v>0.24999999999938599</v>
      </c>
      <c r="H1720" s="68">
        <v>8.5569620253164604</v>
      </c>
      <c r="I1720" s="71">
        <v>3.6602503267317898E-2</v>
      </c>
      <c r="J1720" s="68">
        <v>47.949367088607602</v>
      </c>
      <c r="K1720" s="71">
        <v>1.8977132555270899E-2</v>
      </c>
      <c r="L1720" s="68">
        <v>35.949367088607602</v>
      </c>
    </row>
    <row r="1721" spans="1:12" x14ac:dyDescent="0.2">
      <c r="A1721" s="72" t="s">
        <v>3439</v>
      </c>
      <c r="B1721" s="66" t="s">
        <v>3440</v>
      </c>
      <c r="C1721" s="67">
        <v>27</v>
      </c>
      <c r="D1721" s="67" t="s">
        <v>342</v>
      </c>
      <c r="E1721" s="71">
        <v>0.100129622162089</v>
      </c>
      <c r="F1721" s="68">
        <v>9.56962025316456</v>
      </c>
      <c r="G1721" s="71">
        <v>0.25</v>
      </c>
      <c r="H1721" s="68">
        <v>32.506329113923996</v>
      </c>
      <c r="I1721" s="71">
        <v>3.1411733930996E-2</v>
      </c>
      <c r="J1721" s="68">
        <v>44.8101265822785</v>
      </c>
      <c r="K1721" s="71">
        <v>1.8977132555270899E-2</v>
      </c>
      <c r="L1721" s="68">
        <v>35.949367088607602</v>
      </c>
    </row>
    <row r="1722" spans="1:12" x14ac:dyDescent="0.2">
      <c r="A1722" s="72" t="s">
        <v>3441</v>
      </c>
      <c r="B1722" s="66" t="s">
        <v>3441</v>
      </c>
      <c r="C1722" s="67">
        <v>27</v>
      </c>
      <c r="D1722" s="67" t="s">
        <v>342</v>
      </c>
      <c r="E1722" s="71">
        <v>0.102645846903726</v>
      </c>
      <c r="F1722" s="68">
        <v>11.9493670886076</v>
      </c>
      <c r="G1722" s="71">
        <v>0.25</v>
      </c>
      <c r="H1722" s="68">
        <v>32.506329113923996</v>
      </c>
      <c r="I1722" s="71">
        <v>1.9983275600635099E-2</v>
      </c>
      <c r="J1722" s="68">
        <v>36.658227848101298</v>
      </c>
      <c r="K1722" s="71">
        <v>3.7954265110541799E-2</v>
      </c>
      <c r="L1722" s="68">
        <v>46.9873417721519</v>
      </c>
    </row>
    <row r="1723" spans="1:12" x14ac:dyDescent="0.2">
      <c r="A1723" s="72" t="s">
        <v>3442</v>
      </c>
      <c r="B1723" s="66" t="s">
        <v>3443</v>
      </c>
      <c r="C1723" s="67">
        <v>27</v>
      </c>
      <c r="D1723" s="67" t="s">
        <v>342</v>
      </c>
      <c r="E1723" s="71">
        <v>0.10742860941065201</v>
      </c>
      <c r="F1723" s="68">
        <v>14.6835443037975</v>
      </c>
      <c r="G1723" s="71">
        <v>0.26505776707003198</v>
      </c>
      <c r="H1723" s="68">
        <v>47.7974683544304</v>
      </c>
      <c r="I1723" s="71">
        <v>4.2995211745471003E-2</v>
      </c>
      <c r="J1723" s="68">
        <v>51.088607594936697</v>
      </c>
      <c r="K1723" s="71">
        <v>1.4232849416453201E-2</v>
      </c>
      <c r="L1723" s="68">
        <v>32.8101265822785</v>
      </c>
    </row>
    <row r="1724" spans="1:12" x14ac:dyDescent="0.2">
      <c r="A1724" s="72" t="s">
        <v>3444</v>
      </c>
      <c r="B1724" s="66" t="s">
        <v>3445</v>
      </c>
      <c r="C1724" s="67">
        <v>27</v>
      </c>
      <c r="D1724" s="67" t="s">
        <v>342</v>
      </c>
      <c r="E1724" s="71">
        <v>9.89991270493083E-2</v>
      </c>
      <c r="F1724" s="68">
        <v>8.7088607594936693</v>
      </c>
      <c r="G1724" s="71">
        <v>0.25</v>
      </c>
      <c r="H1724" s="68">
        <v>32.506329113923996</v>
      </c>
      <c r="I1724" s="71">
        <v>3.7508814870289398E-2</v>
      </c>
      <c r="J1724" s="68">
        <v>48.303797468354396</v>
      </c>
      <c r="K1724" s="71">
        <v>9.4885662776354601E-3</v>
      </c>
      <c r="L1724" s="68">
        <v>28.050632911392398</v>
      </c>
    </row>
    <row r="1725" spans="1:12" x14ac:dyDescent="0.2">
      <c r="A1725" s="72" t="s">
        <v>3446</v>
      </c>
      <c r="B1725" s="66" t="s">
        <v>3447</v>
      </c>
      <c r="C1725" s="67">
        <v>27</v>
      </c>
      <c r="D1725" s="67" t="s">
        <v>342</v>
      </c>
      <c r="E1725" s="71">
        <v>0.12669973449796501</v>
      </c>
      <c r="F1725" s="68">
        <v>30.329113924050599</v>
      </c>
      <c r="G1725" s="71">
        <v>0.25</v>
      </c>
      <c r="H1725" s="68">
        <v>32.506329113923996</v>
      </c>
      <c r="I1725" s="71">
        <v>0.120610637216261</v>
      </c>
      <c r="J1725" s="68">
        <v>77.670886075949397</v>
      </c>
      <c r="K1725" s="71">
        <v>9.4885662776354601E-3</v>
      </c>
      <c r="L1725" s="68">
        <v>28.050632911392398</v>
      </c>
    </row>
    <row r="1726" spans="1:12" x14ac:dyDescent="0.2">
      <c r="A1726" s="72" t="s">
        <v>3448</v>
      </c>
      <c r="B1726" s="66" t="s">
        <v>3448</v>
      </c>
      <c r="C1726" s="67">
        <v>27</v>
      </c>
      <c r="D1726" s="67" t="s">
        <v>342</v>
      </c>
      <c r="E1726" s="71">
        <v>9.3317938260869995E-2</v>
      </c>
      <c r="F1726" s="68">
        <v>5.21518987341772</v>
      </c>
      <c r="G1726" s="71">
        <v>0.25</v>
      </c>
      <c r="H1726" s="68">
        <v>32.506329113923996</v>
      </c>
      <c r="I1726" s="71">
        <v>2.99538147826101E-2</v>
      </c>
      <c r="J1726" s="68">
        <v>43.493670886075897</v>
      </c>
      <c r="K1726" s="71">
        <v>0</v>
      </c>
      <c r="L1726" s="68">
        <v>9.7215189873417707</v>
      </c>
    </row>
    <row r="1727" spans="1:12" x14ac:dyDescent="0.2">
      <c r="A1727" s="72" t="s">
        <v>3449</v>
      </c>
      <c r="B1727" s="66" t="s">
        <v>3450</v>
      </c>
      <c r="C1727" s="67">
        <v>27</v>
      </c>
      <c r="D1727" s="67" t="s">
        <v>342</v>
      </c>
      <c r="E1727" s="71">
        <v>0.13911977513183299</v>
      </c>
      <c r="F1727" s="68">
        <v>38.835443037974699</v>
      </c>
      <c r="G1727" s="71">
        <v>0.35054604550704299</v>
      </c>
      <c r="H1727" s="68">
        <v>82.632911392405106</v>
      </c>
      <c r="I1727" s="71">
        <v>6.6813279888456603E-2</v>
      </c>
      <c r="J1727" s="68">
        <v>61.164556962025301</v>
      </c>
      <c r="K1727" s="71">
        <v>0</v>
      </c>
      <c r="L1727" s="68">
        <v>9.7215189873417707</v>
      </c>
    </row>
    <row r="1728" spans="1:12" x14ac:dyDescent="0.2">
      <c r="A1728" s="72" t="s">
        <v>3451</v>
      </c>
      <c r="B1728" s="66" t="s">
        <v>3452</v>
      </c>
      <c r="C1728" s="67">
        <v>27</v>
      </c>
      <c r="D1728" s="67" t="s">
        <v>342</v>
      </c>
      <c r="E1728" s="71">
        <v>0.116407700896725</v>
      </c>
      <c r="F1728" s="68">
        <v>21.468354430379701</v>
      </c>
      <c r="G1728" s="71">
        <v>0.29429222652633003</v>
      </c>
      <c r="H1728" s="68">
        <v>67.088607594936704</v>
      </c>
      <c r="I1728" s="71">
        <v>5.4930876163845302E-2</v>
      </c>
      <c r="J1728" s="68">
        <v>57.113924050632903</v>
      </c>
      <c r="K1728" s="71">
        <v>0</v>
      </c>
      <c r="L1728" s="68">
        <v>9.7215189873417707</v>
      </c>
    </row>
    <row r="1729" spans="1:12" x14ac:dyDescent="0.2">
      <c r="A1729" s="72" t="s">
        <v>3453</v>
      </c>
      <c r="B1729" s="66" t="s">
        <v>3454</v>
      </c>
      <c r="C1729" s="67">
        <v>27</v>
      </c>
      <c r="D1729" s="67" t="s">
        <v>342</v>
      </c>
      <c r="E1729" s="71">
        <v>0.13007872182852301</v>
      </c>
      <c r="F1729" s="68">
        <v>32.962025316455701</v>
      </c>
      <c r="G1729" s="71">
        <v>0.317660381924324</v>
      </c>
      <c r="H1729" s="68">
        <v>75.341772151898695</v>
      </c>
      <c r="I1729" s="71">
        <v>7.2575783561245305E-2</v>
      </c>
      <c r="J1729" s="68">
        <v>63.493670886075897</v>
      </c>
      <c r="K1729" s="71">
        <v>0</v>
      </c>
      <c r="L1729" s="68">
        <v>9.7215189873417707</v>
      </c>
    </row>
    <row r="1730" spans="1:12" x14ac:dyDescent="0.2">
      <c r="A1730" s="72" t="s">
        <v>3455</v>
      </c>
      <c r="B1730" s="66" t="s">
        <v>3456</v>
      </c>
      <c r="C1730" s="67">
        <v>27</v>
      </c>
      <c r="D1730" s="67" t="s">
        <v>342</v>
      </c>
      <c r="E1730" s="71">
        <v>0.11601957128604</v>
      </c>
      <c r="F1730" s="68">
        <v>21.265822784810101</v>
      </c>
      <c r="G1730" s="71">
        <v>0.25889777145047399</v>
      </c>
      <c r="H1730" s="68">
        <v>42.835443037974699</v>
      </c>
      <c r="I1730" s="71">
        <v>7.9672376130011102E-2</v>
      </c>
      <c r="J1730" s="68">
        <v>66.126582278480996</v>
      </c>
      <c r="K1730" s="71">
        <v>9.4885662776354601E-3</v>
      </c>
      <c r="L1730" s="68">
        <v>28.050632911392398</v>
      </c>
    </row>
    <row r="1731" spans="1:12" x14ac:dyDescent="0.2">
      <c r="A1731" s="72" t="s">
        <v>3457</v>
      </c>
      <c r="B1731" s="66" t="s">
        <v>3458</v>
      </c>
      <c r="C1731" s="67">
        <v>27</v>
      </c>
      <c r="D1731" s="67" t="s">
        <v>342</v>
      </c>
      <c r="E1731" s="71">
        <v>0.11971274103916001</v>
      </c>
      <c r="F1731" s="68">
        <v>24.050632911392398</v>
      </c>
      <c r="G1731" s="71">
        <v>0.28265667924494098</v>
      </c>
      <c r="H1731" s="68">
        <v>60.759493670886101</v>
      </c>
      <c r="I1731" s="71">
        <v>7.1737260733721497E-2</v>
      </c>
      <c r="J1731" s="68">
        <v>63.1898734177215</v>
      </c>
      <c r="K1731" s="71">
        <v>4.7442831388177301E-3</v>
      </c>
      <c r="L1731" s="68">
        <v>20.253164556961998</v>
      </c>
    </row>
    <row r="1732" spans="1:12" x14ac:dyDescent="0.2">
      <c r="A1732" s="72" t="s">
        <v>3459</v>
      </c>
      <c r="B1732" s="66" t="s">
        <v>3460</v>
      </c>
      <c r="C1732" s="67">
        <v>27</v>
      </c>
      <c r="D1732" s="67" t="s">
        <v>342</v>
      </c>
      <c r="E1732" s="71">
        <v>0.112779465847546</v>
      </c>
      <c r="F1732" s="68">
        <v>19.139240506329099</v>
      </c>
      <c r="G1732" s="71">
        <v>0.25</v>
      </c>
      <c r="H1732" s="68">
        <v>32.506329113923996</v>
      </c>
      <c r="I1732" s="71">
        <v>6.6989123417958998E-2</v>
      </c>
      <c r="J1732" s="68">
        <v>61.316455696202503</v>
      </c>
      <c r="K1732" s="71">
        <v>2.1349274124679799E-2</v>
      </c>
      <c r="L1732" s="68">
        <v>37.367088607594901</v>
      </c>
    </row>
    <row r="1733" spans="1:12" x14ac:dyDescent="0.2">
      <c r="A1733" s="72" t="s">
        <v>3461</v>
      </c>
      <c r="B1733" s="66" t="s">
        <v>3462</v>
      </c>
      <c r="C1733" s="67">
        <v>27</v>
      </c>
      <c r="D1733" s="67" t="s">
        <v>342</v>
      </c>
      <c r="E1733" s="71">
        <v>0.11265380502613601</v>
      </c>
      <c r="F1733" s="68">
        <v>18.8860759493671</v>
      </c>
      <c r="G1733" s="71">
        <v>0.25</v>
      </c>
      <c r="H1733" s="68">
        <v>32.506329113923996</v>
      </c>
      <c r="I1733" s="71">
        <v>4.0518583690231098E-2</v>
      </c>
      <c r="J1733" s="68">
        <v>49.772151898734201</v>
      </c>
      <c r="K1733" s="71">
        <v>4.7442831388177203E-2</v>
      </c>
      <c r="L1733" s="68">
        <v>49.924050632911403</v>
      </c>
    </row>
    <row r="1734" spans="1:12" x14ac:dyDescent="0.2">
      <c r="A1734" s="72" t="s">
        <v>3463</v>
      </c>
      <c r="B1734" s="66" t="s">
        <v>3464</v>
      </c>
      <c r="C1734" s="67">
        <v>27</v>
      </c>
      <c r="D1734" s="67" t="s">
        <v>342</v>
      </c>
      <c r="E1734" s="71">
        <v>0.112484631965</v>
      </c>
      <c r="F1734" s="68">
        <v>18.6835443037975</v>
      </c>
      <c r="G1734" s="71">
        <v>0.25</v>
      </c>
      <c r="H1734" s="68">
        <v>32.506329113923996</v>
      </c>
      <c r="I1734" s="71">
        <v>6.8476763339728505E-2</v>
      </c>
      <c r="J1734" s="68">
        <v>62.075949367088597</v>
      </c>
      <c r="K1734" s="71">
        <v>1.8977132555270899E-2</v>
      </c>
      <c r="L1734" s="68">
        <v>35.949367088607602</v>
      </c>
    </row>
    <row r="1735" spans="1:12" x14ac:dyDescent="0.2">
      <c r="A1735" s="72" t="s">
        <v>3465</v>
      </c>
      <c r="B1735" s="66" t="s">
        <v>3466</v>
      </c>
      <c r="C1735" s="67">
        <v>27</v>
      </c>
      <c r="D1735" s="67" t="s">
        <v>342</v>
      </c>
      <c r="E1735" s="71">
        <v>0.11051527711529301</v>
      </c>
      <c r="F1735" s="68">
        <v>17.518987341772199</v>
      </c>
      <c r="G1735" s="71">
        <v>0.25205333187318602</v>
      </c>
      <c r="H1735" s="68">
        <v>34.531645569620302</v>
      </c>
      <c r="I1735" s="71">
        <v>7.4748216333874795E-2</v>
      </c>
      <c r="J1735" s="68">
        <v>64.050632911392398</v>
      </c>
      <c r="K1735" s="71">
        <v>4.7442831388177301E-3</v>
      </c>
      <c r="L1735" s="68">
        <v>20.253164556961998</v>
      </c>
    </row>
    <row r="1736" spans="1:12" x14ac:dyDescent="0.2">
      <c r="A1736" s="72" t="s">
        <v>3467</v>
      </c>
      <c r="B1736" s="66" t="s">
        <v>3468</v>
      </c>
      <c r="C1736" s="67">
        <v>27</v>
      </c>
      <c r="D1736" s="67" t="s">
        <v>342</v>
      </c>
      <c r="E1736" s="71">
        <v>6.6294895240531601E-2</v>
      </c>
      <c r="F1736" s="68">
        <v>0.911392405063291</v>
      </c>
      <c r="G1736" s="71">
        <v>0.15693269829878001</v>
      </c>
      <c r="H1736" s="68">
        <v>2.5316455696202498</v>
      </c>
      <c r="I1736" s="71">
        <v>1.1114147020499499E-2</v>
      </c>
      <c r="J1736" s="68">
        <v>30.329113924050599</v>
      </c>
      <c r="K1736" s="71">
        <v>3.08378404023152E-2</v>
      </c>
      <c r="L1736" s="68">
        <v>43.240506329113899</v>
      </c>
    </row>
    <row r="1737" spans="1:12" x14ac:dyDescent="0.2">
      <c r="A1737" s="72" t="s">
        <v>3469</v>
      </c>
      <c r="B1737" s="66" t="s">
        <v>3470</v>
      </c>
      <c r="C1737" s="67">
        <v>27</v>
      </c>
      <c r="D1737" s="67" t="s">
        <v>342</v>
      </c>
      <c r="E1737" s="71">
        <v>0.12663100564131299</v>
      </c>
      <c r="F1737" s="68">
        <v>30.177215189873401</v>
      </c>
      <c r="G1737" s="71">
        <v>0.25791963593148898</v>
      </c>
      <c r="H1737" s="68">
        <v>41.164556962025301</v>
      </c>
      <c r="I1737" s="71">
        <v>0.117229097853632</v>
      </c>
      <c r="J1737" s="68">
        <v>76.759493670886101</v>
      </c>
      <c r="K1737" s="71">
        <v>4.7442831388177301E-3</v>
      </c>
      <c r="L1737" s="68">
        <v>20.253164556961998</v>
      </c>
    </row>
    <row r="1738" spans="1:12" x14ac:dyDescent="0.2">
      <c r="A1738" s="72" t="s">
        <v>3471</v>
      </c>
      <c r="B1738" s="66" t="s">
        <v>3472</v>
      </c>
      <c r="C1738" s="67">
        <v>27</v>
      </c>
      <c r="D1738" s="67" t="s">
        <v>342</v>
      </c>
      <c r="E1738" s="71">
        <v>0.271838997280753</v>
      </c>
      <c r="F1738" s="68">
        <v>91.493670886075904</v>
      </c>
      <c r="G1738" s="71">
        <v>0.70259541148770699</v>
      </c>
      <c r="H1738" s="68">
        <v>98.683544303797504</v>
      </c>
      <c r="I1738" s="71">
        <v>0.10817729721573301</v>
      </c>
      <c r="J1738" s="68">
        <v>74.632911392405106</v>
      </c>
      <c r="K1738" s="71">
        <v>4.7442831388177301E-3</v>
      </c>
      <c r="L1738" s="68">
        <v>20.253164556961998</v>
      </c>
    </row>
    <row r="1739" spans="1:12" x14ac:dyDescent="0.2">
      <c r="A1739" s="72" t="s">
        <v>3473</v>
      </c>
      <c r="B1739" s="66" t="s">
        <v>3473</v>
      </c>
      <c r="C1739" s="67">
        <v>27</v>
      </c>
      <c r="D1739" s="67" t="s">
        <v>342</v>
      </c>
      <c r="E1739" s="71">
        <v>0.10956968626881999</v>
      </c>
      <c r="F1739" s="68">
        <v>16.556962025316501</v>
      </c>
      <c r="G1739" s="71">
        <v>0.25</v>
      </c>
      <c r="H1739" s="68">
        <v>32.506329113923996</v>
      </c>
      <c r="I1739" s="71">
        <v>5.2615501542961497E-2</v>
      </c>
      <c r="J1739" s="68">
        <v>55.949367088607602</v>
      </c>
      <c r="K1739" s="71">
        <v>2.6093557263497501E-2</v>
      </c>
      <c r="L1739" s="68">
        <v>40.151898734177202</v>
      </c>
    </row>
    <row r="1740" spans="1:12" x14ac:dyDescent="0.2">
      <c r="A1740" s="72" t="s">
        <v>3474</v>
      </c>
      <c r="B1740" s="66" t="s">
        <v>3475</v>
      </c>
      <c r="C1740" s="67">
        <v>27</v>
      </c>
      <c r="D1740" s="67" t="s">
        <v>342</v>
      </c>
      <c r="E1740" s="71">
        <v>0.23912731734950199</v>
      </c>
      <c r="F1740" s="68">
        <v>86.227848101265806</v>
      </c>
      <c r="G1740" s="71">
        <v>0.65331543938085002</v>
      </c>
      <c r="H1740" s="68">
        <v>98.329113924050603</v>
      </c>
      <c r="I1740" s="71">
        <v>5.4577946390018998E-2</v>
      </c>
      <c r="J1740" s="68">
        <v>56.860759493670898</v>
      </c>
      <c r="K1740" s="71">
        <v>9.4885662776354601E-3</v>
      </c>
      <c r="L1740" s="68">
        <v>28.050632911392398</v>
      </c>
    </row>
    <row r="1741" spans="1:12" x14ac:dyDescent="0.2">
      <c r="A1741" s="72" t="s">
        <v>3476</v>
      </c>
      <c r="B1741" s="66" t="s">
        <v>3477</v>
      </c>
      <c r="C1741" s="67">
        <v>27</v>
      </c>
      <c r="D1741" s="67" t="s">
        <v>342</v>
      </c>
      <c r="E1741" s="71">
        <v>0.10231615664202</v>
      </c>
      <c r="F1741" s="68">
        <v>11.5443037974684</v>
      </c>
      <c r="G1741" s="71">
        <v>0.25</v>
      </c>
      <c r="H1741" s="68">
        <v>32.506329113923996</v>
      </c>
      <c r="I1741" s="71">
        <v>2.8482771093153499E-2</v>
      </c>
      <c r="J1741" s="68">
        <v>42.126582278481003</v>
      </c>
      <c r="K1741" s="71">
        <v>2.8465698832906401E-2</v>
      </c>
      <c r="L1741" s="68">
        <v>41.518987341772203</v>
      </c>
    </row>
    <row r="1742" spans="1:12" x14ac:dyDescent="0.2">
      <c r="A1742" s="72" t="s">
        <v>3478</v>
      </c>
      <c r="B1742" s="66" t="s">
        <v>3479</v>
      </c>
      <c r="C1742" s="67">
        <v>27</v>
      </c>
      <c r="D1742" s="67" t="s">
        <v>342</v>
      </c>
      <c r="E1742" s="71">
        <v>0.14064636269056399</v>
      </c>
      <c r="F1742" s="68">
        <v>40</v>
      </c>
      <c r="G1742" s="71">
        <v>0.32551531063233502</v>
      </c>
      <c r="H1742" s="68">
        <v>77.873417721519004</v>
      </c>
      <c r="I1742" s="71">
        <v>6.7958078606449895E-2</v>
      </c>
      <c r="J1742" s="68">
        <v>61.670886075949397</v>
      </c>
      <c r="K1742" s="71">
        <v>2.8465698832906401E-2</v>
      </c>
      <c r="L1742" s="68">
        <v>41.518987341772203</v>
      </c>
    </row>
    <row r="1743" spans="1:12" x14ac:dyDescent="0.2">
      <c r="A1743" s="72" t="s">
        <v>3480</v>
      </c>
      <c r="B1743" s="66" t="s">
        <v>3481</v>
      </c>
      <c r="C1743" s="67">
        <v>27</v>
      </c>
      <c r="D1743" s="67" t="s">
        <v>342</v>
      </c>
      <c r="E1743" s="71">
        <v>0.20164450507690501</v>
      </c>
      <c r="F1743" s="68">
        <v>74.936708860759495</v>
      </c>
      <c r="G1743" s="71">
        <v>0.31668224640533899</v>
      </c>
      <c r="H1743" s="68">
        <v>74.987341772151893</v>
      </c>
      <c r="I1743" s="71">
        <v>0.28825126882537699</v>
      </c>
      <c r="J1743" s="68">
        <v>94.683544303797504</v>
      </c>
      <c r="K1743" s="71">
        <v>0</v>
      </c>
      <c r="L1743" s="68">
        <v>9.7215189873417707</v>
      </c>
    </row>
    <row r="1744" spans="1:12" x14ac:dyDescent="0.2">
      <c r="A1744" s="72" t="s">
        <v>3482</v>
      </c>
      <c r="B1744" s="66" t="s">
        <v>3483</v>
      </c>
      <c r="C1744" s="67">
        <v>27</v>
      </c>
      <c r="D1744" s="67" t="s">
        <v>342</v>
      </c>
      <c r="E1744" s="71">
        <v>0.13691367192402101</v>
      </c>
      <c r="F1744" s="68">
        <v>37.164556962025301</v>
      </c>
      <c r="G1744" s="71">
        <v>0.25</v>
      </c>
      <c r="H1744" s="68">
        <v>32.506329113923996</v>
      </c>
      <c r="I1744" s="71">
        <v>0.115670325953295</v>
      </c>
      <c r="J1744" s="68">
        <v>76.708860759493703</v>
      </c>
      <c r="K1744" s="71">
        <v>4.5070689818768397E-2</v>
      </c>
      <c r="L1744" s="68">
        <v>49.2151898734177</v>
      </c>
    </row>
    <row r="1745" spans="1:12" x14ac:dyDescent="0.2">
      <c r="A1745" s="72" t="s">
        <v>3484</v>
      </c>
      <c r="B1745" s="66" t="s">
        <v>3485</v>
      </c>
      <c r="C1745" s="67">
        <v>27</v>
      </c>
      <c r="D1745" s="67" t="s">
        <v>342</v>
      </c>
      <c r="E1745" s="71">
        <v>0.125186881499501</v>
      </c>
      <c r="F1745" s="68">
        <v>28.556962025316501</v>
      </c>
      <c r="G1745" s="71">
        <v>0.310360482727085</v>
      </c>
      <c r="H1745" s="68">
        <v>73.063291139240505</v>
      </c>
      <c r="I1745" s="71">
        <v>2.7245896660874701E-2</v>
      </c>
      <c r="J1745" s="68">
        <v>41.265822784810098</v>
      </c>
      <c r="K1745" s="71">
        <v>3.7954265110541799E-2</v>
      </c>
      <c r="L1745" s="68">
        <v>46.9873417721519</v>
      </c>
    </row>
    <row r="1746" spans="1:12" x14ac:dyDescent="0.2">
      <c r="A1746" s="72" t="s">
        <v>3486</v>
      </c>
      <c r="B1746" s="66" t="s">
        <v>3487</v>
      </c>
      <c r="C1746" s="67">
        <v>27</v>
      </c>
      <c r="D1746" s="67" t="s">
        <v>342</v>
      </c>
      <c r="E1746" s="71">
        <v>0.25382518519290898</v>
      </c>
      <c r="F1746" s="68">
        <v>89.113924050632903</v>
      </c>
      <c r="G1746" s="71">
        <v>0.36211884723732302</v>
      </c>
      <c r="H1746" s="68">
        <v>84.759493670886101</v>
      </c>
      <c r="I1746" s="71">
        <v>0.39935670834140502</v>
      </c>
      <c r="J1746" s="68">
        <v>97.721518987341796</v>
      </c>
      <c r="K1746" s="71">
        <v>0</v>
      </c>
      <c r="L1746" s="68">
        <v>9.7215189873417707</v>
      </c>
    </row>
    <row r="1747" spans="1:12" x14ac:dyDescent="0.2">
      <c r="A1747" s="72" t="s">
        <v>3488</v>
      </c>
      <c r="B1747" s="66" t="s">
        <v>3489</v>
      </c>
      <c r="C1747" s="67">
        <v>27</v>
      </c>
      <c r="D1747" s="67" t="s">
        <v>342</v>
      </c>
      <c r="E1747" s="71">
        <v>0.23313556743338801</v>
      </c>
      <c r="F1747" s="68">
        <v>84.860759493670898</v>
      </c>
      <c r="G1747" s="71">
        <v>0.51099209601001105</v>
      </c>
      <c r="H1747" s="68">
        <v>95.443037974683506</v>
      </c>
      <c r="I1747" s="71">
        <v>0.18604246472074501</v>
      </c>
      <c r="J1747" s="68">
        <v>87.037974683544306</v>
      </c>
      <c r="K1747" s="71">
        <v>2.3721415694088598E-3</v>
      </c>
      <c r="L1747" s="68">
        <v>15.1898734177215</v>
      </c>
    </row>
    <row r="1748" spans="1:12" x14ac:dyDescent="0.2">
      <c r="A1748" s="72" t="s">
        <v>3490</v>
      </c>
      <c r="B1748" s="66" t="s">
        <v>3491</v>
      </c>
      <c r="C1748" s="67">
        <v>27</v>
      </c>
      <c r="D1748" s="67" t="s">
        <v>342</v>
      </c>
      <c r="E1748" s="71">
        <v>0.14610386304261</v>
      </c>
      <c r="F1748" s="68">
        <v>44.050632911392398</v>
      </c>
      <c r="G1748" s="71">
        <v>0.25</v>
      </c>
      <c r="H1748" s="68">
        <v>32.506329113923996</v>
      </c>
      <c r="I1748" s="71">
        <v>0.18593944755842201</v>
      </c>
      <c r="J1748" s="68">
        <v>86.987341772151893</v>
      </c>
      <c r="K1748" s="71">
        <v>2.3721415694088598E-3</v>
      </c>
      <c r="L1748" s="68">
        <v>15.1898734177215</v>
      </c>
    </row>
    <row r="1749" spans="1:12" x14ac:dyDescent="0.2">
      <c r="A1749" s="72" t="s">
        <v>3492</v>
      </c>
      <c r="B1749" s="66" t="s">
        <v>3493</v>
      </c>
      <c r="C1749" s="67">
        <v>27</v>
      </c>
      <c r="D1749" s="67" t="s">
        <v>342</v>
      </c>
      <c r="E1749" s="71">
        <v>0.156934946556856</v>
      </c>
      <c r="F1749" s="68">
        <v>51.1898734177215</v>
      </c>
      <c r="G1749" s="71">
        <v>0.25</v>
      </c>
      <c r="H1749" s="68">
        <v>32.506329113923996</v>
      </c>
      <c r="I1749" s="71">
        <v>0.22080483967056799</v>
      </c>
      <c r="J1749" s="68">
        <v>90.632911392405106</v>
      </c>
      <c r="K1749" s="71">
        <v>0</v>
      </c>
      <c r="L1749" s="68">
        <v>9.7215189873417707</v>
      </c>
    </row>
    <row r="1750" spans="1:12" x14ac:dyDescent="0.2">
      <c r="A1750" s="72" t="s">
        <v>3494</v>
      </c>
      <c r="B1750" s="66" t="s">
        <v>3495</v>
      </c>
      <c r="C1750" s="67">
        <v>27</v>
      </c>
      <c r="D1750" s="67" t="s">
        <v>342</v>
      </c>
      <c r="E1750" s="71">
        <v>0.18195348169902101</v>
      </c>
      <c r="F1750" s="68">
        <v>65.924050632911403</v>
      </c>
      <c r="G1750" s="71">
        <v>0.25</v>
      </c>
      <c r="H1750" s="68">
        <v>32.506329113923996</v>
      </c>
      <c r="I1750" s="71">
        <v>0.295860445097062</v>
      </c>
      <c r="J1750" s="68">
        <v>95.139240506329102</v>
      </c>
      <c r="K1750" s="71">
        <v>0</v>
      </c>
      <c r="L1750" s="68">
        <v>9.7215189873417707</v>
      </c>
    </row>
    <row r="1751" spans="1:12" x14ac:dyDescent="0.2">
      <c r="A1751" s="72" t="s">
        <v>3496</v>
      </c>
      <c r="B1751" s="66" t="s">
        <v>3497</v>
      </c>
      <c r="C1751" s="67">
        <v>27</v>
      </c>
      <c r="D1751" s="67" t="s">
        <v>342</v>
      </c>
      <c r="E1751" s="71">
        <v>0.16323328948667801</v>
      </c>
      <c r="F1751" s="68">
        <v>55.443037974683499</v>
      </c>
      <c r="G1751" s="71">
        <v>0.25</v>
      </c>
      <c r="H1751" s="68">
        <v>32.506329113923996</v>
      </c>
      <c r="I1751" s="71">
        <v>0.23258344375180601</v>
      </c>
      <c r="J1751" s="68">
        <v>91.645569620253198</v>
      </c>
      <c r="K1751" s="71">
        <v>7.1164247082265899E-3</v>
      </c>
      <c r="L1751" s="68">
        <v>24.658227848101301</v>
      </c>
    </row>
    <row r="1752" spans="1:12" x14ac:dyDescent="0.2">
      <c r="A1752" s="72" t="s">
        <v>3498</v>
      </c>
      <c r="B1752" s="66" t="s">
        <v>3499</v>
      </c>
      <c r="C1752" s="67">
        <v>27</v>
      </c>
      <c r="D1752" s="67" t="s">
        <v>342</v>
      </c>
      <c r="E1752" s="71">
        <v>0.16642590575744901</v>
      </c>
      <c r="F1752" s="68">
        <v>57.772151898734201</v>
      </c>
      <c r="G1752" s="71">
        <v>0.25</v>
      </c>
      <c r="H1752" s="68">
        <v>32.506329113923996</v>
      </c>
      <c r="I1752" s="71">
        <v>0.24453343413352999</v>
      </c>
      <c r="J1752" s="68">
        <v>92.8101265822785</v>
      </c>
      <c r="K1752" s="71">
        <v>4.7442831388177301E-3</v>
      </c>
      <c r="L1752" s="68">
        <v>20.253164556961998</v>
      </c>
    </row>
    <row r="1753" spans="1:12" x14ac:dyDescent="0.2">
      <c r="A1753" s="72" t="s">
        <v>3500</v>
      </c>
      <c r="B1753" s="66" t="s">
        <v>3501</v>
      </c>
      <c r="C1753" s="67">
        <v>27</v>
      </c>
      <c r="D1753" s="67" t="s">
        <v>342</v>
      </c>
      <c r="E1753" s="71">
        <v>0.16940683008254401</v>
      </c>
      <c r="F1753" s="68">
        <v>59.341772151898702</v>
      </c>
      <c r="G1753" s="71">
        <v>0.355172876096844</v>
      </c>
      <c r="H1753" s="68">
        <v>83.696202531645596</v>
      </c>
      <c r="I1753" s="71">
        <v>0.122209773748473</v>
      </c>
      <c r="J1753" s="68">
        <v>78.227848101265806</v>
      </c>
      <c r="K1753" s="71">
        <v>3.08378404023152E-2</v>
      </c>
      <c r="L1753" s="68">
        <v>43.240506329113899</v>
      </c>
    </row>
    <row r="1754" spans="1:12" x14ac:dyDescent="0.2">
      <c r="A1754" s="72" t="s">
        <v>3502</v>
      </c>
      <c r="B1754" s="66" t="s">
        <v>3503</v>
      </c>
      <c r="C1754" s="67">
        <v>27</v>
      </c>
      <c r="D1754" s="67" t="s">
        <v>342</v>
      </c>
      <c r="E1754" s="71">
        <v>0.20816863064941801</v>
      </c>
      <c r="F1754" s="68">
        <v>77.417721518987307</v>
      </c>
      <c r="G1754" s="71">
        <v>0.51236349298107298</v>
      </c>
      <c r="H1754" s="68">
        <v>95.493670886076004</v>
      </c>
      <c r="I1754" s="71">
        <v>0.107398115828365</v>
      </c>
      <c r="J1754" s="68">
        <v>74.278481012658204</v>
      </c>
      <c r="K1754" s="71">
        <v>4.7442831388177301E-3</v>
      </c>
      <c r="L1754" s="68">
        <v>20.253164556961998</v>
      </c>
    </row>
    <row r="1755" spans="1:12" x14ac:dyDescent="0.2">
      <c r="A1755" s="72" t="s">
        <v>3504</v>
      </c>
      <c r="B1755" s="66" t="s">
        <v>3505</v>
      </c>
      <c r="C1755" s="67">
        <v>27</v>
      </c>
      <c r="D1755" s="67" t="s">
        <v>342</v>
      </c>
      <c r="E1755" s="71">
        <v>0.113098300597408</v>
      </c>
      <c r="F1755" s="68">
        <v>19.3924050632911</v>
      </c>
      <c r="G1755" s="71">
        <v>0.264438030335782</v>
      </c>
      <c r="H1755" s="68">
        <v>47.493670886076004</v>
      </c>
      <c r="I1755" s="71">
        <v>4.8763314192943802E-2</v>
      </c>
      <c r="J1755" s="68">
        <v>53.924050632911403</v>
      </c>
      <c r="K1755" s="71">
        <v>2.6093557263497501E-2</v>
      </c>
      <c r="L1755" s="68">
        <v>40.151898734177202</v>
      </c>
    </row>
    <row r="1756" spans="1:12" x14ac:dyDescent="0.2">
      <c r="A1756" s="72" t="s">
        <v>3506</v>
      </c>
      <c r="B1756" s="66" t="s">
        <v>3507</v>
      </c>
      <c r="C1756" s="67">
        <v>27</v>
      </c>
      <c r="D1756" s="67" t="s">
        <v>342</v>
      </c>
      <c r="E1756" s="71">
        <v>9.7661414708141298E-2</v>
      </c>
      <c r="F1756" s="68">
        <v>8.1518987341772196</v>
      </c>
      <c r="G1756" s="71">
        <v>0.24999999785573199</v>
      </c>
      <c r="H1756" s="68">
        <v>7.2911392405063298</v>
      </c>
      <c r="I1756" s="71">
        <v>3.1123538421647199E-2</v>
      </c>
      <c r="J1756" s="68">
        <v>44.455696202531598</v>
      </c>
      <c r="K1756" s="71">
        <v>1.1860707847044301E-2</v>
      </c>
      <c r="L1756" s="68">
        <v>30.936708860759499</v>
      </c>
    </row>
    <row r="1757" spans="1:12" x14ac:dyDescent="0.2">
      <c r="A1757" s="72" t="s">
        <v>3508</v>
      </c>
      <c r="B1757" s="66" t="s">
        <v>3509</v>
      </c>
      <c r="C1757" s="67">
        <v>27</v>
      </c>
      <c r="D1757" s="67" t="s">
        <v>342</v>
      </c>
      <c r="E1757" s="71">
        <v>0.16548191239818399</v>
      </c>
      <c r="F1757" s="68">
        <v>57.367088607594901</v>
      </c>
      <c r="G1757" s="71">
        <v>0.30908865564684501</v>
      </c>
      <c r="H1757" s="68">
        <v>72.658227848101305</v>
      </c>
      <c r="I1757" s="71">
        <v>0.15414709957598399</v>
      </c>
      <c r="J1757" s="68">
        <v>83.139240506329102</v>
      </c>
      <c r="K1757" s="71">
        <v>3.3209981971723999E-2</v>
      </c>
      <c r="L1757" s="68">
        <v>44.759493670886101</v>
      </c>
    </row>
    <row r="1758" spans="1:12" x14ac:dyDescent="0.2">
      <c r="A1758" s="72" t="s">
        <v>1064</v>
      </c>
      <c r="B1758" s="66" t="s">
        <v>3510</v>
      </c>
      <c r="C1758" s="67">
        <v>27</v>
      </c>
      <c r="D1758" s="67" t="s">
        <v>342</v>
      </c>
      <c r="E1758" s="71">
        <v>8.5930668193287596E-2</v>
      </c>
      <c r="F1758" s="68">
        <v>2.0253164556962</v>
      </c>
      <c r="G1758" s="71">
        <v>0.25</v>
      </c>
      <c r="H1758" s="68">
        <v>32.506329113923996</v>
      </c>
      <c r="I1758" s="71">
        <v>6.7557987163623199E-4</v>
      </c>
      <c r="J1758" s="68">
        <v>10.5316455696203</v>
      </c>
      <c r="K1758" s="71">
        <v>7.1164247082265899E-3</v>
      </c>
      <c r="L1758" s="68">
        <v>24.658227848101301</v>
      </c>
    </row>
    <row r="1759" spans="1:12" x14ac:dyDescent="0.2">
      <c r="A1759" s="72" t="s">
        <v>3511</v>
      </c>
      <c r="B1759" s="66" t="s">
        <v>3512</v>
      </c>
      <c r="C1759" s="67">
        <v>27</v>
      </c>
      <c r="D1759" s="67" t="s">
        <v>342</v>
      </c>
      <c r="E1759" s="71">
        <v>0.107951142470234</v>
      </c>
      <c r="F1759" s="68">
        <v>15.0379746835443</v>
      </c>
      <c r="G1759" s="71">
        <v>0.25</v>
      </c>
      <c r="H1759" s="68">
        <v>32.506329113923996</v>
      </c>
      <c r="I1759" s="71">
        <v>5.0132011716612197E-2</v>
      </c>
      <c r="J1759" s="68">
        <v>54.632911392405099</v>
      </c>
      <c r="K1759" s="71">
        <v>2.3721415694088602E-2</v>
      </c>
      <c r="L1759" s="68">
        <v>38.9873417721519</v>
      </c>
    </row>
    <row r="1760" spans="1:12" x14ac:dyDescent="0.2">
      <c r="A1760" s="72" t="s">
        <v>3513</v>
      </c>
      <c r="B1760" s="66" t="s">
        <v>3514</v>
      </c>
      <c r="C1760" s="67">
        <v>27</v>
      </c>
      <c r="D1760" s="67" t="s">
        <v>342</v>
      </c>
      <c r="E1760" s="71">
        <v>0.115474315748265</v>
      </c>
      <c r="F1760" s="68">
        <v>20.9113924050633</v>
      </c>
      <c r="G1760" s="71">
        <v>0.26887073925514898</v>
      </c>
      <c r="H1760" s="68">
        <v>51.898734177215204</v>
      </c>
      <c r="I1760" s="71">
        <v>6.5691500142602804E-2</v>
      </c>
      <c r="J1760" s="68">
        <v>60.8101265822785</v>
      </c>
      <c r="K1760" s="71">
        <v>1.1860707847044301E-2</v>
      </c>
      <c r="L1760" s="68">
        <v>30.936708860759499</v>
      </c>
    </row>
    <row r="1761" spans="1:12" x14ac:dyDescent="0.2">
      <c r="A1761" s="72" t="s">
        <v>3515</v>
      </c>
      <c r="B1761" s="66" t="s">
        <v>3516</v>
      </c>
      <c r="C1761" s="67">
        <v>27</v>
      </c>
      <c r="D1761" s="67" t="s">
        <v>342</v>
      </c>
      <c r="E1761" s="71">
        <v>8.6328905700574499E-2</v>
      </c>
      <c r="F1761" s="68">
        <v>2.22784810126582</v>
      </c>
      <c r="G1761" s="71">
        <v>0.25</v>
      </c>
      <c r="H1761" s="68">
        <v>32.506329113923996</v>
      </c>
      <c r="I1761" s="71">
        <v>4.2424339629057103E-3</v>
      </c>
      <c r="J1761" s="68">
        <v>21.873417721519001</v>
      </c>
      <c r="K1761" s="71">
        <v>4.7442831388177301E-3</v>
      </c>
      <c r="L1761" s="68">
        <v>20.253164556961998</v>
      </c>
    </row>
    <row r="1762" spans="1:12" x14ac:dyDescent="0.2">
      <c r="A1762" s="72" t="s">
        <v>3517</v>
      </c>
      <c r="B1762" s="66" t="s">
        <v>3518</v>
      </c>
      <c r="C1762" s="67">
        <v>27</v>
      </c>
      <c r="D1762" s="67" t="s">
        <v>342</v>
      </c>
      <c r="E1762" s="71">
        <v>0.117037003531305</v>
      </c>
      <c r="F1762" s="68">
        <v>22.126582278480999</v>
      </c>
      <c r="G1762" s="71">
        <v>0.25</v>
      </c>
      <c r="H1762" s="68">
        <v>32.506329113923996</v>
      </c>
      <c r="I1762" s="71">
        <v>9.3994585885689902E-2</v>
      </c>
      <c r="J1762" s="68">
        <v>71.037974683544306</v>
      </c>
      <c r="K1762" s="71">
        <v>7.1164247082265899E-3</v>
      </c>
      <c r="L1762" s="68">
        <v>24.658227848101301</v>
      </c>
    </row>
    <row r="1763" spans="1:12" x14ac:dyDescent="0.2">
      <c r="A1763" s="72" t="s">
        <v>3519</v>
      </c>
      <c r="B1763" s="66" t="s">
        <v>3520</v>
      </c>
      <c r="C1763" s="67">
        <v>27</v>
      </c>
      <c r="D1763" s="67" t="s">
        <v>342</v>
      </c>
      <c r="E1763" s="71">
        <v>0.279622131774663</v>
      </c>
      <c r="F1763" s="68">
        <v>92.354430379746802</v>
      </c>
      <c r="G1763" s="71">
        <v>0.72175984230411205</v>
      </c>
      <c r="H1763" s="68">
        <v>98.835443037974699</v>
      </c>
      <c r="I1763" s="71">
        <v>0.109990128311649</v>
      </c>
      <c r="J1763" s="68">
        <v>75.443037974683506</v>
      </c>
      <c r="K1763" s="71">
        <v>7.1164247082265899E-3</v>
      </c>
      <c r="L1763" s="68">
        <v>24.658227848101301</v>
      </c>
    </row>
    <row r="1764" spans="1:12" x14ac:dyDescent="0.2">
      <c r="A1764" s="72" t="s">
        <v>3521</v>
      </c>
      <c r="B1764" s="66" t="s">
        <v>3522</v>
      </c>
      <c r="C1764" s="67">
        <v>27</v>
      </c>
      <c r="D1764" s="67" t="s">
        <v>342</v>
      </c>
      <c r="E1764" s="71">
        <v>0.13113249721725601</v>
      </c>
      <c r="F1764" s="68">
        <v>33.518987341772203</v>
      </c>
      <c r="G1764" s="71">
        <v>0.319322961401037</v>
      </c>
      <c r="H1764" s="68">
        <v>76.050632911392398</v>
      </c>
      <c r="I1764" s="71">
        <v>6.6958105542504504E-2</v>
      </c>
      <c r="J1764" s="68">
        <v>61.265822784810098</v>
      </c>
      <c r="K1764" s="71">
        <v>7.1164247082265899E-3</v>
      </c>
      <c r="L1764" s="68">
        <v>24.658227848101301</v>
      </c>
    </row>
    <row r="1765" spans="1:12" x14ac:dyDescent="0.2">
      <c r="A1765" s="72" t="s">
        <v>3199</v>
      </c>
      <c r="B1765" s="66" t="s">
        <v>3523</v>
      </c>
      <c r="C1765" s="67">
        <v>27</v>
      </c>
      <c r="D1765" s="67" t="s">
        <v>342</v>
      </c>
      <c r="E1765" s="71">
        <v>0.15656855970900599</v>
      </c>
      <c r="F1765" s="68">
        <v>51.088607594936697</v>
      </c>
      <c r="G1765" s="71">
        <v>0.410383852335095</v>
      </c>
      <c r="H1765" s="68">
        <v>90.7848101265823</v>
      </c>
      <c r="I1765" s="71">
        <v>5.2205402083697797E-2</v>
      </c>
      <c r="J1765" s="68">
        <v>55.746835443038002</v>
      </c>
      <c r="K1765" s="71">
        <v>7.1164247082265899E-3</v>
      </c>
      <c r="L1765" s="68">
        <v>24.658227848101301</v>
      </c>
    </row>
    <row r="1766" spans="1:12" x14ac:dyDescent="0.2">
      <c r="A1766" s="72" t="s">
        <v>409</v>
      </c>
      <c r="B1766" s="66" t="s">
        <v>3524</v>
      </c>
      <c r="C1766" s="67">
        <v>27</v>
      </c>
      <c r="D1766" s="67" t="s">
        <v>342</v>
      </c>
      <c r="E1766" s="71">
        <v>0.15509080283829199</v>
      </c>
      <c r="F1766" s="68">
        <v>50.430379746835399</v>
      </c>
      <c r="G1766" s="71">
        <v>0.34982924793757503</v>
      </c>
      <c r="H1766" s="68">
        <v>82.481012658227897</v>
      </c>
      <c r="I1766" s="71">
        <v>0.108326735869073</v>
      </c>
      <c r="J1766" s="68">
        <v>74.7848101265823</v>
      </c>
      <c r="K1766" s="71">
        <v>7.1164247082265899E-3</v>
      </c>
      <c r="L1766" s="68">
        <v>24.658227848101301</v>
      </c>
    </row>
    <row r="1767" spans="1:12" x14ac:dyDescent="0.2">
      <c r="A1767" s="72" t="s">
        <v>472</v>
      </c>
      <c r="B1767" s="66" t="s">
        <v>3525</v>
      </c>
      <c r="C1767" s="67">
        <v>27</v>
      </c>
      <c r="D1767" s="67" t="s">
        <v>342</v>
      </c>
      <c r="E1767" s="71">
        <v>0.178164971998237</v>
      </c>
      <c r="F1767" s="68">
        <v>64.354430379746802</v>
      </c>
      <c r="G1767" s="71">
        <v>0.45399163490369598</v>
      </c>
      <c r="H1767" s="68">
        <v>92.962025316455694</v>
      </c>
      <c r="I1767" s="71">
        <v>7.5758997952197898E-2</v>
      </c>
      <c r="J1767" s="68">
        <v>64.303797468354404</v>
      </c>
      <c r="K1767" s="71">
        <v>4.7442831388177301E-3</v>
      </c>
      <c r="L1767" s="68">
        <v>20.253164556961998</v>
      </c>
    </row>
    <row r="1768" spans="1:12" x14ac:dyDescent="0.2">
      <c r="A1768" s="72" t="s">
        <v>3526</v>
      </c>
      <c r="B1768" s="66" t="s">
        <v>3527</v>
      </c>
      <c r="C1768" s="67">
        <v>27</v>
      </c>
      <c r="D1768" s="67" t="s">
        <v>342</v>
      </c>
      <c r="E1768" s="71">
        <v>0.12628450048470299</v>
      </c>
      <c r="F1768" s="68">
        <v>29.772151898734201</v>
      </c>
      <c r="G1768" s="71">
        <v>0.29087000673768598</v>
      </c>
      <c r="H1768" s="68">
        <v>65.569620253164601</v>
      </c>
      <c r="I1768" s="71">
        <v>7.8494928438788095E-2</v>
      </c>
      <c r="J1768" s="68">
        <v>65.569620253164601</v>
      </c>
      <c r="K1768" s="71">
        <v>9.4885662776354601E-3</v>
      </c>
      <c r="L1768" s="68">
        <v>28.050632911392398</v>
      </c>
    </row>
    <row r="1769" spans="1:12" x14ac:dyDescent="0.2">
      <c r="A1769" s="72" t="s">
        <v>1785</v>
      </c>
      <c r="B1769" s="66" t="s">
        <v>3528</v>
      </c>
      <c r="C1769" s="67">
        <v>27</v>
      </c>
      <c r="D1769" s="67" t="s">
        <v>342</v>
      </c>
      <c r="E1769" s="71">
        <v>0.14195541188528699</v>
      </c>
      <c r="F1769" s="68">
        <v>40.911392405063303</v>
      </c>
      <c r="G1769" s="71">
        <v>0.332098412260106</v>
      </c>
      <c r="H1769" s="68">
        <v>79.696202531645596</v>
      </c>
      <c r="I1769" s="71">
        <v>8.9023540256937206E-2</v>
      </c>
      <c r="J1769" s="68">
        <v>69.367088607594894</v>
      </c>
      <c r="K1769" s="71">
        <v>4.7442831388177301E-3</v>
      </c>
      <c r="L1769" s="68">
        <v>20.253164556961998</v>
      </c>
    </row>
    <row r="1770" spans="1:12" x14ac:dyDescent="0.2">
      <c r="A1770" s="72" t="s">
        <v>3529</v>
      </c>
      <c r="B1770" s="66" t="s">
        <v>3530</v>
      </c>
      <c r="C1770" s="67">
        <v>27</v>
      </c>
      <c r="D1770" s="67" t="s">
        <v>342</v>
      </c>
      <c r="E1770" s="71">
        <v>9.6531882168352096E-2</v>
      </c>
      <c r="F1770" s="68">
        <v>6.9367088607594898</v>
      </c>
      <c r="G1770" s="71">
        <v>0.26372123276631398</v>
      </c>
      <c r="H1770" s="68">
        <v>46.632911392405099</v>
      </c>
      <c r="I1770" s="71">
        <v>1.8757989030515801E-2</v>
      </c>
      <c r="J1770" s="68">
        <v>35.645569620253198</v>
      </c>
      <c r="K1770" s="71">
        <v>7.1164247082265899E-3</v>
      </c>
      <c r="L1770" s="68">
        <v>24.658227848101301</v>
      </c>
    </row>
    <row r="1771" spans="1:12" x14ac:dyDescent="0.2">
      <c r="A1771" s="72" t="s">
        <v>843</v>
      </c>
      <c r="B1771" s="66" t="s">
        <v>3531</v>
      </c>
      <c r="C1771" s="67">
        <v>27</v>
      </c>
      <c r="D1771" s="67" t="s">
        <v>342</v>
      </c>
      <c r="E1771" s="71">
        <v>0.11562845704766</v>
      </c>
      <c r="F1771" s="68">
        <v>20.962025316455701</v>
      </c>
      <c r="G1771" s="71">
        <v>0.27059802595533999</v>
      </c>
      <c r="H1771" s="68">
        <v>53.113924050632903</v>
      </c>
      <c r="I1771" s="71">
        <v>7.3915203618231604E-2</v>
      </c>
      <c r="J1771" s="68">
        <v>63.7974683544304</v>
      </c>
      <c r="K1771" s="71">
        <v>2.3721415694088598E-3</v>
      </c>
      <c r="L1771" s="68">
        <v>15.1898734177215</v>
      </c>
    </row>
    <row r="1772" spans="1:12" x14ac:dyDescent="0.2">
      <c r="A1772" s="72" t="s">
        <v>3532</v>
      </c>
      <c r="B1772" s="66" t="s">
        <v>3533</v>
      </c>
      <c r="C1772" s="67">
        <v>27</v>
      </c>
      <c r="D1772" s="67" t="s">
        <v>342</v>
      </c>
      <c r="E1772" s="71">
        <v>0.133922278446379</v>
      </c>
      <c r="F1772" s="68">
        <v>35.341772151898702</v>
      </c>
      <c r="G1772" s="71">
        <v>0.26580691825123898</v>
      </c>
      <c r="H1772" s="68">
        <v>48.962025316455701</v>
      </c>
      <c r="I1772" s="71">
        <v>0.13121563394908101</v>
      </c>
      <c r="J1772" s="68">
        <v>79.797468354430407</v>
      </c>
      <c r="K1772" s="71">
        <v>4.7442831388177301E-3</v>
      </c>
      <c r="L1772" s="68">
        <v>20.253164556961998</v>
      </c>
    </row>
    <row r="1773" spans="1:12" x14ac:dyDescent="0.2">
      <c r="A1773" s="72" t="s">
        <v>3534</v>
      </c>
      <c r="B1773" s="66" t="s">
        <v>3535</v>
      </c>
      <c r="C1773" s="67">
        <v>27</v>
      </c>
      <c r="D1773" s="67" t="s">
        <v>342</v>
      </c>
      <c r="E1773" s="71">
        <v>0.17419838282976299</v>
      </c>
      <c r="F1773" s="68">
        <v>62.227848101265799</v>
      </c>
      <c r="G1773" s="71">
        <v>0.35308719061191901</v>
      </c>
      <c r="H1773" s="68">
        <v>83.088607594936704</v>
      </c>
      <c r="I1773" s="71">
        <v>0.160019391599734</v>
      </c>
      <c r="J1773" s="68">
        <v>83.949367088607602</v>
      </c>
      <c r="K1773" s="71">
        <v>9.4885662776354601E-3</v>
      </c>
      <c r="L1773" s="68">
        <v>28.050632911392398</v>
      </c>
    </row>
    <row r="1774" spans="1:12" x14ac:dyDescent="0.2">
      <c r="A1774" s="72" t="s">
        <v>3536</v>
      </c>
      <c r="B1774" s="66" t="s">
        <v>3537</v>
      </c>
      <c r="C1774" s="67">
        <v>27</v>
      </c>
      <c r="D1774" s="67" t="s">
        <v>342</v>
      </c>
      <c r="E1774" s="71">
        <v>0.19318627000715199</v>
      </c>
      <c r="F1774" s="68">
        <v>70.987341772151893</v>
      </c>
      <c r="G1774" s="71">
        <v>0.44893918914061298</v>
      </c>
      <c r="H1774" s="68">
        <v>92.556962025316494</v>
      </c>
      <c r="I1774" s="71">
        <v>0.12824747931143399</v>
      </c>
      <c r="J1774" s="68">
        <v>79.240506329113899</v>
      </c>
      <c r="K1774" s="71">
        <v>2.3721415694088598E-3</v>
      </c>
      <c r="L1774" s="68">
        <v>15.1898734177215</v>
      </c>
    </row>
    <row r="1775" spans="1:12" x14ac:dyDescent="0.2">
      <c r="A1775" s="72" t="s">
        <v>3538</v>
      </c>
      <c r="B1775" s="66" t="s">
        <v>3539</v>
      </c>
      <c r="C1775" s="67">
        <v>27</v>
      </c>
      <c r="D1775" s="67" t="s">
        <v>342</v>
      </c>
      <c r="E1775" s="71">
        <v>0.14171893978039801</v>
      </c>
      <c r="F1775" s="68">
        <v>40.708860759493703</v>
      </c>
      <c r="G1775" s="71">
        <v>0.28435161233126699</v>
      </c>
      <c r="H1775" s="68">
        <v>61.924050632911403</v>
      </c>
      <c r="I1775" s="71">
        <v>0.138433065440518</v>
      </c>
      <c r="J1775" s="68">
        <v>80.8101265822785</v>
      </c>
      <c r="K1775" s="71">
        <v>2.3721415694088598E-3</v>
      </c>
      <c r="L1775" s="68">
        <v>15.1898734177215</v>
      </c>
    </row>
    <row r="1776" spans="1:12" x14ac:dyDescent="0.2">
      <c r="A1776" s="72" t="s">
        <v>3540</v>
      </c>
      <c r="B1776" s="66" t="s">
        <v>3541</v>
      </c>
      <c r="C1776" s="67">
        <v>27</v>
      </c>
      <c r="D1776" s="67" t="s">
        <v>342</v>
      </c>
      <c r="E1776" s="71">
        <v>0.162263976203945</v>
      </c>
      <c r="F1776" s="68">
        <v>55.1898734177215</v>
      </c>
      <c r="G1776" s="71">
        <v>0.290543960323768</v>
      </c>
      <c r="H1776" s="68">
        <v>65.316455696202496</v>
      </c>
      <c r="I1776" s="71">
        <v>0.19387582671865899</v>
      </c>
      <c r="J1776" s="68">
        <v>88.050632911392398</v>
      </c>
      <c r="K1776" s="71">
        <v>2.3721415694088598E-3</v>
      </c>
      <c r="L1776" s="68">
        <v>15.1898734177215</v>
      </c>
    </row>
    <row r="1777" spans="1:12" x14ac:dyDescent="0.2">
      <c r="A1777" s="72" t="s">
        <v>3542</v>
      </c>
      <c r="B1777" s="66" t="s">
        <v>3543</v>
      </c>
      <c r="C1777" s="67">
        <v>27</v>
      </c>
      <c r="D1777" s="67" t="s">
        <v>342</v>
      </c>
      <c r="E1777" s="71">
        <v>0.14325779666506</v>
      </c>
      <c r="F1777" s="68">
        <v>41.822784810126599</v>
      </c>
      <c r="G1777" s="71">
        <v>0.27679037518663802</v>
      </c>
      <c r="H1777" s="68">
        <v>57.721518987341803</v>
      </c>
      <c r="I1777" s="71">
        <v>0.15298301480854101</v>
      </c>
      <c r="J1777" s="68">
        <v>82.683544303797504</v>
      </c>
      <c r="K1777" s="71">
        <v>0</v>
      </c>
      <c r="L1777" s="68">
        <v>9.7215189873417707</v>
      </c>
    </row>
    <row r="1778" spans="1:12" x14ac:dyDescent="0.2">
      <c r="A1778" s="72" t="s">
        <v>3544</v>
      </c>
      <c r="B1778" s="66" t="s">
        <v>3545</v>
      </c>
      <c r="C1778" s="67">
        <v>27</v>
      </c>
      <c r="D1778" s="67" t="s">
        <v>342</v>
      </c>
      <c r="E1778" s="71">
        <v>0.19199262531599101</v>
      </c>
      <c r="F1778" s="68">
        <v>70.379746835443001</v>
      </c>
      <c r="G1778" s="71">
        <v>0.25</v>
      </c>
      <c r="H1778" s="68">
        <v>32.506329113923996</v>
      </c>
      <c r="I1778" s="71">
        <v>0.30225646025388497</v>
      </c>
      <c r="J1778" s="68">
        <v>95.240506329113899</v>
      </c>
      <c r="K1778" s="71">
        <v>2.3721415694088602E-2</v>
      </c>
      <c r="L1778" s="68">
        <v>38.9873417721519</v>
      </c>
    </row>
    <row r="1779" spans="1:12" x14ac:dyDescent="0.2">
      <c r="A1779" s="72" t="s">
        <v>3546</v>
      </c>
      <c r="B1779" s="66" t="s">
        <v>3547</v>
      </c>
      <c r="C1779" s="67">
        <v>27</v>
      </c>
      <c r="D1779" s="67" t="s">
        <v>342</v>
      </c>
      <c r="E1779" s="71">
        <v>0.22218513746430199</v>
      </c>
      <c r="F1779" s="68">
        <v>81.924050632911403</v>
      </c>
      <c r="G1779" s="71">
        <v>0.26548087307824397</v>
      </c>
      <c r="H1779" s="68">
        <v>48.6075949367089</v>
      </c>
      <c r="I1779" s="71">
        <v>0.38446954832879898</v>
      </c>
      <c r="J1779" s="68">
        <v>97.518987341772203</v>
      </c>
      <c r="K1779" s="71">
        <v>1.66049909858621E-2</v>
      </c>
      <c r="L1779" s="68">
        <v>34.5822784810127</v>
      </c>
    </row>
    <row r="1780" spans="1:12" x14ac:dyDescent="0.2">
      <c r="A1780" s="72" t="s">
        <v>3548</v>
      </c>
      <c r="B1780" s="66" t="s">
        <v>3549</v>
      </c>
      <c r="C1780" s="67">
        <v>27</v>
      </c>
      <c r="D1780" s="67" t="s">
        <v>342</v>
      </c>
      <c r="E1780" s="71">
        <v>0.17260063746784199</v>
      </c>
      <c r="F1780" s="68">
        <v>61.2151898734177</v>
      </c>
      <c r="G1780" s="71">
        <v>0.25</v>
      </c>
      <c r="H1780" s="68">
        <v>32.506329113923996</v>
      </c>
      <c r="I1780" s="71">
        <v>0.23459193043180099</v>
      </c>
      <c r="J1780" s="68">
        <v>92</v>
      </c>
      <c r="K1780" s="71">
        <v>3.3209981971723999E-2</v>
      </c>
      <c r="L1780" s="68">
        <v>44.759493670886101</v>
      </c>
    </row>
    <row r="1781" spans="1:12" x14ac:dyDescent="0.2">
      <c r="A1781" s="72" t="s">
        <v>3550</v>
      </c>
      <c r="B1781" s="66" t="s">
        <v>3551</v>
      </c>
      <c r="C1781" s="67">
        <v>27</v>
      </c>
      <c r="D1781" s="67" t="s">
        <v>342</v>
      </c>
      <c r="E1781" s="71">
        <v>0.204431212148833</v>
      </c>
      <c r="F1781" s="68">
        <v>76.050632911392398</v>
      </c>
      <c r="G1781" s="71">
        <v>0.25</v>
      </c>
      <c r="H1781" s="68">
        <v>32.506329113923996</v>
      </c>
      <c r="I1781" s="71">
        <v>0.35380507016886198</v>
      </c>
      <c r="J1781" s="68">
        <v>96.860759493670898</v>
      </c>
      <c r="K1781" s="71">
        <v>9.4885662776354601E-3</v>
      </c>
      <c r="L1781" s="68">
        <v>28.050632911392398</v>
      </c>
    </row>
    <row r="1782" spans="1:12" x14ac:dyDescent="0.2">
      <c r="A1782" s="72" t="s">
        <v>3552</v>
      </c>
      <c r="B1782" s="66" t="s">
        <v>3552</v>
      </c>
      <c r="C1782" s="67">
        <v>27</v>
      </c>
      <c r="D1782" s="67" t="s">
        <v>342</v>
      </c>
      <c r="E1782" s="71">
        <v>0.16488894712392399</v>
      </c>
      <c r="F1782" s="68">
        <v>56.962025316455701</v>
      </c>
      <c r="G1782" s="71">
        <v>0.25</v>
      </c>
      <c r="H1782" s="68">
        <v>32.506329113923996</v>
      </c>
      <c r="I1782" s="71">
        <v>0.21620114253886499</v>
      </c>
      <c r="J1782" s="68">
        <v>90.126582278480996</v>
      </c>
      <c r="K1782" s="71">
        <v>2.8465698832906401E-2</v>
      </c>
      <c r="L1782" s="68">
        <v>41.518987341772203</v>
      </c>
    </row>
    <row r="1783" spans="1:12" x14ac:dyDescent="0.2">
      <c r="A1783" s="72" t="s">
        <v>3553</v>
      </c>
      <c r="B1783" s="66" t="s">
        <v>3554</v>
      </c>
      <c r="C1783" s="67">
        <v>27</v>
      </c>
      <c r="D1783" s="67" t="s">
        <v>342</v>
      </c>
      <c r="E1783" s="71">
        <v>0.167397097537581</v>
      </c>
      <c r="F1783" s="68">
        <v>58.329113924050603</v>
      </c>
      <c r="G1783" s="71">
        <v>0.25</v>
      </c>
      <c r="H1783" s="68">
        <v>32.506329113923996</v>
      </c>
      <c r="I1783" s="71">
        <v>0.24744700947392401</v>
      </c>
      <c r="J1783" s="68">
        <v>92.911392405063296</v>
      </c>
      <c r="K1783" s="71">
        <v>4.7442831388177301E-3</v>
      </c>
      <c r="L1783" s="68">
        <v>20.253164556961998</v>
      </c>
    </row>
    <row r="1784" spans="1:12" x14ac:dyDescent="0.2">
      <c r="A1784" s="72" t="s">
        <v>3555</v>
      </c>
      <c r="B1784" s="66" t="s">
        <v>3556</v>
      </c>
      <c r="C1784" s="67">
        <v>27</v>
      </c>
      <c r="D1784" s="67" t="s">
        <v>342</v>
      </c>
      <c r="E1784" s="71">
        <v>0.335890407367257</v>
      </c>
      <c r="F1784" s="68">
        <v>96.050632911392398</v>
      </c>
      <c r="G1784" s="71">
        <v>0.282679738562092</v>
      </c>
      <c r="H1784" s="68">
        <v>60.8101265822785</v>
      </c>
      <c r="I1784" s="71">
        <v>0.71787505883145097</v>
      </c>
      <c r="J1784" s="68">
        <v>99.696202531645596</v>
      </c>
      <c r="K1784" s="71">
        <v>7.1164247082265899E-3</v>
      </c>
      <c r="L1784" s="68">
        <v>24.658227848101301</v>
      </c>
    </row>
    <row r="1785" spans="1:12" x14ac:dyDescent="0.2">
      <c r="A1785" s="72" t="s">
        <v>3557</v>
      </c>
      <c r="B1785" s="66" t="s">
        <v>3558</v>
      </c>
      <c r="C1785" s="67">
        <v>27</v>
      </c>
      <c r="D1785" s="67" t="s">
        <v>342</v>
      </c>
      <c r="E1785" s="71">
        <v>0.209517954999423</v>
      </c>
      <c r="F1785" s="68">
        <v>78.075949367088597</v>
      </c>
      <c r="G1785" s="71">
        <v>0.278550015498569</v>
      </c>
      <c r="H1785" s="68">
        <v>58.632911392405099</v>
      </c>
      <c r="I1785" s="71">
        <v>0.31916600909738602</v>
      </c>
      <c r="J1785" s="68">
        <v>95.746835443037995</v>
      </c>
      <c r="K1785" s="71">
        <v>3.08378404023152E-2</v>
      </c>
      <c r="L1785" s="68">
        <v>43.240506329113899</v>
      </c>
    </row>
    <row r="1786" spans="1:12" x14ac:dyDescent="0.2">
      <c r="A1786" s="72" t="s">
        <v>3559</v>
      </c>
      <c r="B1786" s="66" t="s">
        <v>3560</v>
      </c>
      <c r="C1786" s="67">
        <v>27</v>
      </c>
      <c r="D1786" s="67" t="s">
        <v>342</v>
      </c>
      <c r="E1786" s="71">
        <v>0.176982790161439</v>
      </c>
      <c r="F1786" s="68">
        <v>63.5949367088608</v>
      </c>
      <c r="G1786" s="71">
        <v>0.25</v>
      </c>
      <c r="H1786" s="68">
        <v>32.506329113923996</v>
      </c>
      <c r="I1786" s="71">
        <v>0.27857622891490902</v>
      </c>
      <c r="J1786" s="68">
        <v>94.126582278480996</v>
      </c>
      <c r="K1786" s="71">
        <v>2.3721415694088598E-3</v>
      </c>
      <c r="L1786" s="68">
        <v>15.1898734177215</v>
      </c>
    </row>
    <row r="1787" spans="1:12" x14ac:dyDescent="0.2">
      <c r="A1787" s="72" t="s">
        <v>3561</v>
      </c>
      <c r="B1787" s="66" t="s">
        <v>3562</v>
      </c>
      <c r="C1787" s="67">
        <v>27</v>
      </c>
      <c r="D1787" s="67" t="s">
        <v>342</v>
      </c>
      <c r="E1787" s="71">
        <v>0.21062489600161999</v>
      </c>
      <c r="F1787" s="68">
        <v>78.632911392405106</v>
      </c>
      <c r="G1787" s="71">
        <v>0.26372123276631398</v>
      </c>
      <c r="H1787" s="68">
        <v>46.632911392405099</v>
      </c>
      <c r="I1787" s="71">
        <v>0.34680418111386802</v>
      </c>
      <c r="J1787" s="68">
        <v>96.8101265822785</v>
      </c>
      <c r="K1787" s="71">
        <v>2.1349274124679799E-2</v>
      </c>
      <c r="L1787" s="68">
        <v>37.367088607594901</v>
      </c>
    </row>
    <row r="1788" spans="1:12" x14ac:dyDescent="0.2">
      <c r="A1788" s="72" t="s">
        <v>3563</v>
      </c>
      <c r="B1788" s="66" t="s">
        <v>3564</v>
      </c>
      <c r="C1788" s="67">
        <v>27</v>
      </c>
      <c r="D1788" s="67" t="s">
        <v>342</v>
      </c>
      <c r="E1788" s="71">
        <v>0.18019323069163901</v>
      </c>
      <c r="F1788" s="68">
        <v>65.113924050632903</v>
      </c>
      <c r="G1788" s="71">
        <v>0.25</v>
      </c>
      <c r="H1788" s="68">
        <v>32.506329113923996</v>
      </c>
      <c r="I1788" s="71">
        <v>0.28346326736668997</v>
      </c>
      <c r="J1788" s="68">
        <v>94.430379746835399</v>
      </c>
      <c r="K1788" s="71">
        <v>7.1164247082265899E-3</v>
      </c>
      <c r="L1788" s="68">
        <v>24.658227848101301</v>
      </c>
    </row>
    <row r="1789" spans="1:12" x14ac:dyDescent="0.2">
      <c r="A1789" s="72" t="s">
        <v>3565</v>
      </c>
      <c r="B1789" s="66" t="s">
        <v>3566</v>
      </c>
      <c r="C1789" s="67">
        <v>27</v>
      </c>
      <c r="D1789" s="67" t="s">
        <v>342</v>
      </c>
      <c r="E1789" s="71">
        <v>0.21346271751745899</v>
      </c>
      <c r="F1789" s="68">
        <v>79.544303797468402</v>
      </c>
      <c r="G1789" s="71">
        <v>0.29393382774159599</v>
      </c>
      <c r="H1789" s="68">
        <v>66.886075949367097</v>
      </c>
      <c r="I1789" s="71">
        <v>0.34171004167196301</v>
      </c>
      <c r="J1789" s="68">
        <v>96.556962025316494</v>
      </c>
      <c r="K1789" s="71">
        <v>4.7442831388177301E-3</v>
      </c>
      <c r="L1789" s="68">
        <v>20.253164556961998</v>
      </c>
    </row>
    <row r="1790" spans="1:12" x14ac:dyDescent="0.2">
      <c r="A1790" s="72" t="s">
        <v>3567</v>
      </c>
      <c r="B1790" s="66" t="s">
        <v>3568</v>
      </c>
      <c r="C1790" s="67">
        <v>27</v>
      </c>
      <c r="D1790" s="67" t="s">
        <v>342</v>
      </c>
      <c r="E1790" s="71">
        <v>0.17874184914376001</v>
      </c>
      <c r="F1790" s="68">
        <v>64.556962025316494</v>
      </c>
      <c r="G1790" s="71">
        <v>0.25</v>
      </c>
      <c r="H1790" s="68">
        <v>32.506329113923996</v>
      </c>
      <c r="I1790" s="71">
        <v>0.27910912272305299</v>
      </c>
      <c r="J1790" s="68">
        <v>94.177215189873394</v>
      </c>
      <c r="K1790" s="71">
        <v>7.1164247082265899E-3</v>
      </c>
      <c r="L1790" s="68">
        <v>24.658227848101301</v>
      </c>
    </row>
    <row r="1791" spans="1:12" x14ac:dyDescent="0.2">
      <c r="A1791" s="72" t="s">
        <v>3569</v>
      </c>
      <c r="B1791" s="66" t="s">
        <v>3570</v>
      </c>
      <c r="C1791" s="67">
        <v>27</v>
      </c>
      <c r="D1791" s="67" t="s">
        <v>342</v>
      </c>
      <c r="E1791" s="71">
        <v>0.119317578412188</v>
      </c>
      <c r="F1791" s="68">
        <v>23.6962025316456</v>
      </c>
      <c r="G1791" s="71">
        <v>0.25</v>
      </c>
      <c r="H1791" s="68">
        <v>32.506329113923996</v>
      </c>
      <c r="I1791" s="71">
        <v>0.107952735236563</v>
      </c>
      <c r="J1791" s="68">
        <v>74.531645569620295</v>
      </c>
      <c r="K1791" s="71">
        <v>0</v>
      </c>
      <c r="L1791" s="68">
        <v>9.7215189873417707</v>
      </c>
    </row>
    <row r="1792" spans="1:12" x14ac:dyDescent="0.2">
      <c r="A1792" s="72" t="s">
        <v>3571</v>
      </c>
      <c r="B1792" s="66" t="s">
        <v>3572</v>
      </c>
      <c r="C1792" s="67">
        <v>27</v>
      </c>
      <c r="D1792" s="67" t="s">
        <v>342</v>
      </c>
      <c r="E1792" s="71">
        <v>0.163854446238544</v>
      </c>
      <c r="F1792" s="68">
        <v>55.746835443038002</v>
      </c>
      <c r="G1792" s="71">
        <v>0.25</v>
      </c>
      <c r="H1792" s="68">
        <v>32.506329113923996</v>
      </c>
      <c r="I1792" s="71">
        <v>0.229702630868587</v>
      </c>
      <c r="J1792" s="68">
        <v>91.544303797468302</v>
      </c>
      <c r="K1792" s="71">
        <v>1.1860707847044301E-2</v>
      </c>
      <c r="L1792" s="68">
        <v>30.936708860759499</v>
      </c>
    </row>
    <row r="1793" spans="1:12" x14ac:dyDescent="0.2">
      <c r="A1793" s="72" t="s">
        <v>3573</v>
      </c>
      <c r="B1793" s="66" t="s">
        <v>3574</v>
      </c>
      <c r="C1793" s="67">
        <v>27</v>
      </c>
      <c r="D1793" s="67" t="s">
        <v>342</v>
      </c>
      <c r="E1793" s="71">
        <v>0.16855578864367299</v>
      </c>
      <c r="F1793" s="68">
        <v>59.088607594936697</v>
      </c>
      <c r="G1793" s="71">
        <v>0.37362050934378099</v>
      </c>
      <c r="H1793" s="68">
        <v>86.430379746835399</v>
      </c>
      <c r="I1793" s="71">
        <v>0.122558290309602</v>
      </c>
      <c r="J1793" s="68">
        <v>78.329113924050603</v>
      </c>
      <c r="K1793" s="71">
        <v>9.4885662776354601E-3</v>
      </c>
      <c r="L1793" s="68">
        <v>28.050632911392398</v>
      </c>
    </row>
    <row r="1794" spans="1:12" x14ac:dyDescent="0.2">
      <c r="A1794" s="72" t="s">
        <v>3575</v>
      </c>
      <c r="B1794" s="66" t="s">
        <v>3576</v>
      </c>
      <c r="C1794" s="67">
        <v>27</v>
      </c>
      <c r="D1794" s="67" t="s">
        <v>342</v>
      </c>
      <c r="E1794" s="71">
        <v>0.19807841779502799</v>
      </c>
      <c r="F1794" s="68">
        <v>73.367088607594894</v>
      </c>
      <c r="G1794" s="71">
        <v>0.25</v>
      </c>
      <c r="H1794" s="68">
        <v>32.506329113923996</v>
      </c>
      <c r="I1794" s="71">
        <v>0.34423525338508298</v>
      </c>
      <c r="J1794" s="68">
        <v>96.759493670886101</v>
      </c>
      <c r="K1794" s="71">
        <v>0</v>
      </c>
      <c r="L1794" s="68">
        <v>9.7215189873417707</v>
      </c>
    </row>
    <row r="1795" spans="1:12" x14ac:dyDescent="0.2">
      <c r="A1795" s="72" t="s">
        <v>3577</v>
      </c>
      <c r="B1795" s="66" t="s">
        <v>3577</v>
      </c>
      <c r="C1795" s="67">
        <v>27</v>
      </c>
      <c r="D1795" s="67" t="s">
        <v>342</v>
      </c>
      <c r="E1795" s="71">
        <v>0.135620760155478</v>
      </c>
      <c r="F1795" s="68">
        <v>36.455696202531598</v>
      </c>
      <c r="G1795" s="71">
        <v>0.25</v>
      </c>
      <c r="H1795" s="68">
        <v>32.506329113923996</v>
      </c>
      <c r="I1795" s="71">
        <v>0.15686228046643499</v>
      </c>
      <c r="J1795" s="68">
        <v>83.544303797468402</v>
      </c>
      <c r="K1795" s="71">
        <v>0</v>
      </c>
      <c r="L1795" s="68">
        <v>9.7215189873417707</v>
      </c>
    </row>
    <row r="1796" spans="1:12" x14ac:dyDescent="0.2">
      <c r="A1796" s="72" t="s">
        <v>3578</v>
      </c>
      <c r="B1796" s="66" t="s">
        <v>3579</v>
      </c>
      <c r="C1796" s="67">
        <v>27</v>
      </c>
      <c r="D1796" s="67" t="s">
        <v>342</v>
      </c>
      <c r="E1796" s="71">
        <v>0.20251452026934699</v>
      </c>
      <c r="F1796" s="68">
        <v>75.1898734177215</v>
      </c>
      <c r="G1796" s="71">
        <v>0.25</v>
      </c>
      <c r="H1796" s="68">
        <v>32.506329113923996</v>
      </c>
      <c r="I1796" s="71">
        <v>0.35517141923863099</v>
      </c>
      <c r="J1796" s="68">
        <v>96.911392405063296</v>
      </c>
      <c r="K1796" s="71">
        <v>2.3721415694088598E-3</v>
      </c>
      <c r="L1796" s="68">
        <v>15.1898734177215</v>
      </c>
    </row>
    <row r="1797" spans="1:12" x14ac:dyDescent="0.2">
      <c r="A1797" s="72" t="s">
        <v>3580</v>
      </c>
      <c r="B1797" s="66" t="s">
        <v>3581</v>
      </c>
      <c r="C1797" s="67">
        <v>27</v>
      </c>
      <c r="D1797" s="67" t="s">
        <v>342</v>
      </c>
      <c r="E1797" s="71">
        <v>0.16611171965129201</v>
      </c>
      <c r="F1797" s="68">
        <v>57.569620253164601</v>
      </c>
      <c r="G1797" s="71">
        <v>0.25</v>
      </c>
      <c r="H1797" s="68">
        <v>32.506329113923996</v>
      </c>
      <c r="I1797" s="71">
        <v>0.24359087581505801</v>
      </c>
      <c r="J1797" s="68">
        <v>92.708860759493703</v>
      </c>
      <c r="K1797" s="71">
        <v>4.7442831388177301E-3</v>
      </c>
      <c r="L1797" s="68">
        <v>20.253164556961998</v>
      </c>
    </row>
    <row r="1798" spans="1:12" x14ac:dyDescent="0.2">
      <c r="A1798" s="72" t="s">
        <v>3582</v>
      </c>
      <c r="B1798" s="66" t="s">
        <v>3583</v>
      </c>
      <c r="C1798" s="67">
        <v>27</v>
      </c>
      <c r="D1798" s="67" t="s">
        <v>342</v>
      </c>
      <c r="E1798" s="71">
        <v>0.175447123525629</v>
      </c>
      <c r="F1798" s="68">
        <v>62.835443037974699</v>
      </c>
      <c r="G1798" s="71">
        <v>0.28473307043527801</v>
      </c>
      <c r="H1798" s="68">
        <v>62.177215189873401</v>
      </c>
      <c r="I1798" s="71">
        <v>0.241608300141609</v>
      </c>
      <c r="J1798" s="68">
        <v>92.455696202531598</v>
      </c>
      <c r="K1798" s="71">
        <v>0</v>
      </c>
      <c r="L1798" s="68">
        <v>9.7215189873417707</v>
      </c>
    </row>
    <row r="1799" spans="1:12" x14ac:dyDescent="0.2">
      <c r="A1799" s="72" t="s">
        <v>3584</v>
      </c>
      <c r="B1799" s="66" t="s">
        <v>3585</v>
      </c>
      <c r="C1799" s="67">
        <v>27</v>
      </c>
      <c r="D1799" s="67" t="s">
        <v>342</v>
      </c>
      <c r="E1799" s="71">
        <v>0.15287329394354701</v>
      </c>
      <c r="F1799" s="68">
        <v>48.911392405063303</v>
      </c>
      <c r="G1799" s="71">
        <v>0.25</v>
      </c>
      <c r="H1799" s="68">
        <v>32.506329113923996</v>
      </c>
      <c r="I1799" s="71">
        <v>0.20624774026123299</v>
      </c>
      <c r="J1799" s="68">
        <v>88.911392405063296</v>
      </c>
      <c r="K1799" s="71">
        <v>2.3721415694088598E-3</v>
      </c>
      <c r="L1799" s="68">
        <v>15.1898734177215</v>
      </c>
    </row>
    <row r="1800" spans="1:12" x14ac:dyDescent="0.2">
      <c r="A1800" s="72" t="s">
        <v>3586</v>
      </c>
      <c r="B1800" s="66" t="s">
        <v>3587</v>
      </c>
      <c r="C1800" s="67">
        <v>27</v>
      </c>
      <c r="D1800" s="67" t="s">
        <v>342</v>
      </c>
      <c r="E1800" s="71">
        <v>0.196378155515086</v>
      </c>
      <c r="F1800" s="68">
        <v>72.658227848101305</v>
      </c>
      <c r="G1800" s="71">
        <v>0.25816993464052301</v>
      </c>
      <c r="H1800" s="68">
        <v>41.974683544303801</v>
      </c>
      <c r="I1800" s="71">
        <v>0.328592390335326</v>
      </c>
      <c r="J1800" s="68">
        <v>96.101265822784796</v>
      </c>
      <c r="K1800" s="71">
        <v>2.3721415694088598E-3</v>
      </c>
      <c r="L1800" s="68">
        <v>15.1898734177215</v>
      </c>
    </row>
    <row r="1801" spans="1:12" x14ac:dyDescent="0.2">
      <c r="A1801" s="72" t="s">
        <v>3588</v>
      </c>
      <c r="B1801" s="66" t="s">
        <v>3589</v>
      </c>
      <c r="C1801" s="67">
        <v>27</v>
      </c>
      <c r="D1801" s="67" t="s">
        <v>342</v>
      </c>
      <c r="E1801" s="71">
        <v>0.1541449434944</v>
      </c>
      <c r="F1801" s="68">
        <v>49.721518987341803</v>
      </c>
      <c r="G1801" s="71">
        <v>0.25</v>
      </c>
      <c r="H1801" s="68">
        <v>32.506329113923996</v>
      </c>
      <c r="I1801" s="71">
        <v>0.21006268891379001</v>
      </c>
      <c r="J1801" s="68">
        <v>89.468354430379705</v>
      </c>
      <c r="K1801" s="71">
        <v>2.3721415694088598E-3</v>
      </c>
      <c r="L1801" s="68">
        <v>15.1898734177215</v>
      </c>
    </row>
    <row r="1802" spans="1:12" x14ac:dyDescent="0.2">
      <c r="A1802" s="72" t="s">
        <v>3590</v>
      </c>
      <c r="B1802" s="66" t="s">
        <v>3591</v>
      </c>
      <c r="C1802" s="67">
        <v>27</v>
      </c>
      <c r="D1802" s="67" t="s">
        <v>342</v>
      </c>
      <c r="E1802" s="71">
        <v>0.14815638217476401</v>
      </c>
      <c r="F1802" s="68">
        <v>45.569620253164601</v>
      </c>
      <c r="G1802" s="71">
        <v>0.25</v>
      </c>
      <c r="H1802" s="68">
        <v>32.506329113923996</v>
      </c>
      <c r="I1802" s="71">
        <v>0.19446914652429101</v>
      </c>
      <c r="J1802" s="68">
        <v>88.151898734177195</v>
      </c>
      <c r="K1802" s="71">
        <v>0</v>
      </c>
      <c r="L1802" s="68">
        <v>9.7215189873417707</v>
      </c>
    </row>
    <row r="1803" spans="1:12" x14ac:dyDescent="0.2">
      <c r="A1803" s="72" t="s">
        <v>3592</v>
      </c>
      <c r="B1803" s="66" t="s">
        <v>3593</v>
      </c>
      <c r="C1803" s="67">
        <v>27</v>
      </c>
      <c r="D1803" s="67" t="s">
        <v>342</v>
      </c>
      <c r="E1803" s="71">
        <v>0.14913092954346199</v>
      </c>
      <c r="F1803" s="68">
        <v>46.430379746835399</v>
      </c>
      <c r="G1803" s="71">
        <v>0.25</v>
      </c>
      <c r="H1803" s="68">
        <v>32.506329113923996</v>
      </c>
      <c r="I1803" s="71">
        <v>0.19264850549156901</v>
      </c>
      <c r="J1803" s="68">
        <v>87.746835443037995</v>
      </c>
      <c r="K1803" s="71">
        <v>4.7442831388177301E-3</v>
      </c>
      <c r="L1803" s="68">
        <v>20.253164556961998</v>
      </c>
    </row>
    <row r="1804" spans="1:12" x14ac:dyDescent="0.2">
      <c r="A1804" s="72" t="s">
        <v>441</v>
      </c>
      <c r="B1804" s="66" t="s">
        <v>3594</v>
      </c>
      <c r="C1804" s="67">
        <v>27</v>
      </c>
      <c r="D1804" s="67" t="s">
        <v>342</v>
      </c>
      <c r="E1804" s="71">
        <v>0.148340521428029</v>
      </c>
      <c r="F1804" s="68">
        <v>45.721518987341803</v>
      </c>
      <c r="G1804" s="71">
        <v>0.25</v>
      </c>
      <c r="H1804" s="68">
        <v>32.506329113923996</v>
      </c>
      <c r="I1804" s="71">
        <v>0.19264942271468</v>
      </c>
      <c r="J1804" s="68">
        <v>87.797468354430407</v>
      </c>
      <c r="K1804" s="71">
        <v>2.3721415694088598E-3</v>
      </c>
      <c r="L1804" s="68">
        <v>15.1898734177215</v>
      </c>
    </row>
    <row r="1805" spans="1:12" x14ac:dyDescent="0.2">
      <c r="A1805" s="72" t="s">
        <v>3595</v>
      </c>
      <c r="B1805" s="66" t="s">
        <v>3596</v>
      </c>
      <c r="C1805" s="67">
        <v>27</v>
      </c>
      <c r="D1805" s="67" t="s">
        <v>342</v>
      </c>
      <c r="E1805" s="71">
        <v>0.23355196383068999</v>
      </c>
      <c r="F1805" s="68">
        <v>85.113924050632903</v>
      </c>
      <c r="G1805" s="71">
        <v>0.25136888791545697</v>
      </c>
      <c r="H1805" s="68">
        <v>33.620253164556999</v>
      </c>
      <c r="I1805" s="71">
        <v>0.44217057886838701</v>
      </c>
      <c r="J1805" s="68">
        <v>98.177215189873394</v>
      </c>
      <c r="K1805" s="71">
        <v>7.1164247082265899E-3</v>
      </c>
      <c r="L1805" s="68">
        <v>24.658227848101301</v>
      </c>
    </row>
    <row r="1806" spans="1:12" x14ac:dyDescent="0.2">
      <c r="A1806" s="72" t="s">
        <v>1616</v>
      </c>
      <c r="B1806" s="66" t="s">
        <v>3597</v>
      </c>
      <c r="C1806" s="67">
        <v>27</v>
      </c>
      <c r="D1806" s="67" t="s">
        <v>342</v>
      </c>
      <c r="E1806" s="71">
        <v>0.201017677668166</v>
      </c>
      <c r="F1806" s="68">
        <v>74.683544303797504</v>
      </c>
      <c r="G1806" s="71">
        <v>0.25</v>
      </c>
      <c r="H1806" s="68">
        <v>32.506329113923996</v>
      </c>
      <c r="I1806" s="71">
        <v>0.34356446672686097</v>
      </c>
      <c r="J1806" s="68">
        <v>96.708860759493703</v>
      </c>
      <c r="K1806" s="71">
        <v>9.4885662776354601E-3</v>
      </c>
      <c r="L1806" s="68">
        <v>28.050632911392398</v>
      </c>
    </row>
    <row r="1807" spans="1:12" x14ac:dyDescent="0.2">
      <c r="A1807" s="72" t="s">
        <v>2504</v>
      </c>
      <c r="B1807" s="66" t="s">
        <v>3598</v>
      </c>
      <c r="C1807" s="67">
        <v>27</v>
      </c>
      <c r="D1807" s="67" t="s">
        <v>342</v>
      </c>
      <c r="E1807" s="71">
        <v>0.148045398356868</v>
      </c>
      <c r="F1807" s="68">
        <v>45.4177215189873</v>
      </c>
      <c r="G1807" s="71">
        <v>0.25479110770410102</v>
      </c>
      <c r="H1807" s="68">
        <v>37.468354430379698</v>
      </c>
      <c r="I1807" s="71">
        <v>0.167995813241824</v>
      </c>
      <c r="J1807" s="68">
        <v>84.962025316455694</v>
      </c>
      <c r="K1807" s="71">
        <v>2.1349274124679799E-2</v>
      </c>
      <c r="L1807" s="68">
        <v>37.367088607594901</v>
      </c>
    </row>
    <row r="1808" spans="1:12" x14ac:dyDescent="0.2">
      <c r="A1808" s="72" t="s">
        <v>472</v>
      </c>
      <c r="B1808" s="66" t="s">
        <v>3599</v>
      </c>
      <c r="C1808" s="67">
        <v>27</v>
      </c>
      <c r="D1808" s="67" t="s">
        <v>342</v>
      </c>
      <c r="E1808" s="71">
        <v>0.15727262811810899</v>
      </c>
      <c r="F1808" s="68">
        <v>51.5949367088608</v>
      </c>
      <c r="G1808" s="71">
        <v>0.252737775830915</v>
      </c>
      <c r="H1808" s="68">
        <v>35.240506329113899</v>
      </c>
      <c r="I1808" s="71">
        <v>0.21670796695400399</v>
      </c>
      <c r="J1808" s="68">
        <v>90.177215189873394</v>
      </c>
      <c r="K1808" s="71">
        <v>2.3721415694088598E-3</v>
      </c>
      <c r="L1808" s="68">
        <v>15.1898734177215</v>
      </c>
    </row>
    <row r="1809" spans="1:12" x14ac:dyDescent="0.2">
      <c r="A1809" s="72" t="s">
        <v>3600</v>
      </c>
      <c r="B1809" s="66" t="s">
        <v>3601</v>
      </c>
      <c r="C1809" s="67">
        <v>27</v>
      </c>
      <c r="D1809" s="67" t="s">
        <v>342</v>
      </c>
      <c r="E1809" s="71">
        <v>0.150773100737397</v>
      </c>
      <c r="F1809" s="68">
        <v>47.544303797468402</v>
      </c>
      <c r="G1809" s="71">
        <v>0.25</v>
      </c>
      <c r="H1809" s="68">
        <v>32.506329113923996</v>
      </c>
      <c r="I1809" s="71">
        <v>0.19283073593455399</v>
      </c>
      <c r="J1809" s="68">
        <v>87.848101265822805</v>
      </c>
      <c r="K1809" s="71">
        <v>9.4885662776354601E-3</v>
      </c>
      <c r="L1809" s="68">
        <v>28.050632911392398</v>
      </c>
    </row>
    <row r="1810" spans="1:12" x14ac:dyDescent="0.2">
      <c r="A1810" s="72" t="s">
        <v>3602</v>
      </c>
      <c r="B1810" s="66" t="s">
        <v>3603</v>
      </c>
      <c r="C1810" s="67">
        <v>27</v>
      </c>
      <c r="D1810" s="67" t="s">
        <v>342</v>
      </c>
      <c r="E1810" s="71">
        <v>0.125094504904459</v>
      </c>
      <c r="F1810" s="68">
        <v>28.253164556961998</v>
      </c>
      <c r="G1810" s="71">
        <v>0.25</v>
      </c>
      <c r="H1810" s="68">
        <v>32.506329113923996</v>
      </c>
      <c r="I1810" s="71">
        <v>0.10867852372751501</v>
      </c>
      <c r="J1810" s="68">
        <v>74.886075949367097</v>
      </c>
      <c r="K1810" s="71">
        <v>1.66049909858621E-2</v>
      </c>
      <c r="L1810" s="68">
        <v>34.5822784810127</v>
      </c>
    </row>
    <row r="1811" spans="1:12" x14ac:dyDescent="0.2">
      <c r="A1811" s="72" t="s">
        <v>3604</v>
      </c>
      <c r="B1811" s="66" t="s">
        <v>3605</v>
      </c>
      <c r="C1811" s="67">
        <v>27</v>
      </c>
      <c r="D1811" s="67" t="s">
        <v>342</v>
      </c>
      <c r="E1811" s="71">
        <v>0.19844412162879399</v>
      </c>
      <c r="F1811" s="68">
        <v>73.468354430379705</v>
      </c>
      <c r="G1811" s="71">
        <v>0.26134185572013302</v>
      </c>
      <c r="H1811" s="68">
        <v>45.2151898734177</v>
      </c>
      <c r="I1811" s="71">
        <v>0.20826700598758099</v>
      </c>
      <c r="J1811" s="68">
        <v>89.316455696202496</v>
      </c>
      <c r="K1811" s="71">
        <v>0.12572350317867001</v>
      </c>
      <c r="L1811" s="68">
        <v>65.974683544303801</v>
      </c>
    </row>
    <row r="1812" spans="1:12" x14ac:dyDescent="0.2">
      <c r="A1812" s="72" t="s">
        <v>377</v>
      </c>
      <c r="B1812" s="66" t="s">
        <v>3606</v>
      </c>
      <c r="C1812" s="67">
        <v>27</v>
      </c>
      <c r="D1812" s="67" t="s">
        <v>342</v>
      </c>
      <c r="E1812" s="71">
        <v>0.103124309985705</v>
      </c>
      <c r="F1812" s="68">
        <v>12.3037974683544</v>
      </c>
      <c r="G1812" s="71">
        <v>0.25</v>
      </c>
      <c r="H1812" s="68">
        <v>32.506329113923996</v>
      </c>
      <c r="I1812" s="71">
        <v>4.9884363679480799E-2</v>
      </c>
      <c r="J1812" s="68">
        <v>54.430379746835399</v>
      </c>
      <c r="K1812" s="71">
        <v>9.4885662776354601E-3</v>
      </c>
      <c r="L1812" s="68">
        <v>28.050632911392398</v>
      </c>
    </row>
    <row r="1813" spans="1:12" x14ac:dyDescent="0.2">
      <c r="A1813" s="72" t="s">
        <v>3607</v>
      </c>
      <c r="B1813" s="66" t="s">
        <v>3608</v>
      </c>
      <c r="C1813" s="67">
        <v>47</v>
      </c>
      <c r="D1813" s="67" t="s">
        <v>342</v>
      </c>
      <c r="E1813" s="71">
        <v>0.220466764957927</v>
      </c>
      <c r="F1813" s="68">
        <v>81.518987341772203</v>
      </c>
      <c r="G1813" s="71">
        <v>0.30318999797680302</v>
      </c>
      <c r="H1813" s="68">
        <v>70.582278481012693</v>
      </c>
      <c r="I1813" s="71">
        <v>0.21825394430185399</v>
      </c>
      <c r="J1813" s="68">
        <v>90.329113924050603</v>
      </c>
      <c r="K1813" s="71">
        <v>0.13995635259512301</v>
      </c>
      <c r="L1813" s="68">
        <v>68.050632911392398</v>
      </c>
    </row>
    <row r="1814" spans="1:12" x14ac:dyDescent="0.2">
      <c r="A1814" s="72" t="s">
        <v>3609</v>
      </c>
      <c r="B1814" s="66" t="s">
        <v>3610</v>
      </c>
      <c r="C1814" s="67">
        <v>47</v>
      </c>
      <c r="D1814" s="67" t="s">
        <v>342</v>
      </c>
      <c r="E1814" s="71">
        <v>0.113825323517878</v>
      </c>
      <c r="F1814" s="68">
        <v>19.8987341772152</v>
      </c>
      <c r="G1814" s="71">
        <v>0.27095642474007398</v>
      </c>
      <c r="H1814" s="68">
        <v>53.4177215189873</v>
      </c>
      <c r="I1814" s="71">
        <v>1.5960289717156399E-2</v>
      </c>
      <c r="J1814" s="68">
        <v>33.468354430379698</v>
      </c>
      <c r="K1814" s="71">
        <v>5.4559256096403802E-2</v>
      </c>
      <c r="L1814" s="68">
        <v>51.746835443038002</v>
      </c>
    </row>
    <row r="1815" spans="1:12" x14ac:dyDescent="0.2">
      <c r="A1815" s="72" t="s">
        <v>3611</v>
      </c>
      <c r="B1815" s="66" t="s">
        <v>3612</v>
      </c>
      <c r="C1815" s="67">
        <v>47</v>
      </c>
      <c r="D1815" s="67" t="s">
        <v>342</v>
      </c>
      <c r="E1815" s="71">
        <v>0.148692583360305</v>
      </c>
      <c r="F1815" s="68">
        <v>46.025316455696199</v>
      </c>
      <c r="G1815" s="71">
        <v>0.25816993464052301</v>
      </c>
      <c r="H1815" s="68">
        <v>41.974683544303801</v>
      </c>
      <c r="I1815" s="71">
        <v>5.9812170692313003E-2</v>
      </c>
      <c r="J1815" s="68">
        <v>58.7848101265823</v>
      </c>
      <c r="K1815" s="71">
        <v>0.128095644748079</v>
      </c>
      <c r="L1815" s="68">
        <v>66.278481012658204</v>
      </c>
    </row>
    <row r="1816" spans="1:12" x14ac:dyDescent="0.2">
      <c r="A1816" s="72" t="s">
        <v>3613</v>
      </c>
      <c r="B1816" s="66" t="s">
        <v>3614</v>
      </c>
      <c r="C1816" s="67">
        <v>47</v>
      </c>
      <c r="D1816" s="67" t="s">
        <v>342</v>
      </c>
      <c r="E1816" s="71">
        <v>0.124942391478595</v>
      </c>
      <c r="F1816" s="68">
        <v>28.2025316455696</v>
      </c>
      <c r="G1816" s="71">
        <v>0.25</v>
      </c>
      <c r="H1816" s="68">
        <v>32.506329113923996</v>
      </c>
      <c r="I1816" s="71">
        <v>8.9245050894651595E-2</v>
      </c>
      <c r="J1816" s="68">
        <v>69.417721518987307</v>
      </c>
      <c r="K1816" s="71">
        <v>3.5582123541132903E-2</v>
      </c>
      <c r="L1816" s="68">
        <v>46.177215189873401</v>
      </c>
    </row>
    <row r="1817" spans="1:12" x14ac:dyDescent="0.2">
      <c r="A1817" s="72" t="s">
        <v>3615</v>
      </c>
      <c r="B1817" s="66" t="s">
        <v>3616</v>
      </c>
      <c r="C1817" s="67">
        <v>27</v>
      </c>
      <c r="D1817" s="67" t="s">
        <v>342</v>
      </c>
      <c r="E1817" s="71">
        <v>0.132557868326274</v>
      </c>
      <c r="F1817" s="68">
        <v>34.531645569620302</v>
      </c>
      <c r="G1817" s="71">
        <v>0.27643197640190398</v>
      </c>
      <c r="H1817" s="68">
        <v>57.468354430379698</v>
      </c>
      <c r="I1817" s="71">
        <v>0.104636637591054</v>
      </c>
      <c r="J1817" s="68">
        <v>73.367088607594894</v>
      </c>
      <c r="K1817" s="71">
        <v>1.66049909858621E-2</v>
      </c>
      <c r="L1817" s="68">
        <v>34.5822784810127</v>
      </c>
    </row>
    <row r="1818" spans="1:12" x14ac:dyDescent="0.2">
      <c r="A1818" s="72" t="s">
        <v>3617</v>
      </c>
      <c r="B1818" s="66" t="s">
        <v>3618</v>
      </c>
      <c r="C1818" s="67">
        <v>27</v>
      </c>
      <c r="D1818" s="67" t="s">
        <v>342</v>
      </c>
      <c r="E1818" s="71">
        <v>0.104354923984258</v>
      </c>
      <c r="F1818" s="68">
        <v>12.9113924050633</v>
      </c>
      <c r="G1818" s="71">
        <v>0.25</v>
      </c>
      <c r="H1818" s="68">
        <v>32.506329113923996</v>
      </c>
      <c r="I1818" s="71">
        <v>5.8320488813955303E-2</v>
      </c>
      <c r="J1818" s="68">
        <v>58.126582278481003</v>
      </c>
      <c r="K1818" s="71">
        <v>4.7442831388177301E-3</v>
      </c>
      <c r="L1818" s="68">
        <v>20.253164556961998</v>
      </c>
    </row>
    <row r="1819" spans="1:12" x14ac:dyDescent="0.2">
      <c r="A1819" s="72" t="s">
        <v>3619</v>
      </c>
      <c r="B1819" s="66" t="s">
        <v>3620</v>
      </c>
      <c r="C1819" s="67">
        <v>27</v>
      </c>
      <c r="D1819" s="67" t="s">
        <v>342</v>
      </c>
      <c r="E1819" s="71">
        <v>0.12664271294943</v>
      </c>
      <c r="F1819" s="68">
        <v>30.227848101265799</v>
      </c>
      <c r="G1819" s="71">
        <v>0.25</v>
      </c>
      <c r="H1819" s="68">
        <v>32.506329113923996</v>
      </c>
      <c r="I1819" s="71">
        <v>2.0809626655483401E-2</v>
      </c>
      <c r="J1819" s="68">
        <v>37.2151898734177</v>
      </c>
      <c r="K1819" s="71">
        <v>0.10911851219280801</v>
      </c>
      <c r="L1819" s="68">
        <v>63.443037974683499</v>
      </c>
    </row>
    <row r="1820" spans="1:12" x14ac:dyDescent="0.2">
      <c r="A1820" s="72" t="s">
        <v>3621</v>
      </c>
      <c r="B1820" s="66" t="s">
        <v>3622</v>
      </c>
      <c r="C1820" s="67">
        <v>27</v>
      </c>
      <c r="D1820" s="67" t="s">
        <v>342</v>
      </c>
      <c r="E1820" s="71">
        <v>0.137673915277403</v>
      </c>
      <c r="F1820" s="68">
        <v>37.772151898734201</v>
      </c>
      <c r="G1820" s="71">
        <v>0.243057882579788</v>
      </c>
      <c r="H1820" s="68">
        <v>5.62025316455696</v>
      </c>
      <c r="I1820" s="71">
        <v>3.0007510657298699E-2</v>
      </c>
      <c r="J1820" s="68">
        <v>43.5949367088608</v>
      </c>
      <c r="K1820" s="71">
        <v>0.13995635259512301</v>
      </c>
      <c r="L1820" s="68">
        <v>68.050632911392398</v>
      </c>
    </row>
    <row r="1821" spans="1:12" x14ac:dyDescent="0.2">
      <c r="A1821" s="72" t="s">
        <v>3623</v>
      </c>
      <c r="B1821" s="66" t="s">
        <v>3624</v>
      </c>
      <c r="C1821" s="67">
        <v>27</v>
      </c>
      <c r="D1821" s="67" t="s">
        <v>342</v>
      </c>
      <c r="E1821" s="71">
        <v>0.12535777944448601</v>
      </c>
      <c r="F1821" s="68">
        <v>28.759493670886101</v>
      </c>
      <c r="G1821" s="71">
        <v>0.274410998140457</v>
      </c>
      <c r="H1821" s="68">
        <v>56</v>
      </c>
      <c r="I1821" s="71">
        <v>8.9801632345957505E-2</v>
      </c>
      <c r="J1821" s="68">
        <v>69.822784810126606</v>
      </c>
      <c r="K1821" s="71">
        <v>1.1860707847044301E-2</v>
      </c>
      <c r="L1821" s="68">
        <v>30.936708860759499</v>
      </c>
    </row>
    <row r="1822" spans="1:12" x14ac:dyDescent="0.2">
      <c r="A1822" s="72" t="s">
        <v>3126</v>
      </c>
      <c r="B1822" s="66" t="s">
        <v>3625</v>
      </c>
      <c r="C1822" s="67">
        <v>47</v>
      </c>
      <c r="D1822" s="67" t="s">
        <v>342</v>
      </c>
      <c r="E1822" s="71">
        <v>0.144311407608259</v>
      </c>
      <c r="F1822" s="68">
        <v>42.9873417721519</v>
      </c>
      <c r="G1822" s="71">
        <v>0.25</v>
      </c>
      <c r="H1822" s="68">
        <v>32.506329113923996</v>
      </c>
      <c r="I1822" s="71">
        <v>7.8559993770786193E-2</v>
      </c>
      <c r="J1822" s="68">
        <v>65.721518987341796</v>
      </c>
      <c r="K1822" s="71">
        <v>0.10437422905399001</v>
      </c>
      <c r="L1822" s="68">
        <v>62.227848101265799</v>
      </c>
    </row>
    <row r="1823" spans="1:12" x14ac:dyDescent="0.2">
      <c r="A1823" s="72" t="s">
        <v>3130</v>
      </c>
      <c r="B1823" s="66" t="s">
        <v>3626</v>
      </c>
      <c r="C1823" s="67">
        <v>47</v>
      </c>
      <c r="D1823" s="67" t="s">
        <v>342</v>
      </c>
      <c r="E1823" s="71">
        <v>0.13073584499632901</v>
      </c>
      <c r="F1823" s="68">
        <v>33.164556962025301</v>
      </c>
      <c r="G1823" s="71">
        <v>0.25615999561955899</v>
      </c>
      <c r="H1823" s="68">
        <v>38.936708860759502</v>
      </c>
      <c r="I1823" s="71">
        <v>6.01390091483439E-2</v>
      </c>
      <c r="J1823" s="68">
        <v>58.9873417721519</v>
      </c>
      <c r="K1823" s="71">
        <v>7.5908530221083598E-2</v>
      </c>
      <c r="L1823" s="68">
        <v>57.113924050632903</v>
      </c>
    </row>
    <row r="1824" spans="1:12" x14ac:dyDescent="0.2">
      <c r="A1824" s="72" t="s">
        <v>3627</v>
      </c>
      <c r="B1824" s="66" t="s">
        <v>3628</v>
      </c>
      <c r="C1824" s="67">
        <v>47</v>
      </c>
      <c r="D1824" s="67" t="s">
        <v>342</v>
      </c>
      <c r="E1824" s="71">
        <v>0.11302769430811201</v>
      </c>
      <c r="F1824" s="68">
        <v>19.341772151898699</v>
      </c>
      <c r="G1824" s="71">
        <v>0.25</v>
      </c>
      <c r="H1824" s="68">
        <v>32.506329113923996</v>
      </c>
      <c r="I1824" s="71">
        <v>3.2151685258522397E-2</v>
      </c>
      <c r="J1824" s="68">
        <v>45.4177215189873</v>
      </c>
      <c r="K1824" s="71">
        <v>5.6931397665812698E-2</v>
      </c>
      <c r="L1824" s="68">
        <v>52.556962025316501</v>
      </c>
    </row>
    <row r="1825" spans="1:12" x14ac:dyDescent="0.2">
      <c r="A1825" s="72" t="s">
        <v>3629</v>
      </c>
      <c r="B1825" s="66" t="s">
        <v>3630</v>
      </c>
      <c r="C1825" s="67">
        <v>27</v>
      </c>
      <c r="D1825" s="67" t="s">
        <v>342</v>
      </c>
      <c r="E1825" s="71">
        <v>0.12127388031465</v>
      </c>
      <c r="F1825" s="68">
        <v>25.063291139240501</v>
      </c>
      <c r="G1825" s="71">
        <v>0.25615999561955899</v>
      </c>
      <c r="H1825" s="68">
        <v>38.936708860759502</v>
      </c>
      <c r="I1825" s="71">
        <v>5.0730247658577303E-2</v>
      </c>
      <c r="J1825" s="68">
        <v>54.886075949367097</v>
      </c>
      <c r="K1825" s="71">
        <v>5.6931397665812698E-2</v>
      </c>
      <c r="L1825" s="68">
        <v>52.556962025316501</v>
      </c>
    </row>
    <row r="1826" spans="1:12" x14ac:dyDescent="0.2">
      <c r="A1826" s="72" t="s">
        <v>3631</v>
      </c>
      <c r="B1826" s="66" t="s">
        <v>3632</v>
      </c>
      <c r="C1826" s="67">
        <v>47</v>
      </c>
      <c r="D1826" s="67" t="s">
        <v>342</v>
      </c>
      <c r="E1826" s="71">
        <v>0.12006116691320599</v>
      </c>
      <c r="F1826" s="68">
        <v>24.354430379746798</v>
      </c>
      <c r="G1826" s="71">
        <v>0.25</v>
      </c>
      <c r="H1826" s="68">
        <v>32.506329113923996</v>
      </c>
      <c r="I1826" s="71">
        <v>1.76699795326721E-2</v>
      </c>
      <c r="J1826" s="68">
        <v>34.936708860759502</v>
      </c>
      <c r="K1826" s="71">
        <v>9.2513521206945601E-2</v>
      </c>
      <c r="L1826" s="68">
        <v>60.2025316455696</v>
      </c>
    </row>
    <row r="1827" spans="1:12" x14ac:dyDescent="0.2">
      <c r="A1827" s="72" t="s">
        <v>681</v>
      </c>
      <c r="B1827" s="66" t="s">
        <v>3633</v>
      </c>
      <c r="C1827" s="67">
        <v>47</v>
      </c>
      <c r="D1827" s="67" t="s">
        <v>342</v>
      </c>
      <c r="E1827" s="71">
        <v>0.122412616246451</v>
      </c>
      <c r="F1827" s="68">
        <v>26.177215189873401</v>
      </c>
      <c r="G1827" s="71">
        <v>0.28601419181010701</v>
      </c>
      <c r="H1827" s="68">
        <v>62.936708860759502</v>
      </c>
      <c r="I1827" s="71">
        <v>3.8525108679885803E-2</v>
      </c>
      <c r="J1827" s="68">
        <v>49.0126582278481</v>
      </c>
      <c r="K1827" s="71">
        <v>4.2698548249359501E-2</v>
      </c>
      <c r="L1827" s="68">
        <v>48.4050632911392</v>
      </c>
    </row>
    <row r="1828" spans="1:12" x14ac:dyDescent="0.2">
      <c r="A1828" s="72" t="s">
        <v>3634</v>
      </c>
      <c r="B1828" s="66" t="s">
        <v>3635</v>
      </c>
      <c r="C1828" s="67">
        <v>47</v>
      </c>
      <c r="D1828" s="67" t="s">
        <v>342</v>
      </c>
      <c r="E1828" s="71">
        <v>9.5034196643654797E-2</v>
      </c>
      <c r="F1828" s="68">
        <v>6.0759493670886098</v>
      </c>
      <c r="G1828" s="71">
        <v>0.25</v>
      </c>
      <c r="H1828" s="68">
        <v>32.506329113923996</v>
      </c>
      <c r="I1828" s="71">
        <v>1.3753315806284701E-2</v>
      </c>
      <c r="J1828" s="68">
        <v>32.101265822784796</v>
      </c>
      <c r="K1828" s="71">
        <v>2.1349274124679799E-2</v>
      </c>
      <c r="L1828" s="68">
        <v>37.367088607594901</v>
      </c>
    </row>
    <row r="1829" spans="1:12" x14ac:dyDescent="0.2">
      <c r="A1829" s="72" t="s">
        <v>3636</v>
      </c>
      <c r="B1829" s="66" t="s">
        <v>3637</v>
      </c>
      <c r="C1829" s="67">
        <v>47</v>
      </c>
      <c r="D1829" s="67" t="s">
        <v>342</v>
      </c>
      <c r="E1829" s="71">
        <v>0.24828655800087401</v>
      </c>
      <c r="F1829" s="68">
        <v>87.949367088607602</v>
      </c>
      <c r="G1829" s="71">
        <v>0.35175065630820102</v>
      </c>
      <c r="H1829" s="68">
        <v>82.835443037974699</v>
      </c>
      <c r="I1829" s="71">
        <v>0.22468696626639101</v>
      </c>
      <c r="J1829" s="68">
        <v>91.088607594936704</v>
      </c>
      <c r="K1829" s="71">
        <v>0.16842205142802899</v>
      </c>
      <c r="L1829" s="68">
        <v>71.949367088607602</v>
      </c>
    </row>
    <row r="1830" spans="1:12" x14ac:dyDescent="0.2">
      <c r="A1830" s="72" t="s">
        <v>3638</v>
      </c>
      <c r="B1830" s="66" t="s">
        <v>3639</v>
      </c>
      <c r="C1830" s="67">
        <v>27</v>
      </c>
      <c r="D1830" s="67" t="s">
        <v>342</v>
      </c>
      <c r="E1830" s="71">
        <v>0.108792149430716</v>
      </c>
      <c r="F1830" s="68">
        <v>15.8481012658228</v>
      </c>
      <c r="G1830" s="71">
        <v>0.249999999489046</v>
      </c>
      <c r="H1830" s="68">
        <v>7.5443037974683502</v>
      </c>
      <c r="I1830" s="71">
        <v>4.3166466831378002E-2</v>
      </c>
      <c r="J1830" s="68">
        <v>51.1898734177215</v>
      </c>
      <c r="K1830" s="71">
        <v>3.3209981971723999E-2</v>
      </c>
      <c r="L1830" s="68">
        <v>44.759493670886101</v>
      </c>
    </row>
    <row r="1831" spans="1:12" x14ac:dyDescent="0.2">
      <c r="A1831" s="72" t="s">
        <v>3640</v>
      </c>
      <c r="B1831" s="66" t="s">
        <v>3641</v>
      </c>
      <c r="C1831" s="67">
        <v>27</v>
      </c>
      <c r="D1831" s="67" t="s">
        <v>342</v>
      </c>
      <c r="E1831" s="71">
        <v>0.11706755804268</v>
      </c>
      <c r="F1831" s="68">
        <v>22.177215189873401</v>
      </c>
      <c r="G1831" s="71">
        <v>0.266849760993702</v>
      </c>
      <c r="H1831" s="68">
        <v>49.974683544303801</v>
      </c>
      <c r="I1831" s="71">
        <v>3.9282223315569499E-2</v>
      </c>
      <c r="J1831" s="68">
        <v>49.164556962025301</v>
      </c>
      <c r="K1831" s="71">
        <v>4.5070689818768397E-2</v>
      </c>
      <c r="L1831" s="68">
        <v>49.2151898734177</v>
      </c>
    </row>
    <row r="1832" spans="1:12" x14ac:dyDescent="0.2">
      <c r="A1832" s="72" t="s">
        <v>3642</v>
      </c>
      <c r="B1832" s="66" t="s">
        <v>3643</v>
      </c>
      <c r="C1832" s="67">
        <v>27</v>
      </c>
      <c r="D1832" s="67" t="s">
        <v>342</v>
      </c>
      <c r="E1832" s="71">
        <v>0.116064793040109</v>
      </c>
      <c r="F1832" s="68">
        <v>21.367088607594901</v>
      </c>
      <c r="G1832" s="71">
        <v>0.25</v>
      </c>
      <c r="H1832" s="68">
        <v>32.506329113923996</v>
      </c>
      <c r="I1832" s="71">
        <v>3.6518698315696901E-2</v>
      </c>
      <c r="J1832" s="68">
        <v>47.848101265822798</v>
      </c>
      <c r="K1832" s="71">
        <v>6.1675680804630401E-2</v>
      </c>
      <c r="L1832" s="68">
        <v>53.873417721518997</v>
      </c>
    </row>
    <row r="1833" spans="1:12" x14ac:dyDescent="0.2">
      <c r="A1833" s="72" t="s">
        <v>3644</v>
      </c>
      <c r="B1833" s="66" t="s">
        <v>3645</v>
      </c>
      <c r="C1833" s="67">
        <v>27</v>
      </c>
      <c r="D1833" s="67" t="s">
        <v>342</v>
      </c>
      <c r="E1833" s="71">
        <v>0.10429295020464301</v>
      </c>
      <c r="F1833" s="68">
        <v>12.7594936708861</v>
      </c>
      <c r="G1833" s="71">
        <v>0.25</v>
      </c>
      <c r="H1833" s="68">
        <v>32.506329113923996</v>
      </c>
      <c r="I1833" s="71">
        <v>2.9668868642204801E-2</v>
      </c>
      <c r="J1833" s="68">
        <v>43.291139240506297</v>
      </c>
      <c r="K1833" s="71">
        <v>3.3209981971723999E-2</v>
      </c>
      <c r="L1833" s="68">
        <v>44.759493670886101</v>
      </c>
    </row>
    <row r="1834" spans="1:12" x14ac:dyDescent="0.2">
      <c r="A1834" s="72" t="s">
        <v>3646</v>
      </c>
      <c r="B1834" s="66" t="s">
        <v>3647</v>
      </c>
      <c r="C1834" s="67">
        <v>27</v>
      </c>
      <c r="D1834" s="67" t="s">
        <v>342</v>
      </c>
      <c r="E1834" s="71">
        <v>0.123208794607002</v>
      </c>
      <c r="F1834" s="68">
        <v>27.0886075949367</v>
      </c>
      <c r="G1834" s="71">
        <v>0.25720283836202101</v>
      </c>
      <c r="H1834" s="68">
        <v>40.4050632911392</v>
      </c>
      <c r="I1834" s="71">
        <v>2.7026448960264699E-2</v>
      </c>
      <c r="J1834" s="68">
        <v>41.164556962025301</v>
      </c>
      <c r="K1834" s="71">
        <v>8.5397096498719099E-2</v>
      </c>
      <c r="L1834" s="68">
        <v>59.088607594936697</v>
      </c>
    </row>
    <row r="1835" spans="1:12" x14ac:dyDescent="0.2">
      <c r="A1835" s="72" t="s">
        <v>3648</v>
      </c>
      <c r="B1835" s="66" t="s">
        <v>3649</v>
      </c>
      <c r="C1835" s="67">
        <v>27</v>
      </c>
      <c r="D1835" s="67" t="s">
        <v>342</v>
      </c>
      <c r="E1835" s="71">
        <v>0.190875384496002</v>
      </c>
      <c r="F1835" s="68">
        <v>70.075949367088597</v>
      </c>
      <c r="G1835" s="71">
        <v>0.25</v>
      </c>
      <c r="H1835" s="68">
        <v>32.506329113923996</v>
      </c>
      <c r="I1835" s="71">
        <v>3.3224882020123601E-2</v>
      </c>
      <c r="J1835" s="68">
        <v>46.025316455696199</v>
      </c>
      <c r="K1835" s="71">
        <v>0.28940127146788103</v>
      </c>
      <c r="L1835" s="68">
        <v>85.164556962025301</v>
      </c>
    </row>
    <row r="1836" spans="1:12" x14ac:dyDescent="0.2">
      <c r="A1836" s="72" t="s">
        <v>1199</v>
      </c>
      <c r="B1836" s="66" t="s">
        <v>3650</v>
      </c>
      <c r="C1836" s="67">
        <v>47</v>
      </c>
      <c r="D1836" s="67" t="s">
        <v>342</v>
      </c>
      <c r="E1836" s="71">
        <v>0.100401137161604</v>
      </c>
      <c r="F1836" s="68">
        <v>9.7721518987341796</v>
      </c>
      <c r="G1836" s="71">
        <v>0.252737775830915</v>
      </c>
      <c r="H1836" s="68">
        <v>35.240506329113899</v>
      </c>
      <c r="I1836" s="71">
        <v>3.1860644668034802E-2</v>
      </c>
      <c r="J1836" s="68">
        <v>45.265822784810098</v>
      </c>
      <c r="K1836" s="71">
        <v>1.66049909858621E-2</v>
      </c>
      <c r="L1836" s="68">
        <v>34.5822784810127</v>
      </c>
    </row>
    <row r="1837" spans="1:12" x14ac:dyDescent="0.2">
      <c r="A1837" s="72" t="s">
        <v>2270</v>
      </c>
      <c r="B1837" s="66" t="s">
        <v>3651</v>
      </c>
      <c r="C1837" s="67">
        <v>47</v>
      </c>
      <c r="D1837" s="67" t="s">
        <v>342</v>
      </c>
      <c r="E1837" s="71">
        <v>0.11219668347904201</v>
      </c>
      <c r="F1837" s="68">
        <v>18.430379746835399</v>
      </c>
      <c r="G1837" s="71">
        <v>0.250932458128585</v>
      </c>
      <c r="H1837" s="68">
        <v>33.265822784810098</v>
      </c>
      <c r="I1837" s="71">
        <v>3.8214760920364299E-2</v>
      </c>
      <c r="J1837" s="68">
        <v>48.658227848101298</v>
      </c>
      <c r="K1837" s="71">
        <v>4.7442831388177203E-2</v>
      </c>
      <c r="L1837" s="68">
        <v>49.924050632911403</v>
      </c>
    </row>
    <row r="1838" spans="1:12" x14ac:dyDescent="0.2">
      <c r="A1838" s="72" t="s">
        <v>3652</v>
      </c>
      <c r="B1838" s="66" t="s">
        <v>3653</v>
      </c>
      <c r="C1838" s="67">
        <v>47</v>
      </c>
      <c r="D1838" s="67" t="s">
        <v>342</v>
      </c>
      <c r="E1838" s="71">
        <v>0.140239781734465</v>
      </c>
      <c r="F1838" s="68">
        <v>39.5949367088608</v>
      </c>
      <c r="G1838" s="71">
        <v>0.26548087307824397</v>
      </c>
      <c r="H1838" s="68">
        <v>48.6075949367089</v>
      </c>
      <c r="I1838" s="71">
        <v>4.8492101501751199E-2</v>
      </c>
      <c r="J1838" s="68">
        <v>53.822784810126599</v>
      </c>
      <c r="K1838" s="71">
        <v>0.10674637062339901</v>
      </c>
      <c r="L1838" s="68">
        <v>62.936708860759502</v>
      </c>
    </row>
    <row r="1839" spans="1:12" x14ac:dyDescent="0.2">
      <c r="A1839" s="72" t="s">
        <v>948</v>
      </c>
      <c r="B1839" s="66" t="s">
        <v>3654</v>
      </c>
      <c r="C1839" s="67">
        <v>47</v>
      </c>
      <c r="D1839" s="67" t="s">
        <v>342</v>
      </c>
      <c r="E1839" s="71">
        <v>0.25259046772211102</v>
      </c>
      <c r="F1839" s="68">
        <v>88.708860759493703</v>
      </c>
      <c r="G1839" s="71">
        <v>0.266849760993702</v>
      </c>
      <c r="H1839" s="68">
        <v>49.974683544303801</v>
      </c>
      <c r="I1839" s="71">
        <v>9.4538379038017692E-3</v>
      </c>
      <c r="J1839" s="68">
        <v>28.759493670886101</v>
      </c>
      <c r="K1839" s="71">
        <v>0.48146780426882901</v>
      </c>
      <c r="L1839" s="68">
        <v>93.924050632911403</v>
      </c>
    </row>
    <row r="1840" spans="1:12" x14ac:dyDescent="0.2">
      <c r="A1840" s="72" t="s">
        <v>3655</v>
      </c>
      <c r="B1840" s="66" t="s">
        <v>3656</v>
      </c>
      <c r="C1840" s="67">
        <v>47</v>
      </c>
      <c r="D1840" s="67" t="s">
        <v>342</v>
      </c>
      <c r="E1840" s="71">
        <v>0.345770462414147</v>
      </c>
      <c r="F1840" s="68">
        <v>96.506329113924096</v>
      </c>
      <c r="G1840" s="71">
        <v>0.25</v>
      </c>
      <c r="H1840" s="68">
        <v>32.506329113923996</v>
      </c>
      <c r="I1840" s="71">
        <v>4.2302702586781296E-3</v>
      </c>
      <c r="J1840" s="68">
        <v>21.822784810126599</v>
      </c>
      <c r="K1840" s="71">
        <v>0.78308111698376404</v>
      </c>
      <c r="L1840" s="68">
        <v>98.278481012658204</v>
      </c>
    </row>
    <row r="1841" spans="1:12" x14ac:dyDescent="0.2">
      <c r="A1841" s="72" t="s">
        <v>3657</v>
      </c>
      <c r="B1841" s="66" t="s">
        <v>3657</v>
      </c>
      <c r="C1841" s="67">
        <v>47</v>
      </c>
      <c r="D1841" s="67" t="s">
        <v>342</v>
      </c>
      <c r="E1841" s="71">
        <v>0.17630732265728299</v>
      </c>
      <c r="F1841" s="68">
        <v>63.3924050632911</v>
      </c>
      <c r="G1841" s="71">
        <v>0.26857704769389301</v>
      </c>
      <c r="H1841" s="68">
        <v>51.848101265822798</v>
      </c>
      <c r="I1841" s="71">
        <v>4.8729666847381701E-3</v>
      </c>
      <c r="J1841" s="68">
        <v>22.7848101265823</v>
      </c>
      <c r="K1841" s="71">
        <v>0.255471953593217</v>
      </c>
      <c r="L1841" s="68">
        <v>82.683544303797504</v>
      </c>
    </row>
    <row r="1842" spans="1:12" x14ac:dyDescent="0.2">
      <c r="A1842" s="72" t="s">
        <v>3658</v>
      </c>
      <c r="B1842" s="66" t="s">
        <v>3659</v>
      </c>
      <c r="C1842" s="67">
        <v>27</v>
      </c>
      <c r="D1842" s="67" t="s">
        <v>342</v>
      </c>
      <c r="E1842" s="71">
        <v>0.134573824127803</v>
      </c>
      <c r="F1842" s="68">
        <v>35.7974683544304</v>
      </c>
      <c r="G1842" s="71">
        <v>0.25</v>
      </c>
      <c r="H1842" s="68">
        <v>32.506329113923996</v>
      </c>
      <c r="I1842" s="71">
        <v>0.15372147238341</v>
      </c>
      <c r="J1842" s="68">
        <v>82.936708860759495</v>
      </c>
      <c r="K1842" s="71">
        <v>0</v>
      </c>
      <c r="L1842" s="68">
        <v>9.7215189873417707</v>
      </c>
    </row>
    <row r="1843" spans="1:12" x14ac:dyDescent="0.2">
      <c r="A1843" s="72" t="s">
        <v>3660</v>
      </c>
      <c r="B1843" s="66" t="s">
        <v>3661</v>
      </c>
      <c r="C1843" s="67">
        <v>27</v>
      </c>
      <c r="D1843" s="67" t="s">
        <v>342</v>
      </c>
      <c r="E1843" s="71">
        <v>0.170249679479997</v>
      </c>
      <c r="F1843" s="68">
        <v>59.746835443038002</v>
      </c>
      <c r="G1843" s="71">
        <v>0.25</v>
      </c>
      <c r="H1843" s="68">
        <v>32.506329113923996</v>
      </c>
      <c r="I1843" s="71">
        <v>0.26074903843999098</v>
      </c>
      <c r="J1843" s="68">
        <v>93.316455696202496</v>
      </c>
      <c r="K1843" s="71">
        <v>0</v>
      </c>
      <c r="L1843" s="68">
        <v>9.7215189873417707</v>
      </c>
    </row>
    <row r="1844" spans="1:12" x14ac:dyDescent="0.2">
      <c r="A1844" s="72" t="s">
        <v>3662</v>
      </c>
      <c r="B1844" s="66" t="s">
        <v>3663</v>
      </c>
      <c r="C1844" s="67">
        <v>27</v>
      </c>
      <c r="D1844" s="67" t="s">
        <v>342</v>
      </c>
      <c r="E1844" s="71">
        <v>0.20927117173395099</v>
      </c>
      <c r="F1844" s="68">
        <v>77.924050632911403</v>
      </c>
      <c r="G1844" s="71">
        <v>0.25</v>
      </c>
      <c r="H1844" s="68">
        <v>32.506329113923996</v>
      </c>
      <c r="I1844" s="71">
        <v>0.36595280735481001</v>
      </c>
      <c r="J1844" s="68">
        <v>97.265822784810098</v>
      </c>
      <c r="K1844" s="71">
        <v>1.1860707847044301E-2</v>
      </c>
      <c r="L1844" s="68">
        <v>30.936708860759499</v>
      </c>
    </row>
    <row r="1845" spans="1:12" x14ac:dyDescent="0.2">
      <c r="A1845" s="72" t="s">
        <v>3664</v>
      </c>
      <c r="B1845" s="66" t="s">
        <v>3665</v>
      </c>
      <c r="C1845" s="67">
        <v>27</v>
      </c>
      <c r="D1845" s="67" t="s">
        <v>342</v>
      </c>
      <c r="E1845" s="71">
        <v>0.27713188798571597</v>
      </c>
      <c r="F1845" s="68">
        <v>92</v>
      </c>
      <c r="G1845" s="71">
        <v>0.133507911044915</v>
      </c>
      <c r="H1845" s="68">
        <v>2.22784810126582</v>
      </c>
      <c r="I1845" s="71">
        <v>0.153810798075245</v>
      </c>
      <c r="J1845" s="68">
        <v>82.987341772151893</v>
      </c>
      <c r="K1845" s="71">
        <v>0.54407695483698904</v>
      </c>
      <c r="L1845" s="68">
        <v>95.797468354430407</v>
      </c>
    </row>
    <row r="1846" spans="1:12" x14ac:dyDescent="0.2">
      <c r="A1846" s="72" t="s">
        <v>3666</v>
      </c>
      <c r="B1846" s="66" t="s">
        <v>3667</v>
      </c>
      <c r="C1846" s="67">
        <v>27</v>
      </c>
      <c r="D1846" s="67" t="s">
        <v>342</v>
      </c>
      <c r="E1846" s="71">
        <v>0.161461007991305</v>
      </c>
      <c r="F1846" s="68">
        <v>54.7848101265823</v>
      </c>
      <c r="G1846" s="71">
        <v>0.270446533027418</v>
      </c>
      <c r="H1846" s="68">
        <v>52.860759493670898</v>
      </c>
      <c r="I1846" s="71">
        <v>0.21156434937708801</v>
      </c>
      <c r="J1846" s="68">
        <v>89.721518987341796</v>
      </c>
      <c r="K1846" s="71">
        <v>2.3721415694088598E-3</v>
      </c>
      <c r="L1846" s="68">
        <v>15.1898734177215</v>
      </c>
    </row>
    <row r="1847" spans="1:12" x14ac:dyDescent="0.2">
      <c r="A1847" s="72" t="s">
        <v>3668</v>
      </c>
      <c r="B1847" s="66" t="s">
        <v>3668</v>
      </c>
      <c r="C1847" s="67">
        <v>27</v>
      </c>
      <c r="D1847" s="67" t="s">
        <v>342</v>
      </c>
      <c r="E1847" s="71">
        <v>0.131656997034375</v>
      </c>
      <c r="F1847" s="68">
        <v>33.924050632911403</v>
      </c>
      <c r="G1847" s="71">
        <v>0.26750185133969201</v>
      </c>
      <c r="H1847" s="68">
        <v>50.430379746835399</v>
      </c>
      <c r="I1847" s="71">
        <v>0.12746913976343399</v>
      </c>
      <c r="J1847" s="68">
        <v>79.088607594936704</v>
      </c>
      <c r="K1847" s="71">
        <v>0</v>
      </c>
      <c r="L1847" s="68">
        <v>9.7215189873417707</v>
      </c>
    </row>
    <row r="1848" spans="1:12" x14ac:dyDescent="0.2">
      <c r="A1848" s="72" t="s">
        <v>3669</v>
      </c>
      <c r="B1848" s="66" t="s">
        <v>3670</v>
      </c>
      <c r="C1848" s="67">
        <v>27</v>
      </c>
      <c r="D1848" s="67" t="s">
        <v>342</v>
      </c>
      <c r="E1848" s="71">
        <v>0.23818794976244101</v>
      </c>
      <c r="F1848" s="68">
        <v>86.025316455696199</v>
      </c>
      <c r="G1848" s="71">
        <v>0.47875816993464099</v>
      </c>
      <c r="H1848" s="68">
        <v>94.025316455696199</v>
      </c>
      <c r="I1848" s="71">
        <v>0.22157282993622901</v>
      </c>
      <c r="J1848" s="68">
        <v>90.7848101265823</v>
      </c>
      <c r="K1848" s="71">
        <v>1.4232849416453201E-2</v>
      </c>
      <c r="L1848" s="68">
        <v>32.8101265822785</v>
      </c>
    </row>
    <row r="1849" spans="1:12" x14ac:dyDescent="0.2">
      <c r="A1849" s="72" t="s">
        <v>3671</v>
      </c>
      <c r="B1849" s="66" t="s">
        <v>3672</v>
      </c>
      <c r="C1849" s="67">
        <v>27</v>
      </c>
      <c r="D1849" s="67" t="s">
        <v>342</v>
      </c>
      <c r="E1849" s="71">
        <v>0.14807527065689299</v>
      </c>
      <c r="F1849" s="68">
        <v>45.468354430379698</v>
      </c>
      <c r="G1849" s="71">
        <v>0.29298804583435001</v>
      </c>
      <c r="H1849" s="68">
        <v>66.632911392405106</v>
      </c>
      <c r="I1849" s="71">
        <v>0.13463277515046601</v>
      </c>
      <c r="J1849" s="68">
        <v>80.151898734177195</v>
      </c>
      <c r="K1849" s="71">
        <v>1.66049909858621E-2</v>
      </c>
      <c r="L1849" s="68">
        <v>34.5822784810127</v>
      </c>
    </row>
    <row r="1850" spans="1:12" x14ac:dyDescent="0.2">
      <c r="A1850" s="72" t="s">
        <v>3673</v>
      </c>
      <c r="B1850" s="66" t="s">
        <v>3674</v>
      </c>
      <c r="C1850" s="67">
        <v>27</v>
      </c>
      <c r="D1850" s="67" t="s">
        <v>342</v>
      </c>
      <c r="E1850" s="71">
        <v>0.20938523950812901</v>
      </c>
      <c r="F1850" s="68">
        <v>77.974683544303801</v>
      </c>
      <c r="G1850" s="71">
        <v>0.25479110770410102</v>
      </c>
      <c r="H1850" s="68">
        <v>37.468354430379698</v>
      </c>
      <c r="I1850" s="71">
        <v>0.36387604454264899</v>
      </c>
      <c r="J1850" s="68">
        <v>97.2151898734177</v>
      </c>
      <c r="K1850" s="71">
        <v>9.4885662776354601E-3</v>
      </c>
      <c r="L1850" s="68">
        <v>28.050632911392398</v>
      </c>
    </row>
    <row r="1851" spans="1:12" x14ac:dyDescent="0.2">
      <c r="A1851" s="72" t="s">
        <v>3675</v>
      </c>
      <c r="B1851" s="66" t="s">
        <v>3676</v>
      </c>
      <c r="C1851" s="67">
        <v>27</v>
      </c>
      <c r="D1851" s="67" t="s">
        <v>342</v>
      </c>
      <c r="E1851" s="71">
        <v>0.43768808235749102</v>
      </c>
      <c r="F1851" s="68">
        <v>99.443037974683506</v>
      </c>
      <c r="G1851" s="71">
        <v>0.417261626360306</v>
      </c>
      <c r="H1851" s="68">
        <v>91.088607594936704</v>
      </c>
      <c r="I1851" s="71">
        <v>0.87208120501807695</v>
      </c>
      <c r="J1851" s="68">
        <v>99.949367088607602</v>
      </c>
      <c r="K1851" s="71">
        <v>2.3721415694088602E-2</v>
      </c>
      <c r="L1851" s="68">
        <v>38.9873417721519</v>
      </c>
    </row>
    <row r="1852" spans="1:12" x14ac:dyDescent="0.2">
      <c r="A1852" s="72" t="s">
        <v>3677</v>
      </c>
      <c r="B1852" s="66" t="s">
        <v>3678</v>
      </c>
      <c r="C1852" s="67">
        <v>27</v>
      </c>
      <c r="D1852" s="67" t="s">
        <v>342</v>
      </c>
      <c r="E1852" s="71">
        <v>0.17400685564892901</v>
      </c>
      <c r="F1852" s="68">
        <v>62.025316455696199</v>
      </c>
      <c r="G1852" s="71">
        <v>0.24999052080341699</v>
      </c>
      <c r="H1852" s="68">
        <v>7.0379746835442996</v>
      </c>
      <c r="I1852" s="71">
        <v>0.243564347310465</v>
      </c>
      <c r="J1852" s="68">
        <v>92.658227848101305</v>
      </c>
      <c r="K1852" s="71">
        <v>2.8465698832906401E-2</v>
      </c>
      <c r="L1852" s="68">
        <v>41.518987341772203</v>
      </c>
    </row>
    <row r="1853" spans="1:12" x14ac:dyDescent="0.2">
      <c r="A1853" s="72" t="s">
        <v>3679</v>
      </c>
      <c r="B1853" s="66" t="s">
        <v>3680</v>
      </c>
      <c r="C1853" s="67">
        <v>27</v>
      </c>
      <c r="D1853" s="67" t="s">
        <v>342</v>
      </c>
      <c r="E1853" s="71">
        <v>0.151493314939357</v>
      </c>
      <c r="F1853" s="68">
        <v>48.151898734177202</v>
      </c>
      <c r="G1853" s="71">
        <v>0.25</v>
      </c>
      <c r="H1853" s="68">
        <v>32.506329113923996</v>
      </c>
      <c r="I1853" s="71">
        <v>0.18787495383221001</v>
      </c>
      <c r="J1853" s="68">
        <v>87.240506329113899</v>
      </c>
      <c r="K1853" s="71">
        <v>1.66049909858621E-2</v>
      </c>
      <c r="L1853" s="68">
        <v>34.5822784810127</v>
      </c>
    </row>
    <row r="1854" spans="1:12" x14ac:dyDescent="0.2">
      <c r="A1854" s="72" t="s">
        <v>3681</v>
      </c>
      <c r="B1854" s="66" t="s">
        <v>3681</v>
      </c>
      <c r="C1854" s="67">
        <v>27</v>
      </c>
      <c r="D1854" s="67" t="s">
        <v>342</v>
      </c>
      <c r="E1854" s="71">
        <v>0.124882754923494</v>
      </c>
      <c r="F1854" s="68">
        <v>28.151898734177198</v>
      </c>
      <c r="G1854" s="71">
        <v>0.25</v>
      </c>
      <c r="H1854" s="68">
        <v>32.506329113923996</v>
      </c>
      <c r="I1854" s="71">
        <v>0.12464826477048201</v>
      </c>
      <c r="J1854" s="68">
        <v>78.683544303797504</v>
      </c>
      <c r="K1854" s="71">
        <v>0</v>
      </c>
      <c r="L1854" s="68">
        <v>9.7215189873417707</v>
      </c>
    </row>
    <row r="1855" spans="1:12" x14ac:dyDescent="0.2">
      <c r="A1855" s="72" t="s">
        <v>3682</v>
      </c>
      <c r="B1855" s="66" t="s">
        <v>3683</v>
      </c>
      <c r="C1855" s="67">
        <v>27</v>
      </c>
      <c r="D1855" s="67" t="s">
        <v>342</v>
      </c>
      <c r="E1855" s="71">
        <v>0.154097341200717</v>
      </c>
      <c r="F1855" s="68">
        <v>49.620253164556999</v>
      </c>
      <c r="G1855" s="71">
        <v>0.25</v>
      </c>
      <c r="H1855" s="68">
        <v>32.506329113923996</v>
      </c>
      <c r="I1855" s="71">
        <v>0.19331489104688099</v>
      </c>
      <c r="J1855" s="68">
        <v>88</v>
      </c>
      <c r="K1855" s="71">
        <v>1.8977132555270899E-2</v>
      </c>
      <c r="L1855" s="68">
        <v>35.949367088607602</v>
      </c>
    </row>
    <row r="1856" spans="1:12" x14ac:dyDescent="0.2">
      <c r="A1856" s="72" t="s">
        <v>3684</v>
      </c>
      <c r="B1856" s="66" t="s">
        <v>3685</v>
      </c>
      <c r="C1856" s="67">
        <v>27</v>
      </c>
      <c r="D1856" s="67" t="s">
        <v>342</v>
      </c>
      <c r="E1856" s="71">
        <v>0.13582767653114</v>
      </c>
      <c r="F1856" s="68">
        <v>36.658227848101298</v>
      </c>
      <c r="G1856" s="71">
        <v>0.25</v>
      </c>
      <c r="H1856" s="68">
        <v>32.506329113923996</v>
      </c>
      <c r="I1856" s="71">
        <v>0.157483029593421</v>
      </c>
      <c r="J1856" s="68">
        <v>83.645569620253198</v>
      </c>
      <c r="K1856" s="71">
        <v>0</v>
      </c>
      <c r="L1856" s="68">
        <v>9.7215189873417707</v>
      </c>
    </row>
    <row r="1857" spans="1:12" x14ac:dyDescent="0.2">
      <c r="A1857" s="72" t="s">
        <v>3686</v>
      </c>
      <c r="B1857" s="66" t="s">
        <v>3687</v>
      </c>
      <c r="C1857" s="67">
        <v>27</v>
      </c>
      <c r="D1857" s="67" t="s">
        <v>342</v>
      </c>
      <c r="E1857" s="71">
        <v>0.173961622751826</v>
      </c>
      <c r="F1857" s="68">
        <v>61.974683544303801</v>
      </c>
      <c r="G1857" s="71">
        <v>0.25928852384694701</v>
      </c>
      <c r="H1857" s="68">
        <v>43.5949367088608</v>
      </c>
      <c r="I1857" s="71">
        <v>0.23887492871444399</v>
      </c>
      <c r="J1857" s="68">
        <v>92.303797468354404</v>
      </c>
      <c r="K1857" s="71">
        <v>2.3721415694088602E-2</v>
      </c>
      <c r="L1857" s="68">
        <v>38.9873417721519</v>
      </c>
    </row>
    <row r="1858" spans="1:12" x14ac:dyDescent="0.2">
      <c r="A1858" s="72" t="s">
        <v>3688</v>
      </c>
      <c r="B1858" s="66" t="s">
        <v>3689</v>
      </c>
      <c r="C1858" s="67">
        <v>27</v>
      </c>
      <c r="D1858" s="67" t="s">
        <v>342</v>
      </c>
      <c r="E1858" s="71">
        <v>0.17737005753554</v>
      </c>
      <c r="F1858" s="68">
        <v>63.696202531645604</v>
      </c>
      <c r="G1858" s="71">
        <v>0.25</v>
      </c>
      <c r="H1858" s="68">
        <v>32.506329113923996</v>
      </c>
      <c r="I1858" s="71">
        <v>0.28211017260661903</v>
      </c>
      <c r="J1858" s="68">
        <v>94.329113924050603</v>
      </c>
      <c r="K1858" s="71">
        <v>0</v>
      </c>
      <c r="L1858" s="68">
        <v>9.7215189873417707</v>
      </c>
    </row>
    <row r="1859" spans="1:12" x14ac:dyDescent="0.2">
      <c r="A1859" s="72" t="s">
        <v>3690</v>
      </c>
      <c r="B1859" s="66" t="s">
        <v>3691</v>
      </c>
      <c r="C1859" s="67">
        <v>27</v>
      </c>
      <c r="D1859" s="67" t="s">
        <v>342</v>
      </c>
      <c r="E1859" s="71">
        <v>0.231933945266493</v>
      </c>
      <c r="F1859" s="68">
        <v>84.607594936708907</v>
      </c>
      <c r="G1859" s="71">
        <v>0.25</v>
      </c>
      <c r="H1859" s="68">
        <v>32.506329113923996</v>
      </c>
      <c r="I1859" s="71">
        <v>0.43631326952184302</v>
      </c>
      <c r="J1859" s="68">
        <v>98.126582278480996</v>
      </c>
      <c r="K1859" s="71">
        <v>9.4885662776354601E-3</v>
      </c>
      <c r="L1859" s="68">
        <v>28.050632911392398</v>
      </c>
    </row>
    <row r="1860" spans="1:12" x14ac:dyDescent="0.2">
      <c r="A1860" s="72" t="s">
        <v>3692</v>
      </c>
      <c r="B1860" s="66" t="s">
        <v>3693</v>
      </c>
      <c r="C1860" s="67">
        <v>27</v>
      </c>
      <c r="D1860" s="67" t="s">
        <v>342</v>
      </c>
      <c r="E1860" s="71">
        <v>0.17799843809342</v>
      </c>
      <c r="F1860" s="68">
        <v>64.253164556962005</v>
      </c>
      <c r="G1860" s="71">
        <v>0.25</v>
      </c>
      <c r="H1860" s="68">
        <v>32.506329113923996</v>
      </c>
      <c r="I1860" s="71">
        <v>0.269762464863808</v>
      </c>
      <c r="J1860" s="68">
        <v>93.772151898734194</v>
      </c>
      <c r="K1860" s="71">
        <v>1.4232849416453201E-2</v>
      </c>
      <c r="L1860" s="68">
        <v>32.8101265822785</v>
      </c>
    </row>
    <row r="1861" spans="1:12" x14ac:dyDescent="0.2">
      <c r="A1861" s="72" t="s">
        <v>3694</v>
      </c>
      <c r="B1861" s="66" t="s">
        <v>3695</v>
      </c>
      <c r="C1861" s="67">
        <v>27</v>
      </c>
      <c r="D1861" s="67" t="s">
        <v>342</v>
      </c>
      <c r="E1861" s="71">
        <v>0.17178494692426399</v>
      </c>
      <c r="F1861" s="68">
        <v>60.506329113924103</v>
      </c>
      <c r="G1861" s="71">
        <v>0.25</v>
      </c>
      <c r="H1861" s="68">
        <v>32.506329113923996</v>
      </c>
      <c r="I1861" s="71">
        <v>0.24400556664811199</v>
      </c>
      <c r="J1861" s="68">
        <v>92.759493670886101</v>
      </c>
      <c r="K1861" s="71">
        <v>2.1349274124679799E-2</v>
      </c>
      <c r="L1861" s="68">
        <v>37.367088607594901</v>
      </c>
    </row>
    <row r="1862" spans="1:12" x14ac:dyDescent="0.2">
      <c r="A1862" s="72" t="s">
        <v>3696</v>
      </c>
      <c r="B1862" s="66" t="s">
        <v>3697</v>
      </c>
      <c r="C1862" s="67">
        <v>27</v>
      </c>
      <c r="D1862" s="67" t="s">
        <v>342</v>
      </c>
      <c r="E1862" s="71">
        <v>0.142018276347778</v>
      </c>
      <c r="F1862" s="68">
        <v>41.063291139240498</v>
      </c>
      <c r="G1862" s="71">
        <v>0.25</v>
      </c>
      <c r="H1862" s="68">
        <v>32.506329113923996</v>
      </c>
      <c r="I1862" s="71">
        <v>0.166566262765698</v>
      </c>
      <c r="J1862" s="68">
        <v>84.708860759493703</v>
      </c>
      <c r="K1862" s="71">
        <v>9.4885662776354601E-3</v>
      </c>
      <c r="L1862" s="68">
        <v>28.050632911392398</v>
      </c>
    </row>
    <row r="1863" spans="1:12" x14ac:dyDescent="0.2">
      <c r="A1863" s="72" t="s">
        <v>3698</v>
      </c>
      <c r="B1863" s="66" t="s">
        <v>3699</v>
      </c>
      <c r="C1863" s="67">
        <v>27</v>
      </c>
      <c r="D1863" s="67" t="s">
        <v>342</v>
      </c>
      <c r="E1863" s="71">
        <v>0.28542722644874802</v>
      </c>
      <c r="F1863" s="68">
        <v>93.2151898734177</v>
      </c>
      <c r="G1863" s="71">
        <v>0.33659582840295099</v>
      </c>
      <c r="H1863" s="68">
        <v>80.4050632911392</v>
      </c>
      <c r="I1863" s="71">
        <v>0.51494156780447498</v>
      </c>
      <c r="J1863" s="68">
        <v>98.531645569620295</v>
      </c>
      <c r="K1863" s="71">
        <v>4.7442831388177301E-3</v>
      </c>
      <c r="L1863" s="68">
        <v>20.253164556961998</v>
      </c>
    </row>
    <row r="1864" spans="1:12" x14ac:dyDescent="0.2">
      <c r="A1864" s="72" t="s">
        <v>3700</v>
      </c>
      <c r="B1864" s="66" t="s">
        <v>3701</v>
      </c>
      <c r="C1864" s="67">
        <v>27</v>
      </c>
      <c r="D1864" s="67" t="s">
        <v>342</v>
      </c>
      <c r="E1864" s="71">
        <v>0.20941524651935101</v>
      </c>
      <c r="F1864" s="68">
        <v>78.025316455696199</v>
      </c>
      <c r="G1864" s="71">
        <v>0.29569346805352598</v>
      </c>
      <c r="H1864" s="68">
        <v>67.5949367088608</v>
      </c>
      <c r="I1864" s="71">
        <v>0.31831942208807401</v>
      </c>
      <c r="J1864" s="68">
        <v>95.696202531645596</v>
      </c>
      <c r="K1864" s="71">
        <v>1.4232849416453201E-2</v>
      </c>
      <c r="L1864" s="68">
        <v>32.8101265822785</v>
      </c>
    </row>
    <row r="1865" spans="1:12" x14ac:dyDescent="0.2">
      <c r="A1865" s="72" t="s">
        <v>3702</v>
      </c>
      <c r="B1865" s="66" t="s">
        <v>3703</v>
      </c>
      <c r="C1865" s="67">
        <v>27</v>
      </c>
      <c r="D1865" s="67" t="s">
        <v>342</v>
      </c>
      <c r="E1865" s="71">
        <v>0.16403821246478101</v>
      </c>
      <c r="F1865" s="68">
        <v>55.949367088607602</v>
      </c>
      <c r="G1865" s="71">
        <v>0.25</v>
      </c>
      <c r="H1865" s="68">
        <v>32.506329113923996</v>
      </c>
      <c r="I1865" s="71">
        <v>0.23499821268611701</v>
      </c>
      <c r="J1865" s="68">
        <v>92.050632911392398</v>
      </c>
      <c r="K1865" s="71">
        <v>7.1164247082265899E-3</v>
      </c>
      <c r="L1865" s="68">
        <v>24.658227848101301</v>
      </c>
    </row>
    <row r="1866" spans="1:12" x14ac:dyDescent="0.2">
      <c r="A1866" s="72" t="s">
        <v>3704</v>
      </c>
      <c r="B1866" s="66" t="s">
        <v>3705</v>
      </c>
      <c r="C1866" s="67">
        <v>27</v>
      </c>
      <c r="D1866" s="67" t="s">
        <v>342</v>
      </c>
      <c r="E1866" s="71">
        <v>0.13847881930587499</v>
      </c>
      <c r="F1866" s="68">
        <v>38.481012658227797</v>
      </c>
      <c r="G1866" s="71">
        <v>0.25</v>
      </c>
      <c r="H1866" s="68">
        <v>32.506329113923996</v>
      </c>
      <c r="I1866" s="71">
        <v>0.158320033209399</v>
      </c>
      <c r="J1866" s="68">
        <v>83.696202531645596</v>
      </c>
      <c r="K1866" s="71">
        <v>7.1164247082265899E-3</v>
      </c>
      <c r="L1866" s="68">
        <v>24.658227848101301</v>
      </c>
    </row>
    <row r="1867" spans="1:12" x14ac:dyDescent="0.2">
      <c r="A1867" s="72" t="s">
        <v>3706</v>
      </c>
      <c r="B1867" s="66" t="s">
        <v>3707</v>
      </c>
      <c r="C1867" s="67">
        <v>27</v>
      </c>
      <c r="D1867" s="67" t="s">
        <v>342</v>
      </c>
      <c r="E1867" s="71">
        <v>0.19999255885068301</v>
      </c>
      <c r="F1867" s="68">
        <v>74.227848101265806</v>
      </c>
      <c r="G1867" s="71">
        <v>0.25</v>
      </c>
      <c r="H1867" s="68">
        <v>32.506329113923996</v>
      </c>
      <c r="I1867" s="71">
        <v>0.34048911027441398</v>
      </c>
      <c r="J1867" s="68">
        <v>96.455696202531698</v>
      </c>
      <c r="K1867" s="71">
        <v>9.4885662776354601E-3</v>
      </c>
      <c r="L1867" s="68">
        <v>28.050632911392398</v>
      </c>
    </row>
    <row r="1868" spans="1:12" x14ac:dyDescent="0.2">
      <c r="A1868" s="72" t="s">
        <v>3708</v>
      </c>
      <c r="B1868" s="66" t="s">
        <v>3709</v>
      </c>
      <c r="C1868" s="67">
        <v>27</v>
      </c>
      <c r="D1868" s="67" t="s">
        <v>342</v>
      </c>
      <c r="E1868" s="71">
        <v>0.13137594037519101</v>
      </c>
      <c r="F1868" s="68">
        <v>33.721518987341803</v>
      </c>
      <c r="G1868" s="71">
        <v>0.25</v>
      </c>
      <c r="H1868" s="68">
        <v>32.506329113923996</v>
      </c>
      <c r="I1868" s="71">
        <v>0.141755679556164</v>
      </c>
      <c r="J1868" s="68">
        <v>81.265822784810098</v>
      </c>
      <c r="K1868" s="71">
        <v>2.3721415694088598E-3</v>
      </c>
      <c r="L1868" s="68">
        <v>15.1898734177215</v>
      </c>
    </row>
    <row r="1869" spans="1:12" x14ac:dyDescent="0.2">
      <c r="A1869" s="72" t="s">
        <v>3710</v>
      </c>
      <c r="B1869" s="66" t="s">
        <v>3711</v>
      </c>
      <c r="C1869" s="67">
        <v>27</v>
      </c>
      <c r="D1869" s="67" t="s">
        <v>342</v>
      </c>
      <c r="E1869" s="71">
        <v>0.15623622642539201</v>
      </c>
      <c r="F1869" s="68">
        <v>50.886075949367097</v>
      </c>
      <c r="G1869" s="71">
        <v>0.29155445069541502</v>
      </c>
      <c r="H1869" s="68">
        <v>65.924050632911403</v>
      </c>
      <c r="I1869" s="71">
        <v>0.16766566230312499</v>
      </c>
      <c r="J1869" s="68">
        <v>84.911392405063296</v>
      </c>
      <c r="K1869" s="71">
        <v>9.4885662776354601E-3</v>
      </c>
      <c r="L1869" s="68">
        <v>28.050632911392398</v>
      </c>
    </row>
    <row r="1870" spans="1:12" x14ac:dyDescent="0.2">
      <c r="A1870" s="72" t="s">
        <v>3712</v>
      </c>
      <c r="B1870" s="66" t="s">
        <v>3713</v>
      </c>
      <c r="C1870" s="67">
        <v>27</v>
      </c>
      <c r="D1870" s="67" t="s">
        <v>342</v>
      </c>
      <c r="E1870" s="71">
        <v>0.14934543221180199</v>
      </c>
      <c r="F1870" s="68">
        <v>46.7848101265823</v>
      </c>
      <c r="G1870" s="71">
        <v>0.283699521987404</v>
      </c>
      <c r="H1870" s="68">
        <v>61.518987341772103</v>
      </c>
      <c r="I1870" s="71">
        <v>0.16196463307859399</v>
      </c>
      <c r="J1870" s="68">
        <v>84.253164556962005</v>
      </c>
      <c r="K1870" s="71">
        <v>2.3721415694088598E-3</v>
      </c>
      <c r="L1870" s="68">
        <v>15.1898734177215</v>
      </c>
    </row>
    <row r="1871" spans="1:12" x14ac:dyDescent="0.2">
      <c r="A1871" s="72" t="s">
        <v>3714</v>
      </c>
      <c r="B1871" s="66" t="s">
        <v>3715</v>
      </c>
      <c r="C1871" s="67">
        <v>27</v>
      </c>
      <c r="D1871" s="67" t="s">
        <v>342</v>
      </c>
      <c r="E1871" s="71">
        <v>0.152951998000183</v>
      </c>
      <c r="F1871" s="68">
        <v>49.0126582278481</v>
      </c>
      <c r="G1871" s="71">
        <v>0.30635087981593001</v>
      </c>
      <c r="H1871" s="68">
        <v>71.544303797468402</v>
      </c>
      <c r="I1871" s="71">
        <v>0.145388689476392</v>
      </c>
      <c r="J1871" s="68">
        <v>81.974683544303801</v>
      </c>
      <c r="K1871" s="71">
        <v>7.1164247082265899E-3</v>
      </c>
      <c r="L1871" s="68">
        <v>24.658227848101301</v>
      </c>
    </row>
    <row r="1872" spans="1:12" x14ac:dyDescent="0.2">
      <c r="A1872" s="72" t="s">
        <v>3126</v>
      </c>
      <c r="B1872" s="66" t="s">
        <v>3716</v>
      </c>
      <c r="C1872" s="67">
        <v>27</v>
      </c>
      <c r="D1872" s="67" t="s">
        <v>342</v>
      </c>
      <c r="E1872" s="71">
        <v>0.148926898173174</v>
      </c>
      <c r="F1872" s="68">
        <v>46.177215189873401</v>
      </c>
      <c r="G1872" s="71">
        <v>0.25342221978864399</v>
      </c>
      <c r="H1872" s="68">
        <v>36.253164556961998</v>
      </c>
      <c r="I1872" s="71">
        <v>0.19098633316146801</v>
      </c>
      <c r="J1872" s="68">
        <v>87.544303797468402</v>
      </c>
      <c r="K1872" s="71">
        <v>2.3721415694088598E-3</v>
      </c>
      <c r="L1872" s="68">
        <v>15.1898734177215</v>
      </c>
    </row>
    <row r="1873" spans="1:12" x14ac:dyDescent="0.2">
      <c r="A1873" s="72" t="s">
        <v>3130</v>
      </c>
      <c r="B1873" s="66" t="s">
        <v>3717</v>
      </c>
      <c r="C1873" s="67">
        <v>27</v>
      </c>
      <c r="D1873" s="67" t="s">
        <v>342</v>
      </c>
      <c r="E1873" s="71">
        <v>0.15855185488020199</v>
      </c>
      <c r="F1873" s="68">
        <v>52.556962025316501</v>
      </c>
      <c r="G1873" s="71">
        <v>0.25</v>
      </c>
      <c r="H1873" s="68">
        <v>32.506329113923996</v>
      </c>
      <c r="I1873" s="71">
        <v>0.21142271522415401</v>
      </c>
      <c r="J1873" s="68">
        <v>89.670886075949397</v>
      </c>
      <c r="K1873" s="71">
        <v>1.4232849416453201E-2</v>
      </c>
      <c r="L1873" s="68">
        <v>32.8101265822785</v>
      </c>
    </row>
    <row r="1874" spans="1:12" x14ac:dyDescent="0.2">
      <c r="A1874" s="72" t="s">
        <v>3718</v>
      </c>
      <c r="B1874" s="66" t="s">
        <v>3719</v>
      </c>
      <c r="C1874" s="67">
        <v>27</v>
      </c>
      <c r="D1874" s="67" t="s">
        <v>342</v>
      </c>
      <c r="E1874" s="71">
        <v>0.13699122354589099</v>
      </c>
      <c r="F1874" s="68">
        <v>37.2151898734177</v>
      </c>
      <c r="G1874" s="71">
        <v>0.25</v>
      </c>
      <c r="H1874" s="68">
        <v>32.506329113923996</v>
      </c>
      <c r="I1874" s="71">
        <v>0.15148510436003801</v>
      </c>
      <c r="J1874" s="68">
        <v>82.481012658227897</v>
      </c>
      <c r="K1874" s="71">
        <v>9.4885662776354601E-3</v>
      </c>
      <c r="L1874" s="68">
        <v>28.050632911392398</v>
      </c>
    </row>
    <row r="1875" spans="1:12" x14ac:dyDescent="0.2">
      <c r="A1875" s="72" t="s">
        <v>3720</v>
      </c>
      <c r="B1875" s="66" t="s">
        <v>3721</v>
      </c>
      <c r="C1875" s="67">
        <v>27</v>
      </c>
      <c r="D1875" s="67" t="s">
        <v>342</v>
      </c>
      <c r="E1875" s="71">
        <v>0.17328806923446799</v>
      </c>
      <c r="F1875" s="68">
        <v>61.670886075949397</v>
      </c>
      <c r="G1875" s="71">
        <v>0.39509710092728501</v>
      </c>
      <c r="H1875" s="68">
        <v>89.518987341772103</v>
      </c>
      <c r="I1875" s="71">
        <v>0.117650682067894</v>
      </c>
      <c r="J1875" s="68">
        <v>76.860759493670898</v>
      </c>
      <c r="K1875" s="71">
        <v>7.1164247082265899E-3</v>
      </c>
      <c r="L1875" s="68">
        <v>24.658227848101301</v>
      </c>
    </row>
    <row r="1876" spans="1:12" x14ac:dyDescent="0.2">
      <c r="A1876" s="72" t="s">
        <v>3722</v>
      </c>
      <c r="B1876" s="66" t="s">
        <v>3723</v>
      </c>
      <c r="C1876" s="67">
        <v>27</v>
      </c>
      <c r="D1876" s="67" t="s">
        <v>342</v>
      </c>
      <c r="E1876" s="71">
        <v>0.14280876286764099</v>
      </c>
      <c r="F1876" s="68">
        <v>41.4177215189873</v>
      </c>
      <c r="G1876" s="71">
        <v>0.25</v>
      </c>
      <c r="H1876" s="68">
        <v>32.506329113923996</v>
      </c>
      <c r="I1876" s="71">
        <v>0.173682005464105</v>
      </c>
      <c r="J1876" s="68">
        <v>85.367088607594894</v>
      </c>
      <c r="K1876" s="71">
        <v>4.7442831388177301E-3</v>
      </c>
      <c r="L1876" s="68">
        <v>20.253164556961998</v>
      </c>
    </row>
    <row r="1877" spans="1:12" x14ac:dyDescent="0.2">
      <c r="A1877" s="72" t="s">
        <v>3724</v>
      </c>
      <c r="B1877" s="66" t="s">
        <v>3725</v>
      </c>
      <c r="C1877" s="67">
        <v>27</v>
      </c>
      <c r="D1877" s="67" t="s">
        <v>342</v>
      </c>
      <c r="E1877" s="71">
        <v>0.20059901221389501</v>
      </c>
      <c r="F1877" s="68">
        <v>74.430379746835399</v>
      </c>
      <c r="G1877" s="71">
        <v>0.42227822851039598</v>
      </c>
      <c r="H1877" s="68">
        <v>91.544303797468302</v>
      </c>
      <c r="I1877" s="71">
        <v>0.17951880813128901</v>
      </c>
      <c r="J1877" s="68">
        <v>86.278481012658204</v>
      </c>
      <c r="K1877" s="71">
        <v>0</v>
      </c>
      <c r="L1877" s="68">
        <v>9.7215189873417707</v>
      </c>
    </row>
    <row r="1878" spans="1:12" x14ac:dyDescent="0.2">
      <c r="A1878" s="72" t="s">
        <v>1919</v>
      </c>
      <c r="B1878" s="66" t="s">
        <v>3726</v>
      </c>
      <c r="C1878" s="67">
        <v>27</v>
      </c>
      <c r="D1878" s="67" t="s">
        <v>342</v>
      </c>
      <c r="E1878" s="71">
        <v>0.12511925822195399</v>
      </c>
      <c r="F1878" s="68">
        <v>28.4050632911392</v>
      </c>
      <c r="G1878" s="71">
        <v>0.25928852384694701</v>
      </c>
      <c r="H1878" s="68">
        <v>43.5949367088608</v>
      </c>
      <c r="I1878" s="71">
        <v>0.106580684541279</v>
      </c>
      <c r="J1878" s="68">
        <v>73.974683544303801</v>
      </c>
      <c r="K1878" s="71">
        <v>9.4885662776354601E-3</v>
      </c>
      <c r="L1878" s="68">
        <v>28.050632911392398</v>
      </c>
    </row>
    <row r="1879" spans="1:12" x14ac:dyDescent="0.2">
      <c r="A1879" s="72" t="s">
        <v>3727</v>
      </c>
      <c r="B1879" s="66" t="s">
        <v>3728</v>
      </c>
      <c r="C1879" s="67">
        <v>27</v>
      </c>
      <c r="D1879" s="67" t="s">
        <v>342</v>
      </c>
      <c r="E1879" s="71">
        <v>0.12521555866508599</v>
      </c>
      <c r="F1879" s="68">
        <v>28.6075949367089</v>
      </c>
      <c r="G1879" s="71">
        <v>0.27132011094785302</v>
      </c>
      <c r="H1879" s="68">
        <v>53.518987341772203</v>
      </c>
      <c r="I1879" s="71">
        <v>9.48379987697687E-2</v>
      </c>
      <c r="J1879" s="68">
        <v>71.291139240506297</v>
      </c>
      <c r="K1879" s="71">
        <v>9.4885662776354601E-3</v>
      </c>
      <c r="L1879" s="68">
        <v>28.050632911392398</v>
      </c>
    </row>
    <row r="1880" spans="1:12" x14ac:dyDescent="0.2">
      <c r="A1880" s="72" t="s">
        <v>3729</v>
      </c>
      <c r="B1880" s="66" t="s">
        <v>3730</v>
      </c>
      <c r="C1880" s="67">
        <v>27</v>
      </c>
      <c r="D1880" s="67" t="s">
        <v>342</v>
      </c>
      <c r="E1880" s="71">
        <v>0.10888880822859701</v>
      </c>
      <c r="F1880" s="68">
        <v>16</v>
      </c>
      <c r="G1880" s="71">
        <v>0.271673222309542</v>
      </c>
      <c r="H1880" s="68">
        <v>53.772151898734201</v>
      </c>
      <c r="I1880" s="71">
        <v>4.3132494529205603E-2</v>
      </c>
      <c r="J1880" s="68">
        <v>51.139240506329102</v>
      </c>
      <c r="K1880" s="71">
        <v>1.1860707847044301E-2</v>
      </c>
      <c r="L1880" s="68">
        <v>30.936708860759499</v>
      </c>
    </row>
    <row r="1881" spans="1:12" x14ac:dyDescent="0.2">
      <c r="A1881" s="72" t="s">
        <v>3731</v>
      </c>
      <c r="B1881" s="66" t="s">
        <v>3732</v>
      </c>
      <c r="C1881" s="67">
        <v>27</v>
      </c>
      <c r="D1881" s="67" t="s">
        <v>342</v>
      </c>
      <c r="E1881" s="71">
        <v>0.13978265819712299</v>
      </c>
      <c r="F1881" s="68">
        <v>39.088607594936697</v>
      </c>
      <c r="G1881" s="71">
        <v>0.25</v>
      </c>
      <c r="H1881" s="68">
        <v>32.506329113923996</v>
      </c>
      <c r="I1881" s="71">
        <v>0.15274298360550601</v>
      </c>
      <c r="J1881" s="68">
        <v>82.582278481012693</v>
      </c>
      <c r="K1881" s="71">
        <v>1.66049909858621E-2</v>
      </c>
      <c r="L1881" s="68">
        <v>34.5822784810127</v>
      </c>
    </row>
    <row r="1882" spans="1:12" x14ac:dyDescent="0.2">
      <c r="A1882" s="72" t="s">
        <v>3733</v>
      </c>
      <c r="B1882" s="66" t="s">
        <v>3734</v>
      </c>
      <c r="C1882" s="67">
        <v>27</v>
      </c>
      <c r="D1882" s="67" t="s">
        <v>342</v>
      </c>
      <c r="E1882" s="71">
        <v>0.16192240829759899</v>
      </c>
      <c r="F1882" s="68">
        <v>54.936708860759502</v>
      </c>
      <c r="G1882" s="71">
        <v>0.25615999561955899</v>
      </c>
      <c r="H1882" s="68">
        <v>38.936708860759502</v>
      </c>
      <c r="I1882" s="71">
        <v>0.217746521426194</v>
      </c>
      <c r="J1882" s="68">
        <v>90.278481012658204</v>
      </c>
      <c r="K1882" s="71">
        <v>1.1860707847044301E-2</v>
      </c>
      <c r="L1882" s="68">
        <v>30.936708860759499</v>
      </c>
    </row>
    <row r="1883" spans="1:12" x14ac:dyDescent="0.2">
      <c r="A1883" s="72" t="s">
        <v>3549</v>
      </c>
      <c r="B1883" s="66" t="s">
        <v>3735</v>
      </c>
      <c r="C1883" s="67">
        <v>27</v>
      </c>
      <c r="D1883" s="67" t="s">
        <v>342</v>
      </c>
      <c r="E1883" s="71">
        <v>0.13825115594437901</v>
      </c>
      <c r="F1883" s="68">
        <v>38.227848101265799</v>
      </c>
      <c r="G1883" s="71">
        <v>0.25205333187318602</v>
      </c>
      <c r="H1883" s="68">
        <v>34.531645569620302</v>
      </c>
      <c r="I1883" s="71">
        <v>0.162700135959951</v>
      </c>
      <c r="J1883" s="68">
        <v>84.354430379746802</v>
      </c>
      <c r="K1883" s="71">
        <v>0</v>
      </c>
      <c r="L1883" s="68">
        <v>9.7215189873417707</v>
      </c>
    </row>
    <row r="1884" spans="1:12" x14ac:dyDescent="0.2">
      <c r="A1884" s="72" t="s">
        <v>3736</v>
      </c>
      <c r="B1884" s="66" t="s">
        <v>3737</v>
      </c>
      <c r="C1884" s="67">
        <v>27</v>
      </c>
      <c r="D1884" s="67" t="s">
        <v>342</v>
      </c>
      <c r="E1884" s="71">
        <v>0.15993750931719999</v>
      </c>
      <c r="F1884" s="68">
        <v>53.569620253164601</v>
      </c>
      <c r="G1884" s="71">
        <v>0.25068444395772899</v>
      </c>
      <c r="H1884" s="68">
        <v>33.113924050632903</v>
      </c>
      <c r="I1884" s="71">
        <v>0.22675594242446401</v>
      </c>
      <c r="J1884" s="68">
        <v>91.291139240506297</v>
      </c>
      <c r="K1884" s="71">
        <v>2.3721415694088598E-3</v>
      </c>
      <c r="L1884" s="68">
        <v>15.1898734177215</v>
      </c>
    </row>
    <row r="1885" spans="1:12" x14ac:dyDescent="0.2">
      <c r="A1885" s="72" t="s">
        <v>3738</v>
      </c>
      <c r="B1885" s="66" t="s">
        <v>3739</v>
      </c>
      <c r="C1885" s="67">
        <v>27</v>
      </c>
      <c r="D1885" s="67" t="s">
        <v>342</v>
      </c>
      <c r="E1885" s="71">
        <v>0.15859980749003</v>
      </c>
      <c r="F1885" s="68">
        <v>52.6075949367089</v>
      </c>
      <c r="G1885" s="71">
        <v>0.28193988167547301</v>
      </c>
      <c r="H1885" s="68">
        <v>60.303797468354396</v>
      </c>
      <c r="I1885" s="71">
        <v>0.18674311608639099</v>
      </c>
      <c r="J1885" s="68">
        <v>87.088607594936704</v>
      </c>
      <c r="K1885" s="71">
        <v>7.1164247082265899E-3</v>
      </c>
      <c r="L1885" s="68">
        <v>24.658227848101301</v>
      </c>
    </row>
    <row r="1886" spans="1:12" x14ac:dyDescent="0.2">
      <c r="A1886" s="72" t="s">
        <v>3740</v>
      </c>
      <c r="B1886" s="66" t="s">
        <v>3741</v>
      </c>
      <c r="C1886" s="67">
        <v>27</v>
      </c>
      <c r="D1886" s="67" t="s">
        <v>342</v>
      </c>
      <c r="E1886" s="71">
        <v>0.12421437221062499</v>
      </c>
      <c r="F1886" s="68">
        <v>27.7974683544304</v>
      </c>
      <c r="G1886" s="71">
        <v>0.28572050024885098</v>
      </c>
      <c r="H1886" s="68">
        <v>62.632911392405099</v>
      </c>
      <c r="I1886" s="71">
        <v>8.4550474813615703E-2</v>
      </c>
      <c r="J1886" s="68">
        <v>68</v>
      </c>
      <c r="K1886" s="71">
        <v>2.3721415694088598E-3</v>
      </c>
      <c r="L1886" s="68">
        <v>15.1898734177215</v>
      </c>
    </row>
    <row r="1887" spans="1:12" x14ac:dyDescent="0.2">
      <c r="A1887" s="72" t="s">
        <v>3742</v>
      </c>
      <c r="B1887" s="66" t="s">
        <v>3743</v>
      </c>
      <c r="C1887" s="67">
        <v>27</v>
      </c>
      <c r="D1887" s="67" t="s">
        <v>342</v>
      </c>
      <c r="E1887" s="71">
        <v>0.10132659316793</v>
      </c>
      <c r="F1887" s="68">
        <v>10.329113924050599</v>
      </c>
      <c r="G1887" s="71">
        <v>0.25</v>
      </c>
      <c r="H1887" s="68">
        <v>32.506329113923996</v>
      </c>
      <c r="I1887" s="71">
        <v>4.2119071656746103E-2</v>
      </c>
      <c r="J1887" s="68">
        <v>50.632911392405099</v>
      </c>
      <c r="K1887" s="71">
        <v>1.1860707847044301E-2</v>
      </c>
      <c r="L1887" s="68">
        <v>30.936708860759499</v>
      </c>
    </row>
    <row r="1888" spans="1:12" x14ac:dyDescent="0.2">
      <c r="A1888" s="72" t="s">
        <v>3744</v>
      </c>
      <c r="B1888" s="66" t="s">
        <v>3745</v>
      </c>
      <c r="C1888" s="67">
        <v>27</v>
      </c>
      <c r="D1888" s="67" t="s">
        <v>342</v>
      </c>
      <c r="E1888" s="71">
        <v>0.144285180872431</v>
      </c>
      <c r="F1888" s="68">
        <v>42.936708860759502</v>
      </c>
      <c r="G1888" s="71">
        <v>0.31078358873529799</v>
      </c>
      <c r="H1888" s="68">
        <v>73.316455696202496</v>
      </c>
      <c r="I1888" s="71">
        <v>0.122071953881996</v>
      </c>
      <c r="J1888" s="68">
        <v>78.177215189873394</v>
      </c>
      <c r="K1888" s="71">
        <v>0</v>
      </c>
      <c r="L1888" s="68">
        <v>9.7215189873417707</v>
      </c>
    </row>
    <row r="1889" spans="1:12" x14ac:dyDescent="0.2">
      <c r="A1889" s="72" t="s">
        <v>3746</v>
      </c>
      <c r="B1889" s="66" t="s">
        <v>3747</v>
      </c>
      <c r="C1889" s="67">
        <v>27</v>
      </c>
      <c r="D1889" s="67" t="s">
        <v>342</v>
      </c>
      <c r="E1889" s="71">
        <v>0.12665177038285599</v>
      </c>
      <c r="F1889" s="68">
        <v>30.278481012658201</v>
      </c>
      <c r="G1889" s="71">
        <v>0.28640494420658003</v>
      </c>
      <c r="H1889" s="68">
        <v>63.291139240506297</v>
      </c>
      <c r="I1889" s="71">
        <v>8.4061800664354105E-2</v>
      </c>
      <c r="J1889" s="68">
        <v>67.797468354430407</v>
      </c>
      <c r="K1889" s="71">
        <v>9.4885662776354601E-3</v>
      </c>
      <c r="L1889" s="68">
        <v>28.050632911392398</v>
      </c>
    </row>
    <row r="1890" spans="1:12" x14ac:dyDescent="0.2">
      <c r="A1890" s="72" t="s">
        <v>3748</v>
      </c>
      <c r="B1890" s="66" t="s">
        <v>3749</v>
      </c>
      <c r="C1890" s="67">
        <v>27</v>
      </c>
      <c r="D1890" s="67" t="s">
        <v>342</v>
      </c>
      <c r="E1890" s="71">
        <v>0.104442771212445</v>
      </c>
      <c r="F1890" s="68">
        <v>13.0632911392405</v>
      </c>
      <c r="G1890" s="71">
        <v>0.264438030335782</v>
      </c>
      <c r="H1890" s="68">
        <v>47.493670886076004</v>
      </c>
      <c r="I1890" s="71">
        <v>4.1773858593325899E-2</v>
      </c>
      <c r="J1890" s="68">
        <v>50.379746835443001</v>
      </c>
      <c r="K1890" s="71">
        <v>7.1164247082265899E-3</v>
      </c>
      <c r="L1890" s="68">
        <v>24.658227848101301</v>
      </c>
    </row>
    <row r="1891" spans="1:12" x14ac:dyDescent="0.2">
      <c r="A1891" s="72" t="s">
        <v>3750</v>
      </c>
      <c r="B1891" s="66" t="s">
        <v>3751</v>
      </c>
      <c r="C1891" s="67">
        <v>27</v>
      </c>
      <c r="D1891" s="67" t="s">
        <v>342</v>
      </c>
      <c r="E1891" s="71">
        <v>9.6756849713601295E-2</v>
      </c>
      <c r="F1891" s="68">
        <v>7.0886075949367102</v>
      </c>
      <c r="G1891" s="71">
        <v>0.25</v>
      </c>
      <c r="H1891" s="68">
        <v>32.506329113923996</v>
      </c>
      <c r="I1891" s="71">
        <v>3.3154124432577203E-2</v>
      </c>
      <c r="J1891" s="68">
        <v>45.924050632911403</v>
      </c>
      <c r="K1891" s="71">
        <v>7.1164247082265899E-3</v>
      </c>
      <c r="L1891" s="68">
        <v>24.658227848101301</v>
      </c>
    </row>
    <row r="1892" spans="1:12" x14ac:dyDescent="0.2">
      <c r="A1892" s="72" t="s">
        <v>3752</v>
      </c>
      <c r="B1892" s="66" t="s">
        <v>3753</v>
      </c>
      <c r="C1892" s="67">
        <v>27</v>
      </c>
      <c r="D1892" s="67" t="s">
        <v>342</v>
      </c>
      <c r="E1892" s="71">
        <v>0.112718355917207</v>
      </c>
      <c r="F1892" s="68">
        <v>19.0886075949367</v>
      </c>
      <c r="G1892" s="71">
        <v>0.25309617461564898</v>
      </c>
      <c r="H1892" s="68">
        <v>35.696202531645604</v>
      </c>
      <c r="I1892" s="71">
        <v>7.7942468427746103E-2</v>
      </c>
      <c r="J1892" s="68">
        <v>65.367088607594894</v>
      </c>
      <c r="K1892" s="71">
        <v>7.1164247082265899E-3</v>
      </c>
      <c r="L1892" s="68">
        <v>24.658227848101301</v>
      </c>
    </row>
    <row r="1893" spans="1:12" x14ac:dyDescent="0.2">
      <c r="A1893" s="72" t="s">
        <v>3754</v>
      </c>
      <c r="B1893" s="66" t="s">
        <v>3754</v>
      </c>
      <c r="C1893" s="67">
        <v>27</v>
      </c>
      <c r="D1893" s="67" t="s">
        <v>342</v>
      </c>
      <c r="E1893" s="71">
        <v>0.119212601915185</v>
      </c>
      <c r="F1893" s="68">
        <v>23.5949367088608</v>
      </c>
      <c r="G1893" s="71">
        <v>0.27600887039369199</v>
      </c>
      <c r="H1893" s="68">
        <v>57.164556962025301</v>
      </c>
      <c r="I1893" s="71">
        <v>7.6884652213045995E-2</v>
      </c>
      <c r="J1893" s="68">
        <v>64.658227848101305</v>
      </c>
      <c r="K1893" s="71">
        <v>4.7442831388177301E-3</v>
      </c>
      <c r="L1893" s="68">
        <v>20.253164556961998</v>
      </c>
    </row>
    <row r="1894" spans="1:12" x14ac:dyDescent="0.2">
      <c r="A1894" s="72" t="s">
        <v>3755</v>
      </c>
      <c r="B1894" s="66" t="s">
        <v>3756</v>
      </c>
      <c r="C1894" s="67">
        <v>27</v>
      </c>
      <c r="D1894" s="67" t="s">
        <v>342</v>
      </c>
      <c r="E1894" s="71">
        <v>0.13338692398598501</v>
      </c>
      <c r="F1894" s="68">
        <v>34.936708860759502</v>
      </c>
      <c r="G1894" s="71">
        <v>0.331772367087111</v>
      </c>
      <c r="H1894" s="68">
        <v>79.443037974683506</v>
      </c>
      <c r="I1894" s="71">
        <v>6.6016263301435493E-2</v>
      </c>
      <c r="J1894" s="68">
        <v>60.962025316455701</v>
      </c>
      <c r="K1894" s="71">
        <v>2.3721415694088598E-3</v>
      </c>
      <c r="L1894" s="68">
        <v>15.1898734177215</v>
      </c>
    </row>
    <row r="1895" spans="1:12" x14ac:dyDescent="0.2">
      <c r="A1895" s="72" t="s">
        <v>3757</v>
      </c>
      <c r="B1895" s="66" t="s">
        <v>3758</v>
      </c>
      <c r="C1895" s="67">
        <v>27</v>
      </c>
      <c r="D1895" s="67" t="s">
        <v>342</v>
      </c>
      <c r="E1895" s="71">
        <v>0.19282075024867601</v>
      </c>
      <c r="F1895" s="68">
        <v>70.734177215189902</v>
      </c>
      <c r="G1895" s="71">
        <v>0.48619034547308099</v>
      </c>
      <c r="H1895" s="68">
        <v>94.531645569620295</v>
      </c>
      <c r="I1895" s="71">
        <v>8.7527622134127694E-2</v>
      </c>
      <c r="J1895" s="68">
        <v>69.012658227848107</v>
      </c>
      <c r="K1895" s="71">
        <v>4.7442831388177301E-3</v>
      </c>
      <c r="L1895" s="68">
        <v>20.253164556961998</v>
      </c>
    </row>
    <row r="1896" spans="1:12" x14ac:dyDescent="0.2">
      <c r="A1896" s="72" t="s">
        <v>3759</v>
      </c>
      <c r="B1896" s="66" t="s">
        <v>3760</v>
      </c>
      <c r="C1896" s="67">
        <v>27</v>
      </c>
      <c r="D1896" s="67" t="s">
        <v>342</v>
      </c>
      <c r="E1896" s="71">
        <v>0.13354017239323601</v>
      </c>
      <c r="F1896" s="68">
        <v>35.1898734177215</v>
      </c>
      <c r="G1896" s="71">
        <v>0.32558001785581298</v>
      </c>
      <c r="H1896" s="68">
        <v>77.974683544303801</v>
      </c>
      <c r="I1896" s="71">
        <v>6.7924074615666796E-2</v>
      </c>
      <c r="J1896" s="68">
        <v>61.620253164556999</v>
      </c>
      <c r="K1896" s="71">
        <v>7.1164247082265899E-3</v>
      </c>
      <c r="L1896" s="68">
        <v>24.658227848101301</v>
      </c>
    </row>
    <row r="1897" spans="1:12" x14ac:dyDescent="0.2">
      <c r="A1897" s="72" t="s">
        <v>3761</v>
      </c>
      <c r="B1897" s="66" t="s">
        <v>3762</v>
      </c>
      <c r="C1897" s="67">
        <v>27</v>
      </c>
      <c r="D1897" s="67" t="s">
        <v>342</v>
      </c>
      <c r="E1897" s="71">
        <v>0.14252350518293</v>
      </c>
      <c r="F1897" s="68">
        <v>41.265822784810098</v>
      </c>
      <c r="G1897" s="71">
        <v>0.32326534803311002</v>
      </c>
      <c r="H1897" s="68">
        <v>77.164556962025301</v>
      </c>
      <c r="I1897" s="71">
        <v>0.101933025946272</v>
      </c>
      <c r="J1897" s="68">
        <v>72.860759493670898</v>
      </c>
      <c r="K1897" s="71">
        <v>2.3721415694088598E-3</v>
      </c>
      <c r="L1897" s="68">
        <v>15.1898734177215</v>
      </c>
    </row>
    <row r="1898" spans="1:12" x14ac:dyDescent="0.2">
      <c r="A1898" s="72" t="s">
        <v>383</v>
      </c>
      <c r="B1898" s="66" t="s">
        <v>3763</v>
      </c>
      <c r="C1898" s="67">
        <v>27</v>
      </c>
      <c r="D1898" s="67" t="s">
        <v>342</v>
      </c>
      <c r="E1898" s="71">
        <v>0.113603557241186</v>
      </c>
      <c r="F1898" s="68">
        <v>19.6962025316456</v>
      </c>
      <c r="G1898" s="71">
        <v>0.31700829157833399</v>
      </c>
      <c r="H1898" s="68">
        <v>75.139240506329102</v>
      </c>
      <c r="I1898" s="71">
        <v>1.6685955436997399E-2</v>
      </c>
      <c r="J1898" s="68">
        <v>34.025316455696199</v>
      </c>
      <c r="K1898" s="71">
        <v>7.1164247082265899E-3</v>
      </c>
      <c r="L1898" s="68">
        <v>24.658227848101301</v>
      </c>
    </row>
    <row r="1899" spans="1:12" x14ac:dyDescent="0.2">
      <c r="A1899" s="72" t="s">
        <v>3764</v>
      </c>
      <c r="B1899" s="66" t="s">
        <v>3764</v>
      </c>
      <c r="C1899" s="67">
        <v>27</v>
      </c>
      <c r="D1899" s="67" t="s">
        <v>342</v>
      </c>
      <c r="E1899" s="71">
        <v>0.11596245408017</v>
      </c>
      <c r="F1899" s="68">
        <v>21.2151898734177</v>
      </c>
      <c r="G1899" s="71">
        <v>0.26476407550877701</v>
      </c>
      <c r="H1899" s="68">
        <v>47.645569620253198</v>
      </c>
      <c r="I1899" s="71">
        <v>7.1262578884689898E-2</v>
      </c>
      <c r="J1899" s="68">
        <v>63.037974683544299</v>
      </c>
      <c r="K1899" s="71">
        <v>1.1860707847044301E-2</v>
      </c>
      <c r="L1899" s="68">
        <v>30.936708860759499</v>
      </c>
    </row>
    <row r="1900" spans="1:12" x14ac:dyDescent="0.2">
      <c r="A1900" s="72" t="s">
        <v>3765</v>
      </c>
      <c r="B1900" s="66" t="s">
        <v>3766</v>
      </c>
      <c r="C1900" s="67">
        <v>27</v>
      </c>
      <c r="D1900" s="67" t="s">
        <v>342</v>
      </c>
      <c r="E1900" s="71">
        <v>0.101461028889498</v>
      </c>
      <c r="F1900" s="68">
        <v>10.6329113924051</v>
      </c>
      <c r="G1900" s="71">
        <v>0.25687679318902601</v>
      </c>
      <c r="H1900" s="68">
        <v>40.253164556961998</v>
      </c>
      <c r="I1900" s="71">
        <v>3.3273444063014697E-2</v>
      </c>
      <c r="J1900" s="68">
        <v>46.126582278481003</v>
      </c>
      <c r="K1900" s="71">
        <v>1.4232849416453201E-2</v>
      </c>
      <c r="L1900" s="68">
        <v>32.8101265822785</v>
      </c>
    </row>
    <row r="1901" spans="1:12" x14ac:dyDescent="0.2">
      <c r="A1901" s="72" t="s">
        <v>3767</v>
      </c>
      <c r="B1901" s="66" t="s">
        <v>3768</v>
      </c>
      <c r="C1901" s="67">
        <v>27</v>
      </c>
      <c r="D1901" s="67" t="s">
        <v>342</v>
      </c>
      <c r="E1901" s="71">
        <v>0.13284682043461099</v>
      </c>
      <c r="F1901" s="68">
        <v>34.7848101265823</v>
      </c>
      <c r="G1901" s="71">
        <v>0.28301507802967502</v>
      </c>
      <c r="H1901" s="68">
        <v>61.2151898734177</v>
      </c>
      <c r="I1901" s="71">
        <v>0.103664675427113</v>
      </c>
      <c r="J1901" s="68">
        <v>73.2151898734177</v>
      </c>
      <c r="K1901" s="71">
        <v>1.1860707847044301E-2</v>
      </c>
      <c r="L1901" s="68">
        <v>30.936708860759499</v>
      </c>
    </row>
    <row r="1902" spans="1:12" x14ac:dyDescent="0.2">
      <c r="A1902" s="72" t="s">
        <v>3769</v>
      </c>
      <c r="B1902" s="66" t="s">
        <v>3770</v>
      </c>
      <c r="C1902" s="67">
        <v>47</v>
      </c>
      <c r="D1902" s="67" t="s">
        <v>342</v>
      </c>
      <c r="E1902" s="71">
        <v>0.29285505675996298</v>
      </c>
      <c r="F1902" s="68">
        <v>93.924050632911403</v>
      </c>
      <c r="G1902" s="71">
        <v>0.28425455149817602</v>
      </c>
      <c r="H1902" s="68">
        <v>61.873417721518997</v>
      </c>
      <c r="I1902" s="71">
        <v>1.4437406543002001E-2</v>
      </c>
      <c r="J1902" s="68">
        <v>32.556962025316501</v>
      </c>
      <c r="K1902" s="71">
        <v>0.57987321223871202</v>
      </c>
      <c r="L1902" s="68">
        <v>96.253164556962005</v>
      </c>
    </row>
    <row r="1903" spans="1:12" x14ac:dyDescent="0.2">
      <c r="A1903" s="72" t="s">
        <v>3771</v>
      </c>
      <c r="B1903" s="66" t="s">
        <v>3772</v>
      </c>
      <c r="C1903" s="67">
        <v>47</v>
      </c>
      <c r="D1903" s="67" t="s">
        <v>342</v>
      </c>
      <c r="E1903" s="71">
        <v>0.15960646918848301</v>
      </c>
      <c r="F1903" s="68">
        <v>53.265822784810098</v>
      </c>
      <c r="G1903" s="71">
        <v>0.25068444395772899</v>
      </c>
      <c r="H1903" s="68">
        <v>33.113924050632903</v>
      </c>
      <c r="I1903" s="71">
        <v>1.7733699833272401E-2</v>
      </c>
      <c r="J1903" s="68">
        <v>35.037974683544299</v>
      </c>
      <c r="K1903" s="71">
        <v>0.21040126377444901</v>
      </c>
      <c r="L1903" s="68">
        <v>77.367088607594894</v>
      </c>
    </row>
    <row r="1904" spans="1:12" x14ac:dyDescent="0.2">
      <c r="A1904" s="72" t="s">
        <v>3773</v>
      </c>
      <c r="B1904" s="66" t="s">
        <v>3774</v>
      </c>
      <c r="C1904" s="67">
        <v>47</v>
      </c>
      <c r="D1904" s="67" t="s">
        <v>342</v>
      </c>
      <c r="E1904" s="71">
        <v>0.122301971711174</v>
      </c>
      <c r="F1904" s="68">
        <v>26.075949367088601</v>
      </c>
      <c r="G1904" s="71">
        <v>0.25342221978864399</v>
      </c>
      <c r="H1904" s="68">
        <v>36.253164556961998</v>
      </c>
      <c r="I1904" s="71">
        <v>3.7575165123793698E-2</v>
      </c>
      <c r="J1904" s="68">
        <v>48.4050632911392</v>
      </c>
      <c r="K1904" s="71">
        <v>7.5908530221083598E-2</v>
      </c>
      <c r="L1904" s="68">
        <v>57.113924050632903</v>
      </c>
    </row>
    <row r="1905" spans="1:12" x14ac:dyDescent="0.2">
      <c r="A1905" s="72" t="s">
        <v>3775</v>
      </c>
      <c r="B1905" s="66" t="s">
        <v>3776</v>
      </c>
      <c r="C1905" s="67">
        <v>27</v>
      </c>
      <c r="D1905" s="67" t="s">
        <v>342</v>
      </c>
      <c r="E1905" s="71">
        <v>0.12537401409875101</v>
      </c>
      <c r="F1905" s="68">
        <v>28.8101265822785</v>
      </c>
      <c r="G1905" s="71">
        <v>0.252737775830915</v>
      </c>
      <c r="H1905" s="68">
        <v>35.240506329113899</v>
      </c>
      <c r="I1905" s="71">
        <v>7.1493295643041601E-3</v>
      </c>
      <c r="J1905" s="68">
        <v>26.126582278480999</v>
      </c>
      <c r="K1905" s="71">
        <v>0.11623493690103399</v>
      </c>
      <c r="L1905" s="68">
        <v>64.4050632911392</v>
      </c>
    </row>
    <row r="1906" spans="1:12" x14ac:dyDescent="0.2">
      <c r="A1906" s="72" t="s">
        <v>924</v>
      </c>
      <c r="B1906" s="66" t="s">
        <v>3777</v>
      </c>
      <c r="C1906" s="67">
        <v>27</v>
      </c>
      <c r="D1906" s="67" t="s">
        <v>342</v>
      </c>
      <c r="E1906" s="71">
        <v>0.30607310270247101</v>
      </c>
      <c r="F1906" s="68">
        <v>94.835443037974699</v>
      </c>
      <c r="G1906" s="71">
        <v>0.25378061857337803</v>
      </c>
      <c r="H1906" s="68">
        <v>36.4050632911392</v>
      </c>
      <c r="I1906" s="71">
        <v>0.66206654796462505</v>
      </c>
      <c r="J1906" s="68">
        <v>99.240506329113899</v>
      </c>
      <c r="K1906" s="71">
        <v>2.3721415694088598E-3</v>
      </c>
      <c r="L1906" s="68">
        <v>15.1898734177215</v>
      </c>
    </row>
    <row r="1907" spans="1:12" x14ac:dyDescent="0.2">
      <c r="A1907" s="72" t="s">
        <v>3778</v>
      </c>
      <c r="B1907" s="66" t="s">
        <v>3779</v>
      </c>
      <c r="C1907" s="67">
        <v>27</v>
      </c>
      <c r="D1907" s="67" t="s">
        <v>342</v>
      </c>
      <c r="E1907" s="71">
        <v>0.177698889685455</v>
      </c>
      <c r="F1907" s="68">
        <v>64.101265822784796</v>
      </c>
      <c r="G1907" s="71">
        <v>0.317072998801812</v>
      </c>
      <c r="H1907" s="68">
        <v>75.1898734177215</v>
      </c>
      <c r="I1907" s="71">
        <v>0.21602367025455199</v>
      </c>
      <c r="J1907" s="68">
        <v>90.075949367088597</v>
      </c>
      <c r="K1907" s="71">
        <v>0</v>
      </c>
      <c r="L1907" s="68">
        <v>9.7215189873417707</v>
      </c>
    </row>
    <row r="1908" spans="1:12" x14ac:dyDescent="0.2">
      <c r="A1908" s="72" t="s">
        <v>926</v>
      </c>
      <c r="B1908" s="66" t="s">
        <v>3780</v>
      </c>
      <c r="C1908" s="67">
        <v>27</v>
      </c>
      <c r="D1908" s="67" t="s">
        <v>342</v>
      </c>
      <c r="E1908" s="71">
        <v>0.18301290853910401</v>
      </c>
      <c r="F1908" s="68">
        <v>66.531645569620295</v>
      </c>
      <c r="G1908" s="71">
        <v>0.334836188091021</v>
      </c>
      <c r="H1908" s="68">
        <v>80.253164556962005</v>
      </c>
      <c r="I1908" s="71">
        <v>0.18336469712397599</v>
      </c>
      <c r="J1908" s="68">
        <v>86.734177215189902</v>
      </c>
      <c r="K1908" s="71">
        <v>3.08378404023152E-2</v>
      </c>
      <c r="L1908" s="68">
        <v>43.240506329113899</v>
      </c>
    </row>
    <row r="1909" spans="1:12" x14ac:dyDescent="0.2">
      <c r="A1909" s="72" t="s">
        <v>3781</v>
      </c>
      <c r="B1909" s="66" t="s">
        <v>3782</v>
      </c>
      <c r="C1909" s="67">
        <v>27</v>
      </c>
      <c r="D1909" s="67" t="s">
        <v>342</v>
      </c>
      <c r="E1909" s="71">
        <v>0.284867480359283</v>
      </c>
      <c r="F1909" s="68">
        <v>93.063291139240505</v>
      </c>
      <c r="G1909" s="71">
        <v>0.55170033468900204</v>
      </c>
      <c r="H1909" s="68">
        <v>96.4050632911392</v>
      </c>
      <c r="I1909" s="71">
        <v>0.29815782325002799</v>
      </c>
      <c r="J1909" s="68">
        <v>95.1898734177215</v>
      </c>
      <c r="K1909" s="71">
        <v>4.7442831388177301E-3</v>
      </c>
      <c r="L1909" s="68">
        <v>20.253164556961998</v>
      </c>
    </row>
    <row r="1910" spans="1:12" x14ac:dyDescent="0.2">
      <c r="A1910" s="72" t="s">
        <v>3783</v>
      </c>
      <c r="B1910" s="66" t="s">
        <v>3784</v>
      </c>
      <c r="C1910" s="67">
        <v>27</v>
      </c>
      <c r="D1910" s="67" t="s">
        <v>342</v>
      </c>
      <c r="E1910" s="71">
        <v>0.187810494124729</v>
      </c>
      <c r="F1910" s="68">
        <v>68.759493670886101</v>
      </c>
      <c r="G1910" s="71">
        <v>0.25068444395772899</v>
      </c>
      <c r="H1910" s="68">
        <v>33.113924050632903</v>
      </c>
      <c r="I1910" s="71">
        <v>0.31274703841645801</v>
      </c>
      <c r="J1910" s="68">
        <v>95.544303797468402</v>
      </c>
      <c r="K1910" s="71">
        <v>0</v>
      </c>
      <c r="L1910" s="68">
        <v>9.7215189873417707</v>
      </c>
    </row>
    <row r="1911" spans="1:12" x14ac:dyDescent="0.2">
      <c r="A1911" s="72" t="s">
        <v>3785</v>
      </c>
      <c r="B1911" s="66" t="s">
        <v>3786</v>
      </c>
      <c r="C1911" s="67">
        <v>27</v>
      </c>
      <c r="D1911" s="67" t="s">
        <v>342</v>
      </c>
      <c r="E1911" s="71">
        <v>0.17994760010942701</v>
      </c>
      <c r="F1911" s="68">
        <v>64.860759493670898</v>
      </c>
      <c r="G1911" s="71">
        <v>0.32173469205895699</v>
      </c>
      <c r="H1911" s="68">
        <v>76.658227848101305</v>
      </c>
      <c r="I1911" s="71">
        <v>0.21573596669991299</v>
      </c>
      <c r="J1911" s="68">
        <v>90.025316455696199</v>
      </c>
      <c r="K1911" s="71">
        <v>2.3721415694088598E-3</v>
      </c>
      <c r="L1911" s="68">
        <v>15.1898734177215</v>
      </c>
    </row>
    <row r="1912" spans="1:12" x14ac:dyDescent="0.2">
      <c r="A1912" s="72" t="s">
        <v>3787</v>
      </c>
      <c r="B1912" s="66" t="s">
        <v>3788</v>
      </c>
      <c r="C1912" s="67">
        <v>27</v>
      </c>
      <c r="D1912" s="67" t="s">
        <v>342</v>
      </c>
      <c r="E1912" s="71">
        <v>0.20328790327486901</v>
      </c>
      <c r="F1912" s="68">
        <v>75.5949367088608</v>
      </c>
      <c r="G1912" s="71">
        <v>0.38642831381458898</v>
      </c>
      <c r="H1912" s="68">
        <v>88.506329113924096</v>
      </c>
      <c r="I1912" s="71">
        <v>0.22106325444060901</v>
      </c>
      <c r="J1912" s="68">
        <v>90.734177215189902</v>
      </c>
      <c r="K1912" s="71">
        <v>2.3721415694088598E-3</v>
      </c>
      <c r="L1912" s="68">
        <v>15.1898734177215</v>
      </c>
    </row>
    <row r="1913" spans="1:12" x14ac:dyDescent="0.2">
      <c r="A1913" s="72" t="s">
        <v>3789</v>
      </c>
      <c r="B1913" s="66" t="s">
        <v>3790</v>
      </c>
      <c r="C1913" s="67">
        <v>27</v>
      </c>
      <c r="D1913" s="67" t="s">
        <v>342</v>
      </c>
      <c r="E1913" s="71">
        <v>0.188129613533385</v>
      </c>
      <c r="F1913" s="68">
        <v>68.860759493670898</v>
      </c>
      <c r="G1913" s="71">
        <v>0.28089703893301099</v>
      </c>
      <c r="H1913" s="68">
        <v>59.645569620253198</v>
      </c>
      <c r="I1913" s="71">
        <v>0.27400323538950999</v>
      </c>
      <c r="J1913" s="68">
        <v>93.974683544303801</v>
      </c>
      <c r="K1913" s="71">
        <v>9.4885662776354601E-3</v>
      </c>
      <c r="L1913" s="68">
        <v>28.050632911392398</v>
      </c>
    </row>
    <row r="1914" spans="1:12" x14ac:dyDescent="0.2">
      <c r="A1914" s="72" t="s">
        <v>3791</v>
      </c>
      <c r="B1914" s="66" t="s">
        <v>3792</v>
      </c>
      <c r="C1914" s="67">
        <v>27</v>
      </c>
      <c r="D1914" s="67" t="s">
        <v>342</v>
      </c>
      <c r="E1914" s="71">
        <v>0.17228009978985001</v>
      </c>
      <c r="F1914" s="68">
        <v>61.113924050632903</v>
      </c>
      <c r="G1914" s="71">
        <v>0.26407963155104802</v>
      </c>
      <c r="H1914" s="68">
        <v>46.835443037974699</v>
      </c>
      <c r="I1914" s="71">
        <v>0.25276066781850298</v>
      </c>
      <c r="J1914" s="68">
        <v>92.962025316455694</v>
      </c>
      <c r="K1914" s="71">
        <v>0</v>
      </c>
      <c r="L1914" s="68">
        <v>9.7215189873417707</v>
      </c>
    </row>
    <row r="1915" spans="1:12" x14ac:dyDescent="0.2">
      <c r="A1915" s="72" t="s">
        <v>3673</v>
      </c>
      <c r="B1915" s="66" t="s">
        <v>3793</v>
      </c>
      <c r="C1915" s="67">
        <v>27</v>
      </c>
      <c r="D1915" s="67" t="s">
        <v>342</v>
      </c>
      <c r="E1915" s="71">
        <v>0.14034927167899</v>
      </c>
      <c r="F1915" s="68">
        <v>39.848101265822798</v>
      </c>
      <c r="G1915" s="71">
        <v>0.30599248103119597</v>
      </c>
      <c r="H1915" s="68">
        <v>71.392405063291093</v>
      </c>
      <c r="I1915" s="71">
        <v>0.115055334005775</v>
      </c>
      <c r="J1915" s="68">
        <v>76.506329113924096</v>
      </c>
      <c r="K1915" s="71">
        <v>0</v>
      </c>
      <c r="L1915" s="68">
        <v>9.7215189873417707</v>
      </c>
    </row>
    <row r="1916" spans="1:12" x14ac:dyDescent="0.2">
      <c r="A1916" s="72" t="s">
        <v>3794</v>
      </c>
      <c r="B1916" s="66" t="s">
        <v>3795</v>
      </c>
      <c r="C1916" s="67">
        <v>27</v>
      </c>
      <c r="D1916" s="67" t="s">
        <v>342</v>
      </c>
      <c r="E1916" s="71">
        <v>0.108428427397026</v>
      </c>
      <c r="F1916" s="68">
        <v>15.5443037974684</v>
      </c>
      <c r="G1916" s="71">
        <v>0.25</v>
      </c>
      <c r="H1916" s="68">
        <v>32.506329113923996</v>
      </c>
      <c r="I1916" s="71">
        <v>7.5285282191077801E-2</v>
      </c>
      <c r="J1916" s="68">
        <v>64.151898734177195</v>
      </c>
      <c r="K1916" s="71">
        <v>0</v>
      </c>
      <c r="L1916" s="68">
        <v>9.7215189873417707</v>
      </c>
    </row>
    <row r="1917" spans="1:12" x14ac:dyDescent="0.2">
      <c r="A1917" s="72" t="s">
        <v>3796</v>
      </c>
      <c r="B1917" s="66" t="s">
        <v>3797</v>
      </c>
      <c r="C1917" s="67">
        <v>27</v>
      </c>
      <c r="D1917" s="67" t="s">
        <v>342</v>
      </c>
      <c r="E1917" s="71">
        <v>0.233499908401018</v>
      </c>
      <c r="F1917" s="68">
        <v>85.012658227848107</v>
      </c>
      <c r="G1917" s="71">
        <v>0.61153814151705399</v>
      </c>
      <c r="H1917" s="68">
        <v>97.670886075949397</v>
      </c>
      <c r="I1917" s="71">
        <v>8.6589442116590698E-2</v>
      </c>
      <c r="J1917" s="68">
        <v>68.759493670886101</v>
      </c>
      <c r="K1917" s="71">
        <v>2.3721415694088598E-3</v>
      </c>
      <c r="L1917" s="68">
        <v>15.1898734177215</v>
      </c>
    </row>
    <row r="1918" spans="1:12" x14ac:dyDescent="0.2">
      <c r="A1918" s="72" t="s">
        <v>3798</v>
      </c>
      <c r="B1918" s="66" t="s">
        <v>3799</v>
      </c>
      <c r="C1918" s="67">
        <v>27</v>
      </c>
      <c r="D1918" s="67" t="s">
        <v>342</v>
      </c>
      <c r="E1918" s="71">
        <v>0.185663566253673</v>
      </c>
      <c r="F1918" s="68">
        <v>67.949367088607602</v>
      </c>
      <c r="G1918" s="71">
        <v>0.29053838556652001</v>
      </c>
      <c r="H1918" s="68">
        <v>65.265822784810098</v>
      </c>
      <c r="I1918" s="71">
        <v>0.26645231319449802</v>
      </c>
      <c r="J1918" s="68">
        <v>93.620253164556999</v>
      </c>
      <c r="K1918" s="71">
        <v>0</v>
      </c>
      <c r="L1918" s="68">
        <v>9.7215189873417707</v>
      </c>
    </row>
    <row r="1919" spans="1:12" x14ac:dyDescent="0.2">
      <c r="A1919" s="72" t="s">
        <v>3800</v>
      </c>
      <c r="B1919" s="66" t="s">
        <v>3801</v>
      </c>
      <c r="C1919" s="67">
        <v>27</v>
      </c>
      <c r="D1919" s="67" t="s">
        <v>342</v>
      </c>
      <c r="E1919" s="71">
        <v>0.183107317338873</v>
      </c>
      <c r="F1919" s="68">
        <v>66.632911392405106</v>
      </c>
      <c r="G1919" s="71">
        <v>0.32476996939361602</v>
      </c>
      <c r="H1919" s="68">
        <v>77.620253164556999</v>
      </c>
      <c r="I1919" s="71">
        <v>0.22217984105359301</v>
      </c>
      <c r="J1919" s="68">
        <v>90.835443037974699</v>
      </c>
      <c r="K1919" s="71">
        <v>2.3721415694088598E-3</v>
      </c>
      <c r="L1919" s="68">
        <v>15.1898734177215</v>
      </c>
    </row>
    <row r="1920" spans="1:12" x14ac:dyDescent="0.2">
      <c r="A1920" s="72" t="s">
        <v>3802</v>
      </c>
      <c r="B1920" s="66" t="s">
        <v>3803</v>
      </c>
      <c r="C1920" s="67">
        <v>27</v>
      </c>
      <c r="D1920" s="67" t="s">
        <v>342</v>
      </c>
      <c r="E1920" s="71">
        <v>0.20240405152038601</v>
      </c>
      <c r="F1920" s="68">
        <v>75.088607594936704</v>
      </c>
      <c r="G1920" s="71">
        <v>0.27848530827508999</v>
      </c>
      <c r="H1920" s="68">
        <v>58.531645569620302</v>
      </c>
      <c r="I1920" s="71">
        <v>0.32872684628606802</v>
      </c>
      <c r="J1920" s="68">
        <v>96.151898734177195</v>
      </c>
      <c r="K1920" s="71">
        <v>0</v>
      </c>
      <c r="L1920" s="68">
        <v>9.7215189873417707</v>
      </c>
    </row>
    <row r="1921" spans="1:12" x14ac:dyDescent="0.2">
      <c r="A1921" s="72" t="s">
        <v>3804</v>
      </c>
      <c r="B1921" s="66" t="s">
        <v>3805</v>
      </c>
      <c r="C1921" s="67">
        <v>27</v>
      </c>
      <c r="D1921" s="67" t="s">
        <v>342</v>
      </c>
      <c r="E1921" s="71">
        <v>0.19437927903791299</v>
      </c>
      <c r="F1921" s="68">
        <v>71.645569620253198</v>
      </c>
      <c r="G1921" s="71">
        <v>0.288522983303244</v>
      </c>
      <c r="H1921" s="68">
        <v>64.253164556962005</v>
      </c>
      <c r="I1921" s="71">
        <v>0.29461485381049402</v>
      </c>
      <c r="J1921" s="68">
        <v>95.088607594936704</v>
      </c>
      <c r="K1921" s="71">
        <v>0</v>
      </c>
      <c r="L1921" s="68">
        <v>9.7215189873417707</v>
      </c>
    </row>
    <row r="1922" spans="1:12" x14ac:dyDescent="0.2">
      <c r="A1922" s="72" t="s">
        <v>3806</v>
      </c>
      <c r="B1922" s="66" t="s">
        <v>3807</v>
      </c>
      <c r="C1922" s="67">
        <v>27</v>
      </c>
      <c r="D1922" s="67" t="s">
        <v>342</v>
      </c>
      <c r="E1922" s="71">
        <v>0.15533420545954399</v>
      </c>
      <c r="F1922" s="68">
        <v>50.531645569620302</v>
      </c>
      <c r="G1922" s="71">
        <v>0.32352941176470601</v>
      </c>
      <c r="H1922" s="68">
        <v>77.265822784810098</v>
      </c>
      <c r="I1922" s="71">
        <v>0.14247320461392701</v>
      </c>
      <c r="J1922" s="68">
        <v>81.518987341772203</v>
      </c>
      <c r="K1922" s="71">
        <v>0</v>
      </c>
      <c r="L1922" s="68">
        <v>9.7215189873417707</v>
      </c>
    </row>
    <row r="1923" spans="1:12" x14ac:dyDescent="0.2">
      <c r="A1923" s="72" t="s">
        <v>3808</v>
      </c>
      <c r="B1923" s="66" t="s">
        <v>3809</v>
      </c>
      <c r="C1923" s="67">
        <v>27</v>
      </c>
      <c r="D1923" s="67" t="s">
        <v>342</v>
      </c>
      <c r="E1923" s="71">
        <v>0.159375985254884</v>
      </c>
      <c r="F1923" s="68">
        <v>53.164556962025301</v>
      </c>
      <c r="G1923" s="71">
        <v>0.29644261923473297</v>
      </c>
      <c r="H1923" s="68">
        <v>68</v>
      </c>
      <c r="I1923" s="71">
        <v>0.17931319496051101</v>
      </c>
      <c r="J1923" s="68">
        <v>86.177215189873394</v>
      </c>
      <c r="K1923" s="71">
        <v>2.3721415694088598E-3</v>
      </c>
      <c r="L1923" s="68">
        <v>15.1898734177215</v>
      </c>
    </row>
    <row r="1924" spans="1:12" x14ac:dyDescent="0.2">
      <c r="A1924" s="72" t="s">
        <v>407</v>
      </c>
      <c r="B1924" s="66" t="s">
        <v>3810</v>
      </c>
      <c r="C1924" s="67">
        <v>27</v>
      </c>
      <c r="D1924" s="67" t="s">
        <v>342</v>
      </c>
      <c r="E1924" s="71">
        <v>0.187145401414964</v>
      </c>
      <c r="F1924" s="68">
        <v>68.506329113924096</v>
      </c>
      <c r="G1924" s="71">
        <v>0.30048457575762699</v>
      </c>
      <c r="H1924" s="68">
        <v>69.569620253164601</v>
      </c>
      <c r="I1924" s="71">
        <v>0.23723021279317599</v>
      </c>
      <c r="J1924" s="68">
        <v>92.151898734177195</v>
      </c>
      <c r="K1924" s="71">
        <v>2.3721415694088602E-2</v>
      </c>
      <c r="L1924" s="68">
        <v>38.9873417721519</v>
      </c>
    </row>
    <row r="1925" spans="1:12" x14ac:dyDescent="0.2">
      <c r="A1925" s="72" t="s">
        <v>472</v>
      </c>
      <c r="B1925" s="66" t="s">
        <v>3811</v>
      </c>
      <c r="C1925" s="67">
        <v>27</v>
      </c>
      <c r="D1925" s="67" t="s">
        <v>342</v>
      </c>
      <c r="E1925" s="71">
        <v>0.14742587143046601</v>
      </c>
      <c r="F1925" s="68">
        <v>44.962025316455701</v>
      </c>
      <c r="G1925" s="71">
        <v>0.30700297016192002</v>
      </c>
      <c r="H1925" s="68">
        <v>71.848101265822805</v>
      </c>
      <c r="I1925" s="71">
        <v>3.1619750978427501E-2</v>
      </c>
      <c r="J1925" s="68">
        <v>44.911392405063303</v>
      </c>
      <c r="K1925" s="71">
        <v>0.10365489315105</v>
      </c>
      <c r="L1925" s="68">
        <v>62.075949367088597</v>
      </c>
    </row>
    <row r="1926" spans="1:12" x14ac:dyDescent="0.2">
      <c r="A1926" s="72" t="s">
        <v>1874</v>
      </c>
      <c r="B1926" s="66" t="s">
        <v>3812</v>
      </c>
      <c r="C1926" s="67">
        <v>27</v>
      </c>
      <c r="D1926" s="67" t="s">
        <v>342</v>
      </c>
      <c r="E1926" s="71">
        <v>0.167239145380742</v>
      </c>
      <c r="F1926" s="68">
        <v>58.126582278481003</v>
      </c>
      <c r="G1926" s="71">
        <v>0.365471889074514</v>
      </c>
      <c r="H1926" s="68">
        <v>85.367088607594894</v>
      </c>
      <c r="I1926" s="71">
        <v>2.8565706680782101E-2</v>
      </c>
      <c r="J1926" s="68">
        <v>42.227848101265799</v>
      </c>
      <c r="K1926" s="71">
        <v>0.107679840386928</v>
      </c>
      <c r="L1926" s="68">
        <v>63.088607594936697</v>
      </c>
    </row>
    <row r="1927" spans="1:12" x14ac:dyDescent="0.2">
      <c r="A1927" s="72" t="s">
        <v>3813</v>
      </c>
      <c r="B1927" s="66" t="s">
        <v>3814</v>
      </c>
      <c r="C1927" s="67">
        <v>27</v>
      </c>
      <c r="D1927" s="67" t="s">
        <v>342</v>
      </c>
      <c r="E1927" s="71">
        <v>0.39117703752996602</v>
      </c>
      <c r="F1927" s="68">
        <v>97.822784810126606</v>
      </c>
      <c r="G1927" s="71">
        <v>0.26296104234462397</v>
      </c>
      <c r="H1927" s="68">
        <v>46.227848101265799</v>
      </c>
      <c r="I1927" s="71">
        <v>0.90819792867586602</v>
      </c>
      <c r="J1927" s="68">
        <v>100</v>
      </c>
      <c r="K1927" s="71">
        <v>2.3721415694088598E-3</v>
      </c>
      <c r="L1927" s="68">
        <v>15.1898734177215</v>
      </c>
    </row>
    <row r="1928" spans="1:12" x14ac:dyDescent="0.2">
      <c r="A1928" s="72" t="s">
        <v>3815</v>
      </c>
      <c r="B1928" s="66" t="s">
        <v>3816</v>
      </c>
      <c r="C1928" s="67">
        <v>27</v>
      </c>
      <c r="D1928" s="67" t="s">
        <v>342</v>
      </c>
      <c r="E1928" s="71">
        <v>0.28355038526906601</v>
      </c>
      <c r="F1928" s="68">
        <v>92.962025316455694</v>
      </c>
      <c r="G1928" s="71">
        <v>0.25857172627747899</v>
      </c>
      <c r="H1928" s="68">
        <v>42.531645569620302</v>
      </c>
      <c r="I1928" s="71">
        <v>0.530403748725089</v>
      </c>
      <c r="J1928" s="68">
        <v>98.734177215189902</v>
      </c>
      <c r="K1928" s="71">
        <v>6.1675680804630401E-2</v>
      </c>
      <c r="L1928" s="68">
        <v>53.873417721518997</v>
      </c>
    </row>
    <row r="1929" spans="1:12" x14ac:dyDescent="0.2">
      <c r="A1929" s="72" t="s">
        <v>3817</v>
      </c>
      <c r="B1929" s="66" t="s">
        <v>3818</v>
      </c>
      <c r="C1929" s="67">
        <v>27</v>
      </c>
      <c r="D1929" s="67" t="s">
        <v>342</v>
      </c>
      <c r="E1929" s="71">
        <v>0.176323638626326</v>
      </c>
      <c r="F1929" s="68">
        <v>63.443037974683499</v>
      </c>
      <c r="G1929" s="71">
        <v>0.24995148881749299</v>
      </c>
      <c r="H1929" s="68">
        <v>6.9367088607594898</v>
      </c>
      <c r="I1929" s="71">
        <v>0.21259946311803801</v>
      </c>
      <c r="J1929" s="68">
        <v>89.873417721519004</v>
      </c>
      <c r="K1929" s="71">
        <v>6.6419963943448193E-2</v>
      </c>
      <c r="L1929" s="68">
        <v>54.886075949367097</v>
      </c>
    </row>
    <row r="1930" spans="1:12" x14ac:dyDescent="0.2">
      <c r="A1930" s="72" t="s">
        <v>3819</v>
      </c>
      <c r="B1930" s="66" t="s">
        <v>3820</v>
      </c>
      <c r="C1930" s="67">
        <v>27</v>
      </c>
      <c r="D1930" s="67" t="s">
        <v>342</v>
      </c>
      <c r="E1930" s="71">
        <v>0.130890859494636</v>
      </c>
      <c r="F1930" s="68">
        <v>33.265822784810098</v>
      </c>
      <c r="G1930" s="71">
        <v>0.25</v>
      </c>
      <c r="H1930" s="68">
        <v>32.506329113923996</v>
      </c>
      <c r="I1930" s="71">
        <v>7.4599808873990994E-2</v>
      </c>
      <c r="J1930" s="68">
        <v>63.949367088607602</v>
      </c>
      <c r="K1930" s="71">
        <v>6.8072769609917302E-2</v>
      </c>
      <c r="L1930" s="68">
        <v>55.291139240506297</v>
      </c>
    </row>
    <row r="1931" spans="1:12" x14ac:dyDescent="0.2">
      <c r="A1931" s="72" t="s">
        <v>3821</v>
      </c>
      <c r="B1931" s="66" t="s">
        <v>3822</v>
      </c>
      <c r="C1931" s="67">
        <v>27</v>
      </c>
      <c r="D1931" s="67" t="s">
        <v>342</v>
      </c>
      <c r="E1931" s="71">
        <v>0.14953243732705199</v>
      </c>
      <c r="F1931" s="68">
        <v>47.088607594936697</v>
      </c>
      <c r="G1931" s="71">
        <v>0.25</v>
      </c>
      <c r="H1931" s="68">
        <v>32.506329113923996</v>
      </c>
      <c r="I1931" s="71">
        <v>5.2243870580747503E-2</v>
      </c>
      <c r="J1931" s="68">
        <v>55.7974683544304</v>
      </c>
      <c r="K1931" s="71">
        <v>0.14635344140041001</v>
      </c>
      <c r="L1931" s="68">
        <v>68.708860759493703</v>
      </c>
    </row>
    <row r="1932" spans="1:12" x14ac:dyDescent="0.2">
      <c r="A1932" s="72" t="s">
        <v>1827</v>
      </c>
      <c r="B1932" s="66" t="s">
        <v>3823</v>
      </c>
      <c r="C1932" s="67">
        <v>27</v>
      </c>
      <c r="D1932" s="67" t="s">
        <v>342</v>
      </c>
      <c r="E1932" s="71">
        <v>0.20049879763907899</v>
      </c>
      <c r="F1932" s="68">
        <v>74.379746835443001</v>
      </c>
      <c r="G1932" s="71">
        <v>0.22754155352291699</v>
      </c>
      <c r="H1932" s="68">
        <v>4.3037974683544302</v>
      </c>
      <c r="I1932" s="71">
        <v>0.168297858758688</v>
      </c>
      <c r="J1932" s="68">
        <v>85.012658227848107</v>
      </c>
      <c r="K1932" s="71">
        <v>0.20565698063563101</v>
      </c>
      <c r="L1932" s="68">
        <v>76.860759493670898</v>
      </c>
    </row>
    <row r="1933" spans="1:12" x14ac:dyDescent="0.2">
      <c r="A1933" s="72" t="s">
        <v>3824</v>
      </c>
      <c r="B1933" s="66" t="s">
        <v>3825</v>
      </c>
      <c r="C1933" s="67">
        <v>27</v>
      </c>
      <c r="D1933" s="67" t="s">
        <v>342</v>
      </c>
      <c r="E1933" s="71">
        <v>0.16437546130508601</v>
      </c>
      <c r="F1933" s="68">
        <v>56.303797468354396</v>
      </c>
      <c r="G1933" s="71">
        <v>0.258213327492745</v>
      </c>
      <c r="H1933" s="68">
        <v>42.379746835443001</v>
      </c>
      <c r="I1933" s="71">
        <v>8.3095995980346601E-2</v>
      </c>
      <c r="J1933" s="68">
        <v>67.1898734177215</v>
      </c>
      <c r="K1933" s="71">
        <v>0.151817060442167</v>
      </c>
      <c r="L1933" s="68">
        <v>69.468354430379705</v>
      </c>
    </row>
    <row r="1934" spans="1:12" x14ac:dyDescent="0.2">
      <c r="A1934" s="72" t="s">
        <v>3718</v>
      </c>
      <c r="B1934" s="66" t="s">
        <v>3826</v>
      </c>
      <c r="C1934" s="67">
        <v>27</v>
      </c>
      <c r="D1934" s="67" t="s">
        <v>342</v>
      </c>
      <c r="E1934" s="71">
        <v>0.21514707549374701</v>
      </c>
      <c r="F1934" s="68">
        <v>80.101265822784796</v>
      </c>
      <c r="G1934" s="71">
        <v>0.25</v>
      </c>
      <c r="H1934" s="68">
        <v>32.506329113923996</v>
      </c>
      <c r="I1934" s="71">
        <v>5.1557633238125997E-2</v>
      </c>
      <c r="J1934" s="68">
        <v>55.291139240506297</v>
      </c>
      <c r="K1934" s="71">
        <v>0.34388359324311502</v>
      </c>
      <c r="L1934" s="68">
        <v>88.962025316455694</v>
      </c>
    </row>
    <row r="1935" spans="1:12" x14ac:dyDescent="0.2">
      <c r="A1935" s="72" t="s">
        <v>3827</v>
      </c>
      <c r="B1935" s="66" t="s">
        <v>3828</v>
      </c>
      <c r="C1935" s="67">
        <v>27</v>
      </c>
      <c r="D1935" s="67" t="s">
        <v>342</v>
      </c>
      <c r="E1935" s="71">
        <v>0.14670134267817</v>
      </c>
      <c r="F1935" s="68">
        <v>44.455696202531598</v>
      </c>
      <c r="G1935" s="71">
        <v>0.25</v>
      </c>
      <c r="H1935" s="68">
        <v>32.506329113923996</v>
      </c>
      <c r="I1935" s="71">
        <v>4.2097780967629901E-2</v>
      </c>
      <c r="J1935" s="68">
        <v>50.5822784810127</v>
      </c>
      <c r="K1935" s="71">
        <v>0.14800624706687901</v>
      </c>
      <c r="L1935" s="68">
        <v>68.911392405063296</v>
      </c>
    </row>
    <row r="1936" spans="1:12" x14ac:dyDescent="0.2">
      <c r="A1936" s="72" t="s">
        <v>1108</v>
      </c>
      <c r="B1936" s="66" t="s">
        <v>3829</v>
      </c>
      <c r="C1936" s="67">
        <v>27</v>
      </c>
      <c r="D1936" s="67" t="s">
        <v>342</v>
      </c>
      <c r="E1936" s="71">
        <v>0.131800093638611</v>
      </c>
      <c r="F1936" s="68">
        <v>34.227848101265799</v>
      </c>
      <c r="G1936" s="71">
        <v>0.32391743837909998</v>
      </c>
      <c r="H1936" s="68">
        <v>77.367088607594894</v>
      </c>
      <c r="I1936" s="71">
        <v>4.5389285273234201E-2</v>
      </c>
      <c r="J1936" s="68">
        <v>52.354430379746802</v>
      </c>
      <c r="K1936" s="71">
        <v>2.6093557263497501E-2</v>
      </c>
      <c r="L1936" s="68">
        <v>40.151898734177202</v>
      </c>
    </row>
    <row r="1937" spans="1:12" x14ac:dyDescent="0.2">
      <c r="A1937" s="72" t="s">
        <v>1110</v>
      </c>
      <c r="B1937" s="66" t="s">
        <v>3830</v>
      </c>
      <c r="C1937" s="67">
        <v>27</v>
      </c>
      <c r="D1937" s="67" t="s">
        <v>342</v>
      </c>
      <c r="E1937" s="71">
        <v>0.12165796003457501</v>
      </c>
      <c r="F1937" s="68">
        <v>25.468354430379701</v>
      </c>
      <c r="G1937" s="71">
        <v>0.25958221540820198</v>
      </c>
      <c r="H1937" s="68">
        <v>43.848101265822798</v>
      </c>
      <c r="I1937" s="71">
        <v>6.9809541154390101E-2</v>
      </c>
      <c r="J1937" s="68">
        <v>62.5822784810127</v>
      </c>
      <c r="K1937" s="71">
        <v>3.5582123541132903E-2</v>
      </c>
      <c r="L1937" s="68">
        <v>46.177215189873401</v>
      </c>
    </row>
    <row r="1938" spans="1:12" x14ac:dyDescent="0.2">
      <c r="A1938" s="72" t="s">
        <v>3831</v>
      </c>
      <c r="B1938" s="66" t="s">
        <v>3832</v>
      </c>
      <c r="C1938" s="67">
        <v>27</v>
      </c>
      <c r="D1938" s="67" t="s">
        <v>342</v>
      </c>
      <c r="E1938" s="71">
        <v>0.22208193882204599</v>
      </c>
      <c r="F1938" s="68">
        <v>81.873417721519004</v>
      </c>
      <c r="G1938" s="71">
        <v>0.36038708980915801</v>
      </c>
      <c r="H1938" s="68">
        <v>84.506329113924096</v>
      </c>
      <c r="I1938" s="71">
        <v>5.4197586439049698E-2</v>
      </c>
      <c r="J1938" s="68">
        <v>56.6075949367089</v>
      </c>
      <c r="K1938" s="71">
        <v>0.25166114021792901</v>
      </c>
      <c r="L1938" s="68">
        <v>82.227848101265806</v>
      </c>
    </row>
    <row r="1939" spans="1:12" x14ac:dyDescent="0.2">
      <c r="A1939" s="72" t="s">
        <v>3833</v>
      </c>
      <c r="B1939" s="66" t="s">
        <v>3834</v>
      </c>
      <c r="C1939" s="67">
        <v>27</v>
      </c>
      <c r="D1939" s="67" t="s">
        <v>342</v>
      </c>
      <c r="E1939" s="71">
        <v>0.20165395064927799</v>
      </c>
      <c r="F1939" s="68">
        <v>74.987341772151893</v>
      </c>
      <c r="G1939" s="71">
        <v>0.23256385399411</v>
      </c>
      <c r="H1939" s="68">
        <v>4.5569620253164604</v>
      </c>
      <c r="I1939" s="71">
        <v>0.26162668009444801</v>
      </c>
      <c r="J1939" s="68">
        <v>93.367088607594894</v>
      </c>
      <c r="K1939" s="71">
        <v>0.110771317859277</v>
      </c>
      <c r="L1939" s="68">
        <v>63.544303797468402</v>
      </c>
    </row>
    <row r="1940" spans="1:12" x14ac:dyDescent="0.2">
      <c r="A1940" s="72" t="s">
        <v>3835</v>
      </c>
      <c r="B1940" s="66" t="s">
        <v>3836</v>
      </c>
      <c r="C1940" s="67">
        <v>27</v>
      </c>
      <c r="D1940" s="67" t="s">
        <v>342</v>
      </c>
      <c r="E1940" s="71">
        <v>0.119995677330999</v>
      </c>
      <c r="F1940" s="68">
        <v>24.253164556961998</v>
      </c>
      <c r="G1940" s="71">
        <v>0.25</v>
      </c>
      <c r="H1940" s="68">
        <v>32.506329113923996</v>
      </c>
      <c r="I1940" s="71">
        <v>0.107614890423588</v>
      </c>
      <c r="J1940" s="68">
        <v>74.430379746835399</v>
      </c>
      <c r="K1940" s="71">
        <v>2.3721415694088598E-3</v>
      </c>
      <c r="L1940" s="68">
        <v>15.1898734177215</v>
      </c>
    </row>
    <row r="1941" spans="1:12" x14ac:dyDescent="0.2">
      <c r="A1941" s="72" t="s">
        <v>3837</v>
      </c>
      <c r="B1941" s="66" t="s">
        <v>3838</v>
      </c>
      <c r="C1941" s="67">
        <v>27</v>
      </c>
      <c r="D1941" s="67" t="s">
        <v>342</v>
      </c>
      <c r="E1941" s="71">
        <v>0.180740925727296</v>
      </c>
      <c r="F1941" s="68">
        <v>65.518987341772103</v>
      </c>
      <c r="G1941" s="71">
        <v>0.31531335848988201</v>
      </c>
      <c r="H1941" s="68">
        <v>74.683544303797504</v>
      </c>
      <c r="I1941" s="71">
        <v>0.20793228613673601</v>
      </c>
      <c r="J1941" s="68">
        <v>89.164556962025301</v>
      </c>
      <c r="K1941" s="71">
        <v>1.8977132555270899E-2</v>
      </c>
      <c r="L1941" s="68">
        <v>35.949367088607602</v>
      </c>
    </row>
    <row r="1942" spans="1:12" x14ac:dyDescent="0.2">
      <c r="A1942" s="72" t="s">
        <v>3839</v>
      </c>
      <c r="B1942" s="66" t="s">
        <v>3840</v>
      </c>
      <c r="C1942" s="67">
        <v>27</v>
      </c>
      <c r="D1942" s="67" t="s">
        <v>342</v>
      </c>
      <c r="E1942" s="71">
        <v>0.38559167333781402</v>
      </c>
      <c r="F1942" s="68">
        <v>97.518987341772203</v>
      </c>
      <c r="G1942" s="71">
        <v>0</v>
      </c>
      <c r="H1942" s="68">
        <v>0.556962025316456</v>
      </c>
      <c r="I1942" s="71">
        <v>0.15677502001344201</v>
      </c>
      <c r="J1942" s="68">
        <v>83.493670886076004</v>
      </c>
      <c r="K1942" s="71">
        <v>1</v>
      </c>
      <c r="L1942" s="68">
        <v>100</v>
      </c>
    </row>
    <row r="1943" spans="1:12" x14ac:dyDescent="0.2">
      <c r="A1943" s="72" t="s">
        <v>3841</v>
      </c>
      <c r="B1943" s="66" t="s">
        <v>3842</v>
      </c>
      <c r="C1943" s="67">
        <v>27</v>
      </c>
      <c r="D1943" s="67" t="s">
        <v>342</v>
      </c>
      <c r="E1943" s="71">
        <v>0.23109993678547999</v>
      </c>
      <c r="F1943" s="68">
        <v>84.4050632911392</v>
      </c>
      <c r="G1943" s="71">
        <v>0.27074337054548803</v>
      </c>
      <c r="H1943" s="68">
        <v>53.265822784810098</v>
      </c>
      <c r="I1943" s="71">
        <v>0.26268948489702898</v>
      </c>
      <c r="J1943" s="68">
        <v>93.468354430379705</v>
      </c>
      <c r="K1943" s="71">
        <v>0.159866954913923</v>
      </c>
      <c r="L1943" s="68">
        <v>70.683544303797504</v>
      </c>
    </row>
    <row r="1944" spans="1:12" x14ac:dyDescent="0.2">
      <c r="A1944" s="72" t="s">
        <v>3843</v>
      </c>
      <c r="B1944" s="66" t="s">
        <v>3844</v>
      </c>
      <c r="C1944" s="67">
        <v>27</v>
      </c>
      <c r="D1944" s="67" t="s">
        <v>342</v>
      </c>
      <c r="E1944" s="71">
        <v>0.14083372147195899</v>
      </c>
      <c r="F1944" s="68">
        <v>40.101265822784796</v>
      </c>
      <c r="G1944" s="71">
        <v>0.25</v>
      </c>
      <c r="H1944" s="68">
        <v>32.506329113923996</v>
      </c>
      <c r="I1944" s="71">
        <v>0.170129022846467</v>
      </c>
      <c r="J1944" s="68">
        <v>85.164556962025301</v>
      </c>
      <c r="K1944" s="71">
        <v>2.3721415694088598E-3</v>
      </c>
      <c r="L1944" s="68">
        <v>15.1898734177215</v>
      </c>
    </row>
    <row r="1945" spans="1:12" x14ac:dyDescent="0.2">
      <c r="A1945" s="72" t="s">
        <v>3845</v>
      </c>
      <c r="B1945" s="66" t="s">
        <v>3846</v>
      </c>
      <c r="C1945" s="67">
        <v>27</v>
      </c>
      <c r="D1945" s="67" t="s">
        <v>342</v>
      </c>
      <c r="E1945" s="71">
        <v>0.12301848042713801</v>
      </c>
      <c r="F1945" s="68">
        <v>26.7848101265823</v>
      </c>
      <c r="G1945" s="71">
        <v>0.26786025012442499</v>
      </c>
      <c r="H1945" s="68">
        <v>50.936708860759502</v>
      </c>
      <c r="I1945" s="71">
        <v>0.101195191156988</v>
      </c>
      <c r="J1945" s="68">
        <v>72.607594936708907</v>
      </c>
      <c r="K1945" s="71">
        <v>0</v>
      </c>
      <c r="L1945" s="68">
        <v>9.7215189873417707</v>
      </c>
    </row>
    <row r="1946" spans="1:12" x14ac:dyDescent="0.2">
      <c r="A1946" s="72" t="s">
        <v>3847</v>
      </c>
      <c r="B1946" s="66" t="s">
        <v>3848</v>
      </c>
      <c r="C1946" s="67">
        <v>27</v>
      </c>
      <c r="D1946" s="67" t="s">
        <v>342</v>
      </c>
      <c r="E1946" s="71">
        <v>0.16238901802178499</v>
      </c>
      <c r="F1946" s="68">
        <v>55.240506329113899</v>
      </c>
      <c r="G1946" s="71">
        <v>0.29849595110791899</v>
      </c>
      <c r="H1946" s="68">
        <v>69.164556962025301</v>
      </c>
      <c r="I1946" s="71">
        <v>0.18155467824921001</v>
      </c>
      <c r="J1946" s="68">
        <v>86.481012658227897</v>
      </c>
      <c r="K1946" s="71">
        <v>7.1164247082265899E-3</v>
      </c>
      <c r="L1946" s="68">
        <v>24.658227848101301</v>
      </c>
    </row>
    <row r="1947" spans="1:12" x14ac:dyDescent="0.2">
      <c r="A1947" s="72" t="s">
        <v>3849</v>
      </c>
      <c r="B1947" s="66" t="s">
        <v>3850</v>
      </c>
      <c r="C1947" s="67">
        <v>27</v>
      </c>
      <c r="D1947" s="67" t="s">
        <v>342</v>
      </c>
      <c r="E1947" s="71">
        <v>0.119950515047771</v>
      </c>
      <c r="F1947" s="68">
        <v>24.151898734177198</v>
      </c>
      <c r="G1947" s="71">
        <v>0.25788728231975</v>
      </c>
      <c r="H1947" s="68">
        <v>41.113924050632903</v>
      </c>
      <c r="I1947" s="71">
        <v>9.24756965459268E-2</v>
      </c>
      <c r="J1947" s="68">
        <v>70.632911392405106</v>
      </c>
      <c r="K1947" s="71">
        <v>9.4885662776354601E-3</v>
      </c>
      <c r="L1947" s="68">
        <v>28.050632911392398</v>
      </c>
    </row>
    <row r="1948" spans="1:12" x14ac:dyDescent="0.2">
      <c r="A1948" s="72" t="s">
        <v>3851</v>
      </c>
      <c r="B1948" s="66" t="s">
        <v>3852</v>
      </c>
      <c r="C1948" s="67">
        <v>27</v>
      </c>
      <c r="D1948" s="67" t="s">
        <v>342</v>
      </c>
      <c r="E1948" s="71">
        <v>0.16136461073761799</v>
      </c>
      <c r="F1948" s="68">
        <v>54.734177215189902</v>
      </c>
      <c r="G1948" s="71">
        <v>0.25</v>
      </c>
      <c r="H1948" s="68">
        <v>32.506329113923996</v>
      </c>
      <c r="I1948" s="71">
        <v>0.23409383221285299</v>
      </c>
      <c r="J1948" s="68">
        <v>91.898734177215204</v>
      </c>
      <c r="K1948" s="71">
        <v>0</v>
      </c>
      <c r="L1948" s="68">
        <v>9.7215189873417707</v>
      </c>
    </row>
    <row r="1949" spans="1:12" x14ac:dyDescent="0.2">
      <c r="A1949" s="72" t="s">
        <v>3853</v>
      </c>
      <c r="B1949" s="66" t="s">
        <v>3854</v>
      </c>
      <c r="C1949" s="67">
        <v>27</v>
      </c>
      <c r="D1949" s="67" t="s">
        <v>342</v>
      </c>
      <c r="E1949" s="71">
        <v>0.16001425879321299</v>
      </c>
      <c r="F1949" s="68">
        <v>53.670886075949397</v>
      </c>
      <c r="G1949" s="71">
        <v>0.272325312655532</v>
      </c>
      <c r="H1949" s="68">
        <v>54.278481012658197</v>
      </c>
      <c r="I1949" s="71">
        <v>0.20771746372410699</v>
      </c>
      <c r="J1949" s="68">
        <v>89.063291139240505</v>
      </c>
      <c r="K1949" s="71">
        <v>0</v>
      </c>
      <c r="L1949" s="68">
        <v>9.7215189873417707</v>
      </c>
    </row>
    <row r="1950" spans="1:12" x14ac:dyDescent="0.2">
      <c r="A1950" s="72" t="s">
        <v>1445</v>
      </c>
      <c r="B1950" s="66" t="s">
        <v>3855</v>
      </c>
      <c r="C1950" s="67">
        <v>27</v>
      </c>
      <c r="D1950" s="67" t="s">
        <v>342</v>
      </c>
      <c r="E1950" s="71">
        <v>0.151960576710408</v>
      </c>
      <c r="F1950" s="68">
        <v>48.354430379746802</v>
      </c>
      <c r="G1950" s="71">
        <v>0.28467765750638802</v>
      </c>
      <c r="H1950" s="68">
        <v>62.126582278481003</v>
      </c>
      <c r="I1950" s="71">
        <v>0.156971223208383</v>
      </c>
      <c r="J1950" s="68">
        <v>83.5949367088608</v>
      </c>
      <c r="K1950" s="71">
        <v>1.4232849416453201E-2</v>
      </c>
      <c r="L1950" s="68">
        <v>32.8101265822785</v>
      </c>
    </row>
    <row r="1951" spans="1:12" x14ac:dyDescent="0.2">
      <c r="A1951" s="72" t="s">
        <v>3856</v>
      </c>
      <c r="B1951" s="66" t="s">
        <v>3857</v>
      </c>
      <c r="C1951" s="67">
        <v>27</v>
      </c>
      <c r="D1951" s="67" t="s">
        <v>342</v>
      </c>
      <c r="E1951" s="71">
        <v>0.13778845871694601</v>
      </c>
      <c r="F1951" s="68">
        <v>37.822784810126599</v>
      </c>
      <c r="G1951" s="71">
        <v>0.291586804307154</v>
      </c>
      <c r="H1951" s="68">
        <v>65.974683544303801</v>
      </c>
      <c r="I1951" s="71">
        <v>0.121778571843683</v>
      </c>
      <c r="J1951" s="68">
        <v>78.075949367088597</v>
      </c>
      <c r="K1951" s="71">
        <v>0</v>
      </c>
      <c r="L1951" s="68">
        <v>9.7215189873417707</v>
      </c>
    </row>
    <row r="1952" spans="1:12" x14ac:dyDescent="0.2">
      <c r="A1952" s="72" t="s">
        <v>3858</v>
      </c>
      <c r="B1952" s="66" t="s">
        <v>3859</v>
      </c>
      <c r="C1952" s="67">
        <v>27</v>
      </c>
      <c r="D1952" s="67" t="s">
        <v>342</v>
      </c>
      <c r="E1952" s="71">
        <v>0.120051634786383</v>
      </c>
      <c r="F1952" s="68">
        <v>24.3037974683544</v>
      </c>
      <c r="G1952" s="71">
        <v>0.25</v>
      </c>
      <c r="H1952" s="68">
        <v>32.506329113923996</v>
      </c>
      <c r="I1952" s="71">
        <v>0.110154904359149</v>
      </c>
      <c r="J1952" s="68">
        <v>75.493670886075904</v>
      </c>
      <c r="K1952" s="71">
        <v>0</v>
      </c>
      <c r="L1952" s="68">
        <v>9.7215189873417707</v>
      </c>
    </row>
    <row r="1953" spans="1:12" x14ac:dyDescent="0.2">
      <c r="A1953" s="72" t="s">
        <v>3860</v>
      </c>
      <c r="B1953" s="66" t="s">
        <v>3861</v>
      </c>
      <c r="C1953" s="67">
        <v>27</v>
      </c>
      <c r="D1953" s="67" t="s">
        <v>342</v>
      </c>
      <c r="E1953" s="71">
        <v>0.12709119130934499</v>
      </c>
      <c r="F1953" s="68">
        <v>30.531645569620299</v>
      </c>
      <c r="G1953" s="71">
        <v>0.25</v>
      </c>
      <c r="H1953" s="68">
        <v>32.506329113923996</v>
      </c>
      <c r="I1953" s="71">
        <v>0.124157149219808</v>
      </c>
      <c r="J1953" s="68">
        <v>78.582278481012693</v>
      </c>
      <c r="K1953" s="71">
        <v>7.1164247082265899E-3</v>
      </c>
      <c r="L1953" s="68">
        <v>24.658227848101301</v>
      </c>
    </row>
    <row r="1954" spans="1:12" x14ac:dyDescent="0.2">
      <c r="A1954" s="72" t="s">
        <v>3862</v>
      </c>
      <c r="B1954" s="66" t="s">
        <v>3863</v>
      </c>
      <c r="C1954" s="67">
        <v>27</v>
      </c>
      <c r="D1954" s="67" t="s">
        <v>342</v>
      </c>
      <c r="E1954" s="71">
        <v>0.132818438912953</v>
      </c>
      <c r="F1954" s="68">
        <v>34.734177215189902</v>
      </c>
      <c r="G1954" s="71">
        <v>0.27383093689949001</v>
      </c>
      <c r="H1954" s="68">
        <v>55.341772151898702</v>
      </c>
      <c r="I1954" s="71">
        <v>0.108019388853506</v>
      </c>
      <c r="J1954" s="68">
        <v>74.582278481012693</v>
      </c>
      <c r="K1954" s="71">
        <v>1.66049909858621E-2</v>
      </c>
      <c r="L1954" s="68">
        <v>34.5822784810127</v>
      </c>
    </row>
    <row r="1955" spans="1:12" x14ac:dyDescent="0.2">
      <c r="A1955" s="72" t="s">
        <v>1626</v>
      </c>
      <c r="B1955" s="66" t="s">
        <v>3864</v>
      </c>
      <c r="C1955" s="67">
        <v>27</v>
      </c>
      <c r="D1955" s="67" t="s">
        <v>342</v>
      </c>
      <c r="E1955" s="71">
        <v>0.115005692425682</v>
      </c>
      <c r="F1955" s="68">
        <v>20.6075949367089</v>
      </c>
      <c r="G1955" s="71">
        <v>0.27643197640190398</v>
      </c>
      <c r="H1955" s="68">
        <v>57.468354430379698</v>
      </c>
      <c r="I1955" s="71">
        <v>6.8585100875143204E-2</v>
      </c>
      <c r="J1955" s="68">
        <v>62.126582278481003</v>
      </c>
      <c r="K1955" s="71">
        <v>0</v>
      </c>
      <c r="L1955" s="68">
        <v>9.7215189873417707</v>
      </c>
    </row>
    <row r="1956" spans="1:12" x14ac:dyDescent="0.2">
      <c r="A1956" s="72" t="s">
        <v>1628</v>
      </c>
      <c r="B1956" s="66" t="s">
        <v>3865</v>
      </c>
      <c r="C1956" s="67">
        <v>27</v>
      </c>
      <c r="D1956" s="67" t="s">
        <v>342</v>
      </c>
      <c r="E1956" s="71">
        <v>0.14393399071264301</v>
      </c>
      <c r="F1956" s="68">
        <v>42.481012658227797</v>
      </c>
      <c r="G1956" s="71">
        <v>0.30498199190047298</v>
      </c>
      <c r="H1956" s="68">
        <v>71.037974683544306</v>
      </c>
      <c r="I1956" s="71">
        <v>0.126819980237457</v>
      </c>
      <c r="J1956" s="68">
        <v>78.987341772151893</v>
      </c>
      <c r="K1956" s="71">
        <v>0</v>
      </c>
      <c r="L1956" s="68">
        <v>9.7215189873417707</v>
      </c>
    </row>
    <row r="1957" spans="1:12" x14ac:dyDescent="0.2">
      <c r="A1957" s="72" t="s">
        <v>3866</v>
      </c>
      <c r="B1957" s="66" t="s">
        <v>3867</v>
      </c>
      <c r="C1957" s="67">
        <v>27</v>
      </c>
      <c r="D1957" s="67" t="s">
        <v>342</v>
      </c>
      <c r="E1957" s="71">
        <v>0.116796678222331</v>
      </c>
      <c r="F1957" s="68">
        <v>21.873417721519001</v>
      </c>
      <c r="G1957" s="71">
        <v>0.26404727793930899</v>
      </c>
      <c r="H1957" s="68">
        <v>46.7848101265823</v>
      </c>
      <c r="I1957" s="71">
        <v>8.6342756727682796E-2</v>
      </c>
      <c r="J1957" s="68">
        <v>68.708860759493703</v>
      </c>
      <c r="K1957" s="71">
        <v>0</v>
      </c>
      <c r="L1957" s="68">
        <v>9.7215189873417707</v>
      </c>
    </row>
    <row r="1958" spans="1:12" x14ac:dyDescent="0.2">
      <c r="A1958" s="72" t="s">
        <v>1630</v>
      </c>
      <c r="B1958" s="66" t="s">
        <v>3868</v>
      </c>
      <c r="C1958" s="67">
        <v>27</v>
      </c>
      <c r="D1958" s="67" t="s">
        <v>342</v>
      </c>
      <c r="E1958" s="71">
        <v>0.14190127273422401</v>
      </c>
      <c r="F1958" s="68">
        <v>40.860759493670898</v>
      </c>
      <c r="G1958" s="71">
        <v>0.34389572760018999</v>
      </c>
      <c r="H1958" s="68">
        <v>81.721518987341796</v>
      </c>
      <c r="I1958" s="71">
        <v>8.1808090602482897E-2</v>
      </c>
      <c r="J1958" s="68">
        <v>66.886075949367097</v>
      </c>
      <c r="K1958" s="71">
        <v>0</v>
      </c>
      <c r="L1958" s="68">
        <v>9.7215189873417707</v>
      </c>
    </row>
    <row r="1959" spans="1:12" x14ac:dyDescent="0.2">
      <c r="A1959" s="72" t="s">
        <v>3869</v>
      </c>
      <c r="B1959" s="66" t="s">
        <v>3870</v>
      </c>
      <c r="C1959" s="67">
        <v>27</v>
      </c>
      <c r="D1959" s="67" t="s">
        <v>342</v>
      </c>
      <c r="E1959" s="71">
        <v>0.11048917240188701</v>
      </c>
      <c r="F1959" s="68">
        <v>17.468354430379701</v>
      </c>
      <c r="G1959" s="71">
        <v>0.27874664622460699</v>
      </c>
      <c r="H1959" s="68">
        <v>58.734177215189902</v>
      </c>
      <c r="I1959" s="71">
        <v>5.2720870981054199E-2</v>
      </c>
      <c r="J1959" s="68">
        <v>56.050632911392398</v>
      </c>
      <c r="K1959" s="71">
        <v>0</v>
      </c>
      <c r="L1959" s="68">
        <v>9.7215189873417707</v>
      </c>
    </row>
    <row r="1960" spans="1:12" x14ac:dyDescent="0.2">
      <c r="A1960" s="72" t="s">
        <v>1632</v>
      </c>
      <c r="B1960" s="66" t="s">
        <v>3871</v>
      </c>
      <c r="C1960" s="67">
        <v>27</v>
      </c>
      <c r="D1960" s="67" t="s">
        <v>342</v>
      </c>
      <c r="E1960" s="71">
        <v>0.121842865034443</v>
      </c>
      <c r="F1960" s="68">
        <v>25.670886075949401</v>
      </c>
      <c r="G1960" s="71">
        <v>0.28226592684846802</v>
      </c>
      <c r="H1960" s="68">
        <v>60.455696202531598</v>
      </c>
      <c r="I1960" s="71">
        <v>8.3262668254860006E-2</v>
      </c>
      <c r="J1960" s="68">
        <v>67.291139240506297</v>
      </c>
      <c r="K1960" s="71">
        <v>0</v>
      </c>
      <c r="L1960" s="68">
        <v>9.7215189873417707</v>
      </c>
    </row>
    <row r="1961" spans="1:12" x14ac:dyDescent="0.2">
      <c r="A1961" s="72" t="s">
        <v>3872</v>
      </c>
      <c r="B1961" s="66" t="s">
        <v>3873</v>
      </c>
      <c r="C1961" s="67">
        <v>27</v>
      </c>
      <c r="D1961" s="67" t="s">
        <v>342</v>
      </c>
      <c r="E1961" s="71">
        <v>0.14835446384430701</v>
      </c>
      <c r="F1961" s="68">
        <v>45.772151898734201</v>
      </c>
      <c r="G1961" s="71">
        <v>0.30970839238109599</v>
      </c>
      <c r="H1961" s="68">
        <v>72.8101265822785</v>
      </c>
      <c r="I1961" s="71">
        <v>0.13298285758241701</v>
      </c>
      <c r="J1961" s="68">
        <v>80.050632911392398</v>
      </c>
      <c r="K1961" s="71">
        <v>2.3721415694088598E-3</v>
      </c>
      <c r="L1961" s="68">
        <v>15.1898734177215</v>
      </c>
    </row>
    <row r="1962" spans="1:12" x14ac:dyDescent="0.2">
      <c r="A1962" s="72" t="s">
        <v>3874</v>
      </c>
      <c r="B1962" s="66" t="s">
        <v>3875</v>
      </c>
      <c r="C1962" s="67">
        <v>27</v>
      </c>
      <c r="D1962" s="67" t="s">
        <v>342</v>
      </c>
      <c r="E1962" s="71">
        <v>0.172054430082316</v>
      </c>
      <c r="F1962" s="68">
        <v>61.0126582278481</v>
      </c>
      <c r="G1962" s="71">
        <v>0.32522161907107899</v>
      </c>
      <c r="H1962" s="68">
        <v>77.721518987341796</v>
      </c>
      <c r="I1962" s="71">
        <v>0.19094167117586899</v>
      </c>
      <c r="J1962" s="68">
        <v>87.493670886075904</v>
      </c>
      <c r="K1962" s="71">
        <v>0</v>
      </c>
      <c r="L1962" s="68">
        <v>9.7215189873417707</v>
      </c>
    </row>
    <row r="1963" spans="1:12" x14ac:dyDescent="0.2">
      <c r="A1963" s="72" t="s">
        <v>393</v>
      </c>
      <c r="B1963" s="66" t="s">
        <v>3876</v>
      </c>
      <c r="C1963" s="67">
        <v>27</v>
      </c>
      <c r="D1963" s="67" t="s">
        <v>342</v>
      </c>
      <c r="E1963" s="71">
        <v>0.11737820336472</v>
      </c>
      <c r="F1963" s="68">
        <v>22.5822784810127</v>
      </c>
      <c r="G1963" s="71">
        <v>0.25</v>
      </c>
      <c r="H1963" s="68">
        <v>32.506329113923996</v>
      </c>
      <c r="I1963" s="71">
        <v>9.9762468524751E-2</v>
      </c>
      <c r="J1963" s="68">
        <v>72.253164556962005</v>
      </c>
      <c r="K1963" s="71">
        <v>2.3721415694088598E-3</v>
      </c>
      <c r="L1963" s="68">
        <v>15.1898734177215</v>
      </c>
    </row>
    <row r="1964" spans="1:12" x14ac:dyDescent="0.2">
      <c r="A1964" s="72" t="s">
        <v>3877</v>
      </c>
      <c r="B1964" s="66" t="s">
        <v>3878</v>
      </c>
      <c r="C1964" s="67">
        <v>27</v>
      </c>
      <c r="D1964" s="67" t="s">
        <v>342</v>
      </c>
      <c r="E1964" s="71">
        <v>0.10517813476778801</v>
      </c>
      <c r="F1964" s="68">
        <v>13.3164556962025</v>
      </c>
      <c r="G1964" s="71">
        <v>0.26095110332366001</v>
      </c>
      <c r="H1964" s="68">
        <v>44.962025316455701</v>
      </c>
      <c r="I1964" s="71">
        <v>4.2722593132660101E-2</v>
      </c>
      <c r="J1964" s="68">
        <v>50.835443037974699</v>
      </c>
      <c r="K1964" s="71">
        <v>1.1860707847044301E-2</v>
      </c>
      <c r="L1964" s="68">
        <v>30.936708860759499</v>
      </c>
    </row>
    <row r="1965" spans="1:12" x14ac:dyDescent="0.2">
      <c r="A1965" s="72" t="s">
        <v>3879</v>
      </c>
      <c r="B1965" s="66" t="s">
        <v>3880</v>
      </c>
      <c r="C1965" s="67">
        <v>27</v>
      </c>
      <c r="D1965" s="67" t="s">
        <v>342</v>
      </c>
      <c r="E1965" s="71">
        <v>9.6775772270018101E-2</v>
      </c>
      <c r="F1965" s="68">
        <v>7.18987341772152</v>
      </c>
      <c r="G1965" s="71">
        <v>0.25928852384694701</v>
      </c>
      <c r="H1965" s="68">
        <v>43.5949367088608</v>
      </c>
      <c r="I1965" s="71">
        <v>1.68059435466546E-2</v>
      </c>
      <c r="J1965" s="68">
        <v>34.126582278481003</v>
      </c>
      <c r="K1965" s="71">
        <v>1.4232849416453201E-2</v>
      </c>
      <c r="L1965" s="68">
        <v>32.8101265822785</v>
      </c>
    </row>
    <row r="1966" spans="1:12" x14ac:dyDescent="0.2">
      <c r="A1966" s="72" t="s">
        <v>3718</v>
      </c>
      <c r="B1966" s="66" t="s">
        <v>3881</v>
      </c>
      <c r="C1966" s="67">
        <v>27</v>
      </c>
      <c r="D1966" s="67" t="s">
        <v>342</v>
      </c>
      <c r="E1966" s="71">
        <v>0.11046020793519</v>
      </c>
      <c r="F1966" s="68">
        <v>17.367088607594901</v>
      </c>
      <c r="G1966" s="71">
        <v>0.27920210584455801</v>
      </c>
      <c r="H1966" s="68">
        <v>58.936708860759502</v>
      </c>
      <c r="I1966" s="71">
        <v>5.2178517961011001E-2</v>
      </c>
      <c r="J1966" s="68">
        <v>55.696202531645604</v>
      </c>
      <c r="K1966" s="71">
        <v>0</v>
      </c>
      <c r="L1966" s="68">
        <v>9.7215189873417707</v>
      </c>
    </row>
    <row r="1967" spans="1:12" x14ac:dyDescent="0.2">
      <c r="A1967" s="72" t="s">
        <v>3833</v>
      </c>
      <c r="B1967" s="66" t="s">
        <v>3882</v>
      </c>
      <c r="C1967" s="67">
        <v>27</v>
      </c>
      <c r="D1967" s="67" t="s">
        <v>342</v>
      </c>
      <c r="E1967" s="71">
        <v>0.10143745010997</v>
      </c>
      <c r="F1967" s="68">
        <v>10.5822784810127</v>
      </c>
      <c r="G1967" s="71">
        <v>0.25</v>
      </c>
      <c r="H1967" s="68">
        <v>32.506329113923996</v>
      </c>
      <c r="I1967" s="71">
        <v>5.4312350329910698E-2</v>
      </c>
      <c r="J1967" s="68">
        <v>56.759493670886101</v>
      </c>
      <c r="K1967" s="71">
        <v>0</v>
      </c>
      <c r="L1967" s="68">
        <v>9.7215189873417707</v>
      </c>
    </row>
    <row r="1968" spans="1:12" x14ac:dyDescent="0.2">
      <c r="A1968" s="72" t="s">
        <v>3837</v>
      </c>
      <c r="B1968" s="66" t="s">
        <v>3883</v>
      </c>
      <c r="C1968" s="67">
        <v>27</v>
      </c>
      <c r="D1968" s="67" t="s">
        <v>342</v>
      </c>
      <c r="E1968" s="71">
        <v>0.12985762619583799</v>
      </c>
      <c r="F1968" s="68">
        <v>32.658227848101298</v>
      </c>
      <c r="G1968" s="71">
        <v>0.28506840990286098</v>
      </c>
      <c r="H1968" s="68">
        <v>62.379746835443001</v>
      </c>
      <c r="I1968" s="71">
        <v>9.2643760837608197E-2</v>
      </c>
      <c r="J1968" s="68">
        <v>70.7848101265823</v>
      </c>
      <c r="K1968" s="71">
        <v>1.1860707847044301E-2</v>
      </c>
      <c r="L1968" s="68">
        <v>30.936708860759499</v>
      </c>
    </row>
    <row r="1969" spans="1:12" x14ac:dyDescent="0.2">
      <c r="A1969" s="72" t="s">
        <v>3884</v>
      </c>
      <c r="B1969" s="66" t="s">
        <v>3885</v>
      </c>
      <c r="C1969" s="67">
        <v>27</v>
      </c>
      <c r="D1969" s="67" t="s">
        <v>342</v>
      </c>
      <c r="E1969" s="71">
        <v>0.167581626296853</v>
      </c>
      <c r="F1969" s="68">
        <v>58.481012658227797</v>
      </c>
      <c r="G1969" s="71">
        <v>0.27434629091697899</v>
      </c>
      <c r="H1969" s="68">
        <v>55.898734177215204</v>
      </c>
      <c r="I1969" s="71">
        <v>0.17858361501599301</v>
      </c>
      <c r="J1969" s="68">
        <v>86.126582278480996</v>
      </c>
      <c r="K1969" s="71">
        <v>4.98149729575861E-2</v>
      </c>
      <c r="L1969" s="68">
        <v>50.531645569620302</v>
      </c>
    </row>
    <row r="1970" spans="1:12" x14ac:dyDescent="0.2">
      <c r="A1970" s="72" t="s">
        <v>3886</v>
      </c>
      <c r="B1970" s="66" t="s">
        <v>3887</v>
      </c>
      <c r="C1970" s="67">
        <v>27</v>
      </c>
      <c r="D1970" s="67" t="s">
        <v>342</v>
      </c>
      <c r="E1970" s="71">
        <v>0.17499146543092001</v>
      </c>
      <c r="F1970" s="68">
        <v>62.5822784810127</v>
      </c>
      <c r="G1970" s="71">
        <v>0.36501642945456297</v>
      </c>
      <c r="H1970" s="68">
        <v>85.265822784810098</v>
      </c>
      <c r="I1970" s="71">
        <v>0.103026569172382</v>
      </c>
      <c r="J1970" s="68">
        <v>73.012658227848107</v>
      </c>
      <c r="K1970" s="71">
        <v>5.6931397665812698E-2</v>
      </c>
      <c r="L1970" s="68">
        <v>52.556962025316501</v>
      </c>
    </row>
    <row r="1971" spans="1:12" x14ac:dyDescent="0.2">
      <c r="A1971" s="72" t="s">
        <v>3888</v>
      </c>
      <c r="B1971" s="66" t="s">
        <v>3889</v>
      </c>
      <c r="C1971" s="67">
        <v>27</v>
      </c>
      <c r="D1971" s="67" t="s">
        <v>342</v>
      </c>
      <c r="E1971" s="71">
        <v>0.10891243497733</v>
      </c>
      <c r="F1971" s="68">
        <v>16.1012658227848</v>
      </c>
      <c r="G1971" s="71">
        <v>0.272325312655532</v>
      </c>
      <c r="H1971" s="68">
        <v>54.278481012658197</v>
      </c>
      <c r="I1971" s="71">
        <v>4.96677091376398E-2</v>
      </c>
      <c r="J1971" s="68">
        <v>54.379746835443001</v>
      </c>
      <c r="K1971" s="71">
        <v>4.7442831388177301E-3</v>
      </c>
      <c r="L1971" s="68">
        <v>20.253164556961998</v>
      </c>
    </row>
    <row r="1972" spans="1:12" x14ac:dyDescent="0.2">
      <c r="A1972" s="72" t="s">
        <v>3890</v>
      </c>
      <c r="B1972" s="66" t="s">
        <v>3891</v>
      </c>
      <c r="C1972" s="67">
        <v>27</v>
      </c>
      <c r="D1972" s="67" t="s">
        <v>342</v>
      </c>
      <c r="E1972" s="71">
        <v>9.2748980097099407E-2</v>
      </c>
      <c r="F1972" s="68">
        <v>4.75949367088608</v>
      </c>
      <c r="G1972" s="71">
        <v>0.25068444395772899</v>
      </c>
      <c r="H1972" s="68">
        <v>33.113924050632903</v>
      </c>
      <c r="I1972" s="71">
        <v>2.75624963335694E-2</v>
      </c>
      <c r="J1972" s="68">
        <v>41.721518987341803</v>
      </c>
      <c r="K1972" s="71">
        <v>0</v>
      </c>
      <c r="L1972" s="68">
        <v>9.7215189873417707</v>
      </c>
    </row>
    <row r="1973" spans="1:12" x14ac:dyDescent="0.2">
      <c r="A1973" s="72" t="s">
        <v>3892</v>
      </c>
      <c r="B1973" s="66" t="s">
        <v>3893</v>
      </c>
      <c r="C1973" s="67">
        <v>27</v>
      </c>
      <c r="D1973" s="67" t="s">
        <v>342</v>
      </c>
      <c r="E1973" s="71">
        <v>0.10636989160157399</v>
      </c>
      <c r="F1973" s="68">
        <v>14.126582278480999</v>
      </c>
      <c r="G1973" s="71">
        <v>0.252737775830915</v>
      </c>
      <c r="H1973" s="68">
        <v>35.240506329113899</v>
      </c>
      <c r="I1973" s="71">
        <v>4.5022624849128098E-2</v>
      </c>
      <c r="J1973" s="68">
        <v>52</v>
      </c>
      <c r="K1973" s="71">
        <v>2.1349274124679799E-2</v>
      </c>
      <c r="L1973" s="68">
        <v>37.367088607594901</v>
      </c>
    </row>
    <row r="1974" spans="1:12" x14ac:dyDescent="0.2">
      <c r="A1974" s="72" t="s">
        <v>3894</v>
      </c>
      <c r="B1974" s="66" t="s">
        <v>3895</v>
      </c>
      <c r="C1974" s="67">
        <v>27</v>
      </c>
      <c r="D1974" s="67" t="s">
        <v>342</v>
      </c>
      <c r="E1974" s="71">
        <v>0.137076072633318</v>
      </c>
      <c r="F1974" s="68">
        <v>37.367088607594901</v>
      </c>
      <c r="G1974" s="71">
        <v>0.26955518321287802</v>
      </c>
      <c r="H1974" s="68">
        <v>52.506329113924103</v>
      </c>
      <c r="I1974" s="71">
        <v>3.2554522494267997E-2</v>
      </c>
      <c r="J1974" s="68">
        <v>45.518987341772203</v>
      </c>
      <c r="K1974" s="71">
        <v>0.10911851219280801</v>
      </c>
      <c r="L1974" s="68">
        <v>63.443037974683499</v>
      </c>
    </row>
    <row r="1975" spans="1:12" x14ac:dyDescent="0.2">
      <c r="A1975" s="72" t="s">
        <v>3896</v>
      </c>
      <c r="B1975" s="66" t="s">
        <v>3897</v>
      </c>
      <c r="C1975" s="67">
        <v>27</v>
      </c>
      <c r="D1975" s="67" t="s">
        <v>342</v>
      </c>
      <c r="E1975" s="71">
        <v>0.17461331278332401</v>
      </c>
      <c r="F1975" s="68">
        <v>62.481012658227897</v>
      </c>
      <c r="G1975" s="71">
        <v>0.26166790087693997</v>
      </c>
      <c r="H1975" s="68">
        <v>45.4177215189873</v>
      </c>
      <c r="I1975" s="71">
        <v>3.7537924282128703E-2</v>
      </c>
      <c r="J1975" s="68">
        <v>48.354430379746802</v>
      </c>
      <c r="K1975" s="71">
        <v>0.22463411319090201</v>
      </c>
      <c r="L1975" s="68">
        <v>79.139240506329102</v>
      </c>
    </row>
    <row r="1976" spans="1:12" x14ac:dyDescent="0.2">
      <c r="A1976" s="72" t="s">
        <v>2126</v>
      </c>
      <c r="B1976" s="66" t="s">
        <v>3898</v>
      </c>
      <c r="C1976" s="67">
        <v>27</v>
      </c>
      <c r="D1976" s="67" t="s">
        <v>342</v>
      </c>
      <c r="E1976" s="71">
        <v>0.138621647614287</v>
      </c>
      <c r="F1976" s="68">
        <v>38.5822784810127</v>
      </c>
      <c r="G1976" s="71">
        <v>0.240174495418471</v>
      </c>
      <c r="H1976" s="68">
        <v>5.21518987341772</v>
      </c>
      <c r="I1976" s="71">
        <v>1.9129103843404799E-2</v>
      </c>
      <c r="J1976" s="68">
        <v>36.050632911392398</v>
      </c>
      <c r="K1976" s="71">
        <v>0.156561343580985</v>
      </c>
      <c r="L1976" s="68">
        <v>70.278481012658204</v>
      </c>
    </row>
    <row r="1977" spans="1:12" x14ac:dyDescent="0.2">
      <c r="A1977" s="72" t="s">
        <v>3899</v>
      </c>
      <c r="B1977" s="66" t="s">
        <v>3900</v>
      </c>
      <c r="C1977" s="67">
        <v>27</v>
      </c>
      <c r="D1977" s="67" t="s">
        <v>342</v>
      </c>
      <c r="E1977" s="71">
        <v>0.16387493046269599</v>
      </c>
      <c r="F1977" s="68">
        <v>55.7974683544304</v>
      </c>
      <c r="G1977" s="71">
        <v>0.25205333187318602</v>
      </c>
      <c r="H1977" s="68">
        <v>34.531645569620302</v>
      </c>
      <c r="I1977" s="71">
        <v>1.73094878934082E-2</v>
      </c>
      <c r="J1977" s="68">
        <v>34.5822784810127</v>
      </c>
      <c r="K1977" s="71">
        <v>0.222261971621493</v>
      </c>
      <c r="L1977" s="68">
        <v>78.886075949367097</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977"/>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106</v>
      </c>
      <c r="B1" s="200"/>
      <c r="C1" s="200"/>
      <c r="D1" s="201"/>
      <c r="E1" s="204" t="s">
        <v>99</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51</v>
      </c>
      <c r="B2" s="10" t="s">
        <v>0</v>
      </c>
      <c r="C2" s="11" t="s">
        <v>1</v>
      </c>
      <c r="D2" s="11" t="s">
        <v>2</v>
      </c>
      <c r="E2" s="11" t="s">
        <v>266</v>
      </c>
      <c r="F2" s="11" t="s">
        <v>267</v>
      </c>
      <c r="G2" s="11" t="s">
        <v>268</v>
      </c>
      <c r="H2" s="11" t="s">
        <v>269</v>
      </c>
      <c r="I2" s="11" t="s">
        <v>270</v>
      </c>
      <c r="J2" s="11" t="s">
        <v>271</v>
      </c>
      <c r="K2" s="11" t="s">
        <v>272</v>
      </c>
      <c r="L2" s="11" t="s">
        <v>273</v>
      </c>
      <c r="M2" s="11" t="s">
        <v>274</v>
      </c>
      <c r="N2" s="11" t="s">
        <v>275</v>
      </c>
      <c r="O2" s="11" t="s">
        <v>276</v>
      </c>
      <c r="P2" s="11" t="s">
        <v>277</v>
      </c>
      <c r="Q2" s="11" t="s">
        <v>278</v>
      </c>
      <c r="R2" s="11" t="s">
        <v>279</v>
      </c>
    </row>
    <row r="3" spans="1:18" x14ac:dyDescent="0.2">
      <c r="A3" s="72" t="s">
        <v>340</v>
      </c>
      <c r="B3" s="66" t="s">
        <v>341</v>
      </c>
      <c r="C3" s="67">
        <v>43</v>
      </c>
      <c r="D3" s="67" t="s">
        <v>342</v>
      </c>
      <c r="E3" s="71">
        <v>0.70306032341180102</v>
      </c>
      <c r="F3" s="68">
        <v>30.5167958656331</v>
      </c>
      <c r="G3" s="71">
        <v>0.90327315311632195</v>
      </c>
      <c r="H3" s="68">
        <v>77.209302325581405</v>
      </c>
      <c r="I3" s="71">
        <v>0.78673844648695401</v>
      </c>
      <c r="J3" s="68">
        <v>64.392764857881104</v>
      </c>
      <c r="K3" s="71">
        <v>0.70738866304553705</v>
      </c>
      <c r="L3" s="68">
        <v>19.819121447028401</v>
      </c>
      <c r="M3" s="71">
        <v>0.80821917808219201</v>
      </c>
      <c r="N3" s="68">
        <v>32.127164642026401</v>
      </c>
      <c r="O3" s="71">
        <v>0.30968217632800299</v>
      </c>
      <c r="P3" s="68">
        <v>55.9871846215459</v>
      </c>
      <c r="Q3" s="71"/>
      <c r="R3" s="68"/>
    </row>
    <row r="4" spans="1:18" x14ac:dyDescent="0.2">
      <c r="A4" s="72" t="s">
        <v>343</v>
      </c>
      <c r="B4" s="66" t="s">
        <v>344</v>
      </c>
      <c r="C4" s="67">
        <v>25</v>
      </c>
      <c r="D4" s="67" t="s">
        <v>342</v>
      </c>
      <c r="E4" s="71">
        <v>0.78110132603960503</v>
      </c>
      <c r="F4" s="68">
        <v>45.405613225682401</v>
      </c>
      <c r="G4" s="71">
        <v>0.84025231385208399</v>
      </c>
      <c r="H4" s="68">
        <v>74.279123414071506</v>
      </c>
      <c r="I4" s="71">
        <v>0.81633735584131495</v>
      </c>
      <c r="J4" s="68">
        <v>39.984621299500198</v>
      </c>
      <c r="K4" s="71">
        <v>0.87016078630899596</v>
      </c>
      <c r="L4" s="68">
        <v>46.828143021914599</v>
      </c>
      <c r="M4" s="71">
        <v>0.95298858294157096</v>
      </c>
      <c r="N4" s="68">
        <v>58.928571428571402</v>
      </c>
      <c r="O4" s="71">
        <v>0.425767591254059</v>
      </c>
      <c r="P4" s="68">
        <v>64.948453608247405</v>
      </c>
      <c r="Q4" s="71"/>
      <c r="R4" s="68"/>
    </row>
    <row r="5" spans="1:18" x14ac:dyDescent="0.2">
      <c r="A5" s="72" t="s">
        <v>345</v>
      </c>
      <c r="B5" s="66" t="s">
        <v>346</v>
      </c>
      <c r="C5" s="67">
        <v>43</v>
      </c>
      <c r="D5" s="67" t="s">
        <v>342</v>
      </c>
      <c r="E5" s="71">
        <v>0.78348205273860505</v>
      </c>
      <c r="F5" s="68">
        <v>61.240310077519403</v>
      </c>
      <c r="G5" s="71">
        <v>0.92095264839283997</v>
      </c>
      <c r="H5" s="68">
        <v>85.348837209302303</v>
      </c>
      <c r="I5" s="71">
        <v>0.65649298526371702</v>
      </c>
      <c r="J5" s="68">
        <v>26.4082687338501</v>
      </c>
      <c r="K5" s="71">
        <v>0.88717201315421101</v>
      </c>
      <c r="L5" s="68">
        <v>69.4832041343669</v>
      </c>
      <c r="M5" s="71">
        <v>1</v>
      </c>
      <c r="N5" s="68">
        <v>100</v>
      </c>
      <c r="O5" s="71">
        <v>0.45279261688226002</v>
      </c>
      <c r="P5" s="68">
        <v>70.444533440128197</v>
      </c>
      <c r="Q5" s="71"/>
      <c r="R5" s="68"/>
    </row>
    <row r="6" spans="1:18" x14ac:dyDescent="0.2">
      <c r="A6" s="72" t="s">
        <v>347</v>
      </c>
      <c r="B6" s="66" t="s">
        <v>348</v>
      </c>
      <c r="C6" s="67">
        <v>25</v>
      </c>
      <c r="D6" s="67" t="s">
        <v>342</v>
      </c>
      <c r="E6" s="71">
        <v>0.78090636389327905</v>
      </c>
      <c r="F6" s="68">
        <v>45.328719723183397</v>
      </c>
      <c r="G6" s="71">
        <v>0.82441123974750097</v>
      </c>
      <c r="H6" s="68">
        <v>70.319108035371002</v>
      </c>
      <c r="I6" s="71">
        <v>0.80709508940723695</v>
      </c>
      <c r="J6" s="68">
        <v>37.293348712033797</v>
      </c>
      <c r="K6" s="71">
        <v>0.86922976389951701</v>
      </c>
      <c r="L6" s="68">
        <v>46.366782006920403</v>
      </c>
      <c r="M6" s="71">
        <v>0.87911349899261304</v>
      </c>
      <c r="N6" s="68">
        <v>54.464285714285701</v>
      </c>
      <c r="O6" s="71">
        <v>0.52468222741952797</v>
      </c>
      <c r="P6" s="68">
        <v>72.680412371133997</v>
      </c>
      <c r="Q6" s="71"/>
      <c r="R6" s="68"/>
    </row>
    <row r="7" spans="1:18" x14ac:dyDescent="0.2">
      <c r="A7" s="72" t="s">
        <v>349</v>
      </c>
      <c r="B7" s="66" t="s">
        <v>350</v>
      </c>
      <c r="C7" s="67">
        <v>43</v>
      </c>
      <c r="D7" s="67" t="s">
        <v>342</v>
      </c>
      <c r="E7" s="71">
        <v>0.71660528844665095</v>
      </c>
      <c r="F7" s="68">
        <v>35.0387596899225</v>
      </c>
      <c r="G7" s="71">
        <v>0.90467591859596697</v>
      </c>
      <c r="H7" s="68">
        <v>77.958656330749307</v>
      </c>
      <c r="I7" s="71">
        <v>0.72216179656910995</v>
      </c>
      <c r="J7" s="68">
        <v>42.532299741602102</v>
      </c>
      <c r="K7" s="71">
        <v>0.79669606160948703</v>
      </c>
      <c r="L7" s="68">
        <v>40.620155038759698</v>
      </c>
      <c r="M7" s="71">
        <v>0.83561643835616395</v>
      </c>
      <c r="N7" s="68">
        <v>36.236753683122302</v>
      </c>
      <c r="O7" s="71">
        <v>0.323876227102526</v>
      </c>
      <c r="P7" s="68">
        <v>58.229875851021198</v>
      </c>
      <c r="Q7" s="71"/>
      <c r="R7" s="68"/>
    </row>
    <row r="8" spans="1:18" x14ac:dyDescent="0.2">
      <c r="A8" s="72" t="s">
        <v>351</v>
      </c>
      <c r="B8" s="66" t="s">
        <v>352</v>
      </c>
      <c r="C8" s="67">
        <v>43</v>
      </c>
      <c r="D8" s="67" t="s">
        <v>342</v>
      </c>
      <c r="E8" s="71">
        <v>0.81220048924533395</v>
      </c>
      <c r="F8" s="68">
        <v>70.775193798449607</v>
      </c>
      <c r="G8" s="71">
        <v>0.922556442993262</v>
      </c>
      <c r="H8" s="68">
        <v>85.762273901808797</v>
      </c>
      <c r="I8" s="71">
        <v>0.69585451389876596</v>
      </c>
      <c r="J8" s="68">
        <v>35.297157622739</v>
      </c>
      <c r="K8" s="71">
        <v>0.71258278091122595</v>
      </c>
      <c r="L8" s="68">
        <v>20.826873385012899</v>
      </c>
      <c r="M8" s="71">
        <v>0.91780821917808297</v>
      </c>
      <c r="N8" s="68">
        <v>53.553889894029503</v>
      </c>
      <c r="O8" s="71"/>
      <c r="P8" s="68"/>
      <c r="Q8" s="71"/>
      <c r="R8" s="68"/>
    </row>
    <row r="9" spans="1:18" x14ac:dyDescent="0.2">
      <c r="A9" s="72" t="s">
        <v>353</v>
      </c>
      <c r="B9" s="66" t="s">
        <v>354</v>
      </c>
      <c r="C9" s="67">
        <v>43</v>
      </c>
      <c r="D9" s="67" t="s">
        <v>342</v>
      </c>
      <c r="E9" s="71">
        <v>0.710234475029075</v>
      </c>
      <c r="F9" s="68">
        <v>32.971576227390202</v>
      </c>
      <c r="G9" s="71">
        <v>0.92690960837203695</v>
      </c>
      <c r="H9" s="68">
        <v>87.751937984496095</v>
      </c>
      <c r="I9" s="71">
        <v>0.61023045187761904</v>
      </c>
      <c r="J9" s="68">
        <v>15.9173126614987</v>
      </c>
      <c r="K9" s="71">
        <v>0.83229674020467004</v>
      </c>
      <c r="L9" s="68">
        <v>51.317829457364297</v>
      </c>
      <c r="M9" s="71">
        <v>0.94520547945205502</v>
      </c>
      <c r="N9" s="68">
        <v>62.9361592142672</v>
      </c>
      <c r="O9" s="71">
        <v>0.23653009523899499</v>
      </c>
      <c r="P9" s="68">
        <v>44.253103724469398</v>
      </c>
      <c r="Q9" s="71"/>
      <c r="R9" s="68"/>
    </row>
    <row r="10" spans="1:18" x14ac:dyDescent="0.2">
      <c r="A10" s="72" t="s">
        <v>355</v>
      </c>
      <c r="B10" s="66" t="s">
        <v>356</v>
      </c>
      <c r="C10" s="67">
        <v>43</v>
      </c>
      <c r="D10" s="67" t="s">
        <v>342</v>
      </c>
      <c r="E10" s="71">
        <v>0.89148262244691601</v>
      </c>
      <c r="F10" s="68">
        <v>90.310077519379803</v>
      </c>
      <c r="G10" s="71">
        <v>0.89351034947474295</v>
      </c>
      <c r="H10" s="68">
        <v>71.860465116279101</v>
      </c>
      <c r="I10" s="71">
        <v>0.71184733329336702</v>
      </c>
      <c r="J10" s="68">
        <v>39.896640826873401</v>
      </c>
      <c r="K10" s="71">
        <v>0.96057280701955405</v>
      </c>
      <c r="L10" s="68">
        <v>90.930232558139494</v>
      </c>
      <c r="M10" s="71">
        <v>1</v>
      </c>
      <c r="N10" s="68">
        <v>100</v>
      </c>
      <c r="O10" s="71"/>
      <c r="P10" s="68"/>
      <c r="Q10" s="71"/>
      <c r="R10" s="68"/>
    </row>
    <row r="11" spans="1:18" x14ac:dyDescent="0.2">
      <c r="A11" s="72" t="s">
        <v>357</v>
      </c>
      <c r="B11" s="66" t="s">
        <v>358</v>
      </c>
      <c r="C11" s="67">
        <v>43</v>
      </c>
      <c r="D11" s="67" t="s">
        <v>342</v>
      </c>
      <c r="E11" s="71">
        <v>0.79911475228097595</v>
      </c>
      <c r="F11" s="68">
        <v>66.511627906976699</v>
      </c>
      <c r="G11" s="71">
        <v>0.87758499791995703</v>
      </c>
      <c r="H11" s="68">
        <v>61.395348837209298</v>
      </c>
      <c r="I11" s="71">
        <v>0.62990967684184196</v>
      </c>
      <c r="J11" s="68">
        <v>20.3359173126615</v>
      </c>
      <c r="K11" s="71">
        <v>0.74375885491005</v>
      </c>
      <c r="L11" s="68">
        <v>26.692506459948302</v>
      </c>
      <c r="M11" s="71">
        <v>0.94520547945205502</v>
      </c>
      <c r="N11" s="68">
        <v>62.9361592142672</v>
      </c>
      <c r="O11" s="71"/>
      <c r="P11" s="68"/>
      <c r="Q11" s="71"/>
      <c r="R11" s="68"/>
    </row>
    <row r="12" spans="1:18" x14ac:dyDescent="0.2">
      <c r="A12" s="72" t="s">
        <v>359</v>
      </c>
      <c r="B12" s="66" t="s">
        <v>360</v>
      </c>
      <c r="C12" s="67">
        <v>25</v>
      </c>
      <c r="D12" s="67" t="s">
        <v>342</v>
      </c>
      <c r="E12" s="71">
        <v>0.83786191253249898</v>
      </c>
      <c r="F12" s="68">
        <v>68.050749711649402</v>
      </c>
      <c r="G12" s="71">
        <v>0.84263752151704396</v>
      </c>
      <c r="H12" s="68">
        <v>75.009611687812395</v>
      </c>
      <c r="I12" s="71">
        <v>0.67424570620022395</v>
      </c>
      <c r="J12" s="68">
        <v>9.0734332948865806</v>
      </c>
      <c r="K12" s="71">
        <v>0.99670250988022702</v>
      </c>
      <c r="L12" s="68">
        <v>92.464436755094198</v>
      </c>
      <c r="M12" s="71"/>
      <c r="N12" s="68"/>
      <c r="O12" s="71"/>
      <c r="P12" s="68"/>
      <c r="Q12" s="71"/>
      <c r="R12" s="68"/>
    </row>
    <row r="13" spans="1:18" x14ac:dyDescent="0.2">
      <c r="A13" s="72" t="s">
        <v>361</v>
      </c>
      <c r="B13" s="66" t="s">
        <v>362</v>
      </c>
      <c r="C13" s="67">
        <v>25</v>
      </c>
      <c r="D13" s="67" t="s">
        <v>342</v>
      </c>
      <c r="E13" s="71">
        <v>0.84330623578670405</v>
      </c>
      <c r="F13" s="68">
        <v>70.319108035371002</v>
      </c>
      <c r="G13" s="71">
        <v>0.82463655177605699</v>
      </c>
      <c r="H13" s="68">
        <v>70.396001537870006</v>
      </c>
      <c r="I13" s="71">
        <v>0.74396916925126899</v>
      </c>
      <c r="J13" s="68">
        <v>17.531718569780899</v>
      </c>
      <c r="K13" s="71">
        <v>0.91222830618121498</v>
      </c>
      <c r="L13" s="68">
        <v>64.321414840445996</v>
      </c>
      <c r="M13" s="71"/>
      <c r="N13" s="68"/>
      <c r="O13" s="71">
        <v>0.89239091593827702</v>
      </c>
      <c r="P13" s="68">
        <v>96.391752577319593</v>
      </c>
      <c r="Q13" s="71"/>
      <c r="R13" s="68"/>
    </row>
    <row r="14" spans="1:18" x14ac:dyDescent="0.2">
      <c r="A14" s="72" t="s">
        <v>363</v>
      </c>
      <c r="B14" s="66" t="s">
        <v>364</v>
      </c>
      <c r="C14" s="67">
        <v>25</v>
      </c>
      <c r="D14" s="67" t="s">
        <v>342</v>
      </c>
      <c r="E14" s="71">
        <v>0.86990630196792496</v>
      </c>
      <c r="F14" s="68">
        <v>80.161476355247999</v>
      </c>
      <c r="G14" s="71">
        <v>0.82334644485813802</v>
      </c>
      <c r="H14" s="68">
        <v>70.126874279123399</v>
      </c>
      <c r="I14" s="71">
        <v>0.86048929167431298</v>
      </c>
      <c r="J14" s="68">
        <v>49.6732026143791</v>
      </c>
      <c r="K14" s="71">
        <v>0.87128365936766405</v>
      </c>
      <c r="L14" s="68">
        <v>47.212610534409798</v>
      </c>
      <c r="M14" s="71"/>
      <c r="N14" s="68"/>
      <c r="O14" s="71">
        <v>0.92450581197158599</v>
      </c>
      <c r="P14" s="68">
        <v>97.731958762886606</v>
      </c>
      <c r="Q14" s="71"/>
      <c r="R14" s="68"/>
    </row>
    <row r="15" spans="1:18" x14ac:dyDescent="0.2">
      <c r="A15" s="72" t="s">
        <v>365</v>
      </c>
      <c r="B15" s="66" t="s">
        <v>366</v>
      </c>
      <c r="C15" s="67">
        <v>25</v>
      </c>
      <c r="D15" s="67" t="s">
        <v>342</v>
      </c>
      <c r="E15" s="71">
        <v>0.88394047956273403</v>
      </c>
      <c r="F15" s="68">
        <v>84.236831987697002</v>
      </c>
      <c r="G15" s="71">
        <v>0.83684867627022297</v>
      </c>
      <c r="H15" s="68">
        <v>73.241061130334501</v>
      </c>
      <c r="I15" s="71">
        <v>0.87223408644426803</v>
      </c>
      <c r="J15" s="68">
        <v>51.826220684352201</v>
      </c>
      <c r="K15" s="71">
        <v>0.94114779112020897</v>
      </c>
      <c r="L15" s="68">
        <v>77.047289504036897</v>
      </c>
      <c r="M15" s="71"/>
      <c r="N15" s="68"/>
      <c r="O15" s="71">
        <v>0.88553136441623703</v>
      </c>
      <c r="P15" s="68">
        <v>96.185567010309299</v>
      </c>
      <c r="Q15" s="71"/>
      <c r="R15" s="68"/>
    </row>
    <row r="16" spans="1:18" x14ac:dyDescent="0.2">
      <c r="A16" s="72" t="s">
        <v>367</v>
      </c>
      <c r="B16" s="66" t="s">
        <v>368</v>
      </c>
      <c r="C16" s="67">
        <v>25</v>
      </c>
      <c r="D16" s="67" t="s">
        <v>342</v>
      </c>
      <c r="E16" s="71">
        <v>0.82038907433612396</v>
      </c>
      <c r="F16" s="68">
        <v>60.5151864667436</v>
      </c>
      <c r="G16" s="71">
        <v>0.82205931481292005</v>
      </c>
      <c r="H16" s="68">
        <v>69.819300269127297</v>
      </c>
      <c r="I16" s="71">
        <v>0.78754038602284704</v>
      </c>
      <c r="J16" s="68">
        <v>29.334871203383301</v>
      </c>
      <c r="K16" s="71">
        <v>0.88306401375012</v>
      </c>
      <c r="L16" s="68">
        <v>51.480199923106497</v>
      </c>
      <c r="M16" s="71"/>
      <c r="N16" s="68"/>
      <c r="O16" s="71">
        <v>0.78889258275860996</v>
      </c>
      <c r="P16" s="68">
        <v>91.546391752577307</v>
      </c>
      <c r="Q16" s="71"/>
      <c r="R16" s="68"/>
    </row>
    <row r="17" spans="1:18" x14ac:dyDescent="0.2">
      <c r="A17" s="72" t="s">
        <v>369</v>
      </c>
      <c r="B17" s="66" t="s">
        <v>370</v>
      </c>
      <c r="C17" s="67">
        <v>25</v>
      </c>
      <c r="D17" s="67" t="s">
        <v>342</v>
      </c>
      <c r="E17" s="71">
        <v>0.85225419197646701</v>
      </c>
      <c r="F17" s="68">
        <v>73.740868896578206</v>
      </c>
      <c r="G17" s="71">
        <v>0.83173218797234905</v>
      </c>
      <c r="H17" s="68">
        <v>72.010765090349906</v>
      </c>
      <c r="I17" s="71">
        <v>0.84466008653301194</v>
      </c>
      <c r="J17" s="68">
        <v>46.4436755094194</v>
      </c>
      <c r="K17" s="71">
        <v>0.98913902053712499</v>
      </c>
      <c r="L17" s="68">
        <v>91.580161476355201</v>
      </c>
      <c r="M17" s="71"/>
      <c r="N17" s="68"/>
      <c r="O17" s="71">
        <v>0.74348547286338096</v>
      </c>
      <c r="P17" s="68">
        <v>87.628865979381402</v>
      </c>
      <c r="Q17" s="71"/>
      <c r="R17" s="68"/>
    </row>
    <row r="18" spans="1:18" x14ac:dyDescent="0.2">
      <c r="A18" s="72" t="s">
        <v>371</v>
      </c>
      <c r="B18" s="66" t="s">
        <v>372</v>
      </c>
      <c r="C18" s="67">
        <v>25</v>
      </c>
      <c r="D18" s="67" t="s">
        <v>342</v>
      </c>
      <c r="E18" s="71">
        <v>0.74935564728238602</v>
      </c>
      <c r="F18" s="68">
        <v>35.947712418300704</v>
      </c>
      <c r="G18" s="71">
        <v>0.81390117265736595</v>
      </c>
      <c r="H18" s="68">
        <v>67.858515955401799</v>
      </c>
      <c r="I18" s="71">
        <v>0.71020587584830297</v>
      </c>
      <c r="J18" s="68">
        <v>12.802768166090001</v>
      </c>
      <c r="K18" s="71">
        <v>0.852950516420933</v>
      </c>
      <c r="L18" s="68">
        <v>39.638600538254501</v>
      </c>
      <c r="M18" s="71"/>
      <c r="N18" s="68"/>
      <c r="O18" s="71">
        <v>0.62036502420294304</v>
      </c>
      <c r="P18" s="68">
        <v>79.587628865979397</v>
      </c>
      <c r="Q18" s="71"/>
      <c r="R18" s="68"/>
    </row>
    <row r="19" spans="1:18" x14ac:dyDescent="0.2">
      <c r="A19" s="72" t="s">
        <v>373</v>
      </c>
      <c r="B19" s="66" t="s">
        <v>374</v>
      </c>
      <c r="C19" s="67">
        <v>25</v>
      </c>
      <c r="D19" s="67" t="s">
        <v>342</v>
      </c>
      <c r="E19" s="71">
        <v>0.84058250212525099</v>
      </c>
      <c r="F19" s="68">
        <v>68.858131487889295</v>
      </c>
      <c r="G19" s="71">
        <v>0.81407047873056804</v>
      </c>
      <c r="H19" s="68">
        <v>67.935409457900803</v>
      </c>
      <c r="I19" s="71">
        <v>0.83487372565669504</v>
      </c>
      <c r="J19" s="68">
        <v>44.059976931949301</v>
      </c>
      <c r="K19" s="71">
        <v>0.911638586060736</v>
      </c>
      <c r="L19" s="68">
        <v>64.013840830449794</v>
      </c>
      <c r="M19" s="71"/>
      <c r="N19" s="68"/>
      <c r="O19" s="71">
        <v>0.80174721805300297</v>
      </c>
      <c r="P19" s="68">
        <v>92.577319587628907</v>
      </c>
      <c r="Q19" s="71"/>
      <c r="R19" s="68"/>
    </row>
    <row r="20" spans="1:18" x14ac:dyDescent="0.2">
      <c r="A20" s="72" t="s">
        <v>375</v>
      </c>
      <c r="B20" s="66" t="s">
        <v>376</v>
      </c>
      <c r="C20" s="67">
        <v>25</v>
      </c>
      <c r="D20" s="67" t="s">
        <v>342</v>
      </c>
      <c r="E20" s="71">
        <v>0.740611878671393</v>
      </c>
      <c r="F20" s="68">
        <v>33.371780084582902</v>
      </c>
      <c r="G20" s="71">
        <v>0.82189831735389096</v>
      </c>
      <c r="H20" s="68">
        <v>69.742406766628207</v>
      </c>
      <c r="I20" s="71">
        <v>0.74650617069391401</v>
      </c>
      <c r="J20" s="68">
        <v>17.954632833525601</v>
      </c>
      <c r="K20" s="71">
        <v>0.89773678083521302</v>
      </c>
      <c r="L20" s="68">
        <v>57.7085736255287</v>
      </c>
      <c r="M20" s="71">
        <v>0.496306245802552</v>
      </c>
      <c r="N20" s="68">
        <v>9.8214285714285694</v>
      </c>
      <c r="O20" s="71"/>
      <c r="P20" s="68"/>
      <c r="Q20" s="71"/>
      <c r="R20" s="68"/>
    </row>
    <row r="21" spans="1:18" x14ac:dyDescent="0.2">
      <c r="A21" s="72" t="s">
        <v>377</v>
      </c>
      <c r="B21" s="66" t="s">
        <v>378</v>
      </c>
      <c r="C21" s="67">
        <v>25</v>
      </c>
      <c r="D21" s="67" t="s">
        <v>342</v>
      </c>
      <c r="E21" s="71">
        <v>0.62901212449847099</v>
      </c>
      <c r="F21" s="68">
        <v>10.688196847366401</v>
      </c>
      <c r="G21" s="71">
        <v>0.82386113669230299</v>
      </c>
      <c r="H21" s="68">
        <v>70.203767781622403</v>
      </c>
      <c r="I21" s="71">
        <v>0.69388129776686103</v>
      </c>
      <c r="J21" s="68">
        <v>10.957324106112999</v>
      </c>
      <c r="K21" s="71">
        <v>0.74109845168339505</v>
      </c>
      <c r="L21" s="68">
        <v>15.840061514802001</v>
      </c>
      <c r="M21" s="71">
        <v>0.62390866353257202</v>
      </c>
      <c r="N21" s="68">
        <v>13.3928571428571</v>
      </c>
      <c r="O21" s="71">
        <v>0.26231107281722299</v>
      </c>
      <c r="P21" s="68">
        <v>45.670103092783499</v>
      </c>
      <c r="Q21" s="71"/>
      <c r="R21" s="68"/>
    </row>
    <row r="22" spans="1:18" x14ac:dyDescent="0.2">
      <c r="A22" s="72" t="s">
        <v>379</v>
      </c>
      <c r="B22" s="66" t="s">
        <v>380</v>
      </c>
      <c r="C22" s="67">
        <v>25</v>
      </c>
      <c r="D22" s="67" t="s">
        <v>342</v>
      </c>
      <c r="E22" s="71">
        <v>0.61989947823118097</v>
      </c>
      <c r="F22" s="68">
        <v>9.4579008073817796</v>
      </c>
      <c r="G22" s="71">
        <v>0.78770865073150398</v>
      </c>
      <c r="H22" s="68">
        <v>61.207227989234902</v>
      </c>
      <c r="I22" s="71">
        <v>0.72958140292620899</v>
      </c>
      <c r="J22" s="68">
        <v>15.4940407535563</v>
      </c>
      <c r="K22" s="71">
        <v>0.81235154891367201</v>
      </c>
      <c r="L22" s="68">
        <v>27.797001153402501</v>
      </c>
      <c r="M22" s="71">
        <v>0.37541974479516499</v>
      </c>
      <c r="N22" s="68">
        <v>8.03571428571429</v>
      </c>
      <c r="O22" s="71">
        <v>0.39443604378935399</v>
      </c>
      <c r="P22" s="68">
        <v>62.474226804123703</v>
      </c>
      <c r="Q22" s="71"/>
      <c r="R22" s="68"/>
    </row>
    <row r="23" spans="1:18" x14ac:dyDescent="0.2">
      <c r="A23" s="72" t="s">
        <v>381</v>
      </c>
      <c r="B23" s="66" t="s">
        <v>382</v>
      </c>
      <c r="C23" s="67">
        <v>25</v>
      </c>
      <c r="D23" s="67" t="s">
        <v>342</v>
      </c>
      <c r="E23" s="71">
        <v>0.79766023769277905</v>
      </c>
      <c r="F23" s="68">
        <v>52.364475201845401</v>
      </c>
      <c r="G23" s="71">
        <v>0.82204576878241997</v>
      </c>
      <c r="H23" s="68">
        <v>69.780853517877702</v>
      </c>
      <c r="I23" s="71">
        <v>0.80119274356688397</v>
      </c>
      <c r="J23" s="68">
        <v>35.563244905805497</v>
      </c>
      <c r="K23" s="71">
        <v>0.90319827455344304</v>
      </c>
      <c r="L23" s="68">
        <v>60.284505959246403</v>
      </c>
      <c r="M23" s="71">
        <v>0.664204163868368</v>
      </c>
      <c r="N23" s="68">
        <v>29.464285714285701</v>
      </c>
      <c r="O23" s="71"/>
      <c r="P23" s="68"/>
      <c r="Q23" s="71"/>
      <c r="R23" s="68"/>
    </row>
    <row r="24" spans="1:18" x14ac:dyDescent="0.2">
      <c r="A24" s="72" t="s">
        <v>383</v>
      </c>
      <c r="B24" s="66" t="s">
        <v>384</v>
      </c>
      <c r="C24" s="67">
        <v>43</v>
      </c>
      <c r="D24" s="67" t="s">
        <v>342</v>
      </c>
      <c r="E24" s="71">
        <v>0.54409684016649495</v>
      </c>
      <c r="F24" s="68">
        <v>7.0801033591731297</v>
      </c>
      <c r="G24" s="71">
        <v>0.73928474465225602</v>
      </c>
      <c r="H24" s="68">
        <v>17.390180878553</v>
      </c>
      <c r="I24" s="71">
        <v>0.64208022169826795</v>
      </c>
      <c r="J24" s="68">
        <v>23.023255813953501</v>
      </c>
      <c r="K24" s="71">
        <v>0.79502239431545396</v>
      </c>
      <c r="L24" s="68">
        <v>40.077519379845</v>
      </c>
      <c r="M24" s="71">
        <v>0</v>
      </c>
      <c r="N24" s="68">
        <v>1.03385887826312</v>
      </c>
      <c r="O24" s="71"/>
      <c r="P24" s="68"/>
      <c r="Q24" s="71"/>
      <c r="R24" s="68"/>
    </row>
    <row r="25" spans="1:18" x14ac:dyDescent="0.2">
      <c r="A25" s="72" t="s">
        <v>385</v>
      </c>
      <c r="B25" s="66" t="s">
        <v>386</v>
      </c>
      <c r="C25" s="67">
        <v>43</v>
      </c>
      <c r="D25" s="67" t="s">
        <v>342</v>
      </c>
      <c r="E25" s="71">
        <v>0.71125004320746099</v>
      </c>
      <c r="F25" s="68">
        <v>33.385012919896603</v>
      </c>
      <c r="G25" s="71">
        <v>0.88387095129210502</v>
      </c>
      <c r="H25" s="68">
        <v>65.5555555555556</v>
      </c>
      <c r="I25" s="71">
        <v>0.71070442338358997</v>
      </c>
      <c r="J25" s="68">
        <v>39.276485788113703</v>
      </c>
      <c r="K25" s="71">
        <v>0.911772135246111</v>
      </c>
      <c r="L25" s="68">
        <v>78.139534883720899</v>
      </c>
      <c r="M25" s="71">
        <v>0.73972602739726001</v>
      </c>
      <c r="N25" s="68">
        <v>24.657534246575299</v>
      </c>
      <c r="O25" s="71">
        <v>0.31017667871823801</v>
      </c>
      <c r="P25" s="68">
        <v>56.0672807368843</v>
      </c>
      <c r="Q25" s="71"/>
      <c r="R25" s="68"/>
    </row>
    <row r="26" spans="1:18" x14ac:dyDescent="0.2">
      <c r="A26" s="72" t="s">
        <v>387</v>
      </c>
      <c r="B26" s="66" t="s">
        <v>388</v>
      </c>
      <c r="C26" s="67">
        <v>43</v>
      </c>
      <c r="D26" s="67" t="s">
        <v>342</v>
      </c>
      <c r="E26" s="71">
        <v>0.55583939636100599</v>
      </c>
      <c r="F26" s="68">
        <v>8.0103359173126591</v>
      </c>
      <c r="G26" s="71">
        <v>0.76760424524499504</v>
      </c>
      <c r="H26" s="68">
        <v>21.860465116279101</v>
      </c>
      <c r="I26" s="71">
        <v>0.65933746337774601</v>
      </c>
      <c r="J26" s="68">
        <v>26.950904392764901</v>
      </c>
      <c r="K26" s="71">
        <v>0.57406926347845499</v>
      </c>
      <c r="L26" s="68">
        <v>5.4005167958656299</v>
      </c>
      <c r="M26" s="71">
        <v>0.465753424657535</v>
      </c>
      <c r="N26" s="68">
        <v>7.7539415869733803</v>
      </c>
      <c r="O26" s="71">
        <v>0.312432585046301</v>
      </c>
      <c r="P26" s="68">
        <v>56.5078093712455</v>
      </c>
      <c r="Q26" s="71"/>
      <c r="R26" s="68"/>
    </row>
    <row r="27" spans="1:18" x14ac:dyDescent="0.2">
      <c r="A27" s="72" t="s">
        <v>389</v>
      </c>
      <c r="B27" s="66" t="s">
        <v>390</v>
      </c>
      <c r="C27" s="67">
        <v>43</v>
      </c>
      <c r="D27" s="67" t="s">
        <v>342</v>
      </c>
      <c r="E27" s="71">
        <v>0.75006713418597104</v>
      </c>
      <c r="F27" s="68">
        <v>48.656330749353998</v>
      </c>
      <c r="G27" s="71">
        <v>0.918342612751469</v>
      </c>
      <c r="H27" s="68">
        <v>84.108527131782907</v>
      </c>
      <c r="I27" s="71">
        <v>0.48313823179084298</v>
      </c>
      <c r="J27" s="68">
        <v>3.1524547803617602</v>
      </c>
      <c r="K27" s="71">
        <v>0.59878769220157002</v>
      </c>
      <c r="L27" s="68">
        <v>7.2093023255814002</v>
      </c>
      <c r="M27" s="71">
        <v>1</v>
      </c>
      <c r="N27" s="68">
        <v>100</v>
      </c>
      <c r="O27" s="71"/>
      <c r="P27" s="68"/>
      <c r="Q27" s="71"/>
      <c r="R27" s="68"/>
    </row>
    <row r="28" spans="1:18" x14ac:dyDescent="0.2">
      <c r="A28" s="72" t="s">
        <v>391</v>
      </c>
      <c r="B28" s="66" t="s">
        <v>392</v>
      </c>
      <c r="C28" s="67">
        <v>43</v>
      </c>
      <c r="D28" s="67" t="s">
        <v>342</v>
      </c>
      <c r="E28" s="71">
        <v>0.76439608169335704</v>
      </c>
      <c r="F28" s="68">
        <v>54.547803617571098</v>
      </c>
      <c r="G28" s="71">
        <v>0.92865208950173606</v>
      </c>
      <c r="H28" s="68">
        <v>88.346253229974195</v>
      </c>
      <c r="I28" s="71">
        <v>0.476272734653647</v>
      </c>
      <c r="J28" s="68">
        <v>2.8165374677002601</v>
      </c>
      <c r="K28" s="71">
        <v>0.65265950261804395</v>
      </c>
      <c r="L28" s="68">
        <v>12.1188630490956</v>
      </c>
      <c r="M28" s="71">
        <v>1</v>
      </c>
      <c r="N28" s="68">
        <v>100</v>
      </c>
      <c r="O28" s="71"/>
      <c r="P28" s="68"/>
      <c r="Q28" s="71"/>
      <c r="R28" s="68"/>
    </row>
    <row r="29" spans="1:18" x14ac:dyDescent="0.2">
      <c r="A29" s="72" t="s">
        <v>393</v>
      </c>
      <c r="B29" s="66" t="s">
        <v>394</v>
      </c>
      <c r="C29" s="67">
        <v>43</v>
      </c>
      <c r="D29" s="67" t="s">
        <v>342</v>
      </c>
      <c r="E29" s="71">
        <v>0.77056490451424497</v>
      </c>
      <c r="F29" s="68">
        <v>56.770025839793298</v>
      </c>
      <c r="G29" s="71">
        <v>0.97345953927839202</v>
      </c>
      <c r="H29" s="68">
        <v>98.062015503875998</v>
      </c>
      <c r="I29" s="71">
        <v>0.59467311396885003</v>
      </c>
      <c r="J29" s="68">
        <v>13.178294573643401</v>
      </c>
      <c r="K29" s="71">
        <v>0.67851052645357401</v>
      </c>
      <c r="L29" s="68">
        <v>15.762273901808801</v>
      </c>
      <c r="M29" s="71">
        <v>0.83561643835616395</v>
      </c>
      <c r="N29" s="68">
        <v>36.236753683122302</v>
      </c>
      <c r="O29" s="71"/>
      <c r="P29" s="68"/>
      <c r="Q29" s="71"/>
      <c r="R29" s="68"/>
    </row>
    <row r="30" spans="1:18" x14ac:dyDescent="0.2">
      <c r="A30" s="72" t="s">
        <v>395</v>
      </c>
      <c r="B30" s="66" t="s">
        <v>396</v>
      </c>
      <c r="C30" s="67">
        <v>43</v>
      </c>
      <c r="D30" s="67" t="s">
        <v>342</v>
      </c>
      <c r="E30" s="71">
        <v>0.62747472815212602</v>
      </c>
      <c r="F30" s="68">
        <v>15.478036175710599</v>
      </c>
      <c r="G30" s="71">
        <v>0.895409342970514</v>
      </c>
      <c r="H30" s="68">
        <v>72.997416020671807</v>
      </c>
      <c r="I30" s="71">
        <v>0.620857197268743</v>
      </c>
      <c r="J30" s="68">
        <v>18.475452196382399</v>
      </c>
      <c r="K30" s="71">
        <v>0.64336200271079402</v>
      </c>
      <c r="L30" s="68">
        <v>11.266149870801</v>
      </c>
      <c r="M30" s="71">
        <v>0.89041095890411004</v>
      </c>
      <c r="N30" s="68">
        <v>46.911346601188903</v>
      </c>
      <c r="O30" s="71">
        <v>8.7334138906468795E-2</v>
      </c>
      <c r="P30" s="68">
        <v>10.6928313976772</v>
      </c>
      <c r="Q30" s="71"/>
      <c r="R30" s="68"/>
    </row>
    <row r="31" spans="1:18" x14ac:dyDescent="0.2">
      <c r="A31" s="72" t="s">
        <v>397</v>
      </c>
      <c r="B31" s="66" t="s">
        <v>398</v>
      </c>
      <c r="C31" s="67">
        <v>43</v>
      </c>
      <c r="D31" s="67" t="s">
        <v>342</v>
      </c>
      <c r="E31" s="71">
        <v>0.83083631690225301</v>
      </c>
      <c r="F31" s="68">
        <v>75.839793281653698</v>
      </c>
      <c r="G31" s="71">
        <v>0.89412340941858803</v>
      </c>
      <c r="H31" s="68">
        <v>72.2222222222222</v>
      </c>
      <c r="I31" s="71">
        <v>0.62975729203120501</v>
      </c>
      <c r="J31" s="68">
        <v>20.284237726098201</v>
      </c>
      <c r="K31" s="71">
        <v>0.79946456615921901</v>
      </c>
      <c r="L31" s="68">
        <v>41.679586563307502</v>
      </c>
      <c r="M31" s="71">
        <v>1</v>
      </c>
      <c r="N31" s="68">
        <v>100</v>
      </c>
      <c r="O31" s="71"/>
      <c r="P31" s="68"/>
      <c r="Q31" s="71"/>
      <c r="R31" s="68"/>
    </row>
    <row r="32" spans="1:18" x14ac:dyDescent="0.2">
      <c r="A32" s="72" t="s">
        <v>399</v>
      </c>
      <c r="B32" s="66" t="s">
        <v>400</v>
      </c>
      <c r="C32" s="67">
        <v>43</v>
      </c>
      <c r="D32" s="67" t="s">
        <v>342</v>
      </c>
      <c r="E32" s="71">
        <v>0.84221724020884503</v>
      </c>
      <c r="F32" s="68">
        <v>78.759689922480604</v>
      </c>
      <c r="G32" s="71">
        <v>0.89758663905372305</v>
      </c>
      <c r="H32" s="68">
        <v>74.289405684754499</v>
      </c>
      <c r="I32" s="71">
        <v>0.61444828671389995</v>
      </c>
      <c r="J32" s="68">
        <v>16.847545219638199</v>
      </c>
      <c r="K32" s="71">
        <v>0.85683403506775901</v>
      </c>
      <c r="L32" s="68">
        <v>59.250645994831999</v>
      </c>
      <c r="M32" s="71">
        <v>1</v>
      </c>
      <c r="N32" s="68">
        <v>100</v>
      </c>
      <c r="O32" s="71"/>
      <c r="P32" s="68"/>
      <c r="Q32" s="71"/>
      <c r="R32" s="68"/>
    </row>
    <row r="33" spans="1:18" x14ac:dyDescent="0.2">
      <c r="A33" s="72" t="s">
        <v>401</v>
      </c>
      <c r="B33" s="66" t="s">
        <v>402</v>
      </c>
      <c r="C33" s="67">
        <v>43</v>
      </c>
      <c r="D33" s="67" t="s">
        <v>342</v>
      </c>
      <c r="E33" s="71">
        <v>0.73170652862913899</v>
      </c>
      <c r="F33" s="68">
        <v>41.162790697674403</v>
      </c>
      <c r="G33" s="71">
        <v>0.87291514663255798</v>
      </c>
      <c r="H33" s="68">
        <v>58.682170542635703</v>
      </c>
      <c r="I33" s="71">
        <v>0.63822430114651096</v>
      </c>
      <c r="J33" s="68">
        <v>22.041343669250601</v>
      </c>
      <c r="K33" s="71">
        <v>0.949933242079952</v>
      </c>
      <c r="L33" s="68">
        <v>88.682170542635703</v>
      </c>
      <c r="M33" s="71">
        <v>0.465753424657535</v>
      </c>
      <c r="N33" s="68">
        <v>7.7539415869733803</v>
      </c>
      <c r="O33" s="71"/>
      <c r="P33" s="68"/>
      <c r="Q33" s="71"/>
      <c r="R33" s="68"/>
    </row>
    <row r="34" spans="1:18" x14ac:dyDescent="0.2">
      <c r="A34" s="72" t="s">
        <v>403</v>
      </c>
      <c r="B34" s="66" t="s">
        <v>404</v>
      </c>
      <c r="C34" s="67">
        <v>43</v>
      </c>
      <c r="D34" s="67" t="s">
        <v>342</v>
      </c>
      <c r="E34" s="71">
        <v>0.87039152154129695</v>
      </c>
      <c r="F34" s="68">
        <v>85.607235142118896</v>
      </c>
      <c r="G34" s="71">
        <v>0.88981226318934603</v>
      </c>
      <c r="H34" s="68">
        <v>69.043927648578801</v>
      </c>
      <c r="I34" s="71">
        <v>0.64126214929744596</v>
      </c>
      <c r="J34" s="68">
        <v>22.842377260981898</v>
      </c>
      <c r="K34" s="71">
        <v>0.95049167367839604</v>
      </c>
      <c r="L34" s="68">
        <v>88.8888888888889</v>
      </c>
      <c r="M34" s="71">
        <v>1</v>
      </c>
      <c r="N34" s="68">
        <v>100</v>
      </c>
      <c r="O34" s="71"/>
      <c r="P34" s="68"/>
      <c r="Q34" s="71"/>
      <c r="R34" s="68"/>
    </row>
    <row r="35" spans="1:18" x14ac:dyDescent="0.2">
      <c r="A35" s="72" t="s">
        <v>405</v>
      </c>
      <c r="B35" s="66" t="s">
        <v>406</v>
      </c>
      <c r="C35" s="67">
        <v>43</v>
      </c>
      <c r="D35" s="67" t="s">
        <v>342</v>
      </c>
      <c r="E35" s="71">
        <v>0.69424913714303005</v>
      </c>
      <c r="F35" s="68">
        <v>28.0361757105943</v>
      </c>
      <c r="G35" s="71">
        <v>0.91730747860667405</v>
      </c>
      <c r="H35" s="68">
        <v>83.436692506459906</v>
      </c>
      <c r="I35" s="71">
        <v>0.63979842984964896</v>
      </c>
      <c r="J35" s="68">
        <v>22.454780361757098</v>
      </c>
      <c r="K35" s="71">
        <v>0.92274549322008104</v>
      </c>
      <c r="L35" s="68">
        <v>81.782945736434101</v>
      </c>
      <c r="M35" s="71">
        <v>0.94520547945205502</v>
      </c>
      <c r="N35" s="68">
        <v>62.9361592142672</v>
      </c>
      <c r="O35" s="71">
        <v>4.6188804586692798E-2</v>
      </c>
      <c r="P35" s="68">
        <v>5.0861033239887901</v>
      </c>
      <c r="Q35" s="71"/>
      <c r="R35" s="68"/>
    </row>
    <row r="36" spans="1:18" x14ac:dyDescent="0.2">
      <c r="A36" s="72" t="s">
        <v>407</v>
      </c>
      <c r="B36" s="66" t="s">
        <v>408</v>
      </c>
      <c r="C36" s="67">
        <v>25</v>
      </c>
      <c r="D36" s="67" t="s">
        <v>342</v>
      </c>
      <c r="E36" s="71">
        <v>0.67097001129866596</v>
      </c>
      <c r="F36" s="68">
        <v>19.530949634755899</v>
      </c>
      <c r="G36" s="71">
        <v>0.81632045874346904</v>
      </c>
      <c r="H36" s="68">
        <v>68.550557477893094</v>
      </c>
      <c r="I36" s="71">
        <v>0.72474667823373395</v>
      </c>
      <c r="J36" s="68">
        <v>14.5713187235679</v>
      </c>
      <c r="K36" s="71">
        <v>0.887510527900778</v>
      </c>
      <c r="L36" s="68">
        <v>53.479430988081504</v>
      </c>
      <c r="M36" s="71">
        <v>0.63062458025520496</v>
      </c>
      <c r="N36" s="68">
        <v>14.285714285714301</v>
      </c>
      <c r="O36" s="71">
        <v>0.29564781136014401</v>
      </c>
      <c r="P36" s="68">
        <v>52.164948453608297</v>
      </c>
      <c r="Q36" s="71"/>
      <c r="R36" s="68"/>
    </row>
    <row r="37" spans="1:18" x14ac:dyDescent="0.2">
      <c r="A37" s="72" t="s">
        <v>409</v>
      </c>
      <c r="B37" s="66" t="s">
        <v>410</v>
      </c>
      <c r="C37" s="67">
        <v>25</v>
      </c>
      <c r="D37" s="67" t="s">
        <v>342</v>
      </c>
      <c r="E37" s="71">
        <v>0.688752235464132</v>
      </c>
      <c r="F37" s="68">
        <v>22.914263744713601</v>
      </c>
      <c r="G37" s="71">
        <v>0.80553758634157102</v>
      </c>
      <c r="H37" s="68">
        <v>65.859284890426807</v>
      </c>
      <c r="I37" s="71">
        <v>0.60236515081067099</v>
      </c>
      <c r="J37" s="68">
        <v>3.0757400999615498</v>
      </c>
      <c r="K37" s="71">
        <v>0.80756020556377095</v>
      </c>
      <c r="L37" s="68">
        <v>26.643598615917</v>
      </c>
      <c r="M37" s="71">
        <v>0.82538616521155195</v>
      </c>
      <c r="N37" s="68">
        <v>41.071428571428598</v>
      </c>
      <c r="O37" s="71">
        <v>0.40291206939309399</v>
      </c>
      <c r="P37" s="68">
        <v>62.989690721649502</v>
      </c>
      <c r="Q37" s="71"/>
      <c r="R37" s="68"/>
    </row>
    <row r="38" spans="1:18" x14ac:dyDescent="0.2">
      <c r="A38" s="72" t="s">
        <v>411</v>
      </c>
      <c r="B38" s="66" t="s">
        <v>412</v>
      </c>
      <c r="C38" s="67">
        <v>43</v>
      </c>
      <c r="D38" s="67" t="s">
        <v>342</v>
      </c>
      <c r="E38" s="71">
        <v>0.55150230608445705</v>
      </c>
      <c r="F38" s="68">
        <v>7.6744186046511604</v>
      </c>
      <c r="G38" s="71">
        <v>0.71673378249094299</v>
      </c>
      <c r="H38" s="68">
        <v>14.0568475452196</v>
      </c>
      <c r="I38" s="71">
        <v>0.57988169847396098</v>
      </c>
      <c r="J38" s="68">
        <v>11.395348837209299</v>
      </c>
      <c r="K38" s="71">
        <v>0.66889703470114503</v>
      </c>
      <c r="L38" s="68">
        <v>14.4186046511628</v>
      </c>
      <c r="M38" s="71">
        <v>0.43835616438356201</v>
      </c>
      <c r="N38" s="68">
        <v>6.8234685965365696</v>
      </c>
      <c r="O38" s="71">
        <v>0.35364285037267201</v>
      </c>
      <c r="P38" s="68">
        <v>61.754104925911101</v>
      </c>
      <c r="Q38" s="71"/>
      <c r="R38" s="68"/>
    </row>
    <row r="39" spans="1:18" x14ac:dyDescent="0.2">
      <c r="A39" s="72" t="s">
        <v>413</v>
      </c>
      <c r="B39" s="66" t="s">
        <v>414</v>
      </c>
      <c r="C39" s="67">
        <v>25</v>
      </c>
      <c r="D39" s="67" t="s">
        <v>342</v>
      </c>
      <c r="E39" s="71">
        <v>0.69069202168736299</v>
      </c>
      <c r="F39" s="68">
        <v>23.2218377547097</v>
      </c>
      <c r="G39" s="71">
        <v>0.78489804504329896</v>
      </c>
      <c r="H39" s="68">
        <v>60.476739715493999</v>
      </c>
      <c r="I39" s="71">
        <v>0.72317440676789102</v>
      </c>
      <c r="J39" s="68">
        <v>14.2637447135717</v>
      </c>
      <c r="K39" s="71">
        <v>0.91581497486539398</v>
      </c>
      <c r="L39" s="68">
        <v>65.782391387927703</v>
      </c>
      <c r="M39" s="71">
        <v>0.32840832773673601</v>
      </c>
      <c r="N39" s="68">
        <v>7.1428571428571397</v>
      </c>
      <c r="O39" s="71">
        <v>0.70116435402349697</v>
      </c>
      <c r="P39" s="68">
        <v>84.845360824742301</v>
      </c>
      <c r="Q39" s="71"/>
      <c r="R39" s="68"/>
    </row>
    <row r="40" spans="1:18" x14ac:dyDescent="0.2">
      <c r="A40" s="72" t="s">
        <v>415</v>
      </c>
      <c r="B40" s="66" t="s">
        <v>416</v>
      </c>
      <c r="C40" s="67">
        <v>25</v>
      </c>
      <c r="D40" s="67" t="s">
        <v>342</v>
      </c>
      <c r="E40" s="71">
        <v>0.68029841986356099</v>
      </c>
      <c r="F40" s="68">
        <v>21.184159938485202</v>
      </c>
      <c r="G40" s="71">
        <v>0.79978570375933</v>
      </c>
      <c r="H40" s="68">
        <v>64.436755094194496</v>
      </c>
      <c r="I40" s="71">
        <v>0.74555748106722297</v>
      </c>
      <c r="J40" s="68">
        <v>17.8008458285275</v>
      </c>
      <c r="K40" s="71">
        <v>0.83399075290519598</v>
      </c>
      <c r="L40" s="68">
        <v>32.833525567089602</v>
      </c>
      <c r="M40" s="71">
        <v>0.69778374748153105</v>
      </c>
      <c r="N40" s="68">
        <v>32.142857142857103</v>
      </c>
      <c r="O40" s="71">
        <v>0.324374414104527</v>
      </c>
      <c r="P40" s="68">
        <v>54.536082474226802</v>
      </c>
      <c r="Q40" s="71"/>
      <c r="R40" s="68"/>
    </row>
    <row r="41" spans="1:18" x14ac:dyDescent="0.2">
      <c r="A41" s="72" t="s">
        <v>417</v>
      </c>
      <c r="B41" s="66" t="s">
        <v>418</v>
      </c>
      <c r="C41" s="67">
        <v>25</v>
      </c>
      <c r="D41" s="67" t="s">
        <v>342</v>
      </c>
      <c r="E41" s="71">
        <v>0.56232298874421405</v>
      </c>
      <c r="F41" s="68">
        <v>3.2295271049596299</v>
      </c>
      <c r="G41" s="71">
        <v>0.81691005489416502</v>
      </c>
      <c r="H41" s="68">
        <v>68.781237985390206</v>
      </c>
      <c r="I41" s="71">
        <v>0.72214792301645203</v>
      </c>
      <c r="J41" s="68">
        <v>14.1868512110727</v>
      </c>
      <c r="K41" s="71">
        <v>0.85780057013280497</v>
      </c>
      <c r="L41" s="68">
        <v>41.791618608227601</v>
      </c>
      <c r="M41" s="71">
        <v>0</v>
      </c>
      <c r="N41" s="68">
        <v>1.78571428571429</v>
      </c>
      <c r="O41" s="71">
        <v>0.41475639567764999</v>
      </c>
      <c r="P41" s="68">
        <v>63.711340206185596</v>
      </c>
      <c r="Q41" s="71"/>
      <c r="R41" s="68"/>
    </row>
    <row r="42" spans="1:18" x14ac:dyDescent="0.2">
      <c r="A42" s="72" t="s">
        <v>419</v>
      </c>
      <c r="B42" s="66" t="s">
        <v>420</v>
      </c>
      <c r="C42" s="67">
        <v>43</v>
      </c>
      <c r="D42" s="67" t="s">
        <v>342</v>
      </c>
      <c r="E42" s="71">
        <v>0.586573391634996</v>
      </c>
      <c r="F42" s="68">
        <v>10.6976744186047</v>
      </c>
      <c r="G42" s="71">
        <v>0.80012044472188204</v>
      </c>
      <c r="H42" s="68">
        <v>28.294573643410899</v>
      </c>
      <c r="I42" s="71">
        <v>0.60581864120246798</v>
      </c>
      <c r="J42" s="68">
        <v>15.0645994832041</v>
      </c>
      <c r="K42" s="71">
        <v>0.70445263681182801</v>
      </c>
      <c r="L42" s="68">
        <v>19.405684754521999</v>
      </c>
      <c r="M42" s="71">
        <v>0.45205479452054798</v>
      </c>
      <c r="N42" s="68">
        <v>7.2887050917549798</v>
      </c>
      <c r="O42" s="71">
        <v>0.37042044091825299</v>
      </c>
      <c r="P42" s="68">
        <v>63.115738886663998</v>
      </c>
      <c r="Q42" s="71"/>
      <c r="R42" s="68"/>
    </row>
    <row r="43" spans="1:18" x14ac:dyDescent="0.2">
      <c r="A43" s="72" t="s">
        <v>421</v>
      </c>
      <c r="B43" s="66" t="s">
        <v>422</v>
      </c>
      <c r="C43" s="67">
        <v>25</v>
      </c>
      <c r="D43" s="67" t="s">
        <v>342</v>
      </c>
      <c r="E43" s="71">
        <v>0.70522616665367099</v>
      </c>
      <c r="F43" s="68">
        <v>26.259131103421801</v>
      </c>
      <c r="G43" s="71">
        <v>0.82980593402042402</v>
      </c>
      <c r="H43" s="68">
        <v>71.510957324106101</v>
      </c>
      <c r="I43" s="71">
        <v>0.70596633528006802</v>
      </c>
      <c r="J43" s="68">
        <v>12.1876201460977</v>
      </c>
      <c r="K43" s="71">
        <v>0.85221430867981496</v>
      </c>
      <c r="L43" s="68">
        <v>39.407920030757403</v>
      </c>
      <c r="M43" s="71">
        <v>0.32840832773673601</v>
      </c>
      <c r="N43" s="68">
        <v>7.1428571428571397</v>
      </c>
      <c r="O43" s="71">
        <v>0.80973592755131396</v>
      </c>
      <c r="P43" s="68">
        <v>93.0927835051546</v>
      </c>
      <c r="Q43" s="71"/>
      <c r="R43" s="68"/>
    </row>
    <row r="44" spans="1:18" x14ac:dyDescent="0.2">
      <c r="A44" s="72" t="s">
        <v>423</v>
      </c>
      <c r="B44" s="66" t="s">
        <v>424</v>
      </c>
      <c r="C44" s="67">
        <v>25</v>
      </c>
      <c r="D44" s="67" t="s">
        <v>342</v>
      </c>
      <c r="E44" s="71">
        <v>0.85030372287762401</v>
      </c>
      <c r="F44" s="68">
        <v>73.087274125336407</v>
      </c>
      <c r="G44" s="71">
        <v>0.84588946393355002</v>
      </c>
      <c r="H44" s="68">
        <v>76.201460976547494</v>
      </c>
      <c r="I44" s="71">
        <v>0.79436229050785001</v>
      </c>
      <c r="J44" s="68">
        <v>32.141484044598201</v>
      </c>
      <c r="K44" s="71">
        <v>0.90607361118288299</v>
      </c>
      <c r="L44" s="68">
        <v>61.553248750480599</v>
      </c>
      <c r="M44" s="71"/>
      <c r="N44" s="68"/>
      <c r="O44" s="71">
        <v>0.85488952588621203</v>
      </c>
      <c r="P44" s="68">
        <v>95.360824742268093</v>
      </c>
      <c r="Q44" s="71"/>
      <c r="R44" s="68"/>
    </row>
    <row r="45" spans="1:18" x14ac:dyDescent="0.2">
      <c r="A45" s="72" t="s">
        <v>425</v>
      </c>
      <c r="B45" s="66" t="s">
        <v>426</v>
      </c>
      <c r="C45" s="67">
        <v>43</v>
      </c>
      <c r="D45" s="67" t="s">
        <v>342</v>
      </c>
      <c r="E45" s="71">
        <v>0.701578711570358</v>
      </c>
      <c r="F45" s="68">
        <v>30.077519379845</v>
      </c>
      <c r="G45" s="71">
        <v>0.78156597869812505</v>
      </c>
      <c r="H45" s="68">
        <v>23.7984496124031</v>
      </c>
      <c r="I45" s="71">
        <v>0.60398440044984403</v>
      </c>
      <c r="J45" s="68">
        <v>14.6770025839793</v>
      </c>
      <c r="K45" s="71">
        <v>0.78861146495914403</v>
      </c>
      <c r="L45" s="68">
        <v>38.268733850129202</v>
      </c>
      <c r="M45" s="71">
        <v>0.931506849315069</v>
      </c>
      <c r="N45" s="68">
        <v>57.999483070560899</v>
      </c>
      <c r="O45" s="71">
        <v>0.40222486442960897</v>
      </c>
      <c r="P45" s="68">
        <v>66.279535442530999</v>
      </c>
      <c r="Q45" s="71"/>
      <c r="R45" s="68"/>
    </row>
    <row r="46" spans="1:18" x14ac:dyDescent="0.2">
      <c r="A46" s="72" t="s">
        <v>427</v>
      </c>
      <c r="B46" s="66" t="s">
        <v>428</v>
      </c>
      <c r="C46" s="67">
        <v>25</v>
      </c>
      <c r="D46" s="67" t="s">
        <v>342</v>
      </c>
      <c r="E46" s="71">
        <v>0.79351874752306695</v>
      </c>
      <c r="F46" s="68">
        <v>51.172625913110302</v>
      </c>
      <c r="G46" s="71">
        <v>0.83708129758610506</v>
      </c>
      <c r="H46" s="68">
        <v>73.356401384083</v>
      </c>
      <c r="I46" s="71">
        <v>0.68314896478161902</v>
      </c>
      <c r="J46" s="68">
        <v>9.76547481737793</v>
      </c>
      <c r="K46" s="71">
        <v>0.812108854309465</v>
      </c>
      <c r="L46" s="68">
        <v>27.681660899653998</v>
      </c>
      <c r="M46" s="71"/>
      <c r="N46" s="68"/>
      <c r="O46" s="71">
        <v>0.84173587341507705</v>
      </c>
      <c r="P46" s="68">
        <v>95.051546391752595</v>
      </c>
      <c r="Q46" s="71"/>
      <c r="R46" s="68"/>
    </row>
    <row r="47" spans="1:18" x14ac:dyDescent="0.2">
      <c r="A47" s="72" t="s">
        <v>429</v>
      </c>
      <c r="B47" s="66" t="s">
        <v>430</v>
      </c>
      <c r="C47" s="67">
        <v>25</v>
      </c>
      <c r="D47" s="67" t="s">
        <v>342</v>
      </c>
      <c r="E47" s="71">
        <v>0.76617736694277805</v>
      </c>
      <c r="F47" s="68">
        <v>40.138408304498299</v>
      </c>
      <c r="G47" s="71">
        <v>0.80735196865373104</v>
      </c>
      <c r="H47" s="68">
        <v>66.166858900422895</v>
      </c>
      <c r="I47" s="71">
        <v>0.69042122806466</v>
      </c>
      <c r="J47" s="68">
        <v>10.495963091118799</v>
      </c>
      <c r="K47" s="71">
        <v>0.80707260380949897</v>
      </c>
      <c r="L47" s="68">
        <v>26.3744713571703</v>
      </c>
      <c r="M47" s="71">
        <v>1</v>
      </c>
      <c r="N47" s="68">
        <v>100</v>
      </c>
      <c r="O47" s="71">
        <v>0.52604103418599901</v>
      </c>
      <c r="P47" s="68">
        <v>72.783505154639201</v>
      </c>
      <c r="Q47" s="71"/>
      <c r="R47" s="68"/>
    </row>
    <row r="48" spans="1:18" x14ac:dyDescent="0.2">
      <c r="A48" s="72" t="s">
        <v>431</v>
      </c>
      <c r="B48" s="66" t="s">
        <v>432</v>
      </c>
      <c r="C48" s="67">
        <v>43</v>
      </c>
      <c r="D48" s="67" t="s">
        <v>342</v>
      </c>
      <c r="E48" s="71">
        <v>0.68423976815828802</v>
      </c>
      <c r="F48" s="68">
        <v>25.478036175710599</v>
      </c>
      <c r="G48" s="71">
        <v>0.88452633633547095</v>
      </c>
      <c r="H48" s="68">
        <v>65.917312661498698</v>
      </c>
      <c r="I48" s="71">
        <v>0.62786957211773697</v>
      </c>
      <c r="J48" s="68">
        <v>19.922480620155</v>
      </c>
      <c r="K48" s="71">
        <v>0.95235203727579998</v>
      </c>
      <c r="L48" s="68">
        <v>89.328165374676999</v>
      </c>
      <c r="M48" s="71">
        <v>0.73972602739726001</v>
      </c>
      <c r="N48" s="68">
        <v>24.657534246575299</v>
      </c>
      <c r="O48" s="71">
        <v>0.21672486766517199</v>
      </c>
      <c r="P48" s="68">
        <v>40.208249899879903</v>
      </c>
      <c r="Q48" s="71"/>
      <c r="R48" s="68"/>
    </row>
    <row r="49" spans="1:18" x14ac:dyDescent="0.2">
      <c r="A49" s="72" t="s">
        <v>433</v>
      </c>
      <c r="B49" s="66" t="s">
        <v>434</v>
      </c>
      <c r="C49" s="67">
        <v>43</v>
      </c>
      <c r="D49" s="67" t="s">
        <v>342</v>
      </c>
      <c r="E49" s="71">
        <v>0.40942780719590299</v>
      </c>
      <c r="F49" s="68">
        <v>1.42118863049096</v>
      </c>
      <c r="G49" s="71">
        <v>0.45672202715374699</v>
      </c>
      <c r="H49" s="68">
        <v>1.29198966408269</v>
      </c>
      <c r="I49" s="71">
        <v>0.48470944381028003</v>
      </c>
      <c r="J49" s="68">
        <v>3.2816537467700302</v>
      </c>
      <c r="K49" s="71">
        <v>0.67584563545184795</v>
      </c>
      <c r="L49" s="68">
        <v>15.3229974160207</v>
      </c>
      <c r="M49" s="71">
        <v>6.8493150684932405E-2</v>
      </c>
      <c r="N49" s="68">
        <v>1.3957094856552099</v>
      </c>
      <c r="O49" s="71">
        <v>0.361368778878708</v>
      </c>
      <c r="P49" s="68">
        <v>62.434921906287499</v>
      </c>
      <c r="Q49" s="71"/>
      <c r="R49" s="68"/>
    </row>
    <row r="50" spans="1:18" x14ac:dyDescent="0.2">
      <c r="A50" s="72" t="s">
        <v>435</v>
      </c>
      <c r="B50" s="66" t="s">
        <v>436</v>
      </c>
      <c r="C50" s="67">
        <v>43</v>
      </c>
      <c r="D50" s="67" t="s">
        <v>342</v>
      </c>
      <c r="E50" s="71">
        <v>0.73222610572870594</v>
      </c>
      <c r="F50" s="68">
        <v>41.498708010335903</v>
      </c>
      <c r="G50" s="71">
        <v>0.841256188362142</v>
      </c>
      <c r="H50" s="68">
        <v>40.387596899224803</v>
      </c>
      <c r="I50" s="71">
        <v>0.74062555359691595</v>
      </c>
      <c r="J50" s="68">
        <v>47.493540051679602</v>
      </c>
      <c r="K50" s="71">
        <v>0.88925177261034305</v>
      </c>
      <c r="L50" s="68">
        <v>70.180878552971606</v>
      </c>
      <c r="M50" s="71">
        <v>0.98630136986301398</v>
      </c>
      <c r="N50" s="68">
        <v>77.487722925820606</v>
      </c>
      <c r="O50" s="71">
        <v>0.203695644211113</v>
      </c>
      <c r="P50" s="68">
        <v>37.565078093712501</v>
      </c>
      <c r="Q50" s="71"/>
      <c r="R50" s="68"/>
    </row>
    <row r="51" spans="1:18" x14ac:dyDescent="0.2">
      <c r="A51" s="72" t="s">
        <v>437</v>
      </c>
      <c r="B51" s="66" t="s">
        <v>438</v>
      </c>
      <c r="C51" s="67">
        <v>43</v>
      </c>
      <c r="D51" s="67" t="s">
        <v>342</v>
      </c>
      <c r="E51" s="71">
        <v>0.74607192942335798</v>
      </c>
      <c r="F51" s="68">
        <v>46.976744186046503</v>
      </c>
      <c r="G51" s="71">
        <v>0.88955934852347096</v>
      </c>
      <c r="H51" s="68">
        <v>68.837209302325604</v>
      </c>
      <c r="I51" s="71">
        <v>0.67128049299001702</v>
      </c>
      <c r="J51" s="68">
        <v>29.4832041343669</v>
      </c>
      <c r="K51" s="71">
        <v>0.85577630815847605</v>
      </c>
      <c r="L51" s="68">
        <v>58.9664082687339</v>
      </c>
      <c r="M51" s="71">
        <v>0.98630136986301398</v>
      </c>
      <c r="N51" s="68">
        <v>77.487722925820606</v>
      </c>
      <c r="O51" s="71">
        <v>0.32744212758181002</v>
      </c>
      <c r="P51" s="68">
        <v>58.8706447737285</v>
      </c>
      <c r="Q51" s="71"/>
      <c r="R51" s="68"/>
    </row>
    <row r="52" spans="1:18" x14ac:dyDescent="0.2">
      <c r="A52" s="72" t="s">
        <v>439</v>
      </c>
      <c r="B52" s="66" t="s">
        <v>440</v>
      </c>
      <c r="C52" s="67">
        <v>25</v>
      </c>
      <c r="D52" s="67" t="s">
        <v>342</v>
      </c>
      <c r="E52" s="71">
        <v>0.79982883825094497</v>
      </c>
      <c r="F52" s="68">
        <v>53.517877739330999</v>
      </c>
      <c r="G52" s="71">
        <v>0.85671504363322104</v>
      </c>
      <c r="H52" s="68">
        <v>79.546328335255694</v>
      </c>
      <c r="I52" s="71">
        <v>0.81081901914143095</v>
      </c>
      <c r="J52" s="68">
        <v>38.446751249519401</v>
      </c>
      <c r="K52" s="71">
        <v>0.91026991304488103</v>
      </c>
      <c r="L52" s="68">
        <v>63.3217993079585</v>
      </c>
      <c r="M52" s="71"/>
      <c r="N52" s="68"/>
      <c r="O52" s="71">
        <v>0.62151137718424798</v>
      </c>
      <c r="P52" s="68">
        <v>79.793814432989706</v>
      </c>
      <c r="Q52" s="71"/>
      <c r="R52" s="68"/>
    </row>
    <row r="53" spans="1:18" x14ac:dyDescent="0.2">
      <c r="A53" s="72" t="s">
        <v>441</v>
      </c>
      <c r="B53" s="66" t="s">
        <v>442</v>
      </c>
      <c r="C53" s="67">
        <v>25</v>
      </c>
      <c r="D53" s="67" t="s">
        <v>342</v>
      </c>
      <c r="E53" s="71">
        <v>0.73334286805637605</v>
      </c>
      <c r="F53" s="68">
        <v>31.949250288350601</v>
      </c>
      <c r="G53" s="71">
        <v>0.824901001754065</v>
      </c>
      <c r="H53" s="68">
        <v>70.434448289119601</v>
      </c>
      <c r="I53" s="71">
        <v>0.63055948932142403</v>
      </c>
      <c r="J53" s="68">
        <v>4.9596309111880004</v>
      </c>
      <c r="K53" s="71">
        <v>0.74456811309363902</v>
      </c>
      <c r="L53" s="68">
        <v>16.378316032295299</v>
      </c>
      <c r="M53" s="71"/>
      <c r="N53" s="68"/>
      <c r="O53" s="71"/>
      <c r="P53" s="68"/>
      <c r="Q53" s="71"/>
      <c r="R53" s="68"/>
    </row>
    <row r="54" spans="1:18" x14ac:dyDescent="0.2">
      <c r="A54" s="72" t="s">
        <v>443</v>
      </c>
      <c r="B54" s="66" t="s">
        <v>444</v>
      </c>
      <c r="C54" s="67">
        <v>25</v>
      </c>
      <c r="D54" s="67" t="s">
        <v>342</v>
      </c>
      <c r="E54" s="71">
        <v>0.79156598068615902</v>
      </c>
      <c r="F54" s="68">
        <v>50.096116878123802</v>
      </c>
      <c r="G54" s="71">
        <v>0.81956874630805898</v>
      </c>
      <c r="H54" s="68">
        <v>69.319492502883506</v>
      </c>
      <c r="I54" s="71">
        <v>0.70493943034682005</v>
      </c>
      <c r="J54" s="68">
        <v>11.956939638600501</v>
      </c>
      <c r="K54" s="71">
        <v>0.85468126370860198</v>
      </c>
      <c r="L54" s="68">
        <v>40.253748558246798</v>
      </c>
      <c r="M54" s="71"/>
      <c r="N54" s="68"/>
      <c r="O54" s="71">
        <v>0.78707448238115396</v>
      </c>
      <c r="P54" s="68">
        <v>91.237113402061894</v>
      </c>
      <c r="Q54" s="71"/>
      <c r="R54" s="68"/>
    </row>
    <row r="55" spans="1:18" x14ac:dyDescent="0.2">
      <c r="A55" s="72" t="s">
        <v>445</v>
      </c>
      <c r="B55" s="66" t="s">
        <v>446</v>
      </c>
      <c r="C55" s="67">
        <v>25</v>
      </c>
      <c r="D55" s="67" t="s">
        <v>342</v>
      </c>
      <c r="E55" s="71">
        <v>0.80415413024139903</v>
      </c>
      <c r="F55" s="68">
        <v>54.825067281814697</v>
      </c>
      <c r="G55" s="71">
        <v>0.84568081776999504</v>
      </c>
      <c r="H55" s="68">
        <v>76.124567474048405</v>
      </c>
      <c r="I55" s="71">
        <v>0.69869568337550603</v>
      </c>
      <c r="J55" s="68">
        <v>11.457131872356801</v>
      </c>
      <c r="K55" s="71">
        <v>0.89959416925355795</v>
      </c>
      <c r="L55" s="68">
        <v>58.477508650518999</v>
      </c>
      <c r="M55" s="71"/>
      <c r="N55" s="68"/>
      <c r="O55" s="71">
        <v>0.77264585056653701</v>
      </c>
      <c r="P55" s="68">
        <v>89.690721649484502</v>
      </c>
      <c r="Q55" s="71"/>
      <c r="R55" s="68"/>
    </row>
    <row r="56" spans="1:18" x14ac:dyDescent="0.2">
      <c r="A56" s="72" t="s">
        <v>447</v>
      </c>
      <c r="B56" s="66" t="s">
        <v>448</v>
      </c>
      <c r="C56" s="67">
        <v>25</v>
      </c>
      <c r="D56" s="67" t="s">
        <v>342</v>
      </c>
      <c r="E56" s="71">
        <v>0.77237991483693602</v>
      </c>
      <c r="F56" s="68">
        <v>42.406766628219899</v>
      </c>
      <c r="G56" s="71">
        <v>0.81190286829145497</v>
      </c>
      <c r="H56" s="68">
        <v>67.550941945405597</v>
      </c>
      <c r="I56" s="71">
        <v>0.64073867295040798</v>
      </c>
      <c r="J56" s="68">
        <v>5.8439061899269502</v>
      </c>
      <c r="K56" s="71">
        <v>0.865303006905209</v>
      </c>
      <c r="L56" s="68">
        <v>44.675124951941598</v>
      </c>
      <c r="M56" s="71"/>
      <c r="N56" s="68"/>
      <c r="O56" s="71">
        <v>0.77157511120067201</v>
      </c>
      <c r="P56" s="68">
        <v>89.587628865979397</v>
      </c>
      <c r="Q56" s="71"/>
      <c r="R56" s="68"/>
    </row>
    <row r="57" spans="1:18" x14ac:dyDescent="0.2">
      <c r="A57" s="72" t="s">
        <v>449</v>
      </c>
      <c r="B57" s="66" t="s">
        <v>450</v>
      </c>
      <c r="C57" s="67">
        <v>25</v>
      </c>
      <c r="D57" s="67" t="s">
        <v>342</v>
      </c>
      <c r="E57" s="71">
        <v>0.84327214545945195</v>
      </c>
      <c r="F57" s="68">
        <v>70.280661284121507</v>
      </c>
      <c r="G57" s="71">
        <v>0.84438535041837903</v>
      </c>
      <c r="H57" s="68">
        <v>75.624759707804699</v>
      </c>
      <c r="I57" s="71">
        <v>0.732897784444415</v>
      </c>
      <c r="J57" s="68">
        <v>15.916955017300999</v>
      </c>
      <c r="K57" s="71">
        <v>0.90259775142533605</v>
      </c>
      <c r="L57" s="68">
        <v>60.053825451749297</v>
      </c>
      <c r="M57" s="71"/>
      <c r="N57" s="68"/>
      <c r="O57" s="71">
        <v>0.89320769554967805</v>
      </c>
      <c r="P57" s="68">
        <v>96.494845360824698</v>
      </c>
      <c r="Q57" s="71"/>
      <c r="R57" s="68"/>
    </row>
    <row r="58" spans="1:18" x14ac:dyDescent="0.2">
      <c r="A58" s="72" t="s">
        <v>451</v>
      </c>
      <c r="B58" s="66" t="s">
        <v>452</v>
      </c>
      <c r="C58" s="67">
        <v>25</v>
      </c>
      <c r="D58" s="67" t="s">
        <v>342</v>
      </c>
      <c r="E58" s="71">
        <v>0.86632212743396197</v>
      </c>
      <c r="F58" s="68">
        <v>79.046520569011903</v>
      </c>
      <c r="G58" s="71">
        <v>0.81819671751133005</v>
      </c>
      <c r="H58" s="68">
        <v>69.165705497885398</v>
      </c>
      <c r="I58" s="71">
        <v>0.78432443409806096</v>
      </c>
      <c r="J58" s="68">
        <v>28.604382929642401</v>
      </c>
      <c r="K58" s="71">
        <v>0.86276735812645799</v>
      </c>
      <c r="L58" s="68">
        <v>43.521722414456001</v>
      </c>
      <c r="M58" s="71">
        <v>1</v>
      </c>
      <c r="N58" s="68">
        <v>100</v>
      </c>
      <c r="O58" s="71"/>
      <c r="P58" s="68"/>
      <c r="Q58" s="71"/>
      <c r="R58" s="68"/>
    </row>
    <row r="59" spans="1:18" x14ac:dyDescent="0.2">
      <c r="A59" s="72" t="s">
        <v>453</v>
      </c>
      <c r="B59" s="66" t="s">
        <v>454</v>
      </c>
      <c r="C59" s="67">
        <v>25</v>
      </c>
      <c r="D59" s="67" t="s">
        <v>342</v>
      </c>
      <c r="E59" s="71">
        <v>0.67735158863437295</v>
      </c>
      <c r="F59" s="68">
        <v>20.569011918492901</v>
      </c>
      <c r="G59" s="71">
        <v>0.81340981957911596</v>
      </c>
      <c r="H59" s="68">
        <v>67.7431757016532</v>
      </c>
      <c r="I59" s="71">
        <v>0.76627872782356199</v>
      </c>
      <c r="J59" s="68">
        <v>22.914263744713601</v>
      </c>
      <c r="K59" s="71">
        <v>0.83820518787740494</v>
      </c>
      <c r="L59" s="68">
        <v>34.179161860822802</v>
      </c>
      <c r="M59" s="71">
        <v>0.664204163868368</v>
      </c>
      <c r="N59" s="68">
        <v>29.464285714285701</v>
      </c>
      <c r="O59" s="71">
        <v>0.30466004402341401</v>
      </c>
      <c r="P59" s="68">
        <v>52.989690721649502</v>
      </c>
      <c r="Q59" s="71"/>
      <c r="R59" s="68"/>
    </row>
    <row r="60" spans="1:18" x14ac:dyDescent="0.2">
      <c r="A60" s="72" t="s">
        <v>455</v>
      </c>
      <c r="B60" s="66" t="s">
        <v>456</v>
      </c>
      <c r="C60" s="67">
        <v>25</v>
      </c>
      <c r="D60" s="67" t="s">
        <v>342</v>
      </c>
      <c r="E60" s="71">
        <v>0.76546702380232101</v>
      </c>
      <c r="F60" s="68">
        <v>39.946174548250703</v>
      </c>
      <c r="G60" s="71">
        <v>0.86152206091597106</v>
      </c>
      <c r="H60" s="68">
        <v>80.968858131487906</v>
      </c>
      <c r="I60" s="71">
        <v>0.81024298154279695</v>
      </c>
      <c r="J60" s="68">
        <v>38.292964244521301</v>
      </c>
      <c r="K60" s="71">
        <v>0.95745220794618802</v>
      </c>
      <c r="L60" s="68">
        <v>83.006535947712393</v>
      </c>
      <c r="M60" s="71">
        <v>0.92612491605104097</v>
      </c>
      <c r="N60" s="68">
        <v>56.25</v>
      </c>
      <c r="O60" s="71">
        <v>0.27199295255560502</v>
      </c>
      <c r="P60" s="68">
        <v>48.762886597938099</v>
      </c>
      <c r="Q60" s="71"/>
      <c r="R60" s="68"/>
    </row>
    <row r="61" spans="1:18" x14ac:dyDescent="0.2">
      <c r="A61" s="72" t="s">
        <v>457</v>
      </c>
      <c r="B61" s="66" t="s">
        <v>458</v>
      </c>
      <c r="C61" s="67">
        <v>25</v>
      </c>
      <c r="D61" s="67" t="s">
        <v>342</v>
      </c>
      <c r="E61" s="71">
        <v>0.72409853542309999</v>
      </c>
      <c r="F61" s="68">
        <v>30.219146482122301</v>
      </c>
      <c r="G61" s="71">
        <v>0.83149550575461495</v>
      </c>
      <c r="H61" s="68">
        <v>71.933871587850803</v>
      </c>
      <c r="I61" s="71">
        <v>0.72830506750401403</v>
      </c>
      <c r="J61" s="68">
        <v>15.1480199923106</v>
      </c>
      <c r="K61" s="71">
        <v>0.85247210822416497</v>
      </c>
      <c r="L61" s="68">
        <v>39.4848135332564</v>
      </c>
      <c r="M61" s="71">
        <v>0.93284083277367402</v>
      </c>
      <c r="N61" s="68">
        <v>57.142857142857103</v>
      </c>
      <c r="O61" s="71">
        <v>0.27537916285903202</v>
      </c>
      <c r="P61" s="68">
        <v>49.381443298969103</v>
      </c>
      <c r="Q61" s="71"/>
      <c r="R61" s="68"/>
    </row>
    <row r="62" spans="1:18" x14ac:dyDescent="0.2">
      <c r="A62" s="72" t="s">
        <v>459</v>
      </c>
      <c r="B62" s="66" t="s">
        <v>460</v>
      </c>
      <c r="C62" s="67">
        <v>25</v>
      </c>
      <c r="D62" s="67" t="s">
        <v>342</v>
      </c>
      <c r="E62" s="71">
        <v>0.73855737230163598</v>
      </c>
      <c r="F62" s="68">
        <v>33.0642060745867</v>
      </c>
      <c r="G62" s="71">
        <v>0.83934014723373196</v>
      </c>
      <c r="H62" s="68">
        <v>74.009996155324899</v>
      </c>
      <c r="I62" s="71">
        <v>0.65673273877026705</v>
      </c>
      <c r="J62" s="68">
        <v>7.7277970011533998</v>
      </c>
      <c r="K62" s="71">
        <v>0.89732723414919502</v>
      </c>
      <c r="L62" s="68">
        <v>57.631680123029597</v>
      </c>
      <c r="M62" s="71"/>
      <c r="N62" s="68"/>
      <c r="O62" s="71">
        <v>0.56082936905334801</v>
      </c>
      <c r="P62" s="68">
        <v>75.257731958762903</v>
      </c>
      <c r="Q62" s="71"/>
      <c r="R62" s="68"/>
    </row>
    <row r="63" spans="1:18" x14ac:dyDescent="0.2">
      <c r="A63" s="72" t="s">
        <v>461</v>
      </c>
      <c r="B63" s="66" t="s">
        <v>462</v>
      </c>
      <c r="C63" s="67">
        <v>44</v>
      </c>
      <c r="D63" s="67" t="s">
        <v>342</v>
      </c>
      <c r="E63" s="71">
        <v>0.83045886346138398</v>
      </c>
      <c r="F63" s="68">
        <v>50.474383301707803</v>
      </c>
      <c r="G63" s="71">
        <v>0.82244372437383995</v>
      </c>
      <c r="H63" s="68">
        <v>72.865275142314999</v>
      </c>
      <c r="I63" s="71">
        <v>0.780667300904203</v>
      </c>
      <c r="J63" s="68">
        <v>39.278937381404198</v>
      </c>
      <c r="K63" s="71">
        <v>0.91950598789045401</v>
      </c>
      <c r="L63" s="68">
        <v>37.571157495256202</v>
      </c>
      <c r="M63" s="71"/>
      <c r="N63" s="68"/>
      <c r="O63" s="71">
        <v>0.79921844067703796</v>
      </c>
      <c r="P63" s="68">
        <v>70.400000000000006</v>
      </c>
      <c r="Q63" s="71"/>
      <c r="R63" s="68"/>
    </row>
    <row r="64" spans="1:18" x14ac:dyDescent="0.2">
      <c r="A64" s="72" t="s">
        <v>463</v>
      </c>
      <c r="B64" s="66" t="s">
        <v>464</v>
      </c>
      <c r="C64" s="67">
        <v>42</v>
      </c>
      <c r="D64" s="67" t="s">
        <v>342</v>
      </c>
      <c r="E64" s="71">
        <v>0.62027395938672103</v>
      </c>
      <c r="F64" s="68">
        <v>18.118466898954701</v>
      </c>
      <c r="G64" s="71">
        <v>0.77094319528781197</v>
      </c>
      <c r="H64" s="68">
        <v>56.097560975609802</v>
      </c>
      <c r="I64" s="71">
        <v>0.61391850531178105</v>
      </c>
      <c r="J64" s="68">
        <v>20.731707317073202</v>
      </c>
      <c r="K64" s="71">
        <v>0.77670723795719299</v>
      </c>
      <c r="L64" s="68">
        <v>27.990708478513401</v>
      </c>
      <c r="M64" s="71">
        <v>0.76003199573390201</v>
      </c>
      <c r="N64" s="68">
        <v>27.0588235294118</v>
      </c>
      <c r="O64" s="71">
        <v>0.179768862642918</v>
      </c>
      <c r="P64" s="68">
        <v>32.611050920910102</v>
      </c>
      <c r="Q64" s="71"/>
      <c r="R64" s="68"/>
    </row>
    <row r="65" spans="1:18" x14ac:dyDescent="0.2">
      <c r="A65" s="72" t="s">
        <v>465</v>
      </c>
      <c r="B65" s="66" t="s">
        <v>466</v>
      </c>
      <c r="C65" s="67">
        <v>42</v>
      </c>
      <c r="D65" s="67" t="s">
        <v>342</v>
      </c>
      <c r="E65" s="71">
        <v>0.53006235319168105</v>
      </c>
      <c r="F65" s="68">
        <v>3.6585365853658498</v>
      </c>
      <c r="G65" s="71">
        <v>0.67552267815932499</v>
      </c>
      <c r="H65" s="68">
        <v>23.925667828106899</v>
      </c>
      <c r="I65" s="71">
        <v>0.57046136072491105</v>
      </c>
      <c r="J65" s="68">
        <v>10.452961672473901</v>
      </c>
      <c r="K65" s="71">
        <v>0.72806819793312005</v>
      </c>
      <c r="L65" s="68">
        <v>14.866434378629499</v>
      </c>
      <c r="M65" s="71">
        <v>0.50673243567524295</v>
      </c>
      <c r="N65" s="68">
        <v>9.4705882352941195</v>
      </c>
      <c r="O65" s="71">
        <v>0.16952709346580699</v>
      </c>
      <c r="P65" s="68">
        <v>30.660888407367299</v>
      </c>
      <c r="Q65" s="71"/>
      <c r="R65" s="68"/>
    </row>
    <row r="66" spans="1:18" x14ac:dyDescent="0.2">
      <c r="A66" s="72" t="s">
        <v>383</v>
      </c>
      <c r="B66" s="66" t="s">
        <v>467</v>
      </c>
      <c r="C66" s="67">
        <v>42</v>
      </c>
      <c r="D66" s="67" t="s">
        <v>342</v>
      </c>
      <c r="E66" s="71">
        <v>0.50074628026780899</v>
      </c>
      <c r="F66" s="68">
        <v>2.0905923344947701</v>
      </c>
      <c r="G66" s="71">
        <v>0.77426524038143096</v>
      </c>
      <c r="H66" s="68">
        <v>57.200929152148703</v>
      </c>
      <c r="I66" s="71">
        <v>0.60026397566925105</v>
      </c>
      <c r="J66" s="68">
        <v>17.1312427409988</v>
      </c>
      <c r="K66" s="71">
        <v>0.55185774673657395</v>
      </c>
      <c r="L66" s="68">
        <v>2.0905923344947701</v>
      </c>
      <c r="M66" s="71">
        <v>0.340087988268231</v>
      </c>
      <c r="N66" s="68">
        <v>5.5882352941176503</v>
      </c>
      <c r="O66" s="71">
        <v>0.23725645028356099</v>
      </c>
      <c r="P66" s="68">
        <v>46.262188515709603</v>
      </c>
      <c r="Q66" s="71"/>
      <c r="R66" s="68"/>
    </row>
    <row r="67" spans="1:18" x14ac:dyDescent="0.2">
      <c r="A67" s="72" t="s">
        <v>468</v>
      </c>
      <c r="B67" s="66" t="s">
        <v>469</v>
      </c>
      <c r="C67" s="67">
        <v>42</v>
      </c>
      <c r="D67" s="67" t="s">
        <v>342</v>
      </c>
      <c r="E67" s="71">
        <v>0.61131929206731805</v>
      </c>
      <c r="F67" s="68">
        <v>16.5505226480836</v>
      </c>
      <c r="G67" s="71">
        <v>0.77571604240856895</v>
      </c>
      <c r="H67" s="68">
        <v>58.013937282230003</v>
      </c>
      <c r="I67" s="71">
        <v>0.59510021711532002</v>
      </c>
      <c r="J67" s="68">
        <v>15.853658536585399</v>
      </c>
      <c r="K67" s="71">
        <v>0.79478118115756602</v>
      </c>
      <c r="L67" s="68">
        <v>33.855981416957</v>
      </c>
      <c r="M67" s="71">
        <v>0.78002932942274406</v>
      </c>
      <c r="N67" s="68">
        <v>30.588235294117599</v>
      </c>
      <c r="O67" s="71">
        <v>0.110969690232392</v>
      </c>
      <c r="P67" s="68">
        <v>14.517876489707501</v>
      </c>
      <c r="Q67" s="71"/>
      <c r="R67" s="68"/>
    </row>
    <row r="68" spans="1:18" x14ac:dyDescent="0.2">
      <c r="A68" s="72" t="s">
        <v>470</v>
      </c>
      <c r="B68" s="66" t="s">
        <v>471</v>
      </c>
      <c r="C68" s="67">
        <v>42</v>
      </c>
      <c r="D68" s="67" t="s">
        <v>342</v>
      </c>
      <c r="E68" s="71">
        <v>0.57683162083564798</v>
      </c>
      <c r="F68" s="68">
        <v>9.23344947735192</v>
      </c>
      <c r="G68" s="71">
        <v>0.70736502227786902</v>
      </c>
      <c r="H68" s="68">
        <v>33.3914053426249</v>
      </c>
      <c r="I68" s="71">
        <v>0.53844934661168797</v>
      </c>
      <c r="J68" s="68">
        <v>5.9814169570267097</v>
      </c>
      <c r="K68" s="71">
        <v>0.80528768949201301</v>
      </c>
      <c r="L68" s="68">
        <v>37.688734030197402</v>
      </c>
      <c r="M68" s="71">
        <v>0.62005065991201203</v>
      </c>
      <c r="N68" s="68">
        <v>14.647058823529401</v>
      </c>
      <c r="O68" s="71">
        <v>0.21300538588466</v>
      </c>
      <c r="P68" s="68">
        <v>41.0617551462622</v>
      </c>
      <c r="Q68" s="71"/>
      <c r="R68" s="68"/>
    </row>
    <row r="69" spans="1:18" x14ac:dyDescent="0.2">
      <c r="A69" s="72" t="s">
        <v>472</v>
      </c>
      <c r="B69" s="66" t="s">
        <v>473</v>
      </c>
      <c r="C69" s="67">
        <v>42</v>
      </c>
      <c r="D69" s="67" t="s">
        <v>342</v>
      </c>
      <c r="E69" s="71">
        <v>0.59905674644173001</v>
      </c>
      <c r="F69" s="68">
        <v>14.169570267131199</v>
      </c>
      <c r="G69" s="71">
        <v>0.71822720151941999</v>
      </c>
      <c r="H69" s="68">
        <v>37.282229965156802</v>
      </c>
      <c r="I69" s="71">
        <v>0.53262808477425605</v>
      </c>
      <c r="J69" s="68">
        <v>5.2264808362369299</v>
      </c>
      <c r="K69" s="71">
        <v>0.70529704276080396</v>
      </c>
      <c r="L69" s="68">
        <v>11.3821138211382</v>
      </c>
      <c r="M69" s="71">
        <v>0.44007465671243801</v>
      </c>
      <c r="N69" s="68">
        <v>7.7058823529411802</v>
      </c>
      <c r="O69" s="71"/>
      <c r="P69" s="68"/>
      <c r="Q69" s="71"/>
      <c r="R69" s="68"/>
    </row>
    <row r="70" spans="1:18" x14ac:dyDescent="0.2">
      <c r="A70" s="72" t="s">
        <v>474</v>
      </c>
      <c r="B70" s="66" t="s">
        <v>475</v>
      </c>
      <c r="C70" s="67">
        <v>42</v>
      </c>
      <c r="D70" s="67" t="s">
        <v>342</v>
      </c>
      <c r="E70" s="71">
        <v>0.60088482529242204</v>
      </c>
      <c r="F70" s="68">
        <v>14.401858304297299</v>
      </c>
      <c r="G70" s="71">
        <v>0.69090423111614696</v>
      </c>
      <c r="H70" s="68">
        <v>28.281068524971001</v>
      </c>
      <c r="I70" s="71">
        <v>0.62848509805981601</v>
      </c>
      <c r="J70" s="68">
        <v>24.7967479674797</v>
      </c>
      <c r="K70" s="71">
        <v>0.77682396508155704</v>
      </c>
      <c r="L70" s="68">
        <v>28.048780487804901</v>
      </c>
      <c r="M70" s="71">
        <v>0.74003466204506096</v>
      </c>
      <c r="N70" s="68">
        <v>24.352941176470601</v>
      </c>
      <c r="O70" s="71">
        <v>0.16817617015953101</v>
      </c>
      <c r="P70" s="68">
        <v>30.4442036836403</v>
      </c>
      <c r="Q70" s="71"/>
      <c r="R70" s="68"/>
    </row>
    <row r="71" spans="1:18" x14ac:dyDescent="0.2">
      <c r="A71" s="72" t="s">
        <v>476</v>
      </c>
      <c r="B71" s="66" t="s">
        <v>477</v>
      </c>
      <c r="C71" s="67">
        <v>42</v>
      </c>
      <c r="D71" s="67" t="s">
        <v>342</v>
      </c>
      <c r="E71" s="71">
        <v>0.60764218371658196</v>
      </c>
      <c r="F71" s="68">
        <v>15.6794425087108</v>
      </c>
      <c r="G71" s="71">
        <v>0.72720511754457096</v>
      </c>
      <c r="H71" s="68">
        <v>40.650406504065003</v>
      </c>
      <c r="I71" s="71">
        <v>0.62629669171253299</v>
      </c>
      <c r="J71" s="68">
        <v>23.983739837398399</v>
      </c>
      <c r="K71" s="71">
        <v>0.78246623568318296</v>
      </c>
      <c r="L71" s="68">
        <v>29.790940766550499</v>
      </c>
      <c r="M71" s="71">
        <v>0.66671110518597498</v>
      </c>
      <c r="N71" s="68">
        <v>17.764705882352899</v>
      </c>
      <c r="O71" s="71">
        <v>0.235531768456649</v>
      </c>
      <c r="P71" s="68">
        <v>45.937161430119197</v>
      </c>
      <c r="Q71" s="71"/>
      <c r="R71" s="68"/>
    </row>
    <row r="72" spans="1:18" x14ac:dyDescent="0.2">
      <c r="A72" s="72" t="s">
        <v>478</v>
      </c>
      <c r="B72" s="66" t="s">
        <v>479</v>
      </c>
      <c r="C72" s="67">
        <v>42</v>
      </c>
      <c r="D72" s="67" t="s">
        <v>342</v>
      </c>
      <c r="E72" s="71">
        <v>0.63465719296420198</v>
      </c>
      <c r="F72" s="68">
        <v>22.241579558652699</v>
      </c>
      <c r="G72" s="71">
        <v>0.78861512594870797</v>
      </c>
      <c r="H72" s="68">
        <v>60.743321718931497</v>
      </c>
      <c r="I72" s="71">
        <v>0.67761232490616097</v>
      </c>
      <c r="J72" s="68">
        <v>40.185830429732903</v>
      </c>
      <c r="K72" s="71">
        <v>0.85643967444095503</v>
      </c>
      <c r="L72" s="68">
        <v>59.523809523809497</v>
      </c>
      <c r="M72" s="71">
        <v>0.62005065991201203</v>
      </c>
      <c r="N72" s="68">
        <v>14.647058823529401</v>
      </c>
      <c r="O72" s="71">
        <v>0.23056817961317499</v>
      </c>
      <c r="P72" s="68">
        <v>45.178764897074799</v>
      </c>
      <c r="Q72" s="71"/>
      <c r="R72" s="68"/>
    </row>
    <row r="73" spans="1:18" x14ac:dyDescent="0.2">
      <c r="A73" s="72" t="s">
        <v>480</v>
      </c>
      <c r="B73" s="66" t="s">
        <v>481</v>
      </c>
      <c r="C73" s="67">
        <v>42</v>
      </c>
      <c r="D73" s="67" t="s">
        <v>342</v>
      </c>
      <c r="E73" s="71">
        <v>0.64638967455929597</v>
      </c>
      <c r="F73" s="68">
        <v>25.9581881533101</v>
      </c>
      <c r="G73" s="71">
        <v>0.79375015217418998</v>
      </c>
      <c r="H73" s="68">
        <v>62.427409988385598</v>
      </c>
      <c r="I73" s="71">
        <v>0.74035253946745105</v>
      </c>
      <c r="J73" s="68">
        <v>60.046457607433197</v>
      </c>
      <c r="K73" s="71">
        <v>0.84138056401583705</v>
      </c>
      <c r="L73" s="68">
        <v>52.903600464576101</v>
      </c>
      <c r="M73" s="71">
        <v>0.57339021463804896</v>
      </c>
      <c r="N73" s="68">
        <v>12</v>
      </c>
      <c r="O73" s="71">
        <v>0.28307490250095402</v>
      </c>
      <c r="P73" s="68">
        <v>55.471289274106198</v>
      </c>
      <c r="Q73" s="71"/>
      <c r="R73" s="68"/>
    </row>
    <row r="74" spans="1:18" x14ac:dyDescent="0.2">
      <c r="A74" s="72" t="s">
        <v>482</v>
      </c>
      <c r="B74" s="66" t="s">
        <v>483</v>
      </c>
      <c r="C74" s="67">
        <v>25</v>
      </c>
      <c r="D74" s="67" t="s">
        <v>342</v>
      </c>
      <c r="E74" s="71">
        <v>0.70019681245105503</v>
      </c>
      <c r="F74" s="68">
        <v>24.913494809688601</v>
      </c>
      <c r="G74" s="71">
        <v>0.84964120578949598</v>
      </c>
      <c r="H74" s="68">
        <v>77.662437524029201</v>
      </c>
      <c r="I74" s="71">
        <v>0.62358055924876898</v>
      </c>
      <c r="J74" s="68">
        <v>4.4598231449442496</v>
      </c>
      <c r="K74" s="71">
        <v>0.93967355127640095</v>
      </c>
      <c r="L74" s="68">
        <v>76.239907727797004</v>
      </c>
      <c r="M74" s="71"/>
      <c r="N74" s="68"/>
      <c r="O74" s="71">
        <v>0.38789193348955597</v>
      </c>
      <c r="P74" s="68">
        <v>61.752577319587601</v>
      </c>
      <c r="Q74" s="71"/>
      <c r="R74" s="68"/>
    </row>
    <row r="75" spans="1:18" x14ac:dyDescent="0.2">
      <c r="A75" s="72" t="s">
        <v>484</v>
      </c>
      <c r="B75" s="66" t="s">
        <v>485</v>
      </c>
      <c r="C75" s="67">
        <v>25</v>
      </c>
      <c r="D75" s="67" t="s">
        <v>342</v>
      </c>
      <c r="E75" s="71">
        <v>0.81147617280197104</v>
      </c>
      <c r="F75" s="68">
        <v>57.439446366782001</v>
      </c>
      <c r="G75" s="71">
        <v>0.84222723537905098</v>
      </c>
      <c r="H75" s="68">
        <v>74.817377931564806</v>
      </c>
      <c r="I75" s="71">
        <v>0.64585890794382705</v>
      </c>
      <c r="J75" s="68">
        <v>6.4590542099192598</v>
      </c>
      <c r="K75" s="71">
        <v>0.976815518828823</v>
      </c>
      <c r="L75" s="68">
        <v>88.965782391387904</v>
      </c>
      <c r="M75" s="71"/>
      <c r="N75" s="68"/>
      <c r="O75" s="71">
        <v>0.78100302905618202</v>
      </c>
      <c r="P75" s="68">
        <v>90.824742268041206</v>
      </c>
      <c r="Q75" s="71"/>
      <c r="R75" s="68"/>
    </row>
    <row r="76" spans="1:18" x14ac:dyDescent="0.2">
      <c r="A76" s="72" t="s">
        <v>486</v>
      </c>
      <c r="B76" s="66" t="s">
        <v>487</v>
      </c>
      <c r="C76" s="67">
        <v>25</v>
      </c>
      <c r="D76" s="67" t="s">
        <v>342</v>
      </c>
      <c r="E76" s="71">
        <v>0.79858780449539002</v>
      </c>
      <c r="F76" s="68">
        <v>52.941176470588204</v>
      </c>
      <c r="G76" s="71">
        <v>0.85125996562288597</v>
      </c>
      <c r="H76" s="68">
        <v>78.277585544021505</v>
      </c>
      <c r="I76" s="71">
        <v>0.61065679872608003</v>
      </c>
      <c r="J76" s="68">
        <v>3.4217608612072299</v>
      </c>
      <c r="K76" s="71">
        <v>0.93384664913720505</v>
      </c>
      <c r="L76" s="68">
        <v>73.8946559015763</v>
      </c>
      <c r="M76" s="71"/>
      <c r="N76" s="68"/>
      <c r="O76" s="71"/>
      <c r="P76" s="68"/>
      <c r="Q76" s="71"/>
      <c r="R76" s="68"/>
    </row>
    <row r="77" spans="1:18" x14ac:dyDescent="0.2">
      <c r="A77" s="72" t="s">
        <v>488</v>
      </c>
      <c r="B77" s="66" t="s">
        <v>489</v>
      </c>
      <c r="C77" s="67">
        <v>25</v>
      </c>
      <c r="D77" s="67" t="s">
        <v>342</v>
      </c>
      <c r="E77" s="71">
        <v>0.82244116833087699</v>
      </c>
      <c r="F77" s="68">
        <v>61.399461745482498</v>
      </c>
      <c r="G77" s="71">
        <v>0.871912151683084</v>
      </c>
      <c r="H77" s="68">
        <v>83.890811226451405</v>
      </c>
      <c r="I77" s="71">
        <v>0.64346978155558798</v>
      </c>
      <c r="J77" s="68">
        <v>6.1899269511726303</v>
      </c>
      <c r="K77" s="71">
        <v>0.95194157175395699</v>
      </c>
      <c r="L77" s="68">
        <v>81.199538638985004</v>
      </c>
      <c r="M77" s="71"/>
      <c r="N77" s="68"/>
      <c r="O77" s="71"/>
      <c r="P77" s="68"/>
      <c r="Q77" s="71"/>
      <c r="R77" s="68"/>
    </row>
    <row r="78" spans="1:18" x14ac:dyDescent="0.2">
      <c r="A78" s="72" t="s">
        <v>490</v>
      </c>
      <c r="B78" s="66" t="s">
        <v>491</v>
      </c>
      <c r="C78" s="67">
        <v>25</v>
      </c>
      <c r="D78" s="67" t="s">
        <v>342</v>
      </c>
      <c r="E78" s="71">
        <v>0.70351909937350898</v>
      </c>
      <c r="F78" s="68">
        <v>25.720876585928501</v>
      </c>
      <c r="G78" s="71">
        <v>0.85871515483246597</v>
      </c>
      <c r="H78" s="68">
        <v>80.123029603998503</v>
      </c>
      <c r="I78" s="71">
        <v>0.64751961595273899</v>
      </c>
      <c r="J78" s="68">
        <v>6.5359477124182996</v>
      </c>
      <c r="K78" s="71">
        <v>0.95857767003477901</v>
      </c>
      <c r="L78" s="68">
        <v>83.352556708958105</v>
      </c>
      <c r="M78" s="71"/>
      <c r="N78" s="68"/>
      <c r="O78" s="71">
        <v>0.34926395667405202</v>
      </c>
      <c r="P78" s="68">
        <v>58.556701030927798</v>
      </c>
      <c r="Q78" s="71"/>
      <c r="R78" s="68"/>
    </row>
    <row r="79" spans="1:18" x14ac:dyDescent="0.2">
      <c r="A79" s="72" t="s">
        <v>492</v>
      </c>
      <c r="B79" s="66" t="s">
        <v>492</v>
      </c>
      <c r="C79" s="67">
        <v>25</v>
      </c>
      <c r="D79" s="67" t="s">
        <v>342</v>
      </c>
      <c r="E79" s="71">
        <v>0.78393019852881096</v>
      </c>
      <c r="F79" s="68">
        <v>46.520569011918496</v>
      </c>
      <c r="G79" s="71">
        <v>0.88058160335095503</v>
      </c>
      <c r="H79" s="68">
        <v>85.390234525182606</v>
      </c>
      <c r="I79" s="71">
        <v>0.75361049090741306</v>
      </c>
      <c r="J79" s="68">
        <v>19.684736639753901</v>
      </c>
      <c r="K79" s="71">
        <v>0.94838644245742598</v>
      </c>
      <c r="L79" s="68">
        <v>79.969242599000395</v>
      </c>
      <c r="M79" s="71"/>
      <c r="N79" s="68"/>
      <c r="O79" s="71">
        <v>0.553142257399448</v>
      </c>
      <c r="P79" s="68">
        <v>74.948453608247405</v>
      </c>
      <c r="Q79" s="71"/>
      <c r="R79" s="68"/>
    </row>
    <row r="80" spans="1:18" x14ac:dyDescent="0.2">
      <c r="A80" s="72" t="s">
        <v>493</v>
      </c>
      <c r="B80" s="66" t="s">
        <v>494</v>
      </c>
      <c r="C80" s="67">
        <v>25</v>
      </c>
      <c r="D80" s="67" t="s">
        <v>342</v>
      </c>
      <c r="E80" s="71">
        <v>0.88094830330961205</v>
      </c>
      <c r="F80" s="68">
        <v>83.506343713956198</v>
      </c>
      <c r="G80" s="71">
        <v>0.86304024043789196</v>
      </c>
      <c r="H80" s="68">
        <v>81.391772395232607</v>
      </c>
      <c r="I80" s="71">
        <v>0.81633705495697995</v>
      </c>
      <c r="J80" s="68">
        <v>39.946174548250703</v>
      </c>
      <c r="K80" s="71">
        <v>0.96346761453396501</v>
      </c>
      <c r="L80" s="68">
        <v>85.428681276432101</v>
      </c>
      <c r="M80" s="71"/>
      <c r="N80" s="68"/>
      <c r="O80" s="71"/>
      <c r="P80" s="68"/>
      <c r="Q80" s="71"/>
      <c r="R80" s="68"/>
    </row>
    <row r="81" spans="1:18" x14ac:dyDescent="0.2">
      <c r="A81" s="72" t="s">
        <v>495</v>
      </c>
      <c r="B81" s="66" t="s">
        <v>496</v>
      </c>
      <c r="C81" s="67">
        <v>25</v>
      </c>
      <c r="D81" s="67" t="s">
        <v>342</v>
      </c>
      <c r="E81" s="71">
        <v>0.80912045255728504</v>
      </c>
      <c r="F81" s="68">
        <v>56.593617839292598</v>
      </c>
      <c r="G81" s="71">
        <v>0.87448027206835999</v>
      </c>
      <c r="H81" s="68">
        <v>84.621299500192194</v>
      </c>
      <c r="I81" s="71">
        <v>0.790787478253698</v>
      </c>
      <c r="J81" s="68">
        <v>30.372933487120299</v>
      </c>
      <c r="K81" s="71">
        <v>0.97207500068870201</v>
      </c>
      <c r="L81" s="68">
        <v>87.697039600153801</v>
      </c>
      <c r="M81" s="71"/>
      <c r="N81" s="68"/>
      <c r="O81" s="71">
        <v>0.59913905921838095</v>
      </c>
      <c r="P81" s="68">
        <v>77.731958762886606</v>
      </c>
      <c r="Q81" s="71"/>
      <c r="R81" s="68"/>
    </row>
    <row r="82" spans="1:18" x14ac:dyDescent="0.2">
      <c r="A82" s="72" t="s">
        <v>497</v>
      </c>
      <c r="B82" s="66" t="s">
        <v>498</v>
      </c>
      <c r="C82" s="67">
        <v>25</v>
      </c>
      <c r="D82" s="67" t="s">
        <v>342</v>
      </c>
      <c r="E82" s="71">
        <v>0.82661137066007795</v>
      </c>
      <c r="F82" s="68">
        <v>63.437139561706999</v>
      </c>
      <c r="G82" s="71">
        <v>0.87639638561515498</v>
      </c>
      <c r="H82" s="68">
        <v>84.967320261437905</v>
      </c>
      <c r="I82" s="71">
        <v>0.65433612460921597</v>
      </c>
      <c r="J82" s="68">
        <v>7.3433294886582097</v>
      </c>
      <c r="K82" s="71">
        <v>0.949101601755864</v>
      </c>
      <c r="L82" s="68">
        <v>80.123029603998503</v>
      </c>
      <c r="M82" s="71"/>
      <c r="N82" s="68"/>
      <c r="O82" s="71"/>
      <c r="P82" s="68"/>
      <c r="Q82" s="71"/>
      <c r="R82" s="68"/>
    </row>
    <row r="83" spans="1:18" x14ac:dyDescent="0.2">
      <c r="A83" s="72" t="s">
        <v>499</v>
      </c>
      <c r="B83" s="66" t="s">
        <v>500</v>
      </c>
      <c r="C83" s="67">
        <v>25</v>
      </c>
      <c r="D83" s="67" t="s">
        <v>342</v>
      </c>
      <c r="E83" s="71">
        <v>0.81310569451884096</v>
      </c>
      <c r="F83" s="68">
        <v>58.0930411380238</v>
      </c>
      <c r="G83" s="71">
        <v>0.84308134835817705</v>
      </c>
      <c r="H83" s="68">
        <v>75.124951941560894</v>
      </c>
      <c r="I83" s="71">
        <v>0.64907131419225605</v>
      </c>
      <c r="J83" s="68">
        <v>6.6897347174163801</v>
      </c>
      <c r="K83" s="71">
        <v>0.94716442100609</v>
      </c>
      <c r="L83" s="68">
        <v>79.469434832756605</v>
      </c>
      <c r="M83" s="71"/>
      <c r="N83" s="68"/>
      <c r="O83" s="71"/>
      <c r="P83" s="68"/>
      <c r="Q83" s="71"/>
      <c r="R83" s="68"/>
    </row>
    <row r="84" spans="1:18" x14ac:dyDescent="0.2">
      <c r="A84" s="72" t="s">
        <v>501</v>
      </c>
      <c r="B84" s="66" t="s">
        <v>502</v>
      </c>
      <c r="C84" s="67">
        <v>25</v>
      </c>
      <c r="D84" s="67" t="s">
        <v>342</v>
      </c>
      <c r="E84" s="71">
        <v>0.74635435903360103</v>
      </c>
      <c r="F84" s="68">
        <v>35.294117647058798</v>
      </c>
      <c r="G84" s="71">
        <v>0.86011422541981997</v>
      </c>
      <c r="H84" s="68">
        <v>80.507497116493695</v>
      </c>
      <c r="I84" s="71">
        <v>0.63433950077174905</v>
      </c>
      <c r="J84" s="68">
        <v>5.0749711649365601</v>
      </c>
      <c r="K84" s="71">
        <v>0.96959209894856402</v>
      </c>
      <c r="L84" s="68">
        <v>87.120338331411006</v>
      </c>
      <c r="M84" s="71"/>
      <c r="N84" s="68"/>
      <c r="O84" s="71">
        <v>0.52137161099427198</v>
      </c>
      <c r="P84" s="68">
        <v>72.164948453608204</v>
      </c>
      <c r="Q84" s="71"/>
      <c r="R84" s="68"/>
    </row>
    <row r="85" spans="1:18" x14ac:dyDescent="0.2">
      <c r="A85" s="72" t="s">
        <v>503</v>
      </c>
      <c r="B85" s="66" t="s">
        <v>503</v>
      </c>
      <c r="C85" s="67">
        <v>25</v>
      </c>
      <c r="D85" s="67" t="s">
        <v>342</v>
      </c>
      <c r="E85" s="71">
        <v>0.76164065338449705</v>
      </c>
      <c r="F85" s="68">
        <v>38.908112264513598</v>
      </c>
      <c r="G85" s="71">
        <v>0.84751105513573399</v>
      </c>
      <c r="H85" s="68">
        <v>76.778162245290304</v>
      </c>
      <c r="I85" s="71">
        <v>0.652466804625631</v>
      </c>
      <c r="J85" s="68">
        <v>6.9973087274125296</v>
      </c>
      <c r="K85" s="71">
        <v>0.96909761437092701</v>
      </c>
      <c r="L85" s="68">
        <v>86.966551326412898</v>
      </c>
      <c r="M85" s="71"/>
      <c r="N85" s="68"/>
      <c r="O85" s="71">
        <v>0.57748713940569596</v>
      </c>
      <c r="P85" s="68">
        <v>76.597938144329902</v>
      </c>
      <c r="Q85" s="71"/>
      <c r="R85" s="68"/>
    </row>
    <row r="86" spans="1:18" x14ac:dyDescent="0.2">
      <c r="A86" s="72" t="s">
        <v>504</v>
      </c>
      <c r="B86" s="66" t="s">
        <v>505</v>
      </c>
      <c r="C86" s="67">
        <v>25</v>
      </c>
      <c r="D86" s="67" t="s">
        <v>342</v>
      </c>
      <c r="E86" s="71">
        <v>0.69584971673966001</v>
      </c>
      <c r="F86" s="68">
        <v>24.336793540945798</v>
      </c>
      <c r="G86" s="71">
        <v>0.83979439785857801</v>
      </c>
      <c r="H86" s="68">
        <v>74.125336409073398</v>
      </c>
      <c r="I86" s="71">
        <v>0.65476069794998903</v>
      </c>
      <c r="J86" s="68">
        <v>7.4586697424067703</v>
      </c>
      <c r="K86" s="71">
        <v>0.95698877894964396</v>
      </c>
      <c r="L86" s="68">
        <v>82.7374086889658</v>
      </c>
      <c r="M86" s="71"/>
      <c r="N86" s="68"/>
      <c r="O86" s="71">
        <v>0.33185499220042802</v>
      </c>
      <c r="P86" s="68">
        <v>55.463917525773198</v>
      </c>
      <c r="Q86" s="71"/>
      <c r="R86" s="68"/>
    </row>
    <row r="87" spans="1:18" x14ac:dyDescent="0.2">
      <c r="A87" s="72" t="s">
        <v>506</v>
      </c>
      <c r="B87" s="66" t="s">
        <v>507</v>
      </c>
      <c r="C87" s="67">
        <v>25</v>
      </c>
      <c r="D87" s="67" t="s">
        <v>342</v>
      </c>
      <c r="E87" s="71">
        <v>0.81962867529454198</v>
      </c>
      <c r="F87" s="68">
        <v>60.322952710495997</v>
      </c>
      <c r="G87" s="71">
        <v>0.83570618745772096</v>
      </c>
      <c r="H87" s="68">
        <v>72.933487120338299</v>
      </c>
      <c r="I87" s="71">
        <v>0.66096658083938697</v>
      </c>
      <c r="J87" s="68">
        <v>8.1507112648981206</v>
      </c>
      <c r="K87" s="71">
        <v>0.96221325758651899</v>
      </c>
      <c r="L87" s="68">
        <v>84.813533256439797</v>
      </c>
      <c r="M87" s="71"/>
      <c r="N87" s="68"/>
      <c r="O87" s="71"/>
      <c r="P87" s="68"/>
      <c r="Q87" s="71"/>
      <c r="R87" s="68"/>
    </row>
    <row r="88" spans="1:18" x14ac:dyDescent="0.2">
      <c r="A88" s="72" t="s">
        <v>508</v>
      </c>
      <c r="B88" s="66" t="s">
        <v>509</v>
      </c>
      <c r="C88" s="67">
        <v>25</v>
      </c>
      <c r="D88" s="67" t="s">
        <v>342</v>
      </c>
      <c r="E88" s="71">
        <v>0.84168249347014601</v>
      </c>
      <c r="F88" s="68">
        <v>69.588619761630099</v>
      </c>
      <c r="G88" s="71">
        <v>0.83023403786958605</v>
      </c>
      <c r="H88" s="68">
        <v>71.6262975778547</v>
      </c>
      <c r="I88" s="71">
        <v>0.70960963665937005</v>
      </c>
      <c r="J88" s="68">
        <v>12.725874663590901</v>
      </c>
      <c r="K88" s="71">
        <v>0.98520380588148104</v>
      </c>
      <c r="L88" s="68">
        <v>90.849673202614397</v>
      </c>
      <c r="M88" s="71"/>
      <c r="N88" s="68"/>
      <c r="O88" s="71"/>
      <c r="P88" s="68"/>
      <c r="Q88" s="71"/>
      <c r="R88" s="68"/>
    </row>
    <row r="89" spans="1:18" x14ac:dyDescent="0.2">
      <c r="A89" s="72" t="s">
        <v>510</v>
      </c>
      <c r="B89" s="66" t="s">
        <v>510</v>
      </c>
      <c r="C89" s="67">
        <v>25</v>
      </c>
      <c r="D89" s="67" t="s">
        <v>342</v>
      </c>
      <c r="E89" s="71">
        <v>0.813685110671449</v>
      </c>
      <c r="F89" s="68">
        <v>58.3621683967705</v>
      </c>
      <c r="G89" s="71">
        <v>0.82714755927507</v>
      </c>
      <c r="H89" s="68">
        <v>70.972702806612801</v>
      </c>
      <c r="I89" s="71">
        <v>0.65385218200687001</v>
      </c>
      <c r="J89" s="68">
        <v>7.1510957324106101</v>
      </c>
      <c r="K89" s="71">
        <v>0.96005559073240698</v>
      </c>
      <c r="L89" s="68">
        <v>83.9292579777009</v>
      </c>
      <c r="M89" s="71"/>
      <c r="N89" s="68"/>
      <c r="O89" s="71"/>
      <c r="P89" s="68"/>
      <c r="Q89" s="71"/>
      <c r="R89" s="68"/>
    </row>
    <row r="90" spans="1:18" x14ac:dyDescent="0.2">
      <c r="A90" s="72" t="s">
        <v>511</v>
      </c>
      <c r="B90" s="66" t="s">
        <v>512</v>
      </c>
      <c r="C90" s="67">
        <v>25</v>
      </c>
      <c r="D90" s="67" t="s">
        <v>342</v>
      </c>
      <c r="E90" s="71">
        <v>0.71812630010315803</v>
      </c>
      <c r="F90" s="68">
        <v>28.873510188389101</v>
      </c>
      <c r="G90" s="71">
        <v>0.84598047912902596</v>
      </c>
      <c r="H90" s="68">
        <v>76.239907727797004</v>
      </c>
      <c r="I90" s="71">
        <v>0.66854555019170703</v>
      </c>
      <c r="J90" s="68">
        <v>8.7274125336409103</v>
      </c>
      <c r="K90" s="71">
        <v>0.93690914134141401</v>
      </c>
      <c r="L90" s="68">
        <v>75.317185697808497</v>
      </c>
      <c r="M90" s="71"/>
      <c r="N90" s="68"/>
      <c r="O90" s="71">
        <v>0.42107002975048502</v>
      </c>
      <c r="P90" s="68">
        <v>64.226804123711304</v>
      </c>
      <c r="Q90" s="71"/>
      <c r="R90" s="68"/>
    </row>
    <row r="91" spans="1:18" x14ac:dyDescent="0.2">
      <c r="A91" s="72" t="s">
        <v>513</v>
      </c>
      <c r="B91" s="66" t="s">
        <v>514</v>
      </c>
      <c r="C91" s="67">
        <v>25</v>
      </c>
      <c r="D91" s="67" t="s">
        <v>342</v>
      </c>
      <c r="E91" s="71">
        <v>0.76210372290848105</v>
      </c>
      <c r="F91" s="68">
        <v>39.138792772010802</v>
      </c>
      <c r="G91" s="71">
        <v>0.83460965233775397</v>
      </c>
      <c r="H91" s="68">
        <v>72.664359861591706</v>
      </c>
      <c r="I91" s="71">
        <v>0.72749746265216997</v>
      </c>
      <c r="J91" s="68">
        <v>15.0326797385621</v>
      </c>
      <c r="K91" s="71">
        <v>0.962949683626659</v>
      </c>
      <c r="L91" s="68">
        <v>85.082660515186504</v>
      </c>
      <c r="M91" s="71"/>
      <c r="N91" s="68"/>
      <c r="O91" s="71">
        <v>0.52335809301734104</v>
      </c>
      <c r="P91" s="68">
        <v>72.474226804123703</v>
      </c>
      <c r="Q91" s="71"/>
      <c r="R91" s="68"/>
    </row>
    <row r="92" spans="1:18" x14ac:dyDescent="0.2">
      <c r="A92" s="72" t="s">
        <v>515</v>
      </c>
      <c r="B92" s="66" t="s">
        <v>516</v>
      </c>
      <c r="C92" s="67">
        <v>25</v>
      </c>
      <c r="D92" s="67" t="s">
        <v>342</v>
      </c>
      <c r="E92" s="71">
        <v>0.77212956855861103</v>
      </c>
      <c r="F92" s="68">
        <v>42.214532871972303</v>
      </c>
      <c r="G92" s="71">
        <v>0.82080033892943705</v>
      </c>
      <c r="H92" s="68">
        <v>69.550173010380604</v>
      </c>
      <c r="I92" s="71">
        <v>0.79003486930925304</v>
      </c>
      <c r="J92" s="68">
        <v>30.026912725874698</v>
      </c>
      <c r="K92" s="71">
        <v>0.94985595400326905</v>
      </c>
      <c r="L92" s="68">
        <v>80.392156862745097</v>
      </c>
      <c r="M92" s="71"/>
      <c r="N92" s="68"/>
      <c r="O92" s="71">
        <v>0.527827111992487</v>
      </c>
      <c r="P92" s="68">
        <v>72.886597938144305</v>
      </c>
      <c r="Q92" s="71"/>
      <c r="R92" s="68"/>
    </row>
    <row r="93" spans="1:18" x14ac:dyDescent="0.2">
      <c r="A93" s="72" t="s">
        <v>517</v>
      </c>
      <c r="B93" s="66" t="s">
        <v>518</v>
      </c>
      <c r="C93" s="67">
        <v>25</v>
      </c>
      <c r="D93" s="67" t="s">
        <v>342</v>
      </c>
      <c r="E93" s="71">
        <v>0.75434470106068696</v>
      </c>
      <c r="F93" s="68">
        <v>36.716647443291002</v>
      </c>
      <c r="G93" s="71">
        <v>0.837274546656539</v>
      </c>
      <c r="H93" s="68">
        <v>73.433294886582104</v>
      </c>
      <c r="I93" s="71">
        <v>0.71596223906503598</v>
      </c>
      <c r="J93" s="68">
        <v>13.6485966935794</v>
      </c>
      <c r="K93" s="71">
        <v>0.94542358585325603</v>
      </c>
      <c r="L93" s="68">
        <v>78.8542868127643</v>
      </c>
      <c r="M93" s="71"/>
      <c r="N93" s="68"/>
      <c r="O93" s="71">
        <v>0.51871843266791495</v>
      </c>
      <c r="P93" s="68">
        <v>72.0618556701031</v>
      </c>
      <c r="Q93" s="71"/>
      <c r="R93" s="68"/>
    </row>
    <row r="94" spans="1:18" x14ac:dyDescent="0.2">
      <c r="A94" s="72" t="s">
        <v>519</v>
      </c>
      <c r="B94" s="66" t="s">
        <v>520</v>
      </c>
      <c r="C94" s="67">
        <v>25</v>
      </c>
      <c r="D94" s="67" t="s">
        <v>342</v>
      </c>
      <c r="E94" s="71">
        <v>0.80457025593753495</v>
      </c>
      <c r="F94" s="68">
        <v>54.901960784313701</v>
      </c>
      <c r="G94" s="71">
        <v>0.82553981343360905</v>
      </c>
      <c r="H94" s="68">
        <v>70.5497885428681</v>
      </c>
      <c r="I94" s="71">
        <v>0.72887696583866501</v>
      </c>
      <c r="J94" s="68">
        <v>15.340253748558199</v>
      </c>
      <c r="K94" s="71">
        <v>0.94750751083812101</v>
      </c>
      <c r="L94" s="68">
        <v>79.623221837754699</v>
      </c>
      <c r="M94" s="71"/>
      <c r="N94" s="68"/>
      <c r="O94" s="71">
        <v>0.71635673363974495</v>
      </c>
      <c r="P94" s="68">
        <v>86.082474226804095</v>
      </c>
      <c r="Q94" s="71"/>
      <c r="R94" s="68"/>
    </row>
    <row r="95" spans="1:18" x14ac:dyDescent="0.2">
      <c r="A95" s="72" t="s">
        <v>521</v>
      </c>
      <c r="B95" s="66" t="s">
        <v>521</v>
      </c>
      <c r="C95" s="67">
        <v>25</v>
      </c>
      <c r="D95" s="67" t="s">
        <v>342</v>
      </c>
      <c r="E95" s="71">
        <v>0.82072060059340102</v>
      </c>
      <c r="F95" s="68">
        <v>60.630526720492099</v>
      </c>
      <c r="G95" s="71">
        <v>0.85860474491512995</v>
      </c>
      <c r="H95" s="68">
        <v>80.0461361014994</v>
      </c>
      <c r="I95" s="71">
        <v>0.66825305342506203</v>
      </c>
      <c r="J95" s="68">
        <v>8.6889657823913904</v>
      </c>
      <c r="K95" s="71">
        <v>0.93530400344000897</v>
      </c>
      <c r="L95" s="68">
        <v>74.394463667820105</v>
      </c>
      <c r="M95" s="71"/>
      <c r="N95" s="68"/>
      <c r="O95" s="71"/>
      <c r="P95" s="68"/>
      <c r="Q95" s="71"/>
      <c r="R95" s="68"/>
    </row>
    <row r="96" spans="1:18" x14ac:dyDescent="0.2">
      <c r="A96" s="72" t="s">
        <v>522</v>
      </c>
      <c r="B96" s="66" t="s">
        <v>523</v>
      </c>
      <c r="C96" s="67">
        <v>25</v>
      </c>
      <c r="D96" s="67" t="s">
        <v>342</v>
      </c>
      <c r="E96" s="71">
        <v>0.74593589704847196</v>
      </c>
      <c r="F96" s="68">
        <v>35.2172241445598</v>
      </c>
      <c r="G96" s="71">
        <v>0.86038547091968298</v>
      </c>
      <c r="H96" s="68">
        <v>80.5843906189927</v>
      </c>
      <c r="I96" s="71">
        <v>0.66002546465829504</v>
      </c>
      <c r="J96" s="68">
        <v>7.9969242599000401</v>
      </c>
      <c r="K96" s="71">
        <v>0.98570640807640397</v>
      </c>
      <c r="L96" s="68">
        <v>91.041906958862</v>
      </c>
      <c r="M96" s="71"/>
      <c r="N96" s="68"/>
      <c r="O96" s="71">
        <v>0.47762624453950697</v>
      </c>
      <c r="P96" s="68">
        <v>69.175257731958794</v>
      </c>
      <c r="Q96" s="71"/>
      <c r="R96" s="68"/>
    </row>
    <row r="97" spans="1:18" x14ac:dyDescent="0.2">
      <c r="A97" s="72" t="s">
        <v>524</v>
      </c>
      <c r="B97" s="66" t="s">
        <v>525</v>
      </c>
      <c r="C97" s="67">
        <v>25</v>
      </c>
      <c r="D97" s="67" t="s">
        <v>342</v>
      </c>
      <c r="E97" s="71">
        <v>0.75013453543960096</v>
      </c>
      <c r="F97" s="68">
        <v>36.101499423298698</v>
      </c>
      <c r="G97" s="71">
        <v>0.871877667925258</v>
      </c>
      <c r="H97" s="68">
        <v>83.852364475201895</v>
      </c>
      <c r="I97" s="71">
        <v>0.67981425627622705</v>
      </c>
      <c r="J97" s="68">
        <v>9.4579008073817796</v>
      </c>
      <c r="K97" s="71">
        <v>0.963110840679403</v>
      </c>
      <c r="L97" s="68">
        <v>85.198000768935003</v>
      </c>
      <c r="M97" s="71"/>
      <c r="N97" s="68"/>
      <c r="O97" s="71">
        <v>0.485735376877515</v>
      </c>
      <c r="P97" s="68">
        <v>70.103092783505105</v>
      </c>
      <c r="Q97" s="71"/>
      <c r="R97" s="68"/>
    </row>
    <row r="98" spans="1:18" x14ac:dyDescent="0.2">
      <c r="A98" s="72" t="s">
        <v>526</v>
      </c>
      <c r="B98" s="66" t="s">
        <v>527</v>
      </c>
      <c r="C98" s="67">
        <v>25</v>
      </c>
      <c r="D98" s="67" t="s">
        <v>342</v>
      </c>
      <c r="E98" s="71">
        <v>0.82282349785810205</v>
      </c>
      <c r="F98" s="68">
        <v>61.707035755478699</v>
      </c>
      <c r="G98" s="71">
        <v>0.84668623817736499</v>
      </c>
      <c r="H98" s="68">
        <v>76.432141484044607</v>
      </c>
      <c r="I98" s="71">
        <v>0.65344812049411305</v>
      </c>
      <c r="J98" s="68">
        <v>7.0742022299115703</v>
      </c>
      <c r="K98" s="71">
        <v>0.96833613490282999</v>
      </c>
      <c r="L98" s="68">
        <v>86.658977316416795</v>
      </c>
      <c r="M98" s="71"/>
      <c r="N98" s="68"/>
      <c r="O98" s="71"/>
      <c r="P98" s="68"/>
      <c r="Q98" s="71"/>
      <c r="R98" s="68"/>
    </row>
    <row r="99" spans="1:18" x14ac:dyDescent="0.2">
      <c r="A99" s="72" t="s">
        <v>528</v>
      </c>
      <c r="B99" s="66" t="s">
        <v>529</v>
      </c>
      <c r="C99" s="67">
        <v>25</v>
      </c>
      <c r="D99" s="67" t="s">
        <v>342</v>
      </c>
      <c r="E99" s="71">
        <v>0.82271335323964001</v>
      </c>
      <c r="F99" s="68">
        <v>61.591695501730101</v>
      </c>
      <c r="G99" s="71">
        <v>0.84675737991558797</v>
      </c>
      <c r="H99" s="68">
        <v>76.470588235294102</v>
      </c>
      <c r="I99" s="71">
        <v>0.69596784702943304</v>
      </c>
      <c r="J99" s="68">
        <v>11.264898116109199</v>
      </c>
      <c r="K99" s="71">
        <v>0.92541483277389902</v>
      </c>
      <c r="L99" s="68">
        <v>70.280661284121507</v>
      </c>
      <c r="M99" s="71"/>
      <c r="N99" s="68"/>
      <c r="O99" s="71"/>
      <c r="P99" s="68"/>
      <c r="Q99" s="71"/>
      <c r="R99" s="68"/>
    </row>
    <row r="100" spans="1:18" x14ac:dyDescent="0.2">
      <c r="A100" s="72" t="s">
        <v>530</v>
      </c>
      <c r="B100" s="66" t="s">
        <v>531</v>
      </c>
      <c r="C100" s="67">
        <v>25</v>
      </c>
      <c r="D100" s="67" t="s">
        <v>342</v>
      </c>
      <c r="E100" s="71">
        <v>0.64402914120602295</v>
      </c>
      <c r="F100" s="68">
        <v>13.802383698577501</v>
      </c>
      <c r="G100" s="71">
        <v>0.72689912171867199</v>
      </c>
      <c r="H100" s="68">
        <v>44.867358708189201</v>
      </c>
      <c r="I100" s="71">
        <v>0.65024875908856605</v>
      </c>
      <c r="J100" s="68">
        <v>6.8435217224144598</v>
      </c>
      <c r="K100" s="71">
        <v>0.90711702211062095</v>
      </c>
      <c r="L100" s="68">
        <v>61.9761630142253</v>
      </c>
      <c r="M100" s="71"/>
      <c r="N100" s="68"/>
      <c r="O100" s="71">
        <v>0.29185166190623302</v>
      </c>
      <c r="P100" s="68">
        <v>51.752577319587601</v>
      </c>
      <c r="Q100" s="71"/>
      <c r="R100" s="68"/>
    </row>
    <row r="101" spans="1:18" x14ac:dyDescent="0.2">
      <c r="A101" s="72" t="s">
        <v>532</v>
      </c>
      <c r="B101" s="66" t="s">
        <v>533</v>
      </c>
      <c r="C101" s="67">
        <v>25</v>
      </c>
      <c r="D101" s="67" t="s">
        <v>342</v>
      </c>
      <c r="E101" s="71">
        <v>0.56611506368931497</v>
      </c>
      <c r="F101" s="68">
        <v>3.4986543637062701</v>
      </c>
      <c r="G101" s="71">
        <v>0.70373197874280802</v>
      </c>
      <c r="H101" s="68">
        <v>38.754325259515603</v>
      </c>
      <c r="I101" s="71">
        <v>0.621919085860138</v>
      </c>
      <c r="J101" s="68">
        <v>4.3444828911956899</v>
      </c>
      <c r="K101" s="71">
        <v>0.81209837442211497</v>
      </c>
      <c r="L101" s="68">
        <v>27.6432141484045</v>
      </c>
      <c r="M101" s="71"/>
      <c r="N101" s="68"/>
      <c r="O101" s="71">
        <v>0.1267108157322</v>
      </c>
      <c r="P101" s="68">
        <v>23.6082474226804</v>
      </c>
      <c r="Q101" s="71"/>
      <c r="R101" s="68"/>
    </row>
    <row r="102" spans="1:18" x14ac:dyDescent="0.2">
      <c r="A102" s="72" t="s">
        <v>534</v>
      </c>
      <c r="B102" s="66" t="s">
        <v>535</v>
      </c>
      <c r="C102" s="67">
        <v>25</v>
      </c>
      <c r="D102" s="67" t="s">
        <v>342</v>
      </c>
      <c r="E102" s="71">
        <v>0.64712739131077601</v>
      </c>
      <c r="F102" s="68">
        <v>14.5713187235679</v>
      </c>
      <c r="G102" s="71">
        <v>0.64639125263341402</v>
      </c>
      <c r="H102" s="68">
        <v>21.107266435986201</v>
      </c>
      <c r="I102" s="71">
        <v>0.59820364762522205</v>
      </c>
      <c r="J102" s="68">
        <v>2.92195309496348</v>
      </c>
      <c r="K102" s="71">
        <v>0.69678727367369098</v>
      </c>
      <c r="L102" s="68">
        <v>11.3417916186082</v>
      </c>
      <c r="M102" s="71"/>
      <c r="N102" s="68"/>
      <c r="O102" s="71"/>
      <c r="P102" s="68"/>
      <c r="Q102" s="71"/>
      <c r="R102" s="68"/>
    </row>
    <row r="103" spans="1:18" x14ac:dyDescent="0.2">
      <c r="A103" s="72" t="s">
        <v>536</v>
      </c>
      <c r="B103" s="66" t="s">
        <v>537</v>
      </c>
      <c r="C103" s="67">
        <v>25</v>
      </c>
      <c r="D103" s="67" t="s">
        <v>342</v>
      </c>
      <c r="E103" s="71">
        <v>0.66240293744628798</v>
      </c>
      <c r="F103" s="68">
        <v>18.031526336024601</v>
      </c>
      <c r="G103" s="71">
        <v>0.652716627205157</v>
      </c>
      <c r="H103" s="68">
        <v>22.875816993464099</v>
      </c>
      <c r="I103" s="71">
        <v>0.60853613462363698</v>
      </c>
      <c r="J103" s="68">
        <v>3.3064206074586702</v>
      </c>
      <c r="K103" s="71">
        <v>0.72595605051006995</v>
      </c>
      <c r="L103" s="68">
        <v>14.302191464821201</v>
      </c>
      <c r="M103" s="71"/>
      <c r="N103" s="68"/>
      <c r="O103" s="71"/>
      <c r="P103" s="68"/>
      <c r="Q103" s="71"/>
      <c r="R103" s="68"/>
    </row>
    <row r="104" spans="1:18" x14ac:dyDescent="0.2">
      <c r="A104" s="72" t="s">
        <v>538</v>
      </c>
      <c r="B104" s="66" t="s">
        <v>538</v>
      </c>
      <c r="C104" s="67">
        <v>25</v>
      </c>
      <c r="D104" s="67" t="s">
        <v>342</v>
      </c>
      <c r="E104" s="71">
        <v>0.86899083488144502</v>
      </c>
      <c r="F104" s="68">
        <v>79.9307958477509</v>
      </c>
      <c r="G104" s="71">
        <v>0.82784508740903395</v>
      </c>
      <c r="H104" s="68">
        <v>71.126489811610895</v>
      </c>
      <c r="I104" s="71">
        <v>0.83501213541741703</v>
      </c>
      <c r="J104" s="68">
        <v>44.136870434448298</v>
      </c>
      <c r="K104" s="71">
        <v>0.94411528181788495</v>
      </c>
      <c r="L104" s="68">
        <v>78.392925797770104</v>
      </c>
      <c r="M104" s="71"/>
      <c r="N104" s="68"/>
      <c r="O104" s="71"/>
      <c r="P104" s="68"/>
      <c r="Q104" s="71"/>
      <c r="R104" s="68"/>
    </row>
    <row r="105" spans="1:18" x14ac:dyDescent="0.2">
      <c r="A105" s="72" t="s">
        <v>539</v>
      </c>
      <c r="B105" s="66" t="s">
        <v>540</v>
      </c>
      <c r="C105" s="67">
        <v>44</v>
      </c>
      <c r="D105" s="67" t="s">
        <v>342</v>
      </c>
      <c r="E105" s="71">
        <v>0.45384412763180298</v>
      </c>
      <c r="F105" s="68">
        <v>2.8462998102466801</v>
      </c>
      <c r="G105" s="71">
        <v>0.73084489997978397</v>
      </c>
      <c r="H105" s="68">
        <v>22.011385199241001</v>
      </c>
      <c r="I105" s="71">
        <v>0.52783571809381402</v>
      </c>
      <c r="J105" s="68">
        <v>3.9848197343453502</v>
      </c>
      <c r="K105" s="71">
        <v>0.55669589245361395</v>
      </c>
      <c r="L105" s="68">
        <v>0.56925996204933604</v>
      </c>
      <c r="M105" s="71"/>
      <c r="N105" s="68"/>
      <c r="O105" s="71"/>
      <c r="P105" s="68"/>
      <c r="Q105" s="71">
        <v>0</v>
      </c>
      <c r="R105" s="68">
        <v>35.256410256410298</v>
      </c>
    </row>
    <row r="106" spans="1:18" x14ac:dyDescent="0.2">
      <c r="A106" s="72" t="s">
        <v>383</v>
      </c>
      <c r="B106" s="66" t="s">
        <v>541</v>
      </c>
      <c r="C106" s="67">
        <v>44</v>
      </c>
      <c r="D106" s="67" t="s">
        <v>342</v>
      </c>
      <c r="E106" s="71">
        <v>0.85460574487507401</v>
      </c>
      <c r="F106" s="68">
        <v>60.721062618595802</v>
      </c>
      <c r="G106" s="71">
        <v>0.80820240272803801</v>
      </c>
      <c r="H106" s="68">
        <v>58.064516129032299</v>
      </c>
      <c r="I106" s="71">
        <v>0.76883183390284004</v>
      </c>
      <c r="J106" s="68">
        <v>36.812144212523698</v>
      </c>
      <c r="K106" s="71">
        <v>0.98678299799434399</v>
      </c>
      <c r="L106" s="68">
        <v>92.220113851992394</v>
      </c>
      <c r="M106" s="71"/>
      <c r="N106" s="68"/>
      <c r="O106" s="71"/>
      <c r="P106" s="68"/>
      <c r="Q106" s="71"/>
      <c r="R106" s="68"/>
    </row>
    <row r="107" spans="1:18" x14ac:dyDescent="0.2">
      <c r="A107" s="72" t="s">
        <v>542</v>
      </c>
      <c r="B107" s="66" t="s">
        <v>542</v>
      </c>
      <c r="C107" s="67">
        <v>44</v>
      </c>
      <c r="D107" s="67" t="s">
        <v>342</v>
      </c>
      <c r="E107" s="71">
        <v>0.56688470785258005</v>
      </c>
      <c r="F107" s="68">
        <v>7.9696394686907004</v>
      </c>
      <c r="G107" s="71">
        <v>0.67860454193431097</v>
      </c>
      <c r="H107" s="68">
        <v>14.8007590132827</v>
      </c>
      <c r="I107" s="71">
        <v>0.62862320947960704</v>
      </c>
      <c r="J107" s="68">
        <v>10.0569259962049</v>
      </c>
      <c r="K107" s="71">
        <v>0.96031107999640397</v>
      </c>
      <c r="L107" s="68">
        <v>76.091081593927896</v>
      </c>
      <c r="M107" s="71"/>
      <c r="N107" s="68"/>
      <c r="O107" s="71">
        <v>0</v>
      </c>
      <c r="P107" s="68">
        <v>1.3333333333333299</v>
      </c>
      <c r="Q107" s="71"/>
      <c r="R107" s="68"/>
    </row>
    <row r="108" spans="1:18" x14ac:dyDescent="0.2">
      <c r="A108" s="72" t="s">
        <v>543</v>
      </c>
      <c r="B108" s="66" t="s">
        <v>544</v>
      </c>
      <c r="C108" s="67">
        <v>44</v>
      </c>
      <c r="D108" s="67" t="s">
        <v>342</v>
      </c>
      <c r="E108" s="71">
        <v>0.56584277717520703</v>
      </c>
      <c r="F108" s="68">
        <v>7.7798861480075896</v>
      </c>
      <c r="G108" s="71">
        <v>0.68543505623552903</v>
      </c>
      <c r="H108" s="68">
        <v>15.7495256166983</v>
      </c>
      <c r="I108" s="71">
        <v>0.61053670375428903</v>
      </c>
      <c r="J108" s="68">
        <v>8.7286527514231498</v>
      </c>
      <c r="K108" s="71">
        <v>0.84831583478699202</v>
      </c>
      <c r="L108" s="68">
        <v>15.559772296015201</v>
      </c>
      <c r="M108" s="71"/>
      <c r="N108" s="68"/>
      <c r="O108" s="71">
        <v>0.11908351392402</v>
      </c>
      <c r="P108" s="68">
        <v>5.8666666666666698</v>
      </c>
      <c r="Q108" s="71"/>
      <c r="R108" s="68"/>
    </row>
    <row r="109" spans="1:18" x14ac:dyDescent="0.2">
      <c r="A109" s="72" t="s">
        <v>545</v>
      </c>
      <c r="B109" s="66" t="s">
        <v>546</v>
      </c>
      <c r="C109" s="67">
        <v>25</v>
      </c>
      <c r="D109" s="67" t="s">
        <v>342</v>
      </c>
      <c r="E109" s="71">
        <v>0.63011865621695096</v>
      </c>
      <c r="F109" s="68">
        <v>11.1495578623606</v>
      </c>
      <c r="G109" s="71">
        <v>0.74352658325150001</v>
      </c>
      <c r="H109" s="68">
        <v>48.788927335640103</v>
      </c>
      <c r="I109" s="71">
        <v>0.63539177552028303</v>
      </c>
      <c r="J109" s="68">
        <v>5.2287581699346397</v>
      </c>
      <c r="K109" s="71">
        <v>0.884196046745232</v>
      </c>
      <c r="L109" s="68">
        <v>52.056901191849299</v>
      </c>
      <c r="M109" s="71"/>
      <c r="N109" s="68"/>
      <c r="O109" s="71">
        <v>0.25736021935078801</v>
      </c>
      <c r="P109" s="68">
        <v>45.257731958762903</v>
      </c>
      <c r="Q109" s="71"/>
      <c r="R109" s="68"/>
    </row>
    <row r="110" spans="1:18" x14ac:dyDescent="0.2">
      <c r="A110" s="72" t="s">
        <v>547</v>
      </c>
      <c r="B110" s="66" t="s">
        <v>548</v>
      </c>
      <c r="C110" s="67">
        <v>25</v>
      </c>
      <c r="D110" s="67" t="s">
        <v>342</v>
      </c>
      <c r="E110" s="71">
        <v>0.52953514686839298</v>
      </c>
      <c r="F110" s="68">
        <v>2.1914648212226102</v>
      </c>
      <c r="G110" s="71">
        <v>0.63430655089042798</v>
      </c>
      <c r="H110" s="68">
        <v>16.301422529796199</v>
      </c>
      <c r="I110" s="71">
        <v>0.54813172054941195</v>
      </c>
      <c r="J110" s="68">
        <v>1.3840830449827</v>
      </c>
      <c r="K110" s="71">
        <v>0.745931388155055</v>
      </c>
      <c r="L110" s="68">
        <v>16.5321030372933</v>
      </c>
      <c r="M110" s="71"/>
      <c r="N110" s="68"/>
      <c r="O110" s="71">
        <v>0.189770927878675</v>
      </c>
      <c r="P110" s="68">
        <v>35.051546391752602</v>
      </c>
      <c r="Q110" s="71"/>
      <c r="R110" s="68"/>
    </row>
    <row r="111" spans="1:18" x14ac:dyDescent="0.2">
      <c r="A111" s="72" t="s">
        <v>549</v>
      </c>
      <c r="B111" s="66" t="s">
        <v>550</v>
      </c>
      <c r="C111" s="67">
        <v>25</v>
      </c>
      <c r="D111" s="67" t="s">
        <v>342</v>
      </c>
      <c r="E111" s="71">
        <v>0.52222733329443505</v>
      </c>
      <c r="F111" s="68">
        <v>1.73010380622837</v>
      </c>
      <c r="G111" s="71">
        <v>0.62484992222741398</v>
      </c>
      <c r="H111" s="68">
        <v>13.4179161860823</v>
      </c>
      <c r="I111" s="71">
        <v>0.57328893401918901</v>
      </c>
      <c r="J111" s="68">
        <v>1.9607843137254899</v>
      </c>
      <c r="K111" s="71">
        <v>0.60989336492891</v>
      </c>
      <c r="L111" s="68">
        <v>4.1522491349481001</v>
      </c>
      <c r="M111" s="71"/>
      <c r="N111" s="68"/>
      <c r="O111" s="71">
        <v>0.28087711200222698</v>
      </c>
      <c r="P111" s="68">
        <v>50.309278350515498</v>
      </c>
      <c r="Q111" s="71"/>
      <c r="R111" s="68"/>
    </row>
    <row r="112" spans="1:18" x14ac:dyDescent="0.2">
      <c r="A112" s="72" t="s">
        <v>551</v>
      </c>
      <c r="B112" s="66" t="s">
        <v>552</v>
      </c>
      <c r="C112" s="67">
        <v>25</v>
      </c>
      <c r="D112" s="67" t="s">
        <v>342</v>
      </c>
      <c r="E112" s="71">
        <v>0.61981917316639401</v>
      </c>
      <c r="F112" s="68">
        <v>9.4194540561322597</v>
      </c>
      <c r="G112" s="71">
        <v>0.65642211556054997</v>
      </c>
      <c r="H112" s="68">
        <v>24.798154555939998</v>
      </c>
      <c r="I112" s="71">
        <v>0.57882529335411403</v>
      </c>
      <c r="J112" s="68">
        <v>2.0761245674740501</v>
      </c>
      <c r="K112" s="71">
        <v>0.62421011058451803</v>
      </c>
      <c r="L112" s="68">
        <v>5.1518646674355999</v>
      </c>
      <c r="M112" s="71"/>
      <c r="N112" s="68"/>
      <c r="O112" s="71"/>
      <c r="P112" s="68"/>
      <c r="Q112" s="71"/>
      <c r="R112" s="68"/>
    </row>
    <row r="113" spans="1:18" x14ac:dyDescent="0.2">
      <c r="A113" s="72" t="s">
        <v>553</v>
      </c>
      <c r="B113" s="66" t="s">
        <v>554</v>
      </c>
      <c r="C113" s="67">
        <v>25</v>
      </c>
      <c r="D113" s="67" t="s">
        <v>342</v>
      </c>
      <c r="E113" s="71">
        <v>0.58393065890941998</v>
      </c>
      <c r="F113" s="68">
        <v>4.6136101499423301</v>
      </c>
      <c r="G113" s="71">
        <v>0.74847440451264702</v>
      </c>
      <c r="H113" s="68">
        <v>50.249903883121902</v>
      </c>
      <c r="I113" s="71">
        <v>0.65630278059146296</v>
      </c>
      <c r="J113" s="68">
        <v>7.6124567474048401</v>
      </c>
      <c r="K113" s="71">
        <v>0.77235618031882902</v>
      </c>
      <c r="L113" s="68">
        <v>20.6074586697424</v>
      </c>
      <c r="M113" s="71"/>
      <c r="N113" s="68"/>
      <c r="O113" s="71">
        <v>0.15858927021474001</v>
      </c>
      <c r="P113" s="68">
        <v>29.278350515463899</v>
      </c>
      <c r="Q113" s="71"/>
      <c r="R113" s="68"/>
    </row>
    <row r="114" spans="1:18" x14ac:dyDescent="0.2">
      <c r="A114" s="72" t="s">
        <v>555</v>
      </c>
      <c r="B114" s="66" t="s">
        <v>556</v>
      </c>
      <c r="C114" s="67">
        <v>44</v>
      </c>
      <c r="D114" s="67" t="s">
        <v>342</v>
      </c>
      <c r="E114" s="71">
        <v>0.81014498801298795</v>
      </c>
      <c r="F114" s="68">
        <v>42.694497153700198</v>
      </c>
      <c r="G114" s="71">
        <v>0.79609696970836896</v>
      </c>
      <c r="H114" s="68">
        <v>46.2998102466793</v>
      </c>
      <c r="I114" s="71">
        <v>0.81960182028457196</v>
      </c>
      <c r="J114" s="68">
        <v>44.592030360531297</v>
      </c>
      <c r="K114" s="71">
        <v>0.93686603106464705</v>
      </c>
      <c r="L114" s="68">
        <v>48.007590132827303</v>
      </c>
      <c r="M114" s="71"/>
      <c r="N114" s="68"/>
      <c r="O114" s="71">
        <v>0.68801513099436196</v>
      </c>
      <c r="P114" s="68">
        <v>49.066666666666698</v>
      </c>
      <c r="Q114" s="71"/>
      <c r="R114" s="68"/>
    </row>
    <row r="115" spans="1:18" x14ac:dyDescent="0.2">
      <c r="A115" s="72" t="s">
        <v>557</v>
      </c>
      <c r="B115" s="66" t="s">
        <v>558</v>
      </c>
      <c r="C115" s="67">
        <v>44</v>
      </c>
      <c r="D115" s="67" t="s">
        <v>342</v>
      </c>
      <c r="E115" s="71">
        <v>0.79538108407594499</v>
      </c>
      <c r="F115" s="68">
        <v>39.089184060721102</v>
      </c>
      <c r="G115" s="71">
        <v>0.64591984385314305</v>
      </c>
      <c r="H115" s="68">
        <v>12.523719165085399</v>
      </c>
      <c r="I115" s="71">
        <v>0.83623218991908699</v>
      </c>
      <c r="J115" s="68">
        <v>48.7666034155598</v>
      </c>
      <c r="K115" s="71">
        <v>0.90399121845560604</v>
      </c>
      <c r="L115" s="68">
        <v>30.929791271347302</v>
      </c>
      <c r="M115" s="71"/>
      <c r="N115" s="68"/>
      <c r="O115" s="71"/>
      <c r="P115" s="68"/>
      <c r="Q115" s="71"/>
      <c r="R115" s="68"/>
    </row>
    <row r="116" spans="1:18" x14ac:dyDescent="0.2">
      <c r="A116" s="72" t="s">
        <v>559</v>
      </c>
      <c r="B116" s="66" t="s">
        <v>560</v>
      </c>
      <c r="C116" s="67">
        <v>25</v>
      </c>
      <c r="D116" s="67" t="s">
        <v>342</v>
      </c>
      <c r="E116" s="71">
        <v>0.58525032039504798</v>
      </c>
      <c r="F116" s="68">
        <v>5.0749711649365601</v>
      </c>
      <c r="G116" s="71">
        <v>0.56019929940028002</v>
      </c>
      <c r="H116" s="68">
        <v>3.8062283737024201</v>
      </c>
      <c r="I116" s="71">
        <v>0.580211393618284</v>
      </c>
      <c r="J116" s="68">
        <v>2.1530180699730899</v>
      </c>
      <c r="K116" s="71">
        <v>0.61534026816658005</v>
      </c>
      <c r="L116" s="68">
        <v>4.5751633986928102</v>
      </c>
      <c r="M116" s="71"/>
      <c r="N116" s="68"/>
      <c r="O116" s="71"/>
      <c r="P116" s="68"/>
      <c r="Q116" s="71"/>
      <c r="R116" s="68"/>
    </row>
    <row r="117" spans="1:18" x14ac:dyDescent="0.2">
      <c r="A117" s="72" t="s">
        <v>561</v>
      </c>
      <c r="B117" s="66" t="s">
        <v>562</v>
      </c>
      <c r="C117" s="67">
        <v>25</v>
      </c>
      <c r="D117" s="67" t="s">
        <v>342</v>
      </c>
      <c r="E117" s="71">
        <v>0.63279289247398396</v>
      </c>
      <c r="F117" s="68">
        <v>11.726259131103401</v>
      </c>
      <c r="G117" s="71">
        <v>0.72191540722832503</v>
      </c>
      <c r="H117" s="68">
        <v>43.291041906958903</v>
      </c>
      <c r="I117" s="71">
        <v>0.62704712204782498</v>
      </c>
      <c r="J117" s="68">
        <v>4.6905036524413699</v>
      </c>
      <c r="K117" s="71">
        <v>0.887824790274648</v>
      </c>
      <c r="L117" s="68">
        <v>53.594771241830102</v>
      </c>
      <c r="M117" s="71"/>
      <c r="N117" s="68"/>
      <c r="O117" s="71">
        <v>0.29438425034513599</v>
      </c>
      <c r="P117" s="68">
        <v>51.958762886597903</v>
      </c>
      <c r="Q117" s="71"/>
      <c r="R117" s="68"/>
    </row>
    <row r="118" spans="1:18" x14ac:dyDescent="0.2">
      <c r="A118" s="72" t="s">
        <v>563</v>
      </c>
      <c r="B118" s="66" t="s">
        <v>564</v>
      </c>
      <c r="C118" s="67">
        <v>44</v>
      </c>
      <c r="D118" s="67" t="s">
        <v>342</v>
      </c>
      <c r="E118" s="71">
        <v>0.73046059869844704</v>
      </c>
      <c r="F118" s="68">
        <v>27.3244781783681</v>
      </c>
      <c r="G118" s="71">
        <v>0.66152397075925395</v>
      </c>
      <c r="H118" s="68">
        <v>13.472485768500899</v>
      </c>
      <c r="I118" s="71">
        <v>0.58396817640818399</v>
      </c>
      <c r="J118" s="68">
        <v>6.07210626185958</v>
      </c>
      <c r="K118" s="71">
        <v>0.94588964892790295</v>
      </c>
      <c r="L118" s="68">
        <v>57.874762808349097</v>
      </c>
      <c r="M118" s="71"/>
      <c r="N118" s="68"/>
      <c r="O118" s="71"/>
      <c r="P118" s="68"/>
      <c r="Q118" s="71"/>
      <c r="R118" s="68"/>
    </row>
    <row r="119" spans="1:18" x14ac:dyDescent="0.2">
      <c r="A119" s="72" t="s">
        <v>565</v>
      </c>
      <c r="B119" s="66" t="s">
        <v>566</v>
      </c>
      <c r="C119" s="67">
        <v>44</v>
      </c>
      <c r="D119" s="67" t="s">
        <v>342</v>
      </c>
      <c r="E119" s="71">
        <v>0.56712150368314995</v>
      </c>
      <c r="F119" s="68">
        <v>8.1593927893738094</v>
      </c>
      <c r="G119" s="71">
        <v>0.45258962202196901</v>
      </c>
      <c r="H119" s="68">
        <v>2.8462998102466801</v>
      </c>
      <c r="I119" s="71">
        <v>0.48752788949914799</v>
      </c>
      <c r="J119" s="68">
        <v>2.6565464895635702</v>
      </c>
      <c r="K119" s="71">
        <v>0.93750801101998404</v>
      </c>
      <c r="L119" s="68">
        <v>48.956356736242903</v>
      </c>
      <c r="M119" s="71"/>
      <c r="N119" s="68"/>
      <c r="O119" s="71">
        <v>0.39086049219149999</v>
      </c>
      <c r="P119" s="68">
        <v>18.6666666666667</v>
      </c>
      <c r="Q119" s="71"/>
      <c r="R119" s="68"/>
    </row>
    <row r="120" spans="1:18" x14ac:dyDescent="0.2">
      <c r="A120" s="72" t="s">
        <v>567</v>
      </c>
      <c r="B120" s="66" t="s">
        <v>568</v>
      </c>
      <c r="C120" s="67">
        <v>44</v>
      </c>
      <c r="D120" s="67" t="s">
        <v>342</v>
      </c>
      <c r="E120" s="71">
        <v>0.82185094748245802</v>
      </c>
      <c r="F120" s="68">
        <v>47.438330170778002</v>
      </c>
      <c r="G120" s="71">
        <v>0.80314500613422501</v>
      </c>
      <c r="H120" s="68">
        <v>52.561669829221998</v>
      </c>
      <c r="I120" s="71">
        <v>0.88064457488578696</v>
      </c>
      <c r="J120" s="68">
        <v>63.377609108159398</v>
      </c>
      <c r="K120" s="71">
        <v>0.91559907791546002</v>
      </c>
      <c r="L120" s="68">
        <v>36.242884250474397</v>
      </c>
      <c r="M120" s="71"/>
      <c r="N120" s="68"/>
      <c r="O120" s="71">
        <v>0.68801513099436196</v>
      </c>
      <c r="P120" s="68">
        <v>49.066666666666698</v>
      </c>
      <c r="Q120" s="71"/>
      <c r="R120" s="68"/>
    </row>
    <row r="121" spans="1:18" x14ac:dyDescent="0.2">
      <c r="A121" s="72" t="s">
        <v>569</v>
      </c>
      <c r="B121" s="66" t="s">
        <v>570</v>
      </c>
      <c r="C121" s="67">
        <v>44</v>
      </c>
      <c r="D121" s="67" t="s">
        <v>342</v>
      </c>
      <c r="E121" s="71">
        <v>0.75614551703468502</v>
      </c>
      <c r="F121" s="68">
        <v>31.3092979127135</v>
      </c>
      <c r="G121" s="71">
        <v>0.77963881341081198</v>
      </c>
      <c r="H121" s="68">
        <v>34.345351043643298</v>
      </c>
      <c r="I121" s="71">
        <v>0.61369263312958</v>
      </c>
      <c r="J121" s="68">
        <v>8.9184060721062597</v>
      </c>
      <c r="K121" s="71">
        <v>0.94323549060398604</v>
      </c>
      <c r="L121" s="68">
        <v>55.597722960151799</v>
      </c>
      <c r="M121" s="71"/>
      <c r="N121" s="68"/>
      <c r="O121" s="71">
        <v>0.68801513099436196</v>
      </c>
      <c r="P121" s="68">
        <v>49.066666666666698</v>
      </c>
      <c r="Q121" s="71"/>
      <c r="R121" s="68"/>
    </row>
    <row r="122" spans="1:18" x14ac:dyDescent="0.2">
      <c r="A122" s="72" t="s">
        <v>571</v>
      </c>
      <c r="B122" s="66" t="s">
        <v>572</v>
      </c>
      <c r="C122" s="67">
        <v>44</v>
      </c>
      <c r="D122" s="67" t="s">
        <v>342</v>
      </c>
      <c r="E122" s="71">
        <v>0.91310770555117304</v>
      </c>
      <c r="F122" s="68">
        <v>95.0664136622391</v>
      </c>
      <c r="G122" s="71">
        <v>0.96488275271568202</v>
      </c>
      <c r="H122" s="68">
        <v>99.620493358633794</v>
      </c>
      <c r="I122" s="71">
        <v>0.83631336361237296</v>
      </c>
      <c r="J122" s="68">
        <v>48.956356736242903</v>
      </c>
      <c r="K122" s="71">
        <v>0.93812700032546503</v>
      </c>
      <c r="L122" s="68">
        <v>49.905123339658402</v>
      </c>
      <c r="M122" s="71"/>
      <c r="N122" s="68"/>
      <c r="O122" s="71"/>
      <c r="P122" s="68"/>
      <c r="Q122" s="71"/>
      <c r="R122" s="68"/>
    </row>
    <row r="123" spans="1:18" x14ac:dyDescent="0.2">
      <c r="A123" s="72" t="s">
        <v>573</v>
      </c>
      <c r="B123" s="66" t="s">
        <v>574</v>
      </c>
      <c r="C123" s="67">
        <v>44</v>
      </c>
      <c r="D123" s="67" t="s">
        <v>342</v>
      </c>
      <c r="E123" s="71">
        <v>0.78485336541413997</v>
      </c>
      <c r="F123" s="68">
        <v>37.191650853889897</v>
      </c>
      <c r="G123" s="71">
        <v>0.83691528118462299</v>
      </c>
      <c r="H123" s="68">
        <v>81.783681214421307</v>
      </c>
      <c r="I123" s="71">
        <v>0.69338162574769502</v>
      </c>
      <c r="J123" s="68">
        <v>18.595825426945002</v>
      </c>
      <c r="K123" s="71">
        <v>0.92110142372988102</v>
      </c>
      <c r="L123" s="68">
        <v>38.330170777988599</v>
      </c>
      <c r="M123" s="71"/>
      <c r="N123" s="68"/>
      <c r="O123" s="71">
        <v>0.68801513099436196</v>
      </c>
      <c r="P123" s="68">
        <v>49.066666666666698</v>
      </c>
      <c r="Q123" s="71"/>
      <c r="R123" s="68"/>
    </row>
    <row r="124" spans="1:18" x14ac:dyDescent="0.2">
      <c r="A124" s="72" t="s">
        <v>575</v>
      </c>
      <c r="B124" s="66" t="s">
        <v>576</v>
      </c>
      <c r="C124" s="67">
        <v>44</v>
      </c>
      <c r="D124" s="67" t="s">
        <v>342</v>
      </c>
      <c r="E124" s="71">
        <v>0.86779900587093195</v>
      </c>
      <c r="F124" s="68">
        <v>69.449715370019007</v>
      </c>
      <c r="G124" s="71">
        <v>0.77337814013261796</v>
      </c>
      <c r="H124" s="68">
        <v>30.929791271347302</v>
      </c>
      <c r="I124" s="71">
        <v>0.92429853515921701</v>
      </c>
      <c r="J124" s="68">
        <v>82.7324478178368</v>
      </c>
      <c r="K124" s="71">
        <v>0.90572034232095899</v>
      </c>
      <c r="L124" s="68">
        <v>31.4990512333966</v>
      </c>
      <c r="M124" s="71"/>
      <c r="N124" s="68"/>
      <c r="O124" s="71"/>
      <c r="P124" s="68"/>
      <c r="Q124" s="71"/>
      <c r="R124" s="68"/>
    </row>
    <row r="125" spans="1:18" x14ac:dyDescent="0.2">
      <c r="A125" s="72" t="s">
        <v>577</v>
      </c>
      <c r="B125" s="66" t="s">
        <v>578</v>
      </c>
      <c r="C125" s="67">
        <v>44</v>
      </c>
      <c r="D125" s="67" t="s">
        <v>342</v>
      </c>
      <c r="E125" s="71">
        <v>0.86103821857958596</v>
      </c>
      <c r="F125" s="68">
        <v>64.895635673624298</v>
      </c>
      <c r="G125" s="71">
        <v>0.77498374181664897</v>
      </c>
      <c r="H125" s="68">
        <v>32.258064516128997</v>
      </c>
      <c r="I125" s="71">
        <v>0.91179106500685903</v>
      </c>
      <c r="J125" s="68">
        <v>77.988614800758995</v>
      </c>
      <c r="K125" s="71">
        <v>0.89633984891525098</v>
      </c>
      <c r="L125" s="68">
        <v>26.755218216318799</v>
      </c>
      <c r="M125" s="71"/>
      <c r="N125" s="68"/>
      <c r="O125" s="71"/>
      <c r="P125" s="68"/>
      <c r="Q125" s="71"/>
      <c r="R125" s="68"/>
    </row>
    <row r="126" spans="1:18" x14ac:dyDescent="0.2">
      <c r="A126" s="72" t="s">
        <v>579</v>
      </c>
      <c r="B126" s="66" t="s">
        <v>580</v>
      </c>
      <c r="C126" s="67">
        <v>44</v>
      </c>
      <c r="D126" s="67" t="s">
        <v>342</v>
      </c>
      <c r="E126" s="71">
        <v>0.82169653403468901</v>
      </c>
      <c r="F126" s="68">
        <v>47.058823529411796</v>
      </c>
      <c r="G126" s="71">
        <v>0.80608612978602201</v>
      </c>
      <c r="H126" s="68">
        <v>56.356736242884303</v>
      </c>
      <c r="I126" s="71">
        <v>0.88543857446485397</v>
      </c>
      <c r="J126" s="68">
        <v>65.275142314990504</v>
      </c>
      <c r="K126" s="71">
        <v>0.90724630089351599</v>
      </c>
      <c r="L126" s="68">
        <v>32.068311195445901</v>
      </c>
      <c r="M126" s="71"/>
      <c r="N126" s="68"/>
      <c r="O126" s="71">
        <v>0.68801513099436196</v>
      </c>
      <c r="P126" s="68">
        <v>49.066666666666698</v>
      </c>
      <c r="Q126" s="71"/>
      <c r="R126" s="68"/>
    </row>
    <row r="127" spans="1:18" x14ac:dyDescent="0.2">
      <c r="A127" s="72" t="s">
        <v>581</v>
      </c>
      <c r="B127" s="66" t="s">
        <v>582</v>
      </c>
      <c r="C127" s="67">
        <v>44</v>
      </c>
      <c r="D127" s="67" t="s">
        <v>342</v>
      </c>
      <c r="E127" s="71">
        <v>0.842867309047719</v>
      </c>
      <c r="F127" s="68">
        <v>55.407969639468703</v>
      </c>
      <c r="G127" s="71">
        <v>0.81824545297997797</v>
      </c>
      <c r="H127" s="68">
        <v>69.449715370019007</v>
      </c>
      <c r="I127" s="71">
        <v>0.91003124512192002</v>
      </c>
      <c r="J127" s="68">
        <v>77.229601518026598</v>
      </c>
      <c r="K127" s="71">
        <v>0.95517740709461596</v>
      </c>
      <c r="L127" s="68">
        <v>69.070208728652702</v>
      </c>
      <c r="M127" s="71"/>
      <c r="N127" s="68"/>
      <c r="O127" s="71">
        <v>0.68801513099436196</v>
      </c>
      <c r="P127" s="68">
        <v>49.066666666666698</v>
      </c>
      <c r="Q127" s="71"/>
      <c r="R127" s="68"/>
    </row>
    <row r="128" spans="1:18" x14ac:dyDescent="0.2">
      <c r="A128" s="72" t="s">
        <v>583</v>
      </c>
      <c r="B128" s="66" t="s">
        <v>584</v>
      </c>
      <c r="C128" s="67">
        <v>44</v>
      </c>
      <c r="D128" s="67" t="s">
        <v>342</v>
      </c>
      <c r="E128" s="71">
        <v>0.80237202972477295</v>
      </c>
      <c r="F128" s="68">
        <v>40.227703984819698</v>
      </c>
      <c r="G128" s="71">
        <v>0.78355644604156605</v>
      </c>
      <c r="H128" s="68">
        <v>36.622390891840602</v>
      </c>
      <c r="I128" s="71">
        <v>0.82697608420858304</v>
      </c>
      <c r="J128" s="68">
        <v>46.2998102466793</v>
      </c>
      <c r="K128" s="71">
        <v>0.91094045765457898</v>
      </c>
      <c r="L128" s="68">
        <v>33.776091081593897</v>
      </c>
      <c r="M128" s="71"/>
      <c r="N128" s="68"/>
      <c r="O128" s="71">
        <v>0.68801513099436196</v>
      </c>
      <c r="P128" s="68">
        <v>49.066666666666698</v>
      </c>
      <c r="Q128" s="71"/>
      <c r="R128" s="68"/>
    </row>
    <row r="129" spans="1:18" x14ac:dyDescent="0.2">
      <c r="A129" s="72" t="s">
        <v>585</v>
      </c>
      <c r="B129" s="66" t="s">
        <v>586</v>
      </c>
      <c r="C129" s="67">
        <v>44</v>
      </c>
      <c r="D129" s="67" t="s">
        <v>342</v>
      </c>
      <c r="E129" s="71">
        <v>0.83687624975971497</v>
      </c>
      <c r="F129" s="68">
        <v>52.941176470588204</v>
      </c>
      <c r="G129" s="71">
        <v>0.87650359990181803</v>
      </c>
      <c r="H129" s="68">
        <v>94.117647058823493</v>
      </c>
      <c r="I129" s="71">
        <v>0.85179698157080397</v>
      </c>
      <c r="J129" s="68">
        <v>53.510436432637597</v>
      </c>
      <c r="K129" s="71">
        <v>0.93118928657187405</v>
      </c>
      <c r="L129" s="68">
        <v>44.592030360531297</v>
      </c>
      <c r="M129" s="71"/>
      <c r="N129" s="68"/>
      <c r="O129" s="71">
        <v>0.68801513099436196</v>
      </c>
      <c r="P129" s="68">
        <v>49.066666666666698</v>
      </c>
      <c r="Q129" s="71"/>
      <c r="R129" s="68"/>
    </row>
    <row r="130" spans="1:18" x14ac:dyDescent="0.2">
      <c r="A130" s="72" t="s">
        <v>587</v>
      </c>
      <c r="B130" s="66" t="s">
        <v>588</v>
      </c>
      <c r="C130" s="67">
        <v>44</v>
      </c>
      <c r="D130" s="67" t="s">
        <v>342</v>
      </c>
      <c r="E130" s="71">
        <v>0.85748309290702796</v>
      </c>
      <c r="F130" s="68">
        <v>62.239089184060703</v>
      </c>
      <c r="G130" s="71">
        <v>0.76850313685871696</v>
      </c>
      <c r="H130" s="68">
        <v>29.981024667931699</v>
      </c>
      <c r="I130" s="71">
        <v>0.87664632026450495</v>
      </c>
      <c r="J130" s="68">
        <v>61.859582542694497</v>
      </c>
      <c r="K130" s="71">
        <v>0.92729982159786095</v>
      </c>
      <c r="L130" s="68">
        <v>42.125237191650903</v>
      </c>
      <c r="M130" s="71"/>
      <c r="N130" s="68"/>
      <c r="O130" s="71"/>
      <c r="P130" s="68"/>
      <c r="Q130" s="71"/>
      <c r="R130" s="68"/>
    </row>
    <row r="131" spans="1:18" x14ac:dyDescent="0.2">
      <c r="A131" s="72" t="s">
        <v>589</v>
      </c>
      <c r="B131" s="66" t="s">
        <v>590</v>
      </c>
      <c r="C131" s="67">
        <v>44</v>
      </c>
      <c r="D131" s="67" t="s">
        <v>342</v>
      </c>
      <c r="E131" s="71">
        <v>0.85696561212562505</v>
      </c>
      <c r="F131" s="68">
        <v>62.0493358633776</v>
      </c>
      <c r="G131" s="71">
        <v>0.89512689966073899</v>
      </c>
      <c r="H131" s="68">
        <v>96.204933586337802</v>
      </c>
      <c r="I131" s="71">
        <v>0.89106967039610097</v>
      </c>
      <c r="J131" s="68">
        <v>68.880455407969606</v>
      </c>
      <c r="K131" s="71">
        <v>0.95365074745129896</v>
      </c>
      <c r="L131" s="68">
        <v>66.223908918406096</v>
      </c>
      <c r="M131" s="71"/>
      <c r="N131" s="68"/>
      <c r="O131" s="71">
        <v>0.68801513099436196</v>
      </c>
      <c r="P131" s="68">
        <v>49.066666666666698</v>
      </c>
      <c r="Q131" s="71"/>
      <c r="R131" s="68"/>
    </row>
    <row r="132" spans="1:18" x14ac:dyDescent="0.2">
      <c r="A132" s="72" t="s">
        <v>591</v>
      </c>
      <c r="B132" s="66" t="s">
        <v>592</v>
      </c>
      <c r="C132" s="67">
        <v>44</v>
      </c>
      <c r="D132" s="67" t="s">
        <v>342</v>
      </c>
      <c r="E132" s="71">
        <v>0.90025142258520197</v>
      </c>
      <c r="F132" s="68">
        <v>88.994307400379498</v>
      </c>
      <c r="G132" s="71">
        <v>0.848930204950055</v>
      </c>
      <c r="H132" s="68">
        <v>86.527514231499097</v>
      </c>
      <c r="I132" s="71">
        <v>0.91270929207451901</v>
      </c>
      <c r="J132" s="68">
        <v>78.557874762808297</v>
      </c>
      <c r="K132" s="71">
        <v>0.939114770731031</v>
      </c>
      <c r="L132" s="68">
        <v>51.612903225806399</v>
      </c>
      <c r="M132" s="71"/>
      <c r="N132" s="68"/>
      <c r="O132" s="71"/>
      <c r="P132" s="68"/>
      <c r="Q132" s="71"/>
      <c r="R132" s="68"/>
    </row>
    <row r="133" spans="1:18" x14ac:dyDescent="0.2">
      <c r="A133" s="72" t="s">
        <v>593</v>
      </c>
      <c r="B133" s="66" t="s">
        <v>594</v>
      </c>
      <c r="C133" s="67">
        <v>44</v>
      </c>
      <c r="D133" s="67" t="s">
        <v>342</v>
      </c>
      <c r="E133" s="71">
        <v>0.84602609774770599</v>
      </c>
      <c r="F133" s="68">
        <v>56.546489563567398</v>
      </c>
      <c r="G133" s="71">
        <v>0.79327757661695897</v>
      </c>
      <c r="H133" s="68">
        <v>42.8842504743833</v>
      </c>
      <c r="I133" s="71">
        <v>0.85559938887518105</v>
      </c>
      <c r="J133" s="68">
        <v>54.838709677419402</v>
      </c>
      <c r="K133" s="71">
        <v>0.88920132775097704</v>
      </c>
      <c r="L133" s="68">
        <v>23.339658444022799</v>
      </c>
      <c r="M133" s="71"/>
      <c r="N133" s="68"/>
      <c r="O133" s="71"/>
      <c r="P133" s="68"/>
      <c r="Q133" s="71"/>
      <c r="R133" s="68"/>
    </row>
    <row r="134" spans="1:18" x14ac:dyDescent="0.2">
      <c r="A134" s="72" t="s">
        <v>595</v>
      </c>
      <c r="B134" s="66" t="s">
        <v>596</v>
      </c>
      <c r="C134" s="67">
        <v>44</v>
      </c>
      <c r="D134" s="67" t="s">
        <v>342</v>
      </c>
      <c r="E134" s="71">
        <v>0.75841955650512605</v>
      </c>
      <c r="F134" s="68">
        <v>31.688804554079699</v>
      </c>
      <c r="G134" s="71">
        <v>0.84468941764858896</v>
      </c>
      <c r="H134" s="68">
        <v>85.1992409867173</v>
      </c>
      <c r="I134" s="71">
        <v>0.743778288273232</v>
      </c>
      <c r="J134" s="68">
        <v>30.550284629981</v>
      </c>
      <c r="K134" s="71">
        <v>0.95218621130000003</v>
      </c>
      <c r="L134" s="68">
        <v>64.705882352941202</v>
      </c>
      <c r="M134" s="71"/>
      <c r="N134" s="68"/>
      <c r="O134" s="71">
        <v>0.49302430879868098</v>
      </c>
      <c r="P134" s="68">
        <v>27.466666666666701</v>
      </c>
      <c r="Q134" s="71"/>
      <c r="R134" s="68"/>
    </row>
    <row r="135" spans="1:18" x14ac:dyDescent="0.2">
      <c r="A135" s="72" t="s">
        <v>597</v>
      </c>
      <c r="B135" s="66" t="s">
        <v>598</v>
      </c>
      <c r="C135" s="67">
        <v>44</v>
      </c>
      <c r="D135" s="67" t="s">
        <v>342</v>
      </c>
      <c r="E135" s="71">
        <v>0.79356462138753803</v>
      </c>
      <c r="F135" s="68">
        <v>38.519924098671702</v>
      </c>
      <c r="G135" s="71">
        <v>0.79181794284783502</v>
      </c>
      <c r="H135" s="68">
        <v>41.935483870967701</v>
      </c>
      <c r="I135" s="71">
        <v>0.79110635363131199</v>
      </c>
      <c r="J135" s="68">
        <v>41.745730550284598</v>
      </c>
      <c r="K135" s="71">
        <v>0.71997273901735703</v>
      </c>
      <c r="L135" s="68">
        <v>6.07210626185958</v>
      </c>
      <c r="M135" s="71"/>
      <c r="N135" s="68"/>
      <c r="O135" s="71">
        <v>0.66492607144118798</v>
      </c>
      <c r="P135" s="68">
        <v>43.466666666666697</v>
      </c>
      <c r="Q135" s="71">
        <v>1</v>
      </c>
      <c r="R135" s="68">
        <v>100</v>
      </c>
    </row>
    <row r="136" spans="1:18" x14ac:dyDescent="0.2">
      <c r="A136" s="72" t="s">
        <v>599</v>
      </c>
      <c r="B136" s="66" t="s">
        <v>600</v>
      </c>
      <c r="C136" s="67">
        <v>44</v>
      </c>
      <c r="D136" s="67" t="s">
        <v>342</v>
      </c>
      <c r="E136" s="71">
        <v>0.83976320185908304</v>
      </c>
      <c r="F136" s="68">
        <v>53.510436432637597</v>
      </c>
      <c r="G136" s="71">
        <v>0.78040894021421103</v>
      </c>
      <c r="H136" s="68">
        <v>34.914611005692599</v>
      </c>
      <c r="I136" s="71">
        <v>0.85223726402715805</v>
      </c>
      <c r="J136" s="68">
        <v>53.889943074003803</v>
      </c>
      <c r="K136" s="71">
        <v>0.89256126421482596</v>
      </c>
      <c r="L136" s="68">
        <v>24.478178368121402</v>
      </c>
      <c r="M136" s="71"/>
      <c r="N136" s="68"/>
      <c r="O136" s="71">
        <v>0.67550854083921996</v>
      </c>
      <c r="P136" s="68">
        <v>45.3333333333333</v>
      </c>
      <c r="Q136" s="71">
        <v>0.99809999999999999</v>
      </c>
      <c r="R136" s="68">
        <v>45.512820512820497</v>
      </c>
    </row>
    <row r="137" spans="1:18" x14ac:dyDescent="0.2">
      <c r="A137" s="72" t="s">
        <v>601</v>
      </c>
      <c r="B137" s="66" t="s">
        <v>602</v>
      </c>
      <c r="C137" s="67">
        <v>25</v>
      </c>
      <c r="D137" s="67" t="s">
        <v>342</v>
      </c>
      <c r="E137" s="71">
        <v>0.61898575606986095</v>
      </c>
      <c r="F137" s="68">
        <v>9.2656670511341801</v>
      </c>
      <c r="G137" s="71">
        <v>0.62627179460857696</v>
      </c>
      <c r="H137" s="68">
        <v>13.9561707035755</v>
      </c>
      <c r="I137" s="71">
        <v>0.58912408237796798</v>
      </c>
      <c r="J137" s="68">
        <v>2.3836985774702</v>
      </c>
      <c r="K137" s="71">
        <v>0.64156139122303901</v>
      </c>
      <c r="L137" s="68">
        <v>6.1899269511726303</v>
      </c>
      <c r="M137" s="71"/>
      <c r="N137" s="68"/>
      <c r="O137" s="71"/>
      <c r="P137" s="68"/>
      <c r="Q137" s="71"/>
      <c r="R137" s="68"/>
    </row>
    <row r="138" spans="1:18" x14ac:dyDescent="0.2">
      <c r="A138" s="72" t="s">
        <v>603</v>
      </c>
      <c r="B138" s="66" t="s">
        <v>604</v>
      </c>
      <c r="C138" s="67">
        <v>25</v>
      </c>
      <c r="D138" s="67" t="s">
        <v>342</v>
      </c>
      <c r="E138" s="71">
        <v>0.70738238554838395</v>
      </c>
      <c r="F138" s="68">
        <v>26.682045367166499</v>
      </c>
      <c r="G138" s="71">
        <v>0.68257703023522198</v>
      </c>
      <c r="H138" s="68">
        <v>32.295271049596302</v>
      </c>
      <c r="I138" s="71">
        <v>0.62127124963828695</v>
      </c>
      <c r="J138" s="68">
        <v>4.2675893886966501</v>
      </c>
      <c r="K138" s="71">
        <v>0.81829887677164304</v>
      </c>
      <c r="L138" s="68">
        <v>29.334871203383301</v>
      </c>
      <c r="M138" s="71"/>
      <c r="N138" s="68"/>
      <c r="O138" s="71"/>
      <c r="P138" s="68"/>
      <c r="Q138" s="71"/>
      <c r="R138" s="68"/>
    </row>
    <row r="139" spans="1:18" x14ac:dyDescent="0.2">
      <c r="A139" s="72" t="s">
        <v>605</v>
      </c>
      <c r="B139" s="66" t="s">
        <v>606</v>
      </c>
      <c r="C139" s="67">
        <v>25</v>
      </c>
      <c r="D139" s="67" t="s">
        <v>342</v>
      </c>
      <c r="E139" s="71">
        <v>0.73665411155514204</v>
      </c>
      <c r="F139" s="68">
        <v>32.641291810841999</v>
      </c>
      <c r="G139" s="71">
        <v>0.72653243249625998</v>
      </c>
      <c r="H139" s="68">
        <v>44.790465205690097</v>
      </c>
      <c r="I139" s="71">
        <v>0.63265595288168597</v>
      </c>
      <c r="J139" s="68">
        <v>4.9980776624375203</v>
      </c>
      <c r="K139" s="71">
        <v>0.85077394928748196</v>
      </c>
      <c r="L139" s="68">
        <v>38.754325259515603</v>
      </c>
      <c r="M139" s="71"/>
      <c r="N139" s="68"/>
      <c r="O139" s="71"/>
      <c r="P139" s="68"/>
      <c r="Q139" s="71"/>
      <c r="R139" s="68"/>
    </row>
    <row r="140" spans="1:18" x14ac:dyDescent="0.2">
      <c r="A140" s="72" t="s">
        <v>607</v>
      </c>
      <c r="B140" s="66" t="s">
        <v>608</v>
      </c>
      <c r="C140" s="67">
        <v>25</v>
      </c>
      <c r="D140" s="67" t="s">
        <v>342</v>
      </c>
      <c r="E140" s="71">
        <v>0.65807754391123596</v>
      </c>
      <c r="F140" s="68">
        <v>17.1472510572857</v>
      </c>
      <c r="G140" s="71">
        <v>0.75592212079875798</v>
      </c>
      <c r="H140" s="68">
        <v>52.402921953095003</v>
      </c>
      <c r="I140" s="71">
        <v>0.65423948919921804</v>
      </c>
      <c r="J140" s="68">
        <v>7.22798923490965</v>
      </c>
      <c r="K140" s="71">
        <v>0.94381744381119703</v>
      </c>
      <c r="L140" s="68">
        <v>78.200692041522501</v>
      </c>
      <c r="M140" s="71"/>
      <c r="N140" s="68"/>
      <c r="O140" s="71">
        <v>0.27833112183577002</v>
      </c>
      <c r="P140" s="68">
        <v>49.896907216494803</v>
      </c>
      <c r="Q140" s="71"/>
      <c r="R140" s="68"/>
    </row>
    <row r="141" spans="1:18" x14ac:dyDescent="0.2">
      <c r="A141" s="72" t="s">
        <v>609</v>
      </c>
      <c r="B141" s="66" t="s">
        <v>610</v>
      </c>
      <c r="C141" s="67">
        <v>25</v>
      </c>
      <c r="D141" s="67" t="s">
        <v>342</v>
      </c>
      <c r="E141" s="71">
        <v>0.68723117562802605</v>
      </c>
      <c r="F141" s="68">
        <v>22.606689734717399</v>
      </c>
      <c r="G141" s="71">
        <v>0.846656396659491</v>
      </c>
      <c r="H141" s="68">
        <v>76.393694732795097</v>
      </c>
      <c r="I141" s="71">
        <v>0.72144360197261403</v>
      </c>
      <c r="J141" s="68">
        <v>14.1484044598231</v>
      </c>
      <c r="K141" s="71">
        <v>0.83616772956862395</v>
      </c>
      <c r="L141" s="68">
        <v>33.60246059208</v>
      </c>
      <c r="M141" s="71"/>
      <c r="N141" s="68"/>
      <c r="O141" s="71">
        <v>0.34465697431137399</v>
      </c>
      <c r="P141" s="68">
        <v>57.319587628866003</v>
      </c>
      <c r="Q141" s="71"/>
      <c r="R141" s="68"/>
    </row>
    <row r="142" spans="1:18" x14ac:dyDescent="0.2">
      <c r="A142" s="72" t="s">
        <v>611</v>
      </c>
      <c r="B142" s="66" t="s">
        <v>612</v>
      </c>
      <c r="C142" s="67">
        <v>25</v>
      </c>
      <c r="D142" s="67" t="s">
        <v>342</v>
      </c>
      <c r="E142" s="71">
        <v>0.75555655848648695</v>
      </c>
      <c r="F142" s="68">
        <v>36.985774702037702</v>
      </c>
      <c r="G142" s="71">
        <v>0.717129849819375</v>
      </c>
      <c r="H142" s="68">
        <v>42.368319876970403</v>
      </c>
      <c r="I142" s="71">
        <v>0.63771428101670902</v>
      </c>
      <c r="J142" s="68">
        <v>5.45943867743176</v>
      </c>
      <c r="K142" s="71">
        <v>0.91182554462337895</v>
      </c>
      <c r="L142" s="68">
        <v>64.129181084198393</v>
      </c>
      <c r="M142" s="71"/>
      <c r="N142" s="68"/>
      <c r="O142" s="71"/>
      <c r="P142" s="68"/>
      <c r="Q142" s="71"/>
      <c r="R142" s="68"/>
    </row>
    <row r="143" spans="1:18" x14ac:dyDescent="0.2">
      <c r="A143" s="72" t="s">
        <v>613</v>
      </c>
      <c r="B143" s="66" t="s">
        <v>614</v>
      </c>
      <c r="C143" s="67">
        <v>25</v>
      </c>
      <c r="D143" s="67" t="s">
        <v>342</v>
      </c>
      <c r="E143" s="71">
        <v>0.64067894351660604</v>
      </c>
      <c r="F143" s="68">
        <v>13.2256824298347</v>
      </c>
      <c r="G143" s="71">
        <v>0.73642002614775903</v>
      </c>
      <c r="H143" s="68">
        <v>47.097270280661299</v>
      </c>
      <c r="I143" s="71">
        <v>0.63452990430368605</v>
      </c>
      <c r="J143" s="68">
        <v>5.1518646674355999</v>
      </c>
      <c r="K143" s="71">
        <v>0.91042036319975295</v>
      </c>
      <c r="L143" s="68">
        <v>63.475586312956601</v>
      </c>
      <c r="M143" s="71"/>
      <c r="N143" s="68"/>
      <c r="O143" s="71">
        <v>0.281345480415224</v>
      </c>
      <c r="P143" s="68">
        <v>50.5154639175258</v>
      </c>
      <c r="Q143" s="71"/>
      <c r="R143" s="68"/>
    </row>
    <row r="144" spans="1:18" x14ac:dyDescent="0.2">
      <c r="A144" s="72" t="s">
        <v>615</v>
      </c>
      <c r="B144" s="66" t="s">
        <v>615</v>
      </c>
      <c r="C144" s="67">
        <v>25</v>
      </c>
      <c r="D144" s="67" t="s">
        <v>342</v>
      </c>
      <c r="E144" s="71">
        <v>0.77842201801086897</v>
      </c>
      <c r="F144" s="68">
        <v>44.521337946943497</v>
      </c>
      <c r="G144" s="71">
        <v>0.83116670900608203</v>
      </c>
      <c r="H144" s="68">
        <v>71.818531334102303</v>
      </c>
      <c r="I144" s="71">
        <v>0.64304625493783296</v>
      </c>
      <c r="J144" s="68">
        <v>6.0745866974240696</v>
      </c>
      <c r="K144" s="71">
        <v>0.91512483706424197</v>
      </c>
      <c r="L144" s="68">
        <v>65.5901576316801</v>
      </c>
      <c r="M144" s="71"/>
      <c r="N144" s="68"/>
      <c r="O144" s="71">
        <v>0.72435027103531902</v>
      </c>
      <c r="P144" s="68">
        <v>86.701030927835006</v>
      </c>
      <c r="Q144" s="71"/>
      <c r="R144" s="68"/>
    </row>
    <row r="145" spans="1:18" x14ac:dyDescent="0.2">
      <c r="A145" s="72" t="s">
        <v>616</v>
      </c>
      <c r="B145" s="66" t="s">
        <v>617</v>
      </c>
      <c r="C145" s="67">
        <v>25</v>
      </c>
      <c r="D145" s="67" t="s">
        <v>342</v>
      </c>
      <c r="E145" s="71">
        <v>0.792308536793637</v>
      </c>
      <c r="F145" s="68">
        <v>50.634371395617102</v>
      </c>
      <c r="G145" s="71">
        <v>0.78677453400765096</v>
      </c>
      <c r="H145" s="68">
        <v>60.938100730488301</v>
      </c>
      <c r="I145" s="71">
        <v>0.66328936389142001</v>
      </c>
      <c r="J145" s="68">
        <v>8.4967320261437909</v>
      </c>
      <c r="K145" s="71">
        <v>0.92686171248183802</v>
      </c>
      <c r="L145" s="68">
        <v>70.703575547866194</v>
      </c>
      <c r="M145" s="71"/>
      <c r="N145" s="68"/>
      <c r="O145" s="71"/>
      <c r="P145" s="68"/>
      <c r="Q145" s="71"/>
      <c r="R145" s="68"/>
    </row>
    <row r="146" spans="1:18" x14ac:dyDescent="0.2">
      <c r="A146" s="72" t="s">
        <v>618</v>
      </c>
      <c r="B146" s="66" t="s">
        <v>619</v>
      </c>
      <c r="C146" s="67">
        <v>25</v>
      </c>
      <c r="D146" s="67" t="s">
        <v>342</v>
      </c>
      <c r="E146" s="71">
        <v>0.68550554043708101</v>
      </c>
      <c r="F146" s="68">
        <v>22.106881968473701</v>
      </c>
      <c r="G146" s="71">
        <v>0.77852483378482795</v>
      </c>
      <c r="H146" s="68">
        <v>58.669742406766602</v>
      </c>
      <c r="I146" s="71">
        <v>0.61637233010689496</v>
      </c>
      <c r="J146" s="68">
        <v>3.8831218762014599</v>
      </c>
      <c r="K146" s="71">
        <v>0.87323812598678796</v>
      </c>
      <c r="L146" s="68">
        <v>47.7893118031526</v>
      </c>
      <c r="M146" s="71"/>
      <c r="N146" s="68"/>
      <c r="O146" s="71">
        <v>0.47388687186981499</v>
      </c>
      <c r="P146" s="68">
        <v>68.865979381443296</v>
      </c>
      <c r="Q146" s="71"/>
      <c r="R146" s="68"/>
    </row>
    <row r="147" spans="1:18" x14ac:dyDescent="0.2">
      <c r="A147" s="72" t="s">
        <v>620</v>
      </c>
      <c r="B147" s="66" t="s">
        <v>621</v>
      </c>
      <c r="C147" s="67">
        <v>25</v>
      </c>
      <c r="D147" s="67" t="s">
        <v>342</v>
      </c>
      <c r="E147" s="71">
        <v>0.66944331200849905</v>
      </c>
      <c r="F147" s="68">
        <v>19.377162629757802</v>
      </c>
      <c r="G147" s="71">
        <v>0.79719538390189104</v>
      </c>
      <c r="H147" s="68">
        <v>63.936947327950797</v>
      </c>
      <c r="I147" s="71">
        <v>0.59251358049351399</v>
      </c>
      <c r="J147" s="68">
        <v>2.5759323337177999</v>
      </c>
      <c r="K147" s="71">
        <v>0.83431488431115797</v>
      </c>
      <c r="L147" s="68">
        <v>32.987312572087703</v>
      </c>
      <c r="M147" s="71"/>
      <c r="N147" s="68"/>
      <c r="O147" s="71">
        <v>0.45374939932743502</v>
      </c>
      <c r="P147" s="68">
        <v>67.731958762886606</v>
      </c>
      <c r="Q147" s="71"/>
      <c r="R147" s="68"/>
    </row>
    <row r="148" spans="1:18" x14ac:dyDescent="0.2">
      <c r="A148" s="72" t="s">
        <v>622</v>
      </c>
      <c r="B148" s="66" t="s">
        <v>623</v>
      </c>
      <c r="C148" s="67">
        <v>25</v>
      </c>
      <c r="D148" s="67" t="s">
        <v>342</v>
      </c>
      <c r="E148" s="71">
        <v>0.73550179556998097</v>
      </c>
      <c r="F148" s="68">
        <v>32.333717800845797</v>
      </c>
      <c r="G148" s="71">
        <v>0.85759160809375101</v>
      </c>
      <c r="H148" s="68">
        <v>79.815455594002302</v>
      </c>
      <c r="I148" s="71">
        <v>0.60594027120404204</v>
      </c>
      <c r="J148" s="68">
        <v>3.2679738562091498</v>
      </c>
      <c r="K148" s="71">
        <v>0.886638772630022</v>
      </c>
      <c r="L148" s="68">
        <v>53.1334102268358</v>
      </c>
      <c r="M148" s="71"/>
      <c r="N148" s="68"/>
      <c r="O148" s="71">
        <v>0.59183653035210904</v>
      </c>
      <c r="P148" s="68">
        <v>77.525773195876297</v>
      </c>
      <c r="Q148" s="71"/>
      <c r="R148" s="68"/>
    </row>
    <row r="149" spans="1:18" x14ac:dyDescent="0.2">
      <c r="A149" s="72" t="s">
        <v>624</v>
      </c>
      <c r="B149" s="66" t="s">
        <v>625</v>
      </c>
      <c r="C149" s="67">
        <v>25</v>
      </c>
      <c r="D149" s="67" t="s">
        <v>342</v>
      </c>
      <c r="E149" s="71">
        <v>0.64745333455130205</v>
      </c>
      <c r="F149" s="68">
        <v>14.609765474817401</v>
      </c>
      <c r="G149" s="71">
        <v>0.78117352263731299</v>
      </c>
      <c r="H149" s="68">
        <v>59.400230680507498</v>
      </c>
      <c r="I149" s="71">
        <v>0.61304081216690498</v>
      </c>
      <c r="J149" s="68">
        <v>3.65244136870434</v>
      </c>
      <c r="K149" s="71">
        <v>0.83283296499556703</v>
      </c>
      <c r="L149" s="68">
        <v>32.449058054594403</v>
      </c>
      <c r="M149" s="71"/>
      <c r="N149" s="68"/>
      <c r="O149" s="71">
        <v>0.36276603840542199</v>
      </c>
      <c r="P149" s="68">
        <v>60</v>
      </c>
      <c r="Q149" s="71"/>
      <c r="R149" s="68"/>
    </row>
    <row r="150" spans="1:18" x14ac:dyDescent="0.2">
      <c r="A150" s="72" t="s">
        <v>626</v>
      </c>
      <c r="B150" s="66" t="s">
        <v>626</v>
      </c>
      <c r="C150" s="67">
        <v>25</v>
      </c>
      <c r="D150" s="67" t="s">
        <v>342</v>
      </c>
      <c r="E150" s="71">
        <v>0.67938204965269899</v>
      </c>
      <c r="F150" s="68">
        <v>20.9534794309881</v>
      </c>
      <c r="G150" s="71">
        <v>0.79971125546295896</v>
      </c>
      <c r="H150" s="68">
        <v>64.398308342945001</v>
      </c>
      <c r="I150" s="71">
        <v>0.530959222857732</v>
      </c>
      <c r="J150" s="68">
        <v>1.1534025374855801</v>
      </c>
      <c r="K150" s="71">
        <v>0.78190775522265299</v>
      </c>
      <c r="L150" s="68">
        <v>22.068435217224099</v>
      </c>
      <c r="M150" s="71"/>
      <c r="N150" s="68"/>
      <c r="O150" s="71">
        <v>0.60494996506745202</v>
      </c>
      <c r="P150" s="68">
        <v>78.144329896907195</v>
      </c>
      <c r="Q150" s="71"/>
      <c r="R150" s="68"/>
    </row>
    <row r="151" spans="1:18" x14ac:dyDescent="0.2">
      <c r="A151" s="72" t="s">
        <v>627</v>
      </c>
      <c r="B151" s="66" t="s">
        <v>628</v>
      </c>
      <c r="C151" s="67">
        <v>25</v>
      </c>
      <c r="D151" s="67" t="s">
        <v>342</v>
      </c>
      <c r="E151" s="71">
        <v>0.71227209453117402</v>
      </c>
      <c r="F151" s="68">
        <v>27.835447904652099</v>
      </c>
      <c r="G151" s="71">
        <v>0.80797571136966695</v>
      </c>
      <c r="H151" s="68">
        <v>66.551326412918101</v>
      </c>
      <c r="I151" s="71">
        <v>0.56960929342901501</v>
      </c>
      <c r="J151" s="68">
        <v>1.84544405997693</v>
      </c>
      <c r="K151" s="71">
        <v>0.75923127879484098</v>
      </c>
      <c r="L151" s="68">
        <v>18.877354863514</v>
      </c>
      <c r="M151" s="71"/>
      <c r="N151" s="68"/>
      <c r="O151" s="71"/>
      <c r="P151" s="68"/>
      <c r="Q151" s="71"/>
      <c r="R151" s="68"/>
    </row>
    <row r="152" spans="1:18" x14ac:dyDescent="0.2">
      <c r="A152" s="72" t="s">
        <v>629</v>
      </c>
      <c r="B152" s="66" t="s">
        <v>630</v>
      </c>
      <c r="C152" s="67">
        <v>25</v>
      </c>
      <c r="D152" s="67" t="s">
        <v>342</v>
      </c>
      <c r="E152" s="71">
        <v>0.61759869922656596</v>
      </c>
      <c r="F152" s="68">
        <v>9.0734332948865806</v>
      </c>
      <c r="G152" s="71">
        <v>0.72842926962367205</v>
      </c>
      <c r="H152" s="68">
        <v>45.136485966935801</v>
      </c>
      <c r="I152" s="71">
        <v>0.60903098664139999</v>
      </c>
      <c r="J152" s="68">
        <v>3.3448673587081901</v>
      </c>
      <c r="K152" s="71">
        <v>0.72871284844973205</v>
      </c>
      <c r="L152" s="68">
        <v>14.5713187235679</v>
      </c>
      <c r="M152" s="71"/>
      <c r="N152" s="68"/>
      <c r="O152" s="71">
        <v>0.40422169219145898</v>
      </c>
      <c r="P152" s="68">
        <v>63.195876288659797</v>
      </c>
      <c r="Q152" s="71"/>
      <c r="R152" s="68"/>
    </row>
    <row r="153" spans="1:18" x14ac:dyDescent="0.2">
      <c r="A153" s="72" t="s">
        <v>631</v>
      </c>
      <c r="B153" s="66" t="s">
        <v>632</v>
      </c>
      <c r="C153" s="67">
        <v>25</v>
      </c>
      <c r="D153" s="67" t="s">
        <v>342</v>
      </c>
      <c r="E153" s="71">
        <v>0.62957852293396099</v>
      </c>
      <c r="F153" s="68">
        <v>10.918877354863501</v>
      </c>
      <c r="G153" s="71">
        <v>0.77882618354900901</v>
      </c>
      <c r="H153" s="68">
        <v>58.861976163014198</v>
      </c>
      <c r="I153" s="71">
        <v>0.57387155464355799</v>
      </c>
      <c r="J153" s="68">
        <v>1.99923106497501</v>
      </c>
      <c r="K153" s="71">
        <v>0.69973968601638803</v>
      </c>
      <c r="L153" s="68">
        <v>11.6109188773549</v>
      </c>
      <c r="M153" s="71"/>
      <c r="N153" s="68"/>
      <c r="O153" s="71">
        <v>0.465876667526888</v>
      </c>
      <c r="P153" s="68">
        <v>68.556701030927798</v>
      </c>
      <c r="Q153" s="71"/>
      <c r="R153" s="68"/>
    </row>
    <row r="154" spans="1:18" x14ac:dyDescent="0.2">
      <c r="A154" s="72" t="s">
        <v>633</v>
      </c>
      <c r="B154" s="66" t="s">
        <v>634</v>
      </c>
      <c r="C154" s="67">
        <v>25</v>
      </c>
      <c r="D154" s="67" t="s">
        <v>342</v>
      </c>
      <c r="E154" s="71">
        <v>0.60254960304132199</v>
      </c>
      <c r="F154" s="68">
        <v>7.22798923490965</v>
      </c>
      <c r="G154" s="71">
        <v>0.77955731717004495</v>
      </c>
      <c r="H154" s="68">
        <v>59.054209919261801</v>
      </c>
      <c r="I154" s="71">
        <v>0.49984228842618</v>
      </c>
      <c r="J154" s="68">
        <v>0.730488273740869</v>
      </c>
      <c r="K154" s="71">
        <v>0.69157461738063197</v>
      </c>
      <c r="L154" s="68">
        <v>10.726643598615899</v>
      </c>
      <c r="M154" s="71"/>
      <c r="N154" s="68"/>
      <c r="O154" s="71">
        <v>0.43922418918843298</v>
      </c>
      <c r="P154" s="68">
        <v>66.494845360824698</v>
      </c>
      <c r="Q154" s="71"/>
      <c r="R154" s="68"/>
    </row>
    <row r="155" spans="1:18" x14ac:dyDescent="0.2">
      <c r="A155" s="72" t="s">
        <v>635</v>
      </c>
      <c r="B155" s="66" t="s">
        <v>635</v>
      </c>
      <c r="C155" s="67">
        <v>25</v>
      </c>
      <c r="D155" s="67" t="s">
        <v>342</v>
      </c>
      <c r="E155" s="71">
        <v>0.686760893707414</v>
      </c>
      <c r="F155" s="68">
        <v>22.4144559784698</v>
      </c>
      <c r="G155" s="71">
        <v>0.77756555279890205</v>
      </c>
      <c r="H155" s="68">
        <v>58.400615148020002</v>
      </c>
      <c r="I155" s="71">
        <v>0.54236952612627998</v>
      </c>
      <c r="J155" s="68">
        <v>1.26874279123414</v>
      </c>
      <c r="K155" s="71">
        <v>0.74034760219706097</v>
      </c>
      <c r="L155" s="68">
        <v>15.7247212610534</v>
      </c>
      <c r="M155" s="71"/>
      <c r="N155" s="68"/>
      <c r="O155" s="71"/>
      <c r="P155" s="68"/>
      <c r="Q155" s="71"/>
      <c r="R155" s="68"/>
    </row>
    <row r="156" spans="1:18" x14ac:dyDescent="0.2">
      <c r="A156" s="72" t="s">
        <v>636</v>
      </c>
      <c r="B156" s="66" t="s">
        <v>637</v>
      </c>
      <c r="C156" s="67">
        <v>25</v>
      </c>
      <c r="D156" s="67" t="s">
        <v>342</v>
      </c>
      <c r="E156" s="71">
        <v>0.72811845034548495</v>
      </c>
      <c r="F156" s="68">
        <v>31.026528258362202</v>
      </c>
      <c r="G156" s="71">
        <v>0.78787839354273104</v>
      </c>
      <c r="H156" s="68">
        <v>61.3225682429835</v>
      </c>
      <c r="I156" s="71">
        <v>0.61048734122329995</v>
      </c>
      <c r="J156" s="68">
        <v>3.38331410995771</v>
      </c>
      <c r="K156" s="71">
        <v>0.78598961627042396</v>
      </c>
      <c r="L156" s="68">
        <v>22.837370242214501</v>
      </c>
      <c r="M156" s="71"/>
      <c r="N156" s="68"/>
      <c r="O156" s="71"/>
      <c r="P156" s="68"/>
      <c r="Q156" s="71"/>
      <c r="R156" s="68"/>
    </row>
    <row r="157" spans="1:18" x14ac:dyDescent="0.2">
      <c r="A157" s="72" t="s">
        <v>638</v>
      </c>
      <c r="B157" s="66" t="s">
        <v>639</v>
      </c>
      <c r="C157" s="67">
        <v>25</v>
      </c>
      <c r="D157" s="67" t="s">
        <v>342</v>
      </c>
      <c r="E157" s="71">
        <v>0.52472858961928404</v>
      </c>
      <c r="F157" s="68">
        <v>1.84544405997693</v>
      </c>
      <c r="G157" s="71">
        <v>0.69938776445811601</v>
      </c>
      <c r="H157" s="68">
        <v>37.4855824682814</v>
      </c>
      <c r="I157" s="71">
        <v>0.52264499069839299</v>
      </c>
      <c r="J157" s="68">
        <v>0.99961553248750501</v>
      </c>
      <c r="K157" s="71">
        <v>0.56848959430658697</v>
      </c>
      <c r="L157" s="68">
        <v>2.3836985774702</v>
      </c>
      <c r="M157" s="71"/>
      <c r="N157" s="68"/>
      <c r="O157" s="71">
        <v>0.30839200901404101</v>
      </c>
      <c r="P157" s="68">
        <v>53.402061855670098</v>
      </c>
      <c r="Q157" s="71"/>
      <c r="R157" s="68"/>
    </row>
    <row r="158" spans="1:18" x14ac:dyDescent="0.2">
      <c r="A158" s="72" t="s">
        <v>640</v>
      </c>
      <c r="B158" s="66" t="s">
        <v>641</v>
      </c>
      <c r="C158" s="67">
        <v>25</v>
      </c>
      <c r="D158" s="67" t="s">
        <v>342</v>
      </c>
      <c r="E158" s="71">
        <v>0.73594595545483699</v>
      </c>
      <c r="F158" s="68">
        <v>32.487504805843898</v>
      </c>
      <c r="G158" s="71">
        <v>0.83229433006451903</v>
      </c>
      <c r="H158" s="68">
        <v>72.164552095347901</v>
      </c>
      <c r="I158" s="71">
        <v>0.68228745332926199</v>
      </c>
      <c r="J158" s="68">
        <v>9.6116878123798504</v>
      </c>
      <c r="K158" s="71">
        <v>0.87762407234357898</v>
      </c>
      <c r="L158" s="68">
        <v>49.365628604382898</v>
      </c>
      <c r="M158" s="71"/>
      <c r="N158" s="68"/>
      <c r="O158" s="71">
        <v>0.55157796608198895</v>
      </c>
      <c r="P158" s="68">
        <v>74.742268041237097</v>
      </c>
      <c r="Q158" s="71"/>
      <c r="R158" s="68"/>
    </row>
    <row r="159" spans="1:18" x14ac:dyDescent="0.2">
      <c r="A159" s="72" t="s">
        <v>642</v>
      </c>
      <c r="B159" s="66" t="s">
        <v>642</v>
      </c>
      <c r="C159" s="67">
        <v>25</v>
      </c>
      <c r="D159" s="67" t="s">
        <v>342</v>
      </c>
      <c r="E159" s="71">
        <v>0.51686885979167196</v>
      </c>
      <c r="F159" s="68">
        <v>1.4225297962322201</v>
      </c>
      <c r="G159" s="71">
        <v>0.74489639933955198</v>
      </c>
      <c r="H159" s="68">
        <v>49.211841599384897</v>
      </c>
      <c r="I159" s="71">
        <v>0.49051583721507003</v>
      </c>
      <c r="J159" s="68">
        <v>0.61514801999231095</v>
      </c>
      <c r="K159" s="71">
        <v>0.59443705091880406</v>
      </c>
      <c r="L159" s="68">
        <v>3.3448673587081901</v>
      </c>
      <c r="M159" s="71"/>
      <c r="N159" s="68"/>
      <c r="O159" s="71">
        <v>0.23762615169326001</v>
      </c>
      <c r="P159" s="68">
        <v>43.0927835051546</v>
      </c>
      <c r="Q159" s="71"/>
      <c r="R159" s="68"/>
    </row>
    <row r="160" spans="1:18" x14ac:dyDescent="0.2">
      <c r="A160" s="72" t="s">
        <v>643</v>
      </c>
      <c r="B160" s="66" t="s">
        <v>644</v>
      </c>
      <c r="C160" s="67">
        <v>25</v>
      </c>
      <c r="D160" s="67" t="s">
        <v>342</v>
      </c>
      <c r="E160" s="71">
        <v>0.489536775577881</v>
      </c>
      <c r="F160" s="68">
        <v>0.99961553248750501</v>
      </c>
      <c r="G160" s="71">
        <v>0.72254197733736703</v>
      </c>
      <c r="H160" s="68">
        <v>43.406382160707402</v>
      </c>
      <c r="I160" s="71">
        <v>0.488675355633018</v>
      </c>
      <c r="J160" s="68">
        <v>0.53825451749327202</v>
      </c>
      <c r="K160" s="71">
        <v>0.56447472353870498</v>
      </c>
      <c r="L160" s="68">
        <v>2.3068050749711699</v>
      </c>
      <c r="M160" s="71"/>
      <c r="N160" s="68"/>
      <c r="O160" s="71">
        <v>0.18245504580243299</v>
      </c>
      <c r="P160" s="68">
        <v>33.814432989690701</v>
      </c>
      <c r="Q160" s="71"/>
      <c r="R160" s="68"/>
    </row>
    <row r="161" spans="1:18" x14ac:dyDescent="0.2">
      <c r="A161" s="72" t="s">
        <v>645</v>
      </c>
      <c r="B161" s="66" t="s">
        <v>646</v>
      </c>
      <c r="C161" s="67">
        <v>25</v>
      </c>
      <c r="D161" s="67" t="s">
        <v>342</v>
      </c>
      <c r="E161" s="71">
        <v>0.58801075897871802</v>
      </c>
      <c r="F161" s="68">
        <v>5.5747789311803198</v>
      </c>
      <c r="G161" s="71">
        <v>0.74263096214924096</v>
      </c>
      <c r="H161" s="68">
        <v>48.481353325644001</v>
      </c>
      <c r="I161" s="71">
        <v>0.52436242302648794</v>
      </c>
      <c r="J161" s="68">
        <v>1.0380622837370199</v>
      </c>
      <c r="K161" s="71">
        <v>0.60083966375311304</v>
      </c>
      <c r="L161" s="68">
        <v>3.65244136870434</v>
      </c>
      <c r="M161" s="71"/>
      <c r="N161" s="68"/>
      <c r="O161" s="71">
        <v>0.48420998698603002</v>
      </c>
      <c r="P161" s="68">
        <v>69.793814432989706</v>
      </c>
      <c r="Q161" s="71"/>
      <c r="R161" s="68"/>
    </row>
    <row r="162" spans="1:18" x14ac:dyDescent="0.2">
      <c r="A162" s="72" t="s">
        <v>647</v>
      </c>
      <c r="B162" s="66" t="s">
        <v>647</v>
      </c>
      <c r="C162" s="67">
        <v>25</v>
      </c>
      <c r="D162" s="67" t="s">
        <v>342</v>
      </c>
      <c r="E162" s="71">
        <v>0.78074231200476396</v>
      </c>
      <c r="F162" s="68">
        <v>45.213379469434798</v>
      </c>
      <c r="G162" s="71">
        <v>0.85525808037208295</v>
      </c>
      <c r="H162" s="68">
        <v>78.892733564013795</v>
      </c>
      <c r="I162" s="71">
        <v>0.69865464689383205</v>
      </c>
      <c r="J162" s="68">
        <v>11.4186851211073</v>
      </c>
      <c r="K162" s="71">
        <v>0.92066452668740395</v>
      </c>
      <c r="L162" s="68">
        <v>67.589388696655107</v>
      </c>
      <c r="M162" s="71"/>
      <c r="N162" s="68"/>
      <c r="O162" s="71">
        <v>0.648391994065735</v>
      </c>
      <c r="P162" s="68">
        <v>81.340206185566998</v>
      </c>
      <c r="Q162" s="71"/>
      <c r="R162" s="68"/>
    </row>
    <row r="163" spans="1:18" x14ac:dyDescent="0.2">
      <c r="A163" s="72" t="s">
        <v>648</v>
      </c>
      <c r="B163" s="66" t="s">
        <v>649</v>
      </c>
      <c r="C163" s="67">
        <v>44</v>
      </c>
      <c r="D163" s="67" t="s">
        <v>342</v>
      </c>
      <c r="E163" s="71">
        <v>0.83926955629696998</v>
      </c>
      <c r="F163" s="68">
        <v>53.320683111954501</v>
      </c>
      <c r="G163" s="71">
        <v>0.791909946142621</v>
      </c>
      <c r="H163" s="68">
        <v>42.125237191650903</v>
      </c>
      <c r="I163" s="71">
        <v>0.89578725461832798</v>
      </c>
      <c r="J163" s="68">
        <v>70.777988614800805</v>
      </c>
      <c r="K163" s="71">
        <v>0.89225466458103697</v>
      </c>
      <c r="L163" s="68">
        <v>24.288425047438299</v>
      </c>
      <c r="M163" s="71"/>
      <c r="N163" s="68"/>
      <c r="O163" s="71">
        <v>0.77712635984589395</v>
      </c>
      <c r="P163" s="68">
        <v>65.599999999999994</v>
      </c>
      <c r="Q163" s="71"/>
      <c r="R163" s="68"/>
    </row>
    <row r="164" spans="1:18" x14ac:dyDescent="0.2">
      <c r="A164" s="72" t="s">
        <v>650</v>
      </c>
      <c r="B164" s="66" t="s">
        <v>650</v>
      </c>
      <c r="C164" s="67">
        <v>44</v>
      </c>
      <c r="D164" s="67" t="s">
        <v>342</v>
      </c>
      <c r="E164" s="71">
        <v>0.642594630516375</v>
      </c>
      <c r="F164" s="68">
        <v>13.472485768500899</v>
      </c>
      <c r="G164" s="71">
        <v>0.72564213576174497</v>
      </c>
      <c r="H164" s="68">
        <v>20.493358633776101</v>
      </c>
      <c r="I164" s="71">
        <v>0.82947368544905098</v>
      </c>
      <c r="J164" s="68">
        <v>47.058823529411796</v>
      </c>
      <c r="K164" s="71">
        <v>0.91486550808301803</v>
      </c>
      <c r="L164" s="68">
        <v>35.4838709677419</v>
      </c>
      <c r="M164" s="71"/>
      <c r="N164" s="68"/>
      <c r="O164" s="71">
        <v>0.74299182328806201</v>
      </c>
      <c r="P164" s="68">
        <v>55.733333333333299</v>
      </c>
      <c r="Q164" s="71">
        <v>0</v>
      </c>
      <c r="R164" s="68">
        <v>35.256410256410298</v>
      </c>
    </row>
    <row r="165" spans="1:18" x14ac:dyDescent="0.2">
      <c r="A165" s="72" t="s">
        <v>651</v>
      </c>
      <c r="B165" s="66" t="s">
        <v>652</v>
      </c>
      <c r="C165" s="67">
        <v>25</v>
      </c>
      <c r="D165" s="67" t="s">
        <v>342</v>
      </c>
      <c r="E165" s="71">
        <v>0.58687145526792595</v>
      </c>
      <c r="F165" s="68">
        <v>5.3056516724336804</v>
      </c>
      <c r="G165" s="71">
        <v>0.76226438703405697</v>
      </c>
      <c r="H165" s="68">
        <v>54.440599769319498</v>
      </c>
      <c r="I165" s="71">
        <v>0.50700460510884604</v>
      </c>
      <c r="J165" s="68">
        <v>0.84582852748942705</v>
      </c>
      <c r="K165" s="71">
        <v>0.69199390320199505</v>
      </c>
      <c r="L165" s="68">
        <v>10.7650903498654</v>
      </c>
      <c r="M165" s="71"/>
      <c r="N165" s="68"/>
      <c r="O165" s="71">
        <v>0.386222925726807</v>
      </c>
      <c r="P165" s="68">
        <v>61.443298969072202</v>
      </c>
      <c r="Q165" s="71"/>
      <c r="R165" s="68"/>
    </row>
    <row r="166" spans="1:18" x14ac:dyDescent="0.2">
      <c r="A166" s="72" t="s">
        <v>653</v>
      </c>
      <c r="B166" s="66" t="s">
        <v>654</v>
      </c>
      <c r="C166" s="67">
        <v>25</v>
      </c>
      <c r="D166" s="67" t="s">
        <v>342</v>
      </c>
      <c r="E166" s="71">
        <v>0.57629318708986599</v>
      </c>
      <c r="F166" s="68">
        <v>4.0369088811995404</v>
      </c>
      <c r="G166" s="71">
        <v>0.77359586536761304</v>
      </c>
      <c r="H166" s="68">
        <v>57.477893118031503</v>
      </c>
      <c r="I166" s="71">
        <v>0.47457139777500901</v>
      </c>
      <c r="J166" s="68">
        <v>0.38446751249519401</v>
      </c>
      <c r="K166" s="71">
        <v>0.64463939590807096</v>
      </c>
      <c r="L166" s="68">
        <v>6.4206074586697399</v>
      </c>
      <c r="M166" s="71"/>
      <c r="N166" s="68"/>
      <c r="O166" s="71">
        <v>0.412366089308773</v>
      </c>
      <c r="P166" s="68">
        <v>63.505154639175302</v>
      </c>
      <c r="Q166" s="71"/>
      <c r="R166" s="68"/>
    </row>
    <row r="167" spans="1:18" x14ac:dyDescent="0.2">
      <c r="A167" s="72" t="s">
        <v>655</v>
      </c>
      <c r="B167" s="66" t="s">
        <v>656</v>
      </c>
      <c r="C167" s="67">
        <v>25</v>
      </c>
      <c r="D167" s="67" t="s">
        <v>342</v>
      </c>
      <c r="E167" s="71">
        <v>0.69554088504407796</v>
      </c>
      <c r="F167" s="68">
        <v>24.2214532871972</v>
      </c>
      <c r="G167" s="71">
        <v>0.76895207371138696</v>
      </c>
      <c r="H167" s="68">
        <v>56.247597078046901</v>
      </c>
      <c r="I167" s="71">
        <v>0.56412456645058495</v>
      </c>
      <c r="J167" s="68">
        <v>1.80699730872741</v>
      </c>
      <c r="K167" s="71">
        <v>0.75354601497026197</v>
      </c>
      <c r="L167" s="68">
        <v>17.993079584775099</v>
      </c>
      <c r="M167" s="71"/>
      <c r="N167" s="68"/>
      <c r="O167" s="71"/>
      <c r="P167" s="68"/>
      <c r="Q167" s="71"/>
      <c r="R167" s="68"/>
    </row>
    <row r="168" spans="1:18" x14ac:dyDescent="0.2">
      <c r="A168" s="72" t="s">
        <v>657</v>
      </c>
      <c r="B168" s="66" t="s">
        <v>658</v>
      </c>
      <c r="C168" s="67">
        <v>25</v>
      </c>
      <c r="D168" s="67" t="s">
        <v>342</v>
      </c>
      <c r="E168" s="71">
        <v>0.571865399694653</v>
      </c>
      <c r="F168" s="68">
        <v>3.8062283737024201</v>
      </c>
      <c r="G168" s="71">
        <v>0.74374967310977003</v>
      </c>
      <c r="H168" s="68">
        <v>48.942714340638197</v>
      </c>
      <c r="I168" s="71">
        <v>0.59511633930299701</v>
      </c>
      <c r="J168" s="68">
        <v>2.6528258362168402</v>
      </c>
      <c r="K168" s="71">
        <v>0.70116472168958599</v>
      </c>
      <c r="L168" s="68">
        <v>11.803152633602499</v>
      </c>
      <c r="M168" s="71"/>
      <c r="N168" s="68"/>
      <c r="O168" s="71">
        <v>0.24743086467625799</v>
      </c>
      <c r="P168" s="68">
        <v>44.226804123711297</v>
      </c>
      <c r="Q168" s="71"/>
      <c r="R168" s="68"/>
    </row>
    <row r="169" spans="1:18" x14ac:dyDescent="0.2">
      <c r="A169" s="72" t="s">
        <v>659</v>
      </c>
      <c r="B169" s="66" t="s">
        <v>660</v>
      </c>
      <c r="C169" s="67">
        <v>25</v>
      </c>
      <c r="D169" s="67" t="s">
        <v>342</v>
      </c>
      <c r="E169" s="71">
        <v>0.60582889988317501</v>
      </c>
      <c r="F169" s="68">
        <v>7.5740099961553202</v>
      </c>
      <c r="G169" s="71">
        <v>0.74904209188909099</v>
      </c>
      <c r="H169" s="68">
        <v>50.403690888120003</v>
      </c>
      <c r="I169" s="71">
        <v>0.597390237866538</v>
      </c>
      <c r="J169" s="68">
        <v>2.8066128412149198</v>
      </c>
      <c r="K169" s="71">
        <v>0.73122510997705104</v>
      </c>
      <c r="L169" s="68">
        <v>14.801999231065</v>
      </c>
      <c r="M169" s="71"/>
      <c r="N169" s="68"/>
      <c r="O169" s="71">
        <v>0.34565815980001802</v>
      </c>
      <c r="P169" s="68">
        <v>57.525773195876297</v>
      </c>
      <c r="Q169" s="71"/>
      <c r="R169" s="68"/>
    </row>
    <row r="170" spans="1:18" x14ac:dyDescent="0.2">
      <c r="A170" s="72" t="s">
        <v>661</v>
      </c>
      <c r="B170" s="66" t="s">
        <v>662</v>
      </c>
      <c r="C170" s="67">
        <v>25</v>
      </c>
      <c r="D170" s="67" t="s">
        <v>342</v>
      </c>
      <c r="E170" s="71">
        <v>0.63655804415390205</v>
      </c>
      <c r="F170" s="68">
        <v>12.533640907343299</v>
      </c>
      <c r="G170" s="71">
        <v>0.744510692887277</v>
      </c>
      <c r="H170" s="68">
        <v>49.096501345636298</v>
      </c>
      <c r="I170" s="71">
        <v>0.59975580614538404</v>
      </c>
      <c r="J170" s="68">
        <v>2.9603998462129999</v>
      </c>
      <c r="K170" s="71">
        <v>0.771044384415981</v>
      </c>
      <c r="L170" s="68">
        <v>20.338331410995799</v>
      </c>
      <c r="M170" s="71"/>
      <c r="N170" s="68"/>
      <c r="O170" s="71">
        <v>0.43092129316696698</v>
      </c>
      <c r="P170" s="68">
        <v>65.360824742267994</v>
      </c>
      <c r="Q170" s="71"/>
      <c r="R170" s="68"/>
    </row>
    <row r="171" spans="1:18" x14ac:dyDescent="0.2">
      <c r="A171" s="72" t="s">
        <v>663</v>
      </c>
      <c r="B171" s="66" t="s">
        <v>664</v>
      </c>
      <c r="C171" s="67">
        <v>44</v>
      </c>
      <c r="D171" s="67" t="s">
        <v>342</v>
      </c>
      <c r="E171" s="71">
        <v>0.67159353393711396</v>
      </c>
      <c r="F171" s="68">
        <v>17.836812144212502</v>
      </c>
      <c r="G171" s="71">
        <v>0.77592411731623301</v>
      </c>
      <c r="H171" s="68">
        <v>32.637571157495302</v>
      </c>
      <c r="I171" s="71">
        <v>0.84838092449022695</v>
      </c>
      <c r="J171" s="68">
        <v>52.182163187855799</v>
      </c>
      <c r="K171" s="71">
        <v>0.95522889899300001</v>
      </c>
      <c r="L171" s="68">
        <v>69.259962049335897</v>
      </c>
      <c r="M171" s="71"/>
      <c r="N171" s="68"/>
      <c r="O171" s="71">
        <v>0.77243372888611295</v>
      </c>
      <c r="P171" s="68">
        <v>64.266666666666694</v>
      </c>
      <c r="Q171" s="71">
        <v>6.0000000000000001E-3</v>
      </c>
      <c r="R171" s="68">
        <v>36.538461538461497</v>
      </c>
    </row>
    <row r="172" spans="1:18" x14ac:dyDescent="0.2">
      <c r="A172" s="72" t="s">
        <v>665</v>
      </c>
      <c r="B172" s="66" t="s">
        <v>666</v>
      </c>
      <c r="C172" s="67">
        <v>44</v>
      </c>
      <c r="D172" s="67" t="s">
        <v>342</v>
      </c>
      <c r="E172" s="71">
        <v>0.632371936159283</v>
      </c>
      <c r="F172" s="68">
        <v>12.144212523719199</v>
      </c>
      <c r="G172" s="71">
        <v>0.76853079249464196</v>
      </c>
      <c r="H172" s="68">
        <v>30.170777988614802</v>
      </c>
      <c r="I172" s="71">
        <v>0.68565738825460198</v>
      </c>
      <c r="J172" s="68">
        <v>16.888045540796998</v>
      </c>
      <c r="K172" s="71">
        <v>0.947943612424055</v>
      </c>
      <c r="L172" s="68">
        <v>60.910815939278898</v>
      </c>
      <c r="M172" s="71"/>
      <c r="N172" s="68"/>
      <c r="O172" s="71">
        <v>0.75972788762311905</v>
      </c>
      <c r="P172" s="68">
        <v>61.6</v>
      </c>
      <c r="Q172" s="71">
        <v>0</v>
      </c>
      <c r="R172" s="68">
        <v>35.256410256410298</v>
      </c>
    </row>
    <row r="173" spans="1:18" x14ac:dyDescent="0.2">
      <c r="A173" s="72" t="s">
        <v>667</v>
      </c>
      <c r="B173" s="66" t="s">
        <v>668</v>
      </c>
      <c r="C173" s="67">
        <v>44</v>
      </c>
      <c r="D173" s="67" t="s">
        <v>342</v>
      </c>
      <c r="E173" s="71">
        <v>0.75362947489896304</v>
      </c>
      <c r="F173" s="68">
        <v>31.119544592030401</v>
      </c>
      <c r="G173" s="71">
        <v>0.82264323691103702</v>
      </c>
      <c r="H173" s="68">
        <v>73.055028462998095</v>
      </c>
      <c r="I173" s="71">
        <v>0.88776806676949405</v>
      </c>
      <c r="J173" s="68">
        <v>66.223908918406096</v>
      </c>
      <c r="K173" s="71">
        <v>0.934721290964869</v>
      </c>
      <c r="L173" s="68">
        <v>46.679316888045499</v>
      </c>
      <c r="M173" s="71"/>
      <c r="N173" s="68"/>
      <c r="O173" s="71">
        <v>0.36938530495045002</v>
      </c>
      <c r="P173" s="68">
        <v>16.8</v>
      </c>
      <c r="Q173" s="71"/>
      <c r="R173" s="68"/>
    </row>
    <row r="174" spans="1:18" x14ac:dyDescent="0.2">
      <c r="A174" s="72" t="s">
        <v>669</v>
      </c>
      <c r="B174" s="66" t="s">
        <v>670</v>
      </c>
      <c r="C174" s="67">
        <v>25</v>
      </c>
      <c r="D174" s="67" t="s">
        <v>342</v>
      </c>
      <c r="E174" s="71">
        <v>0.76348492768208198</v>
      </c>
      <c r="F174" s="68">
        <v>39.4848135332564</v>
      </c>
      <c r="G174" s="71">
        <v>0.76225334133685696</v>
      </c>
      <c r="H174" s="68">
        <v>54.402153018070003</v>
      </c>
      <c r="I174" s="71">
        <v>0.62896047614165196</v>
      </c>
      <c r="J174" s="68">
        <v>4.9211841599384902</v>
      </c>
      <c r="K174" s="71">
        <v>0.910231304471529</v>
      </c>
      <c r="L174" s="68">
        <v>63.244905805459403</v>
      </c>
      <c r="M174" s="71"/>
      <c r="N174" s="68"/>
      <c r="O174" s="71">
        <v>0.75249458877828901</v>
      </c>
      <c r="P174" s="68">
        <v>88.9690721649484</v>
      </c>
      <c r="Q174" s="71"/>
      <c r="R174" s="68"/>
    </row>
    <row r="175" spans="1:18" x14ac:dyDescent="0.2">
      <c r="A175" s="72" t="s">
        <v>671</v>
      </c>
      <c r="B175" s="66" t="s">
        <v>672</v>
      </c>
      <c r="C175" s="67">
        <v>44</v>
      </c>
      <c r="D175" s="67" t="s">
        <v>342</v>
      </c>
      <c r="E175" s="71">
        <v>0.74907233889034397</v>
      </c>
      <c r="F175" s="68">
        <v>29.981024667931699</v>
      </c>
      <c r="G175" s="71">
        <v>0.82296849568144104</v>
      </c>
      <c r="H175" s="68">
        <v>73.244781783681205</v>
      </c>
      <c r="I175" s="71">
        <v>0.67062117766761498</v>
      </c>
      <c r="J175" s="68">
        <v>14.4212523719165</v>
      </c>
      <c r="K175" s="71">
        <v>0.911691441989813</v>
      </c>
      <c r="L175" s="68">
        <v>34.155597722960202</v>
      </c>
      <c r="M175" s="71"/>
      <c r="N175" s="68"/>
      <c r="O175" s="71">
        <v>0.59100824022250897</v>
      </c>
      <c r="P175" s="68">
        <v>36.799999999999997</v>
      </c>
      <c r="Q175" s="71"/>
      <c r="R175" s="68"/>
    </row>
    <row r="176" spans="1:18" x14ac:dyDescent="0.2">
      <c r="A176" s="72" t="s">
        <v>673</v>
      </c>
      <c r="B176" s="66" t="s">
        <v>674</v>
      </c>
      <c r="C176" s="67">
        <v>44</v>
      </c>
      <c r="D176" s="67" t="s">
        <v>342</v>
      </c>
      <c r="E176" s="71">
        <v>0.79528247948000497</v>
      </c>
      <c r="F176" s="68">
        <v>38.8994307400379</v>
      </c>
      <c r="G176" s="71">
        <v>0.82343723631422305</v>
      </c>
      <c r="H176" s="68">
        <v>73.624288425047396</v>
      </c>
      <c r="I176" s="71">
        <v>0.65214310578101597</v>
      </c>
      <c r="J176" s="68">
        <v>11.9544592030361</v>
      </c>
      <c r="K176" s="71">
        <v>0.95489160449977495</v>
      </c>
      <c r="L176" s="68">
        <v>68.690702087286496</v>
      </c>
      <c r="M176" s="71"/>
      <c r="N176" s="68"/>
      <c r="O176" s="71">
        <v>0.750657971325005</v>
      </c>
      <c r="P176" s="68">
        <v>57.6</v>
      </c>
      <c r="Q176" s="71"/>
      <c r="R176" s="68"/>
    </row>
    <row r="177" spans="1:18" x14ac:dyDescent="0.2">
      <c r="A177" s="72" t="s">
        <v>675</v>
      </c>
      <c r="B177" s="66" t="s">
        <v>676</v>
      </c>
      <c r="C177" s="67">
        <v>44</v>
      </c>
      <c r="D177" s="67" t="s">
        <v>342</v>
      </c>
      <c r="E177" s="71">
        <v>0.79070405554891598</v>
      </c>
      <c r="F177" s="68">
        <v>38.140417457305503</v>
      </c>
      <c r="G177" s="71">
        <v>0.84426037055728897</v>
      </c>
      <c r="H177" s="68">
        <v>84.629981024667899</v>
      </c>
      <c r="I177" s="71">
        <v>0.69568757651067603</v>
      </c>
      <c r="J177" s="68">
        <v>18.9753320683112</v>
      </c>
      <c r="K177" s="71">
        <v>0.89635199109748598</v>
      </c>
      <c r="L177" s="68">
        <v>26.944971537001901</v>
      </c>
      <c r="M177" s="71"/>
      <c r="N177" s="68"/>
      <c r="O177" s="71">
        <v>0.72651628403021395</v>
      </c>
      <c r="P177" s="68">
        <v>54.4</v>
      </c>
      <c r="Q177" s="71"/>
      <c r="R177" s="68"/>
    </row>
    <row r="178" spans="1:18" x14ac:dyDescent="0.2">
      <c r="A178" s="72" t="s">
        <v>677</v>
      </c>
      <c r="B178" s="66" t="s">
        <v>678</v>
      </c>
      <c r="C178" s="67">
        <v>44</v>
      </c>
      <c r="D178" s="67" t="s">
        <v>342</v>
      </c>
      <c r="E178" s="71">
        <v>0.56419490834615504</v>
      </c>
      <c r="F178" s="68">
        <v>7.5901328273244797</v>
      </c>
      <c r="G178" s="71">
        <v>0.77431392895175799</v>
      </c>
      <c r="H178" s="68">
        <v>31.3092979127135</v>
      </c>
      <c r="I178" s="71">
        <v>0.47864585127958698</v>
      </c>
      <c r="J178" s="68">
        <v>2.4667931688804599</v>
      </c>
      <c r="K178" s="71">
        <v>0.85128454287727895</v>
      </c>
      <c r="L178" s="68">
        <v>15.7495256166983</v>
      </c>
      <c r="M178" s="71"/>
      <c r="N178" s="68"/>
      <c r="O178" s="71">
        <v>0.71673021862214903</v>
      </c>
      <c r="P178" s="68">
        <v>52.533333333333303</v>
      </c>
      <c r="Q178" s="71">
        <v>0</v>
      </c>
      <c r="R178" s="68">
        <v>35.256410256410298</v>
      </c>
    </row>
    <row r="179" spans="1:18" x14ac:dyDescent="0.2">
      <c r="A179" s="72" t="s">
        <v>679</v>
      </c>
      <c r="B179" s="66" t="s">
        <v>680</v>
      </c>
      <c r="C179" s="67">
        <v>44</v>
      </c>
      <c r="D179" s="67" t="s">
        <v>342</v>
      </c>
      <c r="E179" s="71">
        <v>0.81085632768365301</v>
      </c>
      <c r="F179" s="68">
        <v>42.8842504743833</v>
      </c>
      <c r="G179" s="71">
        <v>0.76278548081305297</v>
      </c>
      <c r="H179" s="68">
        <v>28.462998102466798</v>
      </c>
      <c r="I179" s="71">
        <v>0.68369987382233299</v>
      </c>
      <c r="J179" s="68">
        <v>16.318785578747601</v>
      </c>
      <c r="K179" s="71">
        <v>0.956915107348001</v>
      </c>
      <c r="L179" s="68">
        <v>71.726755218216297</v>
      </c>
      <c r="M179" s="71"/>
      <c r="N179" s="68"/>
      <c r="O179" s="71">
        <v>0.84002484875122496</v>
      </c>
      <c r="P179" s="68">
        <v>81.3333333333333</v>
      </c>
      <c r="Q179" s="71"/>
      <c r="R179" s="68"/>
    </row>
    <row r="180" spans="1:18" x14ac:dyDescent="0.2">
      <c r="A180" s="72" t="s">
        <v>681</v>
      </c>
      <c r="B180" s="66" t="s">
        <v>682</v>
      </c>
      <c r="C180" s="67">
        <v>44</v>
      </c>
      <c r="D180" s="67" t="s">
        <v>342</v>
      </c>
      <c r="E180" s="71">
        <v>0.85423602801269405</v>
      </c>
      <c r="F180" s="68">
        <v>60.531309297912699</v>
      </c>
      <c r="G180" s="71">
        <v>0.86053324807369802</v>
      </c>
      <c r="H180" s="68">
        <v>90.512333965844405</v>
      </c>
      <c r="I180" s="71">
        <v>0.75033293118242295</v>
      </c>
      <c r="J180" s="68">
        <v>32.258064516128997</v>
      </c>
      <c r="K180" s="71">
        <v>0.94696263814730097</v>
      </c>
      <c r="L180" s="68">
        <v>59.392789373813997</v>
      </c>
      <c r="M180" s="71"/>
      <c r="N180" s="68"/>
      <c r="O180" s="71">
        <v>0.85911529464735303</v>
      </c>
      <c r="P180" s="68">
        <v>86.6666666666667</v>
      </c>
      <c r="Q180" s="71"/>
      <c r="R180" s="68"/>
    </row>
    <row r="181" spans="1:18" x14ac:dyDescent="0.2">
      <c r="A181" s="72" t="s">
        <v>683</v>
      </c>
      <c r="B181" s="66" t="s">
        <v>684</v>
      </c>
      <c r="C181" s="67">
        <v>44</v>
      </c>
      <c r="D181" s="67" t="s">
        <v>342</v>
      </c>
      <c r="E181" s="71">
        <v>0.88811332780435703</v>
      </c>
      <c r="F181" s="68">
        <v>82.542694497153704</v>
      </c>
      <c r="G181" s="71">
        <v>0.81782218077901803</v>
      </c>
      <c r="H181" s="68">
        <v>69.259962049335897</v>
      </c>
      <c r="I181" s="71">
        <v>0.74024680239247398</v>
      </c>
      <c r="J181" s="68">
        <v>29.222011385199199</v>
      </c>
      <c r="K181" s="71">
        <v>0.96225041796126698</v>
      </c>
      <c r="L181" s="68">
        <v>78.368121442125201</v>
      </c>
      <c r="M181" s="71">
        <v>1</v>
      </c>
      <c r="N181" s="68">
        <v>100</v>
      </c>
      <c r="O181" s="71">
        <v>0.92024723788902596</v>
      </c>
      <c r="P181" s="68">
        <v>93.3333333333333</v>
      </c>
      <c r="Q181" s="71"/>
      <c r="R181" s="68"/>
    </row>
    <row r="182" spans="1:18" x14ac:dyDescent="0.2">
      <c r="A182" s="72" t="s">
        <v>685</v>
      </c>
      <c r="B182" s="66" t="s">
        <v>686</v>
      </c>
      <c r="C182" s="67">
        <v>44</v>
      </c>
      <c r="D182" s="67" t="s">
        <v>342</v>
      </c>
      <c r="E182" s="71">
        <v>0.830185811159033</v>
      </c>
      <c r="F182" s="68">
        <v>50.2846299810247</v>
      </c>
      <c r="G182" s="71">
        <v>0.80441178420801596</v>
      </c>
      <c r="H182" s="68">
        <v>54.459203036053097</v>
      </c>
      <c r="I182" s="71">
        <v>0.73529171484280598</v>
      </c>
      <c r="J182" s="68">
        <v>28.273244781783699</v>
      </c>
      <c r="K182" s="71">
        <v>0.95170381639997903</v>
      </c>
      <c r="L182" s="68">
        <v>63.757115749525603</v>
      </c>
      <c r="M182" s="71"/>
      <c r="N182" s="68"/>
      <c r="O182" s="71">
        <v>0.82933592918533205</v>
      </c>
      <c r="P182" s="68">
        <v>79.733333333333306</v>
      </c>
      <c r="Q182" s="71"/>
      <c r="R182" s="68"/>
    </row>
    <row r="183" spans="1:18" x14ac:dyDescent="0.2">
      <c r="A183" s="72" t="s">
        <v>687</v>
      </c>
      <c r="B183" s="66" t="s">
        <v>688</v>
      </c>
      <c r="C183" s="67">
        <v>44</v>
      </c>
      <c r="D183" s="67" t="s">
        <v>342</v>
      </c>
      <c r="E183" s="71">
        <v>0.86284425103074402</v>
      </c>
      <c r="F183" s="68">
        <v>66.413662239089206</v>
      </c>
      <c r="G183" s="71">
        <v>0.811344119049624</v>
      </c>
      <c r="H183" s="68">
        <v>62.0493358633776</v>
      </c>
      <c r="I183" s="71">
        <v>0.86402214492547802</v>
      </c>
      <c r="J183" s="68">
        <v>57.495256166982898</v>
      </c>
      <c r="K183" s="71">
        <v>0.950492662378015</v>
      </c>
      <c r="L183" s="68">
        <v>62.428842504743798</v>
      </c>
      <c r="M183" s="71"/>
      <c r="N183" s="68"/>
      <c r="O183" s="71">
        <v>0.82551807776985897</v>
      </c>
      <c r="P183" s="68">
        <v>78.6666666666667</v>
      </c>
      <c r="Q183" s="71"/>
      <c r="R183" s="68"/>
    </row>
    <row r="184" spans="1:18" x14ac:dyDescent="0.2">
      <c r="A184" s="72" t="s">
        <v>689</v>
      </c>
      <c r="B184" s="66" t="s">
        <v>690</v>
      </c>
      <c r="C184" s="67">
        <v>25</v>
      </c>
      <c r="D184" s="67" t="s">
        <v>342</v>
      </c>
      <c r="E184" s="71">
        <v>0.78708377277045605</v>
      </c>
      <c r="F184" s="68">
        <v>47.943098808150701</v>
      </c>
      <c r="G184" s="71">
        <v>0.84559970893010405</v>
      </c>
      <c r="H184" s="68">
        <v>76.009227220299906</v>
      </c>
      <c r="I184" s="71">
        <v>0.70855611048723599</v>
      </c>
      <c r="J184" s="68">
        <v>12.6489811610919</v>
      </c>
      <c r="K184" s="71">
        <v>0.92225026191352699</v>
      </c>
      <c r="L184" s="68">
        <v>68.242983467897005</v>
      </c>
      <c r="M184" s="71"/>
      <c r="N184" s="68"/>
      <c r="O184" s="71">
        <v>0.67192900975095704</v>
      </c>
      <c r="P184" s="68">
        <v>82.680412371133997</v>
      </c>
      <c r="Q184" s="71"/>
      <c r="R184" s="68"/>
    </row>
    <row r="185" spans="1:18" x14ac:dyDescent="0.2">
      <c r="A185" s="72" t="s">
        <v>691</v>
      </c>
      <c r="B185" s="66" t="s">
        <v>692</v>
      </c>
      <c r="C185" s="67">
        <v>44</v>
      </c>
      <c r="D185" s="67" t="s">
        <v>342</v>
      </c>
      <c r="E185" s="71">
        <v>0.68147238523078002</v>
      </c>
      <c r="F185" s="68">
        <v>19.354838709677399</v>
      </c>
      <c r="G185" s="71">
        <v>0.83995636104301796</v>
      </c>
      <c r="H185" s="68">
        <v>82.542694497153704</v>
      </c>
      <c r="I185" s="71">
        <v>0.86865013566967297</v>
      </c>
      <c r="J185" s="68">
        <v>59.203036053130901</v>
      </c>
      <c r="K185" s="71">
        <v>0.93775617845386905</v>
      </c>
      <c r="L185" s="68">
        <v>49.525616698292197</v>
      </c>
      <c r="M185" s="71"/>
      <c r="N185" s="68"/>
      <c r="O185" s="71">
        <v>0.760999250987342</v>
      </c>
      <c r="P185" s="68">
        <v>62.133333333333297</v>
      </c>
      <c r="Q185" s="71">
        <v>0</v>
      </c>
      <c r="R185" s="68">
        <v>35.256410256410298</v>
      </c>
    </row>
    <row r="186" spans="1:18" x14ac:dyDescent="0.2">
      <c r="A186" s="72" t="s">
        <v>693</v>
      </c>
      <c r="B186" s="66" t="s">
        <v>694</v>
      </c>
      <c r="C186" s="67">
        <v>44</v>
      </c>
      <c r="D186" s="67" t="s">
        <v>342</v>
      </c>
      <c r="E186" s="71">
        <v>0.682433042048052</v>
      </c>
      <c r="F186" s="68">
        <v>19.544592030360501</v>
      </c>
      <c r="G186" s="71">
        <v>0.80440054330995303</v>
      </c>
      <c r="H186" s="68">
        <v>54.269449715370001</v>
      </c>
      <c r="I186" s="71">
        <v>0.80428663781625498</v>
      </c>
      <c r="J186" s="68">
        <v>43.074003795066403</v>
      </c>
      <c r="K186" s="71">
        <v>0.95662329981039096</v>
      </c>
      <c r="L186" s="68">
        <v>71.347248576850106</v>
      </c>
      <c r="M186" s="71"/>
      <c r="N186" s="68"/>
      <c r="O186" s="71">
        <v>0.84685472930366301</v>
      </c>
      <c r="P186" s="68">
        <v>82.6666666666667</v>
      </c>
      <c r="Q186" s="71">
        <v>0</v>
      </c>
      <c r="R186" s="68">
        <v>35.256410256410298</v>
      </c>
    </row>
    <row r="187" spans="1:18" x14ac:dyDescent="0.2">
      <c r="A187" s="72" t="s">
        <v>695</v>
      </c>
      <c r="B187" s="66" t="s">
        <v>696</v>
      </c>
      <c r="C187" s="67">
        <v>44</v>
      </c>
      <c r="D187" s="67" t="s">
        <v>342</v>
      </c>
      <c r="E187" s="71">
        <v>0.69370972925439001</v>
      </c>
      <c r="F187" s="68">
        <v>21.252371916508501</v>
      </c>
      <c r="G187" s="71">
        <v>0.80841467314361404</v>
      </c>
      <c r="H187" s="68">
        <v>58.6337760910816</v>
      </c>
      <c r="I187" s="71">
        <v>0.85818861809046298</v>
      </c>
      <c r="J187" s="68">
        <v>55.407969639468703</v>
      </c>
      <c r="K187" s="71">
        <v>0.97534609139614803</v>
      </c>
      <c r="L187" s="68">
        <v>86.907020872865303</v>
      </c>
      <c r="M187" s="71"/>
      <c r="N187" s="68"/>
      <c r="O187" s="71">
        <v>0.82659926364172498</v>
      </c>
      <c r="P187" s="68">
        <v>79.2</v>
      </c>
      <c r="Q187" s="71">
        <v>0</v>
      </c>
      <c r="R187" s="68">
        <v>35.256410256410298</v>
      </c>
    </row>
    <row r="188" spans="1:18" x14ac:dyDescent="0.2">
      <c r="A188" s="72" t="s">
        <v>697</v>
      </c>
      <c r="B188" s="66" t="s">
        <v>698</v>
      </c>
      <c r="C188" s="67">
        <v>44</v>
      </c>
      <c r="D188" s="67" t="s">
        <v>342</v>
      </c>
      <c r="E188" s="71">
        <v>0.78786155682993597</v>
      </c>
      <c r="F188" s="68">
        <v>37.571157495256202</v>
      </c>
      <c r="G188" s="71">
        <v>0.79932226261300698</v>
      </c>
      <c r="H188" s="68">
        <v>48.956356736242903</v>
      </c>
      <c r="I188" s="71">
        <v>0.866994175233467</v>
      </c>
      <c r="J188" s="68">
        <v>58.6337760910816</v>
      </c>
      <c r="K188" s="71">
        <v>0.96399161504866404</v>
      </c>
      <c r="L188" s="68">
        <v>80.645161290322605</v>
      </c>
      <c r="M188" s="71"/>
      <c r="N188" s="68"/>
      <c r="O188" s="71">
        <v>0.80604973125454105</v>
      </c>
      <c r="P188" s="68">
        <v>73.599999999999994</v>
      </c>
      <c r="Q188" s="71">
        <v>0.50295000000000001</v>
      </c>
      <c r="R188" s="68">
        <v>41.025641025641001</v>
      </c>
    </row>
    <row r="189" spans="1:18" x14ac:dyDescent="0.2">
      <c r="A189" s="72" t="s">
        <v>699</v>
      </c>
      <c r="B189" s="66" t="s">
        <v>700</v>
      </c>
      <c r="C189" s="67">
        <v>44</v>
      </c>
      <c r="D189" s="67" t="s">
        <v>342</v>
      </c>
      <c r="E189" s="71">
        <v>0.86099940905297301</v>
      </c>
      <c r="F189" s="68">
        <v>64.705882352941202</v>
      </c>
      <c r="G189" s="71">
        <v>0.80831680522624005</v>
      </c>
      <c r="H189" s="68">
        <v>58.444022770398497</v>
      </c>
      <c r="I189" s="71">
        <v>0.864133795288897</v>
      </c>
      <c r="J189" s="68">
        <v>57.685009487666001</v>
      </c>
      <c r="K189" s="71">
        <v>0.91054762664378197</v>
      </c>
      <c r="L189" s="68">
        <v>33.586337760910801</v>
      </c>
      <c r="M189" s="71"/>
      <c r="N189" s="68"/>
      <c r="O189" s="71"/>
      <c r="P189" s="68"/>
      <c r="Q189" s="71"/>
      <c r="R189" s="68"/>
    </row>
    <row r="190" spans="1:18" x14ac:dyDescent="0.2">
      <c r="A190" s="72" t="s">
        <v>701</v>
      </c>
      <c r="B190" s="66" t="s">
        <v>702</v>
      </c>
      <c r="C190" s="67">
        <v>44</v>
      </c>
      <c r="D190" s="67" t="s">
        <v>342</v>
      </c>
      <c r="E190" s="71">
        <v>0.85099558388968299</v>
      </c>
      <c r="F190" s="68">
        <v>59.013282732447799</v>
      </c>
      <c r="G190" s="71">
        <v>0.81201922298204199</v>
      </c>
      <c r="H190" s="68">
        <v>63.757115749525603</v>
      </c>
      <c r="I190" s="71">
        <v>0.87896202225800701</v>
      </c>
      <c r="J190" s="68">
        <v>62.808349146110103</v>
      </c>
      <c r="K190" s="71">
        <v>0.92500102661738803</v>
      </c>
      <c r="L190" s="68">
        <v>40.607210626186003</v>
      </c>
      <c r="M190" s="71"/>
      <c r="N190" s="68"/>
      <c r="O190" s="71">
        <v>0.78800006370129505</v>
      </c>
      <c r="P190" s="68">
        <v>68</v>
      </c>
      <c r="Q190" s="71"/>
      <c r="R190" s="68"/>
    </row>
    <row r="191" spans="1:18" x14ac:dyDescent="0.2">
      <c r="A191" s="72" t="s">
        <v>703</v>
      </c>
      <c r="B191" s="66" t="s">
        <v>704</v>
      </c>
      <c r="C191" s="67">
        <v>44</v>
      </c>
      <c r="D191" s="67" t="s">
        <v>342</v>
      </c>
      <c r="E191" s="71">
        <v>0.84243528861189998</v>
      </c>
      <c r="F191" s="68">
        <v>55.218216318785601</v>
      </c>
      <c r="G191" s="71">
        <v>0.80990466434346298</v>
      </c>
      <c r="H191" s="68">
        <v>60.531309297912699</v>
      </c>
      <c r="I191" s="71">
        <v>0.85144094319589603</v>
      </c>
      <c r="J191" s="68">
        <v>53.320683111954501</v>
      </c>
      <c r="K191" s="71">
        <v>0.92039548320694498</v>
      </c>
      <c r="L191" s="68">
        <v>37.9506641366224</v>
      </c>
      <c r="M191" s="71"/>
      <c r="N191" s="68"/>
      <c r="O191" s="71">
        <v>0.78800006370129505</v>
      </c>
      <c r="P191" s="68">
        <v>68</v>
      </c>
      <c r="Q191" s="71"/>
      <c r="R191" s="68"/>
    </row>
    <row r="192" spans="1:18" x14ac:dyDescent="0.2">
      <c r="A192" s="72" t="s">
        <v>705</v>
      </c>
      <c r="B192" s="66" t="s">
        <v>706</v>
      </c>
      <c r="C192" s="67">
        <v>44</v>
      </c>
      <c r="D192" s="67" t="s">
        <v>342</v>
      </c>
      <c r="E192" s="71">
        <v>0.84903257595946502</v>
      </c>
      <c r="F192" s="68">
        <v>58.064516129032299</v>
      </c>
      <c r="G192" s="71">
        <v>0.833791846739248</v>
      </c>
      <c r="H192" s="68">
        <v>79.886148007590094</v>
      </c>
      <c r="I192" s="71">
        <v>0.77932896336977597</v>
      </c>
      <c r="J192" s="68">
        <v>38.8994307400379</v>
      </c>
      <c r="K192" s="71">
        <v>0.96418354378654403</v>
      </c>
      <c r="L192" s="68">
        <v>81.214421252371906</v>
      </c>
      <c r="M192" s="71"/>
      <c r="N192" s="68"/>
      <c r="O192" s="71">
        <v>0.81882594994229296</v>
      </c>
      <c r="P192" s="68">
        <v>77.066666666666706</v>
      </c>
      <c r="Q192" s="71"/>
      <c r="R192" s="68"/>
    </row>
    <row r="193" spans="1:18" x14ac:dyDescent="0.2">
      <c r="A193" s="72" t="s">
        <v>707</v>
      </c>
      <c r="B193" s="66" t="s">
        <v>708</v>
      </c>
      <c r="C193" s="67">
        <v>44</v>
      </c>
      <c r="D193" s="67" t="s">
        <v>342</v>
      </c>
      <c r="E193" s="71">
        <v>0.86951957851925799</v>
      </c>
      <c r="F193" s="68">
        <v>70.777988614800805</v>
      </c>
      <c r="G193" s="71">
        <v>0.799990862267004</v>
      </c>
      <c r="H193" s="68">
        <v>49.7153700189753</v>
      </c>
      <c r="I193" s="71">
        <v>0.82713524250294002</v>
      </c>
      <c r="J193" s="68">
        <v>46.489563567362403</v>
      </c>
      <c r="K193" s="71">
        <v>0.92609961682241904</v>
      </c>
      <c r="L193" s="68">
        <v>41.176470588235297</v>
      </c>
      <c r="M193" s="71"/>
      <c r="N193" s="68"/>
      <c r="O193" s="71">
        <v>0.79437217100392499</v>
      </c>
      <c r="P193" s="68">
        <v>68.533333333333303</v>
      </c>
      <c r="Q193" s="71">
        <v>1</v>
      </c>
      <c r="R193" s="68">
        <v>100</v>
      </c>
    </row>
    <row r="194" spans="1:18" x14ac:dyDescent="0.2">
      <c r="A194" s="72" t="s">
        <v>709</v>
      </c>
      <c r="B194" s="66" t="s">
        <v>710</v>
      </c>
      <c r="C194" s="67">
        <v>44</v>
      </c>
      <c r="D194" s="67" t="s">
        <v>342</v>
      </c>
      <c r="E194" s="71">
        <v>0.87483391951510803</v>
      </c>
      <c r="F194" s="68">
        <v>74.193548387096797</v>
      </c>
      <c r="G194" s="71">
        <v>0.84219669153258003</v>
      </c>
      <c r="H194" s="68">
        <v>83.301707779886101</v>
      </c>
      <c r="I194" s="71">
        <v>0.88369338100713102</v>
      </c>
      <c r="J194" s="68">
        <v>64.516129032258107</v>
      </c>
      <c r="K194" s="71">
        <v>0.91476220772830197</v>
      </c>
      <c r="L194" s="68">
        <v>35.294117647058798</v>
      </c>
      <c r="M194" s="71"/>
      <c r="N194" s="68"/>
      <c r="O194" s="71">
        <v>0.85868339779241998</v>
      </c>
      <c r="P194" s="68">
        <v>86.4</v>
      </c>
      <c r="Q194" s="71"/>
      <c r="R194" s="68"/>
    </row>
    <row r="195" spans="1:18" x14ac:dyDescent="0.2">
      <c r="A195" s="72" t="s">
        <v>711</v>
      </c>
      <c r="B195" s="66" t="s">
        <v>711</v>
      </c>
      <c r="C195" s="67">
        <v>44</v>
      </c>
      <c r="D195" s="67" t="s">
        <v>342</v>
      </c>
      <c r="E195" s="71">
        <v>0.86359091706969404</v>
      </c>
      <c r="F195" s="68">
        <v>67.172675521821603</v>
      </c>
      <c r="G195" s="71">
        <v>0.804044181054412</v>
      </c>
      <c r="H195" s="68">
        <v>53.7001897533207</v>
      </c>
      <c r="I195" s="71">
        <v>0.74765917561679796</v>
      </c>
      <c r="J195" s="68">
        <v>31.3092979127135</v>
      </c>
      <c r="K195" s="71">
        <v>0.99982606776776295</v>
      </c>
      <c r="L195" s="68">
        <v>96.204933586337802</v>
      </c>
      <c r="M195" s="71"/>
      <c r="N195" s="68"/>
      <c r="O195" s="71">
        <v>0.90283424383980404</v>
      </c>
      <c r="P195" s="68">
        <v>91.466666666666697</v>
      </c>
      <c r="Q195" s="71"/>
      <c r="R195" s="68"/>
    </row>
    <row r="196" spans="1:18" x14ac:dyDescent="0.2">
      <c r="A196" s="72" t="s">
        <v>712</v>
      </c>
      <c r="B196" s="66" t="s">
        <v>713</v>
      </c>
      <c r="C196" s="67">
        <v>44</v>
      </c>
      <c r="D196" s="67" t="s">
        <v>342</v>
      </c>
      <c r="E196" s="71">
        <v>0.80890274894494796</v>
      </c>
      <c r="F196" s="68">
        <v>41.745730550284598</v>
      </c>
      <c r="G196" s="71">
        <v>0.83678606513398501</v>
      </c>
      <c r="H196" s="68">
        <v>81.593927893738098</v>
      </c>
      <c r="I196" s="71">
        <v>0.678296855419247</v>
      </c>
      <c r="J196" s="68">
        <v>15.180265654649</v>
      </c>
      <c r="K196" s="71">
        <v>0.92121851365793095</v>
      </c>
      <c r="L196" s="68">
        <v>38.519924098671702</v>
      </c>
      <c r="M196" s="71"/>
      <c r="N196" s="68"/>
      <c r="O196" s="71">
        <v>0.79930956156863098</v>
      </c>
      <c r="P196" s="68">
        <v>70.6666666666667</v>
      </c>
      <c r="Q196" s="71"/>
      <c r="R196" s="68"/>
    </row>
    <row r="197" spans="1:18" x14ac:dyDescent="0.2">
      <c r="A197" s="72" t="s">
        <v>714</v>
      </c>
      <c r="B197" s="66" t="s">
        <v>715</v>
      </c>
      <c r="C197" s="67">
        <v>44</v>
      </c>
      <c r="D197" s="67" t="s">
        <v>342</v>
      </c>
      <c r="E197" s="71">
        <v>0.88730710087122</v>
      </c>
      <c r="F197" s="68">
        <v>81.783681214421307</v>
      </c>
      <c r="G197" s="71">
        <v>0.86128102814626095</v>
      </c>
      <c r="H197" s="68">
        <v>90.891840607210597</v>
      </c>
      <c r="I197" s="71">
        <v>0.89810835881555096</v>
      </c>
      <c r="J197" s="68">
        <v>72.296015180265698</v>
      </c>
      <c r="K197" s="71">
        <v>0.94668323042499802</v>
      </c>
      <c r="L197" s="68">
        <v>59.203036053130901</v>
      </c>
      <c r="M197" s="71"/>
      <c r="N197" s="68"/>
      <c r="O197" s="71">
        <v>0.84315578609806996</v>
      </c>
      <c r="P197" s="68">
        <v>81.866666666666703</v>
      </c>
      <c r="Q197" s="71"/>
      <c r="R197" s="68"/>
    </row>
    <row r="198" spans="1:18" x14ac:dyDescent="0.2">
      <c r="A198" s="72" t="s">
        <v>716</v>
      </c>
      <c r="B198" s="66" t="s">
        <v>717</v>
      </c>
      <c r="C198" s="67">
        <v>44</v>
      </c>
      <c r="D198" s="67" t="s">
        <v>342</v>
      </c>
      <c r="E198" s="71">
        <v>0.78286498831209494</v>
      </c>
      <c r="F198" s="68">
        <v>36.242884250474397</v>
      </c>
      <c r="G198" s="71">
        <v>0.83444708103204202</v>
      </c>
      <c r="H198" s="68">
        <v>80.455407969639495</v>
      </c>
      <c r="I198" s="71">
        <v>0.62073353993935998</v>
      </c>
      <c r="J198" s="68">
        <v>9.1081593927893696</v>
      </c>
      <c r="K198" s="71">
        <v>0.95902315179030995</v>
      </c>
      <c r="L198" s="68">
        <v>74.573055028463003</v>
      </c>
      <c r="M198" s="71"/>
      <c r="N198" s="68"/>
      <c r="O198" s="71">
        <v>0.71725618048666795</v>
      </c>
      <c r="P198" s="68">
        <v>52.8</v>
      </c>
      <c r="Q198" s="71"/>
      <c r="R198" s="68"/>
    </row>
    <row r="199" spans="1:18" x14ac:dyDescent="0.2">
      <c r="A199" s="72" t="s">
        <v>718</v>
      </c>
      <c r="B199" s="66" t="s">
        <v>719</v>
      </c>
      <c r="C199" s="67">
        <v>44</v>
      </c>
      <c r="D199" s="67" t="s">
        <v>342</v>
      </c>
      <c r="E199" s="71">
        <v>0.86716574542239</v>
      </c>
      <c r="F199" s="68">
        <v>68.5009487666034</v>
      </c>
      <c r="G199" s="71">
        <v>0.85002891332711294</v>
      </c>
      <c r="H199" s="68">
        <v>86.907020872865303</v>
      </c>
      <c r="I199" s="71">
        <v>0.70181534588975703</v>
      </c>
      <c r="J199" s="68">
        <v>21.062618595825398</v>
      </c>
      <c r="K199" s="71">
        <v>0.97574098341582904</v>
      </c>
      <c r="L199" s="68">
        <v>87.096774193548399</v>
      </c>
      <c r="M199" s="71"/>
      <c r="N199" s="68"/>
      <c r="O199" s="71">
        <v>0.80824348447925198</v>
      </c>
      <c r="P199" s="68">
        <v>74.400000000000006</v>
      </c>
      <c r="Q199" s="71">
        <v>1</v>
      </c>
      <c r="R199" s="68">
        <v>100</v>
      </c>
    </row>
    <row r="200" spans="1:18" x14ac:dyDescent="0.2">
      <c r="A200" s="72" t="s">
        <v>720</v>
      </c>
      <c r="B200" s="66" t="s">
        <v>721</v>
      </c>
      <c r="C200" s="67">
        <v>44</v>
      </c>
      <c r="D200" s="67" t="s">
        <v>342</v>
      </c>
      <c r="E200" s="71">
        <v>0.86743099082127195</v>
      </c>
      <c r="F200" s="68">
        <v>69.070208728652702</v>
      </c>
      <c r="G200" s="71">
        <v>0.83928070783276498</v>
      </c>
      <c r="H200" s="68">
        <v>82.352941176470594</v>
      </c>
      <c r="I200" s="71">
        <v>0.74152767275709297</v>
      </c>
      <c r="J200" s="68">
        <v>29.981024667931699</v>
      </c>
      <c r="K200" s="71">
        <v>0.949422934734792</v>
      </c>
      <c r="L200" s="68">
        <v>61.480075901328298</v>
      </c>
      <c r="M200" s="71"/>
      <c r="N200" s="68"/>
      <c r="O200" s="71">
        <v>0.80692363878170803</v>
      </c>
      <c r="P200" s="68">
        <v>74.133333333333297</v>
      </c>
      <c r="Q200" s="71">
        <v>1</v>
      </c>
      <c r="R200" s="68">
        <v>100</v>
      </c>
    </row>
    <row r="201" spans="1:18" x14ac:dyDescent="0.2">
      <c r="A201" s="72" t="s">
        <v>722</v>
      </c>
      <c r="B201" s="66" t="s">
        <v>723</v>
      </c>
      <c r="C201" s="67">
        <v>44</v>
      </c>
      <c r="D201" s="67" t="s">
        <v>342</v>
      </c>
      <c r="E201" s="71">
        <v>0.86149618215443902</v>
      </c>
      <c r="F201" s="68">
        <v>65.654648956356695</v>
      </c>
      <c r="G201" s="71">
        <v>0.86777664719750802</v>
      </c>
      <c r="H201" s="68">
        <v>93.168880455408001</v>
      </c>
      <c r="I201" s="71">
        <v>0.72628539259909397</v>
      </c>
      <c r="J201" s="68">
        <v>26.185958254269401</v>
      </c>
      <c r="K201" s="71">
        <v>0.951372370154834</v>
      </c>
      <c r="L201" s="68">
        <v>63.187855787476302</v>
      </c>
      <c r="M201" s="71"/>
      <c r="N201" s="68"/>
      <c r="O201" s="71">
        <v>0.76204650082075798</v>
      </c>
      <c r="P201" s="68">
        <v>63.2</v>
      </c>
      <c r="Q201" s="71">
        <v>1</v>
      </c>
      <c r="R201" s="68">
        <v>100</v>
      </c>
    </row>
    <row r="202" spans="1:18" x14ac:dyDescent="0.2">
      <c r="A202" s="72" t="s">
        <v>724</v>
      </c>
      <c r="B202" s="66" t="s">
        <v>725</v>
      </c>
      <c r="C202" s="67">
        <v>44</v>
      </c>
      <c r="D202" s="67" t="s">
        <v>342</v>
      </c>
      <c r="E202" s="71">
        <v>0.85191537887573998</v>
      </c>
      <c r="F202" s="68">
        <v>59.582542694497199</v>
      </c>
      <c r="G202" s="71">
        <v>0.82889899078514395</v>
      </c>
      <c r="H202" s="68">
        <v>76.660341555977197</v>
      </c>
      <c r="I202" s="71">
        <v>0.68188887595231296</v>
      </c>
      <c r="J202" s="68">
        <v>15.559772296015201</v>
      </c>
      <c r="K202" s="71">
        <v>0.92936615930761501</v>
      </c>
      <c r="L202" s="68">
        <v>43.643263757115797</v>
      </c>
      <c r="M202" s="71"/>
      <c r="N202" s="68"/>
      <c r="O202" s="71">
        <v>0.81942286833362799</v>
      </c>
      <c r="P202" s="68">
        <v>77.3333333333333</v>
      </c>
      <c r="Q202" s="71">
        <v>1</v>
      </c>
      <c r="R202" s="68">
        <v>100</v>
      </c>
    </row>
    <row r="203" spans="1:18" x14ac:dyDescent="0.2">
      <c r="A203" s="72" t="s">
        <v>726</v>
      </c>
      <c r="B203" s="66" t="s">
        <v>726</v>
      </c>
      <c r="C203" s="67">
        <v>44</v>
      </c>
      <c r="D203" s="67" t="s">
        <v>342</v>
      </c>
      <c r="E203" s="71">
        <v>0.90780604177236701</v>
      </c>
      <c r="F203" s="68">
        <v>92.409867172675504</v>
      </c>
      <c r="G203" s="71">
        <v>0.79950052711342001</v>
      </c>
      <c r="H203" s="68">
        <v>49.146110056925998</v>
      </c>
      <c r="I203" s="71">
        <v>0.94914926339415695</v>
      </c>
      <c r="J203" s="68">
        <v>90.512333965844405</v>
      </c>
      <c r="K203" s="71">
        <v>0.97476833480952396</v>
      </c>
      <c r="L203" s="68">
        <v>86.337760910815902</v>
      </c>
      <c r="M203" s="71"/>
      <c r="N203" s="68"/>
      <c r="O203" s="71"/>
      <c r="P203" s="68"/>
      <c r="Q203" s="71"/>
      <c r="R203" s="68"/>
    </row>
    <row r="204" spans="1:18" x14ac:dyDescent="0.2">
      <c r="A204" s="72" t="s">
        <v>727</v>
      </c>
      <c r="B204" s="66" t="s">
        <v>727</v>
      </c>
      <c r="C204" s="67">
        <v>44</v>
      </c>
      <c r="D204" s="67" t="s">
        <v>342</v>
      </c>
      <c r="E204" s="71">
        <v>0.90073371191725404</v>
      </c>
      <c r="F204" s="68">
        <v>89.373814041745703</v>
      </c>
      <c r="G204" s="71">
        <v>0.80861300092742505</v>
      </c>
      <c r="H204" s="68">
        <v>59.013282732447799</v>
      </c>
      <c r="I204" s="71">
        <v>0.93177575862211204</v>
      </c>
      <c r="J204" s="68">
        <v>86.148007590132806</v>
      </c>
      <c r="K204" s="71">
        <v>0.96181237620222504</v>
      </c>
      <c r="L204" s="68">
        <v>77.7988614800759</v>
      </c>
      <c r="M204" s="71"/>
      <c r="N204" s="68"/>
      <c r="O204" s="71"/>
      <c r="P204" s="68"/>
      <c r="Q204" s="71"/>
      <c r="R204" s="68"/>
    </row>
    <row r="205" spans="1:18" x14ac:dyDescent="0.2">
      <c r="A205" s="72" t="s">
        <v>728</v>
      </c>
      <c r="B205" s="66" t="s">
        <v>729</v>
      </c>
      <c r="C205" s="67">
        <v>44</v>
      </c>
      <c r="D205" s="67" t="s">
        <v>342</v>
      </c>
      <c r="E205" s="71">
        <v>0.849927256426532</v>
      </c>
      <c r="F205" s="68">
        <v>58.444022770398497</v>
      </c>
      <c r="G205" s="71">
        <v>0.80590007498119098</v>
      </c>
      <c r="H205" s="68">
        <v>55.977229601517998</v>
      </c>
      <c r="I205" s="71">
        <v>0.805459470411648</v>
      </c>
      <c r="J205" s="68">
        <v>43.453510436432602</v>
      </c>
      <c r="K205" s="71">
        <v>0.938422223886758</v>
      </c>
      <c r="L205" s="68">
        <v>50.474383301707803</v>
      </c>
      <c r="M205" s="71"/>
      <c r="N205" s="68"/>
      <c r="O205" s="71"/>
      <c r="P205" s="68"/>
      <c r="Q205" s="71"/>
      <c r="R205" s="68"/>
    </row>
    <row r="206" spans="1:18" x14ac:dyDescent="0.2">
      <c r="A206" s="72" t="s">
        <v>730</v>
      </c>
      <c r="B206" s="66" t="s">
        <v>731</v>
      </c>
      <c r="C206" s="67">
        <v>44</v>
      </c>
      <c r="D206" s="67" t="s">
        <v>342</v>
      </c>
      <c r="E206" s="71">
        <v>0.86749815679314202</v>
      </c>
      <c r="F206" s="68">
        <v>69.259962049335897</v>
      </c>
      <c r="G206" s="71">
        <v>0.80808838344407696</v>
      </c>
      <c r="H206" s="68">
        <v>57.874762808349097</v>
      </c>
      <c r="I206" s="71">
        <v>0.85550096835345102</v>
      </c>
      <c r="J206" s="68">
        <v>54.6489563567362</v>
      </c>
      <c r="K206" s="71">
        <v>0.93890511858189696</v>
      </c>
      <c r="L206" s="68">
        <v>51.2333965844402</v>
      </c>
      <c r="M206" s="71"/>
      <c r="N206" s="68"/>
      <c r="O206" s="71"/>
      <c r="P206" s="68"/>
      <c r="Q206" s="71"/>
      <c r="R206" s="68"/>
    </row>
    <row r="207" spans="1:18" x14ac:dyDescent="0.2">
      <c r="A207" s="72" t="s">
        <v>732</v>
      </c>
      <c r="B207" s="66" t="s">
        <v>732</v>
      </c>
      <c r="C207" s="67">
        <v>44</v>
      </c>
      <c r="D207" s="67" t="s">
        <v>342</v>
      </c>
      <c r="E207" s="71">
        <v>0.91547208071562003</v>
      </c>
      <c r="F207" s="68">
        <v>96.015180265654607</v>
      </c>
      <c r="G207" s="71">
        <v>0.78219008617806496</v>
      </c>
      <c r="H207" s="68">
        <v>35.673624288425003</v>
      </c>
      <c r="I207" s="71">
        <v>0.97014896999224598</v>
      </c>
      <c r="J207" s="68">
        <v>94.497153700189799</v>
      </c>
      <c r="K207" s="71">
        <v>0.99407718597654904</v>
      </c>
      <c r="L207" s="68">
        <v>94.307400379506603</v>
      </c>
      <c r="M207" s="71"/>
      <c r="N207" s="68"/>
      <c r="O207" s="71"/>
      <c r="P207" s="68"/>
      <c r="Q207" s="71"/>
      <c r="R207" s="68"/>
    </row>
    <row r="208" spans="1:18" x14ac:dyDescent="0.2">
      <c r="A208" s="72" t="s">
        <v>733</v>
      </c>
      <c r="B208" s="66" t="s">
        <v>734</v>
      </c>
      <c r="C208" s="67">
        <v>44</v>
      </c>
      <c r="D208" s="67" t="s">
        <v>342</v>
      </c>
      <c r="E208" s="71">
        <v>0.84681446533826599</v>
      </c>
      <c r="F208" s="68">
        <v>56.925996204933597</v>
      </c>
      <c r="G208" s="71">
        <v>0.78432309020661795</v>
      </c>
      <c r="H208" s="68">
        <v>37.191650853889897</v>
      </c>
      <c r="I208" s="71">
        <v>0.86698436938284895</v>
      </c>
      <c r="J208" s="68">
        <v>58.444022770398497</v>
      </c>
      <c r="K208" s="71">
        <v>0.94404618591702505</v>
      </c>
      <c r="L208" s="68">
        <v>56.925996204933597</v>
      </c>
      <c r="M208" s="71"/>
      <c r="N208" s="68"/>
      <c r="O208" s="71">
        <v>0.791904215846571</v>
      </c>
      <c r="P208" s="68">
        <v>68.266666666666694</v>
      </c>
      <c r="Q208" s="71"/>
      <c r="R208" s="68"/>
    </row>
    <row r="209" spans="1:18" x14ac:dyDescent="0.2">
      <c r="A209" s="72" t="s">
        <v>735</v>
      </c>
      <c r="B209" s="66" t="s">
        <v>736</v>
      </c>
      <c r="C209" s="67">
        <v>44</v>
      </c>
      <c r="D209" s="67" t="s">
        <v>342</v>
      </c>
      <c r="E209" s="71">
        <v>0.85915852035816898</v>
      </c>
      <c r="F209" s="68">
        <v>63.187855787476302</v>
      </c>
      <c r="G209" s="71">
        <v>0.78308196206802905</v>
      </c>
      <c r="H209" s="68">
        <v>36.242884250474397</v>
      </c>
      <c r="I209" s="71">
        <v>0.84350002692261605</v>
      </c>
      <c r="J209" s="68">
        <v>50.853889943074002</v>
      </c>
      <c r="K209" s="71">
        <v>1</v>
      </c>
      <c r="L209" s="68">
        <v>100</v>
      </c>
      <c r="M209" s="71"/>
      <c r="N209" s="68"/>
      <c r="O209" s="71">
        <v>0.81005209244203102</v>
      </c>
      <c r="P209" s="68">
        <v>74.6666666666667</v>
      </c>
      <c r="Q209" s="71"/>
      <c r="R209" s="68"/>
    </row>
    <row r="210" spans="1:18" x14ac:dyDescent="0.2">
      <c r="A210" s="72" t="s">
        <v>737</v>
      </c>
      <c r="B210" s="66" t="s">
        <v>738</v>
      </c>
      <c r="C210" s="67">
        <v>44</v>
      </c>
      <c r="D210" s="67" t="s">
        <v>342</v>
      </c>
      <c r="E210" s="71">
        <v>0.85591885716396698</v>
      </c>
      <c r="F210" s="68">
        <v>61.480075901328298</v>
      </c>
      <c r="G210" s="71">
        <v>0.76311297644375198</v>
      </c>
      <c r="H210" s="68">
        <v>28.842504743833</v>
      </c>
      <c r="I210" s="71">
        <v>0.80050047619160902</v>
      </c>
      <c r="J210" s="68">
        <v>42.694497153700198</v>
      </c>
      <c r="K210" s="71">
        <v>0.95478528666974904</v>
      </c>
      <c r="L210" s="68">
        <v>68.5009487666034</v>
      </c>
      <c r="M210" s="71"/>
      <c r="N210" s="68"/>
      <c r="O210" s="71">
        <v>0.76119554651472499</v>
      </c>
      <c r="P210" s="68">
        <v>62.4</v>
      </c>
      <c r="Q210" s="71">
        <v>1</v>
      </c>
      <c r="R210" s="68">
        <v>100</v>
      </c>
    </row>
    <row r="211" spans="1:18" x14ac:dyDescent="0.2">
      <c r="A211" s="72" t="s">
        <v>739</v>
      </c>
      <c r="B211" s="66" t="s">
        <v>740</v>
      </c>
      <c r="C211" s="67">
        <v>44</v>
      </c>
      <c r="D211" s="67" t="s">
        <v>342</v>
      </c>
      <c r="E211" s="71">
        <v>0.82002818048463699</v>
      </c>
      <c r="F211" s="68">
        <v>45.920303605313102</v>
      </c>
      <c r="G211" s="71">
        <v>0.75202837578928905</v>
      </c>
      <c r="H211" s="68">
        <v>25.996204933586299</v>
      </c>
      <c r="I211" s="71">
        <v>0.78339439194782601</v>
      </c>
      <c r="J211" s="68">
        <v>39.848197343453499</v>
      </c>
      <c r="K211" s="71">
        <v>0.92466177371679603</v>
      </c>
      <c r="L211" s="68">
        <v>40.417457305502801</v>
      </c>
      <c r="M211" s="71"/>
      <c r="N211" s="68"/>
      <c r="O211" s="71"/>
      <c r="P211" s="68"/>
      <c r="Q211" s="71"/>
      <c r="R211" s="68"/>
    </row>
    <row r="212" spans="1:18" x14ac:dyDescent="0.2">
      <c r="A212" s="72" t="s">
        <v>741</v>
      </c>
      <c r="B212" s="66" t="s">
        <v>742</v>
      </c>
      <c r="C212" s="67">
        <v>44</v>
      </c>
      <c r="D212" s="67" t="s">
        <v>342</v>
      </c>
      <c r="E212" s="71">
        <v>0.88029739156626896</v>
      </c>
      <c r="F212" s="68">
        <v>77.419354838709694</v>
      </c>
      <c r="G212" s="71">
        <v>0.791679536612097</v>
      </c>
      <c r="H212" s="68">
        <v>41.745730550284598</v>
      </c>
      <c r="I212" s="71">
        <v>0.87197302652679098</v>
      </c>
      <c r="J212" s="68">
        <v>59.962049335863398</v>
      </c>
      <c r="K212" s="71">
        <v>0.98236727621608999</v>
      </c>
      <c r="L212" s="68">
        <v>90.891840607210597</v>
      </c>
      <c r="M212" s="71"/>
      <c r="N212" s="68"/>
      <c r="O212" s="71">
        <v>0.75546711847636505</v>
      </c>
      <c r="P212" s="68">
        <v>59.466666666666697</v>
      </c>
      <c r="Q212" s="71">
        <v>1</v>
      </c>
      <c r="R212" s="68">
        <v>100</v>
      </c>
    </row>
    <row r="213" spans="1:18" x14ac:dyDescent="0.2">
      <c r="A213" s="72" t="s">
        <v>743</v>
      </c>
      <c r="B213" s="66" t="s">
        <v>744</v>
      </c>
      <c r="C213" s="67">
        <v>44</v>
      </c>
      <c r="D213" s="67" t="s">
        <v>342</v>
      </c>
      <c r="E213" s="71">
        <v>0.81480249473963196</v>
      </c>
      <c r="F213" s="68">
        <v>44.781783681214399</v>
      </c>
      <c r="G213" s="71">
        <v>0.80930879172366399</v>
      </c>
      <c r="H213" s="68">
        <v>59.962049335863398</v>
      </c>
      <c r="I213" s="71">
        <v>0.73187718082861297</v>
      </c>
      <c r="J213" s="68">
        <v>27.3244781783681</v>
      </c>
      <c r="K213" s="71">
        <v>0.992607367038008</v>
      </c>
      <c r="L213" s="68">
        <v>93.548387096774206</v>
      </c>
      <c r="M213" s="71"/>
      <c r="N213" s="68"/>
      <c r="O213" s="71">
        <v>0.72541663936824197</v>
      </c>
      <c r="P213" s="68">
        <v>54.133333333333297</v>
      </c>
      <c r="Q213" s="71"/>
      <c r="R213" s="68"/>
    </row>
    <row r="214" spans="1:18" x14ac:dyDescent="0.2">
      <c r="A214" s="72" t="s">
        <v>745</v>
      </c>
      <c r="B214" s="66" t="s">
        <v>746</v>
      </c>
      <c r="C214" s="67">
        <v>44</v>
      </c>
      <c r="D214" s="67" t="s">
        <v>342</v>
      </c>
      <c r="E214" s="71">
        <v>0.88930333467136102</v>
      </c>
      <c r="F214" s="68">
        <v>83.491461100569296</v>
      </c>
      <c r="G214" s="71">
        <v>0.82053586323257999</v>
      </c>
      <c r="H214" s="68">
        <v>70.9677419354839</v>
      </c>
      <c r="I214" s="71">
        <v>0.86063542674984705</v>
      </c>
      <c r="J214" s="68">
        <v>55.787476280834902</v>
      </c>
      <c r="K214" s="71">
        <v>0.94997289351255798</v>
      </c>
      <c r="L214" s="68">
        <v>62.0493358633776</v>
      </c>
      <c r="M214" s="71"/>
      <c r="N214" s="68"/>
      <c r="O214" s="71">
        <v>0.81537248986181998</v>
      </c>
      <c r="P214" s="68">
        <v>76.533333333333303</v>
      </c>
      <c r="Q214" s="71">
        <v>1</v>
      </c>
      <c r="R214" s="68">
        <v>100</v>
      </c>
    </row>
    <row r="215" spans="1:18" x14ac:dyDescent="0.2">
      <c r="A215" s="72" t="s">
        <v>747</v>
      </c>
      <c r="B215" s="66" t="s">
        <v>748</v>
      </c>
      <c r="C215" s="67">
        <v>44</v>
      </c>
      <c r="D215" s="67" t="s">
        <v>342</v>
      </c>
      <c r="E215" s="71">
        <v>0.82392714954441104</v>
      </c>
      <c r="F215" s="68">
        <v>48.7666034155598</v>
      </c>
      <c r="G215" s="71">
        <v>0.79357980961770203</v>
      </c>
      <c r="H215" s="68">
        <v>43.263757115749499</v>
      </c>
      <c r="I215" s="71">
        <v>0.70647649980048599</v>
      </c>
      <c r="J215" s="68">
        <v>22.580645161290299</v>
      </c>
      <c r="K215" s="71">
        <v>0.82291499895478704</v>
      </c>
      <c r="L215" s="68">
        <v>13.2827324478178</v>
      </c>
      <c r="M215" s="71"/>
      <c r="N215" s="68"/>
      <c r="O215" s="71">
        <v>0.79666443934908004</v>
      </c>
      <c r="P215" s="68">
        <v>69.599999999999994</v>
      </c>
      <c r="Q215" s="71">
        <v>1</v>
      </c>
      <c r="R215" s="68">
        <v>100</v>
      </c>
    </row>
    <row r="216" spans="1:18" x14ac:dyDescent="0.2">
      <c r="A216" s="72" t="s">
        <v>749</v>
      </c>
      <c r="B216" s="66" t="s">
        <v>750</v>
      </c>
      <c r="C216" s="67">
        <v>44</v>
      </c>
      <c r="D216" s="67" t="s">
        <v>342</v>
      </c>
      <c r="E216" s="71">
        <v>0.85545211824496903</v>
      </c>
      <c r="F216" s="68">
        <v>61.100569259962001</v>
      </c>
      <c r="G216" s="71">
        <v>0.79361478195943302</v>
      </c>
      <c r="H216" s="68">
        <v>43.453510436432602</v>
      </c>
      <c r="I216" s="71">
        <v>0.71938969305893397</v>
      </c>
      <c r="J216" s="68">
        <v>24.0986717267552</v>
      </c>
      <c r="K216" s="71">
        <v>0.96302250534689404</v>
      </c>
      <c r="L216" s="68">
        <v>79.506641366223903</v>
      </c>
      <c r="M216" s="71"/>
      <c r="N216" s="68"/>
      <c r="O216" s="71">
        <v>0.801233610859585</v>
      </c>
      <c r="P216" s="68">
        <v>70.933333333333294</v>
      </c>
      <c r="Q216" s="71">
        <v>1</v>
      </c>
      <c r="R216" s="68">
        <v>100</v>
      </c>
    </row>
    <row r="217" spans="1:18" x14ac:dyDescent="0.2">
      <c r="A217" s="72" t="s">
        <v>751</v>
      </c>
      <c r="B217" s="66" t="s">
        <v>752</v>
      </c>
      <c r="C217" s="67">
        <v>44</v>
      </c>
      <c r="D217" s="67" t="s">
        <v>342</v>
      </c>
      <c r="E217" s="71">
        <v>0.83494046223178198</v>
      </c>
      <c r="F217" s="68">
        <v>52.182163187855799</v>
      </c>
      <c r="G217" s="71">
        <v>0.748043209282785</v>
      </c>
      <c r="H217" s="68">
        <v>25.237191650853902</v>
      </c>
      <c r="I217" s="71">
        <v>0.66506626382322098</v>
      </c>
      <c r="J217" s="68">
        <v>13.472485768500899</v>
      </c>
      <c r="K217" s="71">
        <v>0.96626093759304499</v>
      </c>
      <c r="L217" s="68">
        <v>81.783681214421307</v>
      </c>
      <c r="M217" s="71"/>
      <c r="N217" s="68"/>
      <c r="O217" s="71">
        <v>0.79533190045986102</v>
      </c>
      <c r="P217" s="68">
        <v>69.066666666666706</v>
      </c>
      <c r="Q217" s="71">
        <v>1</v>
      </c>
      <c r="R217" s="68">
        <v>100</v>
      </c>
    </row>
    <row r="218" spans="1:18" x14ac:dyDescent="0.2">
      <c r="A218" s="72" t="s">
        <v>753</v>
      </c>
      <c r="B218" s="66" t="s">
        <v>754</v>
      </c>
      <c r="C218" s="67">
        <v>44</v>
      </c>
      <c r="D218" s="67" t="s">
        <v>342</v>
      </c>
      <c r="E218" s="71">
        <v>0.87087083002370702</v>
      </c>
      <c r="F218" s="68">
        <v>71.916508538899393</v>
      </c>
      <c r="G218" s="71">
        <v>0.80278874926196597</v>
      </c>
      <c r="H218" s="68">
        <v>52.182163187855799</v>
      </c>
      <c r="I218" s="71">
        <v>0.77481034651028502</v>
      </c>
      <c r="J218" s="68">
        <v>38.140417457305503</v>
      </c>
      <c r="K218" s="71">
        <v>0.93534215514339802</v>
      </c>
      <c r="L218" s="68">
        <v>47.438330170778002</v>
      </c>
      <c r="M218" s="71"/>
      <c r="N218" s="68"/>
      <c r="O218" s="71">
        <v>0.84141289920288498</v>
      </c>
      <c r="P218" s="68">
        <v>81.599999999999994</v>
      </c>
      <c r="Q218" s="71">
        <v>1</v>
      </c>
      <c r="R218" s="68">
        <v>100</v>
      </c>
    </row>
    <row r="219" spans="1:18" x14ac:dyDescent="0.2">
      <c r="A219" s="72" t="s">
        <v>755</v>
      </c>
      <c r="B219" s="66" t="s">
        <v>756</v>
      </c>
      <c r="C219" s="67">
        <v>43</v>
      </c>
      <c r="D219" s="67" t="s">
        <v>342</v>
      </c>
      <c r="E219" s="71">
        <v>0.83404832219214098</v>
      </c>
      <c r="F219" s="68">
        <v>76.899224806201502</v>
      </c>
      <c r="G219" s="71">
        <v>0.96024117257909503</v>
      </c>
      <c r="H219" s="68">
        <v>96.434108527131798</v>
      </c>
      <c r="I219" s="71">
        <v>0.64413629700035602</v>
      </c>
      <c r="J219" s="68">
        <v>23.514211886304899</v>
      </c>
      <c r="K219" s="71">
        <v>0.86880212055897399</v>
      </c>
      <c r="L219" s="68">
        <v>63.0749354005168</v>
      </c>
      <c r="M219" s="71">
        <v>0.86301369863013799</v>
      </c>
      <c r="N219" s="68">
        <v>41.121736882915499</v>
      </c>
      <c r="O219" s="71"/>
      <c r="P219" s="68"/>
      <c r="Q219" s="71"/>
      <c r="R219" s="68"/>
    </row>
    <row r="220" spans="1:18" x14ac:dyDescent="0.2">
      <c r="A220" s="72" t="s">
        <v>757</v>
      </c>
      <c r="B220" s="66" t="s">
        <v>758</v>
      </c>
      <c r="C220" s="67">
        <v>44</v>
      </c>
      <c r="D220" s="67" t="s">
        <v>342</v>
      </c>
      <c r="E220" s="71">
        <v>0.77717422895145305</v>
      </c>
      <c r="F220" s="68">
        <v>35.294117647058798</v>
      </c>
      <c r="G220" s="71">
        <v>0.80169313063198</v>
      </c>
      <c r="H220" s="68">
        <v>51.043643263757097</v>
      </c>
      <c r="I220" s="71">
        <v>0.75890585915869502</v>
      </c>
      <c r="J220" s="68">
        <v>34.345351043643298</v>
      </c>
      <c r="K220" s="71">
        <v>0.96020114488960295</v>
      </c>
      <c r="L220" s="68">
        <v>75.711574952561705</v>
      </c>
      <c r="M220" s="71"/>
      <c r="N220" s="68"/>
      <c r="O220" s="71">
        <v>0.58789678112553301</v>
      </c>
      <c r="P220" s="68">
        <v>36.533333333333303</v>
      </c>
      <c r="Q220" s="71"/>
      <c r="R220" s="68"/>
    </row>
    <row r="221" spans="1:18" x14ac:dyDescent="0.2">
      <c r="A221" s="72" t="s">
        <v>759</v>
      </c>
      <c r="B221" s="66" t="s">
        <v>760</v>
      </c>
      <c r="C221" s="67">
        <v>44</v>
      </c>
      <c r="D221" s="67" t="s">
        <v>342</v>
      </c>
      <c r="E221" s="71">
        <v>0.78172011785974804</v>
      </c>
      <c r="F221" s="68">
        <v>36.053130929791301</v>
      </c>
      <c r="G221" s="71">
        <v>0.83017364576443797</v>
      </c>
      <c r="H221" s="68">
        <v>77.229601518026598</v>
      </c>
      <c r="I221" s="71">
        <v>0.69738304527038097</v>
      </c>
      <c r="J221" s="68">
        <v>19.354838709677399</v>
      </c>
      <c r="K221" s="71">
        <v>0.93757643642856403</v>
      </c>
      <c r="L221" s="68">
        <v>49.146110056925998</v>
      </c>
      <c r="M221" s="71"/>
      <c r="N221" s="68"/>
      <c r="O221" s="71">
        <v>0.66174734397560897</v>
      </c>
      <c r="P221" s="68">
        <v>43.2</v>
      </c>
      <c r="Q221" s="71"/>
      <c r="R221" s="68"/>
    </row>
    <row r="222" spans="1:18" x14ac:dyDescent="0.2">
      <c r="A222" s="72" t="s">
        <v>761</v>
      </c>
      <c r="B222" s="66" t="s">
        <v>762</v>
      </c>
      <c r="C222" s="67">
        <v>44</v>
      </c>
      <c r="D222" s="67" t="s">
        <v>342</v>
      </c>
      <c r="E222" s="71">
        <v>0.71551968259390997</v>
      </c>
      <c r="F222" s="68">
        <v>24.6679316888046</v>
      </c>
      <c r="G222" s="71">
        <v>0.60558843571806598</v>
      </c>
      <c r="H222" s="68">
        <v>9.2979127134724795</v>
      </c>
      <c r="I222" s="71">
        <v>0.84432431055825896</v>
      </c>
      <c r="J222" s="68">
        <v>51.043643263757097</v>
      </c>
      <c r="K222" s="71">
        <v>0.89046242433860201</v>
      </c>
      <c r="L222" s="68">
        <v>23.719165085389001</v>
      </c>
      <c r="M222" s="71"/>
      <c r="N222" s="68"/>
      <c r="O222" s="71">
        <v>0.52170355976071403</v>
      </c>
      <c r="P222" s="68">
        <v>28.8</v>
      </c>
      <c r="Q222" s="71"/>
      <c r="R222" s="68"/>
    </row>
    <row r="223" spans="1:18" x14ac:dyDescent="0.2">
      <c r="A223" s="72" t="s">
        <v>763</v>
      </c>
      <c r="B223" s="66" t="s">
        <v>763</v>
      </c>
      <c r="C223" s="67">
        <v>44</v>
      </c>
      <c r="D223" s="67" t="s">
        <v>342</v>
      </c>
      <c r="E223" s="71">
        <v>0.72881928763405002</v>
      </c>
      <c r="F223" s="68">
        <v>26.755218216318799</v>
      </c>
      <c r="G223" s="71">
        <v>0.72360077217862995</v>
      </c>
      <c r="H223" s="68">
        <v>19.924098671726799</v>
      </c>
      <c r="I223" s="71">
        <v>0.86927571293554695</v>
      </c>
      <c r="J223" s="68">
        <v>59.392789373813997</v>
      </c>
      <c r="K223" s="71">
        <v>0.82643580120739302</v>
      </c>
      <c r="L223" s="68">
        <v>13.6622390891841</v>
      </c>
      <c r="M223" s="71"/>
      <c r="N223" s="68"/>
      <c r="O223" s="71">
        <v>0.49596486421462899</v>
      </c>
      <c r="P223" s="68">
        <v>27.733333333333299</v>
      </c>
      <c r="Q223" s="71"/>
      <c r="R223" s="68"/>
    </row>
    <row r="224" spans="1:18" x14ac:dyDescent="0.2">
      <c r="A224" s="72" t="s">
        <v>764</v>
      </c>
      <c r="B224" s="66" t="s">
        <v>765</v>
      </c>
      <c r="C224" s="67">
        <v>43</v>
      </c>
      <c r="D224" s="67" t="s">
        <v>342</v>
      </c>
      <c r="E224" s="71">
        <v>0.74806265055613197</v>
      </c>
      <c r="F224" s="68">
        <v>47.751937984496102</v>
      </c>
      <c r="G224" s="71">
        <v>0.89593604370097701</v>
      </c>
      <c r="H224" s="68">
        <v>73.359173126615005</v>
      </c>
      <c r="I224" s="71">
        <v>0.655802196736748</v>
      </c>
      <c r="J224" s="68">
        <v>26.330749354005199</v>
      </c>
      <c r="K224" s="71">
        <v>0.85129210822329604</v>
      </c>
      <c r="L224" s="68">
        <v>57.493540051679602</v>
      </c>
      <c r="M224" s="71">
        <v>0.87671232876712402</v>
      </c>
      <c r="N224" s="68">
        <v>43.654691134660098</v>
      </c>
      <c r="O224" s="71">
        <v>0.460570575352514</v>
      </c>
      <c r="P224" s="68">
        <v>71.165398478173799</v>
      </c>
      <c r="Q224" s="71"/>
      <c r="R224" s="68"/>
    </row>
    <row r="225" spans="1:18" x14ac:dyDescent="0.2">
      <c r="A225" s="72" t="s">
        <v>766</v>
      </c>
      <c r="B225" s="66" t="s">
        <v>767</v>
      </c>
      <c r="C225" s="67">
        <v>43</v>
      </c>
      <c r="D225" s="67" t="s">
        <v>342</v>
      </c>
      <c r="E225" s="71">
        <v>0.59284423015216803</v>
      </c>
      <c r="F225" s="68">
        <v>11.136950904392799</v>
      </c>
      <c r="G225" s="71">
        <v>0.74333364673485602</v>
      </c>
      <c r="H225" s="68">
        <v>17.958656330749399</v>
      </c>
      <c r="I225" s="71">
        <v>0.61323759497695096</v>
      </c>
      <c r="J225" s="68">
        <v>16.614987080103401</v>
      </c>
      <c r="K225" s="71">
        <v>0.67490199596172296</v>
      </c>
      <c r="L225" s="68">
        <v>15.116279069767399</v>
      </c>
      <c r="M225" s="71">
        <v>0.56164383561643805</v>
      </c>
      <c r="N225" s="68">
        <v>11.5533729645903</v>
      </c>
      <c r="O225" s="71">
        <v>0.37110407747087298</v>
      </c>
      <c r="P225" s="68">
        <v>63.275931117340797</v>
      </c>
      <c r="Q225" s="71"/>
      <c r="R225" s="68"/>
    </row>
    <row r="226" spans="1:18" x14ac:dyDescent="0.2">
      <c r="A226" s="72" t="s">
        <v>768</v>
      </c>
      <c r="B226" s="66" t="s">
        <v>769</v>
      </c>
      <c r="C226" s="67">
        <v>43</v>
      </c>
      <c r="D226" s="67" t="s">
        <v>342</v>
      </c>
      <c r="E226" s="71">
        <v>0.58391057413377701</v>
      </c>
      <c r="F226" s="68">
        <v>10.3875968992248</v>
      </c>
      <c r="G226" s="71">
        <v>0.72772681762437996</v>
      </c>
      <c r="H226" s="68">
        <v>15.4521963824289</v>
      </c>
      <c r="I226" s="71">
        <v>0.52880396545090103</v>
      </c>
      <c r="J226" s="68">
        <v>6.12403100775194</v>
      </c>
      <c r="K226" s="71">
        <v>0.50358683048073904</v>
      </c>
      <c r="L226" s="68">
        <v>2.0671834625323</v>
      </c>
      <c r="M226" s="71">
        <v>0.369863013698631</v>
      </c>
      <c r="N226" s="68">
        <v>5.3243732230550496</v>
      </c>
      <c r="O226" s="71">
        <v>0.78957224341423604</v>
      </c>
      <c r="P226" s="68">
        <v>88.4661593912695</v>
      </c>
      <c r="Q226" s="71"/>
      <c r="R226" s="68"/>
    </row>
    <row r="227" spans="1:18" x14ac:dyDescent="0.2">
      <c r="A227" s="72" t="s">
        <v>770</v>
      </c>
      <c r="B227" s="66" t="s">
        <v>771</v>
      </c>
      <c r="C227" s="67">
        <v>44</v>
      </c>
      <c r="D227" s="67" t="s">
        <v>342</v>
      </c>
      <c r="E227" s="71">
        <v>0.85641518952663398</v>
      </c>
      <c r="F227" s="68">
        <v>61.669829222011401</v>
      </c>
      <c r="G227" s="71">
        <v>0.78685227036707095</v>
      </c>
      <c r="H227" s="68">
        <v>38.709677419354797</v>
      </c>
      <c r="I227" s="71">
        <v>0.76443879198188303</v>
      </c>
      <c r="J227" s="68">
        <v>35.294117647058798</v>
      </c>
      <c r="K227" s="71">
        <v>0.95651258343410495</v>
      </c>
      <c r="L227" s="68">
        <v>70.9677419354839</v>
      </c>
      <c r="M227" s="71"/>
      <c r="N227" s="68"/>
      <c r="O227" s="71">
        <v>0.77427230185011298</v>
      </c>
      <c r="P227" s="68">
        <v>64.533333333333303</v>
      </c>
      <c r="Q227" s="71">
        <v>1</v>
      </c>
      <c r="R227" s="68">
        <v>100</v>
      </c>
    </row>
    <row r="228" spans="1:18" x14ac:dyDescent="0.2">
      <c r="A228" s="72" t="s">
        <v>772</v>
      </c>
      <c r="B228" s="66" t="s">
        <v>773</v>
      </c>
      <c r="C228" s="67">
        <v>44</v>
      </c>
      <c r="D228" s="67" t="s">
        <v>342</v>
      </c>
      <c r="E228" s="71">
        <v>0.66500738572962204</v>
      </c>
      <c r="F228" s="68">
        <v>16.888045540796998</v>
      </c>
      <c r="G228" s="71">
        <v>0.84367611841280699</v>
      </c>
      <c r="H228" s="68">
        <v>83.870967741935502</v>
      </c>
      <c r="I228" s="71">
        <v>0.75354798979082804</v>
      </c>
      <c r="J228" s="68">
        <v>33.206831119544603</v>
      </c>
      <c r="K228" s="71">
        <v>0.98789207379713995</v>
      </c>
      <c r="L228" s="68">
        <v>92.5996204933586</v>
      </c>
      <c r="M228" s="71"/>
      <c r="N228" s="68"/>
      <c r="O228" s="71">
        <v>0.55242074664733698</v>
      </c>
      <c r="P228" s="68">
        <v>33.066666666666698</v>
      </c>
      <c r="Q228" s="71">
        <v>0.1875</v>
      </c>
      <c r="R228" s="68">
        <v>37.820512820512803</v>
      </c>
    </row>
    <row r="229" spans="1:18" x14ac:dyDescent="0.2">
      <c r="A229" s="72" t="s">
        <v>774</v>
      </c>
      <c r="B229" s="66" t="s">
        <v>775</v>
      </c>
      <c r="C229" s="67">
        <v>44</v>
      </c>
      <c r="D229" s="67" t="s">
        <v>342</v>
      </c>
      <c r="E229" s="71">
        <v>0.860656467927295</v>
      </c>
      <c r="F229" s="68">
        <v>64.136622390891802</v>
      </c>
      <c r="G229" s="71">
        <v>0.86723259605052405</v>
      </c>
      <c r="H229" s="68">
        <v>92.789373814041696</v>
      </c>
      <c r="I229" s="71">
        <v>0.70835645387323098</v>
      </c>
      <c r="J229" s="68">
        <v>22.770398481973402</v>
      </c>
      <c r="K229" s="71">
        <v>0.95262277816054797</v>
      </c>
      <c r="L229" s="68">
        <v>65.085388994307394</v>
      </c>
      <c r="M229" s="71">
        <v>1</v>
      </c>
      <c r="N229" s="68">
        <v>100</v>
      </c>
      <c r="O229" s="71">
        <v>0.77507051155216899</v>
      </c>
      <c r="P229" s="68">
        <v>65.066666666666706</v>
      </c>
      <c r="Q229" s="71"/>
      <c r="R229" s="68"/>
    </row>
    <row r="230" spans="1:18" x14ac:dyDescent="0.2">
      <c r="A230" s="72" t="s">
        <v>776</v>
      </c>
      <c r="B230" s="66" t="s">
        <v>777</v>
      </c>
      <c r="C230" s="67">
        <v>44</v>
      </c>
      <c r="D230" s="67" t="s">
        <v>342</v>
      </c>
      <c r="E230" s="71">
        <v>0.85819518114767601</v>
      </c>
      <c r="F230" s="68">
        <v>62.808349146110103</v>
      </c>
      <c r="G230" s="71">
        <v>0.87902112204634597</v>
      </c>
      <c r="H230" s="68">
        <v>94.497153700189799</v>
      </c>
      <c r="I230" s="71">
        <v>0.74034952520229003</v>
      </c>
      <c r="J230" s="68">
        <v>29.411764705882401</v>
      </c>
      <c r="K230" s="71">
        <v>0.95338245391827703</v>
      </c>
      <c r="L230" s="68">
        <v>65.654648956356695</v>
      </c>
      <c r="M230" s="71"/>
      <c r="N230" s="68"/>
      <c r="O230" s="71">
        <v>0.71822280457146903</v>
      </c>
      <c r="P230" s="68">
        <v>53.066666666666698</v>
      </c>
      <c r="Q230" s="71">
        <v>1</v>
      </c>
      <c r="R230" s="68">
        <v>100</v>
      </c>
    </row>
    <row r="231" spans="1:18" x14ac:dyDescent="0.2">
      <c r="A231" s="72" t="s">
        <v>778</v>
      </c>
      <c r="B231" s="66" t="s">
        <v>779</v>
      </c>
      <c r="C231" s="67">
        <v>44</v>
      </c>
      <c r="D231" s="67" t="s">
        <v>342</v>
      </c>
      <c r="E231" s="71">
        <v>0.74916647119100899</v>
      </c>
      <c r="F231" s="68">
        <v>30.170777988614802</v>
      </c>
      <c r="G231" s="71">
        <v>0.89926353838898798</v>
      </c>
      <c r="H231" s="68">
        <v>96.774193548387103</v>
      </c>
      <c r="I231" s="71">
        <v>0.74981785559818004</v>
      </c>
      <c r="J231" s="68">
        <v>32.068311195445901</v>
      </c>
      <c r="K231" s="71">
        <v>0.79405220890008898</v>
      </c>
      <c r="L231" s="68">
        <v>9.4876660341556001</v>
      </c>
      <c r="M231" s="71"/>
      <c r="N231" s="68"/>
      <c r="O231" s="71">
        <v>0.55353228187678005</v>
      </c>
      <c r="P231" s="68">
        <v>34.6666666666667</v>
      </c>
      <c r="Q231" s="71"/>
      <c r="R231" s="68"/>
    </row>
    <row r="232" spans="1:18" x14ac:dyDescent="0.2">
      <c r="A232" s="72" t="s">
        <v>780</v>
      </c>
      <c r="B232" s="66" t="s">
        <v>781</v>
      </c>
      <c r="C232" s="67">
        <v>44</v>
      </c>
      <c r="D232" s="67" t="s">
        <v>342</v>
      </c>
      <c r="E232" s="71">
        <v>0.89842675774508995</v>
      </c>
      <c r="F232" s="68">
        <v>88.235294117647101</v>
      </c>
      <c r="G232" s="71">
        <v>0.80220578893608097</v>
      </c>
      <c r="H232" s="68">
        <v>51.612903225806399</v>
      </c>
      <c r="I232" s="71">
        <v>0.90384157128383602</v>
      </c>
      <c r="J232" s="68">
        <v>75.142314990512304</v>
      </c>
      <c r="K232" s="71">
        <v>0.93491172979650605</v>
      </c>
      <c r="L232" s="68">
        <v>47.248576850094899</v>
      </c>
      <c r="M232" s="71">
        <v>1</v>
      </c>
      <c r="N232" s="68">
        <v>100</v>
      </c>
      <c r="O232" s="71">
        <v>0.74960145645411402</v>
      </c>
      <c r="P232" s="68">
        <v>57.066666666666698</v>
      </c>
      <c r="Q232" s="71">
        <v>1</v>
      </c>
      <c r="R232" s="68">
        <v>100</v>
      </c>
    </row>
    <row r="233" spans="1:18" x14ac:dyDescent="0.2">
      <c r="A233" s="72" t="s">
        <v>782</v>
      </c>
      <c r="B233" s="66" t="s">
        <v>782</v>
      </c>
      <c r="C233" s="67">
        <v>44</v>
      </c>
      <c r="D233" s="67" t="s">
        <v>342</v>
      </c>
      <c r="E233" s="71">
        <v>0.89299995584734504</v>
      </c>
      <c r="F233" s="68">
        <v>85.1992409867173</v>
      </c>
      <c r="G233" s="71">
        <v>0.82066953380738195</v>
      </c>
      <c r="H233" s="68">
        <v>71.157495256166996</v>
      </c>
      <c r="I233" s="71">
        <v>0.88117768499419502</v>
      </c>
      <c r="J233" s="68">
        <v>63.5673624288425</v>
      </c>
      <c r="K233" s="71">
        <v>0.95922876151710801</v>
      </c>
      <c r="L233" s="68">
        <v>74.762808349146098</v>
      </c>
      <c r="M233" s="71">
        <v>1</v>
      </c>
      <c r="N233" s="68">
        <v>100</v>
      </c>
      <c r="O233" s="71">
        <v>0.69692375476538304</v>
      </c>
      <c r="P233" s="68">
        <v>49.866666666666703</v>
      </c>
      <c r="Q233" s="71">
        <v>1</v>
      </c>
      <c r="R233" s="68">
        <v>100</v>
      </c>
    </row>
    <row r="234" spans="1:18" x14ac:dyDescent="0.2">
      <c r="A234" s="72" t="s">
        <v>783</v>
      </c>
      <c r="B234" s="66" t="s">
        <v>784</v>
      </c>
      <c r="C234" s="67">
        <v>44</v>
      </c>
      <c r="D234" s="67" t="s">
        <v>342</v>
      </c>
      <c r="E234" s="71">
        <v>0.85190592463480996</v>
      </c>
      <c r="F234" s="68">
        <v>59.392789373813997</v>
      </c>
      <c r="G234" s="71">
        <v>0.794773547588979</v>
      </c>
      <c r="H234" s="68">
        <v>44.592030360531297</v>
      </c>
      <c r="I234" s="71">
        <v>0.66708780414955604</v>
      </c>
      <c r="J234" s="68">
        <v>14.0417457305503</v>
      </c>
      <c r="K234" s="71">
        <v>0.94252599634474599</v>
      </c>
      <c r="L234" s="68">
        <v>54.838709677419402</v>
      </c>
      <c r="M234" s="71">
        <v>0.90989187024429297</v>
      </c>
      <c r="N234" s="68">
        <v>61.538461538461497</v>
      </c>
      <c r="O234" s="71">
        <v>0.79795632948128703</v>
      </c>
      <c r="P234" s="68">
        <v>69.866666666666703</v>
      </c>
      <c r="Q234" s="71">
        <v>0.99919999999999998</v>
      </c>
      <c r="R234" s="68">
        <v>47.435897435897402</v>
      </c>
    </row>
    <row r="235" spans="1:18" x14ac:dyDescent="0.2">
      <c r="A235" s="72" t="s">
        <v>785</v>
      </c>
      <c r="B235" s="66" t="s">
        <v>786</v>
      </c>
      <c r="C235" s="67">
        <v>43</v>
      </c>
      <c r="D235" s="67" t="s">
        <v>342</v>
      </c>
      <c r="E235" s="71">
        <v>0.81916545123699502</v>
      </c>
      <c r="F235" s="68">
        <v>72.764857881136905</v>
      </c>
      <c r="G235" s="71">
        <v>0.98354805645018095</v>
      </c>
      <c r="H235" s="68">
        <v>98.759689922480604</v>
      </c>
      <c r="I235" s="71">
        <v>0.757434164375135</v>
      </c>
      <c r="J235" s="68">
        <v>53.023255813953497</v>
      </c>
      <c r="K235" s="71">
        <v>0.95409788527351302</v>
      </c>
      <c r="L235" s="68">
        <v>89.689922480620197</v>
      </c>
      <c r="M235" s="71">
        <v>0.91780821917808297</v>
      </c>
      <c r="N235" s="68">
        <v>53.553889894029503</v>
      </c>
      <c r="O235" s="71">
        <v>0.482938930908061</v>
      </c>
      <c r="P235" s="68">
        <v>72.767320784941901</v>
      </c>
      <c r="Q235" s="71"/>
      <c r="R235" s="68"/>
    </row>
    <row r="236" spans="1:18" x14ac:dyDescent="0.2">
      <c r="A236" s="72" t="s">
        <v>787</v>
      </c>
      <c r="B236" s="66" t="s">
        <v>788</v>
      </c>
      <c r="C236" s="67">
        <v>43</v>
      </c>
      <c r="D236" s="67" t="s">
        <v>342</v>
      </c>
      <c r="E236" s="71">
        <v>0.810371439791849</v>
      </c>
      <c r="F236" s="68">
        <v>70.206718346253197</v>
      </c>
      <c r="G236" s="71">
        <v>0.95813269009133595</v>
      </c>
      <c r="H236" s="68">
        <v>96.1498708010336</v>
      </c>
      <c r="I236" s="71">
        <v>0.77065275592327298</v>
      </c>
      <c r="J236" s="68">
        <v>57.906976744185997</v>
      </c>
      <c r="K236" s="71">
        <v>0.89038286552156198</v>
      </c>
      <c r="L236" s="68">
        <v>70.387596899224803</v>
      </c>
      <c r="M236" s="71">
        <v>0.91780821917808297</v>
      </c>
      <c r="N236" s="68">
        <v>53.553889894029503</v>
      </c>
      <c r="O236" s="71">
        <v>0.51488066824499101</v>
      </c>
      <c r="P236" s="68">
        <v>74.8498197837405</v>
      </c>
      <c r="Q236" s="71"/>
      <c r="R236" s="68"/>
    </row>
    <row r="237" spans="1:18" x14ac:dyDescent="0.2">
      <c r="A237" s="72" t="s">
        <v>789</v>
      </c>
      <c r="B237" s="66" t="s">
        <v>790</v>
      </c>
      <c r="C237" s="67">
        <v>43</v>
      </c>
      <c r="D237" s="67" t="s">
        <v>342</v>
      </c>
      <c r="E237" s="71">
        <v>0.81194029459754802</v>
      </c>
      <c r="F237" s="68">
        <v>70.645994832041396</v>
      </c>
      <c r="G237" s="71">
        <v>0.91243122845894797</v>
      </c>
      <c r="H237" s="68">
        <v>81.808785529715806</v>
      </c>
      <c r="I237" s="71">
        <v>0.83512240938858795</v>
      </c>
      <c r="J237" s="68">
        <v>79.612403100775197</v>
      </c>
      <c r="K237" s="71">
        <v>0.82666344623096899</v>
      </c>
      <c r="L237" s="68">
        <v>49.509043927648598</v>
      </c>
      <c r="M237" s="71">
        <v>0.931506849315069</v>
      </c>
      <c r="N237" s="68">
        <v>57.999483070560899</v>
      </c>
      <c r="O237" s="71">
        <v>0.55397753959416496</v>
      </c>
      <c r="P237" s="68">
        <v>77.132559070885094</v>
      </c>
      <c r="Q237" s="71"/>
      <c r="R237" s="68"/>
    </row>
    <row r="238" spans="1:18" x14ac:dyDescent="0.2">
      <c r="A238" s="72" t="s">
        <v>791</v>
      </c>
      <c r="B238" s="66" t="s">
        <v>792</v>
      </c>
      <c r="C238" s="67">
        <v>44</v>
      </c>
      <c r="D238" s="67" t="s">
        <v>342</v>
      </c>
      <c r="E238" s="71">
        <v>0.881570146428868</v>
      </c>
      <c r="F238" s="68">
        <v>78.178368121442105</v>
      </c>
      <c r="G238" s="71">
        <v>0.79582229794819803</v>
      </c>
      <c r="H238" s="68">
        <v>46.110056925996197</v>
      </c>
      <c r="I238" s="71">
        <v>0.82467109224007795</v>
      </c>
      <c r="J238" s="68">
        <v>45.920303605313102</v>
      </c>
      <c r="K238" s="71">
        <v>0.94383218621009202</v>
      </c>
      <c r="L238" s="68">
        <v>56.736242884250501</v>
      </c>
      <c r="M238" s="71">
        <v>1</v>
      </c>
      <c r="N238" s="68">
        <v>100</v>
      </c>
      <c r="O238" s="71">
        <v>0.72509530217483797</v>
      </c>
      <c r="P238" s="68">
        <v>53.866666666666703</v>
      </c>
      <c r="Q238" s="71">
        <v>1</v>
      </c>
      <c r="R238" s="68">
        <v>100</v>
      </c>
    </row>
    <row r="239" spans="1:18" x14ac:dyDescent="0.2">
      <c r="A239" s="72" t="s">
        <v>793</v>
      </c>
      <c r="B239" s="66" t="s">
        <v>794</v>
      </c>
      <c r="C239" s="67">
        <v>43</v>
      </c>
      <c r="D239" s="67" t="s">
        <v>342</v>
      </c>
      <c r="E239" s="71">
        <v>0.77127707086481401</v>
      </c>
      <c r="F239" s="68">
        <v>56.9250645994832</v>
      </c>
      <c r="G239" s="71">
        <v>0.87665760557456196</v>
      </c>
      <c r="H239" s="68">
        <v>60.878552971576198</v>
      </c>
      <c r="I239" s="71">
        <v>0.77751405839376797</v>
      </c>
      <c r="J239" s="68">
        <v>61.188630490956101</v>
      </c>
      <c r="K239" s="71">
        <v>0.87607968086856103</v>
      </c>
      <c r="L239" s="68">
        <v>65.5555555555556</v>
      </c>
      <c r="M239" s="71">
        <v>0.82191780821917804</v>
      </c>
      <c r="N239" s="68">
        <v>34.065650038769697</v>
      </c>
      <c r="O239" s="71">
        <v>0.50421620126799904</v>
      </c>
      <c r="P239" s="68">
        <v>74.249098918702401</v>
      </c>
      <c r="Q239" s="71"/>
      <c r="R239" s="68"/>
    </row>
    <row r="240" spans="1:18" x14ac:dyDescent="0.2">
      <c r="A240" s="72" t="s">
        <v>795</v>
      </c>
      <c r="B240" s="66" t="s">
        <v>796</v>
      </c>
      <c r="C240" s="67">
        <v>44</v>
      </c>
      <c r="D240" s="67" t="s">
        <v>342</v>
      </c>
      <c r="E240" s="71">
        <v>0.87172800535700201</v>
      </c>
      <c r="F240" s="68">
        <v>72.485768500948794</v>
      </c>
      <c r="G240" s="71">
        <v>0.85184850599929096</v>
      </c>
      <c r="H240" s="68">
        <v>87.476280834914604</v>
      </c>
      <c r="I240" s="71">
        <v>0.79586560433290199</v>
      </c>
      <c r="J240" s="68">
        <v>42.125237191650903</v>
      </c>
      <c r="K240" s="71">
        <v>0.95697676975673895</v>
      </c>
      <c r="L240" s="68">
        <v>72.106261859582503</v>
      </c>
      <c r="M240" s="71">
        <v>1</v>
      </c>
      <c r="N240" s="68">
        <v>100</v>
      </c>
      <c r="O240" s="71">
        <v>0.62567715205308105</v>
      </c>
      <c r="P240" s="68">
        <v>40.266666666666701</v>
      </c>
      <c r="Q240" s="71">
        <v>1</v>
      </c>
      <c r="R240" s="68">
        <v>100</v>
      </c>
    </row>
    <row r="241" spans="1:18" x14ac:dyDescent="0.2">
      <c r="A241" s="72" t="s">
        <v>393</v>
      </c>
      <c r="B241" s="66" t="s">
        <v>797</v>
      </c>
      <c r="C241" s="67">
        <v>44</v>
      </c>
      <c r="D241" s="67" t="s">
        <v>342</v>
      </c>
      <c r="E241" s="71">
        <v>0.826689472301396</v>
      </c>
      <c r="F241" s="68">
        <v>49.7153700189753</v>
      </c>
      <c r="G241" s="71">
        <v>0.94585261047671099</v>
      </c>
      <c r="H241" s="68">
        <v>99.240986717267603</v>
      </c>
      <c r="I241" s="71">
        <v>0.73478974016260201</v>
      </c>
      <c r="J241" s="68">
        <v>28.0834914611006</v>
      </c>
      <c r="K241" s="71">
        <v>0.94358881181982801</v>
      </c>
      <c r="L241" s="68">
        <v>56.1669829222011</v>
      </c>
      <c r="M241" s="71"/>
      <c r="N241" s="68"/>
      <c r="O241" s="71">
        <v>0.68252672674644199</v>
      </c>
      <c r="P241" s="68">
        <v>45.866666666666703</v>
      </c>
      <c r="Q241" s="71"/>
      <c r="R241" s="68"/>
    </row>
    <row r="242" spans="1:18" x14ac:dyDescent="0.2">
      <c r="A242" s="72" t="s">
        <v>798</v>
      </c>
      <c r="B242" s="66" t="s">
        <v>799</v>
      </c>
      <c r="C242" s="67">
        <v>44</v>
      </c>
      <c r="D242" s="67" t="s">
        <v>342</v>
      </c>
      <c r="E242" s="71">
        <v>0.95866385359180095</v>
      </c>
      <c r="F242" s="68">
        <v>100</v>
      </c>
      <c r="G242" s="71">
        <v>0.99199785678261998</v>
      </c>
      <c r="H242" s="68">
        <v>100</v>
      </c>
      <c r="I242" s="71">
        <v>0.94031446322284995</v>
      </c>
      <c r="J242" s="68">
        <v>88.614800759013306</v>
      </c>
      <c r="K242" s="71">
        <v>0.94367924076993304</v>
      </c>
      <c r="L242" s="68">
        <v>56.356736242884303</v>
      </c>
      <c r="M242" s="71"/>
      <c r="N242" s="68"/>
      <c r="O242" s="71"/>
      <c r="P242" s="68"/>
      <c r="Q242" s="71"/>
      <c r="R242" s="68"/>
    </row>
    <row r="243" spans="1:18" x14ac:dyDescent="0.2">
      <c r="A243" s="72" t="s">
        <v>800</v>
      </c>
      <c r="B243" s="66" t="s">
        <v>801</v>
      </c>
      <c r="C243" s="67">
        <v>44</v>
      </c>
      <c r="D243" s="67" t="s">
        <v>342</v>
      </c>
      <c r="E243" s="71">
        <v>0.77787194105438395</v>
      </c>
      <c r="F243" s="68">
        <v>35.4838709677419</v>
      </c>
      <c r="G243" s="71">
        <v>0.88664456053256802</v>
      </c>
      <c r="H243" s="68">
        <v>95.445920303605305</v>
      </c>
      <c r="I243" s="71">
        <v>0.68825749903790301</v>
      </c>
      <c r="J243" s="68">
        <v>17.836812144212502</v>
      </c>
      <c r="K243" s="71">
        <v>0.89817151032840903</v>
      </c>
      <c r="L243" s="68">
        <v>28.273244781783699</v>
      </c>
      <c r="M243" s="71"/>
      <c r="N243" s="68"/>
      <c r="O243" s="71">
        <v>0.63841419431865298</v>
      </c>
      <c r="P243" s="68">
        <v>41.3333333333333</v>
      </c>
      <c r="Q243" s="71"/>
      <c r="R243" s="68"/>
    </row>
    <row r="244" spans="1:18" x14ac:dyDescent="0.2">
      <c r="A244" s="72" t="s">
        <v>802</v>
      </c>
      <c r="B244" s="66" t="s">
        <v>803</v>
      </c>
      <c r="C244" s="67">
        <v>44</v>
      </c>
      <c r="D244" s="67" t="s">
        <v>342</v>
      </c>
      <c r="E244" s="71">
        <v>0.847571769288197</v>
      </c>
      <c r="F244" s="68">
        <v>57.305502846299802</v>
      </c>
      <c r="G244" s="71">
        <v>0.89412576954455403</v>
      </c>
      <c r="H244" s="68">
        <v>96.015180265654607</v>
      </c>
      <c r="I244" s="71">
        <v>0.754612328502973</v>
      </c>
      <c r="J244" s="68">
        <v>33.586337760910801</v>
      </c>
      <c r="K244" s="71">
        <v>0.95856236098257597</v>
      </c>
      <c r="L244" s="68">
        <v>74.383301707779907</v>
      </c>
      <c r="M244" s="71"/>
      <c r="N244" s="68"/>
      <c r="O244" s="71">
        <v>0.782986618122684</v>
      </c>
      <c r="P244" s="68">
        <v>66.6666666666667</v>
      </c>
      <c r="Q244" s="71"/>
      <c r="R244" s="68"/>
    </row>
    <row r="245" spans="1:18" x14ac:dyDescent="0.2">
      <c r="A245" s="72" t="s">
        <v>804</v>
      </c>
      <c r="B245" s="66" t="s">
        <v>805</v>
      </c>
      <c r="C245" s="67">
        <v>44</v>
      </c>
      <c r="D245" s="67" t="s">
        <v>342</v>
      </c>
      <c r="E245" s="71">
        <v>0.84107783982585904</v>
      </c>
      <c r="F245" s="68">
        <v>54.269449715370001</v>
      </c>
      <c r="G245" s="71">
        <v>0.84916770749621295</v>
      </c>
      <c r="H245" s="68">
        <v>86.717267552182193</v>
      </c>
      <c r="I245" s="71">
        <v>0.69977261990217399</v>
      </c>
      <c r="J245" s="68">
        <v>20.303605313093001</v>
      </c>
      <c r="K245" s="71">
        <v>0.92948657536395696</v>
      </c>
      <c r="L245" s="68">
        <v>44.402277039848201</v>
      </c>
      <c r="M245" s="71">
        <v>1</v>
      </c>
      <c r="N245" s="68">
        <v>100</v>
      </c>
      <c r="O245" s="71">
        <v>0.72696229636695298</v>
      </c>
      <c r="P245" s="68">
        <v>54.6666666666667</v>
      </c>
      <c r="Q245" s="71"/>
      <c r="R245" s="68"/>
    </row>
    <row r="246" spans="1:18" x14ac:dyDescent="0.2">
      <c r="A246" s="72" t="s">
        <v>806</v>
      </c>
      <c r="B246" s="66" t="s">
        <v>807</v>
      </c>
      <c r="C246" s="67">
        <v>44</v>
      </c>
      <c r="D246" s="67" t="s">
        <v>342</v>
      </c>
      <c r="E246" s="71">
        <v>0.934719050570611</v>
      </c>
      <c r="F246" s="68">
        <v>99.051233396584394</v>
      </c>
      <c r="G246" s="71">
        <v>0.80746278120250004</v>
      </c>
      <c r="H246" s="68">
        <v>57.305502846299802</v>
      </c>
      <c r="I246" s="71">
        <v>0.95768879997795697</v>
      </c>
      <c r="J246" s="68">
        <v>92.409867172675504</v>
      </c>
      <c r="K246" s="71">
        <v>0.97372462110198599</v>
      </c>
      <c r="L246" s="68">
        <v>85.768500948766601</v>
      </c>
      <c r="M246" s="71"/>
      <c r="N246" s="68"/>
      <c r="O246" s="71"/>
      <c r="P246" s="68"/>
      <c r="Q246" s="71">
        <v>1</v>
      </c>
      <c r="R246" s="68">
        <v>100</v>
      </c>
    </row>
    <row r="247" spans="1:18" x14ac:dyDescent="0.2">
      <c r="A247" s="72" t="s">
        <v>808</v>
      </c>
      <c r="B247" s="66" t="s">
        <v>809</v>
      </c>
      <c r="C247" s="67">
        <v>44</v>
      </c>
      <c r="D247" s="67" t="s">
        <v>342</v>
      </c>
      <c r="E247" s="71">
        <v>0.89684223998183599</v>
      </c>
      <c r="F247" s="68">
        <v>87.855787476280796</v>
      </c>
      <c r="G247" s="71">
        <v>0.85266115535239695</v>
      </c>
      <c r="H247" s="68">
        <v>87.855787476280796</v>
      </c>
      <c r="I247" s="71">
        <v>0.78308994816444699</v>
      </c>
      <c r="J247" s="68">
        <v>39.468690702087301</v>
      </c>
      <c r="K247" s="71">
        <v>0.95161785641049901</v>
      </c>
      <c r="L247" s="68">
        <v>63.5673624288425</v>
      </c>
      <c r="M247" s="71"/>
      <c r="N247" s="68"/>
      <c r="O247" s="71"/>
      <c r="P247" s="68"/>
      <c r="Q247" s="71">
        <v>1</v>
      </c>
      <c r="R247" s="68">
        <v>100</v>
      </c>
    </row>
    <row r="248" spans="1:18" x14ac:dyDescent="0.2">
      <c r="A248" s="72" t="s">
        <v>810</v>
      </c>
      <c r="B248" s="66" t="s">
        <v>811</v>
      </c>
      <c r="C248" s="67">
        <v>44</v>
      </c>
      <c r="D248" s="67" t="s">
        <v>342</v>
      </c>
      <c r="E248" s="71">
        <v>0.84767555787241999</v>
      </c>
      <c r="F248" s="68">
        <v>57.495256166982898</v>
      </c>
      <c r="G248" s="71">
        <v>0.90373046568423099</v>
      </c>
      <c r="H248" s="68">
        <v>97.5332068311195</v>
      </c>
      <c r="I248" s="71">
        <v>0.77039408383563401</v>
      </c>
      <c r="J248" s="68">
        <v>37.191650853889897</v>
      </c>
      <c r="K248" s="71">
        <v>0.94697504578449898</v>
      </c>
      <c r="L248" s="68">
        <v>59.582542694497199</v>
      </c>
      <c r="M248" s="71"/>
      <c r="N248" s="68"/>
      <c r="O248" s="71">
        <v>0.76960263618531399</v>
      </c>
      <c r="P248" s="68">
        <v>63.466666666666697</v>
      </c>
      <c r="Q248" s="71"/>
      <c r="R248" s="68"/>
    </row>
    <row r="249" spans="1:18" x14ac:dyDescent="0.2">
      <c r="A249" s="72" t="s">
        <v>812</v>
      </c>
      <c r="B249" s="66" t="s">
        <v>813</v>
      </c>
      <c r="C249" s="67">
        <v>44</v>
      </c>
      <c r="D249" s="67" t="s">
        <v>342</v>
      </c>
      <c r="E249" s="71">
        <v>0.94924498966933302</v>
      </c>
      <c r="F249" s="68">
        <v>99.620493358633794</v>
      </c>
      <c r="G249" s="71">
        <v>0.92475785431000401</v>
      </c>
      <c r="H249" s="68">
        <v>98.292220113851997</v>
      </c>
      <c r="I249" s="71">
        <v>0.95614506480998296</v>
      </c>
      <c r="J249" s="68">
        <v>92.030360531309299</v>
      </c>
      <c r="K249" s="71">
        <v>0.96683204988801297</v>
      </c>
      <c r="L249" s="68">
        <v>81.973434535104403</v>
      </c>
      <c r="M249" s="71"/>
      <c r="N249" s="68"/>
      <c r="O249" s="71"/>
      <c r="P249" s="68"/>
      <c r="Q249" s="71"/>
      <c r="R249" s="68"/>
    </row>
    <row r="250" spans="1:18" x14ac:dyDescent="0.2">
      <c r="A250" s="72" t="s">
        <v>814</v>
      </c>
      <c r="B250" s="66" t="s">
        <v>815</v>
      </c>
      <c r="C250" s="67">
        <v>44</v>
      </c>
      <c r="D250" s="67" t="s">
        <v>342</v>
      </c>
      <c r="E250" s="71">
        <v>0.798608550370981</v>
      </c>
      <c r="F250" s="68">
        <v>39.848197343453499</v>
      </c>
      <c r="G250" s="71">
        <v>0.865278536314812</v>
      </c>
      <c r="H250" s="68">
        <v>91.840607210626203</v>
      </c>
      <c r="I250" s="71">
        <v>0.76018325293647504</v>
      </c>
      <c r="J250" s="68">
        <v>34.535104364326401</v>
      </c>
      <c r="K250" s="71">
        <v>0.94604964654405099</v>
      </c>
      <c r="L250" s="68">
        <v>58.254269449715402</v>
      </c>
      <c r="M250" s="71"/>
      <c r="N250" s="68"/>
      <c r="O250" s="71">
        <v>0.422081316059571</v>
      </c>
      <c r="P250" s="68">
        <v>22.133333333333301</v>
      </c>
      <c r="Q250" s="71">
        <v>0.99944999999999995</v>
      </c>
      <c r="R250" s="68">
        <v>48.076923076923102</v>
      </c>
    </row>
    <row r="251" spans="1:18" x14ac:dyDescent="0.2">
      <c r="A251" s="72" t="s">
        <v>816</v>
      </c>
      <c r="B251" s="66" t="s">
        <v>817</v>
      </c>
      <c r="C251" s="67">
        <v>44</v>
      </c>
      <c r="D251" s="67" t="s">
        <v>342</v>
      </c>
      <c r="E251" s="71">
        <v>0.82782935109705902</v>
      </c>
      <c r="F251" s="68">
        <v>49.905123339658402</v>
      </c>
      <c r="G251" s="71">
        <v>0.932827396412657</v>
      </c>
      <c r="H251" s="68">
        <v>98.671726755218202</v>
      </c>
      <c r="I251" s="71">
        <v>0.74768285982170601</v>
      </c>
      <c r="J251" s="68">
        <v>31.4990512333966</v>
      </c>
      <c r="K251" s="71">
        <v>0.96141511167884997</v>
      </c>
      <c r="L251" s="68">
        <v>77.609108159392804</v>
      </c>
      <c r="M251" s="71"/>
      <c r="N251" s="68"/>
      <c r="O251" s="71">
        <v>0.66939203647502199</v>
      </c>
      <c r="P251" s="68">
        <v>44.266666666666701</v>
      </c>
      <c r="Q251" s="71"/>
      <c r="R251" s="68"/>
    </row>
    <row r="252" spans="1:18" x14ac:dyDescent="0.2">
      <c r="A252" s="72" t="s">
        <v>818</v>
      </c>
      <c r="B252" s="66" t="s">
        <v>819</v>
      </c>
      <c r="C252" s="67">
        <v>44</v>
      </c>
      <c r="D252" s="67" t="s">
        <v>342</v>
      </c>
      <c r="E252" s="71">
        <v>0.64678302471451699</v>
      </c>
      <c r="F252" s="68">
        <v>14.4212523719165</v>
      </c>
      <c r="G252" s="71">
        <v>0.69628093791951096</v>
      </c>
      <c r="H252" s="68">
        <v>16.698292220113899</v>
      </c>
      <c r="I252" s="71">
        <v>0.64079568104413198</v>
      </c>
      <c r="J252" s="68">
        <v>10.246679316888001</v>
      </c>
      <c r="K252" s="71">
        <v>0.90721587330514797</v>
      </c>
      <c r="L252" s="68">
        <v>31.878557874762802</v>
      </c>
      <c r="M252" s="71">
        <v>1</v>
      </c>
      <c r="N252" s="68">
        <v>100</v>
      </c>
      <c r="O252" s="71">
        <v>0.63640565601831001</v>
      </c>
      <c r="P252" s="68">
        <v>40.799999999999997</v>
      </c>
      <c r="Q252" s="71">
        <v>0</v>
      </c>
      <c r="R252" s="68">
        <v>35.256410256410298</v>
      </c>
    </row>
    <row r="253" spans="1:18" x14ac:dyDescent="0.2">
      <c r="A253" s="72" t="s">
        <v>820</v>
      </c>
      <c r="B253" s="66" t="s">
        <v>821</v>
      </c>
      <c r="C253" s="67">
        <v>44</v>
      </c>
      <c r="D253" s="67" t="s">
        <v>342</v>
      </c>
      <c r="E253" s="71">
        <v>0.80288545245629295</v>
      </c>
      <c r="F253" s="68">
        <v>40.417457305502801</v>
      </c>
      <c r="G253" s="71">
        <v>0.86452355805272696</v>
      </c>
      <c r="H253" s="68">
        <v>91.650853889943093</v>
      </c>
      <c r="I253" s="71">
        <v>0.73396652446978605</v>
      </c>
      <c r="J253" s="68">
        <v>27.703984819734298</v>
      </c>
      <c r="K253" s="71">
        <v>0.97004298292653501</v>
      </c>
      <c r="L253" s="68">
        <v>83.681214421252406</v>
      </c>
      <c r="M253" s="71"/>
      <c r="N253" s="68"/>
      <c r="O253" s="71">
        <v>0.64300874437612199</v>
      </c>
      <c r="P253" s="68">
        <v>42.133333333333297</v>
      </c>
      <c r="Q253" s="71"/>
      <c r="R253" s="68"/>
    </row>
    <row r="254" spans="1:18" x14ac:dyDescent="0.2">
      <c r="A254" s="72" t="s">
        <v>822</v>
      </c>
      <c r="B254" s="66" t="s">
        <v>823</v>
      </c>
      <c r="C254" s="67">
        <v>44</v>
      </c>
      <c r="D254" s="67" t="s">
        <v>342</v>
      </c>
      <c r="E254" s="71">
        <v>0.64325748800840099</v>
      </c>
      <c r="F254" s="68">
        <v>13.851992409867201</v>
      </c>
      <c r="G254" s="71">
        <v>0.739371220087089</v>
      </c>
      <c r="H254" s="68">
        <v>23.339658444022799</v>
      </c>
      <c r="I254" s="71">
        <v>0.74248610100717105</v>
      </c>
      <c r="J254" s="68">
        <v>30.170777988614802</v>
      </c>
      <c r="K254" s="71">
        <v>0.831341602311091</v>
      </c>
      <c r="L254" s="68">
        <v>14.231499051233399</v>
      </c>
      <c r="M254" s="71">
        <v>1</v>
      </c>
      <c r="N254" s="68">
        <v>100</v>
      </c>
      <c r="O254" s="71">
        <v>0.54634600464505501</v>
      </c>
      <c r="P254" s="68">
        <v>31.733333333333299</v>
      </c>
      <c r="Q254" s="71">
        <v>0</v>
      </c>
      <c r="R254" s="68">
        <v>35.256410256410298</v>
      </c>
    </row>
    <row r="255" spans="1:18" x14ac:dyDescent="0.2">
      <c r="A255" s="72" t="s">
        <v>824</v>
      </c>
      <c r="B255" s="66" t="s">
        <v>825</v>
      </c>
      <c r="C255" s="67">
        <v>43</v>
      </c>
      <c r="D255" s="67" t="s">
        <v>342</v>
      </c>
      <c r="E255" s="71">
        <v>0.78633639763254604</v>
      </c>
      <c r="F255" s="68">
        <v>62.144702842377299</v>
      </c>
      <c r="G255" s="71">
        <v>0.838408491303544</v>
      </c>
      <c r="H255" s="68">
        <v>39.354005167958697</v>
      </c>
      <c r="I255" s="71">
        <v>0.82641899571190203</v>
      </c>
      <c r="J255" s="68">
        <v>77.209302325581405</v>
      </c>
      <c r="K255" s="71">
        <v>0.79582337927810598</v>
      </c>
      <c r="L255" s="68">
        <v>40.310077519379803</v>
      </c>
      <c r="M255" s="71">
        <v>0.82191780821917804</v>
      </c>
      <c r="N255" s="68">
        <v>34.065650038769697</v>
      </c>
      <c r="O255" s="71">
        <v>0.64911331364999902</v>
      </c>
      <c r="P255" s="68">
        <v>83.059671605927093</v>
      </c>
      <c r="Q255" s="71"/>
      <c r="R255" s="68"/>
    </row>
    <row r="256" spans="1:18" x14ac:dyDescent="0.2">
      <c r="A256" s="72" t="s">
        <v>826</v>
      </c>
      <c r="B256" s="66" t="s">
        <v>827</v>
      </c>
      <c r="C256" s="67">
        <v>44</v>
      </c>
      <c r="D256" s="67" t="s">
        <v>342</v>
      </c>
      <c r="E256" s="71">
        <v>0.56349610057538602</v>
      </c>
      <c r="F256" s="68">
        <v>7.4003795066413698</v>
      </c>
      <c r="G256" s="71">
        <v>0.47429884283735502</v>
      </c>
      <c r="H256" s="68">
        <v>3.7950664136622398</v>
      </c>
      <c r="I256" s="71">
        <v>0.47524512103722599</v>
      </c>
      <c r="J256" s="68">
        <v>1.70777988614801</v>
      </c>
      <c r="K256" s="71">
        <v>0.89414198034273595</v>
      </c>
      <c r="L256" s="68">
        <v>25.047438330170799</v>
      </c>
      <c r="M256" s="71"/>
      <c r="N256" s="68"/>
      <c r="O256" s="71">
        <v>0.41029845808422699</v>
      </c>
      <c r="P256" s="68">
        <v>20.8</v>
      </c>
      <c r="Q256" s="71"/>
      <c r="R256" s="68"/>
    </row>
    <row r="257" spans="1:18" x14ac:dyDescent="0.2">
      <c r="A257" s="72" t="s">
        <v>661</v>
      </c>
      <c r="B257" s="66" t="s">
        <v>828</v>
      </c>
      <c r="C257" s="67">
        <v>44</v>
      </c>
      <c r="D257" s="67" t="s">
        <v>342</v>
      </c>
      <c r="E257" s="71">
        <v>0.40823353796221801</v>
      </c>
      <c r="F257" s="68">
        <v>0.94876660341555996</v>
      </c>
      <c r="G257" s="71">
        <v>0.61302553665590198</v>
      </c>
      <c r="H257" s="68">
        <v>9.8671726755218199</v>
      </c>
      <c r="I257" s="71">
        <v>0.47675268302042301</v>
      </c>
      <c r="J257" s="68">
        <v>2.0872865275142298</v>
      </c>
      <c r="K257" s="71">
        <v>0.72657690906323802</v>
      </c>
      <c r="L257" s="68">
        <v>6.2618595825426899</v>
      </c>
      <c r="M257" s="71">
        <v>0</v>
      </c>
      <c r="N257" s="68">
        <v>2.5641025641025599</v>
      </c>
      <c r="O257" s="71">
        <v>0.224812561071526</v>
      </c>
      <c r="P257" s="68">
        <v>8.8000000000000007</v>
      </c>
      <c r="Q257" s="71"/>
      <c r="R257" s="68"/>
    </row>
    <row r="258" spans="1:18" x14ac:dyDescent="0.2">
      <c r="A258" s="72" t="s">
        <v>829</v>
      </c>
      <c r="B258" s="66" t="s">
        <v>830</v>
      </c>
      <c r="C258" s="67">
        <v>44</v>
      </c>
      <c r="D258" s="67" t="s">
        <v>342</v>
      </c>
      <c r="E258" s="71">
        <v>0.399512440041768</v>
      </c>
      <c r="F258" s="68">
        <v>0.56925996204933604</v>
      </c>
      <c r="G258" s="71">
        <v>0.208488359440302</v>
      </c>
      <c r="H258" s="68">
        <v>0.75901328273244795</v>
      </c>
      <c r="I258" s="71">
        <v>0.35545073937021898</v>
      </c>
      <c r="J258" s="68">
        <v>0.18975332068311199</v>
      </c>
      <c r="K258" s="71">
        <v>0.54119395741357101</v>
      </c>
      <c r="L258" s="68">
        <v>0.37950664136622397</v>
      </c>
      <c r="M258" s="71">
        <v>1</v>
      </c>
      <c r="N258" s="68">
        <v>100</v>
      </c>
      <c r="O258" s="71">
        <v>0.29194158402651599</v>
      </c>
      <c r="P258" s="68">
        <v>11.2</v>
      </c>
      <c r="Q258" s="71">
        <v>0</v>
      </c>
      <c r="R258" s="68">
        <v>35.256410256410298</v>
      </c>
    </row>
    <row r="259" spans="1:18" x14ac:dyDescent="0.2">
      <c r="A259" s="72" t="s">
        <v>831</v>
      </c>
      <c r="B259" s="66" t="s">
        <v>832</v>
      </c>
      <c r="C259" s="67">
        <v>44</v>
      </c>
      <c r="D259" s="67" t="s">
        <v>342</v>
      </c>
      <c r="E259" s="71">
        <v>0.54483744190618399</v>
      </c>
      <c r="F259" s="68">
        <v>5.6925996204933602</v>
      </c>
      <c r="G259" s="71">
        <v>0.64184278179110499</v>
      </c>
      <c r="H259" s="68">
        <v>11.764705882352899</v>
      </c>
      <c r="I259" s="71">
        <v>0.75154792330358</v>
      </c>
      <c r="J259" s="68">
        <v>32.827324478178397</v>
      </c>
      <c r="K259" s="71">
        <v>0.93400150323914799</v>
      </c>
      <c r="L259" s="68">
        <v>46.2998102466793</v>
      </c>
      <c r="M259" s="71">
        <v>0.57949539447336795</v>
      </c>
      <c r="N259" s="68">
        <v>38.461538461538503</v>
      </c>
      <c r="O259" s="71">
        <v>0.36213704862990098</v>
      </c>
      <c r="P259" s="68">
        <v>16</v>
      </c>
      <c r="Q259" s="71">
        <v>0</v>
      </c>
      <c r="R259" s="68">
        <v>35.256410256410298</v>
      </c>
    </row>
    <row r="260" spans="1:18" x14ac:dyDescent="0.2">
      <c r="A260" s="72" t="s">
        <v>833</v>
      </c>
      <c r="B260" s="66" t="s">
        <v>834</v>
      </c>
      <c r="C260" s="67">
        <v>44</v>
      </c>
      <c r="D260" s="67" t="s">
        <v>342</v>
      </c>
      <c r="E260" s="71">
        <v>0.94352748967041999</v>
      </c>
      <c r="F260" s="68">
        <v>99.430740037950699</v>
      </c>
      <c r="G260" s="71">
        <v>0.86953046089276098</v>
      </c>
      <c r="H260" s="68">
        <v>93.358633776091096</v>
      </c>
      <c r="I260" s="71">
        <v>0.98012035700989697</v>
      </c>
      <c r="J260" s="68">
        <v>96.394686907020898</v>
      </c>
      <c r="K260" s="71">
        <v>0.98093165110860303</v>
      </c>
      <c r="L260" s="68">
        <v>89.563567362428799</v>
      </c>
      <c r="M260" s="71"/>
      <c r="N260" s="68"/>
      <c r="O260" s="71"/>
      <c r="P260" s="68"/>
      <c r="Q260" s="71"/>
      <c r="R260" s="68"/>
    </row>
    <row r="261" spans="1:18" x14ac:dyDescent="0.2">
      <c r="A261" s="72" t="s">
        <v>835</v>
      </c>
      <c r="B261" s="66" t="s">
        <v>836</v>
      </c>
      <c r="C261" s="67">
        <v>44</v>
      </c>
      <c r="D261" s="67" t="s">
        <v>342</v>
      </c>
      <c r="E261" s="71">
        <v>0.92557249177604695</v>
      </c>
      <c r="F261" s="68">
        <v>98.292220113851997</v>
      </c>
      <c r="G261" s="71">
        <v>0.82422267322693998</v>
      </c>
      <c r="H261" s="68">
        <v>74.193548387096797</v>
      </c>
      <c r="I261" s="71">
        <v>0.97120780338136703</v>
      </c>
      <c r="J261" s="68">
        <v>95.0664136622391</v>
      </c>
      <c r="K261" s="71">
        <v>0.98128699871983205</v>
      </c>
      <c r="L261" s="68">
        <v>90.1328273244782</v>
      </c>
      <c r="M261" s="71"/>
      <c r="N261" s="68"/>
      <c r="O261" s="71"/>
      <c r="P261" s="68"/>
      <c r="Q261" s="71"/>
      <c r="R261" s="68"/>
    </row>
    <row r="262" spans="1:18" x14ac:dyDescent="0.2">
      <c r="A262" s="72" t="s">
        <v>837</v>
      </c>
      <c r="B262" s="66" t="s">
        <v>838</v>
      </c>
      <c r="C262" s="67">
        <v>44</v>
      </c>
      <c r="D262" s="67" t="s">
        <v>342</v>
      </c>
      <c r="E262" s="71">
        <v>0.89882554831643102</v>
      </c>
      <c r="F262" s="68">
        <v>88.614800759013306</v>
      </c>
      <c r="G262" s="71">
        <v>0.81022538601712102</v>
      </c>
      <c r="H262" s="68">
        <v>60.910815939278898</v>
      </c>
      <c r="I262" s="71">
        <v>0.94854919374102298</v>
      </c>
      <c r="J262" s="68">
        <v>90.1328273244782</v>
      </c>
      <c r="K262" s="71">
        <v>0.93770206519114896</v>
      </c>
      <c r="L262" s="68">
        <v>49.335863377609101</v>
      </c>
      <c r="M262" s="71"/>
      <c r="N262" s="68"/>
      <c r="O262" s="71"/>
      <c r="P262" s="68"/>
      <c r="Q262" s="71"/>
      <c r="R262" s="68"/>
    </row>
    <row r="263" spans="1:18" x14ac:dyDescent="0.2">
      <c r="A263" s="72" t="s">
        <v>839</v>
      </c>
      <c r="B263" s="66" t="s">
        <v>840</v>
      </c>
      <c r="C263" s="67">
        <v>44</v>
      </c>
      <c r="D263" s="67" t="s">
        <v>342</v>
      </c>
      <c r="E263" s="71">
        <v>0.86911521693948801</v>
      </c>
      <c r="F263" s="68">
        <v>70.208728652751404</v>
      </c>
      <c r="G263" s="71">
        <v>0.81869254879895503</v>
      </c>
      <c r="H263" s="68">
        <v>69.639468690702103</v>
      </c>
      <c r="I263" s="71">
        <v>0.93480569197224495</v>
      </c>
      <c r="J263" s="68">
        <v>87.6660341555977</v>
      </c>
      <c r="K263" s="71">
        <v>0.97187460359872502</v>
      </c>
      <c r="L263" s="68">
        <v>85.1992409867173</v>
      </c>
      <c r="M263" s="71"/>
      <c r="N263" s="68"/>
      <c r="O263" s="71">
        <v>0.75108802338802705</v>
      </c>
      <c r="P263" s="68">
        <v>57.866666666666703</v>
      </c>
      <c r="Q263" s="71"/>
      <c r="R263" s="68"/>
    </row>
    <row r="264" spans="1:18" x14ac:dyDescent="0.2">
      <c r="A264" s="72" t="s">
        <v>841</v>
      </c>
      <c r="B264" s="66" t="s">
        <v>842</v>
      </c>
      <c r="C264" s="67">
        <v>44</v>
      </c>
      <c r="D264" s="67" t="s">
        <v>342</v>
      </c>
      <c r="E264" s="71">
        <v>0.71574620560998903</v>
      </c>
      <c r="F264" s="68">
        <v>25.047438330170799</v>
      </c>
      <c r="G264" s="71">
        <v>0.79525658629532103</v>
      </c>
      <c r="H264" s="68">
        <v>45.540796963946903</v>
      </c>
      <c r="I264" s="71">
        <v>0.71076278670514703</v>
      </c>
      <c r="J264" s="68">
        <v>23.1499051233397</v>
      </c>
      <c r="K264" s="71">
        <v>0.91754645145875202</v>
      </c>
      <c r="L264" s="68">
        <v>37.001897533206801</v>
      </c>
      <c r="M264" s="71"/>
      <c r="N264" s="68"/>
      <c r="O264" s="71">
        <v>0.43941899798073603</v>
      </c>
      <c r="P264" s="68">
        <v>24</v>
      </c>
      <c r="Q264" s="71"/>
      <c r="R264" s="68"/>
    </row>
    <row r="265" spans="1:18" x14ac:dyDescent="0.2">
      <c r="A265" s="72" t="s">
        <v>843</v>
      </c>
      <c r="B265" s="66" t="s">
        <v>844</v>
      </c>
      <c r="C265" s="67">
        <v>44</v>
      </c>
      <c r="D265" s="67" t="s">
        <v>342</v>
      </c>
      <c r="E265" s="71">
        <v>0.66095129698691801</v>
      </c>
      <c r="F265" s="68">
        <v>15.7495256166983</v>
      </c>
      <c r="G265" s="71">
        <v>0.57229898233505405</v>
      </c>
      <c r="H265" s="68">
        <v>8.34914611005693</v>
      </c>
      <c r="I265" s="71">
        <v>0.40514959779175003</v>
      </c>
      <c r="J265" s="68">
        <v>0.56925996204933604</v>
      </c>
      <c r="K265" s="71">
        <v>0.81634125320475004</v>
      </c>
      <c r="L265" s="68">
        <v>12.144212523719199</v>
      </c>
      <c r="M265" s="71">
        <v>0.809771726071285</v>
      </c>
      <c r="N265" s="68">
        <v>53.846153846153797</v>
      </c>
      <c r="O265" s="71">
        <v>0.36354622251866803</v>
      </c>
      <c r="P265" s="68">
        <v>16.266666666666701</v>
      </c>
      <c r="Q265" s="71">
        <v>0.99860000000000004</v>
      </c>
      <c r="R265" s="68">
        <v>46.153846153846203</v>
      </c>
    </row>
    <row r="266" spans="1:18" x14ac:dyDescent="0.2">
      <c r="A266" s="72" t="s">
        <v>845</v>
      </c>
      <c r="B266" s="66" t="s">
        <v>846</v>
      </c>
      <c r="C266" s="67">
        <v>44</v>
      </c>
      <c r="D266" s="67" t="s">
        <v>342</v>
      </c>
      <c r="E266" s="71">
        <v>0.55243082979376901</v>
      </c>
      <c r="F266" s="68">
        <v>6.6413662239089204</v>
      </c>
      <c r="G266" s="71">
        <v>0.56025381770665705</v>
      </c>
      <c r="H266" s="68">
        <v>7.7798861480075896</v>
      </c>
      <c r="I266" s="71">
        <v>0.70274925819065703</v>
      </c>
      <c r="J266" s="68">
        <v>21.4421252371917</v>
      </c>
      <c r="K266" s="71">
        <v>0.89487124451179201</v>
      </c>
      <c r="L266" s="68">
        <v>25.6166982922201</v>
      </c>
      <c r="M266" s="71">
        <v>0.148978774529436</v>
      </c>
      <c r="N266" s="68">
        <v>5.1282051282051304</v>
      </c>
      <c r="O266" s="71">
        <v>0.45530105403030502</v>
      </c>
      <c r="P266" s="68">
        <v>24.8</v>
      </c>
      <c r="Q266" s="71"/>
      <c r="R266" s="68"/>
    </row>
    <row r="267" spans="1:18" x14ac:dyDescent="0.2">
      <c r="A267" s="72" t="s">
        <v>847</v>
      </c>
      <c r="B267" s="66" t="s">
        <v>848</v>
      </c>
      <c r="C267" s="67">
        <v>44</v>
      </c>
      <c r="D267" s="67" t="s">
        <v>342</v>
      </c>
      <c r="E267" s="71">
        <v>0.72760891485725299</v>
      </c>
      <c r="F267" s="68">
        <v>26.3757115749526</v>
      </c>
      <c r="G267" s="71">
        <v>0.73459410315243401</v>
      </c>
      <c r="H267" s="68">
        <v>22.3908918406072</v>
      </c>
      <c r="I267" s="71">
        <v>0.85133799350336803</v>
      </c>
      <c r="J267" s="68">
        <v>53.130929791271299</v>
      </c>
      <c r="K267" s="71">
        <v>0.97884797203915397</v>
      </c>
      <c r="L267" s="68">
        <v>88.614800759013306</v>
      </c>
      <c r="M267" s="71">
        <v>0.57949539447336795</v>
      </c>
      <c r="N267" s="68">
        <v>38.461538461538503</v>
      </c>
      <c r="O267" s="71">
        <v>0.22137802597519199</v>
      </c>
      <c r="P267" s="68">
        <v>8.5333333333333297</v>
      </c>
      <c r="Q267" s="71">
        <v>1</v>
      </c>
      <c r="R267" s="68">
        <v>100</v>
      </c>
    </row>
    <row r="268" spans="1:18" x14ac:dyDescent="0.2">
      <c r="A268" s="72" t="s">
        <v>849</v>
      </c>
      <c r="B268" s="66" t="s">
        <v>850</v>
      </c>
      <c r="C268" s="67">
        <v>43</v>
      </c>
      <c r="D268" s="67" t="s">
        <v>342</v>
      </c>
      <c r="E268" s="71">
        <v>0.82199298662665399</v>
      </c>
      <c r="F268" s="68">
        <v>73.514211886304906</v>
      </c>
      <c r="G268" s="71">
        <v>0.87427241406140199</v>
      </c>
      <c r="H268" s="68">
        <v>59.4832041343669</v>
      </c>
      <c r="I268" s="71">
        <v>0.85941553938914605</v>
      </c>
      <c r="J268" s="68">
        <v>85.064599483204105</v>
      </c>
      <c r="K268" s="71">
        <v>0.92888771315694296</v>
      </c>
      <c r="L268" s="68">
        <v>83.514211886304906</v>
      </c>
      <c r="M268" s="71">
        <v>0.83561643835616395</v>
      </c>
      <c r="N268" s="68">
        <v>36.236753683122302</v>
      </c>
      <c r="O268" s="71">
        <v>0.61177282816961498</v>
      </c>
      <c r="P268" s="68">
        <v>80.776932318782499</v>
      </c>
      <c r="Q268" s="71"/>
      <c r="R268" s="68"/>
    </row>
    <row r="269" spans="1:18" x14ac:dyDescent="0.2">
      <c r="A269" s="72" t="s">
        <v>851</v>
      </c>
      <c r="B269" s="66" t="s">
        <v>852</v>
      </c>
      <c r="C269" s="67">
        <v>43</v>
      </c>
      <c r="D269" s="67" t="s">
        <v>342</v>
      </c>
      <c r="E269" s="71">
        <v>0.75444851168821803</v>
      </c>
      <c r="F269" s="68">
        <v>50.620155038759698</v>
      </c>
      <c r="G269" s="71">
        <v>0.88290776696838902</v>
      </c>
      <c r="H269" s="68">
        <v>65.090439276485796</v>
      </c>
      <c r="I269" s="71">
        <v>0.74733322443096095</v>
      </c>
      <c r="J269" s="68">
        <v>49.638242894056901</v>
      </c>
      <c r="K269" s="71">
        <v>0.80369401152569497</v>
      </c>
      <c r="L269" s="68">
        <v>42.868217054263603</v>
      </c>
      <c r="M269" s="71">
        <v>0.82191780821917804</v>
      </c>
      <c r="N269" s="68">
        <v>34.065650038769697</v>
      </c>
      <c r="O269" s="71">
        <v>0.51638974729687004</v>
      </c>
      <c r="P269" s="68">
        <v>74.969963956748103</v>
      </c>
      <c r="Q269" s="71"/>
      <c r="R269" s="68"/>
    </row>
    <row r="270" spans="1:18" x14ac:dyDescent="0.2">
      <c r="A270" s="72" t="s">
        <v>853</v>
      </c>
      <c r="B270" s="66" t="s">
        <v>854</v>
      </c>
      <c r="C270" s="67">
        <v>43</v>
      </c>
      <c r="D270" s="67" t="s">
        <v>342</v>
      </c>
      <c r="E270" s="71">
        <v>0.77996566800233202</v>
      </c>
      <c r="F270" s="68">
        <v>60.077519379845</v>
      </c>
      <c r="G270" s="71">
        <v>0.87835486355233805</v>
      </c>
      <c r="H270" s="68">
        <v>62.093023255814003</v>
      </c>
      <c r="I270" s="71">
        <v>0.79092123101835199</v>
      </c>
      <c r="J270" s="68">
        <v>65.813953488372107</v>
      </c>
      <c r="K270" s="71">
        <v>0.78596465195281395</v>
      </c>
      <c r="L270" s="68">
        <v>37.338501291989701</v>
      </c>
      <c r="M270" s="71">
        <v>0.94520547945205502</v>
      </c>
      <c r="N270" s="68">
        <v>62.9361592142672</v>
      </c>
      <c r="O270" s="71">
        <v>0.4993821140361</v>
      </c>
      <c r="P270" s="68">
        <v>73.768522226672005</v>
      </c>
      <c r="Q270" s="71"/>
      <c r="R270" s="68"/>
    </row>
    <row r="271" spans="1:18" x14ac:dyDescent="0.2">
      <c r="A271" s="72" t="s">
        <v>855</v>
      </c>
      <c r="B271" s="66" t="s">
        <v>856</v>
      </c>
      <c r="C271" s="67">
        <v>43</v>
      </c>
      <c r="D271" s="67" t="s">
        <v>342</v>
      </c>
      <c r="E271" s="71">
        <v>0.77193628053869401</v>
      </c>
      <c r="F271" s="68">
        <v>57.157622739018102</v>
      </c>
      <c r="G271" s="71">
        <v>0.840544967235479</v>
      </c>
      <c r="H271" s="68">
        <v>40.180878552971599</v>
      </c>
      <c r="I271" s="71">
        <v>0.76649323507247102</v>
      </c>
      <c r="J271" s="68">
        <v>55.8914728682171</v>
      </c>
      <c r="K271" s="71">
        <v>0.90146035982068495</v>
      </c>
      <c r="L271" s="68">
        <v>74.599483204134401</v>
      </c>
      <c r="M271" s="71">
        <v>0.91780821917808297</v>
      </c>
      <c r="N271" s="68">
        <v>53.553889894029503</v>
      </c>
      <c r="O271" s="71">
        <v>0.43337462138675098</v>
      </c>
      <c r="P271" s="68">
        <v>68.442130556668005</v>
      </c>
      <c r="Q271" s="71"/>
      <c r="R271" s="68"/>
    </row>
    <row r="272" spans="1:18" x14ac:dyDescent="0.2">
      <c r="A272" s="72" t="s">
        <v>857</v>
      </c>
      <c r="B272" s="66" t="s">
        <v>858</v>
      </c>
      <c r="C272" s="67">
        <v>43</v>
      </c>
      <c r="D272" s="67" t="s">
        <v>342</v>
      </c>
      <c r="E272" s="71">
        <v>0.76245050596291097</v>
      </c>
      <c r="F272" s="68">
        <v>53.695090439276498</v>
      </c>
      <c r="G272" s="71">
        <v>0.87525830787885905</v>
      </c>
      <c r="H272" s="68">
        <v>60.155038759689901</v>
      </c>
      <c r="I272" s="71">
        <v>0.803513951475608</v>
      </c>
      <c r="J272" s="68">
        <v>70.439276485788099</v>
      </c>
      <c r="K272" s="71">
        <v>0.88702413424522697</v>
      </c>
      <c r="L272" s="68">
        <v>69.354005167958704</v>
      </c>
      <c r="M272" s="71">
        <v>0.68493150684931503</v>
      </c>
      <c r="N272" s="68">
        <v>19.2039286637374</v>
      </c>
      <c r="O272" s="71">
        <v>0.56152462936554703</v>
      </c>
      <c r="P272" s="68">
        <v>77.533039647577098</v>
      </c>
      <c r="Q272" s="71"/>
      <c r="R272" s="68"/>
    </row>
    <row r="273" spans="1:18" x14ac:dyDescent="0.2">
      <c r="A273" s="72" t="s">
        <v>859</v>
      </c>
      <c r="B273" s="66" t="s">
        <v>860</v>
      </c>
      <c r="C273" s="67">
        <v>43</v>
      </c>
      <c r="D273" s="67" t="s">
        <v>342</v>
      </c>
      <c r="E273" s="71">
        <v>0.80003266631854097</v>
      </c>
      <c r="F273" s="68">
        <v>66.847545219638207</v>
      </c>
      <c r="G273" s="71">
        <v>0.86890810043486399</v>
      </c>
      <c r="H273" s="68">
        <v>55.503875968992197</v>
      </c>
      <c r="I273" s="71">
        <v>0.76545455075533897</v>
      </c>
      <c r="J273" s="68">
        <v>55.607235142118903</v>
      </c>
      <c r="K273" s="71">
        <v>0.95463982411157999</v>
      </c>
      <c r="L273" s="68">
        <v>89.870801033591704</v>
      </c>
      <c r="M273" s="71">
        <v>0.91780821917808297</v>
      </c>
      <c r="N273" s="68">
        <v>53.553889894029503</v>
      </c>
      <c r="O273" s="71">
        <v>0.493352637112837</v>
      </c>
      <c r="P273" s="68">
        <v>73.287945534641594</v>
      </c>
      <c r="Q273" s="71"/>
      <c r="R273" s="68"/>
    </row>
    <row r="274" spans="1:18" x14ac:dyDescent="0.2">
      <c r="A274" s="72" t="s">
        <v>861</v>
      </c>
      <c r="B274" s="66" t="s">
        <v>862</v>
      </c>
      <c r="C274" s="67">
        <v>43</v>
      </c>
      <c r="D274" s="67" t="s">
        <v>342</v>
      </c>
      <c r="E274" s="71">
        <v>0.824652813880702</v>
      </c>
      <c r="F274" s="68">
        <v>74.211886304909598</v>
      </c>
      <c r="G274" s="71">
        <v>0.88126584537794495</v>
      </c>
      <c r="H274" s="68">
        <v>64.237726098191203</v>
      </c>
      <c r="I274" s="71">
        <v>0.82554977315244005</v>
      </c>
      <c r="J274" s="68">
        <v>77.002583979328193</v>
      </c>
      <c r="K274" s="71">
        <v>0.93089477479462601</v>
      </c>
      <c r="L274" s="68">
        <v>83.979328165374696</v>
      </c>
      <c r="M274" s="71">
        <v>0.84931506849314997</v>
      </c>
      <c r="N274" s="68">
        <v>38.5112432153011</v>
      </c>
      <c r="O274" s="71">
        <v>0.636238607585348</v>
      </c>
      <c r="P274" s="68">
        <v>82.498998798558304</v>
      </c>
      <c r="Q274" s="71"/>
      <c r="R274" s="68"/>
    </row>
    <row r="275" spans="1:18" x14ac:dyDescent="0.2">
      <c r="A275" s="72" t="s">
        <v>863</v>
      </c>
      <c r="B275" s="66" t="s">
        <v>864</v>
      </c>
      <c r="C275" s="67">
        <v>44</v>
      </c>
      <c r="D275" s="67" t="s">
        <v>342</v>
      </c>
      <c r="E275" s="71">
        <v>0.63675630084192103</v>
      </c>
      <c r="F275" s="68">
        <v>12.9032258064516</v>
      </c>
      <c r="G275" s="71">
        <v>0.80885957920063001</v>
      </c>
      <c r="H275" s="68">
        <v>59.203036053130901</v>
      </c>
      <c r="I275" s="71">
        <v>0.72561374673692403</v>
      </c>
      <c r="J275" s="68">
        <v>25.996204933586299</v>
      </c>
      <c r="K275" s="71">
        <v>0.91602329425191897</v>
      </c>
      <c r="L275" s="68">
        <v>36.4326375711575</v>
      </c>
      <c r="M275" s="71">
        <v>0.51942330796956304</v>
      </c>
      <c r="N275" s="68">
        <v>25.6410256410256</v>
      </c>
      <c r="O275" s="71">
        <v>0.21386157605056799</v>
      </c>
      <c r="P275" s="68">
        <v>8</v>
      </c>
      <c r="Q275" s="71"/>
      <c r="R275" s="68"/>
    </row>
    <row r="276" spans="1:18" x14ac:dyDescent="0.2">
      <c r="A276" s="72" t="s">
        <v>865</v>
      </c>
      <c r="B276" s="66" t="s">
        <v>866</v>
      </c>
      <c r="C276" s="67">
        <v>43</v>
      </c>
      <c r="D276" s="67" t="s">
        <v>342</v>
      </c>
      <c r="E276" s="71">
        <v>0.83447815305635398</v>
      </c>
      <c r="F276" s="68">
        <v>77.002583979328193</v>
      </c>
      <c r="G276" s="71">
        <v>0.91073351766438404</v>
      </c>
      <c r="H276" s="68">
        <v>81.059431524547804</v>
      </c>
      <c r="I276" s="71">
        <v>0.81218813679867996</v>
      </c>
      <c r="J276" s="68">
        <v>73.488372093023301</v>
      </c>
      <c r="K276" s="71">
        <v>0.90835872751692304</v>
      </c>
      <c r="L276" s="68">
        <v>76.821705426356601</v>
      </c>
      <c r="M276" s="71">
        <v>0.87671232876712402</v>
      </c>
      <c r="N276" s="68">
        <v>43.654691134660098</v>
      </c>
      <c r="O276" s="71">
        <v>0.66439805453466105</v>
      </c>
      <c r="P276" s="68">
        <v>83.620344413295996</v>
      </c>
      <c r="Q276" s="71"/>
      <c r="R276" s="68"/>
    </row>
    <row r="277" spans="1:18" x14ac:dyDescent="0.2">
      <c r="A277" s="72" t="s">
        <v>407</v>
      </c>
      <c r="B277" s="66" t="s">
        <v>867</v>
      </c>
      <c r="C277" s="67">
        <v>44</v>
      </c>
      <c r="D277" s="67" t="s">
        <v>342</v>
      </c>
      <c r="E277" s="71">
        <v>0.64791862484967599</v>
      </c>
      <c r="F277" s="68">
        <v>14.8007590132827</v>
      </c>
      <c r="G277" s="71">
        <v>0.79848220113688195</v>
      </c>
      <c r="H277" s="68">
        <v>47.628083491461098</v>
      </c>
      <c r="I277" s="71">
        <v>0.74035149876999695</v>
      </c>
      <c r="J277" s="68">
        <v>29.6015180265655</v>
      </c>
      <c r="K277" s="71">
        <v>0.85773416930544799</v>
      </c>
      <c r="L277" s="68">
        <v>16.888045540796998</v>
      </c>
      <c r="M277" s="71">
        <v>0.72967561073288001</v>
      </c>
      <c r="N277" s="68">
        <v>46.153846153846203</v>
      </c>
      <c r="O277" s="71">
        <v>0.113349644303173</v>
      </c>
      <c r="P277" s="68">
        <v>5.6</v>
      </c>
      <c r="Q277" s="71"/>
      <c r="R277" s="68"/>
    </row>
    <row r="278" spans="1:18" x14ac:dyDescent="0.2">
      <c r="A278" s="72" t="s">
        <v>868</v>
      </c>
      <c r="B278" s="66" t="s">
        <v>869</v>
      </c>
      <c r="C278" s="67">
        <v>44</v>
      </c>
      <c r="D278" s="67" t="s">
        <v>342</v>
      </c>
      <c r="E278" s="71">
        <v>0.63994090925201497</v>
      </c>
      <c r="F278" s="68">
        <v>13.2827324478178</v>
      </c>
      <c r="G278" s="71">
        <v>0.73483634219132699</v>
      </c>
      <c r="H278" s="68">
        <v>22.770398481973402</v>
      </c>
      <c r="I278" s="71">
        <v>0.57186519885023701</v>
      </c>
      <c r="J278" s="68">
        <v>4.9335863377609099</v>
      </c>
      <c r="K278" s="71">
        <v>0.76799524365925198</v>
      </c>
      <c r="L278" s="68">
        <v>7.9696394686907004</v>
      </c>
      <c r="M278" s="71">
        <v>0.809771726071285</v>
      </c>
      <c r="N278" s="68">
        <v>53.846153846153797</v>
      </c>
      <c r="O278" s="71">
        <v>0.31523603548797102</v>
      </c>
      <c r="P278" s="68">
        <v>12.266666666666699</v>
      </c>
      <c r="Q278" s="71"/>
      <c r="R278" s="68"/>
    </row>
    <row r="279" spans="1:18" x14ac:dyDescent="0.2">
      <c r="A279" s="72" t="s">
        <v>870</v>
      </c>
      <c r="B279" s="66" t="s">
        <v>871</v>
      </c>
      <c r="C279" s="67">
        <v>43</v>
      </c>
      <c r="D279" s="67" t="s">
        <v>342</v>
      </c>
      <c r="E279" s="71">
        <v>0.70687969601099798</v>
      </c>
      <c r="F279" s="68">
        <v>31.782945736434101</v>
      </c>
      <c r="G279" s="71">
        <v>0.96356570536905295</v>
      </c>
      <c r="H279" s="68">
        <v>96.925064599483207</v>
      </c>
      <c r="I279" s="71">
        <v>0.72988033941085395</v>
      </c>
      <c r="J279" s="68">
        <v>44.547803617571098</v>
      </c>
      <c r="K279" s="71">
        <v>0.89972620013663296</v>
      </c>
      <c r="L279" s="68">
        <v>74.031007751938006</v>
      </c>
      <c r="M279" s="71">
        <v>0.534246575342466</v>
      </c>
      <c r="N279" s="68">
        <v>10.467821142414101</v>
      </c>
      <c r="O279" s="71">
        <v>0.40697965979598399</v>
      </c>
      <c r="P279" s="68">
        <v>66.720064076892299</v>
      </c>
      <c r="Q279" s="71"/>
      <c r="R279" s="68"/>
    </row>
    <row r="280" spans="1:18" x14ac:dyDescent="0.2">
      <c r="A280" s="72" t="s">
        <v>872</v>
      </c>
      <c r="B280" s="66" t="s">
        <v>873</v>
      </c>
      <c r="C280" s="67">
        <v>44</v>
      </c>
      <c r="D280" s="67" t="s">
        <v>342</v>
      </c>
      <c r="E280" s="71">
        <v>0.76448384445315498</v>
      </c>
      <c r="F280" s="68">
        <v>32.068311195445901</v>
      </c>
      <c r="G280" s="71">
        <v>0.88433730378230901</v>
      </c>
      <c r="H280" s="68">
        <v>95.256166982922196</v>
      </c>
      <c r="I280" s="71">
        <v>0.84139430106748303</v>
      </c>
      <c r="J280" s="68">
        <v>50.2846299810247</v>
      </c>
      <c r="K280" s="71">
        <v>0.993040336284709</v>
      </c>
      <c r="L280" s="68">
        <v>93.738140417457302</v>
      </c>
      <c r="M280" s="71">
        <v>1</v>
      </c>
      <c r="N280" s="68">
        <v>100</v>
      </c>
      <c r="O280" s="71">
        <v>0.103647281131275</v>
      </c>
      <c r="P280" s="68">
        <v>5.06666666666667</v>
      </c>
      <c r="Q280" s="71"/>
      <c r="R280" s="68"/>
    </row>
    <row r="281" spans="1:18" x14ac:dyDescent="0.2">
      <c r="A281" s="72" t="s">
        <v>874</v>
      </c>
      <c r="B281" s="66" t="s">
        <v>875</v>
      </c>
      <c r="C281" s="67">
        <v>43</v>
      </c>
      <c r="D281" s="67" t="s">
        <v>342</v>
      </c>
      <c r="E281" s="71">
        <v>0.81256567194978202</v>
      </c>
      <c r="F281" s="68">
        <v>70.826873385012902</v>
      </c>
      <c r="G281" s="71">
        <v>0.94060306250335501</v>
      </c>
      <c r="H281" s="68">
        <v>92.377260981912102</v>
      </c>
      <c r="I281" s="71">
        <v>0.77398930998354298</v>
      </c>
      <c r="J281" s="68">
        <v>59.612403100775197</v>
      </c>
      <c r="K281" s="71">
        <v>0.85695581805260701</v>
      </c>
      <c r="L281" s="68">
        <v>59.276485788113703</v>
      </c>
      <c r="M281" s="71">
        <v>0.95890410958904104</v>
      </c>
      <c r="N281" s="68">
        <v>67.381752390798695</v>
      </c>
      <c r="O281" s="71">
        <v>0.53237605962036205</v>
      </c>
      <c r="P281" s="68">
        <v>75.931117340808996</v>
      </c>
      <c r="Q281" s="71"/>
      <c r="R281" s="68"/>
    </row>
    <row r="282" spans="1:18" x14ac:dyDescent="0.2">
      <c r="A282" s="72" t="s">
        <v>468</v>
      </c>
      <c r="B282" s="66" t="s">
        <v>876</v>
      </c>
      <c r="C282" s="67">
        <v>44</v>
      </c>
      <c r="D282" s="67" t="s">
        <v>342</v>
      </c>
      <c r="E282" s="71">
        <v>0.67036683160807997</v>
      </c>
      <c r="F282" s="68">
        <v>17.4573055028463</v>
      </c>
      <c r="G282" s="71">
        <v>0.82352857230974996</v>
      </c>
      <c r="H282" s="68">
        <v>74.003795066413701</v>
      </c>
      <c r="I282" s="71">
        <v>0.69576095788695802</v>
      </c>
      <c r="J282" s="68">
        <v>19.165085388994299</v>
      </c>
      <c r="K282" s="71">
        <v>0.85542715581728801</v>
      </c>
      <c r="L282" s="68">
        <v>16.5085388994307</v>
      </c>
      <c r="M282" s="71">
        <v>0.89987985582699304</v>
      </c>
      <c r="N282" s="68">
        <v>58.974358974358999</v>
      </c>
      <c r="O282" s="71">
        <v>7.7237616199410095E-2</v>
      </c>
      <c r="P282" s="68">
        <v>4.2666666666666702</v>
      </c>
      <c r="Q282" s="71"/>
      <c r="R282" s="68"/>
    </row>
    <row r="283" spans="1:18" x14ac:dyDescent="0.2">
      <c r="A283" s="72" t="s">
        <v>877</v>
      </c>
      <c r="B283" s="66" t="s">
        <v>878</v>
      </c>
      <c r="C283" s="67">
        <v>43</v>
      </c>
      <c r="D283" s="67" t="s">
        <v>342</v>
      </c>
      <c r="E283" s="71">
        <v>0.78386092211217995</v>
      </c>
      <c r="F283" s="68">
        <v>61.447028423772601</v>
      </c>
      <c r="G283" s="71">
        <v>0.92985558509181399</v>
      </c>
      <c r="H283" s="68">
        <v>88.8888888888889</v>
      </c>
      <c r="I283" s="71">
        <v>0.77929548585326402</v>
      </c>
      <c r="J283" s="68">
        <v>61.834625322997397</v>
      </c>
      <c r="K283" s="71">
        <v>0.83981754307242096</v>
      </c>
      <c r="L283" s="68">
        <v>53.565891472868202</v>
      </c>
      <c r="M283" s="71">
        <v>0.80821917808219201</v>
      </c>
      <c r="N283" s="68">
        <v>32.127164642026401</v>
      </c>
      <c r="O283" s="71">
        <v>0.56211681846120998</v>
      </c>
      <c r="P283" s="68">
        <v>77.573087705246294</v>
      </c>
      <c r="Q283" s="71"/>
      <c r="R283" s="68"/>
    </row>
    <row r="284" spans="1:18" x14ac:dyDescent="0.2">
      <c r="A284" s="72" t="s">
        <v>879</v>
      </c>
      <c r="B284" s="66" t="s">
        <v>880</v>
      </c>
      <c r="C284" s="67">
        <v>44</v>
      </c>
      <c r="D284" s="67" t="s">
        <v>342</v>
      </c>
      <c r="E284" s="71">
        <v>0.604223679584449</v>
      </c>
      <c r="F284" s="68">
        <v>10.436432637571199</v>
      </c>
      <c r="G284" s="71">
        <v>0.73862878425191703</v>
      </c>
      <c r="H284" s="68">
        <v>23.1499051233397</v>
      </c>
      <c r="I284" s="71">
        <v>0.70031090787842998</v>
      </c>
      <c r="J284" s="68">
        <v>20.493358633776101</v>
      </c>
      <c r="K284" s="71">
        <v>0.82729759637976297</v>
      </c>
      <c r="L284" s="68">
        <v>13.851992409867201</v>
      </c>
      <c r="M284" s="71">
        <v>0.87985582699239095</v>
      </c>
      <c r="N284" s="68">
        <v>56.410256410256402</v>
      </c>
      <c r="O284" s="71">
        <v>0.47364896200419598</v>
      </c>
      <c r="P284" s="68">
        <v>25.866666666666699</v>
      </c>
      <c r="Q284" s="71">
        <v>5.5999999999999999E-3</v>
      </c>
      <c r="R284" s="68">
        <v>35.897435897435898</v>
      </c>
    </row>
    <row r="285" spans="1:18" x14ac:dyDescent="0.2">
      <c r="A285" s="72" t="s">
        <v>881</v>
      </c>
      <c r="B285" s="66" t="s">
        <v>882</v>
      </c>
      <c r="C285" s="67">
        <v>44</v>
      </c>
      <c r="D285" s="67" t="s">
        <v>342</v>
      </c>
      <c r="E285" s="71">
        <v>0.86096657444581504</v>
      </c>
      <c r="F285" s="68">
        <v>64.516129032258107</v>
      </c>
      <c r="G285" s="71">
        <v>0.81438136992934396</v>
      </c>
      <c r="H285" s="68">
        <v>65.844402277039805</v>
      </c>
      <c r="I285" s="71">
        <v>0.86646820475844899</v>
      </c>
      <c r="J285" s="68">
        <v>58.064516129032299</v>
      </c>
      <c r="K285" s="71">
        <v>0.90205014864965305</v>
      </c>
      <c r="L285" s="68">
        <v>29.7912713472486</v>
      </c>
      <c r="M285" s="71"/>
      <c r="N285" s="68"/>
      <c r="O285" s="71"/>
      <c r="P285" s="68"/>
      <c r="Q285" s="71"/>
      <c r="R285" s="68"/>
    </row>
    <row r="286" spans="1:18" x14ac:dyDescent="0.2">
      <c r="A286" s="72" t="s">
        <v>883</v>
      </c>
      <c r="B286" s="66" t="s">
        <v>884</v>
      </c>
      <c r="C286" s="67">
        <v>44</v>
      </c>
      <c r="D286" s="67" t="s">
        <v>342</v>
      </c>
      <c r="E286" s="71">
        <v>0.79842046239364295</v>
      </c>
      <c r="F286" s="68">
        <v>39.658444022770396</v>
      </c>
      <c r="G286" s="71">
        <v>0.78925765118153901</v>
      </c>
      <c r="H286" s="68">
        <v>40.037950664136602</v>
      </c>
      <c r="I286" s="71">
        <v>0.72520313919425305</v>
      </c>
      <c r="J286" s="68">
        <v>25.806451612903199</v>
      </c>
      <c r="K286" s="71">
        <v>0.880800596805136</v>
      </c>
      <c r="L286" s="68">
        <v>22.3908918406072</v>
      </c>
      <c r="M286" s="71"/>
      <c r="N286" s="68"/>
      <c r="O286" s="71"/>
      <c r="P286" s="68"/>
      <c r="Q286" s="71"/>
      <c r="R286" s="68"/>
    </row>
    <row r="287" spans="1:18" x14ac:dyDescent="0.2">
      <c r="A287" s="72" t="s">
        <v>885</v>
      </c>
      <c r="B287" s="66" t="s">
        <v>886</v>
      </c>
      <c r="C287" s="67">
        <v>44</v>
      </c>
      <c r="D287" s="67" t="s">
        <v>342</v>
      </c>
      <c r="E287" s="71">
        <v>0.88327119631323003</v>
      </c>
      <c r="F287" s="68">
        <v>79.506641366223903</v>
      </c>
      <c r="G287" s="71">
        <v>0.79497948387403505</v>
      </c>
      <c r="H287" s="68">
        <v>45.161290322580598</v>
      </c>
      <c r="I287" s="71">
        <v>0.88415819185614397</v>
      </c>
      <c r="J287" s="68">
        <v>65.085388994307394</v>
      </c>
      <c r="K287" s="71">
        <v>0.97067591320950997</v>
      </c>
      <c r="L287" s="68">
        <v>84.629981024667899</v>
      </c>
      <c r="M287" s="71"/>
      <c r="N287" s="68"/>
      <c r="O287" s="71"/>
      <c r="P287" s="68"/>
      <c r="Q287" s="71"/>
      <c r="R287" s="68"/>
    </row>
    <row r="288" spans="1:18" x14ac:dyDescent="0.2">
      <c r="A288" s="72" t="s">
        <v>887</v>
      </c>
      <c r="B288" s="66" t="s">
        <v>888</v>
      </c>
      <c r="C288" s="67">
        <v>44</v>
      </c>
      <c r="D288" s="67" t="s">
        <v>342</v>
      </c>
      <c r="E288" s="71">
        <v>0.86138171418405995</v>
      </c>
      <c r="F288" s="68">
        <v>65.464895635673599</v>
      </c>
      <c r="G288" s="71">
        <v>0.83294356164170302</v>
      </c>
      <c r="H288" s="68">
        <v>79.316888045540793</v>
      </c>
      <c r="I288" s="71">
        <v>0.90337065592291399</v>
      </c>
      <c r="J288" s="68">
        <v>74.383301707779907</v>
      </c>
      <c r="K288" s="71">
        <v>0.92836272106823603</v>
      </c>
      <c r="L288" s="68">
        <v>42.694497153700198</v>
      </c>
      <c r="M288" s="71"/>
      <c r="N288" s="68"/>
      <c r="O288" s="71">
        <v>0.780849918103387</v>
      </c>
      <c r="P288" s="68">
        <v>66.133333333333297</v>
      </c>
      <c r="Q288" s="71"/>
      <c r="R288" s="68"/>
    </row>
    <row r="289" spans="1:18" x14ac:dyDescent="0.2">
      <c r="A289" s="72" t="s">
        <v>889</v>
      </c>
      <c r="B289" s="66" t="s">
        <v>890</v>
      </c>
      <c r="C289" s="67">
        <v>44</v>
      </c>
      <c r="D289" s="67" t="s">
        <v>342</v>
      </c>
      <c r="E289" s="71">
        <v>0.86326252598721398</v>
      </c>
      <c r="F289" s="68">
        <v>66.793168880455397</v>
      </c>
      <c r="G289" s="71">
        <v>0.81971166245133198</v>
      </c>
      <c r="H289" s="68">
        <v>70.3984819734345</v>
      </c>
      <c r="I289" s="71">
        <v>0.89207387163269802</v>
      </c>
      <c r="J289" s="68">
        <v>69.449715370019007</v>
      </c>
      <c r="K289" s="71">
        <v>0.91960237335241901</v>
      </c>
      <c r="L289" s="68">
        <v>37.760910815939297</v>
      </c>
      <c r="M289" s="71"/>
      <c r="N289" s="68"/>
      <c r="O289" s="71">
        <v>0.82166219651240902</v>
      </c>
      <c r="P289" s="68">
        <v>77.599999999999994</v>
      </c>
      <c r="Q289" s="71"/>
      <c r="R289" s="68"/>
    </row>
    <row r="290" spans="1:18" x14ac:dyDescent="0.2">
      <c r="A290" s="72" t="s">
        <v>891</v>
      </c>
      <c r="B290" s="66" t="s">
        <v>892</v>
      </c>
      <c r="C290" s="67">
        <v>44</v>
      </c>
      <c r="D290" s="67" t="s">
        <v>342</v>
      </c>
      <c r="E290" s="71">
        <v>0.82054663115918303</v>
      </c>
      <c r="F290" s="68">
        <v>46.110056925996197</v>
      </c>
      <c r="G290" s="71">
        <v>0.79423368510902104</v>
      </c>
      <c r="H290" s="68">
        <v>44.212523719165098</v>
      </c>
      <c r="I290" s="71">
        <v>0.89881327922919796</v>
      </c>
      <c r="J290" s="68">
        <v>72.675521821631904</v>
      </c>
      <c r="K290" s="71">
        <v>0.90958171904371399</v>
      </c>
      <c r="L290" s="68">
        <v>32.637571157495302</v>
      </c>
      <c r="M290" s="71"/>
      <c r="N290" s="68"/>
      <c r="O290" s="71">
        <v>0.67955784125480101</v>
      </c>
      <c r="P290" s="68">
        <v>45.6</v>
      </c>
      <c r="Q290" s="71"/>
      <c r="R290" s="68"/>
    </row>
    <row r="291" spans="1:18" x14ac:dyDescent="0.2">
      <c r="A291" s="72" t="s">
        <v>893</v>
      </c>
      <c r="B291" s="66" t="s">
        <v>894</v>
      </c>
      <c r="C291" s="67">
        <v>44</v>
      </c>
      <c r="D291" s="67" t="s">
        <v>342</v>
      </c>
      <c r="E291" s="71">
        <v>0.86156045238632295</v>
      </c>
      <c r="F291" s="68">
        <v>65.844402277039805</v>
      </c>
      <c r="G291" s="71">
        <v>0.82791379753873895</v>
      </c>
      <c r="H291" s="68">
        <v>76.470588235294102</v>
      </c>
      <c r="I291" s="71">
        <v>0.86182630199467802</v>
      </c>
      <c r="J291" s="68">
        <v>56.546489563567398</v>
      </c>
      <c r="K291" s="71">
        <v>0.95489964210366896</v>
      </c>
      <c r="L291" s="68">
        <v>68.880455407969606</v>
      </c>
      <c r="M291" s="71"/>
      <c r="N291" s="68"/>
      <c r="O291" s="71">
        <v>0.80160206790820698</v>
      </c>
      <c r="P291" s="68">
        <v>71.466666666666697</v>
      </c>
      <c r="Q291" s="71"/>
      <c r="R291" s="68"/>
    </row>
    <row r="292" spans="1:18" x14ac:dyDescent="0.2">
      <c r="A292" s="72" t="s">
        <v>895</v>
      </c>
      <c r="B292" s="66" t="s">
        <v>896</v>
      </c>
      <c r="C292" s="67">
        <v>44</v>
      </c>
      <c r="D292" s="67" t="s">
        <v>342</v>
      </c>
      <c r="E292" s="71">
        <v>0.86505299792018797</v>
      </c>
      <c r="F292" s="68">
        <v>67.552182163187894</v>
      </c>
      <c r="G292" s="71">
        <v>0.79932101435867597</v>
      </c>
      <c r="H292" s="68">
        <v>48.7666034155598</v>
      </c>
      <c r="I292" s="71">
        <v>0.89823439338588895</v>
      </c>
      <c r="J292" s="68">
        <v>72.485768500948794</v>
      </c>
      <c r="K292" s="71">
        <v>0.940650816943289</v>
      </c>
      <c r="L292" s="68">
        <v>53.320683111954501</v>
      </c>
      <c r="M292" s="71"/>
      <c r="N292" s="68"/>
      <c r="O292" s="71">
        <v>0.82200576699289696</v>
      </c>
      <c r="P292" s="68">
        <v>77.866666666666703</v>
      </c>
      <c r="Q292" s="71"/>
      <c r="R292" s="68"/>
    </row>
    <row r="293" spans="1:18" x14ac:dyDescent="0.2">
      <c r="A293" s="72" t="s">
        <v>897</v>
      </c>
      <c r="B293" s="66" t="s">
        <v>898</v>
      </c>
      <c r="C293" s="67">
        <v>44</v>
      </c>
      <c r="D293" s="67" t="s">
        <v>342</v>
      </c>
      <c r="E293" s="71">
        <v>0.84633862905924395</v>
      </c>
      <c r="F293" s="68">
        <v>56.736242884250501</v>
      </c>
      <c r="G293" s="71">
        <v>0.829469515992175</v>
      </c>
      <c r="H293" s="68">
        <v>76.850094876660293</v>
      </c>
      <c r="I293" s="71">
        <v>0.83945102704129804</v>
      </c>
      <c r="J293" s="68">
        <v>49.905123339658402</v>
      </c>
      <c r="K293" s="71">
        <v>0.95586841762241603</v>
      </c>
      <c r="L293" s="68">
        <v>70.208728652751404</v>
      </c>
      <c r="M293" s="71"/>
      <c r="N293" s="68"/>
      <c r="O293" s="71">
        <v>0.76056555558108696</v>
      </c>
      <c r="P293" s="68">
        <v>61.866666666666703</v>
      </c>
      <c r="Q293" s="71"/>
      <c r="R293" s="68"/>
    </row>
    <row r="294" spans="1:18" x14ac:dyDescent="0.2">
      <c r="A294" s="72" t="s">
        <v>899</v>
      </c>
      <c r="B294" s="66" t="s">
        <v>899</v>
      </c>
      <c r="C294" s="67">
        <v>44</v>
      </c>
      <c r="D294" s="67" t="s">
        <v>342</v>
      </c>
      <c r="E294" s="71">
        <v>0.86853775165863101</v>
      </c>
      <c r="F294" s="68">
        <v>69.829222011385198</v>
      </c>
      <c r="G294" s="71">
        <v>0.79952955659212699</v>
      </c>
      <c r="H294" s="68">
        <v>49.335863377609101</v>
      </c>
      <c r="I294" s="71">
        <v>0.88376034125102898</v>
      </c>
      <c r="J294" s="68">
        <v>64.705882352941202</v>
      </c>
      <c r="K294" s="71">
        <v>0.99593139628966099</v>
      </c>
      <c r="L294" s="68">
        <v>94.876660341556004</v>
      </c>
      <c r="M294" s="71"/>
      <c r="N294" s="68"/>
      <c r="O294" s="71">
        <v>0.79492971250170696</v>
      </c>
      <c r="P294" s="68">
        <v>68.8</v>
      </c>
      <c r="Q294" s="71"/>
      <c r="R294" s="68"/>
    </row>
    <row r="295" spans="1:18" x14ac:dyDescent="0.2">
      <c r="A295" s="72" t="s">
        <v>900</v>
      </c>
      <c r="B295" s="66" t="s">
        <v>901</v>
      </c>
      <c r="C295" s="67">
        <v>44</v>
      </c>
      <c r="D295" s="67" t="s">
        <v>342</v>
      </c>
      <c r="E295" s="71">
        <v>0.821567433201422</v>
      </c>
      <c r="F295" s="68">
        <v>46.869070208728701</v>
      </c>
      <c r="G295" s="71">
        <v>0.83478107011161296</v>
      </c>
      <c r="H295" s="68">
        <v>80.834914611005701</v>
      </c>
      <c r="I295" s="71">
        <v>0.77405020730136498</v>
      </c>
      <c r="J295" s="68">
        <v>37.571157495256202</v>
      </c>
      <c r="K295" s="71">
        <v>0.87455376558840903</v>
      </c>
      <c r="L295" s="68">
        <v>20.6831119544592</v>
      </c>
      <c r="M295" s="71"/>
      <c r="N295" s="68"/>
      <c r="O295" s="71">
        <v>0.80288468980430105</v>
      </c>
      <c r="P295" s="68">
        <v>72.8</v>
      </c>
      <c r="Q295" s="71"/>
      <c r="R295" s="68"/>
    </row>
    <row r="296" spans="1:18" x14ac:dyDescent="0.2">
      <c r="A296" s="72" t="s">
        <v>902</v>
      </c>
      <c r="B296" s="66" t="s">
        <v>903</v>
      </c>
      <c r="C296" s="67">
        <v>44</v>
      </c>
      <c r="D296" s="67" t="s">
        <v>342</v>
      </c>
      <c r="E296" s="71">
        <v>0.87301120809657695</v>
      </c>
      <c r="F296" s="68">
        <v>73.244781783681205</v>
      </c>
      <c r="G296" s="71">
        <v>0.81470510942152097</v>
      </c>
      <c r="H296" s="68">
        <v>66.413662239089206</v>
      </c>
      <c r="I296" s="71">
        <v>0.89626678896730605</v>
      </c>
      <c r="J296" s="68">
        <v>71.157495256166996</v>
      </c>
      <c r="K296" s="71">
        <v>0.93835041589210799</v>
      </c>
      <c r="L296" s="68">
        <v>50.094876660341598</v>
      </c>
      <c r="M296" s="71"/>
      <c r="N296" s="68"/>
      <c r="O296" s="71">
        <v>0.71573372620194997</v>
      </c>
      <c r="P296" s="68">
        <v>52.266666666666701</v>
      </c>
      <c r="Q296" s="71">
        <v>1</v>
      </c>
      <c r="R296" s="68">
        <v>100</v>
      </c>
    </row>
    <row r="297" spans="1:18" x14ac:dyDescent="0.2">
      <c r="A297" s="72" t="s">
        <v>904</v>
      </c>
      <c r="B297" s="66" t="s">
        <v>905</v>
      </c>
      <c r="C297" s="67">
        <v>44</v>
      </c>
      <c r="D297" s="67" t="s">
        <v>342</v>
      </c>
      <c r="E297" s="71">
        <v>0.95109274391273702</v>
      </c>
      <c r="F297" s="68">
        <v>99.810246679316904</v>
      </c>
      <c r="G297" s="71">
        <v>0.98675719404039797</v>
      </c>
      <c r="H297" s="68">
        <v>99.810246679316904</v>
      </c>
      <c r="I297" s="71">
        <v>0.92563221633385995</v>
      </c>
      <c r="J297" s="68">
        <v>83.870967741935502</v>
      </c>
      <c r="K297" s="71">
        <v>0.94088882136395402</v>
      </c>
      <c r="L297" s="68">
        <v>53.510436432637597</v>
      </c>
      <c r="M297" s="71"/>
      <c r="N297" s="68"/>
      <c r="O297" s="71"/>
      <c r="P297" s="68"/>
      <c r="Q297" s="71"/>
      <c r="R297" s="68"/>
    </row>
    <row r="298" spans="1:18" x14ac:dyDescent="0.2">
      <c r="A298" s="72" t="s">
        <v>906</v>
      </c>
      <c r="B298" s="66" t="s">
        <v>907</v>
      </c>
      <c r="C298" s="67">
        <v>44</v>
      </c>
      <c r="D298" s="67" t="s">
        <v>342</v>
      </c>
      <c r="E298" s="71">
        <v>0.66841382887018497</v>
      </c>
      <c r="F298" s="68">
        <v>17.2675521821632</v>
      </c>
      <c r="G298" s="71">
        <v>0.80377487084016597</v>
      </c>
      <c r="H298" s="68">
        <v>53.320683111954501</v>
      </c>
      <c r="I298" s="71">
        <v>0.60160235653097904</v>
      </c>
      <c r="J298" s="68">
        <v>7.9696394686907004</v>
      </c>
      <c r="K298" s="71">
        <v>0.79500563880840103</v>
      </c>
      <c r="L298" s="68">
        <v>9.8671726755218199</v>
      </c>
      <c r="M298" s="71"/>
      <c r="N298" s="68"/>
      <c r="O298" s="71">
        <v>0.473272449301194</v>
      </c>
      <c r="P298" s="68">
        <v>25.6</v>
      </c>
      <c r="Q298" s="71"/>
      <c r="R298" s="68"/>
    </row>
    <row r="299" spans="1:18" x14ac:dyDescent="0.2">
      <c r="A299" s="72" t="s">
        <v>908</v>
      </c>
      <c r="B299" s="66" t="s">
        <v>909</v>
      </c>
      <c r="C299" s="67">
        <v>44</v>
      </c>
      <c r="D299" s="67" t="s">
        <v>342</v>
      </c>
      <c r="E299" s="71">
        <v>0.81438423636236501</v>
      </c>
      <c r="F299" s="68">
        <v>44.592030360531297</v>
      </c>
      <c r="G299" s="71">
        <v>0.78782359451658301</v>
      </c>
      <c r="H299" s="68">
        <v>39.089184060721102</v>
      </c>
      <c r="I299" s="71">
        <v>0.69857551777595694</v>
      </c>
      <c r="J299" s="68">
        <v>19.734345351043601</v>
      </c>
      <c r="K299" s="71">
        <v>0.95675359679455496</v>
      </c>
      <c r="L299" s="68">
        <v>71.537001897533202</v>
      </c>
      <c r="M299" s="71"/>
      <c r="N299" s="68"/>
      <c r="O299" s="71"/>
      <c r="P299" s="68"/>
      <c r="Q299" s="71"/>
      <c r="R299" s="68"/>
    </row>
    <row r="300" spans="1:18" x14ac:dyDescent="0.2">
      <c r="A300" s="72" t="s">
        <v>910</v>
      </c>
      <c r="B300" s="66" t="s">
        <v>911</v>
      </c>
      <c r="C300" s="67">
        <v>44</v>
      </c>
      <c r="D300" s="67" t="s">
        <v>342</v>
      </c>
      <c r="E300" s="71">
        <v>0.81198125653485698</v>
      </c>
      <c r="F300" s="68">
        <v>43.453510436432602</v>
      </c>
      <c r="G300" s="71">
        <v>0.80145664386832005</v>
      </c>
      <c r="H300" s="68">
        <v>50.853889943074002</v>
      </c>
      <c r="I300" s="71">
        <v>0.710245358586722</v>
      </c>
      <c r="J300" s="68">
        <v>22.960151802656501</v>
      </c>
      <c r="K300" s="71">
        <v>0.958069525977013</v>
      </c>
      <c r="L300" s="68">
        <v>74.003795066413701</v>
      </c>
      <c r="M300" s="71"/>
      <c r="N300" s="68"/>
      <c r="O300" s="71">
        <v>0.77815349770737496</v>
      </c>
      <c r="P300" s="68">
        <v>65.866666666666703</v>
      </c>
      <c r="Q300" s="71"/>
      <c r="R300" s="68"/>
    </row>
    <row r="301" spans="1:18" x14ac:dyDescent="0.2">
      <c r="A301" s="72" t="s">
        <v>912</v>
      </c>
      <c r="B301" s="66" t="s">
        <v>913</v>
      </c>
      <c r="C301" s="67">
        <v>44</v>
      </c>
      <c r="D301" s="67" t="s">
        <v>342</v>
      </c>
      <c r="E301" s="71">
        <v>0.90457033365935602</v>
      </c>
      <c r="F301" s="68">
        <v>91.271347248576802</v>
      </c>
      <c r="G301" s="71">
        <v>0.77819294103438097</v>
      </c>
      <c r="H301" s="68">
        <v>33.586337760910801</v>
      </c>
      <c r="I301" s="71">
        <v>0.93560682546983298</v>
      </c>
      <c r="J301" s="68">
        <v>88.045540796963905</v>
      </c>
      <c r="K301" s="71">
        <v>0.99991123447385599</v>
      </c>
      <c r="L301" s="68">
        <v>96.774193548387103</v>
      </c>
      <c r="M301" s="71"/>
      <c r="N301" s="68"/>
      <c r="O301" s="71"/>
      <c r="P301" s="68"/>
      <c r="Q301" s="71"/>
      <c r="R301" s="68"/>
    </row>
    <row r="302" spans="1:18" x14ac:dyDescent="0.2">
      <c r="A302" s="72" t="s">
        <v>914</v>
      </c>
      <c r="B302" s="66" t="s">
        <v>915</v>
      </c>
      <c r="C302" s="67">
        <v>44</v>
      </c>
      <c r="D302" s="67" t="s">
        <v>342</v>
      </c>
      <c r="E302" s="71">
        <v>0.700928647298668</v>
      </c>
      <c r="F302" s="68">
        <v>22.770398481973402</v>
      </c>
      <c r="G302" s="71">
        <v>0.78608403564605001</v>
      </c>
      <c r="H302" s="68">
        <v>38.140417457305503</v>
      </c>
      <c r="I302" s="71">
        <v>0.91941287744740097</v>
      </c>
      <c r="J302" s="68">
        <v>81.404174573055002</v>
      </c>
      <c r="K302" s="71">
        <v>0.99734282829356402</v>
      </c>
      <c r="L302" s="68">
        <v>95.256166982922196</v>
      </c>
      <c r="M302" s="71"/>
      <c r="N302" s="68"/>
      <c r="O302" s="71">
        <v>0.80180349510632698</v>
      </c>
      <c r="P302" s="68">
        <v>71.733333333333306</v>
      </c>
      <c r="Q302" s="71">
        <v>0</v>
      </c>
      <c r="R302" s="68">
        <v>35.256410256410298</v>
      </c>
    </row>
    <row r="303" spans="1:18" x14ac:dyDescent="0.2">
      <c r="A303" s="72" t="s">
        <v>916</v>
      </c>
      <c r="B303" s="66" t="s">
        <v>917</v>
      </c>
      <c r="C303" s="67">
        <v>44</v>
      </c>
      <c r="D303" s="67" t="s">
        <v>342</v>
      </c>
      <c r="E303" s="71">
        <v>0.698155446696333</v>
      </c>
      <c r="F303" s="68">
        <v>22.2011385199241</v>
      </c>
      <c r="G303" s="71">
        <v>0.77485295512560504</v>
      </c>
      <c r="H303" s="68">
        <v>31.688804554079699</v>
      </c>
      <c r="I303" s="71">
        <v>0.89802343054347999</v>
      </c>
      <c r="J303" s="68">
        <v>71.916508538899393</v>
      </c>
      <c r="K303" s="71">
        <v>0.97473072899978597</v>
      </c>
      <c r="L303" s="68">
        <v>86.148007590132806</v>
      </c>
      <c r="M303" s="71"/>
      <c r="N303" s="68"/>
      <c r="O303" s="71">
        <v>0.84317011881279402</v>
      </c>
      <c r="P303" s="68">
        <v>82.133333333333297</v>
      </c>
      <c r="Q303" s="71">
        <v>0</v>
      </c>
      <c r="R303" s="68">
        <v>35.256410256410298</v>
      </c>
    </row>
    <row r="304" spans="1:18" x14ac:dyDescent="0.2">
      <c r="A304" s="72" t="s">
        <v>918</v>
      </c>
      <c r="B304" s="66" t="s">
        <v>919</v>
      </c>
      <c r="C304" s="67">
        <v>44</v>
      </c>
      <c r="D304" s="67" t="s">
        <v>342</v>
      </c>
      <c r="E304" s="71">
        <v>0.877820122855834</v>
      </c>
      <c r="F304" s="68">
        <v>76.091081593927896</v>
      </c>
      <c r="G304" s="71">
        <v>0.79491137164977699</v>
      </c>
      <c r="H304" s="68">
        <v>44.971537001897502</v>
      </c>
      <c r="I304" s="71">
        <v>0.89891384802683405</v>
      </c>
      <c r="J304" s="68">
        <v>72.865275142314999</v>
      </c>
      <c r="K304" s="71">
        <v>0.93963514889088995</v>
      </c>
      <c r="L304" s="68">
        <v>51.992409867172697</v>
      </c>
      <c r="M304" s="71"/>
      <c r="N304" s="68"/>
      <c r="O304" s="71"/>
      <c r="P304" s="68"/>
      <c r="Q304" s="71"/>
      <c r="R304" s="68"/>
    </row>
    <row r="305" spans="1:18" x14ac:dyDescent="0.2">
      <c r="A305" s="72" t="s">
        <v>920</v>
      </c>
      <c r="B305" s="66" t="s">
        <v>921</v>
      </c>
      <c r="C305" s="67">
        <v>44</v>
      </c>
      <c r="D305" s="67" t="s">
        <v>342</v>
      </c>
      <c r="E305" s="71">
        <v>0.79434974777891298</v>
      </c>
      <c r="F305" s="68">
        <v>38.709677419354797</v>
      </c>
      <c r="G305" s="71">
        <v>0.78593850654736597</v>
      </c>
      <c r="H305" s="68">
        <v>37.9506641366224</v>
      </c>
      <c r="I305" s="71">
        <v>0.487687213798012</v>
      </c>
      <c r="J305" s="68">
        <v>2.8462998102466801</v>
      </c>
      <c r="K305" s="71">
        <v>0.83200672929885899</v>
      </c>
      <c r="L305" s="68">
        <v>14.4212523719165</v>
      </c>
      <c r="M305" s="71"/>
      <c r="N305" s="68"/>
      <c r="O305" s="71">
        <v>0.86611628925033002</v>
      </c>
      <c r="P305" s="68">
        <v>88.266666666666694</v>
      </c>
      <c r="Q305" s="71">
        <v>1</v>
      </c>
      <c r="R305" s="68">
        <v>100</v>
      </c>
    </row>
    <row r="306" spans="1:18" x14ac:dyDescent="0.2">
      <c r="A306" s="72" t="s">
        <v>922</v>
      </c>
      <c r="B306" s="66" t="s">
        <v>923</v>
      </c>
      <c r="C306" s="67">
        <v>44</v>
      </c>
      <c r="D306" s="67" t="s">
        <v>342</v>
      </c>
      <c r="E306" s="71">
        <v>0.83106535713580498</v>
      </c>
      <c r="F306" s="68">
        <v>50.853889943074002</v>
      </c>
      <c r="G306" s="71">
        <v>0.78976665085971698</v>
      </c>
      <c r="H306" s="68">
        <v>40.227703984819698</v>
      </c>
      <c r="I306" s="71">
        <v>0.71281329135846005</v>
      </c>
      <c r="J306" s="68">
        <v>23.529411764705898</v>
      </c>
      <c r="K306" s="71">
        <v>0.86492710492285296</v>
      </c>
      <c r="L306" s="68">
        <v>18.2163187855787</v>
      </c>
      <c r="M306" s="71"/>
      <c r="N306" s="68"/>
      <c r="O306" s="71">
        <v>0.78781973853799203</v>
      </c>
      <c r="P306" s="68">
        <v>67.466666666666697</v>
      </c>
      <c r="Q306" s="71">
        <v>1</v>
      </c>
      <c r="R306" s="68">
        <v>100</v>
      </c>
    </row>
    <row r="307" spans="1:18" x14ac:dyDescent="0.2">
      <c r="A307" s="72" t="s">
        <v>924</v>
      </c>
      <c r="B307" s="66" t="s">
        <v>925</v>
      </c>
      <c r="C307" s="67">
        <v>43</v>
      </c>
      <c r="D307" s="67" t="s">
        <v>342</v>
      </c>
      <c r="E307" s="71">
        <v>0.79163401270962197</v>
      </c>
      <c r="F307" s="68">
        <v>63.9276485788114</v>
      </c>
      <c r="G307" s="71">
        <v>0.96117196554624895</v>
      </c>
      <c r="H307" s="68">
        <v>96.563307493540094</v>
      </c>
      <c r="I307" s="71">
        <v>0.72974609940895696</v>
      </c>
      <c r="J307" s="68">
        <v>44.496124031007803</v>
      </c>
      <c r="K307" s="71">
        <v>0.91894121366347903</v>
      </c>
      <c r="L307" s="68">
        <v>80.723514211886297</v>
      </c>
      <c r="M307" s="71">
        <v>1</v>
      </c>
      <c r="N307" s="68">
        <v>100</v>
      </c>
      <c r="O307" s="71">
        <v>0.34831078492942702</v>
      </c>
      <c r="P307" s="68">
        <v>61.3936724068883</v>
      </c>
      <c r="Q307" s="71"/>
      <c r="R307" s="68"/>
    </row>
    <row r="308" spans="1:18" x14ac:dyDescent="0.2">
      <c r="A308" s="72" t="s">
        <v>926</v>
      </c>
      <c r="B308" s="66" t="s">
        <v>927</v>
      </c>
      <c r="C308" s="67">
        <v>43</v>
      </c>
      <c r="D308" s="67" t="s">
        <v>342</v>
      </c>
      <c r="E308" s="71">
        <v>0.74981184388183397</v>
      </c>
      <c r="F308" s="68">
        <v>48.449612403100801</v>
      </c>
      <c r="G308" s="71">
        <v>0.93480052762974397</v>
      </c>
      <c r="H308" s="68">
        <v>90.852713178294593</v>
      </c>
      <c r="I308" s="71">
        <v>0.68603621707168905</v>
      </c>
      <c r="J308" s="68">
        <v>32.894056847545201</v>
      </c>
      <c r="K308" s="71">
        <v>0.90658488593216402</v>
      </c>
      <c r="L308" s="68">
        <v>76.1498708010336</v>
      </c>
      <c r="M308" s="71">
        <v>0.89041095890411004</v>
      </c>
      <c r="N308" s="68">
        <v>46.911346601188903</v>
      </c>
      <c r="O308" s="71">
        <v>0.33122662987146501</v>
      </c>
      <c r="P308" s="68">
        <v>59.631557869443299</v>
      </c>
      <c r="Q308" s="71"/>
      <c r="R308" s="68"/>
    </row>
    <row r="309" spans="1:18" x14ac:dyDescent="0.2">
      <c r="A309" s="72" t="s">
        <v>928</v>
      </c>
      <c r="B309" s="66" t="s">
        <v>929</v>
      </c>
      <c r="C309" s="67">
        <v>43</v>
      </c>
      <c r="D309" s="67" t="s">
        <v>342</v>
      </c>
      <c r="E309" s="71">
        <v>0.86741015335831195</v>
      </c>
      <c r="F309" s="68">
        <v>84.935400516795895</v>
      </c>
      <c r="G309" s="71">
        <v>0.939544689287656</v>
      </c>
      <c r="H309" s="68">
        <v>92.144702842377299</v>
      </c>
      <c r="I309" s="71">
        <v>0.76366586739956599</v>
      </c>
      <c r="J309" s="68">
        <v>54.883720930232599</v>
      </c>
      <c r="K309" s="71">
        <v>0.807525947156986</v>
      </c>
      <c r="L309" s="68">
        <v>44.005167958656301</v>
      </c>
      <c r="M309" s="71">
        <v>0.95890410958904104</v>
      </c>
      <c r="N309" s="68">
        <v>67.381752390798695</v>
      </c>
      <c r="O309" s="71"/>
      <c r="P309" s="68"/>
      <c r="Q309" s="71"/>
      <c r="R309" s="68"/>
    </row>
    <row r="310" spans="1:18" x14ac:dyDescent="0.2">
      <c r="A310" s="72" t="s">
        <v>930</v>
      </c>
      <c r="B310" s="66" t="s">
        <v>931</v>
      </c>
      <c r="C310" s="67">
        <v>43</v>
      </c>
      <c r="D310" s="67" t="s">
        <v>342</v>
      </c>
      <c r="E310" s="71">
        <v>0.73364042489566295</v>
      </c>
      <c r="F310" s="68">
        <v>41.989664082687298</v>
      </c>
      <c r="G310" s="71">
        <v>0.95180327285668198</v>
      </c>
      <c r="H310" s="68">
        <v>94.780361757105993</v>
      </c>
      <c r="I310" s="71">
        <v>0.74057733349600696</v>
      </c>
      <c r="J310" s="68">
        <v>47.441860465116299</v>
      </c>
      <c r="K310" s="71">
        <v>0.58741741704700301</v>
      </c>
      <c r="L310" s="68">
        <v>6.2532299741602104</v>
      </c>
      <c r="M310" s="71">
        <v>0.94520547945205502</v>
      </c>
      <c r="N310" s="68">
        <v>62.9361592142672</v>
      </c>
      <c r="O310" s="71">
        <v>0.44319862162656598</v>
      </c>
      <c r="P310" s="68">
        <v>69.403283940728898</v>
      </c>
      <c r="Q310" s="71"/>
      <c r="R310" s="68"/>
    </row>
    <row r="311" spans="1:18" x14ac:dyDescent="0.2">
      <c r="A311" s="72" t="s">
        <v>616</v>
      </c>
      <c r="B311" s="66" t="s">
        <v>932</v>
      </c>
      <c r="C311" s="67">
        <v>43</v>
      </c>
      <c r="D311" s="67" t="s">
        <v>342</v>
      </c>
      <c r="E311" s="71">
        <v>0.76807492026663704</v>
      </c>
      <c r="F311" s="68">
        <v>55.865633074935403</v>
      </c>
      <c r="G311" s="71">
        <v>0.92602574193106801</v>
      </c>
      <c r="H311" s="68">
        <v>87.441860465116307</v>
      </c>
      <c r="I311" s="71">
        <v>0.72238971020349496</v>
      </c>
      <c r="J311" s="68">
        <v>42.583979328165398</v>
      </c>
      <c r="K311" s="71">
        <v>0.86400788037878495</v>
      </c>
      <c r="L311" s="68">
        <v>61.317829457364297</v>
      </c>
      <c r="M311" s="71">
        <v>0.89041095890411004</v>
      </c>
      <c r="N311" s="68">
        <v>46.911346601188903</v>
      </c>
      <c r="O311" s="71">
        <v>0.43754030991573001</v>
      </c>
      <c r="P311" s="68">
        <v>68.842611133359995</v>
      </c>
      <c r="Q311" s="71"/>
      <c r="R311" s="68"/>
    </row>
    <row r="312" spans="1:18" x14ac:dyDescent="0.2">
      <c r="A312" s="72" t="s">
        <v>933</v>
      </c>
      <c r="B312" s="66" t="s">
        <v>934</v>
      </c>
      <c r="C312" s="67">
        <v>43</v>
      </c>
      <c r="D312" s="67" t="s">
        <v>342</v>
      </c>
      <c r="E312" s="71">
        <v>0.610826752251028</v>
      </c>
      <c r="F312" s="68">
        <v>13.359173126615</v>
      </c>
      <c r="G312" s="71">
        <v>0.91569715769133597</v>
      </c>
      <c r="H312" s="68">
        <v>82.997416020671807</v>
      </c>
      <c r="I312" s="71">
        <v>0.67347456824948304</v>
      </c>
      <c r="J312" s="68">
        <v>29.974160206718299</v>
      </c>
      <c r="K312" s="71">
        <v>0.81337967580947201</v>
      </c>
      <c r="L312" s="68">
        <v>45.710594315245501</v>
      </c>
      <c r="M312" s="71">
        <v>0.19178082191780901</v>
      </c>
      <c r="N312" s="68">
        <v>2.6880330834841</v>
      </c>
      <c r="O312" s="71">
        <v>0.45980153758703801</v>
      </c>
      <c r="P312" s="68">
        <v>71.045254305166196</v>
      </c>
      <c r="Q312" s="71"/>
      <c r="R312" s="68"/>
    </row>
    <row r="313" spans="1:18" x14ac:dyDescent="0.2">
      <c r="A313" s="72" t="s">
        <v>935</v>
      </c>
      <c r="B313" s="66" t="s">
        <v>936</v>
      </c>
      <c r="C313" s="67">
        <v>43</v>
      </c>
      <c r="D313" s="67" t="s">
        <v>342</v>
      </c>
      <c r="E313" s="71">
        <v>0.81493288075005998</v>
      </c>
      <c r="F313" s="68">
        <v>71.395348837209298</v>
      </c>
      <c r="G313" s="71">
        <v>0.97862499107763701</v>
      </c>
      <c r="H313" s="68">
        <v>98.397932816537505</v>
      </c>
      <c r="I313" s="71">
        <v>0.74463062593088802</v>
      </c>
      <c r="J313" s="68">
        <v>48.785529715762301</v>
      </c>
      <c r="K313" s="71">
        <v>0.91357819789232497</v>
      </c>
      <c r="L313" s="68">
        <v>78.785529715762294</v>
      </c>
      <c r="M313" s="71">
        <v>1</v>
      </c>
      <c r="N313" s="68">
        <v>100</v>
      </c>
      <c r="O313" s="71">
        <v>0.43783058884944798</v>
      </c>
      <c r="P313" s="68">
        <v>68.882659191029205</v>
      </c>
      <c r="Q313" s="71"/>
      <c r="R313" s="68"/>
    </row>
    <row r="314" spans="1:18" x14ac:dyDescent="0.2">
      <c r="A314" s="72" t="s">
        <v>937</v>
      </c>
      <c r="B314" s="66" t="s">
        <v>938</v>
      </c>
      <c r="C314" s="67">
        <v>43</v>
      </c>
      <c r="D314" s="67" t="s">
        <v>342</v>
      </c>
      <c r="E314" s="71">
        <v>0.73958057135817301</v>
      </c>
      <c r="F314" s="68">
        <v>44.625322997415999</v>
      </c>
      <c r="G314" s="71">
        <v>0.96040058383484395</v>
      </c>
      <c r="H314" s="68">
        <v>96.485788113695094</v>
      </c>
      <c r="I314" s="71">
        <v>0.71971091705949297</v>
      </c>
      <c r="J314" s="68">
        <v>42.041343669250601</v>
      </c>
      <c r="K314" s="71">
        <v>0.71738115881645803</v>
      </c>
      <c r="L314" s="68">
        <v>21.653746770025801</v>
      </c>
      <c r="M314" s="71">
        <v>0.83561643835616395</v>
      </c>
      <c r="N314" s="68">
        <v>36.236753683122302</v>
      </c>
      <c r="O314" s="71">
        <v>0.46479375872390499</v>
      </c>
      <c r="P314" s="68">
        <v>71.445734881858201</v>
      </c>
      <c r="Q314" s="71"/>
      <c r="R314" s="68"/>
    </row>
    <row r="315" spans="1:18" x14ac:dyDescent="0.2">
      <c r="A315" s="72" t="s">
        <v>939</v>
      </c>
      <c r="B315" s="66" t="s">
        <v>940</v>
      </c>
      <c r="C315" s="67">
        <v>43</v>
      </c>
      <c r="D315" s="67" t="s">
        <v>342</v>
      </c>
      <c r="E315" s="71">
        <v>0.71702568637930397</v>
      </c>
      <c r="F315" s="68">
        <v>35.297157622739</v>
      </c>
      <c r="G315" s="71">
        <v>0.93555552769441497</v>
      </c>
      <c r="H315" s="68">
        <v>91.188630490956101</v>
      </c>
      <c r="I315" s="71">
        <v>0.67550619285156899</v>
      </c>
      <c r="J315" s="68">
        <v>30.542635658914701</v>
      </c>
      <c r="K315" s="71">
        <v>0.88166362248006702</v>
      </c>
      <c r="L315" s="68">
        <v>67.803617571059405</v>
      </c>
      <c r="M315" s="71">
        <v>0.71232876712328796</v>
      </c>
      <c r="N315" s="68">
        <v>21.555957611785999</v>
      </c>
      <c r="O315" s="71">
        <v>0.38007432174718198</v>
      </c>
      <c r="P315" s="68">
        <v>64.1970364437325</v>
      </c>
      <c r="Q315" s="71"/>
      <c r="R315" s="68"/>
    </row>
    <row r="316" spans="1:18" x14ac:dyDescent="0.2">
      <c r="A316" s="72" t="s">
        <v>941</v>
      </c>
      <c r="B316" s="66" t="s">
        <v>942</v>
      </c>
      <c r="C316" s="67">
        <v>43</v>
      </c>
      <c r="D316" s="67" t="s">
        <v>342</v>
      </c>
      <c r="E316" s="71">
        <v>0.81210669081034803</v>
      </c>
      <c r="F316" s="68">
        <v>70.749354005168001</v>
      </c>
      <c r="G316" s="71">
        <v>0.97051760524285602</v>
      </c>
      <c r="H316" s="68">
        <v>97.751937984496095</v>
      </c>
      <c r="I316" s="71">
        <v>0.75146511175383501</v>
      </c>
      <c r="J316" s="68">
        <v>51.007751937984501</v>
      </c>
      <c r="K316" s="71">
        <v>0.88901867103479004</v>
      </c>
      <c r="L316" s="68">
        <v>70.077519379845</v>
      </c>
      <c r="M316" s="71">
        <v>0.95890410958904104</v>
      </c>
      <c r="N316" s="68">
        <v>67.381752390798695</v>
      </c>
      <c r="O316" s="71">
        <v>0.49062795643122098</v>
      </c>
      <c r="P316" s="68">
        <v>73.167801361634005</v>
      </c>
      <c r="Q316" s="71"/>
      <c r="R316" s="68"/>
    </row>
    <row r="317" spans="1:18" x14ac:dyDescent="0.2">
      <c r="A317" s="72" t="s">
        <v>943</v>
      </c>
      <c r="B317" s="66" t="s">
        <v>944</v>
      </c>
      <c r="C317" s="67">
        <v>43</v>
      </c>
      <c r="D317" s="67" t="s">
        <v>342</v>
      </c>
      <c r="E317" s="71">
        <v>0.77328064953703202</v>
      </c>
      <c r="F317" s="68">
        <v>57.571059431524603</v>
      </c>
      <c r="G317" s="71">
        <v>0.90782303071081405</v>
      </c>
      <c r="H317" s="68">
        <v>79.612403100775197</v>
      </c>
      <c r="I317" s="71">
        <v>0.70164426169608796</v>
      </c>
      <c r="J317" s="68">
        <v>36.9250645994832</v>
      </c>
      <c r="K317" s="71">
        <v>0.88974647601382095</v>
      </c>
      <c r="L317" s="68">
        <v>70.232558139534902</v>
      </c>
      <c r="M317" s="71">
        <v>0.95890410958904104</v>
      </c>
      <c r="N317" s="68">
        <v>67.381752390798695</v>
      </c>
      <c r="O317" s="71">
        <v>0.40828536967539802</v>
      </c>
      <c r="P317" s="68">
        <v>66.920304365238295</v>
      </c>
      <c r="Q317" s="71"/>
      <c r="R317" s="68"/>
    </row>
    <row r="318" spans="1:18" x14ac:dyDescent="0.2">
      <c r="A318" s="72" t="s">
        <v>945</v>
      </c>
      <c r="B318" s="66" t="s">
        <v>946</v>
      </c>
      <c r="C318" s="67">
        <v>42</v>
      </c>
      <c r="D318" s="67" t="s">
        <v>342</v>
      </c>
      <c r="E318" s="71">
        <v>0.759119076296629</v>
      </c>
      <c r="F318" s="68">
        <v>59.175377468060397</v>
      </c>
      <c r="G318" s="71">
        <v>0.90852615882829502</v>
      </c>
      <c r="H318" s="68">
        <v>91.405342624854796</v>
      </c>
      <c r="I318" s="71">
        <v>0.71601573039653199</v>
      </c>
      <c r="J318" s="68">
        <v>52.671312427410001</v>
      </c>
      <c r="K318" s="71">
        <v>0.79841071797340002</v>
      </c>
      <c r="L318" s="68">
        <v>34.959349593495901</v>
      </c>
      <c r="M318" s="71">
        <v>0.966671110518598</v>
      </c>
      <c r="N318" s="68">
        <v>72.176470588235304</v>
      </c>
      <c r="O318" s="71">
        <v>0.40597166376631999</v>
      </c>
      <c r="P318" s="68">
        <v>72.156013001083394</v>
      </c>
      <c r="Q318" s="71"/>
      <c r="R318" s="68"/>
    </row>
    <row r="319" spans="1:18" x14ac:dyDescent="0.2">
      <c r="A319" s="72" t="s">
        <v>383</v>
      </c>
      <c r="B319" s="66" t="s">
        <v>947</v>
      </c>
      <c r="C319" s="67">
        <v>43</v>
      </c>
      <c r="D319" s="67" t="s">
        <v>342</v>
      </c>
      <c r="E319" s="71">
        <v>0.75062580833820902</v>
      </c>
      <c r="F319" s="68">
        <v>49.018087855297203</v>
      </c>
      <c r="G319" s="71">
        <v>0.95732382644848701</v>
      </c>
      <c r="H319" s="68">
        <v>96.046511627906995</v>
      </c>
      <c r="I319" s="71">
        <v>0.70714861173719801</v>
      </c>
      <c r="J319" s="68">
        <v>38.346253229974202</v>
      </c>
      <c r="K319" s="71">
        <v>0.80401767946428804</v>
      </c>
      <c r="L319" s="68">
        <v>42.945736434108497</v>
      </c>
      <c r="M319" s="71">
        <v>0.89041095890411004</v>
      </c>
      <c r="N319" s="68">
        <v>46.911346601188903</v>
      </c>
      <c r="O319" s="71">
        <v>0.39422796513696301</v>
      </c>
      <c r="P319" s="68">
        <v>65.598718462154594</v>
      </c>
      <c r="Q319" s="71"/>
      <c r="R319" s="68"/>
    </row>
    <row r="320" spans="1:18" x14ac:dyDescent="0.2">
      <c r="A320" s="72" t="s">
        <v>948</v>
      </c>
      <c r="B320" s="66" t="s">
        <v>949</v>
      </c>
      <c r="C320" s="67">
        <v>42</v>
      </c>
      <c r="D320" s="67" t="s">
        <v>342</v>
      </c>
      <c r="E320" s="71">
        <v>0.69653425979968697</v>
      </c>
      <c r="F320" s="68">
        <v>41.173054587688704</v>
      </c>
      <c r="G320" s="71">
        <v>0.83677354249036695</v>
      </c>
      <c r="H320" s="68">
        <v>75.145180023228804</v>
      </c>
      <c r="I320" s="71">
        <v>0.66666698260129398</v>
      </c>
      <c r="J320" s="68">
        <v>36.178861788617901</v>
      </c>
      <c r="K320" s="71">
        <v>0.85566124528997201</v>
      </c>
      <c r="L320" s="68">
        <v>58.826945412311296</v>
      </c>
      <c r="M320" s="71">
        <v>0.96000533262231702</v>
      </c>
      <c r="N320" s="68">
        <v>70</v>
      </c>
      <c r="O320" s="71">
        <v>0.16356419599448499</v>
      </c>
      <c r="P320" s="68">
        <v>29.3607800650054</v>
      </c>
      <c r="Q320" s="71"/>
      <c r="R320" s="68"/>
    </row>
    <row r="321" spans="1:18" x14ac:dyDescent="0.2">
      <c r="A321" s="72" t="s">
        <v>950</v>
      </c>
      <c r="B321" s="66" t="s">
        <v>951</v>
      </c>
      <c r="C321" s="67">
        <v>42</v>
      </c>
      <c r="D321" s="67" t="s">
        <v>342</v>
      </c>
      <c r="E321" s="71">
        <v>0.73552344262532099</v>
      </c>
      <c r="F321" s="68">
        <v>52.613240418118501</v>
      </c>
      <c r="G321" s="71">
        <v>0.86349787045259396</v>
      </c>
      <c r="H321" s="68">
        <v>81.823461091753799</v>
      </c>
      <c r="I321" s="71">
        <v>0.71208916890156804</v>
      </c>
      <c r="J321" s="68">
        <v>50.9872241579559</v>
      </c>
      <c r="K321" s="71">
        <v>0.78974284810516504</v>
      </c>
      <c r="L321" s="68">
        <v>32.1718931475029</v>
      </c>
      <c r="M321" s="71">
        <v>0.84668710838554795</v>
      </c>
      <c r="N321" s="68">
        <v>41.705882352941202</v>
      </c>
      <c r="O321" s="71">
        <v>0.46560021728173001</v>
      </c>
      <c r="P321" s="68">
        <v>75.947995666305502</v>
      </c>
      <c r="Q321" s="71"/>
      <c r="R321" s="68"/>
    </row>
    <row r="322" spans="1:18" x14ac:dyDescent="0.2">
      <c r="A322" s="72" t="s">
        <v>952</v>
      </c>
      <c r="B322" s="66" t="s">
        <v>953</v>
      </c>
      <c r="C322" s="67">
        <v>43</v>
      </c>
      <c r="D322" s="67" t="s">
        <v>342</v>
      </c>
      <c r="E322" s="71">
        <v>0.67879170567800595</v>
      </c>
      <c r="F322" s="68">
        <v>24.134366925064601</v>
      </c>
      <c r="G322" s="71">
        <v>0.93065292492359597</v>
      </c>
      <c r="H322" s="68">
        <v>89.276485788113703</v>
      </c>
      <c r="I322" s="71">
        <v>0.71660283537242397</v>
      </c>
      <c r="J322" s="68">
        <v>41.291989664082699</v>
      </c>
      <c r="K322" s="71">
        <v>0.50400157378557997</v>
      </c>
      <c r="L322" s="68">
        <v>2.0930232558139501</v>
      </c>
      <c r="M322" s="71">
        <v>0.80821917808219201</v>
      </c>
      <c r="N322" s="68">
        <v>32.127164642026401</v>
      </c>
      <c r="O322" s="71">
        <v>0.434482016226238</v>
      </c>
      <c r="P322" s="68">
        <v>68.562274729675593</v>
      </c>
      <c r="Q322" s="71"/>
      <c r="R322" s="68"/>
    </row>
    <row r="323" spans="1:18" x14ac:dyDescent="0.2">
      <c r="A323" s="72" t="s">
        <v>954</v>
      </c>
      <c r="B323" s="66" t="s">
        <v>955</v>
      </c>
      <c r="C323" s="67">
        <v>43</v>
      </c>
      <c r="D323" s="67" t="s">
        <v>342</v>
      </c>
      <c r="E323" s="71">
        <v>0.77237463605020795</v>
      </c>
      <c r="F323" s="68">
        <v>57.2609819121447</v>
      </c>
      <c r="G323" s="71">
        <v>0.95575714203524098</v>
      </c>
      <c r="H323" s="68">
        <v>95.736434108527106</v>
      </c>
      <c r="I323" s="71">
        <v>0.75723502023891698</v>
      </c>
      <c r="J323" s="68">
        <v>52.919896640826899</v>
      </c>
      <c r="K323" s="71">
        <v>0.84501626138768404</v>
      </c>
      <c r="L323" s="68">
        <v>55.245478036175697</v>
      </c>
      <c r="M323" s="71">
        <v>0.91780821917808297</v>
      </c>
      <c r="N323" s="68">
        <v>53.553889894029503</v>
      </c>
      <c r="O323" s="71">
        <v>0.38605653741111701</v>
      </c>
      <c r="P323" s="68">
        <v>64.597517020424505</v>
      </c>
      <c r="Q323" s="71"/>
      <c r="R323" s="68"/>
    </row>
    <row r="324" spans="1:18" x14ac:dyDescent="0.2">
      <c r="A324" s="72" t="s">
        <v>956</v>
      </c>
      <c r="B324" s="66" t="s">
        <v>957</v>
      </c>
      <c r="C324" s="67">
        <v>42</v>
      </c>
      <c r="D324" s="67" t="s">
        <v>342</v>
      </c>
      <c r="E324" s="71">
        <v>0.74791019358835797</v>
      </c>
      <c r="F324" s="68">
        <v>56.387921022067403</v>
      </c>
      <c r="G324" s="71">
        <v>0.91220511091040701</v>
      </c>
      <c r="H324" s="68">
        <v>92.160278745644604</v>
      </c>
      <c r="I324" s="71">
        <v>0.68371191759009298</v>
      </c>
      <c r="J324" s="68">
        <v>42.160278745644597</v>
      </c>
      <c r="K324" s="71">
        <v>0.88847093189041604</v>
      </c>
      <c r="L324" s="68">
        <v>73.170731707317103</v>
      </c>
      <c r="M324" s="71">
        <v>0.933342221037195</v>
      </c>
      <c r="N324" s="68">
        <v>62.823529411764703</v>
      </c>
      <c r="O324" s="71">
        <v>0.32182078651367901</v>
      </c>
      <c r="P324" s="68">
        <v>63.271939328277398</v>
      </c>
      <c r="Q324" s="71"/>
      <c r="R324" s="68"/>
    </row>
    <row r="325" spans="1:18" x14ac:dyDescent="0.2">
      <c r="A325" s="72" t="s">
        <v>958</v>
      </c>
      <c r="B325" s="66" t="s">
        <v>959</v>
      </c>
      <c r="C325" s="67">
        <v>42</v>
      </c>
      <c r="D325" s="67" t="s">
        <v>342</v>
      </c>
      <c r="E325" s="71">
        <v>0.71115708917830101</v>
      </c>
      <c r="F325" s="68">
        <v>45.354239256678298</v>
      </c>
      <c r="G325" s="71">
        <v>0.83814364689432497</v>
      </c>
      <c r="H325" s="68">
        <v>75.609756097561004</v>
      </c>
      <c r="I325" s="71">
        <v>0.67016653697778905</v>
      </c>
      <c r="J325" s="68">
        <v>37.572590011614402</v>
      </c>
      <c r="K325" s="71">
        <v>0.83069673141720202</v>
      </c>
      <c r="L325" s="68">
        <v>48.199767711962799</v>
      </c>
      <c r="M325" s="71">
        <v>0.83335555259298799</v>
      </c>
      <c r="N325" s="68">
        <v>39.352941176470601</v>
      </c>
      <c r="O325" s="71">
        <v>0.383422978009204</v>
      </c>
      <c r="P325" s="68">
        <v>69.447453954496197</v>
      </c>
      <c r="Q325" s="71"/>
      <c r="R325" s="68"/>
    </row>
    <row r="326" spans="1:18" x14ac:dyDescent="0.2">
      <c r="A326" s="72" t="s">
        <v>960</v>
      </c>
      <c r="B326" s="66" t="s">
        <v>961</v>
      </c>
      <c r="C326" s="67">
        <v>42</v>
      </c>
      <c r="D326" s="67" t="s">
        <v>342</v>
      </c>
      <c r="E326" s="71">
        <v>0.69189823094532699</v>
      </c>
      <c r="F326" s="68">
        <v>39.721254355400703</v>
      </c>
      <c r="G326" s="71">
        <v>0.78928823540793502</v>
      </c>
      <c r="H326" s="68">
        <v>61.033681765389098</v>
      </c>
      <c r="I326" s="71">
        <v>0.66563671412439895</v>
      </c>
      <c r="J326" s="68">
        <v>35.714285714285701</v>
      </c>
      <c r="K326" s="71">
        <v>0.85788052274865001</v>
      </c>
      <c r="L326" s="68">
        <v>60.104529616724697</v>
      </c>
      <c r="M326" s="71">
        <v>0.87335021997066997</v>
      </c>
      <c r="N326" s="68">
        <v>47.705882352941202</v>
      </c>
      <c r="O326" s="71">
        <v>0.27333546247497997</v>
      </c>
      <c r="P326" s="68">
        <v>53.196099674972899</v>
      </c>
      <c r="Q326" s="71"/>
      <c r="R326" s="68"/>
    </row>
    <row r="327" spans="1:18" x14ac:dyDescent="0.2">
      <c r="A327" s="72" t="s">
        <v>962</v>
      </c>
      <c r="B327" s="66" t="s">
        <v>963</v>
      </c>
      <c r="C327" s="67">
        <v>42</v>
      </c>
      <c r="D327" s="67" t="s">
        <v>342</v>
      </c>
      <c r="E327" s="71">
        <v>0.71594767322130204</v>
      </c>
      <c r="F327" s="68">
        <v>47.154471544715399</v>
      </c>
      <c r="G327" s="71">
        <v>0.86068047652255197</v>
      </c>
      <c r="H327" s="68">
        <v>81.068524970964006</v>
      </c>
      <c r="I327" s="71">
        <v>0.63126415580093198</v>
      </c>
      <c r="J327" s="68">
        <v>25.4355400696864</v>
      </c>
      <c r="K327" s="71">
        <v>0.89242825894480404</v>
      </c>
      <c r="L327" s="68">
        <v>74.854819976771196</v>
      </c>
      <c r="M327" s="71">
        <v>0.92001066524463404</v>
      </c>
      <c r="N327" s="68">
        <v>58.764705882352899</v>
      </c>
      <c r="O327" s="71">
        <v>0.27535480959358799</v>
      </c>
      <c r="P327" s="68">
        <v>53.846153846153797</v>
      </c>
      <c r="Q327" s="71"/>
      <c r="R327" s="68"/>
    </row>
    <row r="328" spans="1:18" x14ac:dyDescent="0.2">
      <c r="A328" s="72" t="s">
        <v>964</v>
      </c>
      <c r="B328" s="66" t="s">
        <v>965</v>
      </c>
      <c r="C328" s="67">
        <v>42</v>
      </c>
      <c r="D328" s="67" t="s">
        <v>342</v>
      </c>
      <c r="E328" s="71">
        <v>0.79000735734906002</v>
      </c>
      <c r="F328" s="68">
        <v>68.989547038327501</v>
      </c>
      <c r="G328" s="71">
        <v>0.95447972996970798</v>
      </c>
      <c r="H328" s="68">
        <v>97.619047619047606</v>
      </c>
      <c r="I328" s="71">
        <v>0.76653860277350605</v>
      </c>
      <c r="J328" s="68">
        <v>67.421602787456493</v>
      </c>
      <c r="K328" s="71">
        <v>0.84784412998454795</v>
      </c>
      <c r="L328" s="68">
        <v>54.936120789779302</v>
      </c>
      <c r="M328" s="71">
        <v>0.97333688841487798</v>
      </c>
      <c r="N328" s="68">
        <v>75.117647058823493</v>
      </c>
      <c r="O328" s="71">
        <v>0.40783743560266</v>
      </c>
      <c r="P328" s="68">
        <v>72.697724810400899</v>
      </c>
      <c r="Q328" s="71"/>
      <c r="R328" s="68"/>
    </row>
    <row r="329" spans="1:18" x14ac:dyDescent="0.2">
      <c r="A329" s="72" t="s">
        <v>966</v>
      </c>
      <c r="B329" s="66" t="s">
        <v>967</v>
      </c>
      <c r="C329" s="67">
        <v>42</v>
      </c>
      <c r="D329" s="67" t="s">
        <v>342</v>
      </c>
      <c r="E329" s="71">
        <v>0.65708964672793901</v>
      </c>
      <c r="F329" s="68">
        <v>28.455284552845502</v>
      </c>
      <c r="G329" s="71">
        <v>0.81970494233134805</v>
      </c>
      <c r="H329" s="68">
        <v>70.673635307781694</v>
      </c>
      <c r="I329" s="71">
        <v>0.67693256138893798</v>
      </c>
      <c r="J329" s="68">
        <v>40.127758420441303</v>
      </c>
      <c r="K329" s="71">
        <v>0.73049296298070099</v>
      </c>
      <c r="L329" s="68">
        <v>15.389082462253199</v>
      </c>
      <c r="M329" s="71">
        <v>0.80002666311158499</v>
      </c>
      <c r="N329" s="68">
        <v>33.882352941176499</v>
      </c>
      <c r="O329" s="71">
        <v>0.258291103827121</v>
      </c>
      <c r="P329" s="68">
        <v>50.054171180931696</v>
      </c>
      <c r="Q329" s="71"/>
      <c r="R329" s="68"/>
    </row>
    <row r="330" spans="1:18" x14ac:dyDescent="0.2">
      <c r="A330" s="72" t="s">
        <v>968</v>
      </c>
      <c r="B330" s="66" t="s">
        <v>969</v>
      </c>
      <c r="C330" s="67">
        <v>42</v>
      </c>
      <c r="D330" s="67" t="s">
        <v>342</v>
      </c>
      <c r="E330" s="71">
        <v>0.75634040265869595</v>
      </c>
      <c r="F330" s="68">
        <v>58.304297328687603</v>
      </c>
      <c r="G330" s="71">
        <v>0.90817930390413404</v>
      </c>
      <c r="H330" s="68">
        <v>91.231126596980303</v>
      </c>
      <c r="I330" s="71">
        <v>0.81242338539562697</v>
      </c>
      <c r="J330" s="68">
        <v>78.687572590011598</v>
      </c>
      <c r="K330" s="71">
        <v>0.90311931682662405</v>
      </c>
      <c r="L330" s="68">
        <v>79.036004645760698</v>
      </c>
      <c r="M330" s="71">
        <v>0.84668710838554795</v>
      </c>
      <c r="N330" s="68">
        <v>41.705882352941202</v>
      </c>
      <c r="O330" s="71">
        <v>0.31129289878154598</v>
      </c>
      <c r="P330" s="68">
        <v>61.430119176598097</v>
      </c>
      <c r="Q330" s="71"/>
      <c r="R330" s="68"/>
    </row>
    <row r="331" spans="1:18" x14ac:dyDescent="0.2">
      <c r="A331" s="72" t="s">
        <v>970</v>
      </c>
      <c r="B331" s="66" t="s">
        <v>971</v>
      </c>
      <c r="C331" s="67">
        <v>42</v>
      </c>
      <c r="D331" s="67" t="s">
        <v>342</v>
      </c>
      <c r="E331" s="71">
        <v>0.58530198520425702</v>
      </c>
      <c r="F331" s="68">
        <v>11.3821138211382</v>
      </c>
      <c r="G331" s="71">
        <v>0.64012836504998705</v>
      </c>
      <c r="H331" s="68">
        <v>16.3182346109175</v>
      </c>
      <c r="I331" s="71">
        <v>0.62753166329365695</v>
      </c>
      <c r="J331" s="68">
        <v>24.4483159117305</v>
      </c>
      <c r="K331" s="71">
        <v>0.58364620207866602</v>
      </c>
      <c r="L331" s="68">
        <v>3.01974448315912</v>
      </c>
      <c r="M331" s="71">
        <v>0.77336355152646297</v>
      </c>
      <c r="N331" s="68">
        <v>29.235294117647101</v>
      </c>
      <c r="O331" s="71">
        <v>0.30184014407251297</v>
      </c>
      <c r="P331" s="68">
        <v>59.479956663055297</v>
      </c>
      <c r="Q331" s="71"/>
      <c r="R331" s="68"/>
    </row>
    <row r="332" spans="1:18" x14ac:dyDescent="0.2">
      <c r="A332" s="72" t="s">
        <v>972</v>
      </c>
      <c r="B332" s="66" t="s">
        <v>973</v>
      </c>
      <c r="C332" s="67">
        <v>42</v>
      </c>
      <c r="D332" s="67" t="s">
        <v>342</v>
      </c>
      <c r="E332" s="71">
        <v>0.65359773863164194</v>
      </c>
      <c r="F332" s="68">
        <v>27.874564459930301</v>
      </c>
      <c r="G332" s="71">
        <v>0.73030500022949096</v>
      </c>
      <c r="H332" s="68">
        <v>41.579558652729403</v>
      </c>
      <c r="I332" s="71">
        <v>0.64556123414615596</v>
      </c>
      <c r="J332" s="68">
        <v>29.732868757258998</v>
      </c>
      <c r="K332" s="71">
        <v>0.78916369531035202</v>
      </c>
      <c r="L332" s="68">
        <v>31.823461091753799</v>
      </c>
      <c r="M332" s="71">
        <v>0.81335821890414595</v>
      </c>
      <c r="N332" s="68">
        <v>36.058823529411796</v>
      </c>
      <c r="O332" s="71">
        <v>0.289600544568065</v>
      </c>
      <c r="P332" s="68">
        <v>57.204767063921999</v>
      </c>
      <c r="Q332" s="71"/>
      <c r="R332" s="68"/>
    </row>
    <row r="333" spans="1:18" x14ac:dyDescent="0.2">
      <c r="A333" s="72" t="s">
        <v>974</v>
      </c>
      <c r="B333" s="66" t="s">
        <v>975</v>
      </c>
      <c r="C333" s="67">
        <v>42</v>
      </c>
      <c r="D333" s="67" t="s">
        <v>342</v>
      </c>
      <c r="E333" s="71">
        <v>0.64758502558373598</v>
      </c>
      <c r="F333" s="68">
        <v>26.1904761904762</v>
      </c>
      <c r="G333" s="71">
        <v>0.806810085228576</v>
      </c>
      <c r="H333" s="68">
        <v>66.840882694541193</v>
      </c>
      <c r="I333" s="71">
        <v>0.67849929180935797</v>
      </c>
      <c r="J333" s="68">
        <v>40.301974448315903</v>
      </c>
      <c r="K333" s="71">
        <v>0.84802330528691905</v>
      </c>
      <c r="L333" s="68">
        <v>55.110336817653902</v>
      </c>
      <c r="M333" s="71">
        <v>0.60005332622316998</v>
      </c>
      <c r="N333" s="68">
        <v>13.5294117647059</v>
      </c>
      <c r="O333" s="71">
        <v>0.30453911937065697</v>
      </c>
      <c r="P333" s="68">
        <v>59.804983748645697</v>
      </c>
      <c r="Q333" s="71"/>
      <c r="R333" s="68"/>
    </row>
    <row r="334" spans="1:18" x14ac:dyDescent="0.2">
      <c r="A334" s="72" t="s">
        <v>976</v>
      </c>
      <c r="B334" s="66" t="s">
        <v>977</v>
      </c>
      <c r="C334" s="67">
        <v>42</v>
      </c>
      <c r="D334" s="67" t="s">
        <v>342</v>
      </c>
      <c r="E334" s="71">
        <v>0.72781702352588895</v>
      </c>
      <c r="F334" s="68">
        <v>50.2322880371661</v>
      </c>
      <c r="G334" s="71">
        <v>0.838360739879768</v>
      </c>
      <c r="H334" s="68">
        <v>75.783972125435497</v>
      </c>
      <c r="I334" s="71">
        <v>0.74211078512028905</v>
      </c>
      <c r="J334" s="68">
        <v>60.627177700348398</v>
      </c>
      <c r="K334" s="71">
        <v>0.90708089313496698</v>
      </c>
      <c r="L334" s="68">
        <v>80.720092915214906</v>
      </c>
      <c r="M334" s="71">
        <v>0.85335288628182904</v>
      </c>
      <c r="N334" s="68">
        <v>43.235294117647101</v>
      </c>
      <c r="O334" s="71">
        <v>0.29817981321259301</v>
      </c>
      <c r="P334" s="68">
        <v>58.721560130010801</v>
      </c>
      <c r="Q334" s="71"/>
      <c r="R334" s="68"/>
    </row>
    <row r="335" spans="1:18" x14ac:dyDescent="0.2">
      <c r="A335" s="72" t="s">
        <v>978</v>
      </c>
      <c r="B335" s="66" t="s">
        <v>979</v>
      </c>
      <c r="C335" s="67">
        <v>42</v>
      </c>
      <c r="D335" s="67" t="s">
        <v>342</v>
      </c>
      <c r="E335" s="71">
        <v>0.66369791036583003</v>
      </c>
      <c r="F335" s="68">
        <v>30.603948896631799</v>
      </c>
      <c r="G335" s="71">
        <v>0.89416548205290303</v>
      </c>
      <c r="H335" s="68">
        <v>88.095238095238102</v>
      </c>
      <c r="I335" s="71">
        <v>0.63369310635349996</v>
      </c>
      <c r="J335" s="68">
        <v>26.016260162601601</v>
      </c>
      <c r="K335" s="71">
        <v>0.82890537081056404</v>
      </c>
      <c r="L335" s="68">
        <v>47.502903600464599</v>
      </c>
      <c r="M335" s="71">
        <v>0.67337688308225596</v>
      </c>
      <c r="N335" s="68">
        <v>18.235294117647101</v>
      </c>
      <c r="O335" s="71">
        <v>0.28834870952993003</v>
      </c>
      <c r="P335" s="68">
        <v>56.8797399783315</v>
      </c>
      <c r="Q335" s="71"/>
      <c r="R335" s="68"/>
    </row>
    <row r="336" spans="1:18" x14ac:dyDescent="0.2">
      <c r="A336" s="72" t="s">
        <v>980</v>
      </c>
      <c r="B336" s="66" t="s">
        <v>981</v>
      </c>
      <c r="C336" s="67">
        <v>42</v>
      </c>
      <c r="D336" s="67" t="s">
        <v>342</v>
      </c>
      <c r="E336" s="71">
        <v>0.60094732011599705</v>
      </c>
      <c r="F336" s="68">
        <v>14.459930313588901</v>
      </c>
      <c r="G336" s="71">
        <v>0.71482458625164902</v>
      </c>
      <c r="H336" s="68">
        <v>35.830429732868801</v>
      </c>
      <c r="I336" s="71">
        <v>0.631295500457982</v>
      </c>
      <c r="J336" s="68">
        <v>25.4936120789779</v>
      </c>
      <c r="K336" s="71">
        <v>0.78463321922637796</v>
      </c>
      <c r="L336" s="68">
        <v>30.487804878048799</v>
      </c>
      <c r="M336" s="71">
        <v>0.59338754832689</v>
      </c>
      <c r="N336" s="68">
        <v>13</v>
      </c>
      <c r="O336" s="71">
        <v>0.280595746317088</v>
      </c>
      <c r="P336" s="68">
        <v>55.146262188515699</v>
      </c>
      <c r="Q336" s="71"/>
      <c r="R336" s="68"/>
    </row>
    <row r="337" spans="1:18" x14ac:dyDescent="0.2">
      <c r="A337" s="72" t="s">
        <v>982</v>
      </c>
      <c r="B337" s="66" t="s">
        <v>983</v>
      </c>
      <c r="C337" s="67">
        <v>42</v>
      </c>
      <c r="D337" s="67" t="s">
        <v>342</v>
      </c>
      <c r="E337" s="71">
        <v>0.56841347835550304</v>
      </c>
      <c r="F337" s="68">
        <v>7.8397212543553998</v>
      </c>
      <c r="G337" s="71">
        <v>0.79834457990081698</v>
      </c>
      <c r="H337" s="68">
        <v>64.053426248548206</v>
      </c>
      <c r="I337" s="71">
        <v>0.64409057135409697</v>
      </c>
      <c r="J337" s="68">
        <v>29.442508710801398</v>
      </c>
      <c r="K337" s="71">
        <v>0.81374737506184402</v>
      </c>
      <c r="L337" s="68">
        <v>41.637630662020896</v>
      </c>
      <c r="M337" s="71">
        <v>0.26009865351286499</v>
      </c>
      <c r="N337" s="68">
        <v>3.3529411764705901</v>
      </c>
      <c r="O337" s="71">
        <v>0.32578621194789098</v>
      </c>
      <c r="P337" s="68">
        <v>63.921993499458303</v>
      </c>
      <c r="Q337" s="71"/>
      <c r="R337" s="68"/>
    </row>
    <row r="338" spans="1:18" x14ac:dyDescent="0.2">
      <c r="A338" s="72" t="s">
        <v>984</v>
      </c>
      <c r="B338" s="66" t="s">
        <v>985</v>
      </c>
      <c r="C338" s="67">
        <v>42</v>
      </c>
      <c r="D338" s="67" t="s">
        <v>342</v>
      </c>
      <c r="E338" s="71">
        <v>0.71277555784145896</v>
      </c>
      <c r="F338" s="68">
        <v>45.993031358884998</v>
      </c>
      <c r="G338" s="71">
        <v>0.86503381821018299</v>
      </c>
      <c r="H338" s="68">
        <v>82.2880371660859</v>
      </c>
      <c r="I338" s="71">
        <v>0.67448428718987596</v>
      </c>
      <c r="J338" s="68">
        <v>39.430894308943103</v>
      </c>
      <c r="K338" s="71">
        <v>0.85629266476696098</v>
      </c>
      <c r="L338" s="68">
        <v>59.407665505226497</v>
      </c>
      <c r="M338" s="71">
        <v>0.91334488734835395</v>
      </c>
      <c r="N338" s="68">
        <v>57.235294117647101</v>
      </c>
      <c r="O338" s="71">
        <v>0.25472213169191998</v>
      </c>
      <c r="P338" s="68">
        <v>49.837486457204797</v>
      </c>
      <c r="Q338" s="71"/>
      <c r="R338" s="68"/>
    </row>
    <row r="339" spans="1:18" x14ac:dyDescent="0.2">
      <c r="A339" s="72" t="s">
        <v>986</v>
      </c>
      <c r="B339" s="66" t="s">
        <v>987</v>
      </c>
      <c r="C339" s="67">
        <v>42</v>
      </c>
      <c r="D339" s="67" t="s">
        <v>342</v>
      </c>
      <c r="E339" s="71">
        <v>0.72597352699545603</v>
      </c>
      <c r="F339" s="68">
        <v>49.7677119628339</v>
      </c>
      <c r="G339" s="71">
        <v>0.87226182234880401</v>
      </c>
      <c r="H339" s="68">
        <v>83.623693379790893</v>
      </c>
      <c r="I339" s="71">
        <v>0.72013353995673302</v>
      </c>
      <c r="J339" s="68">
        <v>53.890824622531902</v>
      </c>
      <c r="K339" s="71">
        <v>0.75172751660691906</v>
      </c>
      <c r="L339" s="68">
        <v>19.918699186991901</v>
      </c>
      <c r="M339" s="71">
        <v>0.86668444207438999</v>
      </c>
      <c r="N339" s="68">
        <v>46.294117647058798</v>
      </c>
      <c r="O339" s="71">
        <v>0.41906031399043397</v>
      </c>
      <c r="P339" s="68">
        <v>73.564463705308796</v>
      </c>
      <c r="Q339" s="71"/>
      <c r="R339" s="68"/>
    </row>
    <row r="340" spans="1:18" x14ac:dyDescent="0.2">
      <c r="A340" s="72" t="s">
        <v>988</v>
      </c>
      <c r="B340" s="66" t="s">
        <v>989</v>
      </c>
      <c r="C340" s="67">
        <v>42</v>
      </c>
      <c r="D340" s="67" t="s">
        <v>342</v>
      </c>
      <c r="E340" s="71">
        <v>0.89228312831957202</v>
      </c>
      <c r="F340" s="68">
        <v>93.670150987224204</v>
      </c>
      <c r="G340" s="71">
        <v>0.94322887736488403</v>
      </c>
      <c r="H340" s="68">
        <v>96.515679442508699</v>
      </c>
      <c r="I340" s="71">
        <v>0.83194580303827603</v>
      </c>
      <c r="J340" s="68">
        <v>83.159117305458807</v>
      </c>
      <c r="K340" s="71">
        <v>0.970113330171542</v>
      </c>
      <c r="L340" s="68">
        <v>96.573751451800206</v>
      </c>
      <c r="M340" s="71">
        <v>0.99333422210372002</v>
      </c>
      <c r="N340" s="68">
        <v>83.588235294117695</v>
      </c>
      <c r="O340" s="71">
        <v>0.72279340891943999</v>
      </c>
      <c r="P340" s="68">
        <v>88.407367280606707</v>
      </c>
      <c r="Q340" s="71"/>
      <c r="R340" s="68"/>
    </row>
    <row r="341" spans="1:18" x14ac:dyDescent="0.2">
      <c r="A341" s="72" t="s">
        <v>990</v>
      </c>
      <c r="B341" s="66" t="s">
        <v>991</v>
      </c>
      <c r="C341" s="67">
        <v>44</v>
      </c>
      <c r="D341" s="67" t="s">
        <v>342</v>
      </c>
      <c r="E341" s="71">
        <v>0.69403380813683702</v>
      </c>
      <c r="F341" s="68">
        <v>21.4421252371917</v>
      </c>
      <c r="G341" s="71">
        <v>0.70490553104002895</v>
      </c>
      <c r="H341" s="68">
        <v>17.647058823529399</v>
      </c>
      <c r="I341" s="71">
        <v>0.79002481664502799</v>
      </c>
      <c r="J341" s="68">
        <v>41.3662239089184</v>
      </c>
      <c r="K341" s="71">
        <v>0.959279849133301</v>
      </c>
      <c r="L341" s="68">
        <v>74.952561669829194</v>
      </c>
      <c r="M341" s="71">
        <v>0.96996395674809699</v>
      </c>
      <c r="N341" s="68">
        <v>66.6666666666667</v>
      </c>
      <c r="O341" s="71">
        <v>0.74002869525456805</v>
      </c>
      <c r="P341" s="68">
        <v>55.466666666666697</v>
      </c>
      <c r="Q341" s="71">
        <v>0</v>
      </c>
      <c r="R341" s="68">
        <v>35.256410256410298</v>
      </c>
    </row>
    <row r="342" spans="1:18" x14ac:dyDescent="0.2">
      <c r="A342" s="72" t="s">
        <v>851</v>
      </c>
      <c r="B342" s="66" t="s">
        <v>992</v>
      </c>
      <c r="C342" s="67">
        <v>42</v>
      </c>
      <c r="D342" s="67" t="s">
        <v>342</v>
      </c>
      <c r="E342" s="71">
        <v>0.81233074145009698</v>
      </c>
      <c r="F342" s="68">
        <v>75.029036004645803</v>
      </c>
      <c r="G342" s="71">
        <v>0.90664869122652503</v>
      </c>
      <c r="H342" s="68">
        <v>90.882694541231103</v>
      </c>
      <c r="I342" s="71">
        <v>0.78765669321528198</v>
      </c>
      <c r="J342" s="68">
        <v>72.880371660859495</v>
      </c>
      <c r="K342" s="71">
        <v>0.91163295074887096</v>
      </c>
      <c r="L342" s="68">
        <v>82.810685249709607</v>
      </c>
      <c r="M342" s="71">
        <v>0.94667377682975595</v>
      </c>
      <c r="N342" s="68">
        <v>66.058823529411796</v>
      </c>
      <c r="O342" s="71">
        <v>0.50904159523004899</v>
      </c>
      <c r="P342" s="68">
        <v>79.414951245937203</v>
      </c>
      <c r="Q342" s="71"/>
      <c r="R342" s="68"/>
    </row>
    <row r="343" spans="1:18" x14ac:dyDescent="0.2">
      <c r="A343" s="72" t="s">
        <v>993</v>
      </c>
      <c r="B343" s="66" t="s">
        <v>993</v>
      </c>
      <c r="C343" s="67">
        <v>44</v>
      </c>
      <c r="D343" s="67" t="s">
        <v>342</v>
      </c>
      <c r="E343" s="71">
        <v>0.60137429194491498</v>
      </c>
      <c r="F343" s="68">
        <v>10.0569259962049</v>
      </c>
      <c r="G343" s="71">
        <v>0.72815049466519099</v>
      </c>
      <c r="H343" s="68">
        <v>21.252371916508501</v>
      </c>
      <c r="I343" s="71">
        <v>0.74250049269721397</v>
      </c>
      <c r="J343" s="68">
        <v>30.360531309297901</v>
      </c>
      <c r="K343" s="71">
        <v>0.74451250620956599</v>
      </c>
      <c r="L343" s="68">
        <v>6.8311195445920303</v>
      </c>
      <c r="M343" s="71">
        <v>0.56948338005606802</v>
      </c>
      <c r="N343" s="68">
        <v>30.769230769230798</v>
      </c>
      <c r="O343" s="71">
        <v>0.82359887804145204</v>
      </c>
      <c r="P343" s="68">
        <v>78.400000000000006</v>
      </c>
      <c r="Q343" s="71">
        <v>0</v>
      </c>
      <c r="R343" s="68">
        <v>35.256410256410298</v>
      </c>
    </row>
    <row r="344" spans="1:18" x14ac:dyDescent="0.2">
      <c r="A344" s="72" t="s">
        <v>994</v>
      </c>
      <c r="B344" s="66" t="s">
        <v>994</v>
      </c>
      <c r="C344" s="67">
        <v>44</v>
      </c>
      <c r="D344" s="67" t="s">
        <v>342</v>
      </c>
      <c r="E344" s="71">
        <v>0.64320709810022103</v>
      </c>
      <c r="F344" s="68">
        <v>13.6622390891841</v>
      </c>
      <c r="G344" s="71">
        <v>0.745954296575566</v>
      </c>
      <c r="H344" s="68">
        <v>24.0986717267552</v>
      </c>
      <c r="I344" s="71">
        <v>0.65830336348426399</v>
      </c>
      <c r="J344" s="68">
        <v>12.7134724857685</v>
      </c>
      <c r="K344" s="71">
        <v>0.93249474165800506</v>
      </c>
      <c r="L344" s="68">
        <v>45.540796963946903</v>
      </c>
      <c r="M344" s="71">
        <v>0.92991589907889405</v>
      </c>
      <c r="N344" s="68">
        <v>64.102564102564102</v>
      </c>
      <c r="O344" s="71">
        <v>0.59257428780459698</v>
      </c>
      <c r="P344" s="68">
        <v>37.066666666666698</v>
      </c>
      <c r="Q344" s="71">
        <v>0</v>
      </c>
      <c r="R344" s="68">
        <v>35.256410256410298</v>
      </c>
    </row>
    <row r="345" spans="1:18" x14ac:dyDescent="0.2">
      <c r="A345" s="72" t="s">
        <v>995</v>
      </c>
      <c r="B345" s="66" t="s">
        <v>995</v>
      </c>
      <c r="C345" s="67">
        <v>42</v>
      </c>
      <c r="D345" s="67" t="s">
        <v>342</v>
      </c>
      <c r="E345" s="71">
        <v>0.64042111611212704</v>
      </c>
      <c r="F345" s="68">
        <v>23.8675958188153</v>
      </c>
      <c r="G345" s="71">
        <v>0.61730729021712805</v>
      </c>
      <c r="H345" s="68">
        <v>12.7758420441347</v>
      </c>
      <c r="I345" s="71">
        <v>0.64243812383591703</v>
      </c>
      <c r="J345" s="68">
        <v>28.455284552845502</v>
      </c>
      <c r="K345" s="71">
        <v>0.64189372310576898</v>
      </c>
      <c r="L345" s="68">
        <v>6.2137049941928</v>
      </c>
      <c r="M345" s="71">
        <v>0.66004532728969501</v>
      </c>
      <c r="N345" s="68">
        <v>16.823529411764699</v>
      </c>
      <c r="O345" s="71"/>
      <c r="P345" s="68"/>
      <c r="Q345" s="71"/>
      <c r="R345" s="68"/>
    </row>
    <row r="346" spans="1:18" x14ac:dyDescent="0.2">
      <c r="A346" s="72" t="s">
        <v>996</v>
      </c>
      <c r="B346" s="66" t="s">
        <v>997</v>
      </c>
      <c r="C346" s="67">
        <v>42</v>
      </c>
      <c r="D346" s="67" t="s">
        <v>342</v>
      </c>
      <c r="E346" s="71">
        <v>0.63698842025616098</v>
      </c>
      <c r="F346" s="68">
        <v>22.880371660859499</v>
      </c>
      <c r="G346" s="71">
        <v>0.73302430021073095</v>
      </c>
      <c r="H346" s="68">
        <v>42.740998838559797</v>
      </c>
      <c r="I346" s="71">
        <v>0.67574415687343303</v>
      </c>
      <c r="J346" s="68">
        <v>39.837398373983703</v>
      </c>
      <c r="K346" s="71">
        <v>0.74429032889112501</v>
      </c>
      <c r="L346" s="68">
        <v>18.699186991869901</v>
      </c>
      <c r="M346" s="71">
        <v>0.76003199573390201</v>
      </c>
      <c r="N346" s="68">
        <v>27.0588235294118</v>
      </c>
      <c r="O346" s="71">
        <v>0.27185131957161202</v>
      </c>
      <c r="P346" s="68">
        <v>52.8710725893825</v>
      </c>
      <c r="Q346" s="71"/>
      <c r="R346" s="68"/>
    </row>
    <row r="347" spans="1:18" x14ac:dyDescent="0.2">
      <c r="A347" s="72" t="s">
        <v>998</v>
      </c>
      <c r="B347" s="66" t="s">
        <v>999</v>
      </c>
      <c r="C347" s="67">
        <v>42</v>
      </c>
      <c r="D347" s="67" t="s">
        <v>342</v>
      </c>
      <c r="E347" s="71">
        <v>0.61103221890676995</v>
      </c>
      <c r="F347" s="68">
        <v>16.3763066202091</v>
      </c>
      <c r="G347" s="71">
        <v>0.74273409243064403</v>
      </c>
      <c r="H347" s="68">
        <v>46.225319396051098</v>
      </c>
      <c r="I347" s="71">
        <v>0.68807747770709204</v>
      </c>
      <c r="J347" s="68">
        <v>43.902439024390198</v>
      </c>
      <c r="K347" s="71">
        <v>0.59158992484039097</v>
      </c>
      <c r="L347" s="68">
        <v>3.3101045296167202</v>
      </c>
      <c r="M347" s="71">
        <v>0.74003466204506096</v>
      </c>
      <c r="N347" s="68">
        <v>24.352941176470601</v>
      </c>
      <c r="O347" s="71">
        <v>0.29272493751066297</v>
      </c>
      <c r="P347" s="68">
        <v>58.071505958829903</v>
      </c>
      <c r="Q347" s="71"/>
      <c r="R347" s="68"/>
    </row>
    <row r="348" spans="1:18" x14ac:dyDescent="0.2">
      <c r="A348" s="72" t="s">
        <v>1000</v>
      </c>
      <c r="B348" s="66" t="s">
        <v>1001</v>
      </c>
      <c r="C348" s="67">
        <v>42</v>
      </c>
      <c r="D348" s="67" t="s">
        <v>342</v>
      </c>
      <c r="E348" s="71">
        <v>0.734726565053479</v>
      </c>
      <c r="F348" s="68">
        <v>52.380952380952401</v>
      </c>
      <c r="G348" s="71">
        <v>0.80005354222707603</v>
      </c>
      <c r="H348" s="68">
        <v>64.401858304297306</v>
      </c>
      <c r="I348" s="71">
        <v>0.77268571948106801</v>
      </c>
      <c r="J348" s="68">
        <v>69.570267131242701</v>
      </c>
      <c r="K348" s="71">
        <v>0.83772572456772598</v>
      </c>
      <c r="L348" s="68">
        <v>51.742160278745601</v>
      </c>
      <c r="M348" s="71">
        <v>0.91334488734835395</v>
      </c>
      <c r="N348" s="68">
        <v>57.235294117647101</v>
      </c>
      <c r="O348" s="71">
        <v>0.34982295164317101</v>
      </c>
      <c r="P348" s="68">
        <v>66.847237269772506</v>
      </c>
      <c r="Q348" s="71"/>
      <c r="R348" s="68"/>
    </row>
    <row r="349" spans="1:18" x14ac:dyDescent="0.2">
      <c r="A349" s="72" t="s">
        <v>1002</v>
      </c>
      <c r="B349" s="66" t="s">
        <v>1003</v>
      </c>
      <c r="C349" s="67">
        <v>42</v>
      </c>
      <c r="D349" s="67" t="s">
        <v>342</v>
      </c>
      <c r="E349" s="71">
        <v>0.60881002706213005</v>
      </c>
      <c r="F349" s="68">
        <v>16.085946573751499</v>
      </c>
      <c r="G349" s="71">
        <v>0.72797347075313401</v>
      </c>
      <c r="H349" s="68">
        <v>41.056910569105703</v>
      </c>
      <c r="I349" s="71">
        <v>0.64571225181082004</v>
      </c>
      <c r="J349" s="68">
        <v>29.849012775841999</v>
      </c>
      <c r="K349" s="71">
        <v>0.62518869550744804</v>
      </c>
      <c r="L349" s="68">
        <v>5.4006968641114996</v>
      </c>
      <c r="M349" s="71">
        <v>0.81335821890414595</v>
      </c>
      <c r="N349" s="68">
        <v>36.058823529411796</v>
      </c>
      <c r="O349" s="71">
        <v>0.23181749833510301</v>
      </c>
      <c r="P349" s="68">
        <v>45.395449620801699</v>
      </c>
      <c r="Q349" s="71"/>
      <c r="R349" s="68"/>
    </row>
    <row r="350" spans="1:18" x14ac:dyDescent="0.2">
      <c r="A350" s="72" t="s">
        <v>1004</v>
      </c>
      <c r="B350" s="66" t="s">
        <v>1005</v>
      </c>
      <c r="C350" s="67">
        <v>42</v>
      </c>
      <c r="D350" s="67" t="s">
        <v>342</v>
      </c>
      <c r="E350" s="71">
        <v>0.70219207607976397</v>
      </c>
      <c r="F350" s="68">
        <v>43.147502903600497</v>
      </c>
      <c r="G350" s="71">
        <v>0.83372986546767802</v>
      </c>
      <c r="H350" s="68">
        <v>74.274099883855996</v>
      </c>
      <c r="I350" s="71">
        <v>0.69088710059707903</v>
      </c>
      <c r="J350" s="68">
        <v>44.425087108013898</v>
      </c>
      <c r="K350" s="71">
        <v>0.80890764841770002</v>
      </c>
      <c r="L350" s="68">
        <v>39.372822299651602</v>
      </c>
      <c r="M350" s="71">
        <v>0.85335288628182904</v>
      </c>
      <c r="N350" s="68">
        <v>43.235294117647101</v>
      </c>
      <c r="O350" s="71">
        <v>0.32408287963453403</v>
      </c>
      <c r="P350" s="68">
        <v>63.488624052004297</v>
      </c>
      <c r="Q350" s="71"/>
      <c r="R350" s="68"/>
    </row>
    <row r="351" spans="1:18" x14ac:dyDescent="0.2">
      <c r="A351" s="72" t="s">
        <v>1006</v>
      </c>
      <c r="B351" s="66" t="s">
        <v>1007</v>
      </c>
      <c r="C351" s="67">
        <v>42</v>
      </c>
      <c r="D351" s="67" t="s">
        <v>342</v>
      </c>
      <c r="E351" s="71">
        <v>0.68649856446861801</v>
      </c>
      <c r="F351" s="68">
        <v>37.921022067363502</v>
      </c>
      <c r="G351" s="71">
        <v>0.79509641973956702</v>
      </c>
      <c r="H351" s="68">
        <v>63.008130081300799</v>
      </c>
      <c r="I351" s="71">
        <v>0.72381377138747405</v>
      </c>
      <c r="J351" s="68">
        <v>55.342624854820002</v>
      </c>
      <c r="K351" s="71">
        <v>0.72102380405557398</v>
      </c>
      <c r="L351" s="68">
        <v>13.821138211382101</v>
      </c>
      <c r="M351" s="71">
        <v>0.88668177576323204</v>
      </c>
      <c r="N351" s="68">
        <v>50.647058823529399</v>
      </c>
      <c r="O351" s="71">
        <v>0.30587705139724503</v>
      </c>
      <c r="P351" s="68">
        <v>60.130010834236202</v>
      </c>
      <c r="Q351" s="71"/>
      <c r="R351" s="68"/>
    </row>
    <row r="352" spans="1:18" x14ac:dyDescent="0.2">
      <c r="A352" s="72" t="s">
        <v>1008</v>
      </c>
      <c r="B352" s="66" t="s">
        <v>1009</v>
      </c>
      <c r="C352" s="67">
        <v>42</v>
      </c>
      <c r="D352" s="67" t="s">
        <v>342</v>
      </c>
      <c r="E352" s="71">
        <v>0.53599314694607303</v>
      </c>
      <c r="F352" s="68">
        <v>4.1231126596980303</v>
      </c>
      <c r="G352" s="71">
        <v>0.59904901340511996</v>
      </c>
      <c r="H352" s="68">
        <v>9.3495934959349594</v>
      </c>
      <c r="I352" s="71">
        <v>0.52711383144023405</v>
      </c>
      <c r="J352" s="68">
        <v>4.4134727061556296</v>
      </c>
      <c r="K352" s="71">
        <v>0.57571831696946996</v>
      </c>
      <c r="L352" s="68">
        <v>2.90360046457607</v>
      </c>
      <c r="M352" s="71">
        <v>0.64004799360085296</v>
      </c>
      <c r="N352" s="68">
        <v>15.823529411764699</v>
      </c>
      <c r="O352" s="71">
        <v>0.338036579314686</v>
      </c>
      <c r="P352" s="68">
        <v>65.763813651137596</v>
      </c>
      <c r="Q352" s="71"/>
      <c r="R352" s="68"/>
    </row>
    <row r="353" spans="1:18" x14ac:dyDescent="0.2">
      <c r="A353" s="72" t="s">
        <v>1010</v>
      </c>
      <c r="B353" s="66" t="s">
        <v>1011</v>
      </c>
      <c r="C353" s="67">
        <v>42</v>
      </c>
      <c r="D353" s="67" t="s">
        <v>342</v>
      </c>
      <c r="E353" s="71">
        <v>0.613179804774445</v>
      </c>
      <c r="F353" s="68">
        <v>16.8408826945412</v>
      </c>
      <c r="G353" s="71">
        <v>0.74068106769833097</v>
      </c>
      <c r="H353" s="68">
        <v>45.354239256678298</v>
      </c>
      <c r="I353" s="71">
        <v>0.618141648743049</v>
      </c>
      <c r="J353" s="68">
        <v>21.602787456445999</v>
      </c>
      <c r="K353" s="71">
        <v>0.68960189015803897</v>
      </c>
      <c r="L353" s="68">
        <v>9.6399535423925702</v>
      </c>
      <c r="M353" s="71">
        <v>0.74670043994134105</v>
      </c>
      <c r="N353" s="68">
        <v>25.235294117647101</v>
      </c>
      <c r="O353" s="71">
        <v>0.27077397733146502</v>
      </c>
      <c r="P353" s="68">
        <v>52.546045503792001</v>
      </c>
      <c r="Q353" s="71"/>
      <c r="R353" s="68"/>
    </row>
    <row r="354" spans="1:18" x14ac:dyDescent="0.2">
      <c r="A354" s="72" t="s">
        <v>1012</v>
      </c>
      <c r="B354" s="66" t="s">
        <v>1013</v>
      </c>
      <c r="C354" s="67">
        <v>42</v>
      </c>
      <c r="D354" s="67" t="s">
        <v>342</v>
      </c>
      <c r="E354" s="71">
        <v>0.62423553592791803</v>
      </c>
      <c r="F354" s="68">
        <v>19.163763066202101</v>
      </c>
      <c r="G354" s="71">
        <v>0.67027659997162703</v>
      </c>
      <c r="H354" s="68">
        <v>22.473867595818799</v>
      </c>
      <c r="I354" s="71">
        <v>0.79960598885316603</v>
      </c>
      <c r="J354" s="68">
        <v>75.725900116144004</v>
      </c>
      <c r="K354" s="71">
        <v>0.62149220729867305</v>
      </c>
      <c r="L354" s="68">
        <v>5.1684088269454103</v>
      </c>
      <c r="M354" s="71">
        <v>0.65337954939341403</v>
      </c>
      <c r="N354" s="68">
        <v>16.588235294117599</v>
      </c>
      <c r="O354" s="71">
        <v>0.37642333412271101</v>
      </c>
      <c r="P354" s="68">
        <v>68.364030335861301</v>
      </c>
      <c r="Q354" s="71"/>
      <c r="R354" s="68"/>
    </row>
    <row r="355" spans="1:18" x14ac:dyDescent="0.2">
      <c r="A355" s="72" t="s">
        <v>1014</v>
      </c>
      <c r="B355" s="66" t="s">
        <v>1015</v>
      </c>
      <c r="C355" s="67">
        <v>42</v>
      </c>
      <c r="D355" s="67" t="s">
        <v>342</v>
      </c>
      <c r="E355" s="71">
        <v>0.69769298361027998</v>
      </c>
      <c r="F355" s="68">
        <v>41.811846689895503</v>
      </c>
      <c r="G355" s="71">
        <v>0.84443405032329399</v>
      </c>
      <c r="H355" s="68">
        <v>77.061556329848997</v>
      </c>
      <c r="I355" s="71">
        <v>0.67150596480448599</v>
      </c>
      <c r="J355" s="68">
        <v>38.037166085946602</v>
      </c>
      <c r="K355" s="71">
        <v>0.78297790623169905</v>
      </c>
      <c r="L355" s="68">
        <v>30.023228803716599</v>
      </c>
      <c r="M355" s="71">
        <v>0.84668710838554795</v>
      </c>
      <c r="N355" s="68">
        <v>41.705882352941202</v>
      </c>
      <c r="O355" s="71">
        <v>0.34285988830637099</v>
      </c>
      <c r="P355" s="68">
        <v>66.088840736728102</v>
      </c>
      <c r="Q355" s="71"/>
      <c r="R355" s="68"/>
    </row>
    <row r="356" spans="1:18" x14ac:dyDescent="0.2">
      <c r="A356" s="72" t="s">
        <v>1016</v>
      </c>
      <c r="B356" s="66" t="s">
        <v>1017</v>
      </c>
      <c r="C356" s="67">
        <v>42</v>
      </c>
      <c r="D356" s="67" t="s">
        <v>342</v>
      </c>
      <c r="E356" s="71">
        <v>0.62662380894925096</v>
      </c>
      <c r="F356" s="68">
        <v>19.918699186991901</v>
      </c>
      <c r="G356" s="71">
        <v>0.71784979451507802</v>
      </c>
      <c r="H356" s="68">
        <v>37.049941927990702</v>
      </c>
      <c r="I356" s="71">
        <v>0.69586395861768202</v>
      </c>
      <c r="J356" s="68">
        <v>46.167247386759598</v>
      </c>
      <c r="K356" s="71">
        <v>0.78029190115354297</v>
      </c>
      <c r="L356" s="68">
        <v>29.036004645760698</v>
      </c>
      <c r="M356" s="71">
        <v>0.64004799360085296</v>
      </c>
      <c r="N356" s="68">
        <v>15.823529411764699</v>
      </c>
      <c r="O356" s="71">
        <v>0.299065396859099</v>
      </c>
      <c r="P356" s="68">
        <v>58.9382448537378</v>
      </c>
      <c r="Q356" s="71"/>
      <c r="R356" s="68"/>
    </row>
    <row r="357" spans="1:18" x14ac:dyDescent="0.2">
      <c r="A357" s="72" t="s">
        <v>1018</v>
      </c>
      <c r="B357" s="66" t="s">
        <v>1019</v>
      </c>
      <c r="C357" s="67">
        <v>42</v>
      </c>
      <c r="D357" s="67" t="s">
        <v>342</v>
      </c>
      <c r="E357" s="71">
        <v>0.59882601218998499</v>
      </c>
      <c r="F357" s="68">
        <v>14.111498257839701</v>
      </c>
      <c r="G357" s="71">
        <v>0.72093977742368998</v>
      </c>
      <c r="H357" s="68">
        <v>38.443670150987202</v>
      </c>
      <c r="I357" s="71">
        <v>0.616006837261871</v>
      </c>
      <c r="J357" s="68">
        <v>21.196283391405299</v>
      </c>
      <c r="K357" s="71">
        <v>0.80449216100579102</v>
      </c>
      <c r="L357" s="68">
        <v>37.282229965156802</v>
      </c>
      <c r="M357" s="71">
        <v>0.54672710305292604</v>
      </c>
      <c r="N357" s="68">
        <v>10.764705882352899</v>
      </c>
      <c r="O357" s="71">
        <v>0.30596418220564597</v>
      </c>
      <c r="P357" s="68">
        <v>60.238353196099702</v>
      </c>
      <c r="Q357" s="71"/>
      <c r="R357" s="68"/>
    </row>
    <row r="358" spans="1:18" x14ac:dyDescent="0.2">
      <c r="A358" s="72" t="s">
        <v>1020</v>
      </c>
      <c r="B358" s="66" t="s">
        <v>1021</v>
      </c>
      <c r="C358" s="67">
        <v>42</v>
      </c>
      <c r="D358" s="67" t="s">
        <v>342</v>
      </c>
      <c r="E358" s="71">
        <v>0.72299024501062004</v>
      </c>
      <c r="F358" s="68">
        <v>49.0127758420441</v>
      </c>
      <c r="G358" s="71">
        <v>0.80213596832560696</v>
      </c>
      <c r="H358" s="68">
        <v>65.040650406504099</v>
      </c>
      <c r="I358" s="71">
        <v>0.73390510015196597</v>
      </c>
      <c r="J358" s="68">
        <v>57.955865272938397</v>
      </c>
      <c r="K358" s="71">
        <v>0.81110543822732994</v>
      </c>
      <c r="L358" s="68">
        <v>40.243902439024403</v>
      </c>
      <c r="M358" s="71">
        <v>0.88001599786695095</v>
      </c>
      <c r="N358" s="68">
        <v>48.764705882352899</v>
      </c>
      <c r="O358" s="71">
        <v>0.38778872048124602</v>
      </c>
      <c r="P358" s="68">
        <v>70.422535211267601</v>
      </c>
      <c r="Q358" s="71"/>
      <c r="R358" s="68"/>
    </row>
    <row r="359" spans="1:18" x14ac:dyDescent="0.2">
      <c r="A359" s="72" t="s">
        <v>1022</v>
      </c>
      <c r="B359" s="66" t="s">
        <v>1023</v>
      </c>
      <c r="C359" s="67">
        <v>42</v>
      </c>
      <c r="D359" s="67" t="s">
        <v>342</v>
      </c>
      <c r="E359" s="71">
        <v>0.65060187068547304</v>
      </c>
      <c r="F359" s="68">
        <v>27.003484320557501</v>
      </c>
      <c r="G359" s="71">
        <v>0.72844265273624997</v>
      </c>
      <c r="H359" s="68">
        <v>41.173054587688704</v>
      </c>
      <c r="I359" s="71">
        <v>0.71390500971884696</v>
      </c>
      <c r="J359" s="68">
        <v>51.800232288037201</v>
      </c>
      <c r="K359" s="71">
        <v>0.68402997992544501</v>
      </c>
      <c r="L359" s="68">
        <v>9.11730545876887</v>
      </c>
      <c r="M359" s="71">
        <v>0.74670043994134105</v>
      </c>
      <c r="N359" s="68">
        <v>25.235294117647101</v>
      </c>
      <c r="O359" s="71">
        <v>0.37993127110548303</v>
      </c>
      <c r="P359" s="68">
        <v>68.797399783315299</v>
      </c>
      <c r="Q359" s="71"/>
      <c r="R359" s="68"/>
    </row>
    <row r="360" spans="1:18" x14ac:dyDescent="0.2">
      <c r="A360" s="72" t="s">
        <v>1024</v>
      </c>
      <c r="B360" s="66" t="s">
        <v>1025</v>
      </c>
      <c r="C360" s="67">
        <v>42</v>
      </c>
      <c r="D360" s="67" t="s">
        <v>342</v>
      </c>
      <c r="E360" s="71">
        <v>0.74150201432700302</v>
      </c>
      <c r="F360" s="68">
        <v>54.123112659698002</v>
      </c>
      <c r="G360" s="71">
        <v>0.85867363921014195</v>
      </c>
      <c r="H360" s="68">
        <v>80.778164924506399</v>
      </c>
      <c r="I360" s="71">
        <v>0.72206955325770605</v>
      </c>
      <c r="J360" s="68">
        <v>54.529616724738702</v>
      </c>
      <c r="K360" s="71">
        <v>0.88801044182169797</v>
      </c>
      <c r="L360" s="68">
        <v>73.054587688734003</v>
      </c>
      <c r="M360" s="71">
        <v>0.91334488734835395</v>
      </c>
      <c r="N360" s="68">
        <v>57.235294117647101</v>
      </c>
      <c r="O360" s="71">
        <v>0.32541154999711402</v>
      </c>
      <c r="P360" s="68">
        <v>63.813651137594803</v>
      </c>
      <c r="Q360" s="71"/>
      <c r="R360" s="68"/>
    </row>
    <row r="361" spans="1:18" x14ac:dyDescent="0.2">
      <c r="A361" s="72" t="s">
        <v>1026</v>
      </c>
      <c r="B361" s="66" t="s">
        <v>1027</v>
      </c>
      <c r="C361" s="67">
        <v>42</v>
      </c>
      <c r="D361" s="67" t="s">
        <v>342</v>
      </c>
      <c r="E361" s="71">
        <v>0.81241148787500295</v>
      </c>
      <c r="F361" s="68">
        <v>75.145180023228804</v>
      </c>
      <c r="G361" s="71">
        <v>0.85076360036729604</v>
      </c>
      <c r="H361" s="68">
        <v>78.513356562137005</v>
      </c>
      <c r="I361" s="71">
        <v>0.86815567241847202</v>
      </c>
      <c r="J361" s="68">
        <v>89.663182346109195</v>
      </c>
      <c r="K361" s="71">
        <v>0.851865543996147</v>
      </c>
      <c r="L361" s="68">
        <v>57.142857142857103</v>
      </c>
      <c r="M361" s="71">
        <v>1</v>
      </c>
      <c r="N361" s="68">
        <v>100</v>
      </c>
      <c r="O361" s="71">
        <v>0.49127262259310001</v>
      </c>
      <c r="P361" s="68">
        <v>78.006500541711802</v>
      </c>
      <c r="Q361" s="71"/>
      <c r="R361" s="68"/>
    </row>
    <row r="362" spans="1:18" x14ac:dyDescent="0.2">
      <c r="A362" s="72" t="s">
        <v>1028</v>
      </c>
      <c r="B362" s="66" t="s">
        <v>1029</v>
      </c>
      <c r="C362" s="67">
        <v>42</v>
      </c>
      <c r="D362" s="67" t="s">
        <v>342</v>
      </c>
      <c r="E362" s="71">
        <v>0.87496582064081396</v>
      </c>
      <c r="F362" s="68">
        <v>90.940766550522596</v>
      </c>
      <c r="G362" s="71">
        <v>0.90852107739388299</v>
      </c>
      <c r="H362" s="68">
        <v>91.347270615563303</v>
      </c>
      <c r="I362" s="71">
        <v>0.81948210345621797</v>
      </c>
      <c r="J362" s="68">
        <v>80.545876887340299</v>
      </c>
      <c r="K362" s="71">
        <v>0.86691080052103797</v>
      </c>
      <c r="L362" s="68">
        <v>64.285714285714306</v>
      </c>
      <c r="M362" s="71">
        <v>1</v>
      </c>
      <c r="N362" s="68">
        <v>100</v>
      </c>
      <c r="O362" s="71">
        <v>0.77991512183292999</v>
      </c>
      <c r="P362" s="68">
        <v>92.091007583965293</v>
      </c>
      <c r="Q362" s="71"/>
      <c r="R362" s="68"/>
    </row>
    <row r="363" spans="1:18" x14ac:dyDescent="0.2">
      <c r="A363" s="72" t="s">
        <v>1030</v>
      </c>
      <c r="B363" s="66" t="s">
        <v>1031</v>
      </c>
      <c r="C363" s="67">
        <v>42</v>
      </c>
      <c r="D363" s="67" t="s">
        <v>342</v>
      </c>
      <c r="E363" s="71">
        <v>0.72983488993332901</v>
      </c>
      <c r="F363" s="68">
        <v>50.8130081300813</v>
      </c>
      <c r="G363" s="71">
        <v>0.81588069979798405</v>
      </c>
      <c r="H363" s="68">
        <v>69.628339140534294</v>
      </c>
      <c r="I363" s="71">
        <v>0.77034986187717902</v>
      </c>
      <c r="J363" s="68">
        <v>68.583042973286894</v>
      </c>
      <c r="K363" s="71">
        <v>0.59321906678905101</v>
      </c>
      <c r="L363" s="68">
        <v>3.54239256678281</v>
      </c>
      <c r="M363" s="71">
        <v>0.79336088521530501</v>
      </c>
      <c r="N363" s="68">
        <v>32.882352941176499</v>
      </c>
      <c r="O363" s="71">
        <v>0.67636393598712796</v>
      </c>
      <c r="P363" s="68">
        <v>86.023835319610001</v>
      </c>
      <c r="Q363" s="71"/>
      <c r="R363" s="68"/>
    </row>
    <row r="364" spans="1:18" x14ac:dyDescent="0.2">
      <c r="A364" s="72" t="s">
        <v>1032</v>
      </c>
      <c r="B364" s="66" t="s">
        <v>1033</v>
      </c>
      <c r="C364" s="67">
        <v>42</v>
      </c>
      <c r="D364" s="67" t="s">
        <v>342</v>
      </c>
      <c r="E364" s="71">
        <v>0.830613394473108</v>
      </c>
      <c r="F364" s="68">
        <v>80.255516840882706</v>
      </c>
      <c r="G364" s="71">
        <v>0.83767217665259297</v>
      </c>
      <c r="H364" s="68">
        <v>75.377468060394904</v>
      </c>
      <c r="I364" s="71">
        <v>0.857476174346536</v>
      </c>
      <c r="J364" s="68">
        <v>88.095238095238102</v>
      </c>
      <c r="K364" s="71">
        <v>0.80711671036259303</v>
      </c>
      <c r="L364" s="68">
        <v>38.559814169570302</v>
      </c>
      <c r="M364" s="71">
        <v>0.96000533262231702</v>
      </c>
      <c r="N364" s="68">
        <v>70</v>
      </c>
      <c r="O364" s="71">
        <v>0.69079657838149899</v>
      </c>
      <c r="P364" s="68">
        <v>86.890574214517898</v>
      </c>
      <c r="Q364" s="71"/>
      <c r="R364" s="68"/>
    </row>
    <row r="365" spans="1:18" x14ac:dyDescent="0.2">
      <c r="A365" s="72" t="s">
        <v>1034</v>
      </c>
      <c r="B365" s="66" t="s">
        <v>1035</v>
      </c>
      <c r="C365" s="67">
        <v>42</v>
      </c>
      <c r="D365" s="67" t="s">
        <v>342</v>
      </c>
      <c r="E365" s="71">
        <v>0.78958686639465103</v>
      </c>
      <c r="F365" s="68">
        <v>68.641114982578401</v>
      </c>
      <c r="G365" s="71">
        <v>0.809622486263054</v>
      </c>
      <c r="H365" s="68">
        <v>67.770034843205593</v>
      </c>
      <c r="I365" s="71">
        <v>0.72830028880823805</v>
      </c>
      <c r="J365" s="68">
        <v>56.678281068525003</v>
      </c>
      <c r="K365" s="71">
        <v>0.85299403423667797</v>
      </c>
      <c r="L365" s="68">
        <v>57.317073170731703</v>
      </c>
      <c r="M365" s="71">
        <v>0.86001866417811001</v>
      </c>
      <c r="N365" s="68">
        <v>44.882352941176499</v>
      </c>
      <c r="O365" s="71">
        <v>0.69699885848717402</v>
      </c>
      <c r="P365" s="68">
        <v>87.107258938244897</v>
      </c>
      <c r="Q365" s="71"/>
      <c r="R365" s="68"/>
    </row>
    <row r="366" spans="1:18" x14ac:dyDescent="0.2">
      <c r="A366" s="72" t="s">
        <v>1036</v>
      </c>
      <c r="B366" s="66" t="s">
        <v>1037</v>
      </c>
      <c r="C366" s="67">
        <v>42</v>
      </c>
      <c r="D366" s="67" t="s">
        <v>342</v>
      </c>
      <c r="E366" s="71">
        <v>0.77801572504365801</v>
      </c>
      <c r="F366" s="68">
        <v>65.040650406504099</v>
      </c>
      <c r="G366" s="71">
        <v>0.74076064054469404</v>
      </c>
      <c r="H366" s="68">
        <v>45.412311265969798</v>
      </c>
      <c r="I366" s="71">
        <v>0.80048424740760504</v>
      </c>
      <c r="J366" s="68">
        <v>76.016260162601597</v>
      </c>
      <c r="K366" s="71">
        <v>0.83477219760279897</v>
      </c>
      <c r="L366" s="68">
        <v>50.4645760743322</v>
      </c>
      <c r="M366" s="71">
        <v>1</v>
      </c>
      <c r="N366" s="68">
        <v>100</v>
      </c>
      <c r="O366" s="71">
        <v>0.51406153966319201</v>
      </c>
      <c r="P366" s="68">
        <v>79.631635969664103</v>
      </c>
      <c r="Q366" s="71"/>
      <c r="R366" s="68"/>
    </row>
    <row r="367" spans="1:18" x14ac:dyDescent="0.2">
      <c r="A367" s="72" t="s">
        <v>1038</v>
      </c>
      <c r="B367" s="66" t="s">
        <v>1039</v>
      </c>
      <c r="C367" s="67">
        <v>47</v>
      </c>
      <c r="D367" s="67" t="s">
        <v>342</v>
      </c>
      <c r="E367" s="71">
        <v>0.59563028130083395</v>
      </c>
      <c r="F367" s="68">
        <v>48.646496815286604</v>
      </c>
      <c r="G367" s="71">
        <v>0.70705206678659205</v>
      </c>
      <c r="H367" s="68">
        <v>73.328025477707001</v>
      </c>
      <c r="I367" s="71">
        <v>0.58716708000723195</v>
      </c>
      <c r="J367" s="68">
        <v>25.915605095541402</v>
      </c>
      <c r="K367" s="71">
        <v>0.78463623708229802</v>
      </c>
      <c r="L367" s="68">
        <v>44.148089171974497</v>
      </c>
      <c r="M367" s="71">
        <v>0.47646549234767599</v>
      </c>
      <c r="N367" s="68">
        <v>45.382165605095501</v>
      </c>
      <c r="O367" s="71">
        <v>0.42283053028037099</v>
      </c>
      <c r="P367" s="68">
        <v>51.735402204981597</v>
      </c>
      <c r="Q367" s="71"/>
      <c r="R367" s="68"/>
    </row>
    <row r="368" spans="1:18" x14ac:dyDescent="0.2">
      <c r="A368" s="72" t="s">
        <v>1040</v>
      </c>
      <c r="B368" s="66" t="s">
        <v>1041</v>
      </c>
      <c r="C368" s="67">
        <v>47</v>
      </c>
      <c r="D368" s="67" t="s">
        <v>342</v>
      </c>
      <c r="E368" s="71">
        <v>0.78410299442047804</v>
      </c>
      <c r="F368" s="68">
        <v>94.745222929936304</v>
      </c>
      <c r="G368" s="71">
        <v>0.84663191495411205</v>
      </c>
      <c r="H368" s="68">
        <v>94.785031847133794</v>
      </c>
      <c r="I368" s="71">
        <v>0.62995523093734496</v>
      </c>
      <c r="J368" s="68">
        <v>45.541401273885299</v>
      </c>
      <c r="K368" s="71">
        <v>0.87052846062864797</v>
      </c>
      <c r="L368" s="68">
        <v>88.415605095541395</v>
      </c>
      <c r="M368" s="71">
        <v>0.78929637116180695</v>
      </c>
      <c r="N368" s="68">
        <v>94.4665605095541</v>
      </c>
      <c r="O368" s="71"/>
      <c r="P368" s="68"/>
      <c r="Q368" s="71"/>
      <c r="R368" s="68"/>
    </row>
    <row r="369" spans="1:18" x14ac:dyDescent="0.2">
      <c r="A369" s="72" t="s">
        <v>1042</v>
      </c>
      <c r="B369" s="66" t="s">
        <v>1043</v>
      </c>
      <c r="C369" s="67">
        <v>47</v>
      </c>
      <c r="D369" s="67" t="s">
        <v>342</v>
      </c>
      <c r="E369" s="71">
        <v>0.69258030542426896</v>
      </c>
      <c r="F369" s="68">
        <v>79.856687898089206</v>
      </c>
      <c r="G369" s="71">
        <v>0.77498455221714002</v>
      </c>
      <c r="H369" s="68">
        <v>88.017515923566904</v>
      </c>
      <c r="I369" s="71">
        <v>0.64498168816122703</v>
      </c>
      <c r="J369" s="68">
        <v>51.950636942675203</v>
      </c>
      <c r="K369" s="71">
        <v>0.79544116488486805</v>
      </c>
      <c r="L369" s="68">
        <v>51.234076433120997</v>
      </c>
      <c r="M369" s="71">
        <v>0.606410626624315</v>
      </c>
      <c r="N369" s="68">
        <v>75.199044585987295</v>
      </c>
      <c r="O369" s="71">
        <v>0.64108349523379404</v>
      </c>
      <c r="P369" s="68">
        <v>82.196815026541401</v>
      </c>
      <c r="Q369" s="71"/>
      <c r="R369" s="68"/>
    </row>
    <row r="370" spans="1:18" x14ac:dyDescent="0.2">
      <c r="A370" s="72" t="s">
        <v>1044</v>
      </c>
      <c r="B370" s="66" t="s">
        <v>1045</v>
      </c>
      <c r="C370" s="67">
        <v>47</v>
      </c>
      <c r="D370" s="67" t="s">
        <v>342</v>
      </c>
      <c r="E370" s="71">
        <v>0.87804951818175703</v>
      </c>
      <c r="F370" s="68">
        <v>99.601910828025495</v>
      </c>
      <c r="G370" s="71">
        <v>0.97575023117000104</v>
      </c>
      <c r="H370" s="68">
        <v>99.681528662420405</v>
      </c>
      <c r="I370" s="71">
        <v>0.76894390967726101</v>
      </c>
      <c r="J370" s="68">
        <v>84.355095541401298</v>
      </c>
      <c r="K370" s="71">
        <v>0.89333966140193699</v>
      </c>
      <c r="L370" s="68">
        <v>94.347133757961799</v>
      </c>
      <c r="M370" s="71">
        <v>0.95293098469535198</v>
      </c>
      <c r="N370" s="68">
        <v>98.407643312101897</v>
      </c>
      <c r="O370" s="71">
        <v>0.79928280396423401</v>
      </c>
      <c r="P370" s="68">
        <v>94.160881992650104</v>
      </c>
      <c r="Q370" s="71"/>
      <c r="R370" s="68"/>
    </row>
    <row r="371" spans="1:18" x14ac:dyDescent="0.2">
      <c r="A371" s="72" t="s">
        <v>1046</v>
      </c>
      <c r="B371" s="66" t="s">
        <v>1047</v>
      </c>
      <c r="C371" s="67">
        <v>47</v>
      </c>
      <c r="D371" s="67" t="s">
        <v>342</v>
      </c>
      <c r="E371" s="71">
        <v>0.75997998797073096</v>
      </c>
      <c r="F371" s="68">
        <v>92.157643312101897</v>
      </c>
      <c r="G371" s="71">
        <v>0.76704718111130099</v>
      </c>
      <c r="H371" s="68">
        <v>86.664012738853501</v>
      </c>
      <c r="I371" s="71">
        <v>0.71242251677910595</v>
      </c>
      <c r="J371" s="68">
        <v>73.686305732484101</v>
      </c>
      <c r="K371" s="71">
        <v>0.80003057933662802</v>
      </c>
      <c r="L371" s="68">
        <v>53.9012738853503</v>
      </c>
      <c r="M371" s="71">
        <v>0.760419674655887</v>
      </c>
      <c r="N371" s="68">
        <v>92.754777070063696</v>
      </c>
      <c r="O371" s="71"/>
      <c r="P371" s="68"/>
      <c r="Q371" s="71"/>
      <c r="R371" s="68"/>
    </row>
    <row r="372" spans="1:18" x14ac:dyDescent="0.2">
      <c r="A372" s="72" t="s">
        <v>1048</v>
      </c>
      <c r="B372" s="66" t="s">
        <v>1049</v>
      </c>
      <c r="C372" s="67">
        <v>47</v>
      </c>
      <c r="D372" s="67" t="s">
        <v>342</v>
      </c>
      <c r="E372" s="71">
        <v>0.68333838483835896</v>
      </c>
      <c r="F372" s="68">
        <v>77.428343949044603</v>
      </c>
      <c r="G372" s="71">
        <v>0.71530428410492197</v>
      </c>
      <c r="H372" s="68">
        <v>75.517515923566904</v>
      </c>
      <c r="I372" s="71">
        <v>0.67458888540057804</v>
      </c>
      <c r="J372" s="68">
        <v>63.136942675159197</v>
      </c>
      <c r="K372" s="71">
        <v>0.75630087422756798</v>
      </c>
      <c r="L372" s="68">
        <v>30.334394904458598</v>
      </c>
      <c r="M372" s="71">
        <v>0.58715949562036895</v>
      </c>
      <c r="N372" s="68">
        <v>72.412420382165607</v>
      </c>
      <c r="O372" s="71"/>
      <c r="P372" s="68"/>
      <c r="Q372" s="71"/>
      <c r="R372" s="68"/>
    </row>
    <row r="373" spans="1:18" x14ac:dyDescent="0.2">
      <c r="A373" s="72" t="s">
        <v>1050</v>
      </c>
      <c r="B373" s="66" t="s">
        <v>1051</v>
      </c>
      <c r="C373" s="67">
        <v>47</v>
      </c>
      <c r="D373" s="67" t="s">
        <v>342</v>
      </c>
      <c r="E373" s="71">
        <v>0.86566874656716397</v>
      </c>
      <c r="F373" s="68">
        <v>99.164012738853501</v>
      </c>
      <c r="G373" s="71">
        <v>0.99540531538898702</v>
      </c>
      <c r="H373" s="68">
        <v>99.920382165605105</v>
      </c>
      <c r="I373" s="71">
        <v>0.75719304036913904</v>
      </c>
      <c r="J373" s="68">
        <v>82.563694267515899</v>
      </c>
      <c r="K373" s="71">
        <v>0.90697492914788802</v>
      </c>
      <c r="L373" s="68">
        <v>96.616242038216598</v>
      </c>
      <c r="M373" s="71">
        <v>1</v>
      </c>
      <c r="N373" s="68">
        <v>100</v>
      </c>
      <c r="O373" s="71">
        <v>0.668770447929807</v>
      </c>
      <c r="P373" s="68">
        <v>85.014291547570394</v>
      </c>
      <c r="Q373" s="71"/>
      <c r="R373" s="68"/>
    </row>
    <row r="374" spans="1:18" x14ac:dyDescent="0.2">
      <c r="A374" s="72" t="s">
        <v>1052</v>
      </c>
      <c r="B374" s="66" t="s">
        <v>1053</v>
      </c>
      <c r="C374" s="67">
        <v>47</v>
      </c>
      <c r="D374" s="67" t="s">
        <v>342</v>
      </c>
      <c r="E374" s="71">
        <v>0.69700388297404503</v>
      </c>
      <c r="F374" s="68">
        <v>81.3694267515924</v>
      </c>
      <c r="G374" s="71">
        <v>0.71339405022191904</v>
      </c>
      <c r="H374" s="68">
        <v>75</v>
      </c>
      <c r="I374" s="71">
        <v>0.96521173995656195</v>
      </c>
      <c r="J374" s="68">
        <v>99.203821656050906</v>
      </c>
      <c r="K374" s="71">
        <v>0.92430827682436301</v>
      </c>
      <c r="L374" s="68">
        <v>98.288216560509596</v>
      </c>
      <c r="M374" s="71">
        <v>0.44758879584175598</v>
      </c>
      <c r="N374" s="68">
        <v>36.703821656050998</v>
      </c>
      <c r="O374" s="71">
        <v>0.434516552025626</v>
      </c>
      <c r="P374" s="68">
        <v>53.940383830134699</v>
      </c>
      <c r="Q374" s="71"/>
      <c r="R374" s="68"/>
    </row>
    <row r="375" spans="1:18" x14ac:dyDescent="0.2">
      <c r="A375" s="72" t="s">
        <v>1054</v>
      </c>
      <c r="B375" s="66" t="s">
        <v>1055</v>
      </c>
      <c r="C375" s="67">
        <v>47</v>
      </c>
      <c r="D375" s="67" t="s">
        <v>342</v>
      </c>
      <c r="E375" s="71">
        <v>0.74173924442816097</v>
      </c>
      <c r="F375" s="68">
        <v>90.087579617834393</v>
      </c>
      <c r="G375" s="71">
        <v>0.84627936657720604</v>
      </c>
      <c r="H375" s="68">
        <v>94.745222929936304</v>
      </c>
      <c r="I375" s="71">
        <v>0.827350718173406</v>
      </c>
      <c r="J375" s="68">
        <v>90.724522292993598</v>
      </c>
      <c r="K375" s="71">
        <v>0.89675820018944596</v>
      </c>
      <c r="L375" s="68">
        <v>95.063694267515899</v>
      </c>
      <c r="M375" s="71">
        <v>0.64010010588122102</v>
      </c>
      <c r="N375" s="68">
        <v>80.374203821656096</v>
      </c>
      <c r="O375" s="71">
        <v>0.49820783131952301</v>
      </c>
      <c r="P375" s="68">
        <v>63.2094732543896</v>
      </c>
      <c r="Q375" s="71"/>
      <c r="R375" s="68"/>
    </row>
    <row r="376" spans="1:18" x14ac:dyDescent="0.2">
      <c r="A376" s="72" t="s">
        <v>1056</v>
      </c>
      <c r="B376" s="66" t="s">
        <v>1057</v>
      </c>
      <c r="C376" s="67">
        <v>47</v>
      </c>
      <c r="D376" s="67" t="s">
        <v>342</v>
      </c>
      <c r="E376" s="71">
        <v>0.64576606638328704</v>
      </c>
      <c r="F376" s="68">
        <v>66.600318471337602</v>
      </c>
      <c r="G376" s="71">
        <v>0.75292237344494595</v>
      </c>
      <c r="H376" s="68">
        <v>84.036624203821603</v>
      </c>
      <c r="I376" s="71">
        <v>0.64356882559884099</v>
      </c>
      <c r="J376" s="68">
        <v>51.353503184713396</v>
      </c>
      <c r="K376" s="71">
        <v>0.82663889037168603</v>
      </c>
      <c r="L376" s="68">
        <v>69.665605095541395</v>
      </c>
      <c r="M376" s="71">
        <v>0.52940610260852905</v>
      </c>
      <c r="N376" s="68">
        <v>60.708598726114701</v>
      </c>
      <c r="O376" s="71">
        <v>0.47629413989243402</v>
      </c>
      <c r="P376" s="68">
        <v>60.106165781951802</v>
      </c>
      <c r="Q376" s="71"/>
      <c r="R376" s="68"/>
    </row>
    <row r="377" spans="1:18" x14ac:dyDescent="0.2">
      <c r="A377" s="72" t="s">
        <v>1058</v>
      </c>
      <c r="B377" s="66" t="s">
        <v>1059</v>
      </c>
      <c r="C377" s="67">
        <v>47</v>
      </c>
      <c r="D377" s="67" t="s">
        <v>342</v>
      </c>
      <c r="E377" s="71">
        <v>0.80976202609438996</v>
      </c>
      <c r="F377" s="68">
        <v>96.536624203821603</v>
      </c>
      <c r="G377" s="71">
        <v>0.90630747682303003</v>
      </c>
      <c r="H377" s="68">
        <v>97.651273885350307</v>
      </c>
      <c r="I377" s="71">
        <v>0.82479129883554803</v>
      </c>
      <c r="J377" s="68">
        <v>90.286624203821603</v>
      </c>
      <c r="K377" s="71">
        <v>0.87840182156236202</v>
      </c>
      <c r="L377" s="68">
        <v>90.525477707006402</v>
      </c>
      <c r="M377" s="71">
        <v>0.71229184714602101</v>
      </c>
      <c r="N377" s="68">
        <v>89.171974522292999</v>
      </c>
      <c r="O377" s="71">
        <v>0.72701768610498996</v>
      </c>
      <c r="P377" s="68">
        <v>90.159248672927703</v>
      </c>
      <c r="Q377" s="71"/>
      <c r="R377" s="68"/>
    </row>
    <row r="378" spans="1:18" x14ac:dyDescent="0.2">
      <c r="A378" s="72" t="s">
        <v>1060</v>
      </c>
      <c r="B378" s="66" t="s">
        <v>1061</v>
      </c>
      <c r="C378" s="67">
        <v>47</v>
      </c>
      <c r="D378" s="67" t="s">
        <v>342</v>
      </c>
      <c r="E378" s="71">
        <v>0.89145207280056404</v>
      </c>
      <c r="F378" s="68">
        <v>99.840764331210195</v>
      </c>
      <c r="G378" s="71">
        <v>0.98113747341390301</v>
      </c>
      <c r="H378" s="68">
        <v>99.800955414012705</v>
      </c>
      <c r="I378" s="71">
        <v>0.79118344712215904</v>
      </c>
      <c r="J378" s="68">
        <v>86.942675159235705</v>
      </c>
      <c r="K378" s="71">
        <v>0.94707043644539102</v>
      </c>
      <c r="L378" s="68">
        <v>99.363057324840796</v>
      </c>
      <c r="M378" s="71">
        <v>1</v>
      </c>
      <c r="N378" s="68">
        <v>100</v>
      </c>
      <c r="O378" s="71">
        <v>0.73786900702136704</v>
      </c>
      <c r="P378" s="68">
        <v>90.894242547978806</v>
      </c>
      <c r="Q378" s="71"/>
      <c r="R378" s="68"/>
    </row>
    <row r="379" spans="1:18" x14ac:dyDescent="0.2">
      <c r="A379" s="72" t="s">
        <v>1062</v>
      </c>
      <c r="B379" s="66" t="s">
        <v>1063</v>
      </c>
      <c r="C379" s="67">
        <v>47</v>
      </c>
      <c r="D379" s="67" t="s">
        <v>342</v>
      </c>
      <c r="E379" s="71">
        <v>0.81973497730114098</v>
      </c>
      <c r="F379" s="68">
        <v>97.054140127388493</v>
      </c>
      <c r="G379" s="71">
        <v>0.99907638618486405</v>
      </c>
      <c r="H379" s="68">
        <v>99.960191082802595</v>
      </c>
      <c r="I379" s="71">
        <v>0.82728084947609803</v>
      </c>
      <c r="J379" s="68">
        <v>90.684713375796207</v>
      </c>
      <c r="K379" s="71">
        <v>0.92491824138882295</v>
      </c>
      <c r="L379" s="68">
        <v>98.367834394904506</v>
      </c>
      <c r="M379" s="71">
        <v>1</v>
      </c>
      <c r="N379" s="68">
        <v>100</v>
      </c>
      <c r="O379" s="71">
        <v>0.34739940945592201</v>
      </c>
      <c r="P379" s="68">
        <v>40.0979991833401</v>
      </c>
      <c r="Q379" s="71"/>
      <c r="R379" s="68"/>
    </row>
    <row r="380" spans="1:18" x14ac:dyDescent="0.2">
      <c r="A380" s="72" t="s">
        <v>1064</v>
      </c>
      <c r="B380" s="66" t="s">
        <v>1065</v>
      </c>
      <c r="C380" s="67">
        <v>47</v>
      </c>
      <c r="D380" s="67" t="s">
        <v>342</v>
      </c>
      <c r="E380" s="71">
        <v>0.96254214150819595</v>
      </c>
      <c r="F380" s="68">
        <v>100</v>
      </c>
      <c r="G380" s="71">
        <v>1</v>
      </c>
      <c r="H380" s="68">
        <v>100</v>
      </c>
      <c r="I380" s="71">
        <v>0.860482820347096</v>
      </c>
      <c r="J380" s="68">
        <v>93.789808917197405</v>
      </c>
      <c r="K380" s="71">
        <v>0.98968574568568601</v>
      </c>
      <c r="L380" s="68">
        <v>99.960191082802595</v>
      </c>
      <c r="M380" s="71">
        <v>1</v>
      </c>
      <c r="N380" s="68">
        <v>100</v>
      </c>
      <c r="O380" s="71"/>
      <c r="P380" s="68"/>
      <c r="Q380" s="71"/>
      <c r="R380" s="68"/>
    </row>
    <row r="381" spans="1:18" x14ac:dyDescent="0.2">
      <c r="A381" s="72" t="s">
        <v>1066</v>
      </c>
      <c r="B381" s="66" t="s">
        <v>1067</v>
      </c>
      <c r="C381" s="67">
        <v>47</v>
      </c>
      <c r="D381" s="67" t="s">
        <v>342</v>
      </c>
      <c r="E381" s="71">
        <v>0.86617821098125702</v>
      </c>
      <c r="F381" s="68">
        <v>99.203821656050906</v>
      </c>
      <c r="G381" s="71">
        <v>0.98795354086990295</v>
      </c>
      <c r="H381" s="68">
        <v>99.8805732484076</v>
      </c>
      <c r="I381" s="71">
        <v>0.88510163027941402</v>
      </c>
      <c r="J381" s="68">
        <v>94.944267515923599</v>
      </c>
      <c r="K381" s="71">
        <v>0.89731009487077196</v>
      </c>
      <c r="L381" s="68">
        <v>95.183121019108299</v>
      </c>
      <c r="M381" s="71">
        <v>1</v>
      </c>
      <c r="N381" s="68">
        <v>100</v>
      </c>
      <c r="O381" s="71">
        <v>0.56052578888619498</v>
      </c>
      <c r="P381" s="68">
        <v>72.641894650877902</v>
      </c>
      <c r="Q381" s="71"/>
      <c r="R381" s="68"/>
    </row>
    <row r="382" spans="1:18" x14ac:dyDescent="0.2">
      <c r="A382" s="72" t="s">
        <v>1068</v>
      </c>
      <c r="B382" s="66" t="s">
        <v>1069</v>
      </c>
      <c r="C382" s="67">
        <v>47</v>
      </c>
      <c r="D382" s="67" t="s">
        <v>342</v>
      </c>
      <c r="E382" s="71">
        <v>0.68554003825556398</v>
      </c>
      <c r="F382" s="68">
        <v>78.144904458598702</v>
      </c>
      <c r="G382" s="71">
        <v>0.828132892423043</v>
      </c>
      <c r="H382" s="68">
        <v>93.75</v>
      </c>
      <c r="I382" s="71">
        <v>0.66726073434036004</v>
      </c>
      <c r="J382" s="68">
        <v>60.708598726114701</v>
      </c>
      <c r="K382" s="71">
        <v>0.800921149771743</v>
      </c>
      <c r="L382" s="68">
        <v>54.339171974522301</v>
      </c>
      <c r="M382" s="71">
        <v>0.75079410915391398</v>
      </c>
      <c r="N382" s="68">
        <v>92.157643312101897</v>
      </c>
      <c r="O382" s="71">
        <v>0.38059130558875798</v>
      </c>
      <c r="P382" s="68">
        <v>45.242956308697401</v>
      </c>
      <c r="Q382" s="71"/>
      <c r="R382" s="68"/>
    </row>
    <row r="383" spans="1:18" x14ac:dyDescent="0.2">
      <c r="A383" s="72" t="s">
        <v>1070</v>
      </c>
      <c r="B383" s="66" t="s">
        <v>1071</v>
      </c>
      <c r="C383" s="67">
        <v>47</v>
      </c>
      <c r="D383" s="67" t="s">
        <v>342</v>
      </c>
      <c r="E383" s="71">
        <v>0.71973593143522996</v>
      </c>
      <c r="F383" s="68">
        <v>86.186305732484101</v>
      </c>
      <c r="G383" s="71">
        <v>0.83409152837007206</v>
      </c>
      <c r="H383" s="68">
        <v>94.1082802547771</v>
      </c>
      <c r="I383" s="71">
        <v>0.61518195637037698</v>
      </c>
      <c r="J383" s="68">
        <v>38.574840764331199</v>
      </c>
      <c r="K383" s="71">
        <v>0.81510124414799601</v>
      </c>
      <c r="L383" s="68">
        <v>62.6194267515924</v>
      </c>
      <c r="M383" s="71">
        <v>0.808547502165753</v>
      </c>
      <c r="N383" s="68">
        <v>95.143312101910794</v>
      </c>
      <c r="O383" s="71">
        <v>0.52575742612195098</v>
      </c>
      <c r="P383" s="68">
        <v>67.374438546345402</v>
      </c>
      <c r="Q383" s="71"/>
      <c r="R383" s="68"/>
    </row>
    <row r="384" spans="1:18" x14ac:dyDescent="0.2">
      <c r="A384" s="72" t="s">
        <v>1072</v>
      </c>
      <c r="B384" s="66" t="s">
        <v>1073</v>
      </c>
      <c r="C384" s="67">
        <v>47</v>
      </c>
      <c r="D384" s="67" t="s">
        <v>342</v>
      </c>
      <c r="E384" s="71">
        <v>0.70528448834217194</v>
      </c>
      <c r="F384" s="68">
        <v>83.280254777070098</v>
      </c>
      <c r="G384" s="71">
        <v>0.76612778472015197</v>
      </c>
      <c r="H384" s="68">
        <v>86.504777070063696</v>
      </c>
      <c r="I384" s="71">
        <v>0.78243170184260102</v>
      </c>
      <c r="J384" s="68">
        <v>85.668789808917197</v>
      </c>
      <c r="K384" s="71">
        <v>0.86515006083475299</v>
      </c>
      <c r="L384" s="68">
        <v>86.863057324840796</v>
      </c>
      <c r="M384" s="71">
        <v>0.74116854365194096</v>
      </c>
      <c r="N384" s="68">
        <v>91.480891719745202</v>
      </c>
      <c r="O384" s="71">
        <v>0.371544350661413</v>
      </c>
      <c r="P384" s="68">
        <v>43.854634544712098</v>
      </c>
      <c r="Q384" s="71"/>
      <c r="R384" s="68"/>
    </row>
    <row r="385" spans="1:18" x14ac:dyDescent="0.2">
      <c r="A385" s="72" t="s">
        <v>1074</v>
      </c>
      <c r="B385" s="66" t="s">
        <v>1075</v>
      </c>
      <c r="C385" s="67">
        <v>47</v>
      </c>
      <c r="D385" s="67" t="s">
        <v>342</v>
      </c>
      <c r="E385" s="71">
        <v>0.716606553793802</v>
      </c>
      <c r="F385" s="68">
        <v>85.509554140127406</v>
      </c>
      <c r="G385" s="71">
        <v>0.78610839297481805</v>
      </c>
      <c r="H385" s="68">
        <v>89.490445859872594</v>
      </c>
      <c r="I385" s="71">
        <v>0.61486200380957101</v>
      </c>
      <c r="J385" s="68">
        <v>38.455414012738899</v>
      </c>
      <c r="K385" s="71">
        <v>0.79712900260127595</v>
      </c>
      <c r="L385" s="68">
        <v>52.388535031847098</v>
      </c>
      <c r="M385" s="71">
        <v>0.80373471941476704</v>
      </c>
      <c r="N385" s="68">
        <v>95.063694267515899</v>
      </c>
      <c r="O385" s="71">
        <v>0.58119865016857997</v>
      </c>
      <c r="P385" s="68">
        <v>75.173540220498197</v>
      </c>
      <c r="Q385" s="71"/>
      <c r="R385" s="68"/>
    </row>
    <row r="386" spans="1:18" x14ac:dyDescent="0.2">
      <c r="A386" s="72" t="s">
        <v>1076</v>
      </c>
      <c r="B386" s="66" t="s">
        <v>1077</v>
      </c>
      <c r="C386" s="67">
        <v>47</v>
      </c>
      <c r="D386" s="67" t="s">
        <v>342</v>
      </c>
      <c r="E386" s="71">
        <v>0.62393325410447598</v>
      </c>
      <c r="F386" s="68">
        <v>58.877388535031798</v>
      </c>
      <c r="G386" s="71">
        <v>0.68770322118238902</v>
      </c>
      <c r="H386" s="68">
        <v>66.640127388535007</v>
      </c>
      <c r="I386" s="71">
        <v>0.63323059351378497</v>
      </c>
      <c r="J386" s="68">
        <v>47.014331210191102</v>
      </c>
      <c r="K386" s="71">
        <v>0.76051949637856398</v>
      </c>
      <c r="L386" s="68">
        <v>32.802547770700599</v>
      </c>
      <c r="M386" s="71">
        <v>0.56309558186543496</v>
      </c>
      <c r="N386" s="68">
        <v>68.073248407643305</v>
      </c>
      <c r="O386" s="71">
        <v>0.47511737758220901</v>
      </c>
      <c r="P386" s="68">
        <v>59.9020008166599</v>
      </c>
      <c r="Q386" s="71"/>
      <c r="R386" s="68"/>
    </row>
    <row r="387" spans="1:18" x14ac:dyDescent="0.2">
      <c r="A387" s="72" t="s">
        <v>1078</v>
      </c>
      <c r="B387" s="66" t="s">
        <v>1079</v>
      </c>
      <c r="C387" s="67">
        <v>47</v>
      </c>
      <c r="D387" s="67" t="s">
        <v>342</v>
      </c>
      <c r="E387" s="71">
        <v>0.64593430121588802</v>
      </c>
      <c r="F387" s="68">
        <v>66.640127388535007</v>
      </c>
      <c r="G387" s="71">
        <v>0.74327214908274297</v>
      </c>
      <c r="H387" s="68">
        <v>82.205414012738899</v>
      </c>
      <c r="I387" s="71">
        <v>0.61798640827561002</v>
      </c>
      <c r="J387" s="68">
        <v>39.888535031847098</v>
      </c>
      <c r="K387" s="71">
        <v>0.80465699666618296</v>
      </c>
      <c r="L387" s="68">
        <v>56.7277070063694</v>
      </c>
      <c r="M387" s="71">
        <v>0.61122340937530195</v>
      </c>
      <c r="N387" s="68">
        <v>75.835987261146499</v>
      </c>
      <c r="O387" s="71">
        <v>0.45253254267960102</v>
      </c>
      <c r="P387" s="68">
        <v>56.267864434463</v>
      </c>
      <c r="Q387" s="71"/>
      <c r="R387" s="68"/>
    </row>
    <row r="388" spans="1:18" x14ac:dyDescent="0.2">
      <c r="A388" s="72" t="s">
        <v>1080</v>
      </c>
      <c r="B388" s="66" t="s">
        <v>1081</v>
      </c>
      <c r="C388" s="67">
        <v>47</v>
      </c>
      <c r="D388" s="67" t="s">
        <v>342</v>
      </c>
      <c r="E388" s="71">
        <v>0.64345853181387203</v>
      </c>
      <c r="F388" s="68">
        <v>65.923566878980907</v>
      </c>
      <c r="G388" s="71">
        <v>0.71402261694327196</v>
      </c>
      <c r="H388" s="68">
        <v>75.1194267515924</v>
      </c>
      <c r="I388" s="71">
        <v>0.652236166713412</v>
      </c>
      <c r="J388" s="68">
        <v>55.055732484076401</v>
      </c>
      <c r="K388" s="71">
        <v>0.80034087899322104</v>
      </c>
      <c r="L388" s="68">
        <v>54.020700636942699</v>
      </c>
      <c r="M388" s="71">
        <v>0.582346712869382</v>
      </c>
      <c r="N388" s="68">
        <v>71.536624203821603</v>
      </c>
      <c r="O388" s="71">
        <v>0.46834628355007302</v>
      </c>
      <c r="P388" s="68">
        <v>59.044507962433599</v>
      </c>
      <c r="Q388" s="71"/>
      <c r="R388" s="68"/>
    </row>
    <row r="389" spans="1:18" x14ac:dyDescent="0.2">
      <c r="A389" s="72" t="s">
        <v>1082</v>
      </c>
      <c r="B389" s="66" t="s">
        <v>1083</v>
      </c>
      <c r="C389" s="67">
        <v>47</v>
      </c>
      <c r="D389" s="67" t="s">
        <v>342</v>
      </c>
      <c r="E389" s="71">
        <v>0.581779067088394</v>
      </c>
      <c r="F389" s="68">
        <v>42.914012738853501</v>
      </c>
      <c r="G389" s="71">
        <v>0.70494219603692299</v>
      </c>
      <c r="H389" s="68">
        <v>72.611464968152902</v>
      </c>
      <c r="I389" s="71">
        <v>0.62396819104701096</v>
      </c>
      <c r="J389" s="68">
        <v>42.754777070063703</v>
      </c>
      <c r="K389" s="71">
        <v>0.78394550988540501</v>
      </c>
      <c r="L389" s="68">
        <v>43.829617834394902</v>
      </c>
      <c r="M389" s="71">
        <v>0.58715949562036895</v>
      </c>
      <c r="N389" s="68">
        <v>72.412420382165607</v>
      </c>
      <c r="O389" s="71">
        <v>0.208879942852262</v>
      </c>
      <c r="P389" s="68">
        <v>19.314005716619</v>
      </c>
      <c r="Q389" s="71"/>
      <c r="R389" s="68"/>
    </row>
    <row r="390" spans="1:18" x14ac:dyDescent="0.2">
      <c r="A390" s="72" t="s">
        <v>1084</v>
      </c>
      <c r="B390" s="66" t="s">
        <v>1085</v>
      </c>
      <c r="C390" s="67">
        <v>47</v>
      </c>
      <c r="D390" s="67" t="s">
        <v>342</v>
      </c>
      <c r="E390" s="71">
        <v>0.70400721166753399</v>
      </c>
      <c r="F390" s="68">
        <v>82.842356687898103</v>
      </c>
      <c r="G390" s="71">
        <v>0.78669178807304196</v>
      </c>
      <c r="H390" s="68">
        <v>89.649681528662398</v>
      </c>
      <c r="I390" s="71">
        <v>0.64611316659387197</v>
      </c>
      <c r="J390" s="68">
        <v>52.667197452229303</v>
      </c>
      <c r="K390" s="71">
        <v>0.81089311241538498</v>
      </c>
      <c r="L390" s="68">
        <v>60.310509554140097</v>
      </c>
      <c r="M390" s="71">
        <v>0.75079410915391398</v>
      </c>
      <c r="N390" s="68">
        <v>92.157643312101897</v>
      </c>
      <c r="O390" s="71">
        <v>0.52554388210145697</v>
      </c>
      <c r="P390" s="68">
        <v>67.292772560228698</v>
      </c>
      <c r="Q390" s="71"/>
      <c r="R390" s="68"/>
    </row>
    <row r="391" spans="1:18" x14ac:dyDescent="0.2">
      <c r="A391" s="72" t="s">
        <v>1086</v>
      </c>
      <c r="B391" s="66" t="s">
        <v>1087</v>
      </c>
      <c r="C391" s="67">
        <v>47</v>
      </c>
      <c r="D391" s="67" t="s">
        <v>342</v>
      </c>
      <c r="E391" s="71">
        <v>0.74010623914722895</v>
      </c>
      <c r="F391" s="68">
        <v>89.729299363057294</v>
      </c>
      <c r="G391" s="71">
        <v>0.77861103946445998</v>
      </c>
      <c r="H391" s="68">
        <v>88.574840764331199</v>
      </c>
      <c r="I391" s="71">
        <v>0.67990932798725501</v>
      </c>
      <c r="J391" s="68">
        <v>65.127388535031898</v>
      </c>
      <c r="K391" s="71">
        <v>0.83199400954103697</v>
      </c>
      <c r="L391" s="68">
        <v>71.974522292993598</v>
      </c>
      <c r="M391" s="71">
        <v>0.72673019539898098</v>
      </c>
      <c r="N391" s="68">
        <v>90.565286624203793</v>
      </c>
      <c r="O391" s="71">
        <v>0.68328662334441403</v>
      </c>
      <c r="P391" s="68">
        <v>86.075949367088597</v>
      </c>
      <c r="Q391" s="71"/>
      <c r="R391" s="68"/>
    </row>
    <row r="392" spans="1:18" x14ac:dyDescent="0.2">
      <c r="A392" s="72" t="s">
        <v>1088</v>
      </c>
      <c r="B392" s="66" t="s">
        <v>1089</v>
      </c>
      <c r="C392" s="67">
        <v>47</v>
      </c>
      <c r="D392" s="67" t="s">
        <v>342</v>
      </c>
      <c r="E392" s="71">
        <v>0.83714746497683801</v>
      </c>
      <c r="F392" s="68">
        <v>98.009554140127406</v>
      </c>
      <c r="G392" s="71">
        <v>0.85780461933920704</v>
      </c>
      <c r="H392" s="68">
        <v>95.421974522292999</v>
      </c>
      <c r="I392" s="71">
        <v>0.788499364220553</v>
      </c>
      <c r="J392" s="68">
        <v>86.584394904458605</v>
      </c>
      <c r="K392" s="71">
        <v>0.82656634930297601</v>
      </c>
      <c r="L392" s="68">
        <v>69.625796178343904</v>
      </c>
      <c r="M392" s="71">
        <v>0.97218211569929902</v>
      </c>
      <c r="N392" s="68">
        <v>98.765923566878996</v>
      </c>
      <c r="O392" s="71">
        <v>0.74068487632215296</v>
      </c>
      <c r="P392" s="68">
        <v>91.139240506329102</v>
      </c>
      <c r="Q392" s="71"/>
      <c r="R392" s="68"/>
    </row>
    <row r="393" spans="1:18" x14ac:dyDescent="0.2">
      <c r="A393" s="72" t="s">
        <v>427</v>
      </c>
      <c r="B393" s="66" t="s">
        <v>1090</v>
      </c>
      <c r="C393" s="67">
        <v>47</v>
      </c>
      <c r="D393" s="67" t="s">
        <v>342</v>
      </c>
      <c r="E393" s="71">
        <v>0.73854460101260899</v>
      </c>
      <c r="F393" s="68">
        <v>89.570063694267503</v>
      </c>
      <c r="G393" s="71">
        <v>0.81263599977221701</v>
      </c>
      <c r="H393" s="68">
        <v>92.675159235668801</v>
      </c>
      <c r="I393" s="71">
        <v>0.73669650231699702</v>
      </c>
      <c r="J393" s="68">
        <v>79.418789808917197</v>
      </c>
      <c r="K393" s="71">
        <v>0.80950190643708198</v>
      </c>
      <c r="L393" s="68">
        <v>59.593949044585997</v>
      </c>
      <c r="M393" s="71">
        <v>0.73154297814996705</v>
      </c>
      <c r="N393" s="68">
        <v>90.963375796178397</v>
      </c>
      <c r="O393" s="71">
        <v>0.60234561838678002</v>
      </c>
      <c r="P393" s="68">
        <v>77.746018783176794</v>
      </c>
      <c r="Q393" s="71"/>
      <c r="R393" s="68"/>
    </row>
    <row r="394" spans="1:18" x14ac:dyDescent="0.2">
      <c r="A394" s="72" t="s">
        <v>429</v>
      </c>
      <c r="B394" s="66" t="s">
        <v>1091</v>
      </c>
      <c r="C394" s="67">
        <v>47</v>
      </c>
      <c r="D394" s="67" t="s">
        <v>342</v>
      </c>
      <c r="E394" s="71">
        <v>0.76953181883610799</v>
      </c>
      <c r="F394" s="68">
        <v>93.2722929936306</v>
      </c>
      <c r="G394" s="71">
        <v>0.86047321802274201</v>
      </c>
      <c r="H394" s="68">
        <v>95.700636942675203</v>
      </c>
      <c r="I394" s="71">
        <v>0.66313939173732495</v>
      </c>
      <c r="J394" s="68">
        <v>59.036624203821702</v>
      </c>
      <c r="K394" s="71">
        <v>0.79169308242339398</v>
      </c>
      <c r="L394" s="68">
        <v>49.124203821656003</v>
      </c>
      <c r="M394" s="71">
        <v>0.83742419867167295</v>
      </c>
      <c r="N394" s="68">
        <v>96.178343949044603</v>
      </c>
      <c r="O394" s="71">
        <v>0.69492920332540498</v>
      </c>
      <c r="P394" s="68">
        <v>87.055941200489997</v>
      </c>
      <c r="Q394" s="71"/>
      <c r="R394" s="68"/>
    </row>
    <row r="395" spans="1:18" x14ac:dyDescent="0.2">
      <c r="A395" s="72" t="s">
        <v>1092</v>
      </c>
      <c r="B395" s="66" t="s">
        <v>1093</v>
      </c>
      <c r="C395" s="67">
        <v>47</v>
      </c>
      <c r="D395" s="67" t="s">
        <v>342</v>
      </c>
      <c r="E395" s="71">
        <v>0.68795173475796201</v>
      </c>
      <c r="F395" s="68">
        <v>78.742038216560502</v>
      </c>
      <c r="G395" s="71">
        <v>0.72600609310026498</v>
      </c>
      <c r="H395" s="68">
        <v>78.105095541401298</v>
      </c>
      <c r="I395" s="71">
        <v>0.66062794110617196</v>
      </c>
      <c r="J395" s="68">
        <v>58.160828025477699</v>
      </c>
      <c r="K395" s="71">
        <v>0.69251736716943602</v>
      </c>
      <c r="L395" s="68">
        <v>13.813694267515899</v>
      </c>
      <c r="M395" s="71">
        <v>0.67378958513812803</v>
      </c>
      <c r="N395" s="68">
        <v>84.912420382165607</v>
      </c>
      <c r="O395" s="71">
        <v>0.68681768727580705</v>
      </c>
      <c r="P395" s="68">
        <v>86.239281339322204</v>
      </c>
      <c r="Q395" s="71"/>
      <c r="R395" s="68"/>
    </row>
    <row r="396" spans="1:18" x14ac:dyDescent="0.2">
      <c r="A396" s="72" t="s">
        <v>1094</v>
      </c>
      <c r="B396" s="66" t="s">
        <v>1095</v>
      </c>
      <c r="C396" s="67">
        <v>47</v>
      </c>
      <c r="D396" s="67" t="s">
        <v>342</v>
      </c>
      <c r="E396" s="71">
        <v>0.71587865922994898</v>
      </c>
      <c r="F396" s="68">
        <v>85.310509554140097</v>
      </c>
      <c r="G396" s="71">
        <v>0.848287968046055</v>
      </c>
      <c r="H396" s="68">
        <v>94.944267515923599</v>
      </c>
      <c r="I396" s="71">
        <v>0.58890164184245597</v>
      </c>
      <c r="J396" s="68">
        <v>26.751592356687901</v>
      </c>
      <c r="K396" s="71">
        <v>0.79063457734182196</v>
      </c>
      <c r="L396" s="68">
        <v>48.447452229299401</v>
      </c>
      <c r="M396" s="71">
        <v>0.87111367792857897</v>
      </c>
      <c r="N396" s="68">
        <v>97.093949044585997</v>
      </c>
      <c r="O396" s="71">
        <v>0.48045543099083199</v>
      </c>
      <c r="P396" s="68">
        <v>60.800326663944503</v>
      </c>
      <c r="Q396" s="71"/>
      <c r="R396" s="68"/>
    </row>
    <row r="397" spans="1:18" x14ac:dyDescent="0.2">
      <c r="A397" s="72" t="s">
        <v>1096</v>
      </c>
      <c r="B397" s="66" t="s">
        <v>1097</v>
      </c>
      <c r="C397" s="67">
        <v>47</v>
      </c>
      <c r="D397" s="67" t="s">
        <v>342</v>
      </c>
      <c r="E397" s="71">
        <v>0.73620528647630601</v>
      </c>
      <c r="F397" s="68">
        <v>89.171974522292999</v>
      </c>
      <c r="G397" s="71">
        <v>0.79495868235900202</v>
      </c>
      <c r="H397" s="68">
        <v>90.684713375796207</v>
      </c>
      <c r="I397" s="71">
        <v>0.83425861119262301</v>
      </c>
      <c r="J397" s="68">
        <v>91.162420382165607</v>
      </c>
      <c r="K397" s="71">
        <v>0.88440892461965404</v>
      </c>
      <c r="L397" s="68">
        <v>92.078025477707001</v>
      </c>
      <c r="M397" s="71">
        <v>0.65453845413418099</v>
      </c>
      <c r="N397" s="68">
        <v>82.643312101910794</v>
      </c>
      <c r="O397" s="71">
        <v>0.51286176007607098</v>
      </c>
      <c r="P397" s="68">
        <v>65.169456921192307</v>
      </c>
      <c r="Q397" s="71"/>
      <c r="R397" s="68"/>
    </row>
    <row r="398" spans="1:18" x14ac:dyDescent="0.2">
      <c r="A398" s="72" t="s">
        <v>1098</v>
      </c>
      <c r="B398" s="66" t="s">
        <v>1099</v>
      </c>
      <c r="C398" s="67">
        <v>47</v>
      </c>
      <c r="D398" s="67" t="s">
        <v>342</v>
      </c>
      <c r="E398" s="71">
        <v>0.70472313811938303</v>
      </c>
      <c r="F398" s="68">
        <v>83.160828025477699</v>
      </c>
      <c r="G398" s="71">
        <v>0.72907477171372104</v>
      </c>
      <c r="H398" s="68">
        <v>78.781847133758006</v>
      </c>
      <c r="I398" s="71">
        <v>0.80062632479933804</v>
      </c>
      <c r="J398" s="68">
        <v>88.057324840764295</v>
      </c>
      <c r="K398" s="71">
        <v>0.81324451090711503</v>
      </c>
      <c r="L398" s="68">
        <v>61.464968152866199</v>
      </c>
      <c r="M398" s="71">
        <v>0.75079410915391398</v>
      </c>
      <c r="N398" s="68">
        <v>92.157643312101897</v>
      </c>
      <c r="O398" s="71">
        <v>0.42987597402282901</v>
      </c>
      <c r="P398" s="68">
        <v>52.960391996733399</v>
      </c>
      <c r="Q398" s="71"/>
      <c r="R398" s="68"/>
    </row>
    <row r="399" spans="1:18" x14ac:dyDescent="0.2">
      <c r="A399" s="72" t="s">
        <v>1100</v>
      </c>
      <c r="B399" s="66" t="s">
        <v>1101</v>
      </c>
      <c r="C399" s="67">
        <v>47</v>
      </c>
      <c r="D399" s="67" t="s">
        <v>342</v>
      </c>
      <c r="E399" s="71">
        <v>0.75830608489287898</v>
      </c>
      <c r="F399" s="68">
        <v>91.918789808917197</v>
      </c>
      <c r="G399" s="71">
        <v>0.73597599069382902</v>
      </c>
      <c r="H399" s="68">
        <v>80.732484076433096</v>
      </c>
      <c r="I399" s="71">
        <v>0.85691957133424002</v>
      </c>
      <c r="J399" s="68">
        <v>93.431528662420405</v>
      </c>
      <c r="K399" s="71">
        <v>0.87324433095815501</v>
      </c>
      <c r="L399" s="68">
        <v>89.410828025477699</v>
      </c>
      <c r="M399" s="71">
        <v>0.81817306766772702</v>
      </c>
      <c r="N399" s="68">
        <v>95.421974522292999</v>
      </c>
      <c r="O399" s="71">
        <v>0.50721746381044597</v>
      </c>
      <c r="P399" s="68">
        <v>64.556962025316494</v>
      </c>
      <c r="Q399" s="71"/>
      <c r="R399" s="68"/>
    </row>
    <row r="400" spans="1:18" x14ac:dyDescent="0.2">
      <c r="A400" s="72" t="s">
        <v>1102</v>
      </c>
      <c r="B400" s="66" t="s">
        <v>1103</v>
      </c>
      <c r="C400" s="67">
        <v>47</v>
      </c>
      <c r="D400" s="67" t="s">
        <v>342</v>
      </c>
      <c r="E400" s="71">
        <v>0.66802413092201296</v>
      </c>
      <c r="F400" s="68">
        <v>73.288216560509596</v>
      </c>
      <c r="G400" s="71">
        <v>0.76607891113397897</v>
      </c>
      <c r="H400" s="68">
        <v>86.464968152866206</v>
      </c>
      <c r="I400" s="71">
        <v>0.66756243288684602</v>
      </c>
      <c r="J400" s="68">
        <v>60.907643312101897</v>
      </c>
      <c r="K400" s="71">
        <v>0.63500724703936196</v>
      </c>
      <c r="L400" s="68">
        <v>6.8073248407643296</v>
      </c>
      <c r="M400" s="71">
        <v>0.85186254692463304</v>
      </c>
      <c r="N400" s="68">
        <v>96.656050955414003</v>
      </c>
      <c r="O400" s="71">
        <v>0.41960951662524298</v>
      </c>
      <c r="P400" s="68">
        <v>51.082074316047397</v>
      </c>
      <c r="Q400" s="71"/>
      <c r="R400" s="68"/>
    </row>
    <row r="401" spans="1:18" x14ac:dyDescent="0.2">
      <c r="A401" s="72" t="s">
        <v>1104</v>
      </c>
      <c r="B401" s="66" t="s">
        <v>1105</v>
      </c>
      <c r="C401" s="67">
        <v>47</v>
      </c>
      <c r="D401" s="67" t="s">
        <v>342</v>
      </c>
      <c r="E401" s="71">
        <v>0.75922560136167205</v>
      </c>
      <c r="F401" s="68">
        <v>92.078025477707001</v>
      </c>
      <c r="G401" s="71">
        <v>0.79997971965817805</v>
      </c>
      <c r="H401" s="68">
        <v>91.202229299363097</v>
      </c>
      <c r="I401" s="71">
        <v>0.84947330693256395</v>
      </c>
      <c r="J401" s="68">
        <v>92.675159235668801</v>
      </c>
      <c r="K401" s="71">
        <v>0.78854617091939705</v>
      </c>
      <c r="L401" s="68">
        <v>46.6958598726115</v>
      </c>
      <c r="M401" s="71">
        <v>0.77967080565983404</v>
      </c>
      <c r="N401" s="68">
        <v>94.028662420382204</v>
      </c>
      <c r="O401" s="71">
        <v>0.57845800363838795</v>
      </c>
      <c r="P401" s="68">
        <v>74.969375255206202</v>
      </c>
      <c r="Q401" s="71"/>
      <c r="R401" s="68"/>
    </row>
    <row r="402" spans="1:18" x14ac:dyDescent="0.2">
      <c r="A402" s="72" t="s">
        <v>1106</v>
      </c>
      <c r="B402" s="66" t="s">
        <v>1107</v>
      </c>
      <c r="C402" s="67">
        <v>47</v>
      </c>
      <c r="D402" s="67" t="s">
        <v>342</v>
      </c>
      <c r="E402" s="71">
        <v>0.69761811235950999</v>
      </c>
      <c r="F402" s="68">
        <v>81.687898089171995</v>
      </c>
      <c r="G402" s="71">
        <v>0.71716837933421096</v>
      </c>
      <c r="H402" s="68">
        <v>75.955414012738899</v>
      </c>
      <c r="I402" s="71">
        <v>0.88623943602313304</v>
      </c>
      <c r="J402" s="68">
        <v>95.103503184713404</v>
      </c>
      <c r="K402" s="71">
        <v>0.81886402675886605</v>
      </c>
      <c r="L402" s="68">
        <v>64.649681528662398</v>
      </c>
      <c r="M402" s="71">
        <v>0.64972567138319504</v>
      </c>
      <c r="N402" s="68">
        <v>81.7277070063694</v>
      </c>
      <c r="O402" s="71">
        <v>0.41609304829814597</v>
      </c>
      <c r="P402" s="68">
        <v>50.714577378521803</v>
      </c>
      <c r="Q402" s="71"/>
      <c r="R402" s="68"/>
    </row>
    <row r="403" spans="1:18" x14ac:dyDescent="0.2">
      <c r="A403" s="72" t="s">
        <v>1108</v>
      </c>
      <c r="B403" s="66" t="s">
        <v>1109</v>
      </c>
      <c r="C403" s="67">
        <v>47</v>
      </c>
      <c r="D403" s="67" t="s">
        <v>342</v>
      </c>
      <c r="E403" s="71">
        <v>0.60165266420580898</v>
      </c>
      <c r="F403" s="68">
        <v>50.796178343949101</v>
      </c>
      <c r="G403" s="71">
        <v>0.66227113734938803</v>
      </c>
      <c r="H403" s="68">
        <v>55.692675159235698</v>
      </c>
      <c r="I403" s="71">
        <v>0.77955675031945304</v>
      </c>
      <c r="J403" s="68">
        <v>85.310509554140097</v>
      </c>
      <c r="K403" s="71">
        <v>0.84451525088093204</v>
      </c>
      <c r="L403" s="68">
        <v>78.582802547770697</v>
      </c>
      <c r="M403" s="71">
        <v>0.49571662335162298</v>
      </c>
      <c r="N403" s="68">
        <v>51.552547770700599</v>
      </c>
      <c r="O403" s="71">
        <v>0.226203559127648</v>
      </c>
      <c r="P403" s="68">
        <v>22.008983258472799</v>
      </c>
      <c r="Q403" s="71"/>
      <c r="R403" s="68"/>
    </row>
    <row r="404" spans="1:18" x14ac:dyDescent="0.2">
      <c r="A404" s="72" t="s">
        <v>1110</v>
      </c>
      <c r="B404" s="66" t="s">
        <v>1111</v>
      </c>
      <c r="C404" s="67">
        <v>47</v>
      </c>
      <c r="D404" s="67" t="s">
        <v>342</v>
      </c>
      <c r="E404" s="71">
        <v>0.68508627017103296</v>
      </c>
      <c r="F404" s="68">
        <v>78.065286624203793</v>
      </c>
      <c r="G404" s="71">
        <v>0.74163073031729798</v>
      </c>
      <c r="H404" s="68">
        <v>81.847133757961799</v>
      </c>
      <c r="I404" s="71">
        <v>0.73564898673798496</v>
      </c>
      <c r="J404" s="68">
        <v>78.901273885350307</v>
      </c>
      <c r="K404" s="71">
        <v>0.82683777261898905</v>
      </c>
      <c r="L404" s="68">
        <v>69.785031847133794</v>
      </c>
      <c r="M404" s="71">
        <v>0.69785349889306103</v>
      </c>
      <c r="N404" s="68">
        <v>87.778662420382204</v>
      </c>
      <c r="O404" s="71">
        <v>0.42346036228783401</v>
      </c>
      <c r="P404" s="68">
        <v>51.898734177215204</v>
      </c>
      <c r="Q404" s="71"/>
      <c r="R404" s="68"/>
    </row>
    <row r="405" spans="1:18" x14ac:dyDescent="0.2">
      <c r="A405" s="72" t="s">
        <v>1112</v>
      </c>
      <c r="B405" s="66" t="s">
        <v>1113</v>
      </c>
      <c r="C405" s="67">
        <v>47</v>
      </c>
      <c r="D405" s="67" t="s">
        <v>342</v>
      </c>
      <c r="E405" s="71">
        <v>0.79530452075357905</v>
      </c>
      <c r="F405" s="68">
        <v>95.700636942675203</v>
      </c>
      <c r="G405" s="71">
        <v>0.90379485478029997</v>
      </c>
      <c r="H405" s="68">
        <v>97.531847133758006</v>
      </c>
      <c r="I405" s="71">
        <v>0.856907463629625</v>
      </c>
      <c r="J405" s="68">
        <v>93.3917197452229</v>
      </c>
      <c r="K405" s="71">
        <v>0.80291408174835299</v>
      </c>
      <c r="L405" s="68">
        <v>55.732484076433103</v>
      </c>
      <c r="M405" s="71">
        <v>1</v>
      </c>
      <c r="N405" s="68">
        <v>100</v>
      </c>
      <c r="O405" s="71">
        <v>0.412906203609615</v>
      </c>
      <c r="P405" s="68">
        <v>50.142915475704399</v>
      </c>
      <c r="Q405" s="71"/>
      <c r="R405" s="68"/>
    </row>
    <row r="406" spans="1:18" x14ac:dyDescent="0.2">
      <c r="A406" s="72" t="s">
        <v>1114</v>
      </c>
      <c r="B406" s="66" t="s">
        <v>1115</v>
      </c>
      <c r="C406" s="67">
        <v>47</v>
      </c>
      <c r="D406" s="67" t="s">
        <v>342</v>
      </c>
      <c r="E406" s="71">
        <v>0.86905685506559405</v>
      </c>
      <c r="F406" s="68">
        <v>99.323248407643305</v>
      </c>
      <c r="G406" s="71">
        <v>0.89642713663803297</v>
      </c>
      <c r="H406" s="68">
        <v>97.332802547770697</v>
      </c>
      <c r="I406" s="71">
        <v>0.83606707186929596</v>
      </c>
      <c r="J406" s="68">
        <v>91.361464968152902</v>
      </c>
      <c r="K406" s="71">
        <v>0.86504447079433699</v>
      </c>
      <c r="L406" s="68">
        <v>86.823248407643305</v>
      </c>
      <c r="M406" s="71">
        <v>0.96736933294831196</v>
      </c>
      <c r="N406" s="68">
        <v>98.646496815286596</v>
      </c>
      <c r="O406" s="71">
        <v>0.78037626307799202</v>
      </c>
      <c r="P406" s="68">
        <v>93.344222131482198</v>
      </c>
      <c r="Q406" s="71"/>
      <c r="R406" s="68"/>
    </row>
    <row r="407" spans="1:18" x14ac:dyDescent="0.2">
      <c r="A407" s="72" t="s">
        <v>1116</v>
      </c>
      <c r="B407" s="66" t="s">
        <v>1117</v>
      </c>
      <c r="C407" s="67">
        <v>25</v>
      </c>
      <c r="D407" s="67" t="s">
        <v>342</v>
      </c>
      <c r="E407" s="71">
        <v>0.82416291045379497</v>
      </c>
      <c r="F407" s="68">
        <v>62.283737024221502</v>
      </c>
      <c r="G407" s="71">
        <v>0.84242515697616605</v>
      </c>
      <c r="H407" s="68">
        <v>74.9711649365629</v>
      </c>
      <c r="I407" s="71">
        <v>0.65562751464411195</v>
      </c>
      <c r="J407" s="68">
        <v>7.5355632449058101</v>
      </c>
      <c r="K407" s="71">
        <v>0.97443605974110803</v>
      </c>
      <c r="L407" s="68">
        <v>88.465974625144199</v>
      </c>
      <c r="M407" s="71"/>
      <c r="N407" s="68"/>
      <c r="O407" s="71"/>
      <c r="P407" s="68"/>
      <c r="Q407" s="71"/>
      <c r="R407" s="68"/>
    </row>
    <row r="408" spans="1:18" x14ac:dyDescent="0.2">
      <c r="A408" s="72" t="s">
        <v>1118</v>
      </c>
      <c r="B408" s="66" t="s">
        <v>1119</v>
      </c>
      <c r="C408" s="67">
        <v>25</v>
      </c>
      <c r="D408" s="67" t="s">
        <v>342</v>
      </c>
      <c r="E408" s="71">
        <v>0.73164726612122999</v>
      </c>
      <c r="F408" s="68">
        <v>31.603229527105</v>
      </c>
      <c r="G408" s="71">
        <v>0.68390266482045803</v>
      </c>
      <c r="H408" s="68">
        <v>32.602845059592497</v>
      </c>
      <c r="I408" s="71">
        <v>0.81707996980528297</v>
      </c>
      <c r="J408" s="68">
        <v>40.330642060745902</v>
      </c>
      <c r="K408" s="71">
        <v>0.69395916373794797</v>
      </c>
      <c r="L408" s="68">
        <v>10.957324106112999</v>
      </c>
      <c r="M408" s="71"/>
      <c r="N408" s="68"/>
      <c r="O408" s="71"/>
      <c r="P408" s="68"/>
      <c r="Q408" s="71"/>
      <c r="R408" s="68"/>
    </row>
    <row r="409" spans="1:18" x14ac:dyDescent="0.2">
      <c r="A409" s="72" t="s">
        <v>1120</v>
      </c>
      <c r="B409" s="66" t="s">
        <v>1121</v>
      </c>
      <c r="C409" s="67">
        <v>25</v>
      </c>
      <c r="D409" s="67" t="s">
        <v>342</v>
      </c>
      <c r="E409" s="71">
        <v>0.61115807438338599</v>
      </c>
      <c r="F409" s="68">
        <v>8.0353710111495609</v>
      </c>
      <c r="G409" s="71">
        <v>0.77876836698167295</v>
      </c>
      <c r="H409" s="68">
        <v>58.785082660515201</v>
      </c>
      <c r="I409" s="71">
        <v>0.63442675435562901</v>
      </c>
      <c r="J409" s="68">
        <v>5.11341791618608</v>
      </c>
      <c r="K409" s="71">
        <v>0.75118557970622801</v>
      </c>
      <c r="L409" s="68">
        <v>17.493271818531301</v>
      </c>
      <c r="M409" s="71"/>
      <c r="N409" s="68"/>
      <c r="O409" s="71">
        <v>0.28025159649001202</v>
      </c>
      <c r="P409" s="68">
        <v>50.103092783505197</v>
      </c>
      <c r="Q409" s="71"/>
      <c r="R409" s="68"/>
    </row>
    <row r="410" spans="1:18" x14ac:dyDescent="0.2">
      <c r="A410" s="72" t="s">
        <v>1122</v>
      </c>
      <c r="B410" s="66" t="s">
        <v>1123</v>
      </c>
      <c r="C410" s="67">
        <v>25</v>
      </c>
      <c r="D410" s="67" t="s">
        <v>342</v>
      </c>
      <c r="E410" s="71">
        <v>0.567587523864161</v>
      </c>
      <c r="F410" s="68">
        <v>3.6139946174548201</v>
      </c>
      <c r="G410" s="71">
        <v>0.73495249552198605</v>
      </c>
      <c r="H410" s="68">
        <v>46.828143021914599</v>
      </c>
      <c r="I410" s="71">
        <v>0.69938436467884502</v>
      </c>
      <c r="J410" s="68">
        <v>11.495578623606299</v>
      </c>
      <c r="K410" s="71">
        <v>0.63802929169136002</v>
      </c>
      <c r="L410" s="68">
        <v>5.92079969242599</v>
      </c>
      <c r="M410" s="71"/>
      <c r="N410" s="68"/>
      <c r="O410" s="71">
        <v>0.19798394356445201</v>
      </c>
      <c r="P410" s="68">
        <v>36.804123711340203</v>
      </c>
      <c r="Q410" s="71"/>
      <c r="R410" s="68"/>
    </row>
    <row r="411" spans="1:18" x14ac:dyDescent="0.2">
      <c r="A411" s="72" t="s">
        <v>1124</v>
      </c>
      <c r="B411" s="66" t="s">
        <v>1125</v>
      </c>
      <c r="C411" s="67">
        <v>25</v>
      </c>
      <c r="D411" s="67" t="s">
        <v>342</v>
      </c>
      <c r="E411" s="71">
        <v>0.70540928262664104</v>
      </c>
      <c r="F411" s="68">
        <v>26.297577854671299</v>
      </c>
      <c r="G411" s="71">
        <v>0.68629303973423506</v>
      </c>
      <c r="H411" s="68">
        <v>33.371780084582902</v>
      </c>
      <c r="I411" s="71">
        <v>0.76901419981434604</v>
      </c>
      <c r="J411" s="68">
        <v>23.875432525951599</v>
      </c>
      <c r="K411" s="71">
        <v>0.57992156311701804</v>
      </c>
      <c r="L411" s="68">
        <v>2.7681660899653999</v>
      </c>
      <c r="M411" s="71"/>
      <c r="N411" s="68"/>
      <c r="O411" s="71">
        <v>0.78640832784096404</v>
      </c>
      <c r="P411" s="68">
        <v>91.0309278350515</v>
      </c>
      <c r="Q411" s="71"/>
      <c r="R411" s="68"/>
    </row>
    <row r="412" spans="1:18" x14ac:dyDescent="0.2">
      <c r="A412" s="72" t="s">
        <v>1126</v>
      </c>
      <c r="B412" s="66" t="s">
        <v>1127</v>
      </c>
      <c r="C412" s="67">
        <v>25</v>
      </c>
      <c r="D412" s="67" t="s">
        <v>342</v>
      </c>
      <c r="E412" s="71">
        <v>0.65537398256277002</v>
      </c>
      <c r="F412" s="68">
        <v>16.5321030372933</v>
      </c>
      <c r="G412" s="71">
        <v>0.64021533942057396</v>
      </c>
      <c r="H412" s="68">
        <v>18.646674356016899</v>
      </c>
      <c r="I412" s="71">
        <v>0.73494482397777605</v>
      </c>
      <c r="J412" s="68">
        <v>16.032295271049598</v>
      </c>
      <c r="K412" s="71">
        <v>0.54621361010469704</v>
      </c>
      <c r="L412" s="68">
        <v>1.80699730872741</v>
      </c>
      <c r="M412" s="71"/>
      <c r="N412" s="68"/>
      <c r="O412" s="71">
        <v>0.70012215674803402</v>
      </c>
      <c r="P412" s="68">
        <v>84.742268041237097</v>
      </c>
      <c r="Q412" s="71"/>
      <c r="R412" s="68"/>
    </row>
    <row r="413" spans="1:18" x14ac:dyDescent="0.2">
      <c r="A413" s="72" t="s">
        <v>1128</v>
      </c>
      <c r="B413" s="66" t="s">
        <v>1129</v>
      </c>
      <c r="C413" s="67">
        <v>25</v>
      </c>
      <c r="D413" s="67" t="s">
        <v>342</v>
      </c>
      <c r="E413" s="71">
        <v>0.84505451419820399</v>
      </c>
      <c r="F413" s="68">
        <v>70.895809304113797</v>
      </c>
      <c r="G413" s="71">
        <v>0.86579310036679102</v>
      </c>
      <c r="H413" s="68">
        <v>82.160707420223005</v>
      </c>
      <c r="I413" s="71">
        <v>0.79180330162750401</v>
      </c>
      <c r="J413" s="68">
        <v>30.718954248366</v>
      </c>
      <c r="K413" s="71">
        <v>0.87756714060031604</v>
      </c>
      <c r="L413" s="68">
        <v>49.327181853133403</v>
      </c>
      <c r="M413" s="71"/>
      <c r="N413" s="68"/>
      <c r="O413" s="71"/>
      <c r="P413" s="68"/>
      <c r="Q413" s="71"/>
      <c r="R413" s="68"/>
    </row>
    <row r="414" spans="1:18" x14ac:dyDescent="0.2">
      <c r="A414" s="72" t="s">
        <v>1130</v>
      </c>
      <c r="B414" s="66" t="s">
        <v>1131</v>
      </c>
      <c r="C414" s="67">
        <v>25</v>
      </c>
      <c r="D414" s="67" t="s">
        <v>342</v>
      </c>
      <c r="E414" s="71">
        <v>0.85744885555901396</v>
      </c>
      <c r="F414" s="68">
        <v>75.740099961553298</v>
      </c>
      <c r="G414" s="71">
        <v>0.86783325711727899</v>
      </c>
      <c r="H414" s="68">
        <v>82.660515186466696</v>
      </c>
      <c r="I414" s="71">
        <v>0.79447331951061995</v>
      </c>
      <c r="J414" s="68">
        <v>32.179930795847802</v>
      </c>
      <c r="K414" s="71">
        <v>0.91003999004914105</v>
      </c>
      <c r="L414" s="68">
        <v>63.168012302960399</v>
      </c>
      <c r="M414" s="71"/>
      <c r="N414" s="68"/>
      <c r="O414" s="71"/>
      <c r="P414" s="68"/>
      <c r="Q414" s="71"/>
      <c r="R414" s="68"/>
    </row>
    <row r="415" spans="1:18" x14ac:dyDescent="0.2">
      <c r="A415" s="72" t="s">
        <v>1132</v>
      </c>
      <c r="B415" s="66" t="s">
        <v>1133</v>
      </c>
      <c r="C415" s="67">
        <v>25</v>
      </c>
      <c r="D415" s="67" t="s">
        <v>342</v>
      </c>
      <c r="E415" s="71">
        <v>0.68000291338485697</v>
      </c>
      <c r="F415" s="68">
        <v>21.068819684736599</v>
      </c>
      <c r="G415" s="71">
        <v>0.74341348814449004</v>
      </c>
      <c r="H415" s="68">
        <v>48.712033833141099</v>
      </c>
      <c r="I415" s="71">
        <v>0.84918101201338803</v>
      </c>
      <c r="J415" s="68">
        <v>47.020376778162202</v>
      </c>
      <c r="K415" s="71">
        <v>0.719859369270752</v>
      </c>
      <c r="L415" s="68">
        <v>13.6870434448289</v>
      </c>
      <c r="M415" s="71"/>
      <c r="N415" s="68"/>
      <c r="O415" s="71">
        <v>0.40755778411079502</v>
      </c>
      <c r="P415" s="68">
        <v>63.402061855670098</v>
      </c>
      <c r="Q415" s="71"/>
      <c r="R415" s="68"/>
    </row>
    <row r="416" spans="1:18" x14ac:dyDescent="0.2">
      <c r="A416" s="72" t="s">
        <v>1134</v>
      </c>
      <c r="B416" s="66" t="s">
        <v>1135</v>
      </c>
      <c r="C416" s="67">
        <v>25</v>
      </c>
      <c r="D416" s="67" t="s">
        <v>342</v>
      </c>
      <c r="E416" s="71">
        <v>0.68000962238260798</v>
      </c>
      <c r="F416" s="68">
        <v>21.107266435986201</v>
      </c>
      <c r="G416" s="71">
        <v>0.837842733490341</v>
      </c>
      <c r="H416" s="68">
        <v>73.587081891580198</v>
      </c>
      <c r="I416" s="71">
        <v>0.78253102034010602</v>
      </c>
      <c r="J416" s="68">
        <v>28.027681660899699</v>
      </c>
      <c r="K416" s="71">
        <v>0.86360317569946699</v>
      </c>
      <c r="L416" s="68">
        <v>43.713956170703597</v>
      </c>
      <c r="M416" s="71"/>
      <c r="N416" s="68"/>
      <c r="O416" s="71">
        <v>0.23606156000051801</v>
      </c>
      <c r="P416" s="68">
        <v>42.783505154639201</v>
      </c>
      <c r="Q416" s="71"/>
      <c r="R416" s="68"/>
    </row>
    <row r="417" spans="1:18" x14ac:dyDescent="0.2">
      <c r="A417" s="72" t="s">
        <v>1136</v>
      </c>
      <c r="B417" s="66" t="s">
        <v>1137</v>
      </c>
      <c r="C417" s="67">
        <v>25</v>
      </c>
      <c r="D417" s="67" t="s">
        <v>342</v>
      </c>
      <c r="E417" s="71">
        <v>0.69828829294347095</v>
      </c>
      <c r="F417" s="68">
        <v>24.682814302191499</v>
      </c>
      <c r="G417" s="71">
        <v>0.82037456085067595</v>
      </c>
      <c r="H417" s="68">
        <v>69.511726259131095</v>
      </c>
      <c r="I417" s="71">
        <v>0.61381719133708801</v>
      </c>
      <c r="J417" s="68">
        <v>3.6908881199538599</v>
      </c>
      <c r="K417" s="71">
        <v>0.66067312664264999</v>
      </c>
      <c r="L417" s="68">
        <v>7.65090349865436</v>
      </c>
      <c r="M417" s="71"/>
      <c r="N417" s="68"/>
      <c r="O417" s="71"/>
      <c r="P417" s="68"/>
      <c r="Q417" s="71"/>
      <c r="R417" s="68"/>
    </row>
    <row r="418" spans="1:18" x14ac:dyDescent="0.2">
      <c r="A418" s="72" t="s">
        <v>1138</v>
      </c>
      <c r="B418" s="66" t="s">
        <v>1139</v>
      </c>
      <c r="C418" s="67">
        <v>25</v>
      </c>
      <c r="D418" s="67" t="s">
        <v>342</v>
      </c>
      <c r="E418" s="71">
        <v>0.82946679552385005</v>
      </c>
      <c r="F418" s="68">
        <v>64.552095347943094</v>
      </c>
      <c r="G418" s="71">
        <v>0.84812018334150696</v>
      </c>
      <c r="H418" s="68">
        <v>76.970396001537907</v>
      </c>
      <c r="I418" s="71">
        <v>0.65459694888565101</v>
      </c>
      <c r="J418" s="68">
        <v>7.4202229911572504</v>
      </c>
      <c r="K418" s="71">
        <v>0.98568325434439197</v>
      </c>
      <c r="L418" s="68">
        <v>91.003460207612406</v>
      </c>
      <c r="M418" s="71"/>
      <c r="N418" s="68"/>
      <c r="O418" s="71"/>
      <c r="P418" s="68"/>
      <c r="Q418" s="71"/>
      <c r="R418" s="68"/>
    </row>
    <row r="419" spans="1:18" x14ac:dyDescent="0.2">
      <c r="A419" s="72" t="s">
        <v>1140</v>
      </c>
      <c r="B419" s="66" t="s">
        <v>1141</v>
      </c>
      <c r="C419" s="67">
        <v>25</v>
      </c>
      <c r="D419" s="67" t="s">
        <v>342</v>
      </c>
      <c r="E419" s="71">
        <v>0.60391212910639902</v>
      </c>
      <c r="F419" s="68">
        <v>7.3433294886582097</v>
      </c>
      <c r="G419" s="71">
        <v>0.77986137989723503</v>
      </c>
      <c r="H419" s="68">
        <v>59.131103421760898</v>
      </c>
      <c r="I419" s="71">
        <v>0.58593958852004402</v>
      </c>
      <c r="J419" s="68">
        <v>2.3068050749711699</v>
      </c>
      <c r="K419" s="71">
        <v>0.77205670798065895</v>
      </c>
      <c r="L419" s="68">
        <v>20.453671664744299</v>
      </c>
      <c r="M419" s="71"/>
      <c r="N419" s="68"/>
      <c r="O419" s="71">
        <v>0.27779084002765603</v>
      </c>
      <c r="P419" s="68">
        <v>49.587628865979397</v>
      </c>
      <c r="Q419" s="71"/>
      <c r="R419" s="68"/>
    </row>
    <row r="420" spans="1:18" x14ac:dyDescent="0.2">
      <c r="A420" s="72" t="s">
        <v>1142</v>
      </c>
      <c r="B420" s="66" t="s">
        <v>1143</v>
      </c>
      <c r="C420" s="67">
        <v>25</v>
      </c>
      <c r="D420" s="67" t="s">
        <v>342</v>
      </c>
      <c r="E420" s="71">
        <v>0.629831905776572</v>
      </c>
      <c r="F420" s="68">
        <v>10.995770857362601</v>
      </c>
      <c r="G420" s="71">
        <v>0.66905445186088397</v>
      </c>
      <c r="H420" s="68">
        <v>28.758169934640499</v>
      </c>
      <c r="I420" s="71">
        <v>0.77753928964219698</v>
      </c>
      <c r="J420" s="68">
        <v>26.489811610918899</v>
      </c>
      <c r="K420" s="71">
        <v>0.78349520776987902</v>
      </c>
      <c r="L420" s="68">
        <v>22.337562475970799</v>
      </c>
      <c r="M420" s="71"/>
      <c r="N420" s="68"/>
      <c r="O420" s="71">
        <v>0.28923867383332802</v>
      </c>
      <c r="P420" s="68">
        <v>51.237113402061901</v>
      </c>
      <c r="Q420" s="71"/>
      <c r="R420" s="68"/>
    </row>
    <row r="421" spans="1:18" x14ac:dyDescent="0.2">
      <c r="A421" s="72" t="s">
        <v>1144</v>
      </c>
      <c r="B421" s="66" t="s">
        <v>1145</v>
      </c>
      <c r="C421" s="67">
        <v>25</v>
      </c>
      <c r="D421" s="67" t="s">
        <v>342</v>
      </c>
      <c r="E421" s="71">
        <v>0.53446588459647204</v>
      </c>
      <c r="F421" s="68">
        <v>2.3452518262206801</v>
      </c>
      <c r="G421" s="71">
        <v>0.69066084601242494</v>
      </c>
      <c r="H421" s="68">
        <v>34.909650134563599</v>
      </c>
      <c r="I421" s="71">
        <v>0.54911449922183297</v>
      </c>
      <c r="J421" s="68">
        <v>1.4994232987312599</v>
      </c>
      <c r="K421" s="71">
        <v>0.58270063923422</v>
      </c>
      <c r="L421" s="68">
        <v>2.92195309496348</v>
      </c>
      <c r="M421" s="71"/>
      <c r="N421" s="68"/>
      <c r="O421" s="71">
        <v>0.31538755391741002</v>
      </c>
      <c r="P421" s="68">
        <v>53.917525773195898</v>
      </c>
      <c r="Q421" s="71"/>
      <c r="R421" s="68"/>
    </row>
    <row r="422" spans="1:18" x14ac:dyDescent="0.2">
      <c r="A422" s="72" t="s">
        <v>1146</v>
      </c>
      <c r="B422" s="66" t="s">
        <v>1147</v>
      </c>
      <c r="C422" s="67">
        <v>25</v>
      </c>
      <c r="D422" s="67" t="s">
        <v>342</v>
      </c>
      <c r="E422" s="71">
        <v>0.57380853609558402</v>
      </c>
      <c r="F422" s="68">
        <v>3.9215686274509798</v>
      </c>
      <c r="G422" s="71">
        <v>0.68808969202194903</v>
      </c>
      <c r="H422" s="68">
        <v>33.948481353325597</v>
      </c>
      <c r="I422" s="71">
        <v>0.72700194177314403</v>
      </c>
      <c r="J422" s="68">
        <v>14.878892733563999</v>
      </c>
      <c r="K422" s="71">
        <v>0.70001631930784702</v>
      </c>
      <c r="L422" s="68">
        <v>11.6493656286044</v>
      </c>
      <c r="M422" s="71"/>
      <c r="N422" s="68"/>
      <c r="O422" s="71">
        <v>0.180126191279398</v>
      </c>
      <c r="P422" s="68">
        <v>33.505154639175302</v>
      </c>
      <c r="Q422" s="71"/>
      <c r="R422" s="68"/>
    </row>
    <row r="423" spans="1:18" x14ac:dyDescent="0.2">
      <c r="A423" s="72" t="s">
        <v>1148</v>
      </c>
      <c r="B423" s="66" t="s">
        <v>1149</v>
      </c>
      <c r="C423" s="67">
        <v>25</v>
      </c>
      <c r="D423" s="67" t="s">
        <v>342</v>
      </c>
      <c r="E423" s="71">
        <v>0.61063957470270902</v>
      </c>
      <c r="F423" s="68">
        <v>7.9200307574010003</v>
      </c>
      <c r="G423" s="71">
        <v>0.63502037115925603</v>
      </c>
      <c r="H423" s="68">
        <v>16.5321030372933</v>
      </c>
      <c r="I423" s="71">
        <v>0.87778012616323897</v>
      </c>
      <c r="J423" s="68">
        <v>53.556324490580501</v>
      </c>
      <c r="K423" s="71">
        <v>0.69677098019436501</v>
      </c>
      <c r="L423" s="68">
        <v>11.3033448673587</v>
      </c>
      <c r="M423" s="71"/>
      <c r="N423" s="68"/>
      <c r="O423" s="71">
        <v>0.23298682129397699</v>
      </c>
      <c r="P423" s="68">
        <v>42.680412371133997</v>
      </c>
      <c r="Q423" s="71"/>
      <c r="R423" s="68"/>
    </row>
    <row r="424" spans="1:18" x14ac:dyDescent="0.2">
      <c r="A424" s="72" t="s">
        <v>1150</v>
      </c>
      <c r="B424" s="66" t="s">
        <v>1151</v>
      </c>
      <c r="C424" s="67">
        <v>25</v>
      </c>
      <c r="D424" s="67" t="s">
        <v>342</v>
      </c>
      <c r="E424" s="71">
        <v>0.68769478975088505</v>
      </c>
      <c r="F424" s="68">
        <v>22.645136485966901</v>
      </c>
      <c r="G424" s="71">
        <v>0.67865916064411003</v>
      </c>
      <c r="H424" s="68">
        <v>31.103421760861199</v>
      </c>
      <c r="I424" s="71">
        <v>0.79977946671737599</v>
      </c>
      <c r="J424" s="68">
        <v>34.448289119569402</v>
      </c>
      <c r="K424" s="71">
        <v>0.49813127157354298</v>
      </c>
      <c r="L424" s="68">
        <v>1.1918492887351</v>
      </c>
      <c r="M424" s="71"/>
      <c r="N424" s="68"/>
      <c r="O424" s="71">
        <v>0.77420926006851098</v>
      </c>
      <c r="P424" s="68">
        <v>89.896907216494895</v>
      </c>
      <c r="Q424" s="71"/>
      <c r="R424" s="68"/>
    </row>
    <row r="425" spans="1:18" x14ac:dyDescent="0.2">
      <c r="A425" s="72" t="s">
        <v>1152</v>
      </c>
      <c r="B425" s="66" t="s">
        <v>1153</v>
      </c>
      <c r="C425" s="67">
        <v>25</v>
      </c>
      <c r="D425" s="67" t="s">
        <v>342</v>
      </c>
      <c r="E425" s="71">
        <v>0.78707083411847101</v>
      </c>
      <c r="F425" s="68">
        <v>47.904652056901199</v>
      </c>
      <c r="G425" s="71">
        <v>0.74918255553591795</v>
      </c>
      <c r="H425" s="68">
        <v>50.519031141868503</v>
      </c>
      <c r="I425" s="71">
        <v>0.93810045544805498</v>
      </c>
      <c r="J425" s="68">
        <v>69.204152249134907</v>
      </c>
      <c r="K425" s="71">
        <v>0.690449248723781</v>
      </c>
      <c r="L425" s="68">
        <v>10.6113033448674</v>
      </c>
      <c r="M425" s="71"/>
      <c r="N425" s="68"/>
      <c r="O425" s="71">
        <v>0.77055107676613099</v>
      </c>
      <c r="P425" s="68">
        <v>89.484536082474193</v>
      </c>
      <c r="Q425" s="71"/>
      <c r="R425" s="68"/>
    </row>
    <row r="426" spans="1:18" x14ac:dyDescent="0.2">
      <c r="A426" s="72" t="s">
        <v>1154</v>
      </c>
      <c r="B426" s="66" t="s">
        <v>1155</v>
      </c>
      <c r="C426" s="67">
        <v>25</v>
      </c>
      <c r="D426" s="67" t="s">
        <v>342</v>
      </c>
      <c r="E426" s="71">
        <v>0.68563153797804299</v>
      </c>
      <c r="F426" s="68">
        <v>22.2991157247213</v>
      </c>
      <c r="G426" s="71">
        <v>0.60014521719421898</v>
      </c>
      <c r="H426" s="68">
        <v>6.1899269511726303</v>
      </c>
      <c r="I426" s="71">
        <v>0.67899549315087504</v>
      </c>
      <c r="J426" s="68">
        <v>9.4194540561322597</v>
      </c>
      <c r="K426" s="71">
        <v>0.64425481322596401</v>
      </c>
      <c r="L426" s="68">
        <v>6.38216070742022</v>
      </c>
      <c r="M426" s="71"/>
      <c r="N426" s="68"/>
      <c r="O426" s="71">
        <v>0.81913062834111405</v>
      </c>
      <c r="P426" s="68">
        <v>93.402061855670098</v>
      </c>
      <c r="Q426" s="71"/>
      <c r="R426" s="68"/>
    </row>
    <row r="427" spans="1:18" x14ac:dyDescent="0.2">
      <c r="A427" s="72" t="s">
        <v>1156</v>
      </c>
      <c r="B427" s="66" t="s">
        <v>1157</v>
      </c>
      <c r="C427" s="67">
        <v>25</v>
      </c>
      <c r="D427" s="67" t="s">
        <v>342</v>
      </c>
      <c r="E427" s="71">
        <v>0.79023442507906105</v>
      </c>
      <c r="F427" s="68">
        <v>49.519415609380999</v>
      </c>
      <c r="G427" s="71">
        <v>0.74065889523488104</v>
      </c>
      <c r="H427" s="68">
        <v>48.0584390618993</v>
      </c>
      <c r="I427" s="71">
        <v>0.893152596483339</v>
      </c>
      <c r="J427" s="68">
        <v>56.401384083045002</v>
      </c>
      <c r="K427" s="71">
        <v>0.70524093182511105</v>
      </c>
      <c r="L427" s="68">
        <v>12.3798539023453</v>
      </c>
      <c r="M427" s="71"/>
      <c r="N427" s="68"/>
      <c r="O427" s="71">
        <v>0.82188527677291101</v>
      </c>
      <c r="P427" s="68">
        <v>93.917525773195905</v>
      </c>
      <c r="Q427" s="71"/>
      <c r="R427" s="68"/>
    </row>
    <row r="428" spans="1:18" x14ac:dyDescent="0.2">
      <c r="A428" s="72" t="s">
        <v>1158</v>
      </c>
      <c r="B428" s="66" t="s">
        <v>1159</v>
      </c>
      <c r="C428" s="67">
        <v>25</v>
      </c>
      <c r="D428" s="67" t="s">
        <v>342</v>
      </c>
      <c r="E428" s="71">
        <v>0.64796791530772602</v>
      </c>
      <c r="F428" s="68">
        <v>14.7251057285659</v>
      </c>
      <c r="G428" s="71">
        <v>0.75892579620306999</v>
      </c>
      <c r="H428" s="68">
        <v>53.325643983083403</v>
      </c>
      <c r="I428" s="71">
        <v>0.75527514129358198</v>
      </c>
      <c r="J428" s="68">
        <v>20.1460976547482</v>
      </c>
      <c r="K428" s="71">
        <v>0.77208811815349399</v>
      </c>
      <c r="L428" s="68">
        <v>20.492118415993801</v>
      </c>
      <c r="M428" s="71"/>
      <c r="N428" s="68"/>
      <c r="O428" s="71">
        <v>0.305582605580758</v>
      </c>
      <c r="P428" s="68">
        <v>53.0927835051546</v>
      </c>
      <c r="Q428" s="71"/>
      <c r="R428" s="68"/>
    </row>
    <row r="429" spans="1:18" x14ac:dyDescent="0.2">
      <c r="A429" s="72" t="s">
        <v>1160</v>
      </c>
      <c r="B429" s="66" t="s">
        <v>1161</v>
      </c>
      <c r="C429" s="67">
        <v>25</v>
      </c>
      <c r="D429" s="67" t="s">
        <v>342</v>
      </c>
      <c r="E429" s="71">
        <v>0.60726818593781495</v>
      </c>
      <c r="F429" s="68">
        <v>7.6124567474048401</v>
      </c>
      <c r="G429" s="71">
        <v>0.66285826682157001</v>
      </c>
      <c r="H429" s="68">
        <v>26.9127258746636</v>
      </c>
      <c r="I429" s="71">
        <v>0.89150385410550803</v>
      </c>
      <c r="J429" s="68">
        <v>56.055363321799298</v>
      </c>
      <c r="K429" s="71">
        <v>0.70304643076359796</v>
      </c>
      <c r="L429" s="68">
        <v>12.033833141099599</v>
      </c>
      <c r="M429" s="71"/>
      <c r="N429" s="68"/>
      <c r="O429" s="71">
        <v>0.171664192060585</v>
      </c>
      <c r="P429" s="68">
        <v>32.371134020618598</v>
      </c>
      <c r="Q429" s="71"/>
      <c r="R429" s="68"/>
    </row>
    <row r="430" spans="1:18" x14ac:dyDescent="0.2">
      <c r="A430" s="72" t="s">
        <v>1162</v>
      </c>
      <c r="B430" s="66" t="s">
        <v>1163</v>
      </c>
      <c r="C430" s="67">
        <v>25</v>
      </c>
      <c r="D430" s="67" t="s">
        <v>342</v>
      </c>
      <c r="E430" s="71">
        <v>0.56349872206734097</v>
      </c>
      <c r="F430" s="68">
        <v>3.3448673587081901</v>
      </c>
      <c r="G430" s="71">
        <v>0.70649984641805696</v>
      </c>
      <c r="H430" s="68">
        <v>39.331026528258398</v>
      </c>
      <c r="I430" s="71">
        <v>0.68436028348602695</v>
      </c>
      <c r="J430" s="68">
        <v>9.9192618223760096</v>
      </c>
      <c r="K430" s="71">
        <v>0.58180787763063302</v>
      </c>
      <c r="L430" s="68">
        <v>2.8450595924644402</v>
      </c>
      <c r="M430" s="71"/>
      <c r="N430" s="68"/>
      <c r="O430" s="71">
        <v>0.28132688073464501</v>
      </c>
      <c r="P430" s="68">
        <v>50.412371134020603</v>
      </c>
      <c r="Q430" s="71"/>
      <c r="R430" s="68"/>
    </row>
    <row r="431" spans="1:18" x14ac:dyDescent="0.2">
      <c r="A431" s="72" t="s">
        <v>409</v>
      </c>
      <c r="B431" s="66" t="s">
        <v>1164</v>
      </c>
      <c r="C431" s="67">
        <v>25</v>
      </c>
      <c r="D431" s="67" t="s">
        <v>342</v>
      </c>
      <c r="E431" s="71">
        <v>0.59959742230720303</v>
      </c>
      <c r="F431" s="68">
        <v>6.6897347174163801</v>
      </c>
      <c r="G431" s="71">
        <v>0.74525968762436801</v>
      </c>
      <c r="H431" s="68">
        <v>49.365628604382898</v>
      </c>
      <c r="I431" s="71">
        <v>0.73734439884256997</v>
      </c>
      <c r="J431" s="68">
        <v>16.186082276047699</v>
      </c>
      <c r="K431" s="71">
        <v>0.75310130000286701</v>
      </c>
      <c r="L431" s="68">
        <v>17.8777393310265</v>
      </c>
      <c r="M431" s="71"/>
      <c r="N431" s="68"/>
      <c r="O431" s="71">
        <v>0.16268430275901</v>
      </c>
      <c r="P431" s="68">
        <v>30.618556701030901</v>
      </c>
      <c r="Q431" s="71"/>
      <c r="R431" s="68"/>
    </row>
    <row r="432" spans="1:18" x14ac:dyDescent="0.2">
      <c r="A432" s="72" t="s">
        <v>1165</v>
      </c>
      <c r="B432" s="66" t="s">
        <v>1166</v>
      </c>
      <c r="C432" s="67">
        <v>25</v>
      </c>
      <c r="D432" s="67" t="s">
        <v>342</v>
      </c>
      <c r="E432" s="71">
        <v>0.776327557392964</v>
      </c>
      <c r="F432" s="68">
        <v>43.790849673202601</v>
      </c>
      <c r="G432" s="71">
        <v>0.77862525906326496</v>
      </c>
      <c r="H432" s="68">
        <v>58.746635909265699</v>
      </c>
      <c r="I432" s="71">
        <v>0.76109285696988704</v>
      </c>
      <c r="J432" s="68">
        <v>21.376393694732801</v>
      </c>
      <c r="K432" s="71">
        <v>0.74619540343185198</v>
      </c>
      <c r="L432" s="68">
        <v>16.647443291041899</v>
      </c>
      <c r="M432" s="71"/>
      <c r="N432" s="68"/>
      <c r="O432" s="71">
        <v>0.819396710106851</v>
      </c>
      <c r="P432" s="68">
        <v>93.505154639175302</v>
      </c>
      <c r="Q432" s="71"/>
      <c r="R432" s="68"/>
    </row>
    <row r="433" spans="1:18" x14ac:dyDescent="0.2">
      <c r="A433" s="72" t="s">
        <v>1167</v>
      </c>
      <c r="B433" s="66" t="s">
        <v>1168</v>
      </c>
      <c r="C433" s="67">
        <v>25</v>
      </c>
      <c r="D433" s="67" t="s">
        <v>342</v>
      </c>
      <c r="E433" s="71">
        <v>0.66097574576762097</v>
      </c>
      <c r="F433" s="68">
        <v>17.685505574778901</v>
      </c>
      <c r="G433" s="71">
        <v>0.78649098787893501</v>
      </c>
      <c r="H433" s="68">
        <v>60.899653979238799</v>
      </c>
      <c r="I433" s="71">
        <v>0.71986394904430995</v>
      </c>
      <c r="J433" s="68">
        <v>13.917723952326</v>
      </c>
      <c r="K433" s="71">
        <v>0.79128275463485298</v>
      </c>
      <c r="L433" s="68">
        <v>23.606305267204899</v>
      </c>
      <c r="M433" s="71"/>
      <c r="N433" s="68"/>
      <c r="O433" s="71">
        <v>0.346265291512383</v>
      </c>
      <c r="P433" s="68">
        <v>57.731958762886599</v>
      </c>
      <c r="Q433" s="71"/>
      <c r="R433" s="68"/>
    </row>
    <row r="434" spans="1:18" x14ac:dyDescent="0.2">
      <c r="A434" s="72" t="s">
        <v>1169</v>
      </c>
      <c r="B434" s="66" t="s">
        <v>1170</v>
      </c>
      <c r="C434" s="67">
        <v>25</v>
      </c>
      <c r="D434" s="67" t="s">
        <v>342</v>
      </c>
      <c r="E434" s="71">
        <v>0.78282780130950003</v>
      </c>
      <c r="F434" s="68">
        <v>46.366782006920403</v>
      </c>
      <c r="G434" s="71">
        <v>0.78178146489346401</v>
      </c>
      <c r="H434" s="68">
        <v>59.669357939254098</v>
      </c>
      <c r="I434" s="71">
        <v>0.80994105798639504</v>
      </c>
      <c r="J434" s="68">
        <v>38.177623990772801</v>
      </c>
      <c r="K434" s="71">
        <v>0.73690353056123903</v>
      </c>
      <c r="L434" s="68">
        <v>15.417147251057299</v>
      </c>
      <c r="M434" s="71"/>
      <c r="N434" s="68"/>
      <c r="O434" s="71">
        <v>0.80268515179690203</v>
      </c>
      <c r="P434" s="68">
        <v>92.783505154639201</v>
      </c>
      <c r="Q434" s="71"/>
      <c r="R434" s="68"/>
    </row>
    <row r="435" spans="1:18" x14ac:dyDescent="0.2">
      <c r="A435" s="72" t="s">
        <v>1171</v>
      </c>
      <c r="B435" s="66" t="s">
        <v>1172</v>
      </c>
      <c r="C435" s="67">
        <v>25</v>
      </c>
      <c r="D435" s="67" t="s">
        <v>342</v>
      </c>
      <c r="E435" s="71">
        <v>0.78538487925825295</v>
      </c>
      <c r="F435" s="68">
        <v>47.212610534409798</v>
      </c>
      <c r="G435" s="71">
        <v>0.84180143147307396</v>
      </c>
      <c r="H435" s="68">
        <v>74.625144175317203</v>
      </c>
      <c r="I435" s="71">
        <v>0.62019378937240499</v>
      </c>
      <c r="J435" s="68">
        <v>4.0753556324490603</v>
      </c>
      <c r="K435" s="71">
        <v>0.89415941692928003</v>
      </c>
      <c r="L435" s="68">
        <v>56.3629373317955</v>
      </c>
      <c r="M435" s="71"/>
      <c r="N435" s="68"/>
      <c r="O435" s="71"/>
      <c r="P435" s="68"/>
      <c r="Q435" s="71"/>
      <c r="R435" s="68"/>
    </row>
    <row r="436" spans="1:18" x14ac:dyDescent="0.2">
      <c r="A436" s="72" t="s">
        <v>1173</v>
      </c>
      <c r="B436" s="66" t="s">
        <v>1174</v>
      </c>
      <c r="C436" s="67">
        <v>25</v>
      </c>
      <c r="D436" s="67" t="s">
        <v>342</v>
      </c>
      <c r="E436" s="71">
        <v>0.79980974466124599</v>
      </c>
      <c r="F436" s="68">
        <v>53.479430988081504</v>
      </c>
      <c r="G436" s="71">
        <v>0.75291634958712295</v>
      </c>
      <c r="H436" s="68">
        <v>51.557093425605501</v>
      </c>
      <c r="I436" s="71">
        <v>0.86613563346851996</v>
      </c>
      <c r="J436" s="68">
        <v>50.749711649365601</v>
      </c>
      <c r="K436" s="71">
        <v>0.80439719640859797</v>
      </c>
      <c r="L436" s="68">
        <v>25.874663590926598</v>
      </c>
      <c r="M436" s="71"/>
      <c r="N436" s="68"/>
      <c r="O436" s="71">
        <v>0.77578979918074498</v>
      </c>
      <c r="P436" s="68">
        <v>90.206185567010294</v>
      </c>
      <c r="Q436" s="71"/>
      <c r="R436" s="68"/>
    </row>
    <row r="437" spans="1:18" x14ac:dyDescent="0.2">
      <c r="A437" s="72" t="s">
        <v>1175</v>
      </c>
      <c r="B437" s="66" t="s">
        <v>1176</v>
      </c>
      <c r="C437" s="67">
        <v>25</v>
      </c>
      <c r="D437" s="67" t="s">
        <v>342</v>
      </c>
      <c r="E437" s="71">
        <v>0.66336302472854503</v>
      </c>
      <c r="F437" s="68">
        <v>18.2622068435217</v>
      </c>
      <c r="G437" s="71">
        <v>0.83427591540708401</v>
      </c>
      <c r="H437" s="68">
        <v>72.549019607843107</v>
      </c>
      <c r="I437" s="71">
        <v>0.52574576440404297</v>
      </c>
      <c r="J437" s="68">
        <v>1.07650903498654</v>
      </c>
      <c r="K437" s="71">
        <v>0.858153707471069</v>
      </c>
      <c r="L437" s="68">
        <v>41.983852364475197</v>
      </c>
      <c r="M437" s="71"/>
      <c r="N437" s="68"/>
      <c r="O437" s="71">
        <v>0.435276711631985</v>
      </c>
      <c r="P437" s="68">
        <v>65.773195876288696</v>
      </c>
      <c r="Q437" s="71"/>
      <c r="R437" s="68"/>
    </row>
    <row r="438" spans="1:18" x14ac:dyDescent="0.2">
      <c r="A438" s="72" t="s">
        <v>1177</v>
      </c>
      <c r="B438" s="66" t="s">
        <v>1178</v>
      </c>
      <c r="C438" s="67">
        <v>25</v>
      </c>
      <c r="D438" s="67" t="s">
        <v>342</v>
      </c>
      <c r="E438" s="71">
        <v>0.67679978274520203</v>
      </c>
      <c r="F438" s="68">
        <v>20.453671664744299</v>
      </c>
      <c r="G438" s="71">
        <v>0.76126550393098402</v>
      </c>
      <c r="H438" s="68">
        <v>54.171472510572897</v>
      </c>
      <c r="I438" s="71">
        <v>0.87608057737357603</v>
      </c>
      <c r="J438" s="68">
        <v>53.0180699730873</v>
      </c>
      <c r="K438" s="71">
        <v>0.82127032190284699</v>
      </c>
      <c r="L438" s="68">
        <v>30.026912725874698</v>
      </c>
      <c r="M438" s="71"/>
      <c r="N438" s="68"/>
      <c r="O438" s="71">
        <v>0.24858272777339999</v>
      </c>
      <c r="P438" s="68">
        <v>44.329896907216501</v>
      </c>
      <c r="Q438" s="71"/>
      <c r="R438" s="68"/>
    </row>
    <row r="439" spans="1:18" x14ac:dyDescent="0.2">
      <c r="A439" s="72" t="s">
        <v>1179</v>
      </c>
      <c r="B439" s="66" t="s">
        <v>1180</v>
      </c>
      <c r="C439" s="67">
        <v>25</v>
      </c>
      <c r="D439" s="67" t="s">
        <v>342</v>
      </c>
      <c r="E439" s="71">
        <v>0.61811823849146597</v>
      </c>
      <c r="F439" s="68">
        <v>9.1887735486351403</v>
      </c>
      <c r="G439" s="71">
        <v>0.72539555229891395</v>
      </c>
      <c r="H439" s="68">
        <v>44.482891195694002</v>
      </c>
      <c r="I439" s="71">
        <v>0.92126387149533595</v>
      </c>
      <c r="J439" s="68">
        <v>63.629373317954602</v>
      </c>
      <c r="K439" s="71">
        <v>0.75957772365520004</v>
      </c>
      <c r="L439" s="68">
        <v>18.915801614763598</v>
      </c>
      <c r="M439" s="71"/>
      <c r="N439" s="68"/>
      <c r="O439" s="71">
        <v>6.6235806516415793E-2</v>
      </c>
      <c r="P439" s="68">
        <v>11.7525773195876</v>
      </c>
      <c r="Q439" s="71"/>
      <c r="R439" s="68"/>
    </row>
    <row r="440" spans="1:18" x14ac:dyDescent="0.2">
      <c r="A440" s="72" t="s">
        <v>1181</v>
      </c>
      <c r="B440" s="66" t="s">
        <v>1182</v>
      </c>
      <c r="C440" s="67">
        <v>25</v>
      </c>
      <c r="D440" s="67" t="s">
        <v>342</v>
      </c>
      <c r="E440" s="71">
        <v>0.77589142426950797</v>
      </c>
      <c r="F440" s="68">
        <v>43.675509419454102</v>
      </c>
      <c r="G440" s="71">
        <v>0.79212512489872</v>
      </c>
      <c r="H440" s="68">
        <v>62.591311034217597</v>
      </c>
      <c r="I440" s="71">
        <v>0.64161523994376402</v>
      </c>
      <c r="J440" s="68">
        <v>5.8823529411764701</v>
      </c>
      <c r="K440" s="71">
        <v>0.79701537216158003</v>
      </c>
      <c r="L440" s="68">
        <v>24.375240292195301</v>
      </c>
      <c r="M440" s="71"/>
      <c r="N440" s="68"/>
      <c r="O440" s="71">
        <v>0.87280996007396805</v>
      </c>
      <c r="P440" s="68">
        <v>95.876288659793801</v>
      </c>
      <c r="Q440" s="71"/>
      <c r="R440" s="68"/>
    </row>
    <row r="441" spans="1:18" x14ac:dyDescent="0.2">
      <c r="A441" s="72" t="s">
        <v>638</v>
      </c>
      <c r="B441" s="66" t="s">
        <v>1183</v>
      </c>
      <c r="C441" s="67">
        <v>25</v>
      </c>
      <c r="D441" s="67" t="s">
        <v>342</v>
      </c>
      <c r="E441" s="71">
        <v>0.70351985144170803</v>
      </c>
      <c r="F441" s="68">
        <v>25.759323337177999</v>
      </c>
      <c r="G441" s="71">
        <v>0.61209248581092202</v>
      </c>
      <c r="H441" s="68">
        <v>9.2656670511341801</v>
      </c>
      <c r="I441" s="71">
        <v>0.88166217119982504</v>
      </c>
      <c r="J441" s="68">
        <v>54.056132256824299</v>
      </c>
      <c r="K441" s="71">
        <v>0.61680489731437604</v>
      </c>
      <c r="L441" s="68">
        <v>4.7289504036908898</v>
      </c>
      <c r="M441" s="71"/>
      <c r="N441" s="68"/>
      <c r="O441" s="71"/>
      <c r="P441" s="68"/>
      <c r="Q441" s="71"/>
      <c r="R441" s="68"/>
    </row>
    <row r="442" spans="1:18" x14ac:dyDescent="0.2">
      <c r="A442" s="72" t="s">
        <v>1184</v>
      </c>
      <c r="B442" s="66" t="s">
        <v>1185</v>
      </c>
      <c r="C442" s="67">
        <v>25</v>
      </c>
      <c r="D442" s="67" t="s">
        <v>342</v>
      </c>
      <c r="E442" s="71">
        <v>0.75968161528213995</v>
      </c>
      <c r="F442" s="68">
        <v>38.446751249519401</v>
      </c>
      <c r="G442" s="71">
        <v>0.61558183945649703</v>
      </c>
      <c r="H442" s="68">
        <v>10.265282583621699</v>
      </c>
      <c r="I442" s="71">
        <v>0.92704289517264704</v>
      </c>
      <c r="J442" s="68">
        <v>65.436370626682006</v>
      </c>
      <c r="K442" s="71">
        <v>0.73642011121727402</v>
      </c>
      <c r="L442" s="68">
        <v>15.378700499807801</v>
      </c>
      <c r="M442" s="71"/>
      <c r="N442" s="68"/>
      <c r="O442" s="71"/>
      <c r="P442" s="68"/>
      <c r="Q442" s="71"/>
      <c r="R442" s="68"/>
    </row>
    <row r="443" spans="1:18" x14ac:dyDescent="0.2">
      <c r="A443" s="72" t="s">
        <v>1186</v>
      </c>
      <c r="B443" s="66" t="s">
        <v>1187</v>
      </c>
      <c r="C443" s="67">
        <v>25</v>
      </c>
      <c r="D443" s="67" t="s">
        <v>342</v>
      </c>
      <c r="E443" s="71">
        <v>0.78968708905060103</v>
      </c>
      <c r="F443" s="68">
        <v>49.365628604382898</v>
      </c>
      <c r="G443" s="71">
        <v>0.64023799255466496</v>
      </c>
      <c r="H443" s="68">
        <v>18.685121107266401</v>
      </c>
      <c r="I443" s="71">
        <v>0.93027119875644704</v>
      </c>
      <c r="J443" s="68">
        <v>66.435986159169502</v>
      </c>
      <c r="K443" s="71">
        <v>0.79855207584069199</v>
      </c>
      <c r="L443" s="68">
        <v>24.7597078046905</v>
      </c>
      <c r="M443" s="71"/>
      <c r="N443" s="68"/>
      <c r="O443" s="71"/>
      <c r="P443" s="68"/>
      <c r="Q443" s="71"/>
      <c r="R443" s="68"/>
    </row>
    <row r="444" spans="1:18" x14ac:dyDescent="0.2">
      <c r="A444" s="72" t="s">
        <v>1188</v>
      </c>
      <c r="B444" s="66" t="s">
        <v>1189</v>
      </c>
      <c r="C444" s="67">
        <v>25</v>
      </c>
      <c r="D444" s="67" t="s">
        <v>342</v>
      </c>
      <c r="E444" s="71">
        <v>0.84711896454870295</v>
      </c>
      <c r="F444" s="68">
        <v>71.818531334102303</v>
      </c>
      <c r="G444" s="71">
        <v>0.67537562340850699</v>
      </c>
      <c r="H444" s="68">
        <v>30.2575932333718</v>
      </c>
      <c r="I444" s="71">
        <v>0.94715840008879904</v>
      </c>
      <c r="J444" s="68">
        <v>72.625913110342196</v>
      </c>
      <c r="K444" s="71">
        <v>0.91882287014880204</v>
      </c>
      <c r="L444" s="68">
        <v>67.051134179161906</v>
      </c>
      <c r="M444" s="71"/>
      <c r="N444" s="68"/>
      <c r="O444" s="71"/>
      <c r="P444" s="68"/>
      <c r="Q444" s="71"/>
      <c r="R444" s="68"/>
    </row>
    <row r="445" spans="1:18" x14ac:dyDescent="0.2">
      <c r="A445" s="72" t="s">
        <v>1190</v>
      </c>
      <c r="B445" s="66" t="s">
        <v>1191</v>
      </c>
      <c r="C445" s="67">
        <v>25</v>
      </c>
      <c r="D445" s="67" t="s">
        <v>342</v>
      </c>
      <c r="E445" s="71">
        <v>0.81881174182044902</v>
      </c>
      <c r="F445" s="68">
        <v>60.015378700499802</v>
      </c>
      <c r="G445" s="71">
        <v>0.599255603147824</v>
      </c>
      <c r="H445" s="68">
        <v>5.3825451749327202</v>
      </c>
      <c r="I445" s="71">
        <v>0.92429112296743798</v>
      </c>
      <c r="J445" s="68">
        <v>64.628988850442099</v>
      </c>
      <c r="K445" s="71">
        <v>0.93288849934608398</v>
      </c>
      <c r="L445" s="68">
        <v>73.394848135332595</v>
      </c>
      <c r="M445" s="71"/>
      <c r="N445" s="68"/>
      <c r="O445" s="71"/>
      <c r="P445" s="68"/>
      <c r="Q445" s="71"/>
      <c r="R445" s="68"/>
    </row>
    <row r="446" spans="1:18" x14ac:dyDescent="0.2">
      <c r="A446" s="72" t="s">
        <v>1192</v>
      </c>
      <c r="B446" s="66" t="s">
        <v>1193</v>
      </c>
      <c r="C446" s="67">
        <v>25</v>
      </c>
      <c r="D446" s="67" t="s">
        <v>342</v>
      </c>
      <c r="E446" s="71">
        <v>0.82120468179497097</v>
      </c>
      <c r="F446" s="68">
        <v>60.899653979238799</v>
      </c>
      <c r="G446" s="71">
        <v>0.63287388039310799</v>
      </c>
      <c r="H446" s="68">
        <v>15.840061514802001</v>
      </c>
      <c r="I446" s="71">
        <v>0.945484376448682</v>
      </c>
      <c r="J446" s="68">
        <v>72.164552095347901</v>
      </c>
      <c r="K446" s="71">
        <v>0.88525578854312204</v>
      </c>
      <c r="L446" s="68">
        <v>52.441368704344498</v>
      </c>
      <c r="M446" s="71"/>
      <c r="N446" s="68"/>
      <c r="O446" s="71"/>
      <c r="P446" s="68"/>
      <c r="Q446" s="71"/>
      <c r="R446" s="68"/>
    </row>
    <row r="447" spans="1:18" x14ac:dyDescent="0.2">
      <c r="A447" s="72" t="s">
        <v>1194</v>
      </c>
      <c r="B447" s="66" t="s">
        <v>1195</v>
      </c>
      <c r="C447" s="67">
        <v>25</v>
      </c>
      <c r="D447" s="67" t="s">
        <v>342</v>
      </c>
      <c r="E447" s="71">
        <v>0.66159623968242398</v>
      </c>
      <c r="F447" s="68">
        <v>17.916186082275999</v>
      </c>
      <c r="G447" s="71">
        <v>0.66538312364522201</v>
      </c>
      <c r="H447" s="68">
        <v>27.5663206459054</v>
      </c>
      <c r="I447" s="71">
        <v>0.922703077070544</v>
      </c>
      <c r="J447" s="68">
        <v>63.975394079200299</v>
      </c>
      <c r="K447" s="71">
        <v>0.93794171213175603</v>
      </c>
      <c r="L447" s="68">
        <v>75.547866205305695</v>
      </c>
      <c r="M447" s="71"/>
      <c r="N447" s="68"/>
      <c r="O447" s="71">
        <v>0.120357045882172</v>
      </c>
      <c r="P447" s="68">
        <v>22.268041237113401</v>
      </c>
      <c r="Q447" s="71"/>
      <c r="R447" s="68"/>
    </row>
    <row r="448" spans="1:18" x14ac:dyDescent="0.2">
      <c r="A448" s="72" t="s">
        <v>1196</v>
      </c>
      <c r="B448" s="66" t="s">
        <v>1197</v>
      </c>
      <c r="C448" s="67">
        <v>25</v>
      </c>
      <c r="D448" s="67" t="s">
        <v>342</v>
      </c>
      <c r="E448" s="71">
        <v>0.80951967157057103</v>
      </c>
      <c r="F448" s="68">
        <v>56.785851595540201</v>
      </c>
      <c r="G448" s="71">
        <v>0.60034977464181405</v>
      </c>
      <c r="H448" s="68">
        <v>6.3437139561707001</v>
      </c>
      <c r="I448" s="71">
        <v>0.90742987953137</v>
      </c>
      <c r="J448" s="68">
        <v>59.592464436755101</v>
      </c>
      <c r="K448" s="71">
        <v>0.92077936053853005</v>
      </c>
      <c r="L448" s="68">
        <v>67.666282199154196</v>
      </c>
      <c r="M448" s="71"/>
      <c r="N448" s="68"/>
      <c r="O448" s="71"/>
      <c r="P448" s="68"/>
      <c r="Q448" s="71"/>
      <c r="R448" s="68"/>
    </row>
    <row r="449" spans="1:18" x14ac:dyDescent="0.2">
      <c r="A449" s="72" t="s">
        <v>640</v>
      </c>
      <c r="B449" s="66" t="s">
        <v>1198</v>
      </c>
      <c r="C449" s="67">
        <v>25</v>
      </c>
      <c r="D449" s="67" t="s">
        <v>342</v>
      </c>
      <c r="E449" s="71">
        <v>0.69714348654457403</v>
      </c>
      <c r="F449" s="68">
        <v>24.529027297193402</v>
      </c>
      <c r="G449" s="71">
        <v>0.856255031372263</v>
      </c>
      <c r="H449" s="68">
        <v>79.3925413302576</v>
      </c>
      <c r="I449" s="71">
        <v>0.91993009977261897</v>
      </c>
      <c r="J449" s="68">
        <v>63.3217993079585</v>
      </c>
      <c r="K449" s="71">
        <v>0.92396994441209102</v>
      </c>
      <c r="L449" s="68">
        <v>69.588619761630099</v>
      </c>
      <c r="M449" s="71"/>
      <c r="N449" s="68"/>
      <c r="O449" s="71">
        <v>8.84188706213241E-2</v>
      </c>
      <c r="P449" s="68">
        <v>15.2577319587629</v>
      </c>
      <c r="Q449" s="71"/>
      <c r="R449" s="68"/>
    </row>
    <row r="450" spans="1:18" x14ac:dyDescent="0.2">
      <c r="A450" s="72" t="s">
        <v>1199</v>
      </c>
      <c r="B450" s="66" t="s">
        <v>1200</v>
      </c>
      <c r="C450" s="67">
        <v>25</v>
      </c>
      <c r="D450" s="67" t="s">
        <v>342</v>
      </c>
      <c r="E450" s="71">
        <v>0.689053755995512</v>
      </c>
      <c r="F450" s="68">
        <v>22.991157247212598</v>
      </c>
      <c r="G450" s="71">
        <v>0.78950154612543899</v>
      </c>
      <c r="H450" s="68">
        <v>61.937716262975798</v>
      </c>
      <c r="I450" s="71">
        <v>0.93098489615312396</v>
      </c>
      <c r="J450" s="68">
        <v>66.743560169165704</v>
      </c>
      <c r="K450" s="71">
        <v>0.82446607161668395</v>
      </c>
      <c r="L450" s="68">
        <v>30.757400999615498</v>
      </c>
      <c r="M450" s="71"/>
      <c r="N450" s="68"/>
      <c r="O450" s="71">
        <v>0.211262510086798</v>
      </c>
      <c r="P450" s="68">
        <v>39.4845360824742</v>
      </c>
      <c r="Q450" s="71"/>
      <c r="R450" s="68"/>
    </row>
    <row r="451" spans="1:18" x14ac:dyDescent="0.2">
      <c r="A451" s="72" t="s">
        <v>1201</v>
      </c>
      <c r="B451" s="66" t="s">
        <v>1202</v>
      </c>
      <c r="C451" s="67">
        <v>25</v>
      </c>
      <c r="D451" s="67" t="s">
        <v>342</v>
      </c>
      <c r="E451" s="71">
        <v>0.85792749732377305</v>
      </c>
      <c r="F451" s="68">
        <v>75.855440215301797</v>
      </c>
      <c r="G451" s="71">
        <v>0.82150298004423905</v>
      </c>
      <c r="H451" s="68">
        <v>69.665513264129203</v>
      </c>
      <c r="I451" s="71">
        <v>0.80146976568460804</v>
      </c>
      <c r="J451" s="68">
        <v>35.601691657054999</v>
      </c>
      <c r="K451" s="71">
        <v>0.87384981753623403</v>
      </c>
      <c r="L451" s="68">
        <v>48.096885813148802</v>
      </c>
      <c r="M451" s="71"/>
      <c r="N451" s="68"/>
      <c r="O451" s="71">
        <v>0.93488742603000996</v>
      </c>
      <c r="P451" s="68">
        <v>98.144329896907195</v>
      </c>
      <c r="Q451" s="71"/>
      <c r="R451" s="68"/>
    </row>
    <row r="452" spans="1:18" x14ac:dyDescent="0.2">
      <c r="A452" s="72" t="s">
        <v>1203</v>
      </c>
      <c r="B452" s="66" t="s">
        <v>1204</v>
      </c>
      <c r="C452" s="67">
        <v>25</v>
      </c>
      <c r="D452" s="67" t="s">
        <v>342</v>
      </c>
      <c r="E452" s="71">
        <v>0.78700505240569796</v>
      </c>
      <c r="F452" s="68">
        <v>47.7893118031526</v>
      </c>
      <c r="G452" s="71">
        <v>0.82648525801727601</v>
      </c>
      <c r="H452" s="68">
        <v>70.857362552864302</v>
      </c>
      <c r="I452" s="71">
        <v>0.73079434241031904</v>
      </c>
      <c r="J452" s="68">
        <v>15.7247212610534</v>
      </c>
      <c r="K452" s="71">
        <v>0.87586780389963903</v>
      </c>
      <c r="L452" s="68">
        <v>48.635140330642102</v>
      </c>
      <c r="M452" s="71"/>
      <c r="N452" s="68"/>
      <c r="O452" s="71">
        <v>0.71487280529555697</v>
      </c>
      <c r="P452" s="68">
        <v>85.979381443299005</v>
      </c>
      <c r="Q452" s="71"/>
      <c r="R452" s="68"/>
    </row>
    <row r="453" spans="1:18" x14ac:dyDescent="0.2">
      <c r="A453" s="72" t="s">
        <v>1205</v>
      </c>
      <c r="B453" s="66" t="s">
        <v>1205</v>
      </c>
      <c r="C453" s="67">
        <v>25</v>
      </c>
      <c r="D453" s="67" t="s">
        <v>342</v>
      </c>
      <c r="E453" s="71">
        <v>0.72675782756907303</v>
      </c>
      <c r="F453" s="68">
        <v>30.7958477508651</v>
      </c>
      <c r="G453" s="71">
        <v>0.81754021571006297</v>
      </c>
      <c r="H453" s="68">
        <v>68.973471741637795</v>
      </c>
      <c r="I453" s="71">
        <v>0.89963221093119194</v>
      </c>
      <c r="J453" s="68">
        <v>57.747020376778202</v>
      </c>
      <c r="K453" s="71">
        <v>0.91107216209019304</v>
      </c>
      <c r="L453" s="68">
        <v>63.821607074202198</v>
      </c>
      <c r="M453" s="71"/>
      <c r="N453" s="68"/>
      <c r="O453" s="71">
        <v>0.27878672154484402</v>
      </c>
      <c r="P453" s="68">
        <v>50</v>
      </c>
      <c r="Q453" s="71"/>
      <c r="R453" s="68"/>
    </row>
    <row r="454" spans="1:18" x14ac:dyDescent="0.2">
      <c r="A454" s="72" t="s">
        <v>1206</v>
      </c>
      <c r="B454" s="66" t="s">
        <v>1206</v>
      </c>
      <c r="C454" s="67">
        <v>25</v>
      </c>
      <c r="D454" s="67" t="s">
        <v>342</v>
      </c>
      <c r="E454" s="71">
        <v>0.815655258192588</v>
      </c>
      <c r="F454" s="68">
        <v>59.092656670511303</v>
      </c>
      <c r="G454" s="71">
        <v>0.82279602719041001</v>
      </c>
      <c r="H454" s="68">
        <v>69.973087274125305</v>
      </c>
      <c r="I454" s="71">
        <v>0.73839477732595205</v>
      </c>
      <c r="J454" s="68">
        <v>16.416762783544801</v>
      </c>
      <c r="K454" s="71">
        <v>0.89133290575511703</v>
      </c>
      <c r="L454" s="68">
        <v>55.055747789311802</v>
      </c>
      <c r="M454" s="71"/>
      <c r="N454" s="68"/>
      <c r="O454" s="71">
        <v>0.81009732249887101</v>
      </c>
      <c r="P454" s="68">
        <v>93.195876288659804</v>
      </c>
      <c r="Q454" s="71"/>
      <c r="R454" s="68"/>
    </row>
    <row r="455" spans="1:18" x14ac:dyDescent="0.2">
      <c r="A455" s="72" t="s">
        <v>1207</v>
      </c>
      <c r="B455" s="66" t="s">
        <v>1208</v>
      </c>
      <c r="C455" s="67">
        <v>25</v>
      </c>
      <c r="D455" s="67" t="s">
        <v>342</v>
      </c>
      <c r="E455" s="71">
        <v>0.802144858274217</v>
      </c>
      <c r="F455" s="68">
        <v>54.248366013071902</v>
      </c>
      <c r="G455" s="71">
        <v>0.79062118146582705</v>
      </c>
      <c r="H455" s="68">
        <v>62.168396770472903</v>
      </c>
      <c r="I455" s="71">
        <v>0.72883704612184297</v>
      </c>
      <c r="J455" s="68">
        <v>15.301806997308701</v>
      </c>
      <c r="K455" s="71">
        <v>0.911656551424329</v>
      </c>
      <c r="L455" s="68">
        <v>64.052287581699304</v>
      </c>
      <c r="M455" s="71"/>
      <c r="N455" s="68"/>
      <c r="O455" s="71">
        <v>0.77746465408486898</v>
      </c>
      <c r="P455" s="68">
        <v>90.515463917525807</v>
      </c>
      <c r="Q455" s="71"/>
      <c r="R455" s="68"/>
    </row>
    <row r="456" spans="1:18" x14ac:dyDescent="0.2">
      <c r="A456" s="72" t="s">
        <v>1209</v>
      </c>
      <c r="B456" s="66" t="s">
        <v>1210</v>
      </c>
      <c r="C456" s="67">
        <v>44</v>
      </c>
      <c r="D456" s="67" t="s">
        <v>342</v>
      </c>
      <c r="E456" s="71">
        <v>0.83393849607259296</v>
      </c>
      <c r="F456" s="68">
        <v>51.612903225806399</v>
      </c>
      <c r="G456" s="71">
        <v>0.70704548646672405</v>
      </c>
      <c r="H456" s="68">
        <v>18.2163187855787</v>
      </c>
      <c r="I456" s="71">
        <v>0.83198171221222805</v>
      </c>
      <c r="J456" s="68">
        <v>47.438330170778002</v>
      </c>
      <c r="K456" s="71">
        <v>0.962788289538827</v>
      </c>
      <c r="L456" s="68">
        <v>79.316888045540793</v>
      </c>
      <c r="M456" s="71"/>
      <c r="N456" s="68"/>
      <c r="O456" s="71"/>
      <c r="P456" s="68"/>
      <c r="Q456" s="71"/>
      <c r="R456" s="68"/>
    </row>
    <row r="457" spans="1:18" x14ac:dyDescent="0.2">
      <c r="A457" s="72" t="s">
        <v>1211</v>
      </c>
      <c r="B457" s="66" t="s">
        <v>1212</v>
      </c>
      <c r="C457" s="67">
        <v>44</v>
      </c>
      <c r="D457" s="67" t="s">
        <v>342</v>
      </c>
      <c r="E457" s="71">
        <v>0.87784589987259998</v>
      </c>
      <c r="F457" s="68">
        <v>76.280834914611006</v>
      </c>
      <c r="G457" s="71">
        <v>0.81139522303929401</v>
      </c>
      <c r="H457" s="68">
        <v>62.428842504743798</v>
      </c>
      <c r="I457" s="71">
        <v>0.86751464317057503</v>
      </c>
      <c r="J457" s="68">
        <v>59.013282732447799</v>
      </c>
      <c r="K457" s="71">
        <v>0.954627833407931</v>
      </c>
      <c r="L457" s="68">
        <v>68.121442125237195</v>
      </c>
      <c r="M457" s="71"/>
      <c r="N457" s="68"/>
      <c r="O457" s="71"/>
      <c r="P457" s="68"/>
      <c r="Q457" s="71"/>
      <c r="R457" s="68"/>
    </row>
    <row r="458" spans="1:18" x14ac:dyDescent="0.2">
      <c r="A458" s="72" t="s">
        <v>1213</v>
      </c>
      <c r="B458" s="66" t="s">
        <v>1214</v>
      </c>
      <c r="C458" s="67">
        <v>44</v>
      </c>
      <c r="D458" s="67" t="s">
        <v>342</v>
      </c>
      <c r="E458" s="71">
        <v>0.90490992579969198</v>
      </c>
      <c r="F458" s="68">
        <v>91.650853889943093</v>
      </c>
      <c r="G458" s="71">
        <v>0.85596954479798903</v>
      </c>
      <c r="H458" s="68">
        <v>88.425047438330196</v>
      </c>
      <c r="I458" s="71">
        <v>0.88960702241605105</v>
      </c>
      <c r="J458" s="68">
        <v>67.741935483871003</v>
      </c>
      <c r="K458" s="71">
        <v>0.96915321018503497</v>
      </c>
      <c r="L458" s="68">
        <v>83.111954459203005</v>
      </c>
      <c r="M458" s="71"/>
      <c r="N458" s="68"/>
      <c r="O458" s="71"/>
      <c r="P458" s="68"/>
      <c r="Q458" s="71"/>
      <c r="R458" s="68"/>
    </row>
    <row r="459" spans="1:18" x14ac:dyDescent="0.2">
      <c r="A459" s="72" t="s">
        <v>1215</v>
      </c>
      <c r="B459" s="66" t="s">
        <v>1216</v>
      </c>
      <c r="C459" s="67">
        <v>44</v>
      </c>
      <c r="D459" s="67" t="s">
        <v>342</v>
      </c>
      <c r="E459" s="71">
        <v>0.84828449678680895</v>
      </c>
      <c r="F459" s="68">
        <v>57.874762808349097</v>
      </c>
      <c r="G459" s="71">
        <v>0.74672193471908499</v>
      </c>
      <c r="H459" s="68">
        <v>24.6679316888046</v>
      </c>
      <c r="I459" s="71">
        <v>0.83551854692326399</v>
      </c>
      <c r="J459" s="68">
        <v>48.576850094876697</v>
      </c>
      <c r="K459" s="71">
        <v>0.96261300871807598</v>
      </c>
      <c r="L459" s="68">
        <v>78.937381404174602</v>
      </c>
      <c r="M459" s="71"/>
      <c r="N459" s="68"/>
      <c r="O459" s="71"/>
      <c r="P459" s="68"/>
      <c r="Q459" s="71"/>
      <c r="R459" s="68"/>
    </row>
    <row r="460" spans="1:18" x14ac:dyDescent="0.2">
      <c r="A460" s="72" t="s">
        <v>1217</v>
      </c>
      <c r="B460" s="66" t="s">
        <v>1218</v>
      </c>
      <c r="C460" s="67">
        <v>44</v>
      </c>
      <c r="D460" s="67" t="s">
        <v>342</v>
      </c>
      <c r="E460" s="71">
        <v>0.92965826061311196</v>
      </c>
      <c r="F460" s="68">
        <v>98.671726755218202</v>
      </c>
      <c r="G460" s="71">
        <v>0.87246117669313505</v>
      </c>
      <c r="H460" s="68">
        <v>93.738140417457302</v>
      </c>
      <c r="I460" s="71">
        <v>0.94869350672613695</v>
      </c>
      <c r="J460" s="68">
        <v>90.322580645161295</v>
      </c>
      <c r="K460" s="71">
        <v>0.967820098420065</v>
      </c>
      <c r="L460" s="68">
        <v>82.542694497153704</v>
      </c>
      <c r="M460" s="71"/>
      <c r="N460" s="68"/>
      <c r="O460" s="71"/>
      <c r="P460" s="68"/>
      <c r="Q460" s="71"/>
      <c r="R460" s="68"/>
    </row>
    <row r="461" spans="1:18" x14ac:dyDescent="0.2">
      <c r="A461" s="72" t="s">
        <v>1219</v>
      </c>
      <c r="B461" s="66" t="s">
        <v>1220</v>
      </c>
      <c r="C461" s="67">
        <v>44</v>
      </c>
      <c r="D461" s="67" t="s">
        <v>342</v>
      </c>
      <c r="E461" s="71">
        <v>0.83595439659736104</v>
      </c>
      <c r="F461" s="68">
        <v>52.371916508538902</v>
      </c>
      <c r="G461" s="71">
        <v>0.84402011370846497</v>
      </c>
      <c r="H461" s="68">
        <v>84.060721062618597</v>
      </c>
      <c r="I461" s="71">
        <v>0.72368884776284403</v>
      </c>
      <c r="J461" s="68">
        <v>25.237191650853902</v>
      </c>
      <c r="K461" s="71">
        <v>0.940154228320775</v>
      </c>
      <c r="L461" s="68">
        <v>52.751423149905101</v>
      </c>
      <c r="M461" s="71"/>
      <c r="N461" s="68"/>
      <c r="O461" s="71"/>
      <c r="P461" s="68"/>
      <c r="Q461" s="71"/>
      <c r="R461" s="68"/>
    </row>
    <row r="462" spans="1:18" x14ac:dyDescent="0.2">
      <c r="A462" s="72" t="s">
        <v>1221</v>
      </c>
      <c r="B462" s="66" t="s">
        <v>1222</v>
      </c>
      <c r="C462" s="67">
        <v>44</v>
      </c>
      <c r="D462" s="67" t="s">
        <v>342</v>
      </c>
      <c r="E462" s="71">
        <v>0.90188539937794998</v>
      </c>
      <c r="F462" s="68">
        <v>90.322580645161295</v>
      </c>
      <c r="G462" s="71">
        <v>0.82490910418156904</v>
      </c>
      <c r="H462" s="68">
        <v>74.762808349146098</v>
      </c>
      <c r="I462" s="71">
        <v>0.92802428824485605</v>
      </c>
      <c r="J462" s="68">
        <v>84.819734345350994</v>
      </c>
      <c r="K462" s="71">
        <v>0.95272280570742396</v>
      </c>
      <c r="L462" s="68">
        <v>65.275142314990504</v>
      </c>
      <c r="M462" s="71"/>
      <c r="N462" s="68"/>
      <c r="O462" s="71"/>
      <c r="P462" s="68"/>
      <c r="Q462" s="71"/>
      <c r="R462" s="68"/>
    </row>
    <row r="463" spans="1:18" x14ac:dyDescent="0.2">
      <c r="A463" s="72" t="s">
        <v>1223</v>
      </c>
      <c r="B463" s="66" t="s">
        <v>1224</v>
      </c>
      <c r="C463" s="67">
        <v>44</v>
      </c>
      <c r="D463" s="67" t="s">
        <v>342</v>
      </c>
      <c r="E463" s="71">
        <v>0.88116233409019495</v>
      </c>
      <c r="F463" s="68">
        <v>77.988614800758995</v>
      </c>
      <c r="G463" s="71">
        <v>0.83593800246114902</v>
      </c>
      <c r="H463" s="68">
        <v>81.404174573055002</v>
      </c>
      <c r="I463" s="71">
        <v>0.86105756164456104</v>
      </c>
      <c r="J463" s="68">
        <v>56.1669829222011</v>
      </c>
      <c r="K463" s="71">
        <v>0.94649143816487602</v>
      </c>
      <c r="L463" s="68">
        <v>58.823529411764703</v>
      </c>
      <c r="M463" s="71"/>
      <c r="N463" s="68"/>
      <c r="O463" s="71"/>
      <c r="P463" s="68"/>
      <c r="Q463" s="71"/>
      <c r="R463" s="68"/>
    </row>
    <row r="464" spans="1:18" x14ac:dyDescent="0.2">
      <c r="A464" s="72" t="s">
        <v>1225</v>
      </c>
      <c r="B464" s="66" t="s">
        <v>1226</v>
      </c>
      <c r="C464" s="67">
        <v>44</v>
      </c>
      <c r="D464" s="67" t="s">
        <v>342</v>
      </c>
      <c r="E464" s="71">
        <v>0.809354774775912</v>
      </c>
      <c r="F464" s="68">
        <v>42.314990512333999</v>
      </c>
      <c r="G464" s="71">
        <v>0.82675179800884901</v>
      </c>
      <c r="H464" s="68">
        <v>75.711574952561705</v>
      </c>
      <c r="I464" s="71">
        <v>0.891889163308351</v>
      </c>
      <c r="J464" s="68">
        <v>69.259962049335897</v>
      </c>
      <c r="K464" s="71">
        <v>0.98222533059415595</v>
      </c>
      <c r="L464" s="68">
        <v>90.702087286527501</v>
      </c>
      <c r="M464" s="71"/>
      <c r="N464" s="68"/>
      <c r="O464" s="71">
        <v>0.53655280719229004</v>
      </c>
      <c r="P464" s="68">
        <v>30.933333333333302</v>
      </c>
      <c r="Q464" s="71"/>
      <c r="R464" s="68"/>
    </row>
    <row r="465" spans="1:18" x14ac:dyDescent="0.2">
      <c r="A465" s="72" t="s">
        <v>1227</v>
      </c>
      <c r="B465" s="66" t="s">
        <v>1228</v>
      </c>
      <c r="C465" s="67">
        <v>44</v>
      </c>
      <c r="D465" s="67" t="s">
        <v>342</v>
      </c>
      <c r="E465" s="71">
        <v>0.81124306751310404</v>
      </c>
      <c r="F465" s="68">
        <v>43.263757115749499</v>
      </c>
      <c r="G465" s="71">
        <v>0.83295239916962704</v>
      </c>
      <c r="H465" s="68">
        <v>79.506641366223903</v>
      </c>
      <c r="I465" s="71">
        <v>0.92445307367744001</v>
      </c>
      <c r="J465" s="68">
        <v>83.111954459203005</v>
      </c>
      <c r="K465" s="71">
        <v>0.95101399001305797</v>
      </c>
      <c r="L465" s="68">
        <v>62.808349146110103</v>
      </c>
      <c r="M465" s="71"/>
      <c r="N465" s="68"/>
      <c r="O465" s="71">
        <v>0.53655280719229004</v>
      </c>
      <c r="P465" s="68">
        <v>30.933333333333302</v>
      </c>
      <c r="Q465" s="71"/>
      <c r="R465" s="68"/>
    </row>
    <row r="466" spans="1:18" x14ac:dyDescent="0.2">
      <c r="A466" s="72" t="s">
        <v>1229</v>
      </c>
      <c r="B466" s="66" t="s">
        <v>1230</v>
      </c>
      <c r="C466" s="67">
        <v>44</v>
      </c>
      <c r="D466" s="67" t="s">
        <v>342</v>
      </c>
      <c r="E466" s="71">
        <v>0.83709567514984495</v>
      </c>
      <c r="F466" s="68">
        <v>53.130929791271299</v>
      </c>
      <c r="G466" s="71">
        <v>0.82760063864181099</v>
      </c>
      <c r="H466" s="68">
        <v>76.091081593927896</v>
      </c>
      <c r="I466" s="71">
        <v>0.91827720418875602</v>
      </c>
      <c r="J466" s="68">
        <v>80.834914611005701</v>
      </c>
      <c r="K466" s="71">
        <v>0.90304772572637004</v>
      </c>
      <c r="L466" s="68">
        <v>30.170777988614802</v>
      </c>
      <c r="M466" s="71"/>
      <c r="N466" s="68"/>
      <c r="O466" s="71">
        <v>0.53655280719229004</v>
      </c>
      <c r="P466" s="68">
        <v>30.933333333333302</v>
      </c>
      <c r="Q466" s="71">
        <v>1</v>
      </c>
      <c r="R466" s="68">
        <v>100</v>
      </c>
    </row>
    <row r="467" spans="1:18" x14ac:dyDescent="0.2">
      <c r="A467" s="72" t="s">
        <v>1231</v>
      </c>
      <c r="B467" s="66" t="s">
        <v>1232</v>
      </c>
      <c r="C467" s="67">
        <v>44</v>
      </c>
      <c r="D467" s="67" t="s">
        <v>342</v>
      </c>
      <c r="E467" s="71">
        <v>0.91680276738379496</v>
      </c>
      <c r="F467" s="68">
        <v>96.584440227703993</v>
      </c>
      <c r="G467" s="71">
        <v>0.80434989011538904</v>
      </c>
      <c r="H467" s="68">
        <v>54.079696394686898</v>
      </c>
      <c r="I467" s="71">
        <v>0.90510700904998198</v>
      </c>
      <c r="J467" s="68">
        <v>75.9013282732448</v>
      </c>
      <c r="K467" s="71">
        <v>0.95775417036980903</v>
      </c>
      <c r="L467" s="68">
        <v>73.624288425047396</v>
      </c>
      <c r="M467" s="71"/>
      <c r="N467" s="68"/>
      <c r="O467" s="71"/>
      <c r="P467" s="68"/>
      <c r="Q467" s="71">
        <v>1</v>
      </c>
      <c r="R467" s="68">
        <v>100</v>
      </c>
    </row>
    <row r="468" spans="1:18" x14ac:dyDescent="0.2">
      <c r="A468" s="72" t="s">
        <v>571</v>
      </c>
      <c r="B468" s="66" t="s">
        <v>1233</v>
      </c>
      <c r="C468" s="67">
        <v>44</v>
      </c>
      <c r="D468" s="67" t="s">
        <v>342</v>
      </c>
      <c r="E468" s="71">
        <v>0.90362761767369604</v>
      </c>
      <c r="F468" s="68">
        <v>91.081593927893707</v>
      </c>
      <c r="G468" s="71">
        <v>0.83276727042591503</v>
      </c>
      <c r="H468" s="68">
        <v>78.937381404174602</v>
      </c>
      <c r="I468" s="71">
        <v>0.90208222853102904</v>
      </c>
      <c r="J468" s="68">
        <v>74.193548387096797</v>
      </c>
      <c r="K468" s="71">
        <v>0.97603335406414304</v>
      </c>
      <c r="L468" s="68">
        <v>87.286527514231494</v>
      </c>
      <c r="M468" s="71"/>
      <c r="N468" s="68"/>
      <c r="O468" s="71"/>
      <c r="P468" s="68"/>
      <c r="Q468" s="71"/>
      <c r="R468" s="68"/>
    </row>
    <row r="469" spans="1:18" x14ac:dyDescent="0.2">
      <c r="A469" s="72" t="s">
        <v>1234</v>
      </c>
      <c r="B469" s="66" t="s">
        <v>1235</v>
      </c>
      <c r="C469" s="67">
        <v>44</v>
      </c>
      <c r="D469" s="67" t="s">
        <v>342</v>
      </c>
      <c r="E469" s="71">
        <v>0.63944629269939202</v>
      </c>
      <c r="F469" s="68">
        <v>13.092979127134701</v>
      </c>
      <c r="G469" s="71">
        <v>0.83145919651498501</v>
      </c>
      <c r="H469" s="68">
        <v>77.988614800758995</v>
      </c>
      <c r="I469" s="71">
        <v>0.73784153909122496</v>
      </c>
      <c r="J469" s="68">
        <v>28.842504743833</v>
      </c>
      <c r="K469" s="71">
        <v>0.96045689190684602</v>
      </c>
      <c r="L469" s="68">
        <v>76.850094876660293</v>
      </c>
      <c r="M469" s="71"/>
      <c r="N469" s="68"/>
      <c r="O469" s="71">
        <v>0.47997383598390603</v>
      </c>
      <c r="P469" s="68">
        <v>26.6666666666667</v>
      </c>
      <c r="Q469" s="71">
        <v>0.1875</v>
      </c>
      <c r="R469" s="68">
        <v>37.820512820512803</v>
      </c>
    </row>
    <row r="470" spans="1:18" x14ac:dyDescent="0.2">
      <c r="A470" s="72" t="s">
        <v>1236</v>
      </c>
      <c r="B470" s="66" t="s">
        <v>1237</v>
      </c>
      <c r="C470" s="67">
        <v>44</v>
      </c>
      <c r="D470" s="67" t="s">
        <v>342</v>
      </c>
      <c r="E470" s="71">
        <v>0.81429056799363597</v>
      </c>
      <c r="F470" s="68">
        <v>44.402277039848201</v>
      </c>
      <c r="G470" s="71">
        <v>0.80965129563107496</v>
      </c>
      <c r="H470" s="68">
        <v>60.341555977229604</v>
      </c>
      <c r="I470" s="71">
        <v>0.93337207991930604</v>
      </c>
      <c r="J470" s="68">
        <v>87.096774193548399</v>
      </c>
      <c r="K470" s="71">
        <v>0.96075694214176499</v>
      </c>
      <c r="L470" s="68">
        <v>77.229601518026598</v>
      </c>
      <c r="M470" s="71"/>
      <c r="N470" s="68"/>
      <c r="O470" s="71">
        <v>0.553381954282399</v>
      </c>
      <c r="P470" s="68">
        <v>34.133333333333297</v>
      </c>
      <c r="Q470" s="71"/>
      <c r="R470" s="68"/>
    </row>
    <row r="471" spans="1:18" x14ac:dyDescent="0.2">
      <c r="A471" s="72" t="s">
        <v>1238</v>
      </c>
      <c r="B471" s="66" t="s">
        <v>1239</v>
      </c>
      <c r="C471" s="67">
        <v>44</v>
      </c>
      <c r="D471" s="67" t="s">
        <v>342</v>
      </c>
      <c r="E471" s="71">
        <v>0.81874115448741402</v>
      </c>
      <c r="F471" s="68">
        <v>45.3510436432638</v>
      </c>
      <c r="G471" s="71">
        <v>0.811924019903012</v>
      </c>
      <c r="H471" s="68">
        <v>63.377609108159398</v>
      </c>
      <c r="I471" s="71">
        <v>0.94940015594029203</v>
      </c>
      <c r="J471" s="68">
        <v>90.702087286527501</v>
      </c>
      <c r="K471" s="71">
        <v>0.96025848782395296</v>
      </c>
      <c r="L471" s="68">
        <v>75.9013282732448</v>
      </c>
      <c r="M471" s="71"/>
      <c r="N471" s="68"/>
      <c r="O471" s="71">
        <v>0.553381954282399</v>
      </c>
      <c r="P471" s="68">
        <v>34.133333333333297</v>
      </c>
      <c r="Q471" s="71"/>
      <c r="R471" s="68"/>
    </row>
    <row r="472" spans="1:18" x14ac:dyDescent="0.2">
      <c r="A472" s="72" t="s">
        <v>1240</v>
      </c>
      <c r="B472" s="66" t="s">
        <v>1241</v>
      </c>
      <c r="C472" s="67">
        <v>44</v>
      </c>
      <c r="D472" s="67" t="s">
        <v>342</v>
      </c>
      <c r="E472" s="71">
        <v>0.812032337417818</v>
      </c>
      <c r="F472" s="68">
        <v>43.643263757115797</v>
      </c>
      <c r="G472" s="71">
        <v>0.82334128820744301</v>
      </c>
      <c r="H472" s="68">
        <v>73.434535104364301</v>
      </c>
      <c r="I472" s="71">
        <v>0.91567247232024396</v>
      </c>
      <c r="J472" s="68">
        <v>79.316888045540793</v>
      </c>
      <c r="K472" s="71">
        <v>0.95573363486118501</v>
      </c>
      <c r="L472" s="68">
        <v>69.829222011385198</v>
      </c>
      <c r="M472" s="71"/>
      <c r="N472" s="68"/>
      <c r="O472" s="71">
        <v>0.553381954282399</v>
      </c>
      <c r="P472" s="68">
        <v>34.133333333333297</v>
      </c>
      <c r="Q472" s="71"/>
      <c r="R472" s="68"/>
    </row>
    <row r="473" spans="1:18" x14ac:dyDescent="0.2">
      <c r="A473" s="72" t="s">
        <v>1242</v>
      </c>
      <c r="B473" s="66" t="s">
        <v>1243</v>
      </c>
      <c r="C473" s="67">
        <v>44</v>
      </c>
      <c r="D473" s="67" t="s">
        <v>342</v>
      </c>
      <c r="E473" s="71">
        <v>0.83371623795511196</v>
      </c>
      <c r="F473" s="68">
        <v>51.423149905123303</v>
      </c>
      <c r="G473" s="71">
        <v>0.816029974919114</v>
      </c>
      <c r="H473" s="68">
        <v>67.552182163187894</v>
      </c>
      <c r="I473" s="71">
        <v>0.96566308097405595</v>
      </c>
      <c r="J473" s="68">
        <v>93.927893738140398</v>
      </c>
      <c r="K473" s="71">
        <v>0.999789941644877</v>
      </c>
      <c r="L473" s="68">
        <v>96.015180265654607</v>
      </c>
      <c r="M473" s="71"/>
      <c r="N473" s="68"/>
      <c r="O473" s="71">
        <v>0.553381954282399</v>
      </c>
      <c r="P473" s="68">
        <v>34.133333333333297</v>
      </c>
      <c r="Q473" s="71"/>
      <c r="R473" s="68"/>
    </row>
    <row r="474" spans="1:18" x14ac:dyDescent="0.2">
      <c r="A474" s="72" t="s">
        <v>1244</v>
      </c>
      <c r="B474" s="66" t="s">
        <v>1245</v>
      </c>
      <c r="C474" s="67">
        <v>44</v>
      </c>
      <c r="D474" s="67" t="s">
        <v>342</v>
      </c>
      <c r="E474" s="71">
        <v>0.82608829555228702</v>
      </c>
      <c r="F474" s="68">
        <v>49.525616698292197</v>
      </c>
      <c r="G474" s="71">
        <v>0.80595362864514297</v>
      </c>
      <c r="H474" s="68">
        <v>56.1669829222011</v>
      </c>
      <c r="I474" s="71">
        <v>0.83793062208889602</v>
      </c>
      <c r="J474" s="68">
        <v>49.335863377609101</v>
      </c>
      <c r="K474" s="71">
        <v>0.98969133743471904</v>
      </c>
      <c r="L474" s="68">
        <v>92.979127134724905</v>
      </c>
      <c r="M474" s="71"/>
      <c r="N474" s="68"/>
      <c r="O474" s="71">
        <v>0.49686588959267802</v>
      </c>
      <c r="P474" s="68">
        <v>28</v>
      </c>
      <c r="Q474" s="71">
        <v>1</v>
      </c>
      <c r="R474" s="68">
        <v>100</v>
      </c>
    </row>
    <row r="475" spans="1:18" x14ac:dyDescent="0.2">
      <c r="A475" s="72" t="s">
        <v>1246</v>
      </c>
      <c r="B475" s="66" t="s">
        <v>1247</v>
      </c>
      <c r="C475" s="67">
        <v>44</v>
      </c>
      <c r="D475" s="67" t="s">
        <v>342</v>
      </c>
      <c r="E475" s="71">
        <v>0.78460912573727404</v>
      </c>
      <c r="F475" s="68">
        <v>36.622390891840602</v>
      </c>
      <c r="G475" s="71">
        <v>0.75793500628557997</v>
      </c>
      <c r="H475" s="68">
        <v>26.3757115749526</v>
      </c>
      <c r="I475" s="71">
        <v>0.70274799413115197</v>
      </c>
      <c r="J475" s="68">
        <v>21.252371916508501</v>
      </c>
      <c r="K475" s="71">
        <v>0.95709436083073096</v>
      </c>
      <c r="L475" s="68">
        <v>72.675521821631904</v>
      </c>
      <c r="M475" s="71"/>
      <c r="N475" s="68"/>
      <c r="O475" s="71">
        <v>0.50526826743890796</v>
      </c>
      <c r="P475" s="68">
        <v>28.266666666666701</v>
      </c>
      <c r="Q475" s="71">
        <v>1</v>
      </c>
      <c r="R475" s="68">
        <v>100</v>
      </c>
    </row>
    <row r="476" spans="1:18" x14ac:dyDescent="0.2">
      <c r="A476" s="72" t="s">
        <v>1248</v>
      </c>
      <c r="B476" s="66" t="s">
        <v>1249</v>
      </c>
      <c r="C476" s="67">
        <v>44</v>
      </c>
      <c r="D476" s="67" t="s">
        <v>342</v>
      </c>
      <c r="E476" s="71">
        <v>0.75307057969770697</v>
      </c>
      <c r="F476" s="68">
        <v>30.929791271347302</v>
      </c>
      <c r="G476" s="71">
        <v>0.73481075080639402</v>
      </c>
      <c r="H476" s="68">
        <v>22.580645161290299</v>
      </c>
      <c r="I476" s="71">
        <v>0.59035546879606404</v>
      </c>
      <c r="J476" s="68">
        <v>6.6413662239089204</v>
      </c>
      <c r="K476" s="71">
        <v>0.86549755421081698</v>
      </c>
      <c r="L476" s="68">
        <v>18.595825426945002</v>
      </c>
      <c r="M476" s="71"/>
      <c r="N476" s="68"/>
      <c r="O476" s="71">
        <v>0.57468912467525701</v>
      </c>
      <c r="P476" s="68">
        <v>35.733333333333299</v>
      </c>
      <c r="Q476" s="71">
        <v>1</v>
      </c>
      <c r="R476" s="68">
        <v>100</v>
      </c>
    </row>
    <row r="477" spans="1:18" x14ac:dyDescent="0.2">
      <c r="A477" s="72" t="s">
        <v>1250</v>
      </c>
      <c r="B477" s="66" t="s">
        <v>1250</v>
      </c>
      <c r="C477" s="67">
        <v>44</v>
      </c>
      <c r="D477" s="67" t="s">
        <v>342</v>
      </c>
      <c r="E477" s="71">
        <v>0.770701357407373</v>
      </c>
      <c r="F477" s="68">
        <v>33.776091081593897</v>
      </c>
      <c r="G477" s="71">
        <v>0.62156364369462203</v>
      </c>
      <c r="H477" s="68">
        <v>10.436432637571199</v>
      </c>
      <c r="I477" s="71">
        <v>0.75140012287296398</v>
      </c>
      <c r="J477" s="68">
        <v>32.637571157495302</v>
      </c>
      <c r="K477" s="71">
        <v>0.93914030565453399</v>
      </c>
      <c r="L477" s="68">
        <v>51.802656546489601</v>
      </c>
      <c r="M477" s="71"/>
      <c r="N477" s="68"/>
      <c r="O477" s="71"/>
      <c r="P477" s="68"/>
      <c r="Q477" s="71"/>
      <c r="R477" s="68"/>
    </row>
    <row r="478" spans="1:18" x14ac:dyDescent="0.2">
      <c r="A478" s="72" t="s">
        <v>1251</v>
      </c>
      <c r="B478" s="66" t="s">
        <v>1251</v>
      </c>
      <c r="C478" s="67">
        <v>44</v>
      </c>
      <c r="D478" s="67" t="s">
        <v>342</v>
      </c>
      <c r="E478" s="71">
        <v>0.82441650408110601</v>
      </c>
      <c r="F478" s="68">
        <v>49.335863377609101</v>
      </c>
      <c r="G478" s="71">
        <v>0.72783967886663503</v>
      </c>
      <c r="H478" s="68">
        <v>21.062618595825398</v>
      </c>
      <c r="I478" s="71">
        <v>0.83530356788472904</v>
      </c>
      <c r="J478" s="68">
        <v>48.387096774193601</v>
      </c>
      <c r="K478" s="71">
        <v>0.91010626549195295</v>
      </c>
      <c r="L478" s="68">
        <v>33.206831119544603</v>
      </c>
      <c r="M478" s="71"/>
      <c r="N478" s="68"/>
      <c r="O478" s="71"/>
      <c r="P478" s="68"/>
      <c r="Q478" s="71"/>
      <c r="R478" s="68"/>
    </row>
    <row r="479" spans="1:18" x14ac:dyDescent="0.2">
      <c r="A479" s="72" t="s">
        <v>930</v>
      </c>
      <c r="B479" s="66" t="s">
        <v>1252</v>
      </c>
      <c r="C479" s="67">
        <v>44</v>
      </c>
      <c r="D479" s="67" t="s">
        <v>342</v>
      </c>
      <c r="E479" s="71">
        <v>0.49497041327442998</v>
      </c>
      <c r="F479" s="68">
        <v>4.3643263757115696</v>
      </c>
      <c r="G479" s="71">
        <v>0.51484076019602298</v>
      </c>
      <c r="H479" s="68">
        <v>5.6925996204933602</v>
      </c>
      <c r="I479" s="71">
        <v>0.57553366261025196</v>
      </c>
      <c r="J479" s="68">
        <v>5.1233396584440198</v>
      </c>
      <c r="K479" s="71">
        <v>0.78841039135462698</v>
      </c>
      <c r="L479" s="68">
        <v>9.1081593927893696</v>
      </c>
      <c r="M479" s="71"/>
      <c r="N479" s="68"/>
      <c r="O479" s="71">
        <v>0.10109683893681699</v>
      </c>
      <c r="P479" s="68">
        <v>4.5333333333333297</v>
      </c>
      <c r="Q479" s="71"/>
      <c r="R479" s="68"/>
    </row>
    <row r="480" spans="1:18" x14ac:dyDescent="0.2">
      <c r="A480" s="72" t="s">
        <v>1253</v>
      </c>
      <c r="B480" s="66" t="s">
        <v>1254</v>
      </c>
      <c r="C480" s="67">
        <v>44</v>
      </c>
      <c r="D480" s="67" t="s">
        <v>342</v>
      </c>
      <c r="E480" s="71">
        <v>0.46826499242078901</v>
      </c>
      <c r="F480" s="68">
        <v>3.03605313092979</v>
      </c>
      <c r="G480" s="71">
        <v>0.50171668843015804</v>
      </c>
      <c r="H480" s="68">
        <v>4.5540796963946901</v>
      </c>
      <c r="I480" s="71">
        <v>0.49125081464931503</v>
      </c>
      <c r="J480" s="68">
        <v>3.03605313092979</v>
      </c>
      <c r="K480" s="71">
        <v>0.81934859816047301</v>
      </c>
      <c r="L480" s="68">
        <v>12.523719165085399</v>
      </c>
      <c r="M480" s="71"/>
      <c r="N480" s="68"/>
      <c r="O480" s="71">
        <v>6.0743868443210502E-2</v>
      </c>
      <c r="P480" s="68">
        <v>3.4666666666666699</v>
      </c>
      <c r="Q480" s="71"/>
      <c r="R480" s="68"/>
    </row>
    <row r="481" spans="1:18" x14ac:dyDescent="0.2">
      <c r="A481" s="72" t="s">
        <v>1255</v>
      </c>
      <c r="B481" s="66" t="s">
        <v>1256</v>
      </c>
      <c r="C481" s="67">
        <v>25</v>
      </c>
      <c r="D481" s="67" t="s">
        <v>342</v>
      </c>
      <c r="E481" s="71">
        <v>0.81747351897729403</v>
      </c>
      <c r="F481" s="68">
        <v>59.592464436755101</v>
      </c>
      <c r="G481" s="71">
        <v>0.804719755677898</v>
      </c>
      <c r="H481" s="68">
        <v>65.628604382929694</v>
      </c>
      <c r="I481" s="71">
        <v>0.78017319169065602</v>
      </c>
      <c r="J481" s="68">
        <v>27.066512879661701</v>
      </c>
      <c r="K481" s="71">
        <v>0.86190716820951696</v>
      </c>
      <c r="L481" s="68">
        <v>43.291041906958903</v>
      </c>
      <c r="M481" s="71"/>
      <c r="N481" s="68"/>
      <c r="O481" s="71">
        <v>0.82309396033110704</v>
      </c>
      <c r="P481" s="68">
        <v>94.123711340206199</v>
      </c>
      <c r="Q481" s="71"/>
      <c r="R481" s="68"/>
    </row>
    <row r="482" spans="1:18" x14ac:dyDescent="0.2">
      <c r="A482" s="72" t="s">
        <v>1257</v>
      </c>
      <c r="B482" s="66" t="s">
        <v>1258</v>
      </c>
      <c r="C482" s="67">
        <v>25</v>
      </c>
      <c r="D482" s="67" t="s">
        <v>342</v>
      </c>
      <c r="E482" s="71">
        <v>0.82877292114018397</v>
      </c>
      <c r="F482" s="68">
        <v>64.244521337946907</v>
      </c>
      <c r="G482" s="71">
        <v>0.79774022592294103</v>
      </c>
      <c r="H482" s="68">
        <v>64.013840830449794</v>
      </c>
      <c r="I482" s="71">
        <v>0.76221200819788104</v>
      </c>
      <c r="J482" s="68">
        <v>21.799307958477499</v>
      </c>
      <c r="K482" s="71">
        <v>0.87102537495266597</v>
      </c>
      <c r="L482" s="68">
        <v>47.058823529411796</v>
      </c>
      <c r="M482" s="71"/>
      <c r="N482" s="68"/>
      <c r="O482" s="71">
        <v>0.88411407548724597</v>
      </c>
      <c r="P482" s="68">
        <v>96.082474226804095</v>
      </c>
      <c r="Q482" s="71"/>
      <c r="R482" s="68"/>
    </row>
    <row r="483" spans="1:18" x14ac:dyDescent="0.2">
      <c r="A483" s="72" t="s">
        <v>1259</v>
      </c>
      <c r="B483" s="66" t="s">
        <v>1260</v>
      </c>
      <c r="C483" s="67">
        <v>25</v>
      </c>
      <c r="D483" s="67" t="s">
        <v>342</v>
      </c>
      <c r="E483" s="71">
        <v>0.79680988513661399</v>
      </c>
      <c r="F483" s="68">
        <v>52.056901191849299</v>
      </c>
      <c r="G483" s="71">
        <v>0.78928335610811795</v>
      </c>
      <c r="H483" s="68">
        <v>61.860822760476701</v>
      </c>
      <c r="I483" s="71">
        <v>0.74590126541713297</v>
      </c>
      <c r="J483" s="68">
        <v>17.8777393310265</v>
      </c>
      <c r="K483" s="71">
        <v>0.82160536536062201</v>
      </c>
      <c r="L483" s="68">
        <v>30.142252979623201</v>
      </c>
      <c r="M483" s="71"/>
      <c r="N483" s="68"/>
      <c r="O483" s="71">
        <v>0.83044955366058404</v>
      </c>
      <c r="P483" s="68">
        <v>94.536082474226802</v>
      </c>
      <c r="Q483" s="71"/>
      <c r="R483" s="68"/>
    </row>
    <row r="484" spans="1:18" x14ac:dyDescent="0.2">
      <c r="A484" s="72" t="s">
        <v>1261</v>
      </c>
      <c r="B484" s="66" t="s">
        <v>1262</v>
      </c>
      <c r="C484" s="67">
        <v>25</v>
      </c>
      <c r="D484" s="67" t="s">
        <v>342</v>
      </c>
      <c r="E484" s="71">
        <v>0.67914500469938699</v>
      </c>
      <c r="F484" s="68">
        <v>20.838139177239501</v>
      </c>
      <c r="G484" s="71">
        <v>0.74911276528789805</v>
      </c>
      <c r="H484" s="68">
        <v>50.480584390619001</v>
      </c>
      <c r="I484" s="71">
        <v>0.88925546819234302</v>
      </c>
      <c r="J484" s="68">
        <v>55.171088043060401</v>
      </c>
      <c r="K484" s="71">
        <v>0.83688677822144197</v>
      </c>
      <c r="L484" s="68">
        <v>33.910034602076102</v>
      </c>
      <c r="M484" s="71"/>
      <c r="N484" s="68"/>
      <c r="O484" s="71">
        <v>0.24132500709586399</v>
      </c>
      <c r="P484" s="68">
        <v>43.6082474226804</v>
      </c>
      <c r="Q484" s="71"/>
      <c r="R484" s="68"/>
    </row>
    <row r="485" spans="1:18" x14ac:dyDescent="0.2">
      <c r="A485" s="72" t="s">
        <v>1263</v>
      </c>
      <c r="B485" s="66" t="s">
        <v>1264</v>
      </c>
      <c r="C485" s="67">
        <v>25</v>
      </c>
      <c r="D485" s="67" t="s">
        <v>342</v>
      </c>
      <c r="E485" s="71">
        <v>0.66930415016053602</v>
      </c>
      <c r="F485" s="68">
        <v>19.300269127258701</v>
      </c>
      <c r="G485" s="71">
        <v>0.76602064690016103</v>
      </c>
      <c r="H485" s="68">
        <v>55.209534794309903</v>
      </c>
      <c r="I485" s="71">
        <v>0.92425319229571801</v>
      </c>
      <c r="J485" s="68">
        <v>64.590542099192604</v>
      </c>
      <c r="K485" s="71">
        <v>0.82756839956278205</v>
      </c>
      <c r="L485" s="68">
        <v>31.295655517108798</v>
      </c>
      <c r="M485" s="71"/>
      <c r="N485" s="68"/>
      <c r="O485" s="71">
        <v>0.159374361883484</v>
      </c>
      <c r="P485" s="68">
        <v>29.4845360824742</v>
      </c>
      <c r="Q485" s="71"/>
      <c r="R485" s="68"/>
    </row>
    <row r="486" spans="1:18" x14ac:dyDescent="0.2">
      <c r="A486" s="72" t="s">
        <v>1265</v>
      </c>
      <c r="B486" s="66" t="s">
        <v>1266</v>
      </c>
      <c r="C486" s="67">
        <v>25</v>
      </c>
      <c r="D486" s="67" t="s">
        <v>342</v>
      </c>
      <c r="E486" s="71">
        <v>0.65923220220232104</v>
      </c>
      <c r="F486" s="68">
        <v>17.377931564782799</v>
      </c>
      <c r="G486" s="71">
        <v>0.68884751751204898</v>
      </c>
      <c r="H486" s="68">
        <v>34.332948865820804</v>
      </c>
      <c r="I486" s="71">
        <v>0.95860371037085801</v>
      </c>
      <c r="J486" s="68">
        <v>77.700884275278696</v>
      </c>
      <c r="K486" s="71">
        <v>0.81521038227734499</v>
      </c>
      <c r="L486" s="68">
        <v>28.4505959246444</v>
      </c>
      <c r="M486" s="71"/>
      <c r="N486" s="68"/>
      <c r="O486" s="71">
        <v>0.17426719864903301</v>
      </c>
      <c r="P486" s="68">
        <v>32.577319587628899</v>
      </c>
      <c r="Q486" s="71"/>
      <c r="R486" s="68"/>
    </row>
    <row r="487" spans="1:18" x14ac:dyDescent="0.2">
      <c r="A487" s="72" t="s">
        <v>1267</v>
      </c>
      <c r="B487" s="66" t="s">
        <v>1268</v>
      </c>
      <c r="C487" s="67">
        <v>25</v>
      </c>
      <c r="D487" s="67" t="s">
        <v>342</v>
      </c>
      <c r="E487" s="71">
        <v>0.73017017603089496</v>
      </c>
      <c r="F487" s="68">
        <v>31.334102268358301</v>
      </c>
      <c r="G487" s="71">
        <v>0.81256083972078097</v>
      </c>
      <c r="H487" s="68">
        <v>67.627835447904602</v>
      </c>
      <c r="I487" s="71">
        <v>0.99288463036341801</v>
      </c>
      <c r="J487" s="68">
        <v>90.196078431372598</v>
      </c>
      <c r="K487" s="71">
        <v>0.96513402824644901</v>
      </c>
      <c r="L487" s="68">
        <v>85.890042291426397</v>
      </c>
      <c r="M487" s="71"/>
      <c r="N487" s="68"/>
      <c r="O487" s="71">
        <v>0.15010120579293099</v>
      </c>
      <c r="P487" s="68">
        <v>27.628865979381398</v>
      </c>
      <c r="Q487" s="71"/>
      <c r="R487" s="68"/>
    </row>
    <row r="488" spans="1:18" x14ac:dyDescent="0.2">
      <c r="A488" s="72" t="s">
        <v>1269</v>
      </c>
      <c r="B488" s="66" t="s">
        <v>1270</v>
      </c>
      <c r="C488" s="67">
        <v>25</v>
      </c>
      <c r="D488" s="67" t="s">
        <v>342</v>
      </c>
      <c r="E488" s="71">
        <v>0.84808844810857997</v>
      </c>
      <c r="F488" s="68">
        <v>72.202998846597495</v>
      </c>
      <c r="G488" s="71">
        <v>0.77309935902022098</v>
      </c>
      <c r="H488" s="68">
        <v>57.324106113033402</v>
      </c>
      <c r="I488" s="71">
        <v>0.92526181113591999</v>
      </c>
      <c r="J488" s="68">
        <v>64.975009611687796</v>
      </c>
      <c r="K488" s="71">
        <v>0.84590417416959796</v>
      </c>
      <c r="L488" s="68">
        <v>36.562860438293001</v>
      </c>
      <c r="M488" s="71"/>
      <c r="N488" s="68"/>
      <c r="O488" s="71"/>
      <c r="P488" s="68"/>
      <c r="Q488" s="71"/>
      <c r="R488" s="68"/>
    </row>
    <row r="489" spans="1:18" x14ac:dyDescent="0.2">
      <c r="A489" s="72" t="s">
        <v>1271</v>
      </c>
      <c r="B489" s="66" t="s">
        <v>1272</v>
      </c>
      <c r="C489" s="67">
        <v>25</v>
      </c>
      <c r="D489" s="67" t="s">
        <v>342</v>
      </c>
      <c r="E489" s="71">
        <v>0.889756063569898</v>
      </c>
      <c r="F489" s="68">
        <v>85.620915032679704</v>
      </c>
      <c r="G489" s="71">
        <v>0.79130260267179398</v>
      </c>
      <c r="H489" s="68">
        <v>62.437524029219503</v>
      </c>
      <c r="I489" s="71">
        <v>0.97782617862422005</v>
      </c>
      <c r="J489" s="68">
        <v>84.352172241445601</v>
      </c>
      <c r="K489" s="71">
        <v>0.90013940941367898</v>
      </c>
      <c r="L489" s="68">
        <v>58.9004229142637</v>
      </c>
      <c r="M489" s="71"/>
      <c r="N489" s="68"/>
      <c r="O489" s="71"/>
      <c r="P489" s="68"/>
      <c r="Q489" s="71"/>
      <c r="R489" s="68"/>
    </row>
    <row r="490" spans="1:18" x14ac:dyDescent="0.2">
      <c r="A490" s="72" t="s">
        <v>1273</v>
      </c>
      <c r="B490" s="66" t="s">
        <v>1274</v>
      </c>
      <c r="C490" s="67">
        <v>25</v>
      </c>
      <c r="D490" s="67" t="s">
        <v>342</v>
      </c>
      <c r="E490" s="71">
        <v>0.76998962028043605</v>
      </c>
      <c r="F490" s="68">
        <v>41.407151095732402</v>
      </c>
      <c r="G490" s="71">
        <v>0.81420301561945696</v>
      </c>
      <c r="H490" s="68">
        <v>67.973856209150298</v>
      </c>
      <c r="I490" s="71">
        <v>0.94043429376263898</v>
      </c>
      <c r="J490" s="68">
        <v>70.203767781622403</v>
      </c>
      <c r="K490" s="71">
        <v>0.89034182211006496</v>
      </c>
      <c r="L490" s="68">
        <v>54.671280276816603</v>
      </c>
      <c r="M490" s="71"/>
      <c r="N490" s="68"/>
      <c r="O490" s="71">
        <v>0.43497934962958101</v>
      </c>
      <c r="P490" s="68">
        <v>65.670103092783506</v>
      </c>
      <c r="Q490" s="71"/>
      <c r="R490" s="68"/>
    </row>
    <row r="491" spans="1:18" x14ac:dyDescent="0.2">
      <c r="A491" s="72" t="s">
        <v>1275</v>
      </c>
      <c r="B491" s="66" t="s">
        <v>1276</v>
      </c>
      <c r="C491" s="67">
        <v>25</v>
      </c>
      <c r="D491" s="67" t="s">
        <v>342</v>
      </c>
      <c r="E491" s="71">
        <v>0.71448069419301097</v>
      </c>
      <c r="F491" s="68">
        <v>28.1814686658977</v>
      </c>
      <c r="G491" s="71">
        <v>0.80421641655145404</v>
      </c>
      <c r="H491" s="68">
        <v>65.436370626682006</v>
      </c>
      <c r="I491" s="71">
        <v>0.89513259736198303</v>
      </c>
      <c r="J491" s="68">
        <v>56.862745098039198</v>
      </c>
      <c r="K491" s="71">
        <v>0.93641641197413505</v>
      </c>
      <c r="L491" s="68">
        <v>74.932718185313306</v>
      </c>
      <c r="M491" s="71"/>
      <c r="N491" s="68"/>
      <c r="O491" s="71">
        <v>0.22215735088447</v>
      </c>
      <c r="P491" s="68">
        <v>41.649484536082497</v>
      </c>
      <c r="Q491" s="71"/>
      <c r="R491" s="68"/>
    </row>
    <row r="492" spans="1:18" x14ac:dyDescent="0.2">
      <c r="A492" s="72" t="s">
        <v>1277</v>
      </c>
      <c r="B492" s="66" t="s">
        <v>1278</v>
      </c>
      <c r="C492" s="67">
        <v>25</v>
      </c>
      <c r="D492" s="67" t="s">
        <v>342</v>
      </c>
      <c r="E492" s="71">
        <v>0.82275169191919795</v>
      </c>
      <c r="F492" s="68">
        <v>61.630142252979603</v>
      </c>
      <c r="G492" s="71">
        <v>0.75856761160841202</v>
      </c>
      <c r="H492" s="68">
        <v>53.248750480584398</v>
      </c>
      <c r="I492" s="71">
        <v>0.93586061844778001</v>
      </c>
      <c r="J492" s="68">
        <v>68.204536716647397</v>
      </c>
      <c r="K492" s="71">
        <v>0.77382684570140203</v>
      </c>
      <c r="L492" s="68">
        <v>20.876585928489</v>
      </c>
      <c r="M492" s="71"/>
      <c r="N492" s="68"/>
      <c r="O492" s="71"/>
      <c r="P492" s="68"/>
      <c r="Q492" s="71"/>
      <c r="R492" s="68"/>
    </row>
    <row r="493" spans="1:18" x14ac:dyDescent="0.2">
      <c r="A493" s="72" t="s">
        <v>1279</v>
      </c>
      <c r="B493" s="66" t="s">
        <v>1280</v>
      </c>
      <c r="C493" s="67">
        <v>25</v>
      </c>
      <c r="D493" s="67" t="s">
        <v>342</v>
      </c>
      <c r="E493" s="71">
        <v>0.68405186434554499</v>
      </c>
      <c r="F493" s="68">
        <v>21.568627450980401</v>
      </c>
      <c r="G493" s="71">
        <v>0.760491789905549</v>
      </c>
      <c r="H493" s="68">
        <v>53.902345251826198</v>
      </c>
      <c r="I493" s="71">
        <v>0.94757328319067602</v>
      </c>
      <c r="J493" s="68">
        <v>72.8181468665898</v>
      </c>
      <c r="K493" s="71">
        <v>0.73158734384943502</v>
      </c>
      <c r="L493" s="68">
        <v>14.878892733563999</v>
      </c>
      <c r="M493" s="71"/>
      <c r="N493" s="68"/>
      <c r="O493" s="71">
        <v>0.29655504043652098</v>
      </c>
      <c r="P493" s="68">
        <v>52.474226804123703</v>
      </c>
      <c r="Q493" s="71"/>
      <c r="R493" s="68"/>
    </row>
    <row r="494" spans="1:18" x14ac:dyDescent="0.2">
      <c r="A494" s="72" t="s">
        <v>1281</v>
      </c>
      <c r="B494" s="66" t="s">
        <v>1282</v>
      </c>
      <c r="C494" s="67">
        <v>25</v>
      </c>
      <c r="D494" s="67" t="s">
        <v>342</v>
      </c>
      <c r="E494" s="71">
        <v>0.72646710980556894</v>
      </c>
      <c r="F494" s="68">
        <v>30.642060745866999</v>
      </c>
      <c r="G494" s="71">
        <v>0.81624903405925597</v>
      </c>
      <c r="H494" s="68">
        <v>68.512110726643598</v>
      </c>
      <c r="I494" s="71">
        <v>0.92281578047983304</v>
      </c>
      <c r="J494" s="68">
        <v>64.052287581699304</v>
      </c>
      <c r="K494" s="71">
        <v>0.89834769982666596</v>
      </c>
      <c r="L494" s="68">
        <v>58.016147635524803</v>
      </c>
      <c r="M494" s="71"/>
      <c r="N494" s="68"/>
      <c r="O494" s="71">
        <v>0.26845592485651998</v>
      </c>
      <c r="P494" s="68">
        <v>47.010309278350498</v>
      </c>
      <c r="Q494" s="71"/>
      <c r="R494" s="68"/>
    </row>
    <row r="495" spans="1:18" x14ac:dyDescent="0.2">
      <c r="A495" s="72" t="s">
        <v>1283</v>
      </c>
      <c r="B495" s="66" t="s">
        <v>1284</v>
      </c>
      <c r="C495" s="67">
        <v>25</v>
      </c>
      <c r="D495" s="67" t="s">
        <v>342</v>
      </c>
      <c r="E495" s="71">
        <v>0.72302523021226395</v>
      </c>
      <c r="F495" s="68">
        <v>29.9884659746251</v>
      </c>
      <c r="G495" s="71">
        <v>0.76533340206632605</v>
      </c>
      <c r="H495" s="68">
        <v>54.901960784313701</v>
      </c>
      <c r="I495" s="71">
        <v>0.94320248467809598</v>
      </c>
      <c r="J495" s="68">
        <v>71.318723567858498</v>
      </c>
      <c r="K495" s="71">
        <v>0.80233070899831105</v>
      </c>
      <c r="L495" s="68">
        <v>25.451749327181901</v>
      </c>
      <c r="M495" s="71"/>
      <c r="N495" s="68"/>
      <c r="O495" s="71">
        <v>0.38123432510632099</v>
      </c>
      <c r="P495" s="68">
        <v>60.824742268041199</v>
      </c>
      <c r="Q495" s="71"/>
      <c r="R495" s="68"/>
    </row>
    <row r="496" spans="1:18" x14ac:dyDescent="0.2">
      <c r="A496" s="72" t="s">
        <v>1285</v>
      </c>
      <c r="B496" s="66" t="s">
        <v>1286</v>
      </c>
      <c r="C496" s="67">
        <v>25</v>
      </c>
      <c r="D496" s="67" t="s">
        <v>342</v>
      </c>
      <c r="E496" s="71">
        <v>0.65515512131607001</v>
      </c>
      <c r="F496" s="68">
        <v>16.493656286043802</v>
      </c>
      <c r="G496" s="71">
        <v>0.73147976795457004</v>
      </c>
      <c r="H496" s="68">
        <v>45.866974240676697</v>
      </c>
      <c r="I496" s="71">
        <v>0.91303979880553199</v>
      </c>
      <c r="J496" s="68">
        <v>61.053440984236801</v>
      </c>
      <c r="K496" s="71">
        <v>0.70449644771041997</v>
      </c>
      <c r="L496" s="68">
        <v>12.264513648596701</v>
      </c>
      <c r="M496" s="71"/>
      <c r="N496" s="68"/>
      <c r="O496" s="71">
        <v>0.27160447079375899</v>
      </c>
      <c r="P496" s="68">
        <v>48.556701030927798</v>
      </c>
      <c r="Q496" s="71"/>
      <c r="R496" s="68"/>
    </row>
    <row r="497" spans="1:18" x14ac:dyDescent="0.2">
      <c r="A497" s="72" t="s">
        <v>1287</v>
      </c>
      <c r="B497" s="66" t="s">
        <v>1288</v>
      </c>
      <c r="C497" s="67">
        <v>25</v>
      </c>
      <c r="D497" s="67" t="s">
        <v>342</v>
      </c>
      <c r="E497" s="71">
        <v>0.73176486605857105</v>
      </c>
      <c r="F497" s="68">
        <v>31.641676278354499</v>
      </c>
      <c r="G497" s="71">
        <v>0.677417479681929</v>
      </c>
      <c r="H497" s="68">
        <v>30.757400999615498</v>
      </c>
      <c r="I497" s="71">
        <v>0.89267964613991402</v>
      </c>
      <c r="J497" s="68">
        <v>56.286043829296403</v>
      </c>
      <c r="K497" s="71">
        <v>0.62519747235387102</v>
      </c>
      <c r="L497" s="68">
        <v>5.2287581699346397</v>
      </c>
      <c r="M497" s="71"/>
      <c r="N497" s="68"/>
      <c r="O497" s="71"/>
      <c r="P497" s="68"/>
      <c r="Q497" s="71"/>
      <c r="R497" s="68"/>
    </row>
    <row r="498" spans="1:18" x14ac:dyDescent="0.2">
      <c r="A498" s="72" t="s">
        <v>1289</v>
      </c>
      <c r="B498" s="66" t="s">
        <v>1290</v>
      </c>
      <c r="C498" s="67">
        <v>25</v>
      </c>
      <c r="D498" s="67" t="s">
        <v>342</v>
      </c>
      <c r="E498" s="71">
        <v>0.83591994986999896</v>
      </c>
      <c r="F498" s="68">
        <v>67.320261437908499</v>
      </c>
      <c r="G498" s="71">
        <v>0.75913533693292501</v>
      </c>
      <c r="H498" s="68">
        <v>53.440984236832001</v>
      </c>
      <c r="I498" s="71">
        <v>0.89463589769446605</v>
      </c>
      <c r="J498" s="68">
        <v>56.824298346789703</v>
      </c>
      <c r="K498" s="71">
        <v>0.85398861498260503</v>
      </c>
      <c r="L498" s="68">
        <v>40.0230680507497</v>
      </c>
      <c r="M498" s="71"/>
      <c r="N498" s="68"/>
      <c r="O498" s="71"/>
      <c r="P498" s="68"/>
      <c r="Q498" s="71"/>
      <c r="R498" s="68"/>
    </row>
    <row r="499" spans="1:18" x14ac:dyDescent="0.2">
      <c r="A499" s="72" t="s">
        <v>1291</v>
      </c>
      <c r="B499" s="66" t="s">
        <v>1292</v>
      </c>
      <c r="C499" s="67">
        <v>25</v>
      </c>
      <c r="D499" s="67" t="s">
        <v>342</v>
      </c>
      <c r="E499" s="71">
        <v>0.83337941657185899</v>
      </c>
      <c r="F499" s="68">
        <v>66.282199154171494</v>
      </c>
      <c r="G499" s="71">
        <v>0.76817611155922905</v>
      </c>
      <c r="H499" s="68">
        <v>55.978469819300301</v>
      </c>
      <c r="I499" s="71">
        <v>0.90167842968516998</v>
      </c>
      <c r="J499" s="68">
        <v>58.246828143021901</v>
      </c>
      <c r="K499" s="71">
        <v>0.83028370847117705</v>
      </c>
      <c r="L499" s="68">
        <v>31.949250288350601</v>
      </c>
      <c r="M499" s="71"/>
      <c r="N499" s="68"/>
      <c r="O499" s="71"/>
      <c r="P499" s="68"/>
      <c r="Q499" s="71"/>
      <c r="R499" s="68"/>
    </row>
    <row r="500" spans="1:18" x14ac:dyDescent="0.2">
      <c r="A500" s="72" t="s">
        <v>1293</v>
      </c>
      <c r="B500" s="66" t="s">
        <v>1294</v>
      </c>
      <c r="C500" s="67">
        <v>25</v>
      </c>
      <c r="D500" s="67" t="s">
        <v>342</v>
      </c>
      <c r="E500" s="71">
        <v>0.75878413915767995</v>
      </c>
      <c r="F500" s="68">
        <v>38.139177239523299</v>
      </c>
      <c r="G500" s="71">
        <v>0.80790667916860404</v>
      </c>
      <c r="H500" s="68">
        <v>66.474432910419097</v>
      </c>
      <c r="I500" s="71">
        <v>0.89760298890450196</v>
      </c>
      <c r="J500" s="68">
        <v>57.554786620530599</v>
      </c>
      <c r="K500" s="71">
        <v>0.88517672322478202</v>
      </c>
      <c r="L500" s="68">
        <v>52.402921953095003</v>
      </c>
      <c r="M500" s="71"/>
      <c r="N500" s="68"/>
      <c r="O500" s="71">
        <v>0.44445016533283099</v>
      </c>
      <c r="P500" s="68">
        <v>67.216494845360799</v>
      </c>
      <c r="Q500" s="71"/>
      <c r="R500" s="68"/>
    </row>
    <row r="501" spans="1:18" x14ac:dyDescent="0.2">
      <c r="A501" s="72" t="s">
        <v>1295</v>
      </c>
      <c r="B501" s="66" t="s">
        <v>1296</v>
      </c>
      <c r="C501" s="67">
        <v>25</v>
      </c>
      <c r="D501" s="67" t="s">
        <v>342</v>
      </c>
      <c r="E501" s="71">
        <v>0.75650688846662195</v>
      </c>
      <c r="F501" s="68">
        <v>37.331795463283299</v>
      </c>
      <c r="G501" s="71">
        <v>0.79605221278314797</v>
      </c>
      <c r="H501" s="68">
        <v>63.475586312956601</v>
      </c>
      <c r="I501" s="71">
        <v>0.94262089813009298</v>
      </c>
      <c r="J501" s="68">
        <v>71.0880430603614</v>
      </c>
      <c r="K501" s="71">
        <v>0.85760074416855803</v>
      </c>
      <c r="L501" s="68">
        <v>41.599384851979998</v>
      </c>
      <c r="M501" s="71"/>
      <c r="N501" s="68"/>
      <c r="O501" s="71">
        <v>0.429753698784688</v>
      </c>
      <c r="P501" s="68">
        <v>65.257731958762903</v>
      </c>
      <c r="Q501" s="71"/>
      <c r="R501" s="68"/>
    </row>
    <row r="502" spans="1:18" x14ac:dyDescent="0.2">
      <c r="A502" s="72" t="s">
        <v>1297</v>
      </c>
      <c r="B502" s="66" t="s">
        <v>1298</v>
      </c>
      <c r="C502" s="67">
        <v>25</v>
      </c>
      <c r="D502" s="67" t="s">
        <v>342</v>
      </c>
      <c r="E502" s="71">
        <v>0.72116856741237301</v>
      </c>
      <c r="F502" s="68">
        <v>29.603998462129901</v>
      </c>
      <c r="G502" s="71">
        <v>0.84852924660406304</v>
      </c>
      <c r="H502" s="68">
        <v>77.047289504036897</v>
      </c>
      <c r="I502" s="71">
        <v>0.91969619536819103</v>
      </c>
      <c r="J502" s="68">
        <v>63.244905805459403</v>
      </c>
      <c r="K502" s="71">
        <v>0.87842472006155803</v>
      </c>
      <c r="L502" s="68">
        <v>49.711649365628602</v>
      </c>
      <c r="M502" s="71"/>
      <c r="N502" s="68"/>
      <c r="O502" s="71">
        <v>0.23802410761568199</v>
      </c>
      <c r="P502" s="68">
        <v>43.195876288659797</v>
      </c>
      <c r="Q502" s="71"/>
      <c r="R502" s="68"/>
    </row>
    <row r="503" spans="1:18" x14ac:dyDescent="0.2">
      <c r="A503" s="72" t="s">
        <v>1299</v>
      </c>
      <c r="B503" s="66" t="s">
        <v>1300</v>
      </c>
      <c r="C503" s="67">
        <v>25</v>
      </c>
      <c r="D503" s="67" t="s">
        <v>342</v>
      </c>
      <c r="E503" s="71">
        <v>0.67997138886797004</v>
      </c>
      <c r="F503" s="68">
        <v>21.030372933487101</v>
      </c>
      <c r="G503" s="71">
        <v>0.79877830401040895</v>
      </c>
      <c r="H503" s="68">
        <v>64.167627835447902</v>
      </c>
      <c r="I503" s="71">
        <v>0.84753180430630704</v>
      </c>
      <c r="J503" s="68">
        <v>46.751249519415602</v>
      </c>
      <c r="K503" s="71">
        <v>0.86512750236950198</v>
      </c>
      <c r="L503" s="68">
        <v>44.521337946943497</v>
      </c>
      <c r="M503" s="71"/>
      <c r="N503" s="68"/>
      <c r="O503" s="71">
        <v>0.208447944785663</v>
      </c>
      <c r="P503" s="68">
        <v>38.9690721649485</v>
      </c>
      <c r="Q503" s="71"/>
      <c r="R503" s="68"/>
    </row>
    <row r="504" spans="1:18" x14ac:dyDescent="0.2">
      <c r="A504" s="72" t="s">
        <v>1301</v>
      </c>
      <c r="B504" s="66" t="s">
        <v>1302</v>
      </c>
      <c r="C504" s="67">
        <v>25</v>
      </c>
      <c r="D504" s="67" t="s">
        <v>342</v>
      </c>
      <c r="E504" s="71">
        <v>0.73755584277262898</v>
      </c>
      <c r="F504" s="68">
        <v>32.948865820838101</v>
      </c>
      <c r="G504" s="71">
        <v>0.78056549572810496</v>
      </c>
      <c r="H504" s="68">
        <v>59.284890426758899</v>
      </c>
      <c r="I504" s="71">
        <v>0.96928943218653796</v>
      </c>
      <c r="J504" s="68">
        <v>81.737793156478304</v>
      </c>
      <c r="K504" s="71">
        <v>0.81183622259097699</v>
      </c>
      <c r="L504" s="68">
        <v>27.527873894655901</v>
      </c>
      <c r="M504" s="71"/>
      <c r="N504" s="68"/>
      <c r="O504" s="71">
        <v>0.388532220584897</v>
      </c>
      <c r="P504" s="68">
        <v>61.855670103092798</v>
      </c>
      <c r="Q504" s="71"/>
      <c r="R504" s="68"/>
    </row>
    <row r="505" spans="1:18" x14ac:dyDescent="0.2">
      <c r="A505" s="72" t="s">
        <v>1303</v>
      </c>
      <c r="B505" s="66" t="s">
        <v>1304</v>
      </c>
      <c r="C505" s="67">
        <v>25</v>
      </c>
      <c r="D505" s="67" t="s">
        <v>342</v>
      </c>
      <c r="E505" s="71">
        <v>0.74097413291677405</v>
      </c>
      <c r="F505" s="68">
        <v>33.60246059208</v>
      </c>
      <c r="G505" s="71">
        <v>0.755455213223581</v>
      </c>
      <c r="H505" s="68">
        <v>52.326028450595899</v>
      </c>
      <c r="I505" s="71">
        <v>0.965420015706973</v>
      </c>
      <c r="J505" s="68">
        <v>80.545943867743205</v>
      </c>
      <c r="K505" s="71">
        <v>0.90499554255167303</v>
      </c>
      <c r="L505" s="68">
        <v>60.976547481737803</v>
      </c>
      <c r="M505" s="71"/>
      <c r="N505" s="68"/>
      <c r="O505" s="71">
        <v>0.33802576018487002</v>
      </c>
      <c r="P505" s="68">
        <v>56.3917525773196</v>
      </c>
      <c r="Q505" s="71"/>
      <c r="R505" s="68"/>
    </row>
    <row r="506" spans="1:18" x14ac:dyDescent="0.2">
      <c r="A506" s="72" t="s">
        <v>1305</v>
      </c>
      <c r="B506" s="66" t="s">
        <v>1306</v>
      </c>
      <c r="C506" s="67">
        <v>25</v>
      </c>
      <c r="D506" s="67" t="s">
        <v>342</v>
      </c>
      <c r="E506" s="71">
        <v>0.707819185909076</v>
      </c>
      <c r="F506" s="68">
        <v>26.797385620915001</v>
      </c>
      <c r="G506" s="71">
        <v>0.77909556701268101</v>
      </c>
      <c r="H506" s="68">
        <v>58.9004229142637</v>
      </c>
      <c r="I506" s="71">
        <v>0.96652604542373299</v>
      </c>
      <c r="J506" s="68">
        <v>81.007304882737401</v>
      </c>
      <c r="K506" s="71">
        <v>0.81470778926181298</v>
      </c>
      <c r="L506" s="68">
        <v>28.1814686658977</v>
      </c>
      <c r="M506" s="71"/>
      <c r="N506" s="68"/>
      <c r="O506" s="71">
        <v>0.27094734193807501</v>
      </c>
      <c r="P506" s="68">
        <v>48.144329896907202</v>
      </c>
      <c r="Q506" s="71"/>
      <c r="R506" s="68"/>
    </row>
    <row r="507" spans="1:18" x14ac:dyDescent="0.2">
      <c r="A507" s="72" t="s">
        <v>1307</v>
      </c>
      <c r="B507" s="66" t="s">
        <v>1308</v>
      </c>
      <c r="C507" s="67">
        <v>25</v>
      </c>
      <c r="D507" s="67" t="s">
        <v>342</v>
      </c>
      <c r="E507" s="71">
        <v>0.73653295229913096</v>
      </c>
      <c r="F507" s="68">
        <v>32.602845059592497</v>
      </c>
      <c r="G507" s="71">
        <v>0.801772169308689</v>
      </c>
      <c r="H507" s="68">
        <v>64.859669357939296</v>
      </c>
      <c r="I507" s="71">
        <v>0.95692303458448302</v>
      </c>
      <c r="J507" s="68">
        <v>76.893502499038803</v>
      </c>
      <c r="K507" s="71">
        <v>0.89957605842753097</v>
      </c>
      <c r="L507" s="68">
        <v>58.439061899269497</v>
      </c>
      <c r="M507" s="71"/>
      <c r="N507" s="68"/>
      <c r="O507" s="71">
        <v>0.28786054687582002</v>
      </c>
      <c r="P507" s="68">
        <v>50.927835051546403</v>
      </c>
      <c r="Q507" s="71"/>
      <c r="R507" s="68"/>
    </row>
    <row r="508" spans="1:18" x14ac:dyDescent="0.2">
      <c r="A508" s="72" t="s">
        <v>1309</v>
      </c>
      <c r="B508" s="66" t="s">
        <v>1310</v>
      </c>
      <c r="C508" s="67">
        <v>25</v>
      </c>
      <c r="D508" s="67" t="s">
        <v>342</v>
      </c>
      <c r="E508" s="71">
        <v>0.691914612906671</v>
      </c>
      <c r="F508" s="68">
        <v>23.529411764705898</v>
      </c>
      <c r="G508" s="71">
        <v>0.78789102054920501</v>
      </c>
      <c r="H508" s="68">
        <v>61.361014994233003</v>
      </c>
      <c r="I508" s="71">
        <v>0.88939928224134301</v>
      </c>
      <c r="J508" s="68">
        <v>55.324875048058402</v>
      </c>
      <c r="K508" s="71">
        <v>0.75505361319262698</v>
      </c>
      <c r="L508" s="68">
        <v>18.185313341022699</v>
      </c>
      <c r="M508" s="71"/>
      <c r="N508" s="68"/>
      <c r="O508" s="71">
        <v>0.33531453564351099</v>
      </c>
      <c r="P508" s="68">
        <v>55.773195876288703</v>
      </c>
      <c r="Q508" s="71"/>
      <c r="R508" s="68"/>
    </row>
    <row r="509" spans="1:18" x14ac:dyDescent="0.2">
      <c r="A509" s="72" t="s">
        <v>1311</v>
      </c>
      <c r="B509" s="66" t="s">
        <v>1312</v>
      </c>
      <c r="C509" s="67">
        <v>25</v>
      </c>
      <c r="D509" s="67" t="s">
        <v>342</v>
      </c>
      <c r="E509" s="71">
        <v>0.68129330542480704</v>
      </c>
      <c r="F509" s="68">
        <v>21.2226066897347</v>
      </c>
      <c r="G509" s="71">
        <v>0.74724840288806205</v>
      </c>
      <c r="H509" s="68">
        <v>49.942329873125701</v>
      </c>
      <c r="I509" s="71">
        <v>0.91158573407982002</v>
      </c>
      <c r="J509" s="68">
        <v>60.822760476739703</v>
      </c>
      <c r="K509" s="71">
        <v>0.81679877137844503</v>
      </c>
      <c r="L509" s="68">
        <v>28.835063437139599</v>
      </c>
      <c r="M509" s="71"/>
      <c r="N509" s="68"/>
      <c r="O509" s="71">
        <v>0.249540313352903</v>
      </c>
      <c r="P509" s="68">
        <v>44.845360824742301</v>
      </c>
      <c r="Q509" s="71"/>
      <c r="R509" s="68"/>
    </row>
    <row r="510" spans="1:18" x14ac:dyDescent="0.2">
      <c r="A510" s="72" t="s">
        <v>1313</v>
      </c>
      <c r="B510" s="66" t="s">
        <v>1314</v>
      </c>
      <c r="C510" s="67">
        <v>25</v>
      </c>
      <c r="D510" s="67" t="s">
        <v>342</v>
      </c>
      <c r="E510" s="71">
        <v>0.78712400162761798</v>
      </c>
      <c r="F510" s="68">
        <v>47.981545559400203</v>
      </c>
      <c r="G510" s="71">
        <v>0.60319947414463304</v>
      </c>
      <c r="H510" s="68">
        <v>6.8050749711649399</v>
      </c>
      <c r="I510" s="71">
        <v>0.939353677720971</v>
      </c>
      <c r="J510" s="68">
        <v>69.742406766628207</v>
      </c>
      <c r="K510" s="71">
        <v>0.81881885301724899</v>
      </c>
      <c r="L510" s="68">
        <v>29.565551710880399</v>
      </c>
      <c r="M510" s="71"/>
      <c r="N510" s="68"/>
      <c r="O510" s="71"/>
      <c r="P510" s="68"/>
      <c r="Q510" s="71"/>
      <c r="R510" s="68"/>
    </row>
    <row r="511" spans="1:18" x14ac:dyDescent="0.2">
      <c r="A511" s="72" t="s">
        <v>1315</v>
      </c>
      <c r="B511" s="66" t="s">
        <v>1316</v>
      </c>
      <c r="C511" s="67">
        <v>25</v>
      </c>
      <c r="D511" s="67" t="s">
        <v>342</v>
      </c>
      <c r="E511" s="71">
        <v>0.82897370417094096</v>
      </c>
      <c r="F511" s="68">
        <v>64.359861591695505</v>
      </c>
      <c r="G511" s="71">
        <v>0.69361143475555698</v>
      </c>
      <c r="H511" s="68">
        <v>35.947712418300704</v>
      </c>
      <c r="I511" s="71">
        <v>0.90091690808251301</v>
      </c>
      <c r="J511" s="68">
        <v>58.054594386774298</v>
      </c>
      <c r="K511" s="71">
        <v>0.89239276967475201</v>
      </c>
      <c r="L511" s="68">
        <v>55.478662053056503</v>
      </c>
      <c r="M511" s="71"/>
      <c r="N511" s="68"/>
      <c r="O511" s="71"/>
      <c r="P511" s="68"/>
      <c r="Q511" s="71"/>
      <c r="R511" s="68"/>
    </row>
    <row r="512" spans="1:18" x14ac:dyDescent="0.2">
      <c r="A512" s="72" t="s">
        <v>1317</v>
      </c>
      <c r="B512" s="66" t="s">
        <v>1318</v>
      </c>
      <c r="C512" s="67">
        <v>44</v>
      </c>
      <c r="D512" s="67" t="s">
        <v>342</v>
      </c>
      <c r="E512" s="71">
        <v>0.452227963229831</v>
      </c>
      <c r="F512" s="68">
        <v>2.6565464895635702</v>
      </c>
      <c r="G512" s="71">
        <v>0.53336262210043694</v>
      </c>
      <c r="H512" s="68">
        <v>5.8823529411764701</v>
      </c>
      <c r="I512" s="71">
        <v>0.39417846747647101</v>
      </c>
      <c r="J512" s="68">
        <v>0.37950664136622397</v>
      </c>
      <c r="K512" s="71">
        <v>0.58094232515933397</v>
      </c>
      <c r="L512" s="68">
        <v>1.32827324478178</v>
      </c>
      <c r="M512" s="71"/>
      <c r="N512" s="68"/>
      <c r="O512" s="71">
        <v>0.52375640141291402</v>
      </c>
      <c r="P512" s="68">
        <v>29.066666666666698</v>
      </c>
      <c r="Q512" s="71">
        <v>0.22889999999999999</v>
      </c>
      <c r="R512" s="68">
        <v>38.461538461538503</v>
      </c>
    </row>
    <row r="513" spans="1:18" x14ac:dyDescent="0.2">
      <c r="A513" s="72" t="s">
        <v>1319</v>
      </c>
      <c r="B513" s="66" t="s">
        <v>1320</v>
      </c>
      <c r="C513" s="67">
        <v>44</v>
      </c>
      <c r="D513" s="67" t="s">
        <v>342</v>
      </c>
      <c r="E513" s="71">
        <v>0.70184592052964101</v>
      </c>
      <c r="F513" s="68">
        <v>23.1499051233397</v>
      </c>
      <c r="G513" s="71">
        <v>0.75830666572495597</v>
      </c>
      <c r="H513" s="68">
        <v>26.565464895635699</v>
      </c>
      <c r="I513" s="71">
        <v>0.92130315713953503</v>
      </c>
      <c r="J513" s="68">
        <v>81.783681214421307</v>
      </c>
      <c r="K513" s="71">
        <v>0.94878148007113705</v>
      </c>
      <c r="L513" s="68">
        <v>61.100569259962001</v>
      </c>
      <c r="M513" s="71"/>
      <c r="N513" s="68"/>
      <c r="O513" s="71">
        <v>0.17899237918293701</v>
      </c>
      <c r="P513" s="68">
        <v>6.93333333333333</v>
      </c>
      <c r="Q513" s="71"/>
      <c r="R513" s="68"/>
    </row>
    <row r="514" spans="1:18" x14ac:dyDescent="0.2">
      <c r="A514" s="72" t="s">
        <v>1321</v>
      </c>
      <c r="B514" s="66" t="s">
        <v>1322</v>
      </c>
      <c r="C514" s="67">
        <v>25</v>
      </c>
      <c r="D514" s="67" t="s">
        <v>342</v>
      </c>
      <c r="E514" s="71">
        <v>0.74069857750013501</v>
      </c>
      <c r="F514" s="68">
        <v>33.448673587081899</v>
      </c>
      <c r="G514" s="71">
        <v>0.80931239683973399</v>
      </c>
      <c r="H514" s="68">
        <v>67.012687427912297</v>
      </c>
      <c r="I514" s="71">
        <v>0.71926030703329102</v>
      </c>
      <c r="J514" s="68">
        <v>13.840830449826999</v>
      </c>
      <c r="K514" s="71">
        <v>0.82744837370646196</v>
      </c>
      <c r="L514" s="68">
        <v>31.2572087658593</v>
      </c>
      <c r="M514" s="71"/>
      <c r="N514" s="68"/>
      <c r="O514" s="71">
        <v>0.60677323242105397</v>
      </c>
      <c r="P514" s="68">
        <v>78.556701030927798</v>
      </c>
      <c r="Q514" s="71"/>
      <c r="R514" s="68"/>
    </row>
    <row r="515" spans="1:18" x14ac:dyDescent="0.2">
      <c r="A515" s="72" t="s">
        <v>1323</v>
      </c>
      <c r="B515" s="66" t="s">
        <v>1324</v>
      </c>
      <c r="C515" s="67">
        <v>44</v>
      </c>
      <c r="D515" s="67" t="s">
        <v>342</v>
      </c>
      <c r="E515" s="71">
        <v>0.80114777772255896</v>
      </c>
      <c r="F515" s="68">
        <v>40.037950664136602</v>
      </c>
      <c r="G515" s="71">
        <v>0.81714921564110499</v>
      </c>
      <c r="H515" s="68">
        <v>68.690702087286496</v>
      </c>
      <c r="I515" s="71">
        <v>0.96473331836459797</v>
      </c>
      <c r="J515" s="68">
        <v>93.738140417457302</v>
      </c>
      <c r="K515" s="71">
        <v>1</v>
      </c>
      <c r="L515" s="68">
        <v>100</v>
      </c>
      <c r="M515" s="71"/>
      <c r="N515" s="68"/>
      <c r="O515" s="71">
        <v>0.42270857688453201</v>
      </c>
      <c r="P515" s="68">
        <v>23.2</v>
      </c>
      <c r="Q515" s="71"/>
      <c r="R515" s="68"/>
    </row>
    <row r="516" spans="1:18" x14ac:dyDescent="0.2">
      <c r="A516" s="72" t="s">
        <v>1325</v>
      </c>
      <c r="B516" s="66" t="s">
        <v>1326</v>
      </c>
      <c r="C516" s="67">
        <v>44</v>
      </c>
      <c r="D516" s="67" t="s">
        <v>342</v>
      </c>
      <c r="E516" s="71">
        <v>0.77827687394101697</v>
      </c>
      <c r="F516" s="68">
        <v>35.673624288425003</v>
      </c>
      <c r="G516" s="71">
        <v>0.79909289616565404</v>
      </c>
      <c r="H516" s="68">
        <v>48.387096774193601</v>
      </c>
      <c r="I516" s="71">
        <v>0.96192668041068796</v>
      </c>
      <c r="J516" s="68">
        <v>92.789373814041696</v>
      </c>
      <c r="K516" s="71">
        <v>0.92937934230319497</v>
      </c>
      <c r="L516" s="68">
        <v>44.022770398482002</v>
      </c>
      <c r="M516" s="71"/>
      <c r="N516" s="68"/>
      <c r="O516" s="71">
        <v>0.42270857688453201</v>
      </c>
      <c r="P516" s="68">
        <v>23.2</v>
      </c>
      <c r="Q516" s="71"/>
      <c r="R516" s="68"/>
    </row>
    <row r="517" spans="1:18" x14ac:dyDescent="0.2">
      <c r="A517" s="72" t="s">
        <v>1327</v>
      </c>
      <c r="B517" s="66" t="s">
        <v>1328</v>
      </c>
      <c r="C517" s="67">
        <v>44</v>
      </c>
      <c r="D517" s="67" t="s">
        <v>342</v>
      </c>
      <c r="E517" s="71">
        <v>0.73502163291713896</v>
      </c>
      <c r="F517" s="68">
        <v>27.893738140417501</v>
      </c>
      <c r="G517" s="71">
        <v>0.79835243031612202</v>
      </c>
      <c r="H517" s="68">
        <v>47.438330170778002</v>
      </c>
      <c r="I517" s="71">
        <v>0.90370927606866203</v>
      </c>
      <c r="J517" s="68">
        <v>74.762808349146098</v>
      </c>
      <c r="K517" s="71">
        <v>0.81531624839924</v>
      </c>
      <c r="L517" s="68">
        <v>11.5749525616698</v>
      </c>
      <c r="M517" s="71"/>
      <c r="N517" s="68"/>
      <c r="O517" s="71">
        <v>0.42270857688453201</v>
      </c>
      <c r="P517" s="68">
        <v>23.2</v>
      </c>
      <c r="Q517" s="71"/>
      <c r="R517" s="68"/>
    </row>
    <row r="518" spans="1:18" x14ac:dyDescent="0.2">
      <c r="A518" s="72" t="s">
        <v>1329</v>
      </c>
      <c r="B518" s="66" t="s">
        <v>1330</v>
      </c>
      <c r="C518" s="67">
        <v>44</v>
      </c>
      <c r="D518" s="67" t="s">
        <v>342</v>
      </c>
      <c r="E518" s="71">
        <v>0.58273413401200302</v>
      </c>
      <c r="F518" s="68">
        <v>8.5388994307400399</v>
      </c>
      <c r="G518" s="71">
        <v>0.75162131796531895</v>
      </c>
      <c r="H518" s="68">
        <v>25.806451612903199</v>
      </c>
      <c r="I518" s="71">
        <v>0.84290120142963798</v>
      </c>
      <c r="J518" s="68">
        <v>50.474383301707803</v>
      </c>
      <c r="K518" s="71">
        <v>0.89643957378052497</v>
      </c>
      <c r="L518" s="68">
        <v>27.3244781783681</v>
      </c>
      <c r="M518" s="71"/>
      <c r="N518" s="68"/>
      <c r="O518" s="71">
        <v>0.42270857688453201</v>
      </c>
      <c r="P518" s="68">
        <v>23.2</v>
      </c>
      <c r="Q518" s="71">
        <v>0</v>
      </c>
      <c r="R518" s="68">
        <v>35.256410256410298</v>
      </c>
    </row>
    <row r="519" spans="1:18" x14ac:dyDescent="0.2">
      <c r="A519" s="72" t="s">
        <v>1331</v>
      </c>
      <c r="B519" s="66" t="s">
        <v>1332</v>
      </c>
      <c r="C519" s="67">
        <v>44</v>
      </c>
      <c r="D519" s="67" t="s">
        <v>342</v>
      </c>
      <c r="E519" s="71">
        <v>0.81236653562299599</v>
      </c>
      <c r="F519" s="68">
        <v>43.8330170777989</v>
      </c>
      <c r="G519" s="71">
        <v>0.79401771735087501</v>
      </c>
      <c r="H519" s="68">
        <v>44.022770398482002</v>
      </c>
      <c r="I519" s="71">
        <v>0.88946722133728395</v>
      </c>
      <c r="J519" s="68">
        <v>67.552182163187894</v>
      </c>
      <c r="K519" s="71">
        <v>0.94726256082249305</v>
      </c>
      <c r="L519" s="68">
        <v>59.772296015180302</v>
      </c>
      <c r="M519" s="71"/>
      <c r="N519" s="68"/>
      <c r="O519" s="71">
        <v>0.61871864298133195</v>
      </c>
      <c r="P519" s="68">
        <v>39.466666666666697</v>
      </c>
      <c r="Q519" s="71"/>
      <c r="R519" s="68"/>
    </row>
    <row r="520" spans="1:18" x14ac:dyDescent="0.2">
      <c r="A520" s="72" t="s">
        <v>1333</v>
      </c>
      <c r="B520" s="66" t="s">
        <v>1334</v>
      </c>
      <c r="C520" s="67">
        <v>44</v>
      </c>
      <c r="D520" s="67" t="s">
        <v>342</v>
      </c>
      <c r="E520" s="71">
        <v>0.80753243473847403</v>
      </c>
      <c r="F520" s="68">
        <v>41.3662239089184</v>
      </c>
      <c r="G520" s="71">
        <v>0.79049517456612095</v>
      </c>
      <c r="H520" s="68">
        <v>41.3662239089184</v>
      </c>
      <c r="I520" s="71">
        <v>0.88221921579436102</v>
      </c>
      <c r="J520" s="68">
        <v>63.946869070208699</v>
      </c>
      <c r="K520" s="71">
        <v>0.93869670561208396</v>
      </c>
      <c r="L520" s="68">
        <v>50.853889943074002</v>
      </c>
      <c r="M520" s="71"/>
      <c r="N520" s="68"/>
      <c r="O520" s="71">
        <v>0.61871864298133195</v>
      </c>
      <c r="P520" s="68">
        <v>39.466666666666697</v>
      </c>
      <c r="Q520" s="71"/>
      <c r="R520" s="68"/>
    </row>
    <row r="521" spans="1:18" x14ac:dyDescent="0.2">
      <c r="A521" s="72" t="s">
        <v>1335</v>
      </c>
      <c r="B521" s="66" t="s">
        <v>1335</v>
      </c>
      <c r="C521" s="67">
        <v>44</v>
      </c>
      <c r="D521" s="67" t="s">
        <v>342</v>
      </c>
      <c r="E521" s="71">
        <v>0.80909893087970397</v>
      </c>
      <c r="F521" s="68">
        <v>41.935483870967701</v>
      </c>
      <c r="G521" s="71">
        <v>0.79502135974446397</v>
      </c>
      <c r="H521" s="68">
        <v>45.3510436432638</v>
      </c>
      <c r="I521" s="71">
        <v>0.91717523740479501</v>
      </c>
      <c r="J521" s="68">
        <v>80.455407969639495</v>
      </c>
      <c r="K521" s="71">
        <v>0.90548048338822396</v>
      </c>
      <c r="L521" s="68">
        <v>31.3092979127135</v>
      </c>
      <c r="M521" s="71"/>
      <c r="N521" s="68"/>
      <c r="O521" s="71">
        <v>0.61871864298133195</v>
      </c>
      <c r="P521" s="68">
        <v>39.466666666666697</v>
      </c>
      <c r="Q521" s="71"/>
      <c r="R521" s="68"/>
    </row>
    <row r="522" spans="1:18" x14ac:dyDescent="0.2">
      <c r="A522" s="72" t="s">
        <v>1336</v>
      </c>
      <c r="B522" s="66" t="s">
        <v>1337</v>
      </c>
      <c r="C522" s="67">
        <v>44</v>
      </c>
      <c r="D522" s="67" t="s">
        <v>342</v>
      </c>
      <c r="E522" s="71">
        <v>0.63317049691651595</v>
      </c>
      <c r="F522" s="68">
        <v>12.523719165085399</v>
      </c>
      <c r="G522" s="71">
        <v>0.76485540773386496</v>
      </c>
      <c r="H522" s="68">
        <v>29.6015180265655</v>
      </c>
      <c r="I522" s="71">
        <v>0.83317645528958895</v>
      </c>
      <c r="J522" s="68">
        <v>47.817836812144201</v>
      </c>
      <c r="K522" s="71">
        <v>0.94907034519192401</v>
      </c>
      <c r="L522" s="68">
        <v>61.290322580645203</v>
      </c>
      <c r="M522" s="71"/>
      <c r="N522" s="68"/>
      <c r="O522" s="71">
        <v>0.61875027636720004</v>
      </c>
      <c r="P522" s="68">
        <v>39.733333333333299</v>
      </c>
      <c r="Q522" s="71">
        <v>0</v>
      </c>
      <c r="R522" s="68">
        <v>35.256410256410298</v>
      </c>
    </row>
    <row r="523" spans="1:18" x14ac:dyDescent="0.2">
      <c r="A523" s="72" t="s">
        <v>1338</v>
      </c>
      <c r="B523" s="66" t="s">
        <v>1338</v>
      </c>
      <c r="C523" s="67">
        <v>44</v>
      </c>
      <c r="D523" s="67" t="s">
        <v>342</v>
      </c>
      <c r="E523" s="71">
        <v>0.64343783037645297</v>
      </c>
      <c r="F523" s="68">
        <v>14.0417457305503</v>
      </c>
      <c r="G523" s="71">
        <v>0.79898529535562601</v>
      </c>
      <c r="H523" s="68">
        <v>48.007590132827303</v>
      </c>
      <c r="I523" s="71">
        <v>0.838744822658536</v>
      </c>
      <c r="J523" s="68">
        <v>49.7153700189753</v>
      </c>
      <c r="K523" s="71">
        <v>0.93602120349165197</v>
      </c>
      <c r="L523" s="68">
        <v>47.817836812144201</v>
      </c>
      <c r="M523" s="71"/>
      <c r="N523" s="68"/>
      <c r="O523" s="71"/>
      <c r="P523" s="68"/>
      <c r="Q523" s="71">
        <v>0</v>
      </c>
      <c r="R523" s="68">
        <v>35.256410256410298</v>
      </c>
    </row>
    <row r="524" spans="1:18" x14ac:dyDescent="0.2">
      <c r="A524" s="72" t="s">
        <v>1339</v>
      </c>
      <c r="B524" s="66" t="s">
        <v>1340</v>
      </c>
      <c r="C524" s="67">
        <v>25</v>
      </c>
      <c r="D524" s="67" t="s">
        <v>342</v>
      </c>
      <c r="E524" s="71">
        <v>0.67224045678406996</v>
      </c>
      <c r="F524" s="68">
        <v>19.800076893502499</v>
      </c>
      <c r="G524" s="71">
        <v>0.78875919462337796</v>
      </c>
      <c r="H524" s="68">
        <v>61.707035755478699</v>
      </c>
      <c r="I524" s="71">
        <v>0.72465786007130795</v>
      </c>
      <c r="J524" s="68">
        <v>14.532871972318301</v>
      </c>
      <c r="K524" s="71">
        <v>0.89370018197617196</v>
      </c>
      <c r="L524" s="68">
        <v>56.0938100730488</v>
      </c>
      <c r="M524" s="71"/>
      <c r="N524" s="68"/>
      <c r="O524" s="71">
        <v>0.28184459046542298</v>
      </c>
      <c r="P524" s="68">
        <v>50.721649484536101</v>
      </c>
      <c r="Q524" s="71"/>
      <c r="R524" s="68"/>
    </row>
    <row r="525" spans="1:18" x14ac:dyDescent="0.2">
      <c r="A525" s="72" t="s">
        <v>1341</v>
      </c>
      <c r="B525" s="66" t="s">
        <v>1342</v>
      </c>
      <c r="C525" s="67">
        <v>25</v>
      </c>
      <c r="D525" s="67" t="s">
        <v>342</v>
      </c>
      <c r="E525" s="71">
        <v>0.81490627672966798</v>
      </c>
      <c r="F525" s="68">
        <v>58.9004229142637</v>
      </c>
      <c r="G525" s="71">
        <v>0.77152816482436104</v>
      </c>
      <c r="H525" s="68">
        <v>56.708958093041097</v>
      </c>
      <c r="I525" s="71">
        <v>0.89258901478406505</v>
      </c>
      <c r="J525" s="68">
        <v>56.170703575547897</v>
      </c>
      <c r="K525" s="71">
        <v>0.959000083411648</v>
      </c>
      <c r="L525" s="68">
        <v>83.583237216455203</v>
      </c>
      <c r="M525" s="71"/>
      <c r="N525" s="68"/>
      <c r="O525" s="71">
        <v>0.63650784389859805</v>
      </c>
      <c r="P525" s="68">
        <v>81.0309278350515</v>
      </c>
      <c r="Q525" s="71"/>
      <c r="R525" s="68"/>
    </row>
    <row r="526" spans="1:18" x14ac:dyDescent="0.2">
      <c r="A526" s="72" t="s">
        <v>1343</v>
      </c>
      <c r="B526" s="66" t="s">
        <v>1344</v>
      </c>
      <c r="C526" s="67">
        <v>25</v>
      </c>
      <c r="D526" s="67" t="s">
        <v>342</v>
      </c>
      <c r="E526" s="71">
        <v>0.744061337298492</v>
      </c>
      <c r="F526" s="68">
        <v>34.717416378316003</v>
      </c>
      <c r="G526" s="71">
        <v>0.74347287226444803</v>
      </c>
      <c r="H526" s="68">
        <v>48.750480584390601</v>
      </c>
      <c r="I526" s="71">
        <v>0.84846359304735397</v>
      </c>
      <c r="J526" s="68">
        <v>46.943483275663198</v>
      </c>
      <c r="K526" s="71">
        <v>0.95147973317005696</v>
      </c>
      <c r="L526" s="68">
        <v>81.045751633986896</v>
      </c>
      <c r="M526" s="71"/>
      <c r="N526" s="68"/>
      <c r="O526" s="71">
        <v>0.43282915071210898</v>
      </c>
      <c r="P526" s="68">
        <v>65.567010309278302</v>
      </c>
      <c r="Q526" s="71"/>
      <c r="R526" s="68"/>
    </row>
    <row r="527" spans="1:18" x14ac:dyDescent="0.2">
      <c r="A527" s="72" t="s">
        <v>1345</v>
      </c>
      <c r="B527" s="66" t="s">
        <v>1346</v>
      </c>
      <c r="C527" s="67">
        <v>44</v>
      </c>
      <c r="D527" s="67" t="s">
        <v>342</v>
      </c>
      <c r="E527" s="71">
        <v>0.71641765760383502</v>
      </c>
      <c r="F527" s="68">
        <v>25.237191650853902</v>
      </c>
      <c r="G527" s="71">
        <v>0.764399291025046</v>
      </c>
      <c r="H527" s="68">
        <v>29.222011385199199</v>
      </c>
      <c r="I527" s="71">
        <v>0.89648709211029298</v>
      </c>
      <c r="J527" s="68">
        <v>71.347248576850106</v>
      </c>
      <c r="K527" s="71">
        <v>0.90878924847923603</v>
      </c>
      <c r="L527" s="68">
        <v>32.447817836812099</v>
      </c>
      <c r="M527" s="71"/>
      <c r="N527" s="68"/>
      <c r="O527" s="71">
        <v>0.29599499880076302</v>
      </c>
      <c r="P527" s="68">
        <v>11.466666666666701</v>
      </c>
      <c r="Q527" s="71"/>
      <c r="R527" s="68"/>
    </row>
    <row r="528" spans="1:18" x14ac:dyDescent="0.2">
      <c r="A528" s="72" t="s">
        <v>1347</v>
      </c>
      <c r="B528" s="66" t="s">
        <v>1348</v>
      </c>
      <c r="C528" s="67">
        <v>44</v>
      </c>
      <c r="D528" s="67" t="s">
        <v>342</v>
      </c>
      <c r="E528" s="71">
        <v>0.76853966723956701</v>
      </c>
      <c r="F528" s="68">
        <v>33.206831119544603</v>
      </c>
      <c r="G528" s="71">
        <v>0.78099479698095298</v>
      </c>
      <c r="H528" s="68">
        <v>35.294117647058798</v>
      </c>
      <c r="I528" s="71">
        <v>0.88205268830596495</v>
      </c>
      <c r="J528" s="68">
        <v>63.757115749525603</v>
      </c>
      <c r="K528" s="71">
        <v>0.92341121106127499</v>
      </c>
      <c r="L528" s="68">
        <v>39.658444022770396</v>
      </c>
      <c r="M528" s="71"/>
      <c r="N528" s="68"/>
      <c r="O528" s="71">
        <v>0.25623963984964299</v>
      </c>
      <c r="P528" s="68">
        <v>10.4</v>
      </c>
      <c r="Q528" s="71">
        <v>1</v>
      </c>
      <c r="R528" s="68">
        <v>100</v>
      </c>
    </row>
    <row r="529" spans="1:18" x14ac:dyDescent="0.2">
      <c r="A529" s="72" t="s">
        <v>1349</v>
      </c>
      <c r="B529" s="66" t="s">
        <v>1350</v>
      </c>
      <c r="C529" s="67">
        <v>44</v>
      </c>
      <c r="D529" s="67" t="s">
        <v>342</v>
      </c>
      <c r="E529" s="71">
        <v>0.73253313752962901</v>
      </c>
      <c r="F529" s="68">
        <v>27.514231499051199</v>
      </c>
      <c r="G529" s="71">
        <v>0.74769543666765204</v>
      </c>
      <c r="H529" s="68">
        <v>25.047438330170799</v>
      </c>
      <c r="I529" s="71">
        <v>0.76621045414316902</v>
      </c>
      <c r="J529" s="68">
        <v>35.863377609108198</v>
      </c>
      <c r="K529" s="71">
        <v>0.90147508352172201</v>
      </c>
      <c r="L529" s="68">
        <v>29.6015180265655</v>
      </c>
      <c r="M529" s="71"/>
      <c r="N529" s="68"/>
      <c r="O529" s="71">
        <v>0.247284713315604</v>
      </c>
      <c r="P529" s="68">
        <v>9.8666666666666707</v>
      </c>
      <c r="Q529" s="71">
        <v>1</v>
      </c>
      <c r="R529" s="68">
        <v>100</v>
      </c>
    </row>
    <row r="530" spans="1:18" x14ac:dyDescent="0.2">
      <c r="A530" s="72" t="s">
        <v>383</v>
      </c>
      <c r="B530" s="66" t="s">
        <v>1351</v>
      </c>
      <c r="C530" s="67">
        <v>44</v>
      </c>
      <c r="D530" s="67" t="s">
        <v>342</v>
      </c>
      <c r="E530" s="71">
        <v>0.62461262420661401</v>
      </c>
      <c r="F530" s="68">
        <v>11.385199240986701</v>
      </c>
      <c r="G530" s="71">
        <v>0.758489391271289</v>
      </c>
      <c r="H530" s="68">
        <v>26.755218216318799</v>
      </c>
      <c r="I530" s="71">
        <v>0.65962910579121103</v>
      </c>
      <c r="J530" s="68">
        <v>12.9032258064516</v>
      </c>
      <c r="K530" s="71">
        <v>0.869689069600037</v>
      </c>
      <c r="L530" s="68">
        <v>19.734345351043601</v>
      </c>
      <c r="M530" s="71"/>
      <c r="N530" s="68"/>
      <c r="O530" s="71">
        <v>0.210642930163918</v>
      </c>
      <c r="P530" s="68">
        <v>7.7333333333333298</v>
      </c>
      <c r="Q530" s="71"/>
      <c r="R530" s="68"/>
    </row>
    <row r="531" spans="1:18" x14ac:dyDescent="0.2">
      <c r="A531" s="72" t="s">
        <v>1352</v>
      </c>
      <c r="B531" s="66" t="s">
        <v>1353</v>
      </c>
      <c r="C531" s="67">
        <v>44</v>
      </c>
      <c r="D531" s="67" t="s">
        <v>342</v>
      </c>
      <c r="E531" s="71">
        <v>0.86123336293828201</v>
      </c>
      <c r="F531" s="68">
        <v>65.275142314990504</v>
      </c>
      <c r="G531" s="71">
        <v>0.78993515062927999</v>
      </c>
      <c r="H531" s="68">
        <v>40.417457305502801</v>
      </c>
      <c r="I531" s="71">
        <v>0.94737344261398104</v>
      </c>
      <c r="J531" s="68">
        <v>89.753320683111994</v>
      </c>
      <c r="K531" s="71">
        <v>0.99491385417858602</v>
      </c>
      <c r="L531" s="68">
        <v>94.497153700189799</v>
      </c>
      <c r="M531" s="71"/>
      <c r="N531" s="68"/>
      <c r="O531" s="71">
        <v>0.57394436726956</v>
      </c>
      <c r="P531" s="68">
        <v>35.466666666666697</v>
      </c>
      <c r="Q531" s="71">
        <v>1</v>
      </c>
      <c r="R531" s="68">
        <v>100</v>
      </c>
    </row>
    <row r="532" spans="1:18" x14ac:dyDescent="0.2">
      <c r="A532" s="72" t="s">
        <v>1354</v>
      </c>
      <c r="B532" s="66" t="s">
        <v>1355</v>
      </c>
      <c r="C532" s="67">
        <v>25</v>
      </c>
      <c r="D532" s="67" t="s">
        <v>342</v>
      </c>
      <c r="E532" s="71">
        <v>0.75510867374763502</v>
      </c>
      <c r="F532" s="68">
        <v>36.9473279507882</v>
      </c>
      <c r="G532" s="71">
        <v>0.79611630297452496</v>
      </c>
      <c r="H532" s="68">
        <v>63.514033064206103</v>
      </c>
      <c r="I532" s="71">
        <v>0.612775982131602</v>
      </c>
      <c r="J532" s="68">
        <v>3.57554786620531</v>
      </c>
      <c r="K532" s="71">
        <v>0.76510980851265098</v>
      </c>
      <c r="L532" s="68">
        <v>19.6078431372549</v>
      </c>
      <c r="M532" s="71"/>
      <c r="N532" s="68"/>
      <c r="O532" s="71">
        <v>0.84643260137176302</v>
      </c>
      <c r="P532" s="68">
        <v>95.154639175257699</v>
      </c>
      <c r="Q532" s="71"/>
      <c r="R532" s="68"/>
    </row>
    <row r="533" spans="1:18" x14ac:dyDescent="0.2">
      <c r="A533" s="72" t="s">
        <v>1356</v>
      </c>
      <c r="B533" s="66" t="s">
        <v>1357</v>
      </c>
      <c r="C533" s="67">
        <v>44</v>
      </c>
      <c r="D533" s="67" t="s">
        <v>342</v>
      </c>
      <c r="E533" s="71">
        <v>0.86918546697445298</v>
      </c>
      <c r="F533" s="68">
        <v>70.3984819734345</v>
      </c>
      <c r="G533" s="71">
        <v>0.68266918947352595</v>
      </c>
      <c r="H533" s="68">
        <v>15.180265654649</v>
      </c>
      <c r="I533" s="71">
        <v>0.77467342719600196</v>
      </c>
      <c r="J533" s="68">
        <v>37.760910815939297</v>
      </c>
      <c r="K533" s="71">
        <v>0.88858471820273899</v>
      </c>
      <c r="L533" s="68">
        <v>22.960151802656501</v>
      </c>
      <c r="M533" s="71"/>
      <c r="N533" s="68"/>
      <c r="O533" s="71">
        <v>1</v>
      </c>
      <c r="P533" s="68">
        <v>100</v>
      </c>
      <c r="Q533" s="71">
        <v>1</v>
      </c>
      <c r="R533" s="68">
        <v>100</v>
      </c>
    </row>
    <row r="534" spans="1:18" x14ac:dyDescent="0.2">
      <c r="A534" s="72" t="s">
        <v>1358</v>
      </c>
      <c r="B534" s="66" t="s">
        <v>1359</v>
      </c>
      <c r="C534" s="67">
        <v>44</v>
      </c>
      <c r="D534" s="67" t="s">
        <v>342</v>
      </c>
      <c r="E534" s="71">
        <v>0.88794143033197104</v>
      </c>
      <c r="F534" s="68">
        <v>82.352941176470594</v>
      </c>
      <c r="G534" s="71">
        <v>0.80847987925443798</v>
      </c>
      <c r="H534" s="68">
        <v>58.823529411764703</v>
      </c>
      <c r="I534" s="71">
        <v>0.89308137520428499</v>
      </c>
      <c r="J534" s="68">
        <v>69.639468690702103</v>
      </c>
      <c r="K534" s="71">
        <v>0.96226303653718903</v>
      </c>
      <c r="L534" s="68">
        <v>78.557874762808297</v>
      </c>
      <c r="M534" s="71"/>
      <c r="N534" s="68"/>
      <c r="O534" s="71"/>
      <c r="P534" s="68"/>
      <c r="Q534" s="71"/>
      <c r="R534" s="68"/>
    </row>
    <row r="535" spans="1:18" x14ac:dyDescent="0.2">
      <c r="A535" s="72" t="s">
        <v>1360</v>
      </c>
      <c r="B535" s="66" t="s">
        <v>1361</v>
      </c>
      <c r="C535" s="67">
        <v>44</v>
      </c>
      <c r="D535" s="67" t="s">
        <v>342</v>
      </c>
      <c r="E535" s="71">
        <v>0.89658194921720802</v>
      </c>
      <c r="F535" s="68">
        <v>87.476280834914604</v>
      </c>
      <c r="G535" s="71">
        <v>0.81177232772172103</v>
      </c>
      <c r="H535" s="68">
        <v>62.998102466793199</v>
      </c>
      <c r="I535" s="71">
        <v>0.92093112918394604</v>
      </c>
      <c r="J535" s="68">
        <v>81.593927893738098</v>
      </c>
      <c r="K535" s="71">
        <v>0.95704239074595598</v>
      </c>
      <c r="L535" s="68">
        <v>72.485768500948794</v>
      </c>
      <c r="M535" s="71"/>
      <c r="N535" s="68"/>
      <c r="O535" s="71"/>
      <c r="P535" s="68"/>
      <c r="Q535" s="71"/>
      <c r="R535" s="68"/>
    </row>
    <row r="536" spans="1:18" x14ac:dyDescent="0.2">
      <c r="A536" s="72" t="s">
        <v>1362</v>
      </c>
      <c r="B536" s="66" t="s">
        <v>1363</v>
      </c>
      <c r="C536" s="67">
        <v>44</v>
      </c>
      <c r="D536" s="67" t="s">
        <v>342</v>
      </c>
      <c r="E536" s="71">
        <v>0.91145070971077602</v>
      </c>
      <c r="F536" s="68">
        <v>94.117647058823493</v>
      </c>
      <c r="G536" s="71">
        <v>0.84263933345248299</v>
      </c>
      <c r="H536" s="68">
        <v>83.491461100569296</v>
      </c>
      <c r="I536" s="71">
        <v>0.91054898850805899</v>
      </c>
      <c r="J536" s="68">
        <v>77.7988614800759</v>
      </c>
      <c r="K536" s="71">
        <v>0.98116380717178797</v>
      </c>
      <c r="L536" s="68">
        <v>89.943074003795104</v>
      </c>
      <c r="M536" s="71"/>
      <c r="N536" s="68"/>
      <c r="O536" s="71"/>
      <c r="P536" s="68"/>
      <c r="Q536" s="71"/>
      <c r="R536" s="68"/>
    </row>
    <row r="537" spans="1:18" x14ac:dyDescent="0.2">
      <c r="A537" s="72" t="s">
        <v>1364</v>
      </c>
      <c r="B537" s="66" t="s">
        <v>1365</v>
      </c>
      <c r="C537" s="67">
        <v>44</v>
      </c>
      <c r="D537" s="67" t="s">
        <v>342</v>
      </c>
      <c r="E537" s="71">
        <v>0.88503697513569202</v>
      </c>
      <c r="F537" s="68">
        <v>80.265654648956399</v>
      </c>
      <c r="G537" s="71">
        <v>0.84434562612862496</v>
      </c>
      <c r="H537" s="68">
        <v>84.819734345350994</v>
      </c>
      <c r="I537" s="71">
        <v>0.85638008023893097</v>
      </c>
      <c r="J537" s="68">
        <v>55.218216318785601</v>
      </c>
      <c r="K537" s="71">
        <v>0.954385219039521</v>
      </c>
      <c r="L537" s="68">
        <v>67.741935483871003</v>
      </c>
      <c r="M537" s="71"/>
      <c r="N537" s="68"/>
      <c r="O537" s="71"/>
      <c r="P537" s="68"/>
      <c r="Q537" s="71"/>
      <c r="R537" s="68"/>
    </row>
    <row r="538" spans="1:18" x14ac:dyDescent="0.2">
      <c r="A538" s="72" t="s">
        <v>1366</v>
      </c>
      <c r="B538" s="66" t="s">
        <v>1367</v>
      </c>
      <c r="C538" s="67">
        <v>44</v>
      </c>
      <c r="D538" s="67" t="s">
        <v>342</v>
      </c>
      <c r="E538" s="71">
        <v>0.77111058578821701</v>
      </c>
      <c r="F538" s="68">
        <v>33.965844402277</v>
      </c>
      <c r="G538" s="71">
        <v>0.86152256962109097</v>
      </c>
      <c r="H538" s="68">
        <v>91.271347248576802</v>
      </c>
      <c r="I538" s="71">
        <v>0.87566356626479303</v>
      </c>
      <c r="J538" s="68">
        <v>61.290322580645203</v>
      </c>
      <c r="K538" s="71">
        <v>0.63386652311082303</v>
      </c>
      <c r="L538" s="68">
        <v>3.03605313092979</v>
      </c>
      <c r="M538" s="71"/>
      <c r="N538" s="68"/>
      <c r="O538" s="71">
        <v>0.713389684156161</v>
      </c>
      <c r="P538" s="68">
        <v>52</v>
      </c>
      <c r="Q538" s="71"/>
      <c r="R538" s="68"/>
    </row>
    <row r="539" spans="1:18" x14ac:dyDescent="0.2">
      <c r="A539" s="72" t="s">
        <v>1368</v>
      </c>
      <c r="B539" s="66" t="s">
        <v>1369</v>
      </c>
      <c r="C539" s="67">
        <v>44</v>
      </c>
      <c r="D539" s="67" t="s">
        <v>342</v>
      </c>
      <c r="E539" s="71">
        <v>0.65501907308301999</v>
      </c>
      <c r="F539" s="68">
        <v>14.9905123339658</v>
      </c>
      <c r="G539" s="71">
        <v>0.51068055554701497</v>
      </c>
      <c r="H539" s="68">
        <v>5.5028462998102503</v>
      </c>
      <c r="I539" s="71">
        <v>0.88806008207690701</v>
      </c>
      <c r="J539" s="68">
        <v>66.793168880455397</v>
      </c>
      <c r="K539" s="71">
        <v>0.89960196035834195</v>
      </c>
      <c r="L539" s="68">
        <v>29.0322580645161</v>
      </c>
      <c r="M539" s="71"/>
      <c r="N539" s="68"/>
      <c r="O539" s="71">
        <v>0.32173369434981702</v>
      </c>
      <c r="P539" s="68">
        <v>13.3333333333333</v>
      </c>
      <c r="Q539" s="71"/>
      <c r="R539" s="68"/>
    </row>
    <row r="540" spans="1:18" x14ac:dyDescent="0.2">
      <c r="A540" s="72" t="s">
        <v>1370</v>
      </c>
      <c r="B540" s="66" t="s">
        <v>1371</v>
      </c>
      <c r="C540" s="67">
        <v>44</v>
      </c>
      <c r="D540" s="67" t="s">
        <v>342</v>
      </c>
      <c r="E540" s="71">
        <v>0.85684608307084997</v>
      </c>
      <c r="F540" s="68">
        <v>61.859582542694497</v>
      </c>
      <c r="G540" s="71">
        <v>0.786385531547103</v>
      </c>
      <c r="H540" s="68">
        <v>38.330170777988599</v>
      </c>
      <c r="I540" s="71">
        <v>0.86233585966105197</v>
      </c>
      <c r="J540" s="68">
        <v>56.925996204933597</v>
      </c>
      <c r="K540" s="71">
        <v>0.92181685800439495</v>
      </c>
      <c r="L540" s="68">
        <v>39.278937381404198</v>
      </c>
      <c r="M540" s="71"/>
      <c r="N540" s="68"/>
      <c r="O540" s="71"/>
      <c r="P540" s="68"/>
      <c r="Q540" s="71"/>
      <c r="R540" s="68"/>
    </row>
    <row r="541" spans="1:18" x14ac:dyDescent="0.2">
      <c r="A541" s="72" t="s">
        <v>1372</v>
      </c>
      <c r="B541" s="66" t="s">
        <v>1373</v>
      </c>
      <c r="C541" s="67">
        <v>44</v>
      </c>
      <c r="D541" s="67" t="s">
        <v>342</v>
      </c>
      <c r="E541" s="71">
        <v>0.87877245418129701</v>
      </c>
      <c r="F541" s="68">
        <v>76.660341555977197</v>
      </c>
      <c r="G541" s="71">
        <v>0.79015797399577503</v>
      </c>
      <c r="H541" s="68">
        <v>40.986717267552201</v>
      </c>
      <c r="I541" s="71">
        <v>0.89429520868568801</v>
      </c>
      <c r="J541" s="68">
        <v>70.208728652751404</v>
      </c>
      <c r="K541" s="71">
        <v>0.951864179862426</v>
      </c>
      <c r="L541" s="68">
        <v>64.136622390891802</v>
      </c>
      <c r="M541" s="71"/>
      <c r="N541" s="68"/>
      <c r="O541" s="71"/>
      <c r="P541" s="68"/>
      <c r="Q541" s="71"/>
      <c r="R541" s="68"/>
    </row>
    <row r="542" spans="1:18" x14ac:dyDescent="0.2">
      <c r="A542" s="72" t="s">
        <v>1374</v>
      </c>
      <c r="B542" s="66" t="s">
        <v>1375</v>
      </c>
      <c r="C542" s="67">
        <v>44</v>
      </c>
      <c r="D542" s="67" t="s">
        <v>342</v>
      </c>
      <c r="E542" s="71">
        <v>0.734917624272868</v>
      </c>
      <c r="F542" s="68">
        <v>27.703984819734298</v>
      </c>
      <c r="G542" s="71">
        <v>0.76051934281821898</v>
      </c>
      <c r="H542" s="68">
        <v>27.3244781783681</v>
      </c>
      <c r="I542" s="71">
        <v>0.88409926260501703</v>
      </c>
      <c r="J542" s="68">
        <v>64.895635673624298</v>
      </c>
      <c r="K542" s="71">
        <v>0.97331819731842095</v>
      </c>
      <c r="L542" s="68">
        <v>85.578747628083505</v>
      </c>
      <c r="M542" s="71"/>
      <c r="N542" s="68"/>
      <c r="O542" s="71">
        <v>0.32173369434981702</v>
      </c>
      <c r="P542" s="68">
        <v>13.3333333333333</v>
      </c>
      <c r="Q542" s="71"/>
      <c r="R542" s="68"/>
    </row>
    <row r="543" spans="1:18" x14ac:dyDescent="0.2">
      <c r="A543" s="72" t="s">
        <v>1376</v>
      </c>
      <c r="B543" s="66" t="s">
        <v>1377</v>
      </c>
      <c r="C543" s="67">
        <v>44</v>
      </c>
      <c r="D543" s="67" t="s">
        <v>342</v>
      </c>
      <c r="E543" s="71">
        <v>0.69164839232652797</v>
      </c>
      <c r="F543" s="68">
        <v>21.062618595825398</v>
      </c>
      <c r="G543" s="71">
        <v>0.79639559749191502</v>
      </c>
      <c r="H543" s="68">
        <v>46.489563567362403</v>
      </c>
      <c r="I543" s="71">
        <v>0.69084895626453302</v>
      </c>
      <c r="J543" s="68">
        <v>18.2163187855787</v>
      </c>
      <c r="K543" s="71">
        <v>0.95761532119984905</v>
      </c>
      <c r="L543" s="68">
        <v>73.434535104364301</v>
      </c>
      <c r="M543" s="71"/>
      <c r="N543" s="68"/>
      <c r="O543" s="71">
        <v>0.32173369434981702</v>
      </c>
      <c r="P543" s="68">
        <v>13.3333333333333</v>
      </c>
      <c r="Q543" s="71"/>
      <c r="R543" s="68"/>
    </row>
    <row r="544" spans="1:18" x14ac:dyDescent="0.2">
      <c r="A544" s="72" t="s">
        <v>1378</v>
      </c>
      <c r="B544" s="66" t="s">
        <v>1379</v>
      </c>
      <c r="C544" s="67">
        <v>44</v>
      </c>
      <c r="D544" s="67" t="s">
        <v>342</v>
      </c>
      <c r="E544" s="71">
        <v>0.68693509255886598</v>
      </c>
      <c r="F544" s="68">
        <v>20.493358633776101</v>
      </c>
      <c r="G544" s="71">
        <v>0.72555539776697897</v>
      </c>
      <c r="H544" s="68">
        <v>20.303605313093001</v>
      </c>
      <c r="I544" s="71">
        <v>0.87034965485186799</v>
      </c>
      <c r="J544" s="68">
        <v>59.582542694497199</v>
      </c>
      <c r="K544" s="71">
        <v>0.83010162326679804</v>
      </c>
      <c r="L544" s="68">
        <v>14.0417457305503</v>
      </c>
      <c r="M544" s="71"/>
      <c r="N544" s="68"/>
      <c r="O544" s="71">
        <v>0.32173369434981702</v>
      </c>
      <c r="P544" s="68">
        <v>13.3333333333333</v>
      </c>
      <c r="Q544" s="71"/>
      <c r="R544" s="68"/>
    </row>
    <row r="545" spans="1:18" x14ac:dyDescent="0.2">
      <c r="A545" s="72" t="s">
        <v>1380</v>
      </c>
      <c r="B545" s="66" t="s">
        <v>1381</v>
      </c>
      <c r="C545" s="67">
        <v>44</v>
      </c>
      <c r="D545" s="67" t="s">
        <v>342</v>
      </c>
      <c r="E545" s="71">
        <v>0.71980105037596098</v>
      </c>
      <c r="F545" s="68">
        <v>25.806451612903199</v>
      </c>
      <c r="G545" s="71">
        <v>0.80822586824715603</v>
      </c>
      <c r="H545" s="68">
        <v>58.254269449715402</v>
      </c>
      <c r="I545" s="71">
        <v>0.805877356869516</v>
      </c>
      <c r="J545" s="68">
        <v>43.643263757115797</v>
      </c>
      <c r="K545" s="71">
        <v>0.977992512775964</v>
      </c>
      <c r="L545" s="68">
        <v>88.235294117647101</v>
      </c>
      <c r="M545" s="71"/>
      <c r="N545" s="68"/>
      <c r="O545" s="71">
        <v>0.28710846361120801</v>
      </c>
      <c r="P545" s="68">
        <v>10.9333333333333</v>
      </c>
      <c r="Q545" s="71"/>
      <c r="R545" s="68"/>
    </row>
    <row r="546" spans="1:18" x14ac:dyDescent="0.2">
      <c r="A546" s="72" t="s">
        <v>1382</v>
      </c>
      <c r="B546" s="66" t="s">
        <v>1383</v>
      </c>
      <c r="C546" s="67">
        <v>44</v>
      </c>
      <c r="D546" s="67" t="s">
        <v>342</v>
      </c>
      <c r="E546" s="71">
        <v>0.92563129876594996</v>
      </c>
      <c r="F546" s="68">
        <v>98.481973434535107</v>
      </c>
      <c r="G546" s="71">
        <v>0.82348173882361897</v>
      </c>
      <c r="H546" s="68">
        <v>73.814041745730506</v>
      </c>
      <c r="I546" s="71">
        <v>0.97289808332142602</v>
      </c>
      <c r="J546" s="68">
        <v>95.445920303605305</v>
      </c>
      <c r="K546" s="71">
        <v>0.980514074152805</v>
      </c>
      <c r="L546" s="68">
        <v>89.373814041745703</v>
      </c>
      <c r="M546" s="71"/>
      <c r="N546" s="68"/>
      <c r="O546" s="71"/>
      <c r="P546" s="68"/>
      <c r="Q546" s="71"/>
      <c r="R546" s="68"/>
    </row>
    <row r="547" spans="1:18" x14ac:dyDescent="0.2">
      <c r="A547" s="72" t="s">
        <v>1384</v>
      </c>
      <c r="B547" s="66" t="s">
        <v>1385</v>
      </c>
      <c r="C547" s="67">
        <v>44</v>
      </c>
      <c r="D547" s="67" t="s">
        <v>342</v>
      </c>
      <c r="E547" s="71">
        <v>0.91350469572225601</v>
      </c>
      <c r="F547" s="68">
        <v>95.256166982922196</v>
      </c>
      <c r="G547" s="71">
        <v>0.84775540508264902</v>
      </c>
      <c r="H547" s="68">
        <v>85.958254269449696</v>
      </c>
      <c r="I547" s="71">
        <v>0.94103063475103599</v>
      </c>
      <c r="J547" s="68">
        <v>88.804554079696402</v>
      </c>
      <c r="K547" s="71">
        <v>0.95172804733308503</v>
      </c>
      <c r="L547" s="68">
        <v>63.946869070208699</v>
      </c>
      <c r="M547" s="71"/>
      <c r="N547" s="68"/>
      <c r="O547" s="71"/>
      <c r="P547" s="68"/>
      <c r="Q547" s="71"/>
      <c r="R547" s="68"/>
    </row>
    <row r="548" spans="1:18" x14ac:dyDescent="0.2">
      <c r="A548" s="72" t="s">
        <v>1386</v>
      </c>
      <c r="B548" s="66" t="s">
        <v>1387</v>
      </c>
      <c r="C548" s="67">
        <v>44</v>
      </c>
      <c r="D548" s="67" t="s">
        <v>342</v>
      </c>
      <c r="E548" s="71">
        <v>0.90217383727132405</v>
      </c>
      <c r="F548" s="68">
        <v>90.512333965844405</v>
      </c>
      <c r="G548" s="71">
        <v>0.82491209387393905</v>
      </c>
      <c r="H548" s="68">
        <v>74.952561669829194</v>
      </c>
      <c r="I548" s="71">
        <v>0.901095343787228</v>
      </c>
      <c r="J548" s="68">
        <v>73.624288425047396</v>
      </c>
      <c r="K548" s="71">
        <v>0.980514074152805</v>
      </c>
      <c r="L548" s="68">
        <v>89.373814041745703</v>
      </c>
      <c r="M548" s="71"/>
      <c r="N548" s="68"/>
      <c r="O548" s="71"/>
      <c r="P548" s="68"/>
      <c r="Q548" s="71"/>
      <c r="R548" s="68"/>
    </row>
    <row r="549" spans="1:18" x14ac:dyDescent="0.2">
      <c r="A549" s="72" t="s">
        <v>1388</v>
      </c>
      <c r="B549" s="66" t="s">
        <v>1389</v>
      </c>
      <c r="C549" s="67">
        <v>44</v>
      </c>
      <c r="D549" s="67" t="s">
        <v>342</v>
      </c>
      <c r="E549" s="71">
        <v>0.90181634678854805</v>
      </c>
      <c r="F549" s="68">
        <v>90.1328273244782</v>
      </c>
      <c r="G549" s="71">
        <v>0.730396479691234</v>
      </c>
      <c r="H549" s="68">
        <v>21.821631878557898</v>
      </c>
      <c r="I549" s="71">
        <v>0.97505256067441004</v>
      </c>
      <c r="J549" s="68">
        <v>95.825426944971497</v>
      </c>
      <c r="K549" s="71">
        <v>1</v>
      </c>
      <c r="L549" s="68">
        <v>100</v>
      </c>
      <c r="M549" s="71"/>
      <c r="N549" s="68"/>
      <c r="O549" s="71"/>
      <c r="P549" s="68"/>
      <c r="Q549" s="71"/>
      <c r="R549" s="68"/>
    </row>
    <row r="550" spans="1:18" x14ac:dyDescent="0.2">
      <c r="A550" s="72" t="s">
        <v>1390</v>
      </c>
      <c r="B550" s="66" t="s">
        <v>1391</v>
      </c>
      <c r="C550" s="67">
        <v>44</v>
      </c>
      <c r="D550" s="67" t="s">
        <v>342</v>
      </c>
      <c r="E550" s="71">
        <v>0.74311202351181505</v>
      </c>
      <c r="F550" s="68">
        <v>29.411764705882401</v>
      </c>
      <c r="G550" s="71">
        <v>0.77339270654351899</v>
      </c>
      <c r="H550" s="68">
        <v>31.119544592030401</v>
      </c>
      <c r="I550" s="71">
        <v>0.97060174317731795</v>
      </c>
      <c r="J550" s="68">
        <v>94.876660341556004</v>
      </c>
      <c r="K550" s="71">
        <v>0.88890085305871702</v>
      </c>
      <c r="L550" s="68">
        <v>23.1499051233397</v>
      </c>
      <c r="M550" s="71"/>
      <c r="N550" s="68"/>
      <c r="O550" s="71">
        <v>0.33955279126770799</v>
      </c>
      <c r="P550" s="68">
        <v>14.6666666666667</v>
      </c>
      <c r="Q550" s="71"/>
      <c r="R550" s="68"/>
    </row>
    <row r="551" spans="1:18" x14ac:dyDescent="0.2">
      <c r="A551" s="72" t="s">
        <v>1392</v>
      </c>
      <c r="B551" s="66" t="s">
        <v>1393</v>
      </c>
      <c r="C551" s="67">
        <v>44</v>
      </c>
      <c r="D551" s="67" t="s">
        <v>342</v>
      </c>
      <c r="E551" s="71">
        <v>0.79298363500064395</v>
      </c>
      <c r="F551" s="68">
        <v>38.330170777988599</v>
      </c>
      <c r="G551" s="71">
        <v>0.81234828887923405</v>
      </c>
      <c r="H551" s="68">
        <v>63.946869070208699</v>
      </c>
      <c r="I551" s="71">
        <v>0.87623483265026403</v>
      </c>
      <c r="J551" s="68">
        <v>61.480075901328298</v>
      </c>
      <c r="K551" s="71">
        <v>0.97005291947067096</v>
      </c>
      <c r="L551" s="68">
        <v>83.870967741935502</v>
      </c>
      <c r="M551" s="71"/>
      <c r="N551" s="68"/>
      <c r="O551" s="71">
        <v>0.51329849900240698</v>
      </c>
      <c r="P551" s="68">
        <v>28.533333333333299</v>
      </c>
      <c r="Q551" s="71"/>
      <c r="R551" s="68"/>
    </row>
    <row r="552" spans="1:18" x14ac:dyDescent="0.2">
      <c r="A552" s="72" t="s">
        <v>1394</v>
      </c>
      <c r="B552" s="66" t="s">
        <v>1395</v>
      </c>
      <c r="C552" s="67">
        <v>44</v>
      </c>
      <c r="D552" s="67" t="s">
        <v>342</v>
      </c>
      <c r="E552" s="71">
        <v>0.71567387166609098</v>
      </c>
      <c r="F552" s="68">
        <v>24.8576850094877</v>
      </c>
      <c r="G552" s="71">
        <v>0.78503111354587296</v>
      </c>
      <c r="H552" s="68">
        <v>37.381404174573099</v>
      </c>
      <c r="I552" s="71">
        <v>0.78560319262522404</v>
      </c>
      <c r="J552" s="68">
        <v>40.417457305502801</v>
      </c>
      <c r="K552" s="71">
        <v>0.95841572908374495</v>
      </c>
      <c r="L552" s="68">
        <v>74.193548387096797</v>
      </c>
      <c r="M552" s="71"/>
      <c r="N552" s="68"/>
      <c r="O552" s="71">
        <v>0.33364545140952001</v>
      </c>
      <c r="P552" s="68">
        <v>14.133333333333301</v>
      </c>
      <c r="Q552" s="71"/>
      <c r="R552" s="68"/>
    </row>
    <row r="553" spans="1:18" x14ac:dyDescent="0.2">
      <c r="A553" s="72" t="s">
        <v>1396</v>
      </c>
      <c r="B553" s="66" t="s">
        <v>1396</v>
      </c>
      <c r="C553" s="67">
        <v>44</v>
      </c>
      <c r="D553" s="67" t="s">
        <v>342</v>
      </c>
      <c r="E553" s="71">
        <v>0.80563777509580403</v>
      </c>
      <c r="F553" s="68">
        <v>40.796963946869099</v>
      </c>
      <c r="G553" s="71">
        <v>0.83724983001040298</v>
      </c>
      <c r="H553" s="68">
        <v>81.973434535104403</v>
      </c>
      <c r="I553" s="71">
        <v>0.94576354639817195</v>
      </c>
      <c r="J553" s="68">
        <v>89.184060721062593</v>
      </c>
      <c r="K553" s="71">
        <v>1</v>
      </c>
      <c r="L553" s="68">
        <v>100</v>
      </c>
      <c r="M553" s="71"/>
      <c r="N553" s="68"/>
      <c r="O553" s="71">
        <v>0.43953772397464103</v>
      </c>
      <c r="P553" s="68">
        <v>24.266666666666701</v>
      </c>
      <c r="Q553" s="71"/>
      <c r="R553" s="68"/>
    </row>
    <row r="554" spans="1:18" x14ac:dyDescent="0.2">
      <c r="A554" s="72" t="s">
        <v>1397</v>
      </c>
      <c r="B554" s="66" t="s">
        <v>1398</v>
      </c>
      <c r="C554" s="67">
        <v>44</v>
      </c>
      <c r="D554" s="67" t="s">
        <v>342</v>
      </c>
      <c r="E554" s="71">
        <v>0.58046103770628799</v>
      </c>
      <c r="F554" s="68">
        <v>8.34914611005693</v>
      </c>
      <c r="G554" s="71">
        <v>0.746869149657019</v>
      </c>
      <c r="H554" s="68">
        <v>24.8576850094877</v>
      </c>
      <c r="I554" s="71">
        <v>0.823628729933776</v>
      </c>
      <c r="J554" s="68">
        <v>45.540796963946903</v>
      </c>
      <c r="K554" s="71">
        <v>0.93843191928437197</v>
      </c>
      <c r="L554" s="68">
        <v>50.664136622390899</v>
      </c>
      <c r="M554" s="71"/>
      <c r="N554" s="68"/>
      <c r="O554" s="71">
        <v>0.393375389656274</v>
      </c>
      <c r="P554" s="68">
        <v>18.933333333333302</v>
      </c>
      <c r="Q554" s="71">
        <v>0</v>
      </c>
      <c r="R554" s="68">
        <v>35.256410256410298</v>
      </c>
    </row>
    <row r="555" spans="1:18" x14ac:dyDescent="0.2">
      <c r="A555" s="72" t="s">
        <v>1399</v>
      </c>
      <c r="B555" s="66" t="s">
        <v>1399</v>
      </c>
      <c r="C555" s="67">
        <v>44</v>
      </c>
      <c r="D555" s="67" t="s">
        <v>342</v>
      </c>
      <c r="E555" s="71">
        <v>0.91672240092602297</v>
      </c>
      <c r="F555" s="68">
        <v>96.394686907020898</v>
      </c>
      <c r="G555" s="71">
        <v>0.78423432885812305</v>
      </c>
      <c r="H555" s="68">
        <v>37.001897533206801</v>
      </c>
      <c r="I555" s="71">
        <v>0.99458574023800295</v>
      </c>
      <c r="J555" s="68">
        <v>98.861480075901298</v>
      </c>
      <c r="K555" s="71">
        <v>0.97134713368194203</v>
      </c>
      <c r="L555" s="68">
        <v>85.009487666034204</v>
      </c>
      <c r="M555" s="71"/>
      <c r="N555" s="68"/>
      <c r="O555" s="71"/>
      <c r="P555" s="68"/>
      <c r="Q555" s="71"/>
      <c r="R555" s="68"/>
    </row>
    <row r="556" spans="1:18" x14ac:dyDescent="0.2">
      <c r="A556" s="72" t="s">
        <v>1400</v>
      </c>
      <c r="B556" s="66" t="s">
        <v>1401</v>
      </c>
      <c r="C556" s="67">
        <v>44</v>
      </c>
      <c r="D556" s="67" t="s">
        <v>342</v>
      </c>
      <c r="E556" s="71">
        <v>0.81118700284513601</v>
      </c>
      <c r="F556" s="68">
        <v>43.074003795066403</v>
      </c>
      <c r="G556" s="71">
        <v>0.81364854947797305</v>
      </c>
      <c r="H556" s="68">
        <v>65.464895635673599</v>
      </c>
      <c r="I556" s="71">
        <v>0.65676348717111299</v>
      </c>
      <c r="J556" s="68">
        <v>12.3339658444023</v>
      </c>
      <c r="K556" s="71">
        <v>0.96314897188632098</v>
      </c>
      <c r="L556" s="68">
        <v>79.696394686906999</v>
      </c>
      <c r="M556" s="71"/>
      <c r="N556" s="68"/>
      <c r="O556" s="71"/>
      <c r="P556" s="68"/>
      <c r="Q556" s="71"/>
      <c r="R556" s="68"/>
    </row>
    <row r="557" spans="1:18" x14ac:dyDescent="0.2">
      <c r="A557" s="72" t="s">
        <v>1402</v>
      </c>
      <c r="B557" s="66" t="s">
        <v>1402</v>
      </c>
      <c r="C557" s="67">
        <v>44</v>
      </c>
      <c r="D557" s="67" t="s">
        <v>342</v>
      </c>
      <c r="E557" s="71">
        <v>0.740742531052625</v>
      </c>
      <c r="F557" s="68">
        <v>28.842504743833</v>
      </c>
      <c r="G557" s="71">
        <v>0.79490454039507497</v>
      </c>
      <c r="H557" s="68">
        <v>44.781783681214399</v>
      </c>
      <c r="I557" s="71">
        <v>0.86175602800411</v>
      </c>
      <c r="J557" s="68">
        <v>56.356736242884303</v>
      </c>
      <c r="K557" s="71">
        <v>0.99986861054177101</v>
      </c>
      <c r="L557" s="68">
        <v>96.394686907020898</v>
      </c>
      <c r="M557" s="71"/>
      <c r="N557" s="68"/>
      <c r="O557" s="71">
        <v>0.30644094526954202</v>
      </c>
      <c r="P557" s="68">
        <v>11.733333333333301</v>
      </c>
      <c r="Q557" s="71"/>
      <c r="R557" s="68"/>
    </row>
    <row r="558" spans="1:18" x14ac:dyDescent="0.2">
      <c r="A558" s="72" t="s">
        <v>1403</v>
      </c>
      <c r="B558" s="66" t="s">
        <v>1404</v>
      </c>
      <c r="C558" s="67">
        <v>44</v>
      </c>
      <c r="D558" s="67" t="s">
        <v>342</v>
      </c>
      <c r="E558" s="71">
        <v>0.89742742325533797</v>
      </c>
      <c r="F558" s="68">
        <v>88.045540796963905</v>
      </c>
      <c r="G558" s="71">
        <v>0.774857629390451</v>
      </c>
      <c r="H558" s="68">
        <v>31.878557874762802</v>
      </c>
      <c r="I558" s="71">
        <v>0.76800524471549902</v>
      </c>
      <c r="J558" s="68">
        <v>36.4326375711575</v>
      </c>
      <c r="K558" s="71">
        <v>0.94427424217074096</v>
      </c>
      <c r="L558" s="68">
        <v>57.1157495256167</v>
      </c>
      <c r="M558" s="71"/>
      <c r="N558" s="68"/>
      <c r="O558" s="71">
        <v>1</v>
      </c>
      <c r="P558" s="68">
        <v>100</v>
      </c>
      <c r="Q558" s="71">
        <v>1</v>
      </c>
      <c r="R558" s="68">
        <v>100</v>
      </c>
    </row>
    <row r="559" spans="1:18" x14ac:dyDescent="0.2">
      <c r="A559" s="72" t="s">
        <v>1405</v>
      </c>
      <c r="B559" s="66" t="s">
        <v>1406</v>
      </c>
      <c r="C559" s="67">
        <v>44</v>
      </c>
      <c r="D559" s="67" t="s">
        <v>342</v>
      </c>
      <c r="E559" s="71">
        <v>0.86532881217039004</v>
      </c>
      <c r="F559" s="68">
        <v>67.741935483871003</v>
      </c>
      <c r="G559" s="71">
        <v>0.68380010449117101</v>
      </c>
      <c r="H559" s="68">
        <v>15.559772296015201</v>
      </c>
      <c r="I559" s="71">
        <v>0.74653618706574099</v>
      </c>
      <c r="J559" s="68">
        <v>31.119544592030401</v>
      </c>
      <c r="K559" s="71">
        <v>0.89920776929503898</v>
      </c>
      <c r="L559" s="68">
        <v>28.652751423149901</v>
      </c>
      <c r="M559" s="71"/>
      <c r="N559" s="68"/>
      <c r="O559" s="71">
        <v>1</v>
      </c>
      <c r="P559" s="68">
        <v>100</v>
      </c>
      <c r="Q559" s="71">
        <v>0.99709999999999999</v>
      </c>
      <c r="R559" s="68">
        <v>44.871794871794897</v>
      </c>
    </row>
    <row r="560" spans="1:18" x14ac:dyDescent="0.2">
      <c r="A560" s="72" t="s">
        <v>1407</v>
      </c>
      <c r="B560" s="66" t="s">
        <v>1408</v>
      </c>
      <c r="C560" s="67">
        <v>44</v>
      </c>
      <c r="D560" s="67" t="s">
        <v>342</v>
      </c>
      <c r="E560" s="71">
        <v>0.583886741338423</v>
      </c>
      <c r="F560" s="68">
        <v>8.7286527514231498</v>
      </c>
      <c r="G560" s="71">
        <v>0.62153179630530797</v>
      </c>
      <c r="H560" s="68">
        <v>10.246679316888001</v>
      </c>
      <c r="I560" s="71">
        <v>0.50707935423927297</v>
      </c>
      <c r="J560" s="68">
        <v>3.41555977229602</v>
      </c>
      <c r="K560" s="71">
        <v>0.868309882252981</v>
      </c>
      <c r="L560" s="68">
        <v>19.354838709677399</v>
      </c>
      <c r="M560" s="71"/>
      <c r="N560" s="68"/>
      <c r="O560" s="71">
        <v>0.33862593255612899</v>
      </c>
      <c r="P560" s="68">
        <v>14.4</v>
      </c>
      <c r="Q560" s="71"/>
      <c r="R560" s="68"/>
    </row>
    <row r="561" spans="1:18" x14ac:dyDescent="0.2">
      <c r="A561" s="72" t="s">
        <v>1409</v>
      </c>
      <c r="B561" s="66" t="s">
        <v>1410</v>
      </c>
      <c r="C561" s="67">
        <v>27</v>
      </c>
      <c r="D561" s="67" t="s">
        <v>342</v>
      </c>
      <c r="E561" s="71">
        <v>0.80182965682000595</v>
      </c>
      <c r="F561" s="68">
        <v>80.105900151285894</v>
      </c>
      <c r="G561" s="71">
        <v>0.79864488604399397</v>
      </c>
      <c r="H561" s="68">
        <v>62.102874432677801</v>
      </c>
      <c r="I561" s="71">
        <v>0.71436949162534202</v>
      </c>
      <c r="J561" s="68">
        <v>36.951588502269303</v>
      </c>
      <c r="K561" s="71">
        <v>0.90382526510799699</v>
      </c>
      <c r="L561" s="68">
        <v>85.098335854765494</v>
      </c>
      <c r="M561" s="71"/>
      <c r="N561" s="68"/>
      <c r="O561" s="71">
        <v>0.79047898450269205</v>
      </c>
      <c r="P561" s="68">
        <v>89.382239382239405</v>
      </c>
      <c r="Q561" s="71"/>
      <c r="R561" s="68"/>
    </row>
    <row r="562" spans="1:18" x14ac:dyDescent="0.2">
      <c r="A562" s="72" t="s">
        <v>1411</v>
      </c>
      <c r="B562" s="66" t="s">
        <v>1412</v>
      </c>
      <c r="C562" s="67">
        <v>27</v>
      </c>
      <c r="D562" s="67" t="s">
        <v>342</v>
      </c>
      <c r="E562" s="71">
        <v>0.571491945601866</v>
      </c>
      <c r="F562" s="68">
        <v>8.09379727685325</v>
      </c>
      <c r="G562" s="71">
        <v>0.34247918005355099</v>
      </c>
      <c r="H562" s="68">
        <v>0.98335854765506803</v>
      </c>
      <c r="I562" s="71">
        <v>0.57741218671425198</v>
      </c>
      <c r="J562" s="68">
        <v>6.3161875945537096</v>
      </c>
      <c r="K562" s="71">
        <v>0.68394827074926201</v>
      </c>
      <c r="L562" s="68">
        <v>16.792738275340401</v>
      </c>
      <c r="M562" s="71"/>
      <c r="N562" s="68"/>
      <c r="O562" s="71">
        <v>0.68212814489039697</v>
      </c>
      <c r="P562" s="68">
        <v>77.220077220077201</v>
      </c>
      <c r="Q562" s="71"/>
      <c r="R562" s="68"/>
    </row>
    <row r="563" spans="1:18" x14ac:dyDescent="0.2">
      <c r="A563" s="72" t="s">
        <v>1413</v>
      </c>
      <c r="B563" s="66" t="s">
        <v>1414</v>
      </c>
      <c r="C563" s="67">
        <v>25</v>
      </c>
      <c r="D563" s="67" t="s">
        <v>342</v>
      </c>
      <c r="E563" s="71">
        <v>0.74928242878765405</v>
      </c>
      <c r="F563" s="68">
        <v>35.8708189158016</v>
      </c>
      <c r="G563" s="71">
        <v>0.72526027022079598</v>
      </c>
      <c r="H563" s="68">
        <v>44.329104190695901</v>
      </c>
      <c r="I563" s="71">
        <v>0.98340039530220202</v>
      </c>
      <c r="J563" s="68">
        <v>86.197616301422499</v>
      </c>
      <c r="K563" s="71">
        <v>0.94524652970506595</v>
      </c>
      <c r="L563" s="68">
        <v>78.738946559015801</v>
      </c>
      <c r="M563" s="71"/>
      <c r="N563" s="68"/>
      <c r="O563" s="71">
        <v>0.34322251992255298</v>
      </c>
      <c r="P563" s="68">
        <v>57.010309278350498</v>
      </c>
      <c r="Q563" s="71"/>
      <c r="R563" s="68"/>
    </row>
    <row r="564" spans="1:18" x14ac:dyDescent="0.2">
      <c r="A564" s="72" t="s">
        <v>1415</v>
      </c>
      <c r="B564" s="66" t="s">
        <v>1416</v>
      </c>
      <c r="C564" s="67">
        <v>25</v>
      </c>
      <c r="D564" s="67" t="s">
        <v>342</v>
      </c>
      <c r="E564" s="71">
        <v>0.65545051664799203</v>
      </c>
      <c r="F564" s="68">
        <v>16.570549788542898</v>
      </c>
      <c r="G564" s="71">
        <v>0.70615351201126897</v>
      </c>
      <c r="H564" s="68">
        <v>39.292579777008797</v>
      </c>
      <c r="I564" s="71">
        <v>0.67696411512100496</v>
      </c>
      <c r="J564" s="68">
        <v>9.2656670511341801</v>
      </c>
      <c r="K564" s="71">
        <v>0.71722015118160598</v>
      </c>
      <c r="L564" s="68">
        <v>13.379469434832799</v>
      </c>
      <c r="M564" s="71"/>
      <c r="N564" s="68"/>
      <c r="O564" s="71">
        <v>0.521464288278088</v>
      </c>
      <c r="P564" s="68">
        <v>72.268041237113394</v>
      </c>
      <c r="Q564" s="71"/>
      <c r="R564" s="68"/>
    </row>
    <row r="565" spans="1:18" x14ac:dyDescent="0.2">
      <c r="A565" s="72" t="s">
        <v>661</v>
      </c>
      <c r="B565" s="66" t="s">
        <v>1417</v>
      </c>
      <c r="C565" s="67">
        <v>25</v>
      </c>
      <c r="D565" s="67" t="s">
        <v>342</v>
      </c>
      <c r="E565" s="71">
        <v>0.66627701584152399</v>
      </c>
      <c r="F565" s="68">
        <v>18.6082276047674</v>
      </c>
      <c r="G565" s="71">
        <v>0.69176920912208095</v>
      </c>
      <c r="H565" s="68">
        <v>35.255670895809303</v>
      </c>
      <c r="I565" s="71">
        <v>0.67121694892291495</v>
      </c>
      <c r="J565" s="68">
        <v>9.0349865436370607</v>
      </c>
      <c r="K565" s="71">
        <v>0.61803665246275896</v>
      </c>
      <c r="L565" s="68">
        <v>4.8442906574394504</v>
      </c>
      <c r="M565" s="71"/>
      <c r="N565" s="68"/>
      <c r="O565" s="71">
        <v>0.68408525285834099</v>
      </c>
      <c r="P565" s="68">
        <v>83.711340206185596</v>
      </c>
      <c r="Q565" s="71"/>
      <c r="R565" s="68"/>
    </row>
    <row r="566" spans="1:18" x14ac:dyDescent="0.2">
      <c r="A566" s="72" t="s">
        <v>1418</v>
      </c>
      <c r="B566" s="66" t="s">
        <v>1419</v>
      </c>
      <c r="C566" s="67">
        <v>25</v>
      </c>
      <c r="D566" s="67" t="s">
        <v>342</v>
      </c>
      <c r="E566" s="71">
        <v>0.71912398640335695</v>
      </c>
      <c r="F566" s="68">
        <v>29.142637447135701</v>
      </c>
      <c r="G566" s="71">
        <v>0.78644359308024703</v>
      </c>
      <c r="H566" s="68">
        <v>60.861207227989198</v>
      </c>
      <c r="I566" s="71">
        <v>0.85946719125082505</v>
      </c>
      <c r="J566" s="68">
        <v>49.519415609380999</v>
      </c>
      <c r="K566" s="71">
        <v>0.88336127328527303</v>
      </c>
      <c r="L566" s="68">
        <v>51.710880430603602</v>
      </c>
      <c r="M566" s="71"/>
      <c r="N566" s="68"/>
      <c r="O566" s="71">
        <v>0.34722388799708098</v>
      </c>
      <c r="P566" s="68">
        <v>57.9381443298969</v>
      </c>
      <c r="Q566" s="71"/>
      <c r="R566" s="68"/>
    </row>
    <row r="567" spans="1:18" x14ac:dyDescent="0.2">
      <c r="A567" s="72" t="s">
        <v>1420</v>
      </c>
      <c r="B567" s="66" t="s">
        <v>1421</v>
      </c>
      <c r="C567" s="67">
        <v>25</v>
      </c>
      <c r="D567" s="67" t="s">
        <v>342</v>
      </c>
      <c r="E567" s="71">
        <v>0.88310154580446298</v>
      </c>
      <c r="F567" s="68">
        <v>84.044598231449399</v>
      </c>
      <c r="G567" s="71">
        <v>0.81759083055616899</v>
      </c>
      <c r="H567" s="68">
        <v>69.050365244136898</v>
      </c>
      <c r="I567" s="71">
        <v>0.89091671622365598</v>
      </c>
      <c r="J567" s="68">
        <v>55.8246828143022</v>
      </c>
      <c r="K567" s="71">
        <v>0.94079709063356498</v>
      </c>
      <c r="L567" s="68">
        <v>76.778162245290304</v>
      </c>
      <c r="M567" s="71"/>
      <c r="N567" s="68"/>
      <c r="O567" s="71"/>
      <c r="P567" s="68"/>
      <c r="Q567" s="71"/>
      <c r="R567" s="68"/>
    </row>
    <row r="568" spans="1:18" x14ac:dyDescent="0.2">
      <c r="A568" s="72" t="s">
        <v>1422</v>
      </c>
      <c r="B568" s="66" t="s">
        <v>1423</v>
      </c>
      <c r="C568" s="67">
        <v>25</v>
      </c>
      <c r="D568" s="67" t="s">
        <v>342</v>
      </c>
      <c r="E568" s="71">
        <v>0.71464210252868099</v>
      </c>
      <c r="F568" s="68">
        <v>28.296808919646299</v>
      </c>
      <c r="G568" s="71">
        <v>0.78690758499253299</v>
      </c>
      <c r="H568" s="68">
        <v>60.976547481737803</v>
      </c>
      <c r="I568" s="71">
        <v>0.91099612691674103</v>
      </c>
      <c r="J568" s="68">
        <v>60.668973471741602</v>
      </c>
      <c r="K568" s="71">
        <v>0.80984128495541596</v>
      </c>
      <c r="L568" s="68">
        <v>27.297193387158799</v>
      </c>
      <c r="M568" s="71"/>
      <c r="N568" s="68"/>
      <c r="O568" s="71">
        <v>0.35082341325003502</v>
      </c>
      <c r="P568" s="68">
        <v>58.762886597938099</v>
      </c>
      <c r="Q568" s="71"/>
      <c r="R568" s="68"/>
    </row>
    <row r="569" spans="1:18" x14ac:dyDescent="0.2">
      <c r="A569" s="72" t="s">
        <v>1424</v>
      </c>
      <c r="B569" s="66" t="s">
        <v>1425</v>
      </c>
      <c r="C569" s="67">
        <v>25</v>
      </c>
      <c r="D569" s="67" t="s">
        <v>342</v>
      </c>
      <c r="E569" s="71">
        <v>0.65941801273213196</v>
      </c>
      <c r="F569" s="68">
        <v>17.416378316032301</v>
      </c>
      <c r="G569" s="71">
        <v>0.772286927148368</v>
      </c>
      <c r="H569" s="68">
        <v>57.131872356785799</v>
      </c>
      <c r="I569" s="71">
        <v>0.85833017448085203</v>
      </c>
      <c r="J569" s="68">
        <v>49.096501345636298</v>
      </c>
      <c r="K569" s="71">
        <v>0.73204264443784195</v>
      </c>
      <c r="L569" s="68">
        <v>14.9173394848135</v>
      </c>
      <c r="M569" s="71"/>
      <c r="N569" s="68"/>
      <c r="O569" s="71">
        <v>0.275012304861464</v>
      </c>
      <c r="P569" s="68">
        <v>49.175257731958801</v>
      </c>
      <c r="Q569" s="71"/>
      <c r="R569" s="68"/>
    </row>
    <row r="570" spans="1:18" x14ac:dyDescent="0.2">
      <c r="A570" s="72" t="s">
        <v>1426</v>
      </c>
      <c r="B570" s="66" t="s">
        <v>1427</v>
      </c>
      <c r="C570" s="67">
        <v>25</v>
      </c>
      <c r="D570" s="67" t="s">
        <v>342</v>
      </c>
      <c r="E570" s="71">
        <v>0.80907109518196596</v>
      </c>
      <c r="F570" s="68">
        <v>56.478277585543999</v>
      </c>
      <c r="G570" s="71">
        <v>0.69250882177506901</v>
      </c>
      <c r="H570" s="68">
        <v>35.524798154555903</v>
      </c>
      <c r="I570" s="71">
        <v>0.93330599048205998</v>
      </c>
      <c r="J570" s="68">
        <v>67.397154940407503</v>
      </c>
      <c r="K570" s="71">
        <v>0.80139847328876901</v>
      </c>
      <c r="L570" s="68">
        <v>25.182622068435201</v>
      </c>
      <c r="M570" s="71"/>
      <c r="N570" s="68"/>
      <c r="O570" s="71"/>
      <c r="P570" s="68"/>
      <c r="Q570" s="71"/>
      <c r="R570" s="68"/>
    </row>
    <row r="571" spans="1:18" x14ac:dyDescent="0.2">
      <c r="A571" s="72" t="s">
        <v>1428</v>
      </c>
      <c r="B571" s="66" t="s">
        <v>1429</v>
      </c>
      <c r="C571" s="67">
        <v>25</v>
      </c>
      <c r="D571" s="67" t="s">
        <v>342</v>
      </c>
      <c r="E571" s="71">
        <v>0.63541292860412901</v>
      </c>
      <c r="F571" s="68">
        <v>12.264513648596701</v>
      </c>
      <c r="G571" s="71">
        <v>0.74256931917305902</v>
      </c>
      <c r="H571" s="68">
        <v>48.442906574394499</v>
      </c>
      <c r="I571" s="71">
        <v>0.82122864339100798</v>
      </c>
      <c r="J571" s="68">
        <v>40.984236831987701</v>
      </c>
      <c r="K571" s="71">
        <v>0.78150933369643305</v>
      </c>
      <c r="L571" s="68">
        <v>22.029988465974601</v>
      </c>
      <c r="M571" s="71"/>
      <c r="N571" s="68"/>
      <c r="O571" s="71">
        <v>0.196344418156017</v>
      </c>
      <c r="P571" s="68">
        <v>36.494845360824698</v>
      </c>
      <c r="Q571" s="71"/>
      <c r="R571" s="68"/>
    </row>
    <row r="572" spans="1:18" x14ac:dyDescent="0.2">
      <c r="A572" s="72" t="s">
        <v>1430</v>
      </c>
      <c r="B572" s="66" t="s">
        <v>1431</v>
      </c>
      <c r="C572" s="67">
        <v>25</v>
      </c>
      <c r="D572" s="67" t="s">
        <v>342</v>
      </c>
      <c r="E572" s="71">
        <v>0.59959781093405196</v>
      </c>
      <c r="F572" s="68">
        <v>6.7281814686659001</v>
      </c>
      <c r="G572" s="71">
        <v>0.71054300624568101</v>
      </c>
      <c r="H572" s="68">
        <v>40.369088811995397</v>
      </c>
      <c r="I572" s="71">
        <v>0.87540347487731596</v>
      </c>
      <c r="J572" s="68">
        <v>52.710495963091098</v>
      </c>
      <c r="K572" s="71">
        <v>0.67314606059367998</v>
      </c>
      <c r="L572" s="68">
        <v>8.8811995386389899</v>
      </c>
      <c r="M572" s="71"/>
      <c r="N572" s="68"/>
      <c r="O572" s="71">
        <v>0.13929870201953301</v>
      </c>
      <c r="P572" s="68">
        <v>25.670103092783499</v>
      </c>
      <c r="Q572" s="71"/>
      <c r="R572" s="68"/>
    </row>
    <row r="573" spans="1:18" x14ac:dyDescent="0.2">
      <c r="A573" s="72" t="s">
        <v>1432</v>
      </c>
      <c r="B573" s="66" t="s">
        <v>1433</v>
      </c>
      <c r="C573" s="67">
        <v>25</v>
      </c>
      <c r="D573" s="67" t="s">
        <v>342</v>
      </c>
      <c r="E573" s="71">
        <v>0.62386786365923796</v>
      </c>
      <c r="F573" s="68">
        <v>9.9577085736255295</v>
      </c>
      <c r="G573" s="71">
        <v>0.73357371970829699</v>
      </c>
      <c r="H573" s="68">
        <v>46.3283352556709</v>
      </c>
      <c r="I573" s="71">
        <v>0.89877016432539003</v>
      </c>
      <c r="J573" s="68">
        <v>57.670126874279099</v>
      </c>
      <c r="K573" s="71">
        <v>0.68705344210333497</v>
      </c>
      <c r="L573" s="68">
        <v>10.265282583621699</v>
      </c>
      <c r="M573" s="71"/>
      <c r="N573" s="68"/>
      <c r="O573" s="71">
        <v>0.17607412849992901</v>
      </c>
      <c r="P573" s="68">
        <v>32.886597938144298</v>
      </c>
      <c r="Q573" s="71"/>
      <c r="R573" s="68"/>
    </row>
    <row r="574" spans="1:18" x14ac:dyDescent="0.2">
      <c r="A574" s="72" t="s">
        <v>1434</v>
      </c>
      <c r="B574" s="66" t="s">
        <v>1435</v>
      </c>
      <c r="C574" s="67">
        <v>25</v>
      </c>
      <c r="D574" s="67" t="s">
        <v>342</v>
      </c>
      <c r="E574" s="71">
        <v>0.65456390705079703</v>
      </c>
      <c r="F574" s="68">
        <v>16.3398692810458</v>
      </c>
      <c r="G574" s="71">
        <v>0.77156804239477506</v>
      </c>
      <c r="H574" s="68">
        <v>56.747404844290699</v>
      </c>
      <c r="I574" s="71">
        <v>0.896308072046615</v>
      </c>
      <c r="J574" s="68">
        <v>57.247212610534397</v>
      </c>
      <c r="K574" s="71">
        <v>0.72852963726945197</v>
      </c>
      <c r="L574" s="68">
        <v>14.4944252210688</v>
      </c>
      <c r="M574" s="71"/>
      <c r="N574" s="68"/>
      <c r="O574" s="71">
        <v>0.221849876492346</v>
      </c>
      <c r="P574" s="68">
        <v>41.443298969072202</v>
      </c>
      <c r="Q574" s="71"/>
      <c r="R574" s="68"/>
    </row>
    <row r="575" spans="1:18" x14ac:dyDescent="0.2">
      <c r="A575" s="72" t="s">
        <v>1436</v>
      </c>
      <c r="B575" s="66" t="s">
        <v>1437</v>
      </c>
      <c r="C575" s="67">
        <v>25</v>
      </c>
      <c r="D575" s="67" t="s">
        <v>342</v>
      </c>
      <c r="E575" s="71">
        <v>0.65209858476253801</v>
      </c>
      <c r="F575" s="68">
        <v>15.916955017300999</v>
      </c>
      <c r="G575" s="71">
        <v>0.77186741254457503</v>
      </c>
      <c r="H575" s="68">
        <v>56.824298346789703</v>
      </c>
      <c r="I575" s="71">
        <v>0.85395763004762004</v>
      </c>
      <c r="J575" s="68">
        <v>48.135332564398297</v>
      </c>
      <c r="K575" s="71">
        <v>0.78813658660074304</v>
      </c>
      <c r="L575" s="68">
        <v>23.106497500961201</v>
      </c>
      <c r="M575" s="71"/>
      <c r="N575" s="68"/>
      <c r="O575" s="71">
        <v>0.194432709857213</v>
      </c>
      <c r="P575" s="68">
        <v>36.082474226804102</v>
      </c>
      <c r="Q575" s="71"/>
      <c r="R575" s="68"/>
    </row>
    <row r="576" spans="1:18" x14ac:dyDescent="0.2">
      <c r="A576" s="72" t="s">
        <v>1438</v>
      </c>
      <c r="B576" s="66" t="s">
        <v>1438</v>
      </c>
      <c r="C576" s="67">
        <v>25</v>
      </c>
      <c r="D576" s="67" t="s">
        <v>342</v>
      </c>
      <c r="E576" s="71">
        <v>0.78284987865835298</v>
      </c>
      <c r="F576" s="68">
        <v>46.405228758169898</v>
      </c>
      <c r="G576" s="71">
        <v>0.73461053941833099</v>
      </c>
      <c r="H576" s="68">
        <v>46.789696270665097</v>
      </c>
      <c r="I576" s="71">
        <v>0.90955589239118795</v>
      </c>
      <c r="J576" s="68">
        <v>60.438292964244503</v>
      </c>
      <c r="K576" s="71">
        <v>0.70438320416554201</v>
      </c>
      <c r="L576" s="68">
        <v>12.1876201460977</v>
      </c>
      <c r="M576" s="71"/>
      <c r="N576" s="68"/>
      <c r="O576" s="71"/>
      <c r="P576" s="68"/>
      <c r="Q576" s="71"/>
      <c r="R576" s="68"/>
    </row>
    <row r="577" spans="1:18" x14ac:dyDescent="0.2">
      <c r="A577" s="72" t="s">
        <v>1439</v>
      </c>
      <c r="B577" s="66" t="s">
        <v>1439</v>
      </c>
      <c r="C577" s="67">
        <v>25</v>
      </c>
      <c r="D577" s="67" t="s">
        <v>342</v>
      </c>
      <c r="E577" s="71">
        <v>0.71974766873097196</v>
      </c>
      <c r="F577" s="68">
        <v>29.334871203383301</v>
      </c>
      <c r="G577" s="71">
        <v>0.67217647604755204</v>
      </c>
      <c r="H577" s="68">
        <v>29.4502114571319</v>
      </c>
      <c r="I577" s="71">
        <v>0.90750305035390499</v>
      </c>
      <c r="J577" s="68">
        <v>59.7078046905037</v>
      </c>
      <c r="K577" s="71">
        <v>0.57956347979145895</v>
      </c>
      <c r="L577" s="68">
        <v>2.72971933871588</v>
      </c>
      <c r="M577" s="71"/>
      <c r="N577" s="68"/>
      <c r="O577" s="71"/>
      <c r="P577" s="68"/>
      <c r="Q577" s="71"/>
      <c r="R577" s="68"/>
    </row>
    <row r="578" spans="1:18" x14ac:dyDescent="0.2">
      <c r="A578" s="72" t="s">
        <v>1440</v>
      </c>
      <c r="B578" s="66" t="s">
        <v>1440</v>
      </c>
      <c r="C578" s="67">
        <v>25</v>
      </c>
      <c r="D578" s="67" t="s">
        <v>342</v>
      </c>
      <c r="E578" s="71">
        <v>0.78131705979656396</v>
      </c>
      <c r="F578" s="68">
        <v>45.559400230680502</v>
      </c>
      <c r="G578" s="71">
        <v>0.71554471317344404</v>
      </c>
      <c r="H578" s="68">
        <v>41.983852364475197</v>
      </c>
      <c r="I578" s="71">
        <v>0.94729726017996096</v>
      </c>
      <c r="J578" s="68">
        <v>72.702806612841201</v>
      </c>
      <c r="K578" s="71">
        <v>0.681109206036287</v>
      </c>
      <c r="L578" s="68">
        <v>9.6501345636293703</v>
      </c>
      <c r="M578" s="71"/>
      <c r="N578" s="68"/>
      <c r="O578" s="71"/>
      <c r="P578" s="68"/>
      <c r="Q578" s="71"/>
      <c r="R578" s="68"/>
    </row>
    <row r="579" spans="1:18" x14ac:dyDescent="0.2">
      <c r="A579" s="72" t="s">
        <v>1441</v>
      </c>
      <c r="B579" s="66" t="s">
        <v>1441</v>
      </c>
      <c r="C579" s="67">
        <v>25</v>
      </c>
      <c r="D579" s="67" t="s">
        <v>342</v>
      </c>
      <c r="E579" s="71">
        <v>0.78738621548718202</v>
      </c>
      <c r="F579" s="68">
        <v>48.3275663206459</v>
      </c>
      <c r="G579" s="71">
        <v>0.69625974119589895</v>
      </c>
      <c r="H579" s="68">
        <v>36.6782006920415</v>
      </c>
      <c r="I579" s="71">
        <v>0.94138320355655103</v>
      </c>
      <c r="J579" s="68">
        <v>70.665128796616699</v>
      </c>
      <c r="K579" s="71">
        <v>0.72451570170909696</v>
      </c>
      <c r="L579" s="68">
        <v>14.109957708573599</v>
      </c>
      <c r="M579" s="71"/>
      <c r="N579" s="68"/>
      <c r="O579" s="71"/>
      <c r="P579" s="68"/>
      <c r="Q579" s="71"/>
      <c r="R579" s="68"/>
    </row>
    <row r="580" spans="1:18" x14ac:dyDescent="0.2">
      <c r="A580" s="72" t="s">
        <v>1426</v>
      </c>
      <c r="B580" s="66" t="s">
        <v>1426</v>
      </c>
      <c r="C580" s="67">
        <v>25</v>
      </c>
      <c r="D580" s="67" t="s">
        <v>342</v>
      </c>
      <c r="E580" s="71">
        <v>0.585428553048575</v>
      </c>
      <c r="F580" s="68">
        <v>5.1518646674355999</v>
      </c>
      <c r="G580" s="71">
        <v>0.65301484544516897</v>
      </c>
      <c r="H580" s="68">
        <v>23.183391003460201</v>
      </c>
      <c r="I580" s="71">
        <v>0.92416952752104997</v>
      </c>
      <c r="J580" s="68">
        <v>64.513648596693599</v>
      </c>
      <c r="K580" s="71">
        <v>0.65245175670226996</v>
      </c>
      <c r="L580" s="68">
        <v>6.9204152249134996</v>
      </c>
      <c r="M580" s="71"/>
      <c r="N580" s="68"/>
      <c r="O580" s="71">
        <v>0.112078082525814</v>
      </c>
      <c r="P580" s="68">
        <v>20.309278350515498</v>
      </c>
      <c r="Q580" s="71"/>
      <c r="R580" s="68"/>
    </row>
    <row r="581" spans="1:18" x14ac:dyDescent="0.2">
      <c r="A581" s="72" t="s">
        <v>1442</v>
      </c>
      <c r="B581" s="66" t="s">
        <v>1442</v>
      </c>
      <c r="C581" s="67">
        <v>25</v>
      </c>
      <c r="D581" s="67" t="s">
        <v>342</v>
      </c>
      <c r="E581" s="71">
        <v>0.73545301653042705</v>
      </c>
      <c r="F581" s="68">
        <v>32.295271049596302</v>
      </c>
      <c r="G581" s="71">
        <v>0.71964864945205997</v>
      </c>
      <c r="H581" s="68">
        <v>42.983467896962701</v>
      </c>
      <c r="I581" s="71">
        <v>0.74133659168467503</v>
      </c>
      <c r="J581" s="68">
        <v>16.916570549788499</v>
      </c>
      <c r="K581" s="71">
        <v>0.74537380845454504</v>
      </c>
      <c r="L581" s="68">
        <v>16.493656286043802</v>
      </c>
      <c r="M581" s="71"/>
      <c r="N581" s="68"/>
      <c r="O581" s="71"/>
      <c r="P581" s="68"/>
      <c r="Q581" s="71"/>
      <c r="R581" s="68"/>
    </row>
    <row r="582" spans="1:18" x14ac:dyDescent="0.2">
      <c r="A582" s="72" t="s">
        <v>1443</v>
      </c>
      <c r="B582" s="66" t="s">
        <v>1444</v>
      </c>
      <c r="C582" s="67">
        <v>25</v>
      </c>
      <c r="D582" s="67" t="s">
        <v>342</v>
      </c>
      <c r="E582" s="71">
        <v>0.70969309156725902</v>
      </c>
      <c r="F582" s="68">
        <v>27.220299884659699</v>
      </c>
      <c r="G582" s="71">
        <v>0.61678230962370595</v>
      </c>
      <c r="H582" s="68">
        <v>10.7650903498654</v>
      </c>
      <c r="I582" s="71">
        <v>0.89401102510966601</v>
      </c>
      <c r="J582" s="68">
        <v>56.747404844290699</v>
      </c>
      <c r="K582" s="71">
        <v>0.61828593996840497</v>
      </c>
      <c r="L582" s="68">
        <v>4.9211841599384902</v>
      </c>
      <c r="M582" s="71"/>
      <c r="N582" s="68"/>
      <c r="O582" s="71"/>
      <c r="P582" s="68"/>
      <c r="Q582" s="71"/>
      <c r="R582" s="68"/>
    </row>
    <row r="583" spans="1:18" x14ac:dyDescent="0.2">
      <c r="A583" s="72" t="s">
        <v>1445</v>
      </c>
      <c r="B583" s="66" t="s">
        <v>1446</v>
      </c>
      <c r="C583" s="67">
        <v>25</v>
      </c>
      <c r="D583" s="67" t="s">
        <v>342</v>
      </c>
      <c r="E583" s="71">
        <v>0.70656489708610504</v>
      </c>
      <c r="F583" s="68">
        <v>26.528258362168401</v>
      </c>
      <c r="G583" s="71">
        <v>0.60823631645410003</v>
      </c>
      <c r="H583" s="68">
        <v>8.1891580161476405</v>
      </c>
      <c r="I583" s="71">
        <v>0.89317243483581199</v>
      </c>
      <c r="J583" s="68">
        <v>56.439830834294497</v>
      </c>
      <c r="K583" s="71">
        <v>0.61828593996840497</v>
      </c>
      <c r="L583" s="68">
        <v>4.9211841599384902</v>
      </c>
      <c r="M583" s="71"/>
      <c r="N583" s="68"/>
      <c r="O583" s="71"/>
      <c r="P583" s="68"/>
      <c r="Q583" s="71"/>
      <c r="R583" s="68"/>
    </row>
    <row r="584" spans="1:18" x14ac:dyDescent="0.2">
      <c r="A584" s="72" t="s">
        <v>1447</v>
      </c>
      <c r="B584" s="66" t="s">
        <v>1448</v>
      </c>
      <c r="C584" s="67">
        <v>25</v>
      </c>
      <c r="D584" s="67" t="s">
        <v>342</v>
      </c>
      <c r="E584" s="71">
        <v>0.73077458075135504</v>
      </c>
      <c r="F584" s="68">
        <v>31.487889273356402</v>
      </c>
      <c r="G584" s="71">
        <v>0.64213026802245199</v>
      </c>
      <c r="H584" s="68">
        <v>19.4156093810073</v>
      </c>
      <c r="I584" s="71">
        <v>0.855555233525642</v>
      </c>
      <c r="J584" s="68">
        <v>48.712033833141099</v>
      </c>
      <c r="K584" s="71">
        <v>0.69463824070597202</v>
      </c>
      <c r="L584" s="68">
        <v>11.0726643598616</v>
      </c>
      <c r="M584" s="71"/>
      <c r="N584" s="68"/>
      <c r="O584" s="71"/>
      <c r="P584" s="68"/>
      <c r="Q584" s="71"/>
      <c r="R584" s="68"/>
    </row>
    <row r="585" spans="1:18" x14ac:dyDescent="0.2">
      <c r="A585" s="72" t="s">
        <v>1449</v>
      </c>
      <c r="B585" s="66" t="s">
        <v>1449</v>
      </c>
      <c r="C585" s="67">
        <v>25</v>
      </c>
      <c r="D585" s="67" t="s">
        <v>342</v>
      </c>
      <c r="E585" s="71">
        <v>0.69326740748446303</v>
      </c>
      <c r="F585" s="68">
        <v>23.798539023452498</v>
      </c>
      <c r="G585" s="71">
        <v>0.64571484637031396</v>
      </c>
      <c r="H585" s="68">
        <v>20.799692425989999</v>
      </c>
      <c r="I585" s="71">
        <v>0.940717366533383</v>
      </c>
      <c r="J585" s="68">
        <v>70.434448289119601</v>
      </c>
      <c r="K585" s="71">
        <v>0.84252599368079995</v>
      </c>
      <c r="L585" s="68">
        <v>35.255670895809303</v>
      </c>
      <c r="M585" s="71"/>
      <c r="N585" s="68"/>
      <c r="O585" s="71">
        <v>0.34411142335335398</v>
      </c>
      <c r="P585" s="68">
        <v>57.113402061855702</v>
      </c>
      <c r="Q585" s="71"/>
      <c r="R585" s="68"/>
    </row>
    <row r="586" spans="1:18" x14ac:dyDescent="0.2">
      <c r="A586" s="72" t="s">
        <v>1450</v>
      </c>
      <c r="B586" s="66" t="s">
        <v>1450</v>
      </c>
      <c r="C586" s="67">
        <v>25</v>
      </c>
      <c r="D586" s="67" t="s">
        <v>342</v>
      </c>
      <c r="E586" s="71">
        <v>0.82894189591819101</v>
      </c>
      <c r="F586" s="68">
        <v>64.321414840445996</v>
      </c>
      <c r="G586" s="71">
        <v>0.73186048698635198</v>
      </c>
      <c r="H586" s="68">
        <v>46.020761245674699</v>
      </c>
      <c r="I586" s="71">
        <v>0.92138993666676094</v>
      </c>
      <c r="J586" s="68">
        <v>63.706266820453699</v>
      </c>
      <c r="K586" s="71">
        <v>0.83357526410145899</v>
      </c>
      <c r="L586" s="68">
        <v>32.756632064590498</v>
      </c>
      <c r="M586" s="71"/>
      <c r="N586" s="68"/>
      <c r="O586" s="71"/>
      <c r="P586" s="68"/>
      <c r="Q586" s="71"/>
      <c r="R586" s="68"/>
    </row>
    <row r="587" spans="1:18" x14ac:dyDescent="0.2">
      <c r="A587" s="72" t="s">
        <v>1451</v>
      </c>
      <c r="B587" s="66" t="s">
        <v>1452</v>
      </c>
      <c r="C587" s="67">
        <v>25</v>
      </c>
      <c r="D587" s="67" t="s">
        <v>342</v>
      </c>
      <c r="E587" s="71">
        <v>0.80126790901157996</v>
      </c>
      <c r="F587" s="68">
        <v>53.979238754325301</v>
      </c>
      <c r="G587" s="71">
        <v>0.62432406713162503</v>
      </c>
      <c r="H587" s="68">
        <v>13.264129181084201</v>
      </c>
      <c r="I587" s="71">
        <v>0.93224046931945304</v>
      </c>
      <c r="J587" s="68">
        <v>67.166474432910405</v>
      </c>
      <c r="K587" s="71">
        <v>0.84723919058366304</v>
      </c>
      <c r="L587" s="68">
        <v>37.293348712033797</v>
      </c>
      <c r="M587" s="71"/>
      <c r="N587" s="68"/>
      <c r="O587" s="71"/>
      <c r="P587" s="68"/>
      <c r="Q587" s="71"/>
      <c r="R587" s="68"/>
    </row>
    <row r="588" spans="1:18" x14ac:dyDescent="0.2">
      <c r="A588" s="72" t="s">
        <v>1453</v>
      </c>
      <c r="B588" s="66" t="s">
        <v>1454</v>
      </c>
      <c r="C588" s="67">
        <v>25</v>
      </c>
      <c r="D588" s="67" t="s">
        <v>342</v>
      </c>
      <c r="E588" s="71">
        <v>0.77451645301463801</v>
      </c>
      <c r="F588" s="68">
        <v>43.329488658208398</v>
      </c>
      <c r="G588" s="71">
        <v>0.63220967761481295</v>
      </c>
      <c r="H588" s="68">
        <v>15.5709342560554</v>
      </c>
      <c r="I588" s="71">
        <v>0.90745990891740103</v>
      </c>
      <c r="J588" s="68">
        <v>59.630911188004603</v>
      </c>
      <c r="K588" s="71">
        <v>0.78387977251170005</v>
      </c>
      <c r="L588" s="68">
        <v>22.452902729719298</v>
      </c>
      <c r="M588" s="71"/>
      <c r="N588" s="68"/>
      <c r="O588" s="71"/>
      <c r="P588" s="68"/>
      <c r="Q588" s="71"/>
      <c r="R588" s="68"/>
    </row>
    <row r="589" spans="1:18" x14ac:dyDescent="0.2">
      <c r="A589" s="72" t="s">
        <v>1455</v>
      </c>
      <c r="B589" s="66" t="s">
        <v>1456</v>
      </c>
      <c r="C589" s="67">
        <v>25</v>
      </c>
      <c r="D589" s="67" t="s">
        <v>342</v>
      </c>
      <c r="E589" s="71">
        <v>0.791535955965881</v>
      </c>
      <c r="F589" s="68">
        <v>50.019223375624797</v>
      </c>
      <c r="G589" s="71">
        <v>0.66705859113060695</v>
      </c>
      <c r="H589" s="68">
        <v>28.066128412149201</v>
      </c>
      <c r="I589" s="71">
        <v>0.90736333928660196</v>
      </c>
      <c r="J589" s="68">
        <v>59.515570934256097</v>
      </c>
      <c r="K589" s="71">
        <v>0.80018593748043398</v>
      </c>
      <c r="L589" s="68">
        <v>24.951941560938099</v>
      </c>
      <c r="M589" s="71"/>
      <c r="N589" s="68"/>
      <c r="O589" s="71"/>
      <c r="P589" s="68"/>
      <c r="Q589" s="71"/>
      <c r="R589" s="68"/>
    </row>
    <row r="590" spans="1:18" x14ac:dyDescent="0.2">
      <c r="A590" s="72" t="s">
        <v>1457</v>
      </c>
      <c r="B590" s="66" t="s">
        <v>1458</v>
      </c>
      <c r="C590" s="67">
        <v>25</v>
      </c>
      <c r="D590" s="67" t="s">
        <v>342</v>
      </c>
      <c r="E590" s="71">
        <v>0.60140592894947997</v>
      </c>
      <c r="F590" s="68">
        <v>7.0357554786620504</v>
      </c>
      <c r="G590" s="71">
        <v>0.62826081081946294</v>
      </c>
      <c r="H590" s="68">
        <v>14.5713187235679</v>
      </c>
      <c r="I590" s="71">
        <v>0.92381987319216596</v>
      </c>
      <c r="J590" s="68">
        <v>64.359861591695505</v>
      </c>
      <c r="K590" s="71">
        <v>0.77506250843431601</v>
      </c>
      <c r="L590" s="68">
        <v>21.1457131872357</v>
      </c>
      <c r="M590" s="71"/>
      <c r="N590" s="68"/>
      <c r="O590" s="71">
        <v>7.8480523351974904E-2</v>
      </c>
      <c r="P590" s="68">
        <v>13.7113402061856</v>
      </c>
      <c r="Q590" s="71"/>
      <c r="R590" s="68"/>
    </row>
    <row r="591" spans="1:18" x14ac:dyDescent="0.2">
      <c r="A591" s="72" t="s">
        <v>1459</v>
      </c>
      <c r="B591" s="66" t="s">
        <v>1460</v>
      </c>
      <c r="C591" s="67">
        <v>25</v>
      </c>
      <c r="D591" s="67" t="s">
        <v>342</v>
      </c>
      <c r="E591" s="71">
        <v>0.52481725415042202</v>
      </c>
      <c r="F591" s="68">
        <v>1.8838908112264501</v>
      </c>
      <c r="G591" s="71">
        <v>0.659388954260964</v>
      </c>
      <c r="H591" s="68">
        <v>25.605536332179899</v>
      </c>
      <c r="I591" s="71">
        <v>0.66030461702832799</v>
      </c>
      <c r="J591" s="68">
        <v>8.0738177623990808</v>
      </c>
      <c r="K591" s="71">
        <v>0.59577119717104698</v>
      </c>
      <c r="L591" s="68">
        <v>3.38331410995771</v>
      </c>
      <c r="M591" s="71"/>
      <c r="N591" s="68"/>
      <c r="O591" s="71">
        <v>0.18380424814134799</v>
      </c>
      <c r="P591" s="68">
        <v>34.123711340206199</v>
      </c>
      <c r="Q591" s="71"/>
      <c r="R591" s="68"/>
    </row>
    <row r="592" spans="1:18" x14ac:dyDescent="0.2">
      <c r="A592" s="72" t="s">
        <v>1461</v>
      </c>
      <c r="B592" s="66" t="s">
        <v>1462</v>
      </c>
      <c r="C592" s="67">
        <v>25</v>
      </c>
      <c r="D592" s="67" t="s">
        <v>342</v>
      </c>
      <c r="E592" s="71">
        <v>0.82101781195219803</v>
      </c>
      <c r="F592" s="68">
        <v>60.745866974240698</v>
      </c>
      <c r="G592" s="71">
        <v>0.65917335707205105</v>
      </c>
      <c r="H592" s="68">
        <v>25.490196078431399</v>
      </c>
      <c r="I592" s="71">
        <v>0.94660325764672504</v>
      </c>
      <c r="J592" s="68">
        <v>72.510572856593598</v>
      </c>
      <c r="K592" s="71">
        <v>0.857276821137818</v>
      </c>
      <c r="L592" s="68">
        <v>41.445597846981897</v>
      </c>
      <c r="M592" s="71"/>
      <c r="N592" s="68"/>
      <c r="O592" s="71"/>
      <c r="P592" s="68"/>
      <c r="Q592" s="71"/>
      <c r="R592" s="68"/>
    </row>
    <row r="593" spans="1:18" x14ac:dyDescent="0.2">
      <c r="A593" s="72" t="s">
        <v>1463</v>
      </c>
      <c r="B593" s="66" t="s">
        <v>1464</v>
      </c>
      <c r="C593" s="67">
        <v>25</v>
      </c>
      <c r="D593" s="67" t="s">
        <v>342</v>
      </c>
      <c r="E593" s="71">
        <v>0.59845725747087097</v>
      </c>
      <c r="F593" s="68">
        <v>6.5359477124182996</v>
      </c>
      <c r="G593" s="71">
        <v>0.64411606984714098</v>
      </c>
      <c r="H593" s="68">
        <v>20.107650903498701</v>
      </c>
      <c r="I593" s="71">
        <v>0.91916090253215299</v>
      </c>
      <c r="J593" s="68">
        <v>63.014225297962298</v>
      </c>
      <c r="K593" s="71">
        <v>0.80940595989727504</v>
      </c>
      <c r="L593" s="68">
        <v>27.1049596309112</v>
      </c>
      <c r="M593" s="71"/>
      <c r="N593" s="68"/>
      <c r="O593" s="71">
        <v>2.1146097606913199E-2</v>
      </c>
      <c r="P593" s="68">
        <v>4.2268041237113403</v>
      </c>
      <c r="Q593" s="71"/>
      <c r="R593" s="68"/>
    </row>
    <row r="594" spans="1:18" x14ac:dyDescent="0.2">
      <c r="A594" s="72" t="s">
        <v>1465</v>
      </c>
      <c r="B594" s="66" t="s">
        <v>1466</v>
      </c>
      <c r="C594" s="67">
        <v>25</v>
      </c>
      <c r="D594" s="67" t="s">
        <v>342</v>
      </c>
      <c r="E594" s="71">
        <v>0.58382076021726104</v>
      </c>
      <c r="F594" s="68">
        <v>4.5751633986928102</v>
      </c>
      <c r="G594" s="71">
        <v>0.73571353500449299</v>
      </c>
      <c r="H594" s="68">
        <v>46.9819300269127</v>
      </c>
      <c r="I594" s="71">
        <v>0.79188054306719502</v>
      </c>
      <c r="J594" s="68">
        <v>30.7958477508651</v>
      </c>
      <c r="K594" s="71">
        <v>0.60594391785150103</v>
      </c>
      <c r="L594" s="68">
        <v>3.7677816224529002</v>
      </c>
      <c r="M594" s="71"/>
      <c r="N594" s="68"/>
      <c r="O594" s="71">
        <v>0.20174504494585499</v>
      </c>
      <c r="P594" s="68">
        <v>37.525773195876297</v>
      </c>
      <c r="Q594" s="71"/>
      <c r="R594" s="68"/>
    </row>
    <row r="595" spans="1:18" x14ac:dyDescent="0.2">
      <c r="A595" s="72" t="s">
        <v>1467</v>
      </c>
      <c r="B595" s="66" t="s">
        <v>1468</v>
      </c>
      <c r="C595" s="67">
        <v>25</v>
      </c>
      <c r="D595" s="67" t="s">
        <v>342</v>
      </c>
      <c r="E595" s="71">
        <v>0.57897533732836304</v>
      </c>
      <c r="F595" s="68">
        <v>4.30603613994617</v>
      </c>
      <c r="G595" s="71">
        <v>0.72590576296662501</v>
      </c>
      <c r="H595" s="68">
        <v>44.675124951941598</v>
      </c>
      <c r="I595" s="71">
        <v>0.69979416224144397</v>
      </c>
      <c r="J595" s="68">
        <v>11.534025374855799</v>
      </c>
      <c r="K595" s="71">
        <v>0.72053889139438898</v>
      </c>
      <c r="L595" s="68">
        <v>13.802383698577501</v>
      </c>
      <c r="M595" s="71"/>
      <c r="N595" s="68"/>
      <c r="O595" s="71">
        <v>0.16966253271099199</v>
      </c>
      <c r="P595" s="68">
        <v>31.752577319587601</v>
      </c>
      <c r="Q595" s="71"/>
      <c r="R595" s="68"/>
    </row>
    <row r="596" spans="1:18" x14ac:dyDescent="0.2">
      <c r="A596" s="72" t="s">
        <v>1469</v>
      </c>
      <c r="B596" s="66" t="s">
        <v>1470</v>
      </c>
      <c r="C596" s="67">
        <v>25</v>
      </c>
      <c r="D596" s="67" t="s">
        <v>342</v>
      </c>
      <c r="E596" s="71">
        <v>0.58482886204500095</v>
      </c>
      <c r="F596" s="68">
        <v>4.9211841599384902</v>
      </c>
      <c r="G596" s="71">
        <v>0.69172333410261899</v>
      </c>
      <c r="H596" s="68">
        <v>35.178777393310298</v>
      </c>
      <c r="I596" s="71">
        <v>0.64666254668713796</v>
      </c>
      <c r="J596" s="68">
        <v>6.4975009611687797</v>
      </c>
      <c r="K596" s="71">
        <v>0.57928515007898895</v>
      </c>
      <c r="L596" s="68">
        <v>2.6912725874663601</v>
      </c>
      <c r="M596" s="71"/>
      <c r="N596" s="68"/>
      <c r="O596" s="71">
        <v>0.42164441731125901</v>
      </c>
      <c r="P596" s="68">
        <v>64.536082474226802</v>
      </c>
      <c r="Q596" s="71"/>
      <c r="R596" s="68"/>
    </row>
    <row r="597" spans="1:18" x14ac:dyDescent="0.2">
      <c r="A597" s="72" t="s">
        <v>1471</v>
      </c>
      <c r="B597" s="66" t="s">
        <v>1472</v>
      </c>
      <c r="C597" s="67">
        <v>25</v>
      </c>
      <c r="D597" s="67" t="s">
        <v>342</v>
      </c>
      <c r="E597" s="71">
        <v>0.66827089969083098</v>
      </c>
      <c r="F597" s="68">
        <v>19.184928873510199</v>
      </c>
      <c r="G597" s="71">
        <v>0.72248561524571098</v>
      </c>
      <c r="H597" s="68">
        <v>43.3679354094579</v>
      </c>
      <c r="I597" s="71">
        <v>0.91138626918034904</v>
      </c>
      <c r="J597" s="68">
        <v>60.7843137254902</v>
      </c>
      <c r="K597" s="71">
        <v>0.79805202103472095</v>
      </c>
      <c r="L597" s="68">
        <v>24.5674740484429</v>
      </c>
      <c r="M597" s="71"/>
      <c r="N597" s="68"/>
      <c r="O597" s="71">
        <v>0.24115969330254</v>
      </c>
      <c r="P597" s="68">
        <v>43.505154639175302</v>
      </c>
      <c r="Q597" s="71"/>
      <c r="R597" s="68"/>
    </row>
    <row r="598" spans="1:18" x14ac:dyDescent="0.2">
      <c r="A598" s="72" t="s">
        <v>1473</v>
      </c>
      <c r="B598" s="66" t="s">
        <v>1473</v>
      </c>
      <c r="C598" s="67">
        <v>25</v>
      </c>
      <c r="D598" s="67" t="s">
        <v>342</v>
      </c>
      <c r="E598" s="71">
        <v>0.85231918943551499</v>
      </c>
      <c r="F598" s="68">
        <v>73.779315647827801</v>
      </c>
      <c r="G598" s="71">
        <v>0.78304277135769296</v>
      </c>
      <c r="H598" s="68">
        <v>60.053825451749297</v>
      </c>
      <c r="I598" s="71">
        <v>0.92688279553569597</v>
      </c>
      <c r="J598" s="68">
        <v>65.397923875432497</v>
      </c>
      <c r="K598" s="71">
        <v>0.84703200141315704</v>
      </c>
      <c r="L598" s="68">
        <v>37.139561707035803</v>
      </c>
      <c r="M598" s="71"/>
      <c r="N598" s="68"/>
      <c r="O598" s="71"/>
      <c r="P598" s="68"/>
      <c r="Q598" s="71"/>
      <c r="R598" s="68"/>
    </row>
    <row r="599" spans="1:18" x14ac:dyDescent="0.2">
      <c r="A599" s="72" t="s">
        <v>1474</v>
      </c>
      <c r="B599" s="66" t="s">
        <v>1475</v>
      </c>
      <c r="C599" s="67">
        <v>25</v>
      </c>
      <c r="D599" s="67" t="s">
        <v>342</v>
      </c>
      <c r="E599" s="71">
        <v>0.83128104629405897</v>
      </c>
      <c r="F599" s="68">
        <v>65.205690119184894</v>
      </c>
      <c r="G599" s="71">
        <v>0.70521044346831696</v>
      </c>
      <c r="H599" s="68">
        <v>39.138792772010802</v>
      </c>
      <c r="I599" s="71">
        <v>0.94306201728557404</v>
      </c>
      <c r="J599" s="68">
        <v>71.241830065359494</v>
      </c>
      <c r="K599" s="71">
        <v>0.84557067812828801</v>
      </c>
      <c r="L599" s="68">
        <v>36.370626682045398</v>
      </c>
      <c r="M599" s="71"/>
      <c r="N599" s="68"/>
      <c r="O599" s="71"/>
      <c r="P599" s="68"/>
      <c r="Q599" s="71"/>
      <c r="R599" s="68"/>
    </row>
    <row r="600" spans="1:18" x14ac:dyDescent="0.2">
      <c r="A600" s="72" t="s">
        <v>1476</v>
      </c>
      <c r="B600" s="66" t="s">
        <v>1477</v>
      </c>
      <c r="C600" s="67">
        <v>25</v>
      </c>
      <c r="D600" s="67" t="s">
        <v>342</v>
      </c>
      <c r="E600" s="71">
        <v>0.80723646765495105</v>
      </c>
      <c r="F600" s="68">
        <v>56.016916570549803</v>
      </c>
      <c r="G600" s="71">
        <v>0.74480973776924098</v>
      </c>
      <c r="H600" s="68">
        <v>49.1349480968858</v>
      </c>
      <c r="I600" s="71">
        <v>0.92840655866078003</v>
      </c>
      <c r="J600" s="68">
        <v>65.743944636678194</v>
      </c>
      <c r="K600" s="71">
        <v>0.74849310653483203</v>
      </c>
      <c r="L600" s="68">
        <v>16.878123798539001</v>
      </c>
      <c r="M600" s="71"/>
      <c r="N600" s="68"/>
      <c r="O600" s="71"/>
      <c r="P600" s="68"/>
      <c r="Q600" s="71"/>
      <c r="R600" s="68"/>
    </row>
    <row r="601" spans="1:18" x14ac:dyDescent="0.2">
      <c r="A601" s="72" t="s">
        <v>1478</v>
      </c>
      <c r="B601" s="66" t="s">
        <v>1479</v>
      </c>
      <c r="C601" s="67">
        <v>25</v>
      </c>
      <c r="D601" s="67" t="s">
        <v>342</v>
      </c>
      <c r="E601" s="71">
        <v>0.64031293463182404</v>
      </c>
      <c r="F601" s="68">
        <v>13.1487889273356</v>
      </c>
      <c r="G601" s="71">
        <v>0.71715766363556999</v>
      </c>
      <c r="H601" s="68">
        <v>42.406766628219899</v>
      </c>
      <c r="I601" s="71">
        <v>0.90776442378322897</v>
      </c>
      <c r="J601" s="68">
        <v>59.861591695501701</v>
      </c>
      <c r="K601" s="71">
        <v>0.78060352155625801</v>
      </c>
      <c r="L601" s="68">
        <v>21.914648212226101</v>
      </c>
      <c r="M601" s="71"/>
      <c r="N601" s="68"/>
      <c r="O601" s="71">
        <v>0.15572612955224099</v>
      </c>
      <c r="P601" s="68">
        <v>28.659793814433002</v>
      </c>
      <c r="Q601" s="71"/>
      <c r="R601" s="68"/>
    </row>
    <row r="602" spans="1:18" x14ac:dyDescent="0.2">
      <c r="A602" s="72" t="s">
        <v>1476</v>
      </c>
      <c r="B602" s="66" t="s">
        <v>1476</v>
      </c>
      <c r="C602" s="67">
        <v>25</v>
      </c>
      <c r="D602" s="67" t="s">
        <v>342</v>
      </c>
      <c r="E602" s="71">
        <v>0.81336265310354505</v>
      </c>
      <c r="F602" s="68">
        <v>58.169934640522897</v>
      </c>
      <c r="G602" s="71">
        <v>0.85064615551130995</v>
      </c>
      <c r="H602" s="68">
        <v>78.008458285274898</v>
      </c>
      <c r="I602" s="71">
        <v>0.78940396239754695</v>
      </c>
      <c r="J602" s="68">
        <v>29.757785467127999</v>
      </c>
      <c r="K602" s="71">
        <v>0.94005257403181097</v>
      </c>
      <c r="L602" s="68">
        <v>76.470588235294102</v>
      </c>
      <c r="M602" s="71"/>
      <c r="N602" s="68"/>
      <c r="O602" s="71">
        <v>0.673347920473513</v>
      </c>
      <c r="P602" s="68">
        <v>82.886597938144305</v>
      </c>
      <c r="Q602" s="71"/>
      <c r="R602" s="68"/>
    </row>
    <row r="603" spans="1:18" x14ac:dyDescent="0.2">
      <c r="A603" s="72" t="s">
        <v>1480</v>
      </c>
      <c r="B603" s="66" t="s">
        <v>1480</v>
      </c>
      <c r="C603" s="67">
        <v>25</v>
      </c>
      <c r="D603" s="67" t="s">
        <v>342</v>
      </c>
      <c r="E603" s="71">
        <v>0.65091293162831698</v>
      </c>
      <c r="F603" s="68">
        <v>15.378700499807801</v>
      </c>
      <c r="G603" s="71">
        <v>0.72440312771804904</v>
      </c>
      <c r="H603" s="68">
        <v>44.021530180699699</v>
      </c>
      <c r="I603" s="71">
        <v>0.93436753674453599</v>
      </c>
      <c r="J603" s="68">
        <v>67.704728950403705</v>
      </c>
      <c r="K603" s="71">
        <v>0.81853723515638499</v>
      </c>
      <c r="L603" s="68">
        <v>29.4502114571319</v>
      </c>
      <c r="M603" s="71"/>
      <c r="N603" s="68"/>
      <c r="O603" s="71">
        <v>0.12634382689429599</v>
      </c>
      <c r="P603" s="68">
        <v>23.298969072164901</v>
      </c>
      <c r="Q603" s="71"/>
      <c r="R603" s="68"/>
    </row>
    <row r="604" spans="1:18" x14ac:dyDescent="0.2">
      <c r="A604" s="72" t="s">
        <v>1481</v>
      </c>
      <c r="B604" s="66" t="s">
        <v>1481</v>
      </c>
      <c r="C604" s="67">
        <v>25</v>
      </c>
      <c r="D604" s="67" t="s">
        <v>342</v>
      </c>
      <c r="E604" s="71">
        <v>0.66757334865885398</v>
      </c>
      <c r="F604" s="68">
        <v>18.838908112264502</v>
      </c>
      <c r="G604" s="71">
        <v>0.62620152404325302</v>
      </c>
      <c r="H604" s="68">
        <v>13.8792772010765</v>
      </c>
      <c r="I604" s="71">
        <v>0.98804938785761398</v>
      </c>
      <c r="J604" s="68">
        <v>88.273740868896596</v>
      </c>
      <c r="K604" s="71">
        <v>0.922460093625869</v>
      </c>
      <c r="L604" s="68">
        <v>68.512110726643598</v>
      </c>
      <c r="M604" s="71"/>
      <c r="N604" s="68"/>
      <c r="O604" s="71">
        <v>0.13358238910868001</v>
      </c>
      <c r="P604" s="68">
        <v>24.432989690721602</v>
      </c>
      <c r="Q604" s="71"/>
      <c r="R604" s="68"/>
    </row>
    <row r="605" spans="1:18" x14ac:dyDescent="0.2">
      <c r="A605" s="72" t="s">
        <v>1482</v>
      </c>
      <c r="B605" s="66" t="s">
        <v>1482</v>
      </c>
      <c r="C605" s="67">
        <v>25</v>
      </c>
      <c r="D605" s="67" t="s">
        <v>342</v>
      </c>
      <c r="E605" s="71">
        <v>0.68939592867110899</v>
      </c>
      <c r="F605" s="68">
        <v>23.068050749711599</v>
      </c>
      <c r="G605" s="71">
        <v>0.75112914114312501</v>
      </c>
      <c r="H605" s="68">
        <v>51.211072664359897</v>
      </c>
      <c r="I605" s="71">
        <v>0.93700046024425698</v>
      </c>
      <c r="J605" s="68">
        <v>68.627450980392197</v>
      </c>
      <c r="K605" s="71">
        <v>0.84858129905402402</v>
      </c>
      <c r="L605" s="68">
        <v>37.908496732026101</v>
      </c>
      <c r="M605" s="71"/>
      <c r="N605" s="68"/>
      <c r="O605" s="71">
        <v>0.22087281424303101</v>
      </c>
      <c r="P605" s="68">
        <v>41.0309278350515</v>
      </c>
      <c r="Q605" s="71"/>
      <c r="R605" s="68"/>
    </row>
    <row r="606" spans="1:18" x14ac:dyDescent="0.2">
      <c r="A606" s="72" t="s">
        <v>1483</v>
      </c>
      <c r="B606" s="66" t="s">
        <v>1483</v>
      </c>
      <c r="C606" s="67">
        <v>25</v>
      </c>
      <c r="D606" s="67" t="s">
        <v>342</v>
      </c>
      <c r="E606" s="71">
        <v>0.67302290962509403</v>
      </c>
      <c r="F606" s="68">
        <v>19.838523644752001</v>
      </c>
      <c r="G606" s="71">
        <v>0.69320173917013195</v>
      </c>
      <c r="H606" s="68">
        <v>35.717031910803499</v>
      </c>
      <c r="I606" s="71">
        <v>0.94859294655766002</v>
      </c>
      <c r="J606" s="68">
        <v>73.125720876585902</v>
      </c>
      <c r="K606" s="71">
        <v>0.842060909182059</v>
      </c>
      <c r="L606" s="68">
        <v>35.101883890811202</v>
      </c>
      <c r="M606" s="71"/>
      <c r="N606" s="68"/>
      <c r="O606" s="71">
        <v>0.208236043590525</v>
      </c>
      <c r="P606" s="68">
        <v>38.762886597938099</v>
      </c>
      <c r="Q606" s="71"/>
      <c r="R606" s="68"/>
    </row>
    <row r="607" spans="1:18" x14ac:dyDescent="0.2">
      <c r="A607" s="72" t="s">
        <v>1484</v>
      </c>
      <c r="B607" s="66" t="s">
        <v>1484</v>
      </c>
      <c r="C607" s="67">
        <v>25</v>
      </c>
      <c r="D607" s="67" t="s">
        <v>342</v>
      </c>
      <c r="E607" s="71">
        <v>0.79215675710915001</v>
      </c>
      <c r="F607" s="68">
        <v>50.480584390619001</v>
      </c>
      <c r="G607" s="71">
        <v>0.71112691898463498</v>
      </c>
      <c r="H607" s="68">
        <v>40.715109573241101</v>
      </c>
      <c r="I607" s="71">
        <v>0.91260195560756396</v>
      </c>
      <c r="J607" s="68">
        <v>60.976547481737803</v>
      </c>
      <c r="K607" s="71">
        <v>0.75274139673524998</v>
      </c>
      <c r="L607" s="68">
        <v>17.762399077278001</v>
      </c>
      <c r="M607" s="71"/>
      <c r="N607" s="68"/>
      <c r="O607" s="71"/>
      <c r="P607" s="68"/>
      <c r="Q607" s="71"/>
      <c r="R607" s="68"/>
    </row>
    <row r="608" spans="1:18" x14ac:dyDescent="0.2">
      <c r="A608" s="72" t="s">
        <v>1485</v>
      </c>
      <c r="B608" s="66" t="s">
        <v>1486</v>
      </c>
      <c r="C608" s="67">
        <v>25</v>
      </c>
      <c r="D608" s="67" t="s">
        <v>342</v>
      </c>
      <c r="E608" s="71">
        <v>0.84217254707857103</v>
      </c>
      <c r="F608" s="68">
        <v>69.703960015378698</v>
      </c>
      <c r="G608" s="71">
        <v>0.71466056225550101</v>
      </c>
      <c r="H608" s="68">
        <v>41.560938100730503</v>
      </c>
      <c r="I608" s="71">
        <v>0.95857340456316997</v>
      </c>
      <c r="J608" s="68">
        <v>77.662437524029201</v>
      </c>
      <c r="K608" s="71">
        <v>0.853283674417043</v>
      </c>
      <c r="L608" s="68">
        <v>39.792387543252602</v>
      </c>
      <c r="M608" s="71"/>
      <c r="N608" s="68"/>
      <c r="O608" s="71"/>
      <c r="P608" s="68"/>
      <c r="Q608" s="71"/>
      <c r="R608" s="68"/>
    </row>
    <row r="609" spans="1:18" x14ac:dyDescent="0.2">
      <c r="A609" s="72" t="s">
        <v>1487</v>
      </c>
      <c r="B609" s="66" t="s">
        <v>1487</v>
      </c>
      <c r="C609" s="67">
        <v>25</v>
      </c>
      <c r="D609" s="67" t="s">
        <v>342</v>
      </c>
      <c r="E609" s="71">
        <v>0.756259357557028</v>
      </c>
      <c r="F609" s="68">
        <v>37.254901960784302</v>
      </c>
      <c r="G609" s="71">
        <v>0.716278943636798</v>
      </c>
      <c r="H609" s="68">
        <v>42.1760861207228</v>
      </c>
      <c r="I609" s="71">
        <v>0.92753260004146199</v>
      </c>
      <c r="J609" s="68">
        <v>65.513264129181096</v>
      </c>
      <c r="K609" s="71">
        <v>0.62496652899282201</v>
      </c>
      <c r="L609" s="68">
        <v>5.1903114186851198</v>
      </c>
      <c r="M609" s="71"/>
      <c r="N609" s="68"/>
      <c r="O609" s="71"/>
      <c r="P609" s="68"/>
      <c r="Q609" s="71"/>
      <c r="R609" s="68"/>
    </row>
    <row r="610" spans="1:18" x14ac:dyDescent="0.2">
      <c r="A610" s="72" t="s">
        <v>1488</v>
      </c>
      <c r="B610" s="66" t="s">
        <v>1489</v>
      </c>
      <c r="C610" s="67">
        <v>25</v>
      </c>
      <c r="D610" s="67" t="s">
        <v>342</v>
      </c>
      <c r="E610" s="71">
        <v>0.83392004404526499</v>
      </c>
      <c r="F610" s="68">
        <v>66.589773164167596</v>
      </c>
      <c r="G610" s="71">
        <v>0.68708788542584598</v>
      </c>
      <c r="H610" s="68">
        <v>33.564013840830398</v>
      </c>
      <c r="I610" s="71">
        <v>0.95706699944951501</v>
      </c>
      <c r="J610" s="68">
        <v>76.970396001537907</v>
      </c>
      <c r="K610" s="71">
        <v>0.85760524726043397</v>
      </c>
      <c r="L610" s="68">
        <v>41.676278354479003</v>
      </c>
      <c r="M610" s="71"/>
      <c r="N610" s="68"/>
      <c r="O610" s="71"/>
      <c r="P610" s="68"/>
      <c r="Q610" s="71"/>
      <c r="R610" s="68"/>
    </row>
    <row r="611" spans="1:18" x14ac:dyDescent="0.2">
      <c r="A611" s="72" t="s">
        <v>1490</v>
      </c>
      <c r="B611" s="66" t="s">
        <v>1491</v>
      </c>
      <c r="C611" s="67">
        <v>25</v>
      </c>
      <c r="D611" s="67" t="s">
        <v>342</v>
      </c>
      <c r="E611" s="71">
        <v>0.87496814256810496</v>
      </c>
      <c r="F611" s="68">
        <v>82.006920415224897</v>
      </c>
      <c r="G611" s="71">
        <v>0.73350427200852197</v>
      </c>
      <c r="H611" s="68">
        <v>46.251441753171903</v>
      </c>
      <c r="I611" s="71">
        <v>0.95402166747753503</v>
      </c>
      <c r="J611" s="68">
        <v>75.394079200307601</v>
      </c>
      <c r="K611" s="71">
        <v>0.93737848821825898</v>
      </c>
      <c r="L611" s="68">
        <v>75.355632449058007</v>
      </c>
      <c r="M611" s="71"/>
      <c r="N611" s="68"/>
      <c r="O611" s="71"/>
      <c r="P611" s="68"/>
      <c r="Q611" s="71"/>
      <c r="R611" s="68"/>
    </row>
    <row r="612" spans="1:18" x14ac:dyDescent="0.2">
      <c r="A612" s="72" t="s">
        <v>1492</v>
      </c>
      <c r="B612" s="66" t="s">
        <v>1492</v>
      </c>
      <c r="C612" s="67">
        <v>25</v>
      </c>
      <c r="D612" s="67" t="s">
        <v>342</v>
      </c>
      <c r="E612" s="71">
        <v>0.83348000408156697</v>
      </c>
      <c r="F612" s="68">
        <v>66.320645905421003</v>
      </c>
      <c r="G612" s="71">
        <v>0.71386885446686998</v>
      </c>
      <c r="H612" s="68">
        <v>41.3687043444829</v>
      </c>
      <c r="I612" s="71">
        <v>0.90168813688068505</v>
      </c>
      <c r="J612" s="68">
        <v>58.285274894271403</v>
      </c>
      <c r="K612" s="71">
        <v>0.88488302089714599</v>
      </c>
      <c r="L612" s="68">
        <v>52.364475201845401</v>
      </c>
      <c r="M612" s="71"/>
      <c r="N612" s="68"/>
      <c r="O612" s="71"/>
      <c r="P612" s="68"/>
      <c r="Q612" s="71"/>
      <c r="R612" s="68"/>
    </row>
    <row r="613" spans="1:18" x14ac:dyDescent="0.2">
      <c r="A613" s="72" t="s">
        <v>1493</v>
      </c>
      <c r="B613" s="66" t="s">
        <v>1494</v>
      </c>
      <c r="C613" s="67">
        <v>25</v>
      </c>
      <c r="D613" s="67" t="s">
        <v>342</v>
      </c>
      <c r="E613" s="71">
        <v>0.85609435643533105</v>
      </c>
      <c r="F613" s="68">
        <v>75.355632449058007</v>
      </c>
      <c r="G613" s="71">
        <v>0.749601559523428</v>
      </c>
      <c r="H613" s="68">
        <v>50.5959246443675</v>
      </c>
      <c r="I613" s="71">
        <v>0.93754568210879696</v>
      </c>
      <c r="J613" s="68">
        <v>69.050365244136898</v>
      </c>
      <c r="K613" s="71">
        <v>0.88113582767376697</v>
      </c>
      <c r="L613" s="68">
        <v>50.634371395617102</v>
      </c>
      <c r="M613" s="71"/>
      <c r="N613" s="68"/>
      <c r="O613" s="71"/>
      <c r="P613" s="68"/>
      <c r="Q613" s="71"/>
      <c r="R613" s="68"/>
    </row>
    <row r="614" spans="1:18" x14ac:dyDescent="0.2">
      <c r="A614" s="72" t="s">
        <v>1495</v>
      </c>
      <c r="B614" s="66" t="s">
        <v>1496</v>
      </c>
      <c r="C614" s="67">
        <v>25</v>
      </c>
      <c r="D614" s="67" t="s">
        <v>342</v>
      </c>
      <c r="E614" s="71">
        <v>0.89301354290233903</v>
      </c>
      <c r="F614" s="68">
        <v>86.774317570165294</v>
      </c>
      <c r="G614" s="71">
        <v>0.77438897181640098</v>
      </c>
      <c r="H614" s="68">
        <v>57.7085736255287</v>
      </c>
      <c r="I614" s="71">
        <v>0.96423255809960295</v>
      </c>
      <c r="J614" s="68">
        <v>79.815455594002302</v>
      </c>
      <c r="K614" s="71">
        <v>0.94041909879101404</v>
      </c>
      <c r="L614" s="68">
        <v>76.662821991541705</v>
      </c>
      <c r="M614" s="71"/>
      <c r="N614" s="68"/>
      <c r="O614" s="71"/>
      <c r="P614" s="68"/>
      <c r="Q614" s="71"/>
      <c r="R614" s="68"/>
    </row>
    <row r="615" spans="1:18" x14ac:dyDescent="0.2">
      <c r="A615" s="72" t="s">
        <v>1497</v>
      </c>
      <c r="B615" s="66" t="s">
        <v>1498</v>
      </c>
      <c r="C615" s="67">
        <v>25</v>
      </c>
      <c r="D615" s="67" t="s">
        <v>342</v>
      </c>
      <c r="E615" s="71">
        <v>0.833589617013477</v>
      </c>
      <c r="F615" s="68">
        <v>66.474432910419097</v>
      </c>
      <c r="G615" s="71">
        <v>0.708328350635125</v>
      </c>
      <c r="H615" s="68">
        <v>39.907727797001201</v>
      </c>
      <c r="I615" s="71">
        <v>0.94765417400890295</v>
      </c>
      <c r="J615" s="68">
        <v>72.895040369088804</v>
      </c>
      <c r="K615" s="71">
        <v>0.84478632639640305</v>
      </c>
      <c r="L615" s="68">
        <v>35.947712418300704</v>
      </c>
      <c r="M615" s="71"/>
      <c r="N615" s="68"/>
      <c r="O615" s="71"/>
      <c r="P615" s="68"/>
      <c r="Q615" s="71"/>
      <c r="R615" s="68"/>
    </row>
    <row r="616" spans="1:18" x14ac:dyDescent="0.2">
      <c r="A616" s="72" t="s">
        <v>1499</v>
      </c>
      <c r="B616" s="66" t="s">
        <v>1500</v>
      </c>
      <c r="C616" s="67">
        <v>25</v>
      </c>
      <c r="D616" s="67" t="s">
        <v>342</v>
      </c>
      <c r="E616" s="71">
        <v>0.77495610666515802</v>
      </c>
      <c r="F616" s="68">
        <v>43.560169165705503</v>
      </c>
      <c r="G616" s="71">
        <v>0.61380156328866997</v>
      </c>
      <c r="H616" s="68">
        <v>9.7270280661284101</v>
      </c>
      <c r="I616" s="71">
        <v>0.90954377038942402</v>
      </c>
      <c r="J616" s="68">
        <v>60.399846212995001</v>
      </c>
      <c r="K616" s="71">
        <v>0.80152298631738095</v>
      </c>
      <c r="L616" s="68">
        <v>25.259515570934301</v>
      </c>
      <c r="M616" s="71"/>
      <c r="N616" s="68"/>
      <c r="O616" s="71"/>
      <c r="P616" s="68"/>
      <c r="Q616" s="71"/>
      <c r="R616" s="68"/>
    </row>
    <row r="617" spans="1:18" x14ac:dyDescent="0.2">
      <c r="A617" s="72" t="s">
        <v>1500</v>
      </c>
      <c r="B617" s="66" t="s">
        <v>1501</v>
      </c>
      <c r="C617" s="67">
        <v>25</v>
      </c>
      <c r="D617" s="67" t="s">
        <v>342</v>
      </c>
      <c r="E617" s="71">
        <v>0.63542708184547603</v>
      </c>
      <c r="F617" s="68">
        <v>12.302960399846199</v>
      </c>
      <c r="G617" s="71">
        <v>0.64241157115640202</v>
      </c>
      <c r="H617" s="68">
        <v>19.569396386005401</v>
      </c>
      <c r="I617" s="71">
        <v>0.68779287683492396</v>
      </c>
      <c r="J617" s="68">
        <v>10.265282583621699</v>
      </c>
      <c r="K617" s="71">
        <v>0.57607679754510099</v>
      </c>
      <c r="L617" s="68">
        <v>2.6528258362168402</v>
      </c>
      <c r="M617" s="71"/>
      <c r="N617" s="68"/>
      <c r="O617" s="71"/>
      <c r="P617" s="68"/>
      <c r="Q617" s="71"/>
      <c r="R617" s="68"/>
    </row>
    <row r="618" spans="1:18" x14ac:dyDescent="0.2">
      <c r="A618" s="72" t="s">
        <v>1502</v>
      </c>
      <c r="B618" s="66" t="s">
        <v>1502</v>
      </c>
      <c r="C618" s="67">
        <v>25</v>
      </c>
      <c r="D618" s="67" t="s">
        <v>342</v>
      </c>
      <c r="E618" s="71">
        <v>0.79224394834269896</v>
      </c>
      <c r="F618" s="68">
        <v>50.557477893117998</v>
      </c>
      <c r="G618" s="71">
        <v>0.60637114784002799</v>
      </c>
      <c r="H618" s="68">
        <v>7.7277970011533998</v>
      </c>
      <c r="I618" s="71">
        <v>0.90951071976093301</v>
      </c>
      <c r="J618" s="68">
        <v>60.361399461745499</v>
      </c>
      <c r="K618" s="71">
        <v>0.86084997742713698</v>
      </c>
      <c r="L618" s="68">
        <v>42.791234140715098</v>
      </c>
      <c r="M618" s="71"/>
      <c r="N618" s="68"/>
      <c r="O618" s="71"/>
      <c r="P618" s="68"/>
      <c r="Q618" s="71"/>
      <c r="R618" s="68"/>
    </row>
    <row r="619" spans="1:18" x14ac:dyDescent="0.2">
      <c r="A619" s="72" t="s">
        <v>1503</v>
      </c>
      <c r="B619" s="66" t="s">
        <v>1504</v>
      </c>
      <c r="C619" s="67">
        <v>25</v>
      </c>
      <c r="D619" s="67" t="s">
        <v>342</v>
      </c>
      <c r="E619" s="71">
        <v>0.79348770984892802</v>
      </c>
      <c r="F619" s="68">
        <v>51.1341791618608</v>
      </c>
      <c r="G619" s="71">
        <v>0.61415455222975202</v>
      </c>
      <c r="H619" s="68">
        <v>9.9577085736255295</v>
      </c>
      <c r="I619" s="71">
        <v>0.92082825713074101</v>
      </c>
      <c r="J619" s="68">
        <v>63.5909265667051</v>
      </c>
      <c r="K619" s="71">
        <v>0.84548032018629005</v>
      </c>
      <c r="L619" s="68">
        <v>36.332179930795803</v>
      </c>
      <c r="M619" s="71"/>
      <c r="N619" s="68"/>
      <c r="O619" s="71"/>
      <c r="P619" s="68"/>
      <c r="Q619" s="71"/>
      <c r="R619" s="68"/>
    </row>
    <row r="620" spans="1:18" x14ac:dyDescent="0.2">
      <c r="A620" s="72" t="s">
        <v>1505</v>
      </c>
      <c r="B620" s="66" t="s">
        <v>1506</v>
      </c>
      <c r="C620" s="67">
        <v>25</v>
      </c>
      <c r="D620" s="67" t="s">
        <v>342</v>
      </c>
      <c r="E620" s="71">
        <v>0.77234626659525496</v>
      </c>
      <c r="F620" s="68">
        <v>42.368319876970403</v>
      </c>
      <c r="G620" s="71">
        <v>0.70248355561309395</v>
      </c>
      <c r="H620" s="68">
        <v>38.408304498269899</v>
      </c>
      <c r="I620" s="71">
        <v>0.83365421191219102</v>
      </c>
      <c r="J620" s="68">
        <v>43.6370626682045</v>
      </c>
      <c r="K620" s="71">
        <v>0.78090103226048102</v>
      </c>
      <c r="L620" s="68">
        <v>21.9530949634756</v>
      </c>
      <c r="M620" s="71"/>
      <c r="N620" s="68"/>
      <c r="O620" s="71"/>
      <c r="P620" s="68"/>
      <c r="Q620" s="71"/>
      <c r="R620" s="68"/>
    </row>
    <row r="621" spans="1:18" x14ac:dyDescent="0.2">
      <c r="A621" s="72" t="s">
        <v>1507</v>
      </c>
      <c r="B621" s="66" t="s">
        <v>1508</v>
      </c>
      <c r="C621" s="67">
        <v>25</v>
      </c>
      <c r="D621" s="67" t="s">
        <v>342</v>
      </c>
      <c r="E621" s="71">
        <v>0.79785931503623297</v>
      </c>
      <c r="F621" s="68">
        <v>52.518262206843502</v>
      </c>
      <c r="G621" s="71">
        <v>0.63220411871739901</v>
      </c>
      <c r="H621" s="68">
        <v>15.5324875048058</v>
      </c>
      <c r="I621" s="71">
        <v>0.83031708009098104</v>
      </c>
      <c r="J621" s="68">
        <v>42.8296808919646</v>
      </c>
      <c r="K621" s="71">
        <v>0.82107687390136097</v>
      </c>
      <c r="L621" s="68">
        <v>29.950019223375602</v>
      </c>
      <c r="M621" s="71"/>
      <c r="N621" s="68"/>
      <c r="O621" s="71">
        <v>0.90783918743518999</v>
      </c>
      <c r="P621" s="68">
        <v>96.804123711340196</v>
      </c>
      <c r="Q621" s="71"/>
      <c r="R621" s="68"/>
    </row>
    <row r="622" spans="1:18" x14ac:dyDescent="0.2">
      <c r="A622" s="72" t="s">
        <v>1509</v>
      </c>
      <c r="B622" s="66" t="s">
        <v>1510</v>
      </c>
      <c r="C622" s="67">
        <v>25</v>
      </c>
      <c r="D622" s="67" t="s">
        <v>342</v>
      </c>
      <c r="E622" s="71">
        <v>0.74029540340943001</v>
      </c>
      <c r="F622" s="68">
        <v>33.294886582083798</v>
      </c>
      <c r="G622" s="71">
        <v>0.62088294000338695</v>
      </c>
      <c r="H622" s="68">
        <v>12.2260668973472</v>
      </c>
      <c r="I622" s="71">
        <v>0.86522669384552398</v>
      </c>
      <c r="J622" s="68">
        <v>50.557477893117998</v>
      </c>
      <c r="K622" s="71">
        <v>0.73477657637937999</v>
      </c>
      <c r="L622" s="68">
        <v>15.071126489811601</v>
      </c>
      <c r="M622" s="71"/>
      <c r="N622" s="68"/>
      <c r="O622" s="71"/>
      <c r="P622" s="68"/>
      <c r="Q622" s="71"/>
      <c r="R622" s="68"/>
    </row>
    <row r="623" spans="1:18" x14ac:dyDescent="0.2">
      <c r="A623" s="72" t="s">
        <v>1511</v>
      </c>
      <c r="B623" s="66" t="s">
        <v>1512</v>
      </c>
      <c r="C623" s="67">
        <v>25</v>
      </c>
      <c r="D623" s="67" t="s">
        <v>342</v>
      </c>
      <c r="E623" s="71">
        <v>0.72419137772255404</v>
      </c>
      <c r="F623" s="68">
        <v>30.2575932333718</v>
      </c>
      <c r="G623" s="71">
        <v>0.73713901879445098</v>
      </c>
      <c r="H623" s="68">
        <v>47.289504036908902</v>
      </c>
      <c r="I623" s="71">
        <v>0.80614306633018695</v>
      </c>
      <c r="J623" s="68">
        <v>37.062668204536699</v>
      </c>
      <c r="K623" s="71">
        <v>0.66454796202782396</v>
      </c>
      <c r="L623" s="68">
        <v>7.8815840061514804</v>
      </c>
      <c r="M623" s="71"/>
      <c r="N623" s="68"/>
      <c r="O623" s="71">
        <v>0.68893546373775405</v>
      </c>
      <c r="P623" s="68">
        <v>84.020618556700995</v>
      </c>
      <c r="Q623" s="71"/>
      <c r="R623" s="68"/>
    </row>
    <row r="624" spans="1:18" x14ac:dyDescent="0.2">
      <c r="A624" s="72" t="s">
        <v>1513</v>
      </c>
      <c r="B624" s="66" t="s">
        <v>1513</v>
      </c>
      <c r="C624" s="67">
        <v>25</v>
      </c>
      <c r="D624" s="67" t="s">
        <v>342</v>
      </c>
      <c r="E624" s="71">
        <v>0.78793497041876004</v>
      </c>
      <c r="F624" s="68">
        <v>48.750480584390601</v>
      </c>
      <c r="G624" s="71">
        <v>0.60671409774794305</v>
      </c>
      <c r="H624" s="68">
        <v>7.8431372549019596</v>
      </c>
      <c r="I624" s="71">
        <v>0.87270594004525004</v>
      </c>
      <c r="J624" s="68">
        <v>52.018454440599797</v>
      </c>
      <c r="K624" s="71">
        <v>0.85839316511364805</v>
      </c>
      <c r="L624" s="68">
        <v>42.099192618223803</v>
      </c>
      <c r="M624" s="71"/>
      <c r="N624" s="68"/>
      <c r="O624" s="71">
        <v>0.81392667876819802</v>
      </c>
      <c r="P624" s="68">
        <v>93.298969072164994</v>
      </c>
      <c r="Q624" s="71"/>
      <c r="R624" s="68"/>
    </row>
    <row r="625" spans="1:18" x14ac:dyDescent="0.2">
      <c r="A625" s="72" t="s">
        <v>1514</v>
      </c>
      <c r="B625" s="66" t="s">
        <v>1514</v>
      </c>
      <c r="C625" s="67">
        <v>25</v>
      </c>
      <c r="D625" s="67" t="s">
        <v>342</v>
      </c>
      <c r="E625" s="71">
        <v>0.74496227726266795</v>
      </c>
      <c r="F625" s="68">
        <v>35.024990388312197</v>
      </c>
      <c r="G625" s="71">
        <v>0.74742404332071999</v>
      </c>
      <c r="H625" s="68">
        <v>50.019223375624797</v>
      </c>
      <c r="I625" s="71">
        <v>0.83534100791324295</v>
      </c>
      <c r="J625" s="68">
        <v>44.252210688196797</v>
      </c>
      <c r="K625" s="71">
        <v>0.67374856570783204</v>
      </c>
      <c r="L625" s="68">
        <v>8.9196462898884992</v>
      </c>
      <c r="M625" s="71"/>
      <c r="N625" s="68"/>
      <c r="O625" s="71">
        <v>0.72333549210887704</v>
      </c>
      <c r="P625" s="68">
        <v>86.494845360824698</v>
      </c>
      <c r="Q625" s="71"/>
      <c r="R625" s="68"/>
    </row>
    <row r="626" spans="1:18" x14ac:dyDescent="0.2">
      <c r="A626" s="72" t="s">
        <v>1515</v>
      </c>
      <c r="B626" s="66" t="s">
        <v>1516</v>
      </c>
      <c r="C626" s="67">
        <v>25</v>
      </c>
      <c r="D626" s="67" t="s">
        <v>342</v>
      </c>
      <c r="E626" s="71">
        <v>0.80978046194310904</v>
      </c>
      <c r="F626" s="68">
        <v>56.824298346789703</v>
      </c>
      <c r="G626" s="71">
        <v>0.69411743617366894</v>
      </c>
      <c r="H626" s="68">
        <v>36.101499423298698</v>
      </c>
      <c r="I626" s="71">
        <v>0.93735346994764401</v>
      </c>
      <c r="J626" s="68">
        <v>68.858131487889295</v>
      </c>
      <c r="K626" s="71">
        <v>0.79787047970801495</v>
      </c>
      <c r="L626" s="68">
        <v>24.490580545943899</v>
      </c>
      <c r="M626" s="71"/>
      <c r="N626" s="68"/>
      <c r="O626" s="71"/>
      <c r="P626" s="68"/>
      <c r="Q626" s="71"/>
      <c r="R626" s="68"/>
    </row>
    <row r="627" spans="1:18" x14ac:dyDescent="0.2">
      <c r="A627" s="72" t="s">
        <v>1517</v>
      </c>
      <c r="B627" s="66" t="s">
        <v>1517</v>
      </c>
      <c r="C627" s="67">
        <v>25</v>
      </c>
      <c r="D627" s="67" t="s">
        <v>342</v>
      </c>
      <c r="E627" s="71">
        <v>0.73227791993134395</v>
      </c>
      <c r="F627" s="68">
        <v>31.7954632833526</v>
      </c>
      <c r="G627" s="71">
        <v>0.681721839689438</v>
      </c>
      <c r="H627" s="68">
        <v>32.026143790849702</v>
      </c>
      <c r="I627" s="71">
        <v>0.83202981680465105</v>
      </c>
      <c r="J627" s="68">
        <v>43.137254901960802</v>
      </c>
      <c r="K627" s="71">
        <v>0.65216494668508196</v>
      </c>
      <c r="L627" s="68">
        <v>6.8819684736639797</v>
      </c>
      <c r="M627" s="71"/>
      <c r="N627" s="68"/>
      <c r="O627" s="71">
        <v>0.763195076546205</v>
      </c>
      <c r="P627" s="68">
        <v>89.072164948453604</v>
      </c>
      <c r="Q627" s="71"/>
      <c r="R627" s="68"/>
    </row>
    <row r="628" spans="1:18" x14ac:dyDescent="0.2">
      <c r="A628" s="72" t="s">
        <v>1518</v>
      </c>
      <c r="B628" s="66" t="s">
        <v>1519</v>
      </c>
      <c r="C628" s="67">
        <v>25</v>
      </c>
      <c r="D628" s="67" t="s">
        <v>342</v>
      </c>
      <c r="E628" s="71">
        <v>0.79766780298609596</v>
      </c>
      <c r="F628" s="68">
        <v>52.402921953095003</v>
      </c>
      <c r="G628" s="71">
        <v>0.62181628376426901</v>
      </c>
      <c r="H628" s="68">
        <v>12.533640907343299</v>
      </c>
      <c r="I628" s="71">
        <v>0.91693105429988697</v>
      </c>
      <c r="J628" s="68">
        <v>62.206843521722398</v>
      </c>
      <c r="K628" s="71">
        <v>0.85425607089413103</v>
      </c>
      <c r="L628" s="68">
        <v>40.138408304498299</v>
      </c>
      <c r="M628" s="71"/>
      <c r="N628" s="68"/>
      <c r="O628" s="71"/>
      <c r="P628" s="68"/>
      <c r="Q628" s="71"/>
      <c r="R628" s="68"/>
    </row>
    <row r="629" spans="1:18" x14ac:dyDescent="0.2">
      <c r="A629" s="72" t="s">
        <v>1520</v>
      </c>
      <c r="B629" s="66" t="s">
        <v>1521</v>
      </c>
      <c r="C629" s="67">
        <v>25</v>
      </c>
      <c r="D629" s="67" t="s">
        <v>342</v>
      </c>
      <c r="E629" s="71">
        <v>0.78792608793053098</v>
      </c>
      <c r="F629" s="68">
        <v>48.712033833141099</v>
      </c>
      <c r="G629" s="71">
        <v>0.60449904412423705</v>
      </c>
      <c r="H629" s="68">
        <v>7.1510957324106101</v>
      </c>
      <c r="I629" s="71">
        <v>0.85475022647474197</v>
      </c>
      <c r="J629" s="68">
        <v>48.519800076893503</v>
      </c>
      <c r="K629" s="71">
        <v>0.90452899319261404</v>
      </c>
      <c r="L629" s="68">
        <v>60.592079969242597</v>
      </c>
      <c r="M629" s="71"/>
      <c r="N629" s="68"/>
      <c r="O629" s="71"/>
      <c r="P629" s="68"/>
      <c r="Q629" s="71"/>
      <c r="R629" s="68"/>
    </row>
    <row r="630" spans="1:18" x14ac:dyDescent="0.2">
      <c r="A630" s="72" t="s">
        <v>1522</v>
      </c>
      <c r="B630" s="66" t="s">
        <v>1523</v>
      </c>
      <c r="C630" s="67">
        <v>25</v>
      </c>
      <c r="D630" s="67" t="s">
        <v>342</v>
      </c>
      <c r="E630" s="71">
        <v>0.56817187895587695</v>
      </c>
      <c r="F630" s="68">
        <v>3.65244136870434</v>
      </c>
      <c r="G630" s="71">
        <v>0.62632719693545902</v>
      </c>
      <c r="H630" s="68">
        <v>14.109957708573599</v>
      </c>
      <c r="I630" s="71">
        <v>0.90687019474053299</v>
      </c>
      <c r="J630" s="68">
        <v>59.438677431757</v>
      </c>
      <c r="K630" s="71">
        <v>0.70266609810630898</v>
      </c>
      <c r="L630" s="68">
        <v>11.995386389850101</v>
      </c>
      <c r="M630" s="71"/>
      <c r="N630" s="68"/>
      <c r="O630" s="71">
        <v>3.6824026041206402E-2</v>
      </c>
      <c r="P630" s="68">
        <v>6.8041237113402104</v>
      </c>
      <c r="Q630" s="71"/>
      <c r="R630" s="68"/>
    </row>
    <row r="631" spans="1:18" x14ac:dyDescent="0.2">
      <c r="A631" s="72" t="s">
        <v>1524</v>
      </c>
      <c r="B631" s="66" t="s">
        <v>1525</v>
      </c>
      <c r="C631" s="67">
        <v>25</v>
      </c>
      <c r="D631" s="67" t="s">
        <v>342</v>
      </c>
      <c r="E631" s="71">
        <v>0.72098766466698805</v>
      </c>
      <c r="F631" s="68">
        <v>29.565551710880399</v>
      </c>
      <c r="G631" s="71">
        <v>0.67139128108110402</v>
      </c>
      <c r="H631" s="68">
        <v>29.104190695886199</v>
      </c>
      <c r="I631" s="71">
        <v>0.82545885014177101</v>
      </c>
      <c r="J631" s="68">
        <v>42.137639369473298</v>
      </c>
      <c r="K631" s="71">
        <v>0.66611286277809001</v>
      </c>
      <c r="L631" s="68">
        <v>8.1507112648981206</v>
      </c>
      <c r="M631" s="71"/>
      <c r="N631" s="68"/>
      <c r="O631" s="71"/>
      <c r="P631" s="68"/>
      <c r="Q631" s="71"/>
      <c r="R631" s="68"/>
    </row>
    <row r="632" spans="1:18" x14ac:dyDescent="0.2">
      <c r="A632" s="72" t="s">
        <v>1526</v>
      </c>
      <c r="B632" s="66" t="s">
        <v>1526</v>
      </c>
      <c r="C632" s="67">
        <v>25</v>
      </c>
      <c r="D632" s="67" t="s">
        <v>342</v>
      </c>
      <c r="E632" s="71">
        <v>0.66949310479585999</v>
      </c>
      <c r="F632" s="68">
        <v>19.4156093810073</v>
      </c>
      <c r="G632" s="71">
        <v>0.61348290495811797</v>
      </c>
      <c r="H632" s="68">
        <v>9.6501345636293703</v>
      </c>
      <c r="I632" s="71">
        <v>0.77825441767371795</v>
      </c>
      <c r="J632" s="68">
        <v>26.758938869665499</v>
      </c>
      <c r="K632" s="71">
        <v>0.61632312283115198</v>
      </c>
      <c r="L632" s="68">
        <v>4.6905036524413699</v>
      </c>
      <c r="M632" s="71"/>
      <c r="N632" s="68"/>
      <c r="O632" s="71">
        <v>0.66991197372045097</v>
      </c>
      <c r="P632" s="68">
        <v>82.577319587628907</v>
      </c>
      <c r="Q632" s="71"/>
      <c r="R632" s="68"/>
    </row>
    <row r="633" spans="1:18" x14ac:dyDescent="0.2">
      <c r="A633" s="72" t="s">
        <v>1527</v>
      </c>
      <c r="B633" s="66" t="s">
        <v>1528</v>
      </c>
      <c r="C633" s="67">
        <v>25</v>
      </c>
      <c r="D633" s="67" t="s">
        <v>342</v>
      </c>
      <c r="E633" s="71">
        <v>0.75163707965566295</v>
      </c>
      <c r="F633" s="68">
        <v>36.293733179546301</v>
      </c>
      <c r="G633" s="71">
        <v>0.68189402038206903</v>
      </c>
      <c r="H633" s="68">
        <v>32.103037293348699</v>
      </c>
      <c r="I633" s="71">
        <v>0.79843322731292199</v>
      </c>
      <c r="J633" s="68">
        <v>33.371780084582902</v>
      </c>
      <c r="K633" s="71">
        <v>0.70412300098351999</v>
      </c>
      <c r="L633" s="68">
        <v>12.1107266435986</v>
      </c>
      <c r="M633" s="71"/>
      <c r="N633" s="68"/>
      <c r="O633" s="71">
        <v>0.82209806994414303</v>
      </c>
      <c r="P633" s="68">
        <v>94.020618556700995</v>
      </c>
      <c r="Q633" s="71"/>
      <c r="R633" s="68"/>
    </row>
    <row r="634" spans="1:18" x14ac:dyDescent="0.2">
      <c r="A634" s="72" t="s">
        <v>1529</v>
      </c>
      <c r="B634" s="66" t="s">
        <v>1530</v>
      </c>
      <c r="C634" s="67">
        <v>25</v>
      </c>
      <c r="D634" s="67" t="s">
        <v>342</v>
      </c>
      <c r="E634" s="71">
        <v>0.76494321398552301</v>
      </c>
      <c r="F634" s="68">
        <v>39.792387543252602</v>
      </c>
      <c r="G634" s="71">
        <v>0.71390433762200101</v>
      </c>
      <c r="H634" s="68">
        <v>41.407151095732402</v>
      </c>
      <c r="I634" s="71">
        <v>0.82534543121432002</v>
      </c>
      <c r="J634" s="68">
        <v>42.099192618223803</v>
      </c>
      <c r="K634" s="71">
        <v>0.77716220589468799</v>
      </c>
      <c r="L634" s="68">
        <v>21.337946943483299</v>
      </c>
      <c r="M634" s="71"/>
      <c r="N634" s="68"/>
      <c r="O634" s="71">
        <v>0.74336088121108101</v>
      </c>
      <c r="P634" s="68">
        <v>87.525773195876297</v>
      </c>
      <c r="Q634" s="71"/>
      <c r="R634" s="68"/>
    </row>
    <row r="635" spans="1:18" x14ac:dyDescent="0.2">
      <c r="A635" s="72" t="s">
        <v>1531</v>
      </c>
      <c r="B635" s="66" t="s">
        <v>1532</v>
      </c>
      <c r="C635" s="67">
        <v>25</v>
      </c>
      <c r="D635" s="67" t="s">
        <v>342</v>
      </c>
      <c r="E635" s="71">
        <v>0.774710201862434</v>
      </c>
      <c r="F635" s="68">
        <v>43.483275663206499</v>
      </c>
      <c r="G635" s="71">
        <v>0.65768970897879697</v>
      </c>
      <c r="H635" s="68">
        <v>25.1057285659362</v>
      </c>
      <c r="I635" s="71">
        <v>0.84171293946656101</v>
      </c>
      <c r="J635" s="68">
        <v>45.866974240676697</v>
      </c>
      <c r="K635" s="71">
        <v>0.76089658161382101</v>
      </c>
      <c r="L635" s="68">
        <v>19.184928873510199</v>
      </c>
      <c r="M635" s="71"/>
      <c r="N635" s="68"/>
      <c r="O635" s="71">
        <v>0.83854157739055601</v>
      </c>
      <c r="P635" s="68">
        <v>94.948453608247405</v>
      </c>
      <c r="Q635" s="71"/>
      <c r="R635" s="68"/>
    </row>
    <row r="636" spans="1:18" x14ac:dyDescent="0.2">
      <c r="A636" s="72" t="s">
        <v>1533</v>
      </c>
      <c r="B636" s="66" t="s">
        <v>1533</v>
      </c>
      <c r="C636" s="67">
        <v>25</v>
      </c>
      <c r="D636" s="67" t="s">
        <v>342</v>
      </c>
      <c r="E636" s="71">
        <v>0.78011818177240899</v>
      </c>
      <c r="F636" s="68">
        <v>45.021145713187202</v>
      </c>
      <c r="G636" s="71">
        <v>0.71731548841667003</v>
      </c>
      <c r="H636" s="68">
        <v>42.445213379469401</v>
      </c>
      <c r="I636" s="71">
        <v>0.85042043003218803</v>
      </c>
      <c r="J636" s="68">
        <v>47.2510572856594</v>
      </c>
      <c r="K636" s="71">
        <v>0.77566244239281201</v>
      </c>
      <c r="L636" s="68">
        <v>21.2226066897347</v>
      </c>
      <c r="M636" s="71"/>
      <c r="N636" s="68"/>
      <c r="O636" s="71">
        <v>0.777074366247967</v>
      </c>
      <c r="P636" s="68">
        <v>90.412371134020603</v>
      </c>
      <c r="Q636" s="71"/>
      <c r="R636" s="68"/>
    </row>
    <row r="637" spans="1:18" x14ac:dyDescent="0.2">
      <c r="A637" s="72" t="s">
        <v>1534</v>
      </c>
      <c r="B637" s="66" t="s">
        <v>1534</v>
      </c>
      <c r="C637" s="67">
        <v>25</v>
      </c>
      <c r="D637" s="67" t="s">
        <v>342</v>
      </c>
      <c r="E637" s="71">
        <v>0.77006334703023605</v>
      </c>
      <c r="F637" s="68">
        <v>41.522491349481001</v>
      </c>
      <c r="G637" s="71">
        <v>0.68926532909576399</v>
      </c>
      <c r="H637" s="68">
        <v>34.563629373318001</v>
      </c>
      <c r="I637" s="71">
        <v>0.85290768159706698</v>
      </c>
      <c r="J637" s="68">
        <v>47.943098808150701</v>
      </c>
      <c r="K637" s="71">
        <v>0.70127209388772205</v>
      </c>
      <c r="L637" s="68">
        <v>11.841599384852</v>
      </c>
      <c r="M637" s="71"/>
      <c r="N637" s="68"/>
      <c r="O637" s="71">
        <v>0.83680828354039105</v>
      </c>
      <c r="P637" s="68">
        <v>94.742268041237097</v>
      </c>
      <c r="Q637" s="71"/>
      <c r="R637" s="68"/>
    </row>
    <row r="638" spans="1:18" x14ac:dyDescent="0.2">
      <c r="A638" s="72" t="s">
        <v>1535</v>
      </c>
      <c r="B638" s="66" t="s">
        <v>1535</v>
      </c>
      <c r="C638" s="67">
        <v>25</v>
      </c>
      <c r="D638" s="67" t="s">
        <v>342</v>
      </c>
      <c r="E638" s="71">
        <v>0.81129726645301403</v>
      </c>
      <c r="F638" s="68">
        <v>57.362552864283003</v>
      </c>
      <c r="G638" s="71">
        <v>0.66032123518085095</v>
      </c>
      <c r="H638" s="68">
        <v>25.9131103421761</v>
      </c>
      <c r="I638" s="71">
        <v>0.91785126984387799</v>
      </c>
      <c r="J638" s="68">
        <v>62.706651287966203</v>
      </c>
      <c r="K638" s="71">
        <v>0.86522945216952396</v>
      </c>
      <c r="L638" s="68">
        <v>44.636678200692003</v>
      </c>
      <c r="M638" s="71"/>
      <c r="N638" s="68"/>
      <c r="O638" s="71">
        <v>0.801787108617804</v>
      </c>
      <c r="P638" s="68">
        <v>92.680412371133997</v>
      </c>
      <c r="Q638" s="71"/>
      <c r="R638" s="68"/>
    </row>
    <row r="639" spans="1:18" x14ac:dyDescent="0.2">
      <c r="A639" s="72" t="s">
        <v>1536</v>
      </c>
      <c r="B639" s="66" t="s">
        <v>1536</v>
      </c>
      <c r="C639" s="67">
        <v>25</v>
      </c>
      <c r="D639" s="67" t="s">
        <v>342</v>
      </c>
      <c r="E639" s="71">
        <v>0.58451125565682405</v>
      </c>
      <c r="F639" s="68">
        <v>4.8827374086889703</v>
      </c>
      <c r="G639" s="71">
        <v>0.68897865208776499</v>
      </c>
      <c r="H639" s="68">
        <v>34.4098423683199</v>
      </c>
      <c r="I639" s="71">
        <v>0.76871069732279795</v>
      </c>
      <c r="J639" s="68">
        <v>23.798539023452498</v>
      </c>
      <c r="K639" s="71">
        <v>0.66031267700943896</v>
      </c>
      <c r="L639" s="68">
        <v>7.6124567474048401</v>
      </c>
      <c r="M639" s="71"/>
      <c r="N639" s="68"/>
      <c r="O639" s="71">
        <v>0.22004299620729401</v>
      </c>
      <c r="P639" s="68">
        <v>40.721649484536101</v>
      </c>
      <c r="Q639" s="71"/>
      <c r="R639" s="68"/>
    </row>
    <row r="640" spans="1:18" x14ac:dyDescent="0.2">
      <c r="A640" s="72" t="s">
        <v>1537</v>
      </c>
      <c r="B640" s="66" t="s">
        <v>1537</v>
      </c>
      <c r="C640" s="67">
        <v>44</v>
      </c>
      <c r="D640" s="67" t="s">
        <v>342</v>
      </c>
      <c r="E640" s="71">
        <v>0.75881471144316803</v>
      </c>
      <c r="F640" s="68">
        <v>31.878557874762802</v>
      </c>
      <c r="G640" s="71">
        <v>0.57787313264865303</v>
      </c>
      <c r="H640" s="68">
        <v>8.7286527514231498</v>
      </c>
      <c r="I640" s="71">
        <v>0.98246835041575897</v>
      </c>
      <c r="J640" s="68">
        <v>96.584440227703993</v>
      </c>
      <c r="K640" s="71">
        <v>0.71610265126509298</v>
      </c>
      <c r="L640" s="68">
        <v>5.6925996204933602</v>
      </c>
      <c r="M640" s="71"/>
      <c r="N640" s="68"/>
      <c r="O640" s="71"/>
      <c r="P640" s="68"/>
      <c r="Q640" s="71"/>
      <c r="R640" s="68"/>
    </row>
    <row r="641" spans="1:18" x14ac:dyDescent="0.2">
      <c r="A641" s="72" t="s">
        <v>1538</v>
      </c>
      <c r="B641" s="66" t="s">
        <v>1539</v>
      </c>
      <c r="C641" s="67">
        <v>44</v>
      </c>
      <c r="D641" s="67" t="s">
        <v>342</v>
      </c>
      <c r="E641" s="71">
        <v>0.63050127777523102</v>
      </c>
      <c r="F641" s="68">
        <v>11.764705882352899</v>
      </c>
      <c r="G641" s="71">
        <v>0.12551748770051599</v>
      </c>
      <c r="H641" s="68">
        <v>0.37950664136622397</v>
      </c>
      <c r="I641" s="71">
        <v>0.76478816250256298</v>
      </c>
      <c r="J641" s="68">
        <v>35.673624288425003</v>
      </c>
      <c r="K641" s="71">
        <v>0.731824537897103</v>
      </c>
      <c r="L641" s="68">
        <v>6.4516129032258096</v>
      </c>
      <c r="M641" s="71"/>
      <c r="N641" s="68"/>
      <c r="O641" s="71">
        <v>0.85257620077597396</v>
      </c>
      <c r="P641" s="68">
        <v>84.8</v>
      </c>
      <c r="Q641" s="71">
        <v>0.67779999999999996</v>
      </c>
      <c r="R641" s="68">
        <v>41.6666666666667</v>
      </c>
    </row>
    <row r="642" spans="1:18" x14ac:dyDescent="0.2">
      <c r="A642" s="72" t="s">
        <v>1540</v>
      </c>
      <c r="B642" s="66" t="s">
        <v>1540</v>
      </c>
      <c r="C642" s="67">
        <v>44</v>
      </c>
      <c r="D642" s="67" t="s">
        <v>342</v>
      </c>
      <c r="E642" s="71">
        <v>0.54568415996298503</v>
      </c>
      <c r="F642" s="68">
        <v>5.8823529411764701</v>
      </c>
      <c r="G642" s="71">
        <v>0.55791632213136999</v>
      </c>
      <c r="H642" s="68">
        <v>7.4003795066413698</v>
      </c>
      <c r="I642" s="71">
        <v>0.97213436283550902</v>
      </c>
      <c r="J642" s="68">
        <v>95.256166982922196</v>
      </c>
      <c r="K642" s="71">
        <v>0.65268595488506098</v>
      </c>
      <c r="L642" s="68">
        <v>3.2258064516128999</v>
      </c>
      <c r="M642" s="71"/>
      <c r="N642" s="68"/>
      <c r="O642" s="71"/>
      <c r="P642" s="68"/>
      <c r="Q642" s="71">
        <v>0</v>
      </c>
      <c r="R642" s="68">
        <v>35.256410256410298</v>
      </c>
    </row>
    <row r="643" spans="1:18" x14ac:dyDescent="0.2">
      <c r="A643" s="72" t="s">
        <v>1541</v>
      </c>
      <c r="B643" s="66" t="s">
        <v>1541</v>
      </c>
      <c r="C643" s="67">
        <v>44</v>
      </c>
      <c r="D643" s="67" t="s">
        <v>342</v>
      </c>
      <c r="E643" s="71">
        <v>0.71417865622917098</v>
      </c>
      <c r="F643" s="68">
        <v>24.478178368121402</v>
      </c>
      <c r="G643" s="71">
        <v>0.47836875414132102</v>
      </c>
      <c r="H643" s="68">
        <v>3.9848197343453502</v>
      </c>
      <c r="I643" s="71">
        <v>0.99841297381151595</v>
      </c>
      <c r="J643" s="68">
        <v>99.620493358633794</v>
      </c>
      <c r="K643" s="71">
        <v>0.66575424073467504</v>
      </c>
      <c r="L643" s="68">
        <v>3.9848197343453502</v>
      </c>
      <c r="M643" s="71"/>
      <c r="N643" s="68"/>
      <c r="O643" s="71"/>
      <c r="P643" s="68"/>
      <c r="Q643" s="71"/>
      <c r="R643" s="68"/>
    </row>
    <row r="644" spans="1:18" x14ac:dyDescent="0.2">
      <c r="A644" s="72" t="s">
        <v>1542</v>
      </c>
      <c r="B644" s="66" t="s">
        <v>1543</v>
      </c>
      <c r="C644" s="67">
        <v>44</v>
      </c>
      <c r="D644" s="67" t="s">
        <v>342</v>
      </c>
      <c r="E644" s="71">
        <v>0.40108249341904101</v>
      </c>
      <c r="F644" s="68">
        <v>0.75901328273244795</v>
      </c>
      <c r="G644" s="71">
        <v>7.5120658142832697E-2</v>
      </c>
      <c r="H644" s="68">
        <v>0.18975332068311199</v>
      </c>
      <c r="I644" s="71">
        <v>0.68006054655486903</v>
      </c>
      <c r="J644" s="68">
        <v>15.370018975332099</v>
      </c>
      <c r="K644" s="71">
        <v>0.55949407450709399</v>
      </c>
      <c r="L644" s="68">
        <v>0.75901328273244795</v>
      </c>
      <c r="M644" s="71"/>
      <c r="N644" s="68"/>
      <c r="O644" s="71">
        <v>0.190737187890407</v>
      </c>
      <c r="P644" s="68">
        <v>7.2</v>
      </c>
      <c r="Q644" s="71">
        <v>0.5</v>
      </c>
      <c r="R644" s="68">
        <v>40.384615384615401</v>
      </c>
    </row>
    <row r="645" spans="1:18" x14ac:dyDescent="0.2">
      <c r="A645" s="72" t="s">
        <v>1544</v>
      </c>
      <c r="B645" s="66" t="s">
        <v>1544</v>
      </c>
      <c r="C645" s="67">
        <v>44</v>
      </c>
      <c r="D645" s="67" t="s">
        <v>342</v>
      </c>
      <c r="E645" s="71">
        <v>0.70094339551834195</v>
      </c>
      <c r="F645" s="68">
        <v>22.960151802656501</v>
      </c>
      <c r="G645" s="71">
        <v>0.45121195856460899</v>
      </c>
      <c r="H645" s="68">
        <v>2.6565464895635702</v>
      </c>
      <c r="I645" s="71">
        <v>0.98795186871057905</v>
      </c>
      <c r="J645" s="68">
        <v>97.5332068311195</v>
      </c>
      <c r="K645" s="71">
        <v>0.66366635927983797</v>
      </c>
      <c r="L645" s="68">
        <v>3.7950664136622398</v>
      </c>
      <c r="M645" s="71"/>
      <c r="N645" s="68"/>
      <c r="O645" s="71"/>
      <c r="P645" s="68"/>
      <c r="Q645" s="71"/>
      <c r="R645" s="68"/>
    </row>
    <row r="646" spans="1:18" x14ac:dyDescent="0.2">
      <c r="A646" s="72" t="s">
        <v>1545</v>
      </c>
      <c r="B646" s="66" t="s">
        <v>1545</v>
      </c>
      <c r="C646" s="67">
        <v>27</v>
      </c>
      <c r="D646" s="67" t="s">
        <v>342</v>
      </c>
      <c r="E646" s="71">
        <v>0.70761534767238699</v>
      </c>
      <c r="F646" s="68">
        <v>47.6172465960666</v>
      </c>
      <c r="G646" s="71">
        <v>0.75580207147381795</v>
      </c>
      <c r="H646" s="68">
        <v>46.822995461422103</v>
      </c>
      <c r="I646" s="71">
        <v>0.70008467374764205</v>
      </c>
      <c r="J646" s="68">
        <v>34.039334341906198</v>
      </c>
      <c r="K646" s="71">
        <v>0.68837735720243498</v>
      </c>
      <c r="L646" s="68">
        <v>17.738275340393301</v>
      </c>
      <c r="M646" s="71"/>
      <c r="N646" s="68"/>
      <c r="O646" s="71">
        <v>0.68619728826565096</v>
      </c>
      <c r="P646" s="68">
        <v>77.799227799227793</v>
      </c>
      <c r="Q646" s="71"/>
      <c r="R646" s="68"/>
    </row>
    <row r="647" spans="1:18" x14ac:dyDescent="0.2">
      <c r="A647" s="72" t="s">
        <v>1546</v>
      </c>
      <c r="B647" s="66" t="s">
        <v>1547</v>
      </c>
      <c r="C647" s="67">
        <v>44</v>
      </c>
      <c r="D647" s="67" t="s">
        <v>342</v>
      </c>
      <c r="E647" s="71">
        <v>0.54720165774676799</v>
      </c>
      <c r="F647" s="68">
        <v>6.07210626185958</v>
      </c>
      <c r="G647" s="71">
        <v>0.155145977472645</v>
      </c>
      <c r="H647" s="68">
        <v>0.56925996204933604</v>
      </c>
      <c r="I647" s="71">
        <v>0.47790038538483398</v>
      </c>
      <c r="J647" s="68">
        <v>2.2770398481973402</v>
      </c>
      <c r="K647" s="71">
        <v>0.71392205616902404</v>
      </c>
      <c r="L647" s="68">
        <v>5.5028462998102503</v>
      </c>
      <c r="M647" s="71"/>
      <c r="N647" s="68"/>
      <c r="O647" s="71">
        <v>0.88903986970733895</v>
      </c>
      <c r="P647" s="68">
        <v>89.6</v>
      </c>
      <c r="Q647" s="71">
        <v>0.5</v>
      </c>
      <c r="R647" s="68">
        <v>40.384615384615401</v>
      </c>
    </row>
    <row r="648" spans="1:18" x14ac:dyDescent="0.2">
      <c r="A648" s="72" t="s">
        <v>1548</v>
      </c>
      <c r="B648" s="66" t="s">
        <v>1548</v>
      </c>
      <c r="C648" s="67">
        <v>44</v>
      </c>
      <c r="D648" s="67" t="s">
        <v>342</v>
      </c>
      <c r="E648" s="71">
        <v>0.91224035889994903</v>
      </c>
      <c r="F648" s="68">
        <v>94.686907020872894</v>
      </c>
      <c r="G648" s="71">
        <v>0.81073740367152203</v>
      </c>
      <c r="H648" s="68">
        <v>61.290322580645203</v>
      </c>
      <c r="I648" s="71">
        <v>0.98893266110101896</v>
      </c>
      <c r="J648" s="68">
        <v>97.722960151802695</v>
      </c>
      <c r="K648" s="71">
        <v>0.937051011927306</v>
      </c>
      <c r="L648" s="68">
        <v>48.197343453510399</v>
      </c>
      <c r="M648" s="71"/>
      <c r="N648" s="68"/>
      <c r="O648" s="71"/>
      <c r="P648" s="68"/>
      <c r="Q648" s="71"/>
      <c r="R648" s="68"/>
    </row>
    <row r="649" spans="1:18" x14ac:dyDescent="0.2">
      <c r="A649" s="72" t="s">
        <v>1549</v>
      </c>
      <c r="B649" s="66" t="s">
        <v>1549</v>
      </c>
      <c r="C649" s="67">
        <v>44</v>
      </c>
      <c r="D649" s="67" t="s">
        <v>342</v>
      </c>
      <c r="E649" s="71">
        <v>0.85010327097488703</v>
      </c>
      <c r="F649" s="68">
        <v>58.6337760910816</v>
      </c>
      <c r="G649" s="71">
        <v>0.79242353635177798</v>
      </c>
      <c r="H649" s="68">
        <v>42.314990512333999</v>
      </c>
      <c r="I649" s="71">
        <v>0.91459207338211501</v>
      </c>
      <c r="J649" s="68">
        <v>78.937381404174602</v>
      </c>
      <c r="K649" s="71">
        <v>0.84329420319076798</v>
      </c>
      <c r="L649" s="68">
        <v>14.9905123339658</v>
      </c>
      <c r="M649" s="71"/>
      <c r="N649" s="68"/>
      <c r="O649" s="71"/>
      <c r="P649" s="68"/>
      <c r="Q649" s="71"/>
      <c r="R649" s="68"/>
    </row>
    <row r="650" spans="1:18" x14ac:dyDescent="0.2">
      <c r="A650" s="72" t="s">
        <v>1550</v>
      </c>
      <c r="B650" s="66" t="s">
        <v>1551</v>
      </c>
      <c r="C650" s="67">
        <v>44</v>
      </c>
      <c r="D650" s="67" t="s">
        <v>342</v>
      </c>
      <c r="E650" s="71">
        <v>0.70221870689757904</v>
      </c>
      <c r="F650" s="68">
        <v>23.529411764705898</v>
      </c>
      <c r="G650" s="71">
        <v>0.50769463642097901</v>
      </c>
      <c r="H650" s="68">
        <v>5.3130929791271404</v>
      </c>
      <c r="I650" s="71">
        <v>0.93232373881000097</v>
      </c>
      <c r="J650" s="68">
        <v>86.717267552182193</v>
      </c>
      <c r="K650" s="71">
        <v>0.66663774546175603</v>
      </c>
      <c r="L650" s="68">
        <v>4.3643263757115696</v>
      </c>
      <c r="M650" s="71"/>
      <c r="N650" s="68"/>
      <c r="O650" s="71"/>
      <c r="P650" s="68"/>
      <c r="Q650" s="71"/>
      <c r="R650" s="68"/>
    </row>
    <row r="651" spans="1:18" x14ac:dyDescent="0.2">
      <c r="A651" s="72" t="s">
        <v>1552</v>
      </c>
      <c r="B651" s="66" t="s">
        <v>1552</v>
      </c>
      <c r="C651" s="67">
        <v>44</v>
      </c>
      <c r="D651" s="67" t="s">
        <v>342</v>
      </c>
      <c r="E651" s="71">
        <v>0.88212071139400405</v>
      </c>
      <c r="F651" s="68">
        <v>79.127134724857697</v>
      </c>
      <c r="G651" s="71">
        <v>0.80778233941683797</v>
      </c>
      <c r="H651" s="68">
        <v>57.495256166982898</v>
      </c>
      <c r="I651" s="71">
        <v>0.92685643362095904</v>
      </c>
      <c r="J651" s="68">
        <v>84.440227703984803</v>
      </c>
      <c r="K651" s="71">
        <v>0.91172336114421404</v>
      </c>
      <c r="L651" s="68">
        <v>34.345351043643298</v>
      </c>
      <c r="M651" s="71"/>
      <c r="N651" s="68"/>
      <c r="O651" s="71"/>
      <c r="P651" s="68"/>
      <c r="Q651" s="71"/>
      <c r="R651" s="68"/>
    </row>
    <row r="652" spans="1:18" x14ac:dyDescent="0.2">
      <c r="A652" s="72" t="s">
        <v>1553</v>
      </c>
      <c r="B652" s="66" t="s">
        <v>1553</v>
      </c>
      <c r="C652" s="67">
        <v>44</v>
      </c>
      <c r="D652" s="67" t="s">
        <v>342</v>
      </c>
      <c r="E652" s="71">
        <v>0.88088352172437501</v>
      </c>
      <c r="F652" s="68">
        <v>77.7988614800759</v>
      </c>
      <c r="G652" s="71">
        <v>0.82070963642245898</v>
      </c>
      <c r="H652" s="68">
        <v>71.347248576850106</v>
      </c>
      <c r="I652" s="71">
        <v>0.82254190098987201</v>
      </c>
      <c r="J652" s="68">
        <v>45.161290322580598</v>
      </c>
      <c r="K652" s="71">
        <v>0.99939902776079403</v>
      </c>
      <c r="L652" s="68">
        <v>95.825426944971497</v>
      </c>
      <c r="M652" s="71"/>
      <c r="N652" s="68"/>
      <c r="O652" s="71"/>
      <c r="P652" s="68"/>
      <c r="Q652" s="71"/>
      <c r="R652" s="68"/>
    </row>
    <row r="653" spans="1:18" x14ac:dyDescent="0.2">
      <c r="A653" s="72" t="s">
        <v>1554</v>
      </c>
      <c r="B653" s="66" t="s">
        <v>1554</v>
      </c>
      <c r="C653" s="67">
        <v>44</v>
      </c>
      <c r="D653" s="67" t="s">
        <v>342</v>
      </c>
      <c r="E653" s="71">
        <v>0.89203219868606498</v>
      </c>
      <c r="F653" s="68">
        <v>84.629981024667899</v>
      </c>
      <c r="G653" s="71">
        <v>0.71799714922102098</v>
      </c>
      <c r="H653" s="68">
        <v>19.544592030360501</v>
      </c>
      <c r="I653" s="71">
        <v>0.95809944683717396</v>
      </c>
      <c r="J653" s="68">
        <v>92.5996204933586</v>
      </c>
      <c r="K653" s="71">
        <v>1</v>
      </c>
      <c r="L653" s="68">
        <v>100</v>
      </c>
      <c r="M653" s="71"/>
      <c r="N653" s="68"/>
      <c r="O653" s="71"/>
      <c r="P653" s="68"/>
      <c r="Q653" s="71"/>
      <c r="R653" s="68"/>
    </row>
    <row r="654" spans="1:18" x14ac:dyDescent="0.2">
      <c r="A654" s="72" t="s">
        <v>1555</v>
      </c>
      <c r="B654" s="66" t="s">
        <v>1555</v>
      </c>
      <c r="C654" s="67">
        <v>44</v>
      </c>
      <c r="D654" s="67" t="s">
        <v>342</v>
      </c>
      <c r="E654" s="71">
        <v>0.740123509128643</v>
      </c>
      <c r="F654" s="68">
        <v>28.652751423149901</v>
      </c>
      <c r="G654" s="71">
        <v>0.79094028471254196</v>
      </c>
      <c r="H654" s="68">
        <v>41.555977229601503</v>
      </c>
      <c r="I654" s="71">
        <v>0.92277648547612801</v>
      </c>
      <c r="J654" s="68">
        <v>82.352941176470594</v>
      </c>
      <c r="K654" s="71">
        <v>0.66666666666666696</v>
      </c>
      <c r="L654" s="68">
        <v>4.5540796963946901</v>
      </c>
      <c r="M654" s="71"/>
      <c r="N654" s="68"/>
      <c r="O654" s="71">
        <v>0.58011059965923495</v>
      </c>
      <c r="P654" s="68">
        <v>36.266666666666701</v>
      </c>
      <c r="Q654" s="71"/>
      <c r="R654" s="68"/>
    </row>
    <row r="655" spans="1:18" x14ac:dyDescent="0.2">
      <c r="A655" s="72" t="s">
        <v>1556</v>
      </c>
      <c r="B655" s="66" t="s">
        <v>1557</v>
      </c>
      <c r="C655" s="67">
        <v>44</v>
      </c>
      <c r="D655" s="67" t="s">
        <v>342</v>
      </c>
      <c r="E655" s="71">
        <v>0.69405580912857201</v>
      </c>
      <c r="F655" s="68">
        <v>21.631878557874799</v>
      </c>
      <c r="G655" s="71">
        <v>0.77828194473339396</v>
      </c>
      <c r="H655" s="68">
        <v>33.776091081593897</v>
      </c>
      <c r="I655" s="71">
        <v>0.90085548904065904</v>
      </c>
      <c r="J655" s="68">
        <v>73.244781783681205</v>
      </c>
      <c r="K655" s="71">
        <v>0.56022110543502102</v>
      </c>
      <c r="L655" s="68">
        <v>0.94876660341555996</v>
      </c>
      <c r="M655" s="71"/>
      <c r="N655" s="68"/>
      <c r="O655" s="71">
        <v>0.53686469730521602</v>
      </c>
      <c r="P655" s="68">
        <v>31.2</v>
      </c>
      <c r="Q655" s="71"/>
      <c r="R655" s="68"/>
    </row>
    <row r="656" spans="1:18" x14ac:dyDescent="0.2">
      <c r="A656" s="72" t="s">
        <v>1558</v>
      </c>
      <c r="B656" s="66" t="s">
        <v>1559</v>
      </c>
      <c r="C656" s="67">
        <v>44</v>
      </c>
      <c r="D656" s="67" t="s">
        <v>342</v>
      </c>
      <c r="E656" s="71">
        <v>0.48431059652824199</v>
      </c>
      <c r="F656" s="68">
        <v>3.9848197343453502</v>
      </c>
      <c r="G656" s="71">
        <v>0.35271697289040499</v>
      </c>
      <c r="H656" s="68">
        <v>1.32827324478178</v>
      </c>
      <c r="I656" s="71">
        <v>0.40785099534327102</v>
      </c>
      <c r="J656" s="68">
        <v>0.75901328273244795</v>
      </c>
      <c r="K656" s="71">
        <v>0.86707098083671896</v>
      </c>
      <c r="L656" s="68">
        <v>19.165085388994299</v>
      </c>
      <c r="M656" s="71"/>
      <c r="N656" s="68"/>
      <c r="O656" s="71">
        <v>0.30960343704257398</v>
      </c>
      <c r="P656" s="68">
        <v>12</v>
      </c>
      <c r="Q656" s="71"/>
      <c r="R656" s="68"/>
    </row>
    <row r="657" spans="1:18" x14ac:dyDescent="0.2">
      <c r="A657" s="72" t="s">
        <v>1560</v>
      </c>
      <c r="B657" s="66" t="s">
        <v>1560</v>
      </c>
      <c r="C657" s="67">
        <v>44</v>
      </c>
      <c r="D657" s="67" t="s">
        <v>342</v>
      </c>
      <c r="E657" s="71">
        <v>0.90511756972502799</v>
      </c>
      <c r="F657" s="68">
        <v>91.840607210626203</v>
      </c>
      <c r="G657" s="71">
        <v>0.75356503837857503</v>
      </c>
      <c r="H657" s="68">
        <v>26.185958254269401</v>
      </c>
      <c r="I657" s="71">
        <v>0.940307838856836</v>
      </c>
      <c r="J657" s="68">
        <v>88.425047438330196</v>
      </c>
      <c r="K657" s="71">
        <v>0.92851205319258601</v>
      </c>
      <c r="L657" s="68">
        <v>43.074003795066403</v>
      </c>
      <c r="M657" s="71"/>
      <c r="N657" s="68"/>
      <c r="O657" s="71">
        <v>0.99808534847211705</v>
      </c>
      <c r="P657" s="68">
        <v>99.2</v>
      </c>
      <c r="Q657" s="71"/>
      <c r="R657" s="68"/>
    </row>
    <row r="658" spans="1:18" x14ac:dyDescent="0.2">
      <c r="A658" s="72" t="s">
        <v>1561</v>
      </c>
      <c r="B658" s="66" t="s">
        <v>1562</v>
      </c>
      <c r="C658" s="67">
        <v>44</v>
      </c>
      <c r="D658" s="67" t="s">
        <v>342</v>
      </c>
      <c r="E658" s="71">
        <v>0.66410578139522003</v>
      </c>
      <c r="F658" s="68">
        <v>16.5085388994307</v>
      </c>
      <c r="G658" s="71">
        <v>0.74388073180304204</v>
      </c>
      <c r="H658" s="68">
        <v>23.9089184060721</v>
      </c>
      <c r="I658" s="71">
        <v>0.82952834938188602</v>
      </c>
      <c r="J658" s="68">
        <v>47.248576850094899</v>
      </c>
      <c r="K658" s="71">
        <v>0.87516875557898399</v>
      </c>
      <c r="L658" s="68">
        <v>20.872865275142299</v>
      </c>
      <c r="M658" s="71"/>
      <c r="N658" s="68"/>
      <c r="O658" s="71">
        <v>0.20784528881696801</v>
      </c>
      <c r="P658" s="68">
        <v>7.4666666666666703</v>
      </c>
      <c r="Q658" s="71"/>
      <c r="R658" s="68"/>
    </row>
    <row r="659" spans="1:18" x14ac:dyDescent="0.2">
      <c r="A659" s="72" t="s">
        <v>1563</v>
      </c>
      <c r="B659" s="66" t="s">
        <v>1563</v>
      </c>
      <c r="C659" s="67">
        <v>44</v>
      </c>
      <c r="D659" s="67" t="s">
        <v>342</v>
      </c>
      <c r="E659" s="71">
        <v>0.60496084679823603</v>
      </c>
      <c r="F659" s="68">
        <v>10.6261859582543</v>
      </c>
      <c r="G659" s="71">
        <v>0.72590680267714602</v>
      </c>
      <c r="H659" s="68">
        <v>20.6831119544592</v>
      </c>
      <c r="I659" s="71">
        <v>0.83745311484276497</v>
      </c>
      <c r="J659" s="68">
        <v>49.146110056925998</v>
      </c>
      <c r="K659" s="71">
        <v>0.81985532600946898</v>
      </c>
      <c r="L659" s="68">
        <v>12.7134724857685</v>
      </c>
      <c r="M659" s="71"/>
      <c r="N659" s="68"/>
      <c r="O659" s="71">
        <v>3.6628143663563401E-2</v>
      </c>
      <c r="P659" s="68">
        <v>2.4</v>
      </c>
      <c r="Q659" s="71"/>
      <c r="R659" s="68"/>
    </row>
    <row r="660" spans="1:18" x14ac:dyDescent="0.2">
      <c r="A660" s="72" t="s">
        <v>1564</v>
      </c>
      <c r="B660" s="66" t="s">
        <v>1565</v>
      </c>
      <c r="C660" s="67">
        <v>44</v>
      </c>
      <c r="D660" s="67" t="s">
        <v>342</v>
      </c>
      <c r="E660" s="71">
        <v>0.65626376359734795</v>
      </c>
      <c r="F660" s="68">
        <v>15.180265654649</v>
      </c>
      <c r="G660" s="71">
        <v>0.73941785764867296</v>
      </c>
      <c r="H660" s="68">
        <v>23.529411764705898</v>
      </c>
      <c r="I660" s="71">
        <v>0.59847527798145495</v>
      </c>
      <c r="J660" s="68">
        <v>7.4003795066413698</v>
      </c>
      <c r="K660" s="71">
        <v>0.89635845663118896</v>
      </c>
      <c r="L660" s="68">
        <v>27.134724857685001</v>
      </c>
      <c r="M660" s="71"/>
      <c r="N660" s="68"/>
      <c r="O660" s="71">
        <v>4.7067225725422601E-2</v>
      </c>
      <c r="P660" s="68">
        <v>2.93333333333333</v>
      </c>
      <c r="Q660" s="71">
        <v>1</v>
      </c>
      <c r="R660" s="68">
        <v>100</v>
      </c>
    </row>
    <row r="661" spans="1:18" x14ac:dyDescent="0.2">
      <c r="A661" s="72" t="s">
        <v>1566</v>
      </c>
      <c r="B661" s="66" t="s">
        <v>1567</v>
      </c>
      <c r="C661" s="67">
        <v>44</v>
      </c>
      <c r="D661" s="67" t="s">
        <v>342</v>
      </c>
      <c r="E661" s="71">
        <v>0.82201462304760098</v>
      </c>
      <c r="F661" s="68">
        <v>47.628083491461098</v>
      </c>
      <c r="G661" s="71">
        <v>0.70837121526310398</v>
      </c>
      <c r="H661" s="68">
        <v>18.406072106261899</v>
      </c>
      <c r="I661" s="71">
        <v>0.78474755967457899</v>
      </c>
      <c r="J661" s="68">
        <v>40.037950664136602</v>
      </c>
      <c r="K661" s="71">
        <v>0.87626627615355901</v>
      </c>
      <c r="L661" s="68">
        <v>21.062618595825398</v>
      </c>
      <c r="M661" s="71"/>
      <c r="N661" s="68"/>
      <c r="O661" s="71">
        <v>0.91867344109916205</v>
      </c>
      <c r="P661" s="68">
        <v>92.533333333333303</v>
      </c>
      <c r="Q661" s="71"/>
      <c r="R661" s="68"/>
    </row>
    <row r="662" spans="1:18" x14ac:dyDescent="0.2">
      <c r="A662" s="72" t="s">
        <v>1568</v>
      </c>
      <c r="B662" s="66" t="s">
        <v>1569</v>
      </c>
      <c r="C662" s="67">
        <v>44</v>
      </c>
      <c r="D662" s="67" t="s">
        <v>342</v>
      </c>
      <c r="E662" s="71">
        <v>0.76563708333660097</v>
      </c>
      <c r="F662" s="68">
        <v>32.447817836812099</v>
      </c>
      <c r="G662" s="71">
        <v>0.56192704531987803</v>
      </c>
      <c r="H662" s="68">
        <v>7.9696394686907004</v>
      </c>
      <c r="I662" s="71">
        <v>0.91572553530025702</v>
      </c>
      <c r="J662" s="68">
        <v>79.506641366223903</v>
      </c>
      <c r="K662" s="71">
        <v>0.66622231162710499</v>
      </c>
      <c r="L662" s="68">
        <v>4.1745730550284597</v>
      </c>
      <c r="M662" s="71"/>
      <c r="N662" s="68"/>
      <c r="O662" s="71">
        <v>0.91867344109916205</v>
      </c>
      <c r="P662" s="68">
        <v>92.533333333333303</v>
      </c>
      <c r="Q662" s="71"/>
      <c r="R662" s="68"/>
    </row>
    <row r="663" spans="1:18" x14ac:dyDescent="0.2">
      <c r="A663" s="72" t="s">
        <v>1570</v>
      </c>
      <c r="B663" s="66" t="s">
        <v>1571</v>
      </c>
      <c r="C663" s="67">
        <v>27</v>
      </c>
      <c r="D663" s="67" t="s">
        <v>342</v>
      </c>
      <c r="E663" s="71">
        <v>0.68278785238839601</v>
      </c>
      <c r="F663" s="68">
        <v>36.4977307110439</v>
      </c>
      <c r="G663" s="71">
        <v>0.81139955098961702</v>
      </c>
      <c r="H663" s="68">
        <v>66.414523449319205</v>
      </c>
      <c r="I663" s="71">
        <v>0.44412875832284499</v>
      </c>
      <c r="J663" s="68">
        <v>0.529500756429652</v>
      </c>
      <c r="K663" s="71">
        <v>0.814239849975675</v>
      </c>
      <c r="L663" s="68">
        <v>53.366111951588501</v>
      </c>
      <c r="M663" s="71"/>
      <c r="N663" s="68"/>
      <c r="O663" s="71">
        <v>0.66138325026544798</v>
      </c>
      <c r="P663" s="68">
        <v>74.758687258687303</v>
      </c>
      <c r="Q663" s="71"/>
      <c r="R663" s="68"/>
    </row>
    <row r="664" spans="1:18" x14ac:dyDescent="0.2">
      <c r="A664" s="72" t="s">
        <v>1572</v>
      </c>
      <c r="B664" s="66" t="s">
        <v>1573</v>
      </c>
      <c r="C664" s="67">
        <v>27</v>
      </c>
      <c r="D664" s="67" t="s">
        <v>342</v>
      </c>
      <c r="E664" s="71">
        <v>0.76820116837691699</v>
      </c>
      <c r="F664" s="68">
        <v>70.839636913766995</v>
      </c>
      <c r="G664" s="71">
        <v>0.83207905755897305</v>
      </c>
      <c r="H664" s="68">
        <v>73.108925869894094</v>
      </c>
      <c r="I664" s="71">
        <v>0.66326775980539798</v>
      </c>
      <c r="J664" s="68">
        <v>23.8653555219365</v>
      </c>
      <c r="K664" s="71">
        <v>0.779415247643653</v>
      </c>
      <c r="L664" s="68">
        <v>41.641452344931899</v>
      </c>
      <c r="M664" s="71"/>
      <c r="N664" s="68"/>
      <c r="O664" s="71">
        <v>0.79804260849964603</v>
      </c>
      <c r="P664" s="68">
        <v>90.106177606177596</v>
      </c>
      <c r="Q664" s="71"/>
      <c r="R664" s="68"/>
    </row>
    <row r="665" spans="1:18" x14ac:dyDescent="0.2">
      <c r="A665" s="72" t="s">
        <v>1574</v>
      </c>
      <c r="B665" s="66" t="s">
        <v>1575</v>
      </c>
      <c r="C665" s="67">
        <v>27</v>
      </c>
      <c r="D665" s="67" t="s">
        <v>342</v>
      </c>
      <c r="E665" s="71">
        <v>0.78727029589366604</v>
      </c>
      <c r="F665" s="68">
        <v>76.210287443267802</v>
      </c>
      <c r="G665" s="71">
        <v>0.75856298466941097</v>
      </c>
      <c r="H665" s="68">
        <v>47.919818456883498</v>
      </c>
      <c r="I665" s="71">
        <v>0.81201559789856503</v>
      </c>
      <c r="J665" s="68">
        <v>63.6157337367625</v>
      </c>
      <c r="K665" s="71">
        <v>0.79123230511302201</v>
      </c>
      <c r="L665" s="68">
        <v>45.461422087745802</v>
      </c>
      <c r="M665" s="71"/>
      <c r="N665" s="68"/>
      <c r="O665" s="71"/>
      <c r="P665" s="68"/>
      <c r="Q665" s="71"/>
      <c r="R665" s="68"/>
    </row>
    <row r="666" spans="1:18" x14ac:dyDescent="0.2">
      <c r="A666" s="72" t="s">
        <v>1576</v>
      </c>
      <c r="B666" s="66" t="s">
        <v>1577</v>
      </c>
      <c r="C666" s="67">
        <v>27</v>
      </c>
      <c r="D666" s="67" t="s">
        <v>342</v>
      </c>
      <c r="E666" s="71">
        <v>0.66423366340901802</v>
      </c>
      <c r="F666" s="68">
        <v>29.046898638426601</v>
      </c>
      <c r="G666" s="71">
        <v>0.83679466275557202</v>
      </c>
      <c r="H666" s="68">
        <v>74.281391830559798</v>
      </c>
      <c r="I666" s="71">
        <v>0.687014481827115</v>
      </c>
      <c r="J666" s="68">
        <v>30.408472012102902</v>
      </c>
      <c r="K666" s="71">
        <v>0.65872964754366403</v>
      </c>
      <c r="L666" s="68">
        <v>12.2163388804841</v>
      </c>
      <c r="M666" s="71"/>
      <c r="N666" s="68"/>
      <c r="O666" s="71">
        <v>0.47439586150971902</v>
      </c>
      <c r="P666" s="68">
        <v>50.965250965251002</v>
      </c>
      <c r="Q666" s="71"/>
      <c r="R666" s="68"/>
    </row>
    <row r="667" spans="1:18" x14ac:dyDescent="0.2">
      <c r="A667" s="72" t="s">
        <v>1578</v>
      </c>
      <c r="B667" s="66" t="s">
        <v>1579</v>
      </c>
      <c r="C667" s="67">
        <v>27</v>
      </c>
      <c r="D667" s="67" t="s">
        <v>342</v>
      </c>
      <c r="E667" s="71">
        <v>0.75265238395601097</v>
      </c>
      <c r="F667" s="68">
        <v>65.9984871406959</v>
      </c>
      <c r="G667" s="71">
        <v>0.870157976265579</v>
      </c>
      <c r="H667" s="68">
        <v>83.434190620272304</v>
      </c>
      <c r="I667" s="71">
        <v>0.83011723342712596</v>
      </c>
      <c r="J667" s="68">
        <v>69.137670196671706</v>
      </c>
      <c r="K667" s="71">
        <v>0.72675032104160198</v>
      </c>
      <c r="L667" s="68">
        <v>26.588502269288998</v>
      </c>
      <c r="M667" s="71"/>
      <c r="N667" s="68"/>
      <c r="O667" s="71">
        <v>0.58358400508973796</v>
      </c>
      <c r="P667" s="68">
        <v>66.023166023165999</v>
      </c>
      <c r="Q667" s="71"/>
      <c r="R667" s="68"/>
    </row>
    <row r="668" spans="1:18" x14ac:dyDescent="0.2">
      <c r="A668" s="72" t="s">
        <v>1580</v>
      </c>
      <c r="B668" s="66" t="s">
        <v>1581</v>
      </c>
      <c r="C668" s="67">
        <v>27</v>
      </c>
      <c r="D668" s="67" t="s">
        <v>342</v>
      </c>
      <c r="E668" s="71">
        <v>0.77680519059721398</v>
      </c>
      <c r="F668" s="68">
        <v>73.335854765506795</v>
      </c>
      <c r="G668" s="71">
        <v>0.86884455706121699</v>
      </c>
      <c r="H668" s="68">
        <v>82.904689863842705</v>
      </c>
      <c r="I668" s="71">
        <v>0.64885585401963297</v>
      </c>
      <c r="J668" s="68">
        <v>19.894099848714099</v>
      </c>
      <c r="K668" s="71">
        <v>0.75419014417219898</v>
      </c>
      <c r="L668" s="68">
        <v>33.812405446293504</v>
      </c>
      <c r="M668" s="71"/>
      <c r="N668" s="68"/>
      <c r="O668" s="71">
        <v>0.83533020713580597</v>
      </c>
      <c r="P668" s="68">
        <v>92.374517374517396</v>
      </c>
      <c r="Q668" s="71"/>
      <c r="R668" s="68"/>
    </row>
    <row r="669" spans="1:18" x14ac:dyDescent="0.2">
      <c r="A669" s="72" t="s">
        <v>1582</v>
      </c>
      <c r="B669" s="66" t="s">
        <v>1583</v>
      </c>
      <c r="C669" s="67">
        <v>27</v>
      </c>
      <c r="D669" s="67" t="s">
        <v>342</v>
      </c>
      <c r="E669" s="71">
        <v>0.76057161816563901</v>
      </c>
      <c r="F669" s="68">
        <v>68.835098335854795</v>
      </c>
      <c r="G669" s="71">
        <v>0.78285450513247701</v>
      </c>
      <c r="H669" s="68">
        <v>57.261724659606699</v>
      </c>
      <c r="I669" s="71">
        <v>0.74867837715046404</v>
      </c>
      <c r="J669" s="68">
        <v>45.1210287443268</v>
      </c>
      <c r="K669" s="71">
        <v>0.73641516357160297</v>
      </c>
      <c r="L669" s="68">
        <v>29.160363086233001</v>
      </c>
      <c r="M669" s="71"/>
      <c r="N669" s="68"/>
      <c r="O669" s="71">
        <v>0.77433842680801401</v>
      </c>
      <c r="P669" s="68">
        <v>87.837837837837796</v>
      </c>
      <c r="Q669" s="71"/>
      <c r="R669" s="68"/>
    </row>
    <row r="670" spans="1:18" x14ac:dyDescent="0.2">
      <c r="A670" s="72" t="s">
        <v>1584</v>
      </c>
      <c r="B670" s="66" t="s">
        <v>1585</v>
      </c>
      <c r="C670" s="67">
        <v>44</v>
      </c>
      <c r="D670" s="67" t="s">
        <v>342</v>
      </c>
      <c r="E670" s="71">
        <v>0.69865883594272604</v>
      </c>
      <c r="F670" s="68">
        <v>22.3908918406072</v>
      </c>
      <c r="G670" s="71">
        <v>0.53423431601049798</v>
      </c>
      <c r="H670" s="68">
        <v>6.07210626185958</v>
      </c>
      <c r="I670" s="71">
        <v>0.74868483237677597</v>
      </c>
      <c r="J670" s="68">
        <v>31.688804554079699</v>
      </c>
      <c r="K670" s="71">
        <v>0.81305735944090296</v>
      </c>
      <c r="L670" s="68">
        <v>11.1954459203036</v>
      </c>
      <c r="M670" s="71"/>
      <c r="N670" s="68"/>
      <c r="O670" s="71"/>
      <c r="P670" s="68"/>
      <c r="Q670" s="71"/>
      <c r="R670" s="68"/>
    </row>
    <row r="671" spans="1:18" x14ac:dyDescent="0.2">
      <c r="A671" s="72" t="s">
        <v>1586</v>
      </c>
      <c r="B671" s="66" t="s">
        <v>1587</v>
      </c>
      <c r="C671" s="67">
        <v>44</v>
      </c>
      <c r="D671" s="67" t="s">
        <v>342</v>
      </c>
      <c r="E671" s="71">
        <v>0.86941641671762604</v>
      </c>
      <c r="F671" s="68">
        <v>70.588235294117695</v>
      </c>
      <c r="G671" s="71">
        <v>0.790001420373317</v>
      </c>
      <c r="H671" s="68">
        <v>40.607210626186003</v>
      </c>
      <c r="I671" s="71">
        <v>0.89112455309542205</v>
      </c>
      <c r="J671" s="68">
        <v>69.070208728652702</v>
      </c>
      <c r="K671" s="71">
        <v>0.92712327668413697</v>
      </c>
      <c r="L671" s="68">
        <v>41.555977229601503</v>
      </c>
      <c r="M671" s="71"/>
      <c r="N671" s="68"/>
      <c r="O671" s="71"/>
      <c r="P671" s="68"/>
      <c r="Q671" s="71"/>
      <c r="R671" s="68"/>
    </row>
    <row r="672" spans="1:18" x14ac:dyDescent="0.2">
      <c r="A672" s="72" t="s">
        <v>1588</v>
      </c>
      <c r="B672" s="66" t="s">
        <v>1589</v>
      </c>
      <c r="C672" s="67">
        <v>44</v>
      </c>
      <c r="D672" s="67" t="s">
        <v>342</v>
      </c>
      <c r="E672" s="71">
        <v>0.73646763927274494</v>
      </c>
      <c r="F672" s="68">
        <v>28.273244781783699</v>
      </c>
      <c r="G672" s="71">
        <v>0.68142916171423795</v>
      </c>
      <c r="H672" s="68">
        <v>14.9905123339658</v>
      </c>
      <c r="I672" s="71">
        <v>0.65131982615311901</v>
      </c>
      <c r="J672" s="68">
        <v>11.764705882352899</v>
      </c>
      <c r="K672" s="71">
        <v>0.87665392995087699</v>
      </c>
      <c r="L672" s="68">
        <v>21.4421252371917</v>
      </c>
      <c r="M672" s="71"/>
      <c r="N672" s="68"/>
      <c r="O672" s="71"/>
      <c r="P672" s="68"/>
      <c r="Q672" s="71"/>
      <c r="R672" s="68"/>
    </row>
    <row r="673" spans="1:18" x14ac:dyDescent="0.2">
      <c r="A673" s="72" t="s">
        <v>1590</v>
      </c>
      <c r="B673" s="66" t="s">
        <v>1591</v>
      </c>
      <c r="C673" s="67">
        <v>27</v>
      </c>
      <c r="D673" s="67" t="s">
        <v>342</v>
      </c>
      <c r="E673" s="71">
        <v>0.78014500021867395</v>
      </c>
      <c r="F673" s="68">
        <v>74.167927382753405</v>
      </c>
      <c r="G673" s="71">
        <v>0.82615451351949198</v>
      </c>
      <c r="H673" s="68">
        <v>70.953101361573403</v>
      </c>
      <c r="I673" s="71">
        <v>0.79082188204065595</v>
      </c>
      <c r="J673" s="68">
        <v>57.564296520423603</v>
      </c>
      <c r="K673" s="71">
        <v>0.77670817857630403</v>
      </c>
      <c r="L673" s="68">
        <v>40.5068078668684</v>
      </c>
      <c r="M673" s="71"/>
      <c r="N673" s="68"/>
      <c r="O673" s="71">
        <v>0.72689542673824403</v>
      </c>
      <c r="P673" s="68">
        <v>82.915057915057901</v>
      </c>
      <c r="Q673" s="71"/>
      <c r="R673" s="68"/>
    </row>
    <row r="674" spans="1:18" x14ac:dyDescent="0.2">
      <c r="A674" s="72" t="s">
        <v>1592</v>
      </c>
      <c r="B674" s="66" t="s">
        <v>1593</v>
      </c>
      <c r="C674" s="67">
        <v>44</v>
      </c>
      <c r="D674" s="67" t="s">
        <v>342</v>
      </c>
      <c r="E674" s="71">
        <v>0.68432830261077005</v>
      </c>
      <c r="F674" s="68">
        <v>19.924098671726799</v>
      </c>
      <c r="G674" s="71">
        <v>0.64269507371892998</v>
      </c>
      <c r="H674" s="68">
        <v>11.9544592030361</v>
      </c>
      <c r="I674" s="71">
        <v>0.62606011640946402</v>
      </c>
      <c r="J674" s="68">
        <v>9.8671726755218199</v>
      </c>
      <c r="K674" s="71">
        <v>0.80172274782756003</v>
      </c>
      <c r="L674" s="68">
        <v>10.436432637571199</v>
      </c>
      <c r="M674" s="71"/>
      <c r="N674" s="68"/>
      <c r="O674" s="71">
        <v>0.85116357509789897</v>
      </c>
      <c r="P674" s="68">
        <v>84.266666666666694</v>
      </c>
      <c r="Q674" s="71">
        <v>0.5</v>
      </c>
      <c r="R674" s="68">
        <v>40.384615384615401</v>
      </c>
    </row>
    <row r="675" spans="1:18" x14ac:dyDescent="0.2">
      <c r="A675" s="72" t="s">
        <v>1594</v>
      </c>
      <c r="B675" s="66" t="s">
        <v>1595</v>
      </c>
      <c r="C675" s="67">
        <v>27</v>
      </c>
      <c r="D675" s="67" t="s">
        <v>342</v>
      </c>
      <c r="E675" s="71">
        <v>0.69137470433670301</v>
      </c>
      <c r="F675" s="68">
        <v>39.977307110438701</v>
      </c>
      <c r="G675" s="71">
        <v>0.73298777742586896</v>
      </c>
      <c r="H675" s="68">
        <v>39.069591527987903</v>
      </c>
      <c r="I675" s="71">
        <v>0.66215943638921304</v>
      </c>
      <c r="J675" s="68">
        <v>23.487140695915301</v>
      </c>
      <c r="K675" s="71">
        <v>0.86238918750813998</v>
      </c>
      <c r="L675" s="68">
        <v>71.633888048411507</v>
      </c>
      <c r="M675" s="71"/>
      <c r="N675" s="68"/>
      <c r="O675" s="71">
        <v>0.50796241602359105</v>
      </c>
      <c r="P675" s="68">
        <v>56.081081081081102</v>
      </c>
      <c r="Q675" s="71"/>
      <c r="R675" s="68"/>
    </row>
    <row r="676" spans="1:18" x14ac:dyDescent="0.2">
      <c r="A676" s="72" t="s">
        <v>1596</v>
      </c>
      <c r="B676" s="66" t="s">
        <v>1597</v>
      </c>
      <c r="C676" s="67">
        <v>44</v>
      </c>
      <c r="D676" s="67" t="s">
        <v>342</v>
      </c>
      <c r="E676" s="71">
        <v>0.53980341713731705</v>
      </c>
      <c r="F676" s="68">
        <v>5.5028462998102503</v>
      </c>
      <c r="G676" s="71">
        <v>0.45827553003530302</v>
      </c>
      <c r="H676" s="68">
        <v>3.2258064516128999</v>
      </c>
      <c r="I676" s="71">
        <v>0.45296866125296598</v>
      </c>
      <c r="J676" s="68">
        <v>1.5180265654648999</v>
      </c>
      <c r="K676" s="71">
        <v>0.69987251127533101</v>
      </c>
      <c r="L676" s="68">
        <v>5.3130929791271404</v>
      </c>
      <c r="M676" s="71"/>
      <c r="N676" s="68"/>
      <c r="O676" s="71">
        <v>0.54809696598566904</v>
      </c>
      <c r="P676" s="68">
        <v>32.266666666666701</v>
      </c>
      <c r="Q676" s="71"/>
      <c r="R676" s="68"/>
    </row>
    <row r="677" spans="1:18" x14ac:dyDescent="0.2">
      <c r="A677" s="72" t="s">
        <v>1598</v>
      </c>
      <c r="B677" s="66" t="s">
        <v>1599</v>
      </c>
      <c r="C677" s="67">
        <v>27</v>
      </c>
      <c r="D677" s="67" t="s">
        <v>342</v>
      </c>
      <c r="E677" s="71">
        <v>0.77237412211875101</v>
      </c>
      <c r="F677" s="68">
        <v>72.012102874432699</v>
      </c>
      <c r="G677" s="71">
        <v>0.81265463441593</v>
      </c>
      <c r="H677" s="68">
        <v>66.717095310136202</v>
      </c>
      <c r="I677" s="71">
        <v>0.77680681374928495</v>
      </c>
      <c r="J677" s="68">
        <v>53.593040847201202</v>
      </c>
      <c r="K677" s="71">
        <v>0.80211006609259095</v>
      </c>
      <c r="L677" s="68">
        <v>49.508320726172499</v>
      </c>
      <c r="M677" s="71"/>
      <c r="N677" s="68"/>
      <c r="O677" s="71">
        <v>0.69792497421719901</v>
      </c>
      <c r="P677" s="68">
        <v>79.488416988417001</v>
      </c>
      <c r="Q677" s="71"/>
      <c r="R677" s="68"/>
    </row>
    <row r="678" spans="1:18" x14ac:dyDescent="0.2">
      <c r="A678" s="72" t="s">
        <v>1600</v>
      </c>
      <c r="B678" s="66" t="s">
        <v>1601</v>
      </c>
      <c r="C678" s="67">
        <v>27</v>
      </c>
      <c r="D678" s="67" t="s">
        <v>342</v>
      </c>
      <c r="E678" s="71">
        <v>0.78172586772473596</v>
      </c>
      <c r="F678" s="68">
        <v>74.583963691376695</v>
      </c>
      <c r="G678" s="71">
        <v>0.80581042664858404</v>
      </c>
      <c r="H678" s="68">
        <v>64.674735249621804</v>
      </c>
      <c r="I678" s="71">
        <v>0.63613461573671903</v>
      </c>
      <c r="J678" s="68">
        <v>16.792738275340401</v>
      </c>
      <c r="K678" s="71">
        <v>0.90323256078890501</v>
      </c>
      <c r="L678" s="68">
        <v>84.947049924357003</v>
      </c>
      <c r="M678" s="71"/>
      <c r="N678" s="68"/>
      <c r="O678" s="71"/>
      <c r="P678" s="68"/>
      <c r="Q678" s="71"/>
      <c r="R678" s="68"/>
    </row>
    <row r="679" spans="1:18" x14ac:dyDescent="0.2">
      <c r="A679" s="72" t="s">
        <v>1602</v>
      </c>
      <c r="B679" s="66" t="s">
        <v>1603</v>
      </c>
      <c r="C679" s="67">
        <v>27</v>
      </c>
      <c r="D679" s="67" t="s">
        <v>342</v>
      </c>
      <c r="E679" s="71">
        <v>0.558477461408178</v>
      </c>
      <c r="F679" s="68">
        <v>6.8078668683812396</v>
      </c>
      <c r="G679" s="71">
        <v>0.70772643661530099</v>
      </c>
      <c r="H679" s="68">
        <v>30.824508320726199</v>
      </c>
      <c r="I679" s="71">
        <v>0.56379970161973003</v>
      </c>
      <c r="J679" s="68">
        <v>4.8033282904689898</v>
      </c>
      <c r="K679" s="71">
        <v>0.70561538636087395</v>
      </c>
      <c r="L679" s="68">
        <v>21.104387291981801</v>
      </c>
      <c r="M679" s="71"/>
      <c r="N679" s="68"/>
      <c r="O679" s="71">
        <v>0.25676832103680902</v>
      </c>
      <c r="P679" s="68">
        <v>19.353281853281899</v>
      </c>
      <c r="Q679" s="71"/>
      <c r="R679" s="68"/>
    </row>
    <row r="680" spans="1:18" x14ac:dyDescent="0.2">
      <c r="A680" s="72" t="s">
        <v>1604</v>
      </c>
      <c r="B680" s="66" t="s">
        <v>1605</v>
      </c>
      <c r="C680" s="67">
        <v>27</v>
      </c>
      <c r="D680" s="67" t="s">
        <v>342</v>
      </c>
      <c r="E680" s="71">
        <v>0.66403121205119198</v>
      </c>
      <c r="F680" s="68">
        <v>28.9334341906203</v>
      </c>
      <c r="G680" s="71">
        <v>0.46074071674300199</v>
      </c>
      <c r="H680" s="68">
        <v>1.85325264750378</v>
      </c>
      <c r="I680" s="71">
        <v>0.75500246908214197</v>
      </c>
      <c r="J680" s="68">
        <v>47.012102874432699</v>
      </c>
      <c r="K680" s="71">
        <v>0.65809189529987999</v>
      </c>
      <c r="L680" s="68">
        <v>12.0650529500756</v>
      </c>
      <c r="M680" s="71"/>
      <c r="N680" s="68"/>
      <c r="O680" s="71">
        <v>0.78228976707974396</v>
      </c>
      <c r="P680" s="68">
        <v>88.513513513513502</v>
      </c>
      <c r="Q680" s="71"/>
      <c r="R680" s="68"/>
    </row>
    <row r="681" spans="1:18" x14ac:dyDescent="0.2">
      <c r="A681" s="72" t="s">
        <v>1606</v>
      </c>
      <c r="B681" s="66" t="s">
        <v>1607</v>
      </c>
      <c r="C681" s="67">
        <v>27</v>
      </c>
      <c r="D681" s="67" t="s">
        <v>342</v>
      </c>
      <c r="E681" s="71">
        <v>0.73148573403057604</v>
      </c>
      <c r="F681" s="68">
        <v>58.396369137670199</v>
      </c>
      <c r="G681" s="71">
        <v>0.74596194447900399</v>
      </c>
      <c r="H681" s="68">
        <v>43.154311649016599</v>
      </c>
      <c r="I681" s="71">
        <v>0.625629831410074</v>
      </c>
      <c r="J681" s="68">
        <v>14.1830559757943</v>
      </c>
      <c r="K681" s="71">
        <v>0.82286542620265102</v>
      </c>
      <c r="L681" s="68">
        <v>57.337367624810902</v>
      </c>
      <c r="M681" s="71"/>
      <c r="N681" s="68"/>
      <c r="O681" s="71"/>
      <c r="P681" s="68"/>
      <c r="Q681" s="71"/>
      <c r="R681" s="68"/>
    </row>
    <row r="682" spans="1:18" x14ac:dyDescent="0.2">
      <c r="A682" s="72" t="s">
        <v>1608</v>
      </c>
      <c r="B682" s="66" t="s">
        <v>1609</v>
      </c>
      <c r="C682" s="67">
        <v>27</v>
      </c>
      <c r="D682" s="67" t="s">
        <v>342</v>
      </c>
      <c r="E682" s="71">
        <v>0.59744864594680902</v>
      </c>
      <c r="F682" s="68">
        <v>11.1573373676248</v>
      </c>
      <c r="G682" s="71">
        <v>0.77542403861854203</v>
      </c>
      <c r="H682" s="68">
        <v>54.349470499243601</v>
      </c>
      <c r="I682" s="71">
        <v>0.57224613322416296</v>
      </c>
      <c r="J682" s="68">
        <v>5.7866868381240604</v>
      </c>
      <c r="K682" s="71">
        <v>0.80643843000848403</v>
      </c>
      <c r="L682" s="68">
        <v>51.059001512859297</v>
      </c>
      <c r="M682" s="71"/>
      <c r="N682" s="68"/>
      <c r="O682" s="71">
        <v>0.235685981936049</v>
      </c>
      <c r="P682" s="68">
        <v>17.422779922779899</v>
      </c>
      <c r="Q682" s="71"/>
      <c r="R682" s="68"/>
    </row>
    <row r="683" spans="1:18" x14ac:dyDescent="0.2">
      <c r="A683" s="72" t="s">
        <v>1610</v>
      </c>
      <c r="B683" s="66" t="s">
        <v>1611</v>
      </c>
      <c r="C683" s="67">
        <v>27</v>
      </c>
      <c r="D683" s="67" t="s">
        <v>342</v>
      </c>
      <c r="E683" s="71">
        <v>0.64313751654321105</v>
      </c>
      <c r="F683" s="68">
        <v>21.482602118003001</v>
      </c>
      <c r="G683" s="71">
        <v>0.630523706560282</v>
      </c>
      <c r="H683" s="68">
        <v>11.0060514372163</v>
      </c>
      <c r="I683" s="71">
        <v>0.59862868346435505</v>
      </c>
      <c r="J683" s="68">
        <v>8.8502269288956104</v>
      </c>
      <c r="K683" s="71">
        <v>0.83472861915948204</v>
      </c>
      <c r="L683" s="68">
        <v>61.611195158850201</v>
      </c>
      <c r="M683" s="71"/>
      <c r="N683" s="68"/>
      <c r="O683" s="71">
        <v>0.508669056988722</v>
      </c>
      <c r="P683" s="68">
        <v>56.129343629343602</v>
      </c>
      <c r="Q683" s="71"/>
      <c r="R683" s="68"/>
    </row>
    <row r="684" spans="1:18" x14ac:dyDescent="0.2">
      <c r="A684" s="72" t="s">
        <v>1612</v>
      </c>
      <c r="B684" s="66" t="s">
        <v>1613</v>
      </c>
      <c r="C684" s="67">
        <v>27</v>
      </c>
      <c r="D684" s="67" t="s">
        <v>342</v>
      </c>
      <c r="E684" s="71">
        <v>0.74498359309118301</v>
      </c>
      <c r="F684" s="68">
        <v>63.048411497730697</v>
      </c>
      <c r="G684" s="71">
        <v>0.72560249649628505</v>
      </c>
      <c r="H684" s="68">
        <v>36.800302571860797</v>
      </c>
      <c r="I684" s="71">
        <v>0.672606142438538</v>
      </c>
      <c r="J684" s="68">
        <v>26.3237518910741</v>
      </c>
      <c r="K684" s="71">
        <v>0.77846594119156898</v>
      </c>
      <c r="L684" s="68">
        <v>41.149773071104399</v>
      </c>
      <c r="M684" s="71"/>
      <c r="N684" s="68"/>
      <c r="O684" s="71">
        <v>0.80325979223833899</v>
      </c>
      <c r="P684" s="68">
        <v>90.540540540540505</v>
      </c>
      <c r="Q684" s="71"/>
      <c r="R684" s="68"/>
    </row>
    <row r="685" spans="1:18" x14ac:dyDescent="0.2">
      <c r="A685" s="72" t="s">
        <v>1614</v>
      </c>
      <c r="B685" s="66" t="s">
        <v>1615</v>
      </c>
      <c r="C685" s="67">
        <v>27</v>
      </c>
      <c r="D685" s="67" t="s">
        <v>342</v>
      </c>
      <c r="E685" s="71">
        <v>0.81143649511075999</v>
      </c>
      <c r="F685" s="68">
        <v>82.450832072617203</v>
      </c>
      <c r="G685" s="71">
        <v>0.85542859752198097</v>
      </c>
      <c r="H685" s="68">
        <v>79.311649016641496</v>
      </c>
      <c r="I685" s="71">
        <v>0.71338547058204105</v>
      </c>
      <c r="J685" s="68">
        <v>36.724659606656601</v>
      </c>
      <c r="K685" s="71">
        <v>0.86549541722825696</v>
      </c>
      <c r="L685" s="68">
        <v>72.390317700453807</v>
      </c>
      <c r="M685" s="71"/>
      <c r="N685" s="68"/>
      <c r="O685" s="71"/>
      <c r="P685" s="68"/>
      <c r="Q685" s="71"/>
      <c r="R685" s="68"/>
    </row>
    <row r="686" spans="1:18" x14ac:dyDescent="0.2">
      <c r="A686" s="72" t="s">
        <v>1616</v>
      </c>
      <c r="B686" s="66" t="s">
        <v>1617</v>
      </c>
      <c r="C686" s="67">
        <v>27</v>
      </c>
      <c r="D686" s="67" t="s">
        <v>342</v>
      </c>
      <c r="E686" s="71">
        <v>0.77448747045850497</v>
      </c>
      <c r="F686" s="68">
        <v>72.806354009077197</v>
      </c>
      <c r="G686" s="71">
        <v>0.740276518508171</v>
      </c>
      <c r="H686" s="68">
        <v>41.414523449319198</v>
      </c>
      <c r="I686" s="71">
        <v>0.75438500055797197</v>
      </c>
      <c r="J686" s="68">
        <v>46.898638426626299</v>
      </c>
      <c r="K686" s="71">
        <v>0.82880089230937304</v>
      </c>
      <c r="L686" s="68">
        <v>59.606656580938001</v>
      </c>
      <c r="M686" s="71"/>
      <c r="N686" s="68"/>
      <c r="O686" s="71"/>
      <c r="P686" s="68"/>
      <c r="Q686" s="71"/>
      <c r="R686" s="68"/>
    </row>
    <row r="687" spans="1:18" x14ac:dyDescent="0.2">
      <c r="A687" s="72" t="s">
        <v>818</v>
      </c>
      <c r="B687" s="66" t="s">
        <v>1618</v>
      </c>
      <c r="C687" s="67">
        <v>27</v>
      </c>
      <c r="D687" s="67" t="s">
        <v>342</v>
      </c>
      <c r="E687" s="71">
        <v>0.84918854339101002</v>
      </c>
      <c r="F687" s="68">
        <v>90.885022692889606</v>
      </c>
      <c r="G687" s="71">
        <v>0.79029274583088505</v>
      </c>
      <c r="H687" s="68">
        <v>59.4931921331316</v>
      </c>
      <c r="I687" s="71">
        <v>0.90252110645219596</v>
      </c>
      <c r="J687" s="68">
        <v>85.363086232980294</v>
      </c>
      <c r="K687" s="71">
        <v>0.85475177788994805</v>
      </c>
      <c r="L687" s="68">
        <v>69.402420574886506</v>
      </c>
      <c r="M687" s="71"/>
      <c r="N687" s="68"/>
      <c r="O687" s="71"/>
      <c r="P687" s="68"/>
      <c r="Q687" s="71"/>
      <c r="R687" s="68"/>
    </row>
    <row r="688" spans="1:18" x14ac:dyDescent="0.2">
      <c r="A688" s="72" t="s">
        <v>822</v>
      </c>
      <c r="B688" s="66" t="s">
        <v>1619</v>
      </c>
      <c r="C688" s="67">
        <v>27</v>
      </c>
      <c r="D688" s="67" t="s">
        <v>342</v>
      </c>
      <c r="E688" s="71">
        <v>0.67619199633914695</v>
      </c>
      <c r="F688" s="68">
        <v>33.812405446293504</v>
      </c>
      <c r="G688" s="71">
        <v>0.76753898889768102</v>
      </c>
      <c r="H688" s="68">
        <v>50.945537065052903</v>
      </c>
      <c r="I688" s="71">
        <v>0.71864365104308603</v>
      </c>
      <c r="J688" s="68">
        <v>37.972768532526501</v>
      </c>
      <c r="K688" s="71">
        <v>0.67981291183924597</v>
      </c>
      <c r="L688" s="68">
        <v>15.885022692889599</v>
      </c>
      <c r="M688" s="71"/>
      <c r="N688" s="68"/>
      <c r="O688" s="71">
        <v>0.538772433576576</v>
      </c>
      <c r="P688" s="68">
        <v>60.7625482625483</v>
      </c>
      <c r="Q688" s="71"/>
      <c r="R688" s="68"/>
    </row>
    <row r="689" spans="1:18" x14ac:dyDescent="0.2">
      <c r="A689" s="72" t="s">
        <v>824</v>
      </c>
      <c r="B689" s="66" t="s">
        <v>1620</v>
      </c>
      <c r="C689" s="67">
        <v>27</v>
      </c>
      <c r="D689" s="67" t="s">
        <v>342</v>
      </c>
      <c r="E689" s="71">
        <v>0.79411174087768899</v>
      </c>
      <c r="F689" s="68">
        <v>78.328290468986395</v>
      </c>
      <c r="G689" s="71">
        <v>0.81891783735104295</v>
      </c>
      <c r="H689" s="68">
        <v>68.570347957639896</v>
      </c>
      <c r="I689" s="71">
        <v>0.90257844294021194</v>
      </c>
      <c r="J689" s="68">
        <v>85.400907715582406</v>
      </c>
      <c r="K689" s="71">
        <v>0.70905634420675601</v>
      </c>
      <c r="L689" s="68">
        <v>21.860816944024201</v>
      </c>
      <c r="M689" s="71"/>
      <c r="N689" s="68"/>
      <c r="O689" s="71">
        <v>0.74589433901274504</v>
      </c>
      <c r="P689" s="68">
        <v>84.942084942084904</v>
      </c>
      <c r="Q689" s="71"/>
      <c r="R689" s="68"/>
    </row>
    <row r="690" spans="1:18" x14ac:dyDescent="0.2">
      <c r="A690" s="72" t="s">
        <v>1621</v>
      </c>
      <c r="B690" s="66" t="s">
        <v>1622</v>
      </c>
      <c r="C690" s="67">
        <v>27</v>
      </c>
      <c r="D690" s="67" t="s">
        <v>342</v>
      </c>
      <c r="E690" s="71">
        <v>0.77294837093846902</v>
      </c>
      <c r="F690" s="68">
        <v>72.239031770045401</v>
      </c>
      <c r="G690" s="71">
        <v>0.81083902265782504</v>
      </c>
      <c r="H690" s="68">
        <v>66.263237518910699</v>
      </c>
      <c r="I690" s="71">
        <v>0.72274774248583395</v>
      </c>
      <c r="J690" s="68">
        <v>38.653555219364598</v>
      </c>
      <c r="K690" s="71">
        <v>0.785426465474101</v>
      </c>
      <c r="L690" s="68">
        <v>43.3812405446293</v>
      </c>
      <c r="M690" s="71"/>
      <c r="N690" s="68"/>
      <c r="O690" s="71">
        <v>0.77278025313611598</v>
      </c>
      <c r="P690" s="68">
        <v>87.596525096525099</v>
      </c>
      <c r="Q690" s="71"/>
      <c r="R690" s="68"/>
    </row>
    <row r="691" spans="1:18" x14ac:dyDescent="0.2">
      <c r="A691" s="72" t="s">
        <v>1623</v>
      </c>
      <c r="B691" s="66" t="s">
        <v>1623</v>
      </c>
      <c r="C691" s="67">
        <v>27</v>
      </c>
      <c r="D691" s="67" t="s">
        <v>342</v>
      </c>
      <c r="E691" s="71">
        <v>0.73152259420336896</v>
      </c>
      <c r="F691" s="68">
        <v>58.434190620272297</v>
      </c>
      <c r="G691" s="71">
        <v>0.81004902474774798</v>
      </c>
      <c r="H691" s="68">
        <v>65.809379727685297</v>
      </c>
      <c r="I691" s="71">
        <v>0.68551433510390003</v>
      </c>
      <c r="J691" s="68">
        <v>30.030257186081698</v>
      </c>
      <c r="K691" s="71">
        <v>0.73915157717240698</v>
      </c>
      <c r="L691" s="68">
        <v>29.916792738275301</v>
      </c>
      <c r="M691" s="71"/>
      <c r="N691" s="68"/>
      <c r="O691" s="71">
        <v>0.69137543978942095</v>
      </c>
      <c r="P691" s="68">
        <v>78.523166023165999</v>
      </c>
      <c r="Q691" s="71"/>
      <c r="R691" s="68"/>
    </row>
    <row r="692" spans="1:18" x14ac:dyDescent="0.2">
      <c r="A692" s="72" t="s">
        <v>1624</v>
      </c>
      <c r="B692" s="66" t="s">
        <v>1625</v>
      </c>
      <c r="C692" s="67">
        <v>27</v>
      </c>
      <c r="D692" s="67" t="s">
        <v>342</v>
      </c>
      <c r="E692" s="71">
        <v>0.66287485094049803</v>
      </c>
      <c r="F692" s="68">
        <v>28.403933434190598</v>
      </c>
      <c r="G692" s="71">
        <v>0.67402167480304198</v>
      </c>
      <c r="H692" s="68">
        <v>21.5582450832073</v>
      </c>
      <c r="I692" s="71">
        <v>0.58810479982640096</v>
      </c>
      <c r="J692" s="68">
        <v>7.4886535552193596</v>
      </c>
      <c r="K692" s="71">
        <v>0.67696650641848299</v>
      </c>
      <c r="L692" s="68">
        <v>15.431164901664101</v>
      </c>
      <c r="M692" s="71"/>
      <c r="N692" s="68"/>
      <c r="O692" s="71">
        <v>0.71240642271406396</v>
      </c>
      <c r="P692" s="68">
        <v>81.418918918918905</v>
      </c>
      <c r="Q692" s="71"/>
      <c r="R692" s="68"/>
    </row>
    <row r="693" spans="1:18" x14ac:dyDescent="0.2">
      <c r="A693" s="72" t="s">
        <v>1626</v>
      </c>
      <c r="B693" s="66" t="s">
        <v>1627</v>
      </c>
      <c r="C693" s="67">
        <v>27</v>
      </c>
      <c r="D693" s="67" t="s">
        <v>342</v>
      </c>
      <c r="E693" s="71">
        <v>0.81311779275705198</v>
      </c>
      <c r="F693" s="68">
        <v>82.715582450832102</v>
      </c>
      <c r="G693" s="71">
        <v>0.87812090061899895</v>
      </c>
      <c r="H693" s="68">
        <v>84.871406959152793</v>
      </c>
      <c r="I693" s="71">
        <v>0.62087226470347801</v>
      </c>
      <c r="J693" s="68">
        <v>13.086232980332801</v>
      </c>
      <c r="K693" s="71">
        <v>0.940360212948679</v>
      </c>
      <c r="L693" s="68">
        <v>94.326777609682296</v>
      </c>
      <c r="M693" s="71"/>
      <c r="N693" s="68"/>
      <c r="O693" s="71"/>
      <c r="P693" s="68"/>
      <c r="Q693" s="71"/>
      <c r="R693" s="68"/>
    </row>
    <row r="694" spans="1:18" x14ac:dyDescent="0.2">
      <c r="A694" s="72" t="s">
        <v>1628</v>
      </c>
      <c r="B694" s="66" t="s">
        <v>1629</v>
      </c>
      <c r="C694" s="67">
        <v>27</v>
      </c>
      <c r="D694" s="67" t="s">
        <v>342</v>
      </c>
      <c r="E694" s="71">
        <v>0.61991473967240895</v>
      </c>
      <c r="F694" s="68">
        <v>15.3177004538578</v>
      </c>
      <c r="G694" s="71">
        <v>0.70472401824653197</v>
      </c>
      <c r="H694" s="68">
        <v>29.6898638426626</v>
      </c>
      <c r="I694" s="71">
        <v>0.55145104600491102</v>
      </c>
      <c r="J694" s="68">
        <v>3.6686838124054502</v>
      </c>
      <c r="K694" s="71">
        <v>0.69498888315613405</v>
      </c>
      <c r="L694" s="68">
        <v>18.986384266263201</v>
      </c>
      <c r="M694" s="71"/>
      <c r="N694" s="68"/>
      <c r="O694" s="71">
        <v>0.528495011282059</v>
      </c>
      <c r="P694" s="68">
        <v>59.1216216216216</v>
      </c>
      <c r="Q694" s="71"/>
      <c r="R694" s="68"/>
    </row>
    <row r="695" spans="1:18" x14ac:dyDescent="0.2">
      <c r="A695" s="72" t="s">
        <v>1630</v>
      </c>
      <c r="B695" s="66" t="s">
        <v>1631</v>
      </c>
      <c r="C695" s="67">
        <v>27</v>
      </c>
      <c r="D695" s="67" t="s">
        <v>342</v>
      </c>
      <c r="E695" s="71">
        <v>0.61087971192065105</v>
      </c>
      <c r="F695" s="68">
        <v>13.3131618759455</v>
      </c>
      <c r="G695" s="71">
        <v>0.56971430513448995</v>
      </c>
      <c r="H695" s="68">
        <v>3.5552193645990902</v>
      </c>
      <c r="I695" s="71">
        <v>0.61790018352690701</v>
      </c>
      <c r="J695" s="68">
        <v>12.2541603630862</v>
      </c>
      <c r="K695" s="71">
        <v>0.71958483532197903</v>
      </c>
      <c r="L695" s="68">
        <v>24.697428139183099</v>
      </c>
      <c r="M695" s="71"/>
      <c r="N695" s="68"/>
      <c r="O695" s="71">
        <v>0.53631952369922797</v>
      </c>
      <c r="P695" s="68">
        <v>60.2316602316602</v>
      </c>
      <c r="Q695" s="71"/>
      <c r="R695" s="68"/>
    </row>
    <row r="696" spans="1:18" x14ac:dyDescent="0.2">
      <c r="A696" s="72" t="s">
        <v>1632</v>
      </c>
      <c r="B696" s="66" t="s">
        <v>1633</v>
      </c>
      <c r="C696" s="67">
        <v>27</v>
      </c>
      <c r="D696" s="67" t="s">
        <v>342</v>
      </c>
      <c r="E696" s="71">
        <v>0.54672362447795197</v>
      </c>
      <c r="F696" s="68">
        <v>6.1270801815431204</v>
      </c>
      <c r="G696" s="71">
        <v>0.57425151871449098</v>
      </c>
      <c r="H696" s="68">
        <v>3.7065052950075601</v>
      </c>
      <c r="I696" s="71">
        <v>0.51054697908272695</v>
      </c>
      <c r="J696" s="68">
        <v>1.7019667170953099</v>
      </c>
      <c r="K696" s="71">
        <v>0.58569053610784005</v>
      </c>
      <c r="L696" s="68">
        <v>4.2360060514372204</v>
      </c>
      <c r="M696" s="71"/>
      <c r="N696" s="68"/>
      <c r="O696" s="71">
        <v>0.51640546400675003</v>
      </c>
      <c r="P696" s="68">
        <v>57.4324324324324</v>
      </c>
      <c r="Q696" s="71"/>
      <c r="R696" s="68"/>
    </row>
    <row r="697" spans="1:18" x14ac:dyDescent="0.2">
      <c r="A697" s="72" t="s">
        <v>1634</v>
      </c>
      <c r="B697" s="66" t="s">
        <v>1635</v>
      </c>
      <c r="C697" s="67">
        <v>27</v>
      </c>
      <c r="D697" s="67" t="s">
        <v>342</v>
      </c>
      <c r="E697" s="71">
        <v>0.78425933638299306</v>
      </c>
      <c r="F697" s="68">
        <v>75.037821482602098</v>
      </c>
      <c r="G697" s="71">
        <v>0.90804948026536003</v>
      </c>
      <c r="H697" s="68">
        <v>91.263237518910699</v>
      </c>
      <c r="I697" s="71">
        <v>0.60637561027512998</v>
      </c>
      <c r="J697" s="68">
        <v>10.0226928895613</v>
      </c>
      <c r="K697" s="71">
        <v>0.83835291860848704</v>
      </c>
      <c r="L697" s="68">
        <v>63.010590015128599</v>
      </c>
      <c r="M697" s="71"/>
      <c r="N697" s="68"/>
      <c r="O697" s="71"/>
      <c r="P697" s="68"/>
      <c r="Q697" s="71"/>
      <c r="R697" s="68"/>
    </row>
    <row r="698" spans="1:18" x14ac:dyDescent="0.2">
      <c r="A698" s="72" t="s">
        <v>1636</v>
      </c>
      <c r="B698" s="66" t="s">
        <v>1637</v>
      </c>
      <c r="C698" s="67">
        <v>27</v>
      </c>
      <c r="D698" s="67" t="s">
        <v>342</v>
      </c>
      <c r="E698" s="71">
        <v>0.715985255314322</v>
      </c>
      <c r="F698" s="68">
        <v>51.2481089258699</v>
      </c>
      <c r="G698" s="71">
        <v>0.86826595917640303</v>
      </c>
      <c r="H698" s="68">
        <v>82.7534039334342</v>
      </c>
      <c r="I698" s="71">
        <v>0.55098707024898796</v>
      </c>
      <c r="J698" s="68">
        <v>3.5930408472012099</v>
      </c>
      <c r="K698" s="71">
        <v>0.78077799693271499</v>
      </c>
      <c r="L698" s="68">
        <v>42.133131618759499</v>
      </c>
      <c r="M698" s="71"/>
      <c r="N698" s="68"/>
      <c r="O698" s="71">
        <v>0.66390999489917901</v>
      </c>
      <c r="P698" s="68">
        <v>75.193050193050198</v>
      </c>
      <c r="Q698" s="71"/>
      <c r="R698" s="68"/>
    </row>
    <row r="699" spans="1:18" x14ac:dyDescent="0.2">
      <c r="A699" s="72" t="s">
        <v>1638</v>
      </c>
      <c r="B699" s="66" t="s">
        <v>1639</v>
      </c>
      <c r="C699" s="67">
        <v>27</v>
      </c>
      <c r="D699" s="67" t="s">
        <v>342</v>
      </c>
      <c r="E699" s="71">
        <v>0.57286522476613799</v>
      </c>
      <c r="F699" s="68">
        <v>8.2072617246596096</v>
      </c>
      <c r="G699" s="71">
        <v>0.823979941354261</v>
      </c>
      <c r="H699" s="68">
        <v>69.969742813918302</v>
      </c>
      <c r="I699" s="71">
        <v>0.59668194917579298</v>
      </c>
      <c r="J699" s="68">
        <v>8.3207261724659602</v>
      </c>
      <c r="K699" s="71">
        <v>0.69736055978249101</v>
      </c>
      <c r="L699" s="68">
        <v>19.4402420574887</v>
      </c>
      <c r="M699" s="71"/>
      <c r="N699" s="68"/>
      <c r="O699" s="71">
        <v>0.17343844875200601</v>
      </c>
      <c r="P699" s="68">
        <v>12.2104247104247</v>
      </c>
      <c r="Q699" s="71"/>
      <c r="R699" s="68"/>
    </row>
    <row r="700" spans="1:18" x14ac:dyDescent="0.2">
      <c r="A700" s="72" t="s">
        <v>472</v>
      </c>
      <c r="B700" s="66" t="s">
        <v>1640</v>
      </c>
      <c r="C700" s="67">
        <v>27</v>
      </c>
      <c r="D700" s="67" t="s">
        <v>342</v>
      </c>
      <c r="E700" s="71">
        <v>0.62959630691728696</v>
      </c>
      <c r="F700" s="68">
        <v>17.549167927382801</v>
      </c>
      <c r="G700" s="71">
        <v>0.78489299304555604</v>
      </c>
      <c r="H700" s="68">
        <v>58.093797276853302</v>
      </c>
      <c r="I700" s="71">
        <v>0.56648479174826005</v>
      </c>
      <c r="J700" s="68">
        <v>5.0680786686838104</v>
      </c>
      <c r="K700" s="71">
        <v>0.70084693097115203</v>
      </c>
      <c r="L700" s="68">
        <v>20.196671709531</v>
      </c>
      <c r="M700" s="71"/>
      <c r="N700" s="68"/>
      <c r="O700" s="71">
        <v>0.46616051190418001</v>
      </c>
      <c r="P700" s="68">
        <v>49.4208494208494</v>
      </c>
      <c r="Q700" s="71"/>
      <c r="R700" s="68"/>
    </row>
    <row r="701" spans="1:18" x14ac:dyDescent="0.2">
      <c r="A701" s="72" t="s">
        <v>1641</v>
      </c>
      <c r="B701" s="66" t="s">
        <v>1642</v>
      </c>
      <c r="C701" s="67">
        <v>27</v>
      </c>
      <c r="D701" s="67" t="s">
        <v>342</v>
      </c>
      <c r="E701" s="71">
        <v>0.71536729529305798</v>
      </c>
      <c r="F701" s="68">
        <v>50.945537065052903</v>
      </c>
      <c r="G701" s="71">
        <v>0.77388874579992695</v>
      </c>
      <c r="H701" s="68">
        <v>53.706505295007602</v>
      </c>
      <c r="I701" s="71">
        <v>0.60003241490341996</v>
      </c>
      <c r="J701" s="68">
        <v>9.0771558245083206</v>
      </c>
      <c r="K701" s="71">
        <v>0.77218072517582803</v>
      </c>
      <c r="L701" s="68">
        <v>39.145234493192099</v>
      </c>
      <c r="M701" s="71"/>
      <c r="N701" s="68"/>
      <c r="O701" s="71"/>
      <c r="P701" s="68"/>
      <c r="Q701" s="71"/>
      <c r="R701" s="68"/>
    </row>
    <row r="702" spans="1:18" x14ac:dyDescent="0.2">
      <c r="A702" s="72" t="s">
        <v>1643</v>
      </c>
      <c r="B702" s="66" t="s">
        <v>1644</v>
      </c>
      <c r="C702" s="67">
        <v>27</v>
      </c>
      <c r="D702" s="67" t="s">
        <v>342</v>
      </c>
      <c r="E702" s="71">
        <v>0.50132503409532803</v>
      </c>
      <c r="F702" s="68">
        <v>3.1391830559757898</v>
      </c>
      <c r="G702" s="71">
        <v>0.61283702612155799</v>
      </c>
      <c r="H702" s="68">
        <v>8.1694402420574903</v>
      </c>
      <c r="I702" s="71">
        <v>0.57777506042103299</v>
      </c>
      <c r="J702" s="68">
        <v>6.3918305597579401</v>
      </c>
      <c r="K702" s="71">
        <v>0.72296677512149798</v>
      </c>
      <c r="L702" s="68">
        <v>25.680786686838101</v>
      </c>
      <c r="M702" s="71"/>
      <c r="N702" s="68"/>
      <c r="O702" s="71">
        <v>9.17212747172228E-2</v>
      </c>
      <c r="P702" s="68">
        <v>5.2606177606177598</v>
      </c>
      <c r="Q702" s="71"/>
      <c r="R702" s="68"/>
    </row>
    <row r="703" spans="1:18" x14ac:dyDescent="0.2">
      <c r="A703" s="72" t="s">
        <v>1645</v>
      </c>
      <c r="B703" s="66" t="s">
        <v>1646</v>
      </c>
      <c r="C703" s="67">
        <v>27</v>
      </c>
      <c r="D703" s="67" t="s">
        <v>342</v>
      </c>
      <c r="E703" s="71">
        <v>0.64362390974681205</v>
      </c>
      <c r="F703" s="68">
        <v>21.633888048411499</v>
      </c>
      <c r="G703" s="71">
        <v>0.64780880172231803</v>
      </c>
      <c r="H703" s="68">
        <v>14.5612708018154</v>
      </c>
      <c r="I703" s="71">
        <v>0.584735877294012</v>
      </c>
      <c r="J703" s="68">
        <v>7.1482602118002996</v>
      </c>
      <c r="K703" s="71">
        <v>0.71754667255787896</v>
      </c>
      <c r="L703" s="68">
        <v>24.281391830559802</v>
      </c>
      <c r="M703" s="71"/>
      <c r="N703" s="68"/>
      <c r="O703" s="71">
        <v>0.62440428741303799</v>
      </c>
      <c r="P703" s="68">
        <v>70.559845559845598</v>
      </c>
      <c r="Q703" s="71"/>
      <c r="R703" s="68"/>
    </row>
    <row r="704" spans="1:18" x14ac:dyDescent="0.2">
      <c r="A704" s="72" t="s">
        <v>1647</v>
      </c>
      <c r="B704" s="66" t="s">
        <v>1648</v>
      </c>
      <c r="C704" s="67">
        <v>27</v>
      </c>
      <c r="D704" s="67" t="s">
        <v>342</v>
      </c>
      <c r="E704" s="71">
        <v>0.64094182174558401</v>
      </c>
      <c r="F704" s="68">
        <v>20.953101361573399</v>
      </c>
      <c r="G704" s="71">
        <v>0.72210360899774595</v>
      </c>
      <c r="H704" s="68">
        <v>35.476550680786701</v>
      </c>
      <c r="I704" s="71">
        <v>0.52149327345002905</v>
      </c>
      <c r="J704" s="68">
        <v>2.1180030257186102</v>
      </c>
      <c r="K704" s="71">
        <v>0.64910278552412604</v>
      </c>
      <c r="L704" s="68">
        <v>10.665658093797299</v>
      </c>
      <c r="M704" s="71"/>
      <c r="N704" s="68"/>
      <c r="O704" s="71">
        <v>0.67106761901043299</v>
      </c>
      <c r="P704" s="68">
        <v>75.820463320463304</v>
      </c>
      <c r="Q704" s="71"/>
      <c r="R704" s="68"/>
    </row>
    <row r="705" spans="1:18" x14ac:dyDescent="0.2">
      <c r="A705" s="72" t="s">
        <v>1649</v>
      </c>
      <c r="B705" s="66" t="s">
        <v>1650</v>
      </c>
      <c r="C705" s="67">
        <v>27</v>
      </c>
      <c r="D705" s="67" t="s">
        <v>342</v>
      </c>
      <c r="E705" s="71">
        <v>0.50143339232957496</v>
      </c>
      <c r="F705" s="68">
        <v>3.17700453857791</v>
      </c>
      <c r="G705" s="71">
        <v>0.60453795451993497</v>
      </c>
      <c r="H705" s="68">
        <v>6.6565809379727696</v>
      </c>
      <c r="I705" s="71">
        <v>0.74745742754988298</v>
      </c>
      <c r="J705" s="68">
        <v>44.856278366112001</v>
      </c>
      <c r="K705" s="71">
        <v>0.62844799802505302</v>
      </c>
      <c r="L705" s="68">
        <v>7.9425113464447801</v>
      </c>
      <c r="M705" s="71"/>
      <c r="N705" s="68"/>
      <c r="O705" s="71">
        <v>2.52901892234286E-2</v>
      </c>
      <c r="P705" s="68">
        <v>1.59266409266409</v>
      </c>
      <c r="Q705" s="71"/>
      <c r="R705" s="68"/>
    </row>
    <row r="706" spans="1:18" x14ac:dyDescent="0.2">
      <c r="A706" s="72" t="s">
        <v>1651</v>
      </c>
      <c r="B706" s="66" t="s">
        <v>1652</v>
      </c>
      <c r="C706" s="67">
        <v>27</v>
      </c>
      <c r="D706" s="67" t="s">
        <v>342</v>
      </c>
      <c r="E706" s="71">
        <v>0.65826153234490203</v>
      </c>
      <c r="F706" s="68">
        <v>27.1936459909228</v>
      </c>
      <c r="G706" s="71">
        <v>0.62099503559779601</v>
      </c>
      <c r="H706" s="68">
        <v>9.49319213313162</v>
      </c>
      <c r="I706" s="71">
        <v>0.54382963798095396</v>
      </c>
      <c r="J706" s="68">
        <v>2.9878971255673199</v>
      </c>
      <c r="K706" s="71">
        <v>0.55827523641255805</v>
      </c>
      <c r="L706" s="68">
        <v>2.9122541603630898</v>
      </c>
      <c r="M706" s="71"/>
      <c r="N706" s="68"/>
      <c r="O706" s="71">
        <v>0.90994621938829801</v>
      </c>
      <c r="P706" s="68">
        <v>96.332046332046303</v>
      </c>
      <c r="Q706" s="71"/>
      <c r="R706" s="68"/>
    </row>
    <row r="707" spans="1:18" x14ac:dyDescent="0.2">
      <c r="A707" s="72" t="s">
        <v>1653</v>
      </c>
      <c r="B707" s="66" t="s">
        <v>1654</v>
      </c>
      <c r="C707" s="67">
        <v>27</v>
      </c>
      <c r="D707" s="67" t="s">
        <v>342</v>
      </c>
      <c r="E707" s="71">
        <v>0.79457599029264703</v>
      </c>
      <c r="F707" s="68">
        <v>78.441754916792704</v>
      </c>
      <c r="G707" s="71">
        <v>0.89593244040057096</v>
      </c>
      <c r="H707" s="68">
        <v>88.9939485627837</v>
      </c>
      <c r="I707" s="71">
        <v>0.59848581691954705</v>
      </c>
      <c r="J707" s="68">
        <v>8.7367624810892597</v>
      </c>
      <c r="K707" s="71">
        <v>0.75068644946410601</v>
      </c>
      <c r="L707" s="68">
        <v>32.829046898638403</v>
      </c>
      <c r="M707" s="71"/>
      <c r="N707" s="68"/>
      <c r="O707" s="71">
        <v>0.93319925438636397</v>
      </c>
      <c r="P707" s="68">
        <v>97.200772200772207</v>
      </c>
      <c r="Q707" s="71"/>
      <c r="R707" s="68"/>
    </row>
    <row r="708" spans="1:18" x14ac:dyDescent="0.2">
      <c r="A708" s="72" t="s">
        <v>1655</v>
      </c>
      <c r="B708" s="66" t="s">
        <v>1656</v>
      </c>
      <c r="C708" s="67">
        <v>27</v>
      </c>
      <c r="D708" s="67" t="s">
        <v>342</v>
      </c>
      <c r="E708" s="71">
        <v>0.71044003780473697</v>
      </c>
      <c r="F708" s="68">
        <v>48.676248108925897</v>
      </c>
      <c r="G708" s="71">
        <v>0.64854338174093096</v>
      </c>
      <c r="H708" s="68">
        <v>14.750378214826</v>
      </c>
      <c r="I708" s="71">
        <v>0.58419672507476805</v>
      </c>
      <c r="J708" s="68">
        <v>7.0347957639939498</v>
      </c>
      <c r="K708" s="71">
        <v>0.64846081818185197</v>
      </c>
      <c r="L708" s="68">
        <v>10.590015128593</v>
      </c>
      <c r="M708" s="71"/>
      <c r="N708" s="68"/>
      <c r="O708" s="71">
        <v>0.960559226221396</v>
      </c>
      <c r="P708" s="68">
        <v>98.310810810810807</v>
      </c>
      <c r="Q708" s="71"/>
      <c r="R708" s="68"/>
    </row>
    <row r="709" spans="1:18" x14ac:dyDescent="0.2">
      <c r="A709" s="72" t="s">
        <v>1657</v>
      </c>
      <c r="B709" s="66" t="s">
        <v>1658</v>
      </c>
      <c r="C709" s="67">
        <v>27</v>
      </c>
      <c r="D709" s="67" t="s">
        <v>342</v>
      </c>
      <c r="E709" s="71">
        <v>0.62212929615232304</v>
      </c>
      <c r="F709" s="68">
        <v>15.6202723146747</v>
      </c>
      <c r="G709" s="71">
        <v>0.62700973237333801</v>
      </c>
      <c r="H709" s="68">
        <v>10.552193645990901</v>
      </c>
      <c r="I709" s="71">
        <v>0.55314558909969003</v>
      </c>
      <c r="J709" s="68">
        <v>3.7821482602118</v>
      </c>
      <c r="K709" s="71">
        <v>0.61219580371259097</v>
      </c>
      <c r="L709" s="68">
        <v>6.2783661119515903</v>
      </c>
      <c r="M709" s="71"/>
      <c r="N709" s="68"/>
      <c r="O709" s="71">
        <v>0.69616605942367504</v>
      </c>
      <c r="P709" s="68">
        <v>79.054054054054106</v>
      </c>
      <c r="Q709" s="71"/>
      <c r="R709" s="68"/>
    </row>
    <row r="710" spans="1:18" x14ac:dyDescent="0.2">
      <c r="A710" s="72" t="s">
        <v>1659</v>
      </c>
      <c r="B710" s="66" t="s">
        <v>1660</v>
      </c>
      <c r="C710" s="67">
        <v>27</v>
      </c>
      <c r="D710" s="67" t="s">
        <v>342</v>
      </c>
      <c r="E710" s="71">
        <v>0.63721522396218899</v>
      </c>
      <c r="F710" s="68">
        <v>19.8184568835098</v>
      </c>
      <c r="G710" s="71">
        <v>0.68135047759343603</v>
      </c>
      <c r="H710" s="68">
        <v>23.033282904689901</v>
      </c>
      <c r="I710" s="71">
        <v>0.63530314089556705</v>
      </c>
      <c r="J710" s="68">
        <v>16.717095310136202</v>
      </c>
      <c r="K710" s="71">
        <v>0.67870514090760903</v>
      </c>
      <c r="L710" s="68">
        <v>15.6580937972769</v>
      </c>
      <c r="M710" s="71"/>
      <c r="N710" s="68"/>
      <c r="O710" s="71">
        <v>0.55350213645214597</v>
      </c>
      <c r="P710" s="68">
        <v>62.644787644787598</v>
      </c>
      <c r="Q710" s="71"/>
      <c r="R710" s="68"/>
    </row>
    <row r="711" spans="1:18" x14ac:dyDescent="0.2">
      <c r="A711" s="72" t="s">
        <v>1661</v>
      </c>
      <c r="B711" s="66" t="s">
        <v>1662</v>
      </c>
      <c r="C711" s="67">
        <v>27</v>
      </c>
      <c r="D711" s="67" t="s">
        <v>342</v>
      </c>
      <c r="E711" s="71">
        <v>0.56643747482374995</v>
      </c>
      <c r="F711" s="68">
        <v>7.7912254160363101</v>
      </c>
      <c r="G711" s="71">
        <v>0.70828618292395296</v>
      </c>
      <c r="H711" s="68">
        <v>30.975794251134602</v>
      </c>
      <c r="I711" s="71">
        <v>0.58115328118466902</v>
      </c>
      <c r="J711" s="68">
        <v>6.8078668683812396</v>
      </c>
      <c r="K711" s="71">
        <v>0.67284055130453102</v>
      </c>
      <c r="L711" s="68">
        <v>14.523449319213301</v>
      </c>
      <c r="M711" s="71"/>
      <c r="N711" s="68"/>
      <c r="O711" s="71">
        <v>0.30346988388184698</v>
      </c>
      <c r="P711" s="68">
        <v>25.096525096525099</v>
      </c>
      <c r="Q711" s="71"/>
      <c r="R711" s="68"/>
    </row>
    <row r="712" spans="1:18" x14ac:dyDescent="0.2">
      <c r="A712" s="72" t="s">
        <v>1663</v>
      </c>
      <c r="B712" s="66" t="s">
        <v>1664</v>
      </c>
      <c r="C712" s="67">
        <v>27</v>
      </c>
      <c r="D712" s="67" t="s">
        <v>342</v>
      </c>
      <c r="E712" s="71">
        <v>0.73294267517448497</v>
      </c>
      <c r="F712" s="68">
        <v>59.0015128593041</v>
      </c>
      <c r="G712" s="71">
        <v>0.73242742941337802</v>
      </c>
      <c r="H712" s="68">
        <v>38.842662632375202</v>
      </c>
      <c r="I712" s="71">
        <v>0.67551928859649901</v>
      </c>
      <c r="J712" s="68">
        <v>27.042360060514401</v>
      </c>
      <c r="K712" s="71">
        <v>0.75502346194277303</v>
      </c>
      <c r="L712" s="68">
        <v>34.152798789712598</v>
      </c>
      <c r="M712" s="71"/>
      <c r="N712" s="68"/>
      <c r="O712" s="71">
        <v>0.76880052074528904</v>
      </c>
      <c r="P712" s="68">
        <v>87.113899613899605</v>
      </c>
      <c r="Q712" s="71"/>
      <c r="R712" s="68"/>
    </row>
    <row r="713" spans="1:18" x14ac:dyDescent="0.2">
      <c r="A713" s="72" t="s">
        <v>1665</v>
      </c>
      <c r="B713" s="66" t="s">
        <v>1666</v>
      </c>
      <c r="C713" s="67">
        <v>27</v>
      </c>
      <c r="D713" s="67" t="s">
        <v>342</v>
      </c>
      <c r="E713" s="71">
        <v>0.60429904184321404</v>
      </c>
      <c r="F713" s="68">
        <v>12.291981845688399</v>
      </c>
      <c r="G713" s="71">
        <v>0.613214316814786</v>
      </c>
      <c r="H713" s="68">
        <v>8.2450832072617306</v>
      </c>
      <c r="I713" s="71">
        <v>0.68597193526825895</v>
      </c>
      <c r="J713" s="68">
        <v>30.219364599092302</v>
      </c>
      <c r="K713" s="71">
        <v>0.71077769261716095</v>
      </c>
      <c r="L713" s="68">
        <v>22.390317700453899</v>
      </c>
      <c r="M713" s="71"/>
      <c r="N713" s="68"/>
      <c r="O713" s="71">
        <v>0.40723222267265002</v>
      </c>
      <c r="P713" s="68">
        <v>38.706563706563699</v>
      </c>
      <c r="Q713" s="71"/>
      <c r="R713" s="68"/>
    </row>
    <row r="714" spans="1:18" x14ac:dyDescent="0.2">
      <c r="A714" s="72" t="s">
        <v>1064</v>
      </c>
      <c r="B714" s="66" t="s">
        <v>1667</v>
      </c>
      <c r="C714" s="67">
        <v>27</v>
      </c>
      <c r="D714" s="67" t="s">
        <v>342</v>
      </c>
      <c r="E714" s="71">
        <v>0.61820824835890298</v>
      </c>
      <c r="F714" s="68">
        <v>14.826021180030301</v>
      </c>
      <c r="G714" s="71">
        <v>0.59227531242363196</v>
      </c>
      <c r="H714" s="68">
        <v>4.8411497730711002</v>
      </c>
      <c r="I714" s="71">
        <v>0.610001811764871</v>
      </c>
      <c r="J714" s="68">
        <v>10.703479576399401</v>
      </c>
      <c r="K714" s="71">
        <v>0.65234762088820697</v>
      </c>
      <c r="L714" s="68">
        <v>11.232980332828999</v>
      </c>
      <c r="M714" s="71"/>
      <c r="N714" s="68"/>
      <c r="O714" s="71"/>
      <c r="P714" s="68"/>
      <c r="Q714" s="71"/>
      <c r="R714" s="68"/>
    </row>
    <row r="715" spans="1:18" x14ac:dyDescent="0.2">
      <c r="A715" s="72" t="s">
        <v>1668</v>
      </c>
      <c r="B715" s="66" t="s">
        <v>1669</v>
      </c>
      <c r="C715" s="67">
        <v>27</v>
      </c>
      <c r="D715" s="67" t="s">
        <v>342</v>
      </c>
      <c r="E715" s="71">
        <v>0.60100019813185801</v>
      </c>
      <c r="F715" s="68">
        <v>11.8759455370651</v>
      </c>
      <c r="G715" s="71">
        <v>0.65548568641813199</v>
      </c>
      <c r="H715" s="68">
        <v>16.3767019667171</v>
      </c>
      <c r="I715" s="71">
        <v>0.61172525341850104</v>
      </c>
      <c r="J715" s="68">
        <v>11.081694402420601</v>
      </c>
      <c r="K715" s="71">
        <v>0.70662500338563705</v>
      </c>
      <c r="L715" s="68">
        <v>21.3691376701967</v>
      </c>
      <c r="M715" s="71"/>
      <c r="N715" s="68"/>
      <c r="O715" s="71">
        <v>0.43016484930516102</v>
      </c>
      <c r="P715" s="68">
        <v>42.760617760617798</v>
      </c>
      <c r="Q715" s="71"/>
      <c r="R715" s="68"/>
    </row>
    <row r="716" spans="1:18" x14ac:dyDescent="0.2">
      <c r="A716" s="72" t="s">
        <v>1670</v>
      </c>
      <c r="B716" s="66" t="s">
        <v>1671</v>
      </c>
      <c r="C716" s="67">
        <v>27</v>
      </c>
      <c r="D716" s="67" t="s">
        <v>342</v>
      </c>
      <c r="E716" s="71">
        <v>0.61713998899857603</v>
      </c>
      <c r="F716" s="68">
        <v>14.523449319213301</v>
      </c>
      <c r="G716" s="71">
        <v>0.45576222526656601</v>
      </c>
      <c r="H716" s="68">
        <v>1.77760968229955</v>
      </c>
      <c r="I716" s="71">
        <v>0.56509078590627604</v>
      </c>
      <c r="J716" s="68">
        <v>4.9546142208774597</v>
      </c>
      <c r="K716" s="71">
        <v>0.58680977949844804</v>
      </c>
      <c r="L716" s="68">
        <v>4.3494704992435702</v>
      </c>
      <c r="M716" s="71"/>
      <c r="N716" s="68"/>
      <c r="O716" s="71">
        <v>0.86089716532301197</v>
      </c>
      <c r="P716" s="68">
        <v>93.532818532818496</v>
      </c>
      <c r="Q716" s="71"/>
      <c r="R716" s="68"/>
    </row>
    <row r="717" spans="1:18" x14ac:dyDescent="0.2">
      <c r="A717" s="72" t="s">
        <v>677</v>
      </c>
      <c r="B717" s="66" t="s">
        <v>1672</v>
      </c>
      <c r="C717" s="67">
        <v>27</v>
      </c>
      <c r="D717" s="67" t="s">
        <v>342</v>
      </c>
      <c r="E717" s="71">
        <v>0.647428710931792</v>
      </c>
      <c r="F717" s="68">
        <v>22.957639939485599</v>
      </c>
      <c r="G717" s="71">
        <v>0.60084342891701703</v>
      </c>
      <c r="H717" s="68">
        <v>6.1649016641452299</v>
      </c>
      <c r="I717" s="71">
        <v>0.76695453511067602</v>
      </c>
      <c r="J717" s="68">
        <v>50.416036308623298</v>
      </c>
      <c r="K717" s="71">
        <v>0.770479823712787</v>
      </c>
      <c r="L717" s="68">
        <v>38.577912254160402</v>
      </c>
      <c r="M717" s="71"/>
      <c r="N717" s="68"/>
      <c r="O717" s="71">
        <v>0.45143705598668898</v>
      </c>
      <c r="P717" s="68">
        <v>46.6216216216216</v>
      </c>
      <c r="Q717" s="71"/>
      <c r="R717" s="68"/>
    </row>
    <row r="718" spans="1:18" x14ac:dyDescent="0.2">
      <c r="A718" s="72" t="s">
        <v>755</v>
      </c>
      <c r="B718" s="66" t="s">
        <v>1673</v>
      </c>
      <c r="C718" s="67">
        <v>27</v>
      </c>
      <c r="D718" s="67" t="s">
        <v>342</v>
      </c>
      <c r="E718" s="71">
        <v>0.62729051015831305</v>
      </c>
      <c r="F718" s="68">
        <v>16.717095310136202</v>
      </c>
      <c r="G718" s="71">
        <v>0.68116314407025902</v>
      </c>
      <c r="H718" s="68">
        <v>22.957639939485599</v>
      </c>
      <c r="I718" s="71">
        <v>0.62936100320617905</v>
      </c>
      <c r="J718" s="68">
        <v>15.1664145234493</v>
      </c>
      <c r="K718" s="71">
        <v>0.76963387853402898</v>
      </c>
      <c r="L718" s="68">
        <v>38.124054462935</v>
      </c>
      <c r="M718" s="71"/>
      <c r="N718" s="68"/>
      <c r="O718" s="71">
        <v>0.429004014822786</v>
      </c>
      <c r="P718" s="68">
        <v>42.374517374517403</v>
      </c>
      <c r="Q718" s="71"/>
      <c r="R718" s="68"/>
    </row>
    <row r="719" spans="1:18" x14ac:dyDescent="0.2">
      <c r="A719" s="72" t="s">
        <v>1674</v>
      </c>
      <c r="B719" s="66" t="s">
        <v>1675</v>
      </c>
      <c r="C719" s="67">
        <v>27</v>
      </c>
      <c r="D719" s="67" t="s">
        <v>342</v>
      </c>
      <c r="E719" s="71">
        <v>0.63572598612735598</v>
      </c>
      <c r="F719" s="68">
        <v>19.326777609682299</v>
      </c>
      <c r="G719" s="71">
        <v>0.71826437216100003</v>
      </c>
      <c r="H719" s="68">
        <v>34.304084720120997</v>
      </c>
      <c r="I719" s="71">
        <v>0.61488589757605105</v>
      </c>
      <c r="J719" s="68">
        <v>11.6868381240545</v>
      </c>
      <c r="K719" s="71">
        <v>0.69613510652775901</v>
      </c>
      <c r="L719" s="68">
        <v>19.213313161875899</v>
      </c>
      <c r="M719" s="71"/>
      <c r="N719" s="68"/>
      <c r="O719" s="71">
        <v>0.51361856824461505</v>
      </c>
      <c r="P719" s="68">
        <v>57.046332046331997</v>
      </c>
      <c r="Q719" s="71"/>
      <c r="R719" s="68"/>
    </row>
    <row r="720" spans="1:18" x14ac:dyDescent="0.2">
      <c r="A720" s="72" t="s">
        <v>1676</v>
      </c>
      <c r="B720" s="66" t="s">
        <v>1677</v>
      </c>
      <c r="C720" s="67">
        <v>27</v>
      </c>
      <c r="D720" s="67" t="s">
        <v>342</v>
      </c>
      <c r="E720" s="71">
        <v>0.67019164162913003</v>
      </c>
      <c r="F720" s="68">
        <v>31.202723146747399</v>
      </c>
      <c r="G720" s="71">
        <v>0.59516576127597598</v>
      </c>
      <c r="H720" s="68">
        <v>5.18154311649017</v>
      </c>
      <c r="I720" s="71">
        <v>0.57136077630079896</v>
      </c>
      <c r="J720" s="68">
        <v>5.6354009077155798</v>
      </c>
      <c r="K720" s="71">
        <v>0.61087092204651705</v>
      </c>
      <c r="L720" s="68">
        <v>6.1270801815431204</v>
      </c>
      <c r="M720" s="71"/>
      <c r="N720" s="68"/>
      <c r="O720" s="71">
        <v>0.90336910689322902</v>
      </c>
      <c r="P720" s="68">
        <v>95.704633204633197</v>
      </c>
      <c r="Q720" s="71"/>
      <c r="R720" s="68"/>
    </row>
    <row r="721" spans="1:18" x14ac:dyDescent="0.2">
      <c r="A721" s="72" t="s">
        <v>1678</v>
      </c>
      <c r="B721" s="66" t="s">
        <v>1679</v>
      </c>
      <c r="C721" s="67">
        <v>27</v>
      </c>
      <c r="D721" s="67" t="s">
        <v>342</v>
      </c>
      <c r="E721" s="71">
        <v>0.76618773440450605</v>
      </c>
      <c r="F721" s="68">
        <v>70.310136157337396</v>
      </c>
      <c r="G721" s="71">
        <v>0.73727024664895002</v>
      </c>
      <c r="H721" s="68">
        <v>40.393343419061999</v>
      </c>
      <c r="I721" s="71">
        <v>0.74585014254982995</v>
      </c>
      <c r="J721" s="68">
        <v>44.364599092284401</v>
      </c>
      <c r="K721" s="71">
        <v>0.67982087956957504</v>
      </c>
      <c r="L721" s="68">
        <v>15.922844175491701</v>
      </c>
      <c r="M721" s="71"/>
      <c r="N721" s="68"/>
      <c r="O721" s="71">
        <v>0.90180966884967195</v>
      </c>
      <c r="P721" s="68">
        <v>95.4633204633205</v>
      </c>
      <c r="Q721" s="71"/>
      <c r="R721" s="68"/>
    </row>
    <row r="722" spans="1:18" x14ac:dyDescent="0.2">
      <c r="A722" s="72" t="s">
        <v>1680</v>
      </c>
      <c r="B722" s="66" t="s">
        <v>1681</v>
      </c>
      <c r="C722" s="67">
        <v>27</v>
      </c>
      <c r="D722" s="67" t="s">
        <v>342</v>
      </c>
      <c r="E722" s="71">
        <v>0.75615395317011203</v>
      </c>
      <c r="F722" s="68">
        <v>67.095310136157295</v>
      </c>
      <c r="G722" s="71">
        <v>0.79805832802274002</v>
      </c>
      <c r="H722" s="68">
        <v>61.951588502269303</v>
      </c>
      <c r="I722" s="71">
        <v>0.62736146753426603</v>
      </c>
      <c r="J722" s="68">
        <v>14.750378214826</v>
      </c>
      <c r="K722" s="71">
        <v>0.64089895346584602</v>
      </c>
      <c r="L722" s="68">
        <v>9.49319213313162</v>
      </c>
      <c r="M722" s="71"/>
      <c r="N722" s="68"/>
      <c r="O722" s="71">
        <v>0.95829706365759604</v>
      </c>
      <c r="P722" s="68">
        <v>98.214285714285694</v>
      </c>
      <c r="Q722" s="71"/>
      <c r="R722" s="68"/>
    </row>
    <row r="723" spans="1:18" x14ac:dyDescent="0.2">
      <c r="A723" s="72" t="s">
        <v>1682</v>
      </c>
      <c r="B723" s="66" t="s">
        <v>1683</v>
      </c>
      <c r="C723" s="67">
        <v>27</v>
      </c>
      <c r="D723" s="67" t="s">
        <v>342</v>
      </c>
      <c r="E723" s="71">
        <v>0.77865957602736302</v>
      </c>
      <c r="F723" s="68">
        <v>73.789712556732198</v>
      </c>
      <c r="G723" s="71">
        <v>0.837500281372624</v>
      </c>
      <c r="H723" s="68">
        <v>74.470499243570302</v>
      </c>
      <c r="I723" s="71">
        <v>0.65794922521279497</v>
      </c>
      <c r="J723" s="68">
        <v>22.087745839636899</v>
      </c>
      <c r="K723" s="71">
        <v>0.65664151446175001</v>
      </c>
      <c r="L723" s="68">
        <v>11.800302571860801</v>
      </c>
      <c r="M723" s="71"/>
      <c r="N723" s="68"/>
      <c r="O723" s="71">
        <v>0.96254728306228499</v>
      </c>
      <c r="P723" s="68">
        <v>98.455598455598505</v>
      </c>
      <c r="Q723" s="71"/>
      <c r="R723" s="68"/>
    </row>
    <row r="724" spans="1:18" x14ac:dyDescent="0.2">
      <c r="A724" s="72" t="s">
        <v>1684</v>
      </c>
      <c r="B724" s="66" t="s">
        <v>1685</v>
      </c>
      <c r="C724" s="67">
        <v>27</v>
      </c>
      <c r="D724" s="67" t="s">
        <v>342</v>
      </c>
      <c r="E724" s="71">
        <v>0.73457684895512398</v>
      </c>
      <c r="F724" s="68">
        <v>59.720121028744302</v>
      </c>
      <c r="G724" s="71">
        <v>0.86231179462876995</v>
      </c>
      <c r="H724" s="68">
        <v>81.089258698940995</v>
      </c>
      <c r="I724" s="71">
        <v>0.52045420769222805</v>
      </c>
      <c r="J724" s="68">
        <v>2.0423600605143699</v>
      </c>
      <c r="K724" s="71">
        <v>0.82096454454437495</v>
      </c>
      <c r="L724" s="68">
        <v>56.1270801815431</v>
      </c>
      <c r="M724" s="71"/>
      <c r="N724" s="68"/>
      <c r="O724" s="71"/>
      <c r="P724" s="68"/>
      <c r="Q724" s="71"/>
      <c r="R724" s="68"/>
    </row>
    <row r="725" spans="1:18" x14ac:dyDescent="0.2">
      <c r="A725" s="72" t="s">
        <v>1686</v>
      </c>
      <c r="B725" s="66" t="s">
        <v>1687</v>
      </c>
      <c r="C725" s="67">
        <v>27</v>
      </c>
      <c r="D725" s="67" t="s">
        <v>342</v>
      </c>
      <c r="E725" s="71">
        <v>0.73495081766366599</v>
      </c>
      <c r="F725" s="68">
        <v>59.8714069591528</v>
      </c>
      <c r="G725" s="71">
        <v>0.81575461497420299</v>
      </c>
      <c r="H725" s="68">
        <v>67.5113464447806</v>
      </c>
      <c r="I725" s="71">
        <v>0.56330111553468898</v>
      </c>
      <c r="J725" s="68">
        <v>4.7276853252647504</v>
      </c>
      <c r="K725" s="71">
        <v>0.82579672248210501</v>
      </c>
      <c r="L725" s="68">
        <v>58.585476550680802</v>
      </c>
      <c r="M725" s="71"/>
      <c r="N725" s="68"/>
      <c r="O725" s="71"/>
      <c r="P725" s="68"/>
      <c r="Q725" s="71"/>
      <c r="R725" s="68"/>
    </row>
    <row r="726" spans="1:18" x14ac:dyDescent="0.2">
      <c r="A726" s="72" t="s">
        <v>1688</v>
      </c>
      <c r="B726" s="66" t="s">
        <v>1688</v>
      </c>
      <c r="C726" s="67">
        <v>27</v>
      </c>
      <c r="D726" s="67" t="s">
        <v>342</v>
      </c>
      <c r="E726" s="71">
        <v>0.71325559781721704</v>
      </c>
      <c r="F726" s="68">
        <v>50.075642965204203</v>
      </c>
      <c r="G726" s="71">
        <v>0.876002028421215</v>
      </c>
      <c r="H726" s="68">
        <v>84.568835098335896</v>
      </c>
      <c r="I726" s="71">
        <v>0.56903004157466197</v>
      </c>
      <c r="J726" s="68">
        <v>5.3706505295007601</v>
      </c>
      <c r="K726" s="71">
        <v>0.84303132400438996</v>
      </c>
      <c r="L726" s="68">
        <v>64.712556732223902</v>
      </c>
      <c r="M726" s="71"/>
      <c r="N726" s="68"/>
      <c r="O726" s="71">
        <v>0.56495899726859999</v>
      </c>
      <c r="P726" s="68">
        <v>63.851351351351298</v>
      </c>
      <c r="Q726" s="71"/>
      <c r="R726" s="68"/>
    </row>
    <row r="727" spans="1:18" x14ac:dyDescent="0.2">
      <c r="A727" s="72" t="s">
        <v>1689</v>
      </c>
      <c r="B727" s="66" t="s">
        <v>1690</v>
      </c>
      <c r="C727" s="67">
        <v>27</v>
      </c>
      <c r="D727" s="67" t="s">
        <v>342</v>
      </c>
      <c r="E727" s="71">
        <v>0.721055992895552</v>
      </c>
      <c r="F727" s="68">
        <v>53.441754916792704</v>
      </c>
      <c r="G727" s="71">
        <v>0.87520383892457998</v>
      </c>
      <c r="H727" s="68">
        <v>84.190620272314703</v>
      </c>
      <c r="I727" s="71">
        <v>0.620594913654687</v>
      </c>
      <c r="J727" s="68">
        <v>12.9727685325265</v>
      </c>
      <c r="K727" s="71">
        <v>0.84619100244377998</v>
      </c>
      <c r="L727" s="68">
        <v>66.149773071104406</v>
      </c>
      <c r="M727" s="71"/>
      <c r="N727" s="68"/>
      <c r="O727" s="71">
        <v>0.54223421655916004</v>
      </c>
      <c r="P727" s="68">
        <v>61.100386100386103</v>
      </c>
      <c r="Q727" s="71"/>
      <c r="R727" s="68"/>
    </row>
    <row r="728" spans="1:18" x14ac:dyDescent="0.2">
      <c r="A728" s="72" t="s">
        <v>1691</v>
      </c>
      <c r="B728" s="66" t="s">
        <v>1692</v>
      </c>
      <c r="C728" s="67">
        <v>27</v>
      </c>
      <c r="D728" s="67" t="s">
        <v>342</v>
      </c>
      <c r="E728" s="71">
        <v>0.62855756194224</v>
      </c>
      <c r="F728" s="68">
        <v>17.133131618759499</v>
      </c>
      <c r="G728" s="71">
        <v>0.804855190792514</v>
      </c>
      <c r="H728" s="68">
        <v>64.296520423600597</v>
      </c>
      <c r="I728" s="71">
        <v>0.60931852641126805</v>
      </c>
      <c r="J728" s="68">
        <v>10.514372163388799</v>
      </c>
      <c r="K728" s="71">
        <v>0.80582661372471998</v>
      </c>
      <c r="L728" s="68">
        <v>50.794251134644497</v>
      </c>
      <c r="M728" s="71"/>
      <c r="N728" s="68"/>
      <c r="O728" s="71">
        <v>0.29422991684046002</v>
      </c>
      <c r="P728" s="68">
        <v>23.8899613899614</v>
      </c>
      <c r="Q728" s="71"/>
      <c r="R728" s="68"/>
    </row>
    <row r="729" spans="1:18" x14ac:dyDescent="0.2">
      <c r="A729" s="72" t="s">
        <v>1693</v>
      </c>
      <c r="B729" s="66" t="s">
        <v>1694</v>
      </c>
      <c r="C729" s="67">
        <v>27</v>
      </c>
      <c r="D729" s="67" t="s">
        <v>342</v>
      </c>
      <c r="E729" s="71">
        <v>0.63377579241316295</v>
      </c>
      <c r="F729" s="68">
        <v>18.608169440242101</v>
      </c>
      <c r="G729" s="71">
        <v>0.81715772495468497</v>
      </c>
      <c r="H729" s="68">
        <v>67.889561270801806</v>
      </c>
      <c r="I729" s="71">
        <v>0.61821190184941699</v>
      </c>
      <c r="J729" s="68">
        <v>12.4054462934947</v>
      </c>
      <c r="K729" s="71">
        <v>0.77923609130542004</v>
      </c>
      <c r="L729" s="68">
        <v>41.603630862329801</v>
      </c>
      <c r="M729" s="71"/>
      <c r="N729" s="68"/>
      <c r="O729" s="71">
        <v>0.32049745154312897</v>
      </c>
      <c r="P729" s="68">
        <v>27.2683397683398</v>
      </c>
      <c r="Q729" s="71"/>
      <c r="R729" s="68"/>
    </row>
    <row r="730" spans="1:18" x14ac:dyDescent="0.2">
      <c r="A730" s="72" t="s">
        <v>1695</v>
      </c>
      <c r="B730" s="66" t="s">
        <v>1696</v>
      </c>
      <c r="C730" s="67">
        <v>27</v>
      </c>
      <c r="D730" s="67" t="s">
        <v>342</v>
      </c>
      <c r="E730" s="71">
        <v>0.77282149132748201</v>
      </c>
      <c r="F730" s="68">
        <v>72.125567322238993</v>
      </c>
      <c r="G730" s="71">
        <v>0.823511043977739</v>
      </c>
      <c r="H730" s="68">
        <v>69.818456883509796</v>
      </c>
      <c r="I730" s="71">
        <v>0.65990398156477903</v>
      </c>
      <c r="J730" s="68">
        <v>22.8063540090772</v>
      </c>
      <c r="K730" s="71">
        <v>0.83504944843992901</v>
      </c>
      <c r="L730" s="68">
        <v>61.762481089258699</v>
      </c>
      <c r="M730" s="71"/>
      <c r="N730" s="68"/>
      <c r="O730" s="71"/>
      <c r="P730" s="68"/>
      <c r="Q730" s="71"/>
      <c r="R730" s="68"/>
    </row>
    <row r="731" spans="1:18" x14ac:dyDescent="0.2">
      <c r="A731" s="72" t="s">
        <v>1697</v>
      </c>
      <c r="B731" s="66" t="s">
        <v>1697</v>
      </c>
      <c r="C731" s="67">
        <v>27</v>
      </c>
      <c r="D731" s="67" t="s">
        <v>342</v>
      </c>
      <c r="E731" s="71">
        <v>0.75461154946727604</v>
      </c>
      <c r="F731" s="68">
        <v>66.679273827534004</v>
      </c>
      <c r="G731" s="71">
        <v>0.82006085993651301</v>
      </c>
      <c r="H731" s="68">
        <v>68.910741301059005</v>
      </c>
      <c r="I731" s="71">
        <v>0.63800108691652502</v>
      </c>
      <c r="J731" s="68">
        <v>17.360060514372201</v>
      </c>
      <c r="K731" s="71">
        <v>0.80577270154878999</v>
      </c>
      <c r="L731" s="68">
        <v>50.756429652042399</v>
      </c>
      <c r="M731" s="71"/>
      <c r="N731" s="68"/>
      <c r="O731" s="71"/>
      <c r="P731" s="68"/>
      <c r="Q731" s="71"/>
      <c r="R731" s="68"/>
    </row>
    <row r="732" spans="1:18" x14ac:dyDescent="0.2">
      <c r="A732" s="72" t="s">
        <v>1698</v>
      </c>
      <c r="B732" s="66" t="s">
        <v>1699</v>
      </c>
      <c r="C732" s="67">
        <v>27</v>
      </c>
      <c r="D732" s="67" t="s">
        <v>342</v>
      </c>
      <c r="E732" s="71">
        <v>0.628817021245623</v>
      </c>
      <c r="F732" s="68">
        <v>17.2465960665658</v>
      </c>
      <c r="G732" s="71">
        <v>0.80006920950285398</v>
      </c>
      <c r="H732" s="68">
        <v>62.405446293494698</v>
      </c>
      <c r="I732" s="71">
        <v>0.65992320516874903</v>
      </c>
      <c r="J732" s="68">
        <v>22.844175491679302</v>
      </c>
      <c r="K732" s="71">
        <v>0.80193722247562904</v>
      </c>
      <c r="L732" s="68">
        <v>49.432677760968197</v>
      </c>
      <c r="M732" s="71"/>
      <c r="N732" s="68"/>
      <c r="O732" s="71">
        <v>0.253338447835258</v>
      </c>
      <c r="P732" s="68">
        <v>19.063706563706599</v>
      </c>
      <c r="Q732" s="71"/>
      <c r="R732" s="68"/>
    </row>
    <row r="733" spans="1:18" x14ac:dyDescent="0.2">
      <c r="A733" s="72" t="s">
        <v>1700</v>
      </c>
      <c r="B733" s="66" t="s">
        <v>1701</v>
      </c>
      <c r="C733" s="67">
        <v>27</v>
      </c>
      <c r="D733" s="67" t="s">
        <v>342</v>
      </c>
      <c r="E733" s="71">
        <v>0.60001313603105</v>
      </c>
      <c r="F733" s="68">
        <v>11.611195158850199</v>
      </c>
      <c r="G733" s="71">
        <v>0.791742070674751</v>
      </c>
      <c r="H733" s="68">
        <v>59.984871406959201</v>
      </c>
      <c r="I733" s="71">
        <v>0.62860587969574699</v>
      </c>
      <c r="J733" s="68">
        <v>14.9773071104387</v>
      </c>
      <c r="K733" s="71">
        <v>0.742565318444804</v>
      </c>
      <c r="L733" s="68">
        <v>30.824508320726199</v>
      </c>
      <c r="M733" s="71"/>
      <c r="N733" s="68"/>
      <c r="O733" s="71">
        <v>0.237139275308896</v>
      </c>
      <c r="P733" s="68">
        <v>17.5675675675676</v>
      </c>
      <c r="Q733" s="71"/>
      <c r="R733" s="68"/>
    </row>
    <row r="734" spans="1:18" x14ac:dyDescent="0.2">
      <c r="A734" s="72" t="s">
        <v>1702</v>
      </c>
      <c r="B734" s="66" t="s">
        <v>1703</v>
      </c>
      <c r="C734" s="67">
        <v>27</v>
      </c>
      <c r="D734" s="67" t="s">
        <v>342</v>
      </c>
      <c r="E734" s="71">
        <v>0.50585368046286205</v>
      </c>
      <c r="F734" s="68">
        <v>3.4417549167927399</v>
      </c>
      <c r="G734" s="71">
        <v>0.68027173678723096</v>
      </c>
      <c r="H734" s="68">
        <v>22.768532526474999</v>
      </c>
      <c r="I734" s="71">
        <v>0.57147462486493295</v>
      </c>
      <c r="J734" s="68">
        <v>5.6732223903176999</v>
      </c>
      <c r="K734" s="71">
        <v>0.60408287773057101</v>
      </c>
      <c r="L734" s="68">
        <v>5.5975794251134596</v>
      </c>
      <c r="M734" s="71"/>
      <c r="N734" s="68"/>
      <c r="O734" s="71">
        <v>0.16758548246871499</v>
      </c>
      <c r="P734" s="68">
        <v>11.8243243243243</v>
      </c>
      <c r="Q734" s="71"/>
      <c r="R734" s="68"/>
    </row>
    <row r="735" spans="1:18" x14ac:dyDescent="0.2">
      <c r="A735" s="72" t="s">
        <v>393</v>
      </c>
      <c r="B735" s="66" t="s">
        <v>1704</v>
      </c>
      <c r="C735" s="67">
        <v>27</v>
      </c>
      <c r="D735" s="67" t="s">
        <v>342</v>
      </c>
      <c r="E735" s="71">
        <v>0.59367904128872795</v>
      </c>
      <c r="F735" s="68">
        <v>10.741301059001501</v>
      </c>
      <c r="G735" s="71">
        <v>0.62160923441096105</v>
      </c>
      <c r="H735" s="68">
        <v>9.6066565809379707</v>
      </c>
      <c r="I735" s="71">
        <v>0.56869011247827395</v>
      </c>
      <c r="J735" s="68">
        <v>5.3328290468986399</v>
      </c>
      <c r="K735" s="71">
        <v>0.59073777697694796</v>
      </c>
      <c r="L735" s="68">
        <v>4.6142208774583997</v>
      </c>
      <c r="M735" s="71"/>
      <c r="N735" s="68"/>
      <c r="O735" s="71"/>
      <c r="P735" s="68"/>
      <c r="Q735" s="71"/>
      <c r="R735" s="68"/>
    </row>
    <row r="736" spans="1:18" x14ac:dyDescent="0.2">
      <c r="A736" s="72" t="s">
        <v>1705</v>
      </c>
      <c r="B736" s="66" t="s">
        <v>1706</v>
      </c>
      <c r="C736" s="67">
        <v>27</v>
      </c>
      <c r="D736" s="67" t="s">
        <v>342</v>
      </c>
      <c r="E736" s="71">
        <v>0.42645978553957298</v>
      </c>
      <c r="F736" s="68">
        <v>0.68078668683812404</v>
      </c>
      <c r="G736" s="71">
        <v>0.57531317578582697</v>
      </c>
      <c r="H736" s="68">
        <v>3.7821482602118</v>
      </c>
      <c r="I736" s="71">
        <v>0.50632089464553798</v>
      </c>
      <c r="J736" s="68">
        <v>1.51285930408472</v>
      </c>
      <c r="K736" s="71">
        <v>0.53376222277051899</v>
      </c>
      <c r="L736" s="68">
        <v>2.0801815431164901</v>
      </c>
      <c r="M736" s="71"/>
      <c r="N736" s="68"/>
      <c r="O736" s="71">
        <v>9.0442848956410402E-2</v>
      </c>
      <c r="P736" s="68">
        <v>5.1158301158301196</v>
      </c>
      <c r="Q736" s="71"/>
      <c r="R736" s="68"/>
    </row>
    <row r="737" spans="1:18" x14ac:dyDescent="0.2">
      <c r="A737" s="72" t="s">
        <v>1707</v>
      </c>
      <c r="B737" s="66" t="s">
        <v>1707</v>
      </c>
      <c r="C737" s="67">
        <v>27</v>
      </c>
      <c r="D737" s="67" t="s">
        <v>342</v>
      </c>
      <c r="E737" s="71">
        <v>0.48167241668816602</v>
      </c>
      <c r="F737" s="68">
        <v>2.0045385779122502</v>
      </c>
      <c r="G737" s="71">
        <v>0.67247136892647696</v>
      </c>
      <c r="H737" s="68">
        <v>21.142208774583999</v>
      </c>
      <c r="I737" s="71">
        <v>0.62111995513955998</v>
      </c>
      <c r="J737" s="68">
        <v>13.199697428139199</v>
      </c>
      <c r="K737" s="71">
        <v>0.60869349799632799</v>
      </c>
      <c r="L737" s="68">
        <v>6.0136157337367599</v>
      </c>
      <c r="M737" s="71"/>
      <c r="N737" s="68"/>
      <c r="O737" s="71">
        <v>2.44048446902983E-2</v>
      </c>
      <c r="P737" s="68">
        <v>1.4961389961389999</v>
      </c>
      <c r="Q737" s="71"/>
      <c r="R737" s="68"/>
    </row>
    <row r="738" spans="1:18" x14ac:dyDescent="0.2">
      <c r="A738" s="72" t="s">
        <v>1708</v>
      </c>
      <c r="B738" s="66" t="s">
        <v>1709</v>
      </c>
      <c r="C738" s="67">
        <v>27</v>
      </c>
      <c r="D738" s="67" t="s">
        <v>342</v>
      </c>
      <c r="E738" s="71">
        <v>0.404965181871695</v>
      </c>
      <c r="F738" s="68">
        <v>0.30257186081694398</v>
      </c>
      <c r="G738" s="71">
        <v>0.58438907845789001</v>
      </c>
      <c r="H738" s="68">
        <v>4.1981845688351003</v>
      </c>
      <c r="I738" s="71">
        <v>0.51287837892719801</v>
      </c>
      <c r="J738" s="68">
        <v>1.8154311649016599</v>
      </c>
      <c r="K738" s="71">
        <v>0.51183477518938003</v>
      </c>
      <c r="L738" s="68">
        <v>1.55068078668684</v>
      </c>
      <c r="M738" s="71"/>
      <c r="N738" s="68"/>
      <c r="O738" s="71">
        <v>1.0758494912309499E-2</v>
      </c>
      <c r="P738" s="68">
        <v>0.96525096525096499</v>
      </c>
      <c r="Q738" s="71"/>
      <c r="R738" s="68"/>
    </row>
    <row r="739" spans="1:18" x14ac:dyDescent="0.2">
      <c r="A739" s="72" t="s">
        <v>1710</v>
      </c>
      <c r="B739" s="66" t="s">
        <v>1710</v>
      </c>
      <c r="C739" s="67">
        <v>27</v>
      </c>
      <c r="D739" s="67" t="s">
        <v>342</v>
      </c>
      <c r="E739" s="71">
        <v>0.62539134801400198</v>
      </c>
      <c r="F739" s="68">
        <v>16.263237518910699</v>
      </c>
      <c r="G739" s="71">
        <v>0.69423531490272095</v>
      </c>
      <c r="H739" s="68">
        <v>26.966717095310099</v>
      </c>
      <c r="I739" s="71">
        <v>0.57456962662357003</v>
      </c>
      <c r="J739" s="68">
        <v>6.0892586989410002</v>
      </c>
      <c r="K739" s="71">
        <v>0.60736910251571496</v>
      </c>
      <c r="L739" s="68">
        <v>5.8245083207261699</v>
      </c>
      <c r="M739" s="71"/>
      <c r="N739" s="68"/>
      <c r="O739" s="71"/>
      <c r="P739" s="68"/>
      <c r="Q739" s="71"/>
      <c r="R739" s="68"/>
    </row>
    <row r="740" spans="1:18" x14ac:dyDescent="0.2">
      <c r="A740" s="72" t="s">
        <v>1612</v>
      </c>
      <c r="B740" s="66" t="s">
        <v>1711</v>
      </c>
      <c r="C740" s="67">
        <v>27</v>
      </c>
      <c r="D740" s="67" t="s">
        <v>342</v>
      </c>
      <c r="E740" s="71">
        <v>0.53398142167116702</v>
      </c>
      <c r="F740" s="68">
        <v>5.0680786686838104</v>
      </c>
      <c r="G740" s="71">
        <v>0.627234177259826</v>
      </c>
      <c r="H740" s="68">
        <v>10.703479576399401</v>
      </c>
      <c r="I740" s="71">
        <v>0.49933296325228599</v>
      </c>
      <c r="J740" s="68">
        <v>1.3237518910741299</v>
      </c>
      <c r="K740" s="71">
        <v>0.57198588396435601</v>
      </c>
      <c r="L740" s="68">
        <v>3.5552193645990902</v>
      </c>
      <c r="M740" s="71"/>
      <c r="N740" s="68"/>
      <c r="O740" s="71">
        <v>0.43737266220819898</v>
      </c>
      <c r="P740" s="68">
        <v>44.015444015443997</v>
      </c>
      <c r="Q740" s="71"/>
      <c r="R740" s="68"/>
    </row>
    <row r="741" spans="1:18" x14ac:dyDescent="0.2">
      <c r="A741" s="72" t="s">
        <v>1712</v>
      </c>
      <c r="B741" s="66" t="s">
        <v>1713</v>
      </c>
      <c r="C741" s="67">
        <v>27</v>
      </c>
      <c r="D741" s="67" t="s">
        <v>342</v>
      </c>
      <c r="E741" s="71">
        <v>0.42318758561361502</v>
      </c>
      <c r="F741" s="68">
        <v>0.60514372163388797</v>
      </c>
      <c r="G741" s="71">
        <v>0.583924297418008</v>
      </c>
      <c r="H741" s="68">
        <v>4.12254160363086</v>
      </c>
      <c r="I741" s="71">
        <v>0.53836274497847103</v>
      </c>
      <c r="J741" s="68">
        <v>2.68532526475038</v>
      </c>
      <c r="K741" s="71">
        <v>0.500551233965978</v>
      </c>
      <c r="L741" s="68">
        <v>1.39939485627837</v>
      </c>
      <c r="M741" s="71"/>
      <c r="N741" s="68"/>
      <c r="O741" s="71">
        <v>6.9912066092001901E-2</v>
      </c>
      <c r="P741" s="68">
        <v>3.7162162162162198</v>
      </c>
      <c r="Q741" s="71"/>
      <c r="R741" s="68"/>
    </row>
    <row r="742" spans="1:18" x14ac:dyDescent="0.2">
      <c r="A742" s="72" t="s">
        <v>1714</v>
      </c>
      <c r="B742" s="66" t="s">
        <v>1715</v>
      </c>
      <c r="C742" s="67">
        <v>27</v>
      </c>
      <c r="D742" s="67" t="s">
        <v>342</v>
      </c>
      <c r="E742" s="71">
        <v>0.364800086107604</v>
      </c>
      <c r="F742" s="68">
        <v>7.5642965204235996E-2</v>
      </c>
      <c r="G742" s="71">
        <v>0.27052969952601202</v>
      </c>
      <c r="H742" s="68">
        <v>0.642965204236006</v>
      </c>
      <c r="I742" s="71">
        <v>0.377503441420038</v>
      </c>
      <c r="J742" s="68">
        <v>0.15128593040847199</v>
      </c>
      <c r="K742" s="71">
        <v>0.45849133093676703</v>
      </c>
      <c r="L742" s="68">
        <v>0.71860816944024197</v>
      </c>
      <c r="M742" s="71"/>
      <c r="N742" s="68"/>
      <c r="O742" s="71">
        <v>0.35267587254760102</v>
      </c>
      <c r="P742" s="68">
        <v>30.501930501930499</v>
      </c>
      <c r="Q742" s="71"/>
      <c r="R742" s="68"/>
    </row>
    <row r="743" spans="1:18" x14ac:dyDescent="0.2">
      <c r="A743" s="72" t="s">
        <v>1716</v>
      </c>
      <c r="B743" s="66" t="s">
        <v>1716</v>
      </c>
      <c r="C743" s="67">
        <v>27</v>
      </c>
      <c r="D743" s="67" t="s">
        <v>342</v>
      </c>
      <c r="E743" s="71">
        <v>0.587746182190653</v>
      </c>
      <c r="F743" s="68">
        <v>9.9470499243570405</v>
      </c>
      <c r="G743" s="71">
        <v>0.60335203342334498</v>
      </c>
      <c r="H743" s="68">
        <v>6.5052950075642997</v>
      </c>
      <c r="I743" s="71">
        <v>0.587015344078891</v>
      </c>
      <c r="J743" s="68">
        <v>7.2995461422087704</v>
      </c>
      <c r="K743" s="71">
        <v>0.57287116906972302</v>
      </c>
      <c r="L743" s="68">
        <v>3.5930408472012099</v>
      </c>
      <c r="M743" s="71"/>
      <c r="N743" s="68"/>
      <c r="O743" s="71"/>
      <c r="P743" s="68"/>
      <c r="Q743" s="71"/>
      <c r="R743" s="68"/>
    </row>
    <row r="744" spans="1:18" x14ac:dyDescent="0.2">
      <c r="A744" s="72" t="s">
        <v>1717</v>
      </c>
      <c r="B744" s="66" t="s">
        <v>1718</v>
      </c>
      <c r="C744" s="67">
        <v>27</v>
      </c>
      <c r="D744" s="67" t="s">
        <v>342</v>
      </c>
      <c r="E744" s="71">
        <v>0.53678751969932303</v>
      </c>
      <c r="F744" s="68">
        <v>5.3706505295007601</v>
      </c>
      <c r="G744" s="71">
        <v>0.76642883144851803</v>
      </c>
      <c r="H744" s="68">
        <v>50.605143721633901</v>
      </c>
      <c r="I744" s="71">
        <v>0.63436866364468703</v>
      </c>
      <c r="J744" s="68">
        <v>16.641452344931899</v>
      </c>
      <c r="K744" s="71">
        <v>0.71032627761079203</v>
      </c>
      <c r="L744" s="68">
        <v>22.3146747352496</v>
      </c>
      <c r="M744" s="71"/>
      <c r="N744" s="68"/>
      <c r="O744" s="71">
        <v>3.6026306093294401E-2</v>
      </c>
      <c r="P744" s="68">
        <v>2.0752895752895801</v>
      </c>
      <c r="Q744" s="71"/>
      <c r="R744" s="68"/>
    </row>
    <row r="745" spans="1:18" x14ac:dyDescent="0.2">
      <c r="A745" s="72" t="s">
        <v>393</v>
      </c>
      <c r="B745" s="66" t="s">
        <v>1719</v>
      </c>
      <c r="C745" s="67">
        <v>27</v>
      </c>
      <c r="D745" s="67" t="s">
        <v>342</v>
      </c>
      <c r="E745" s="71">
        <v>0.480722677380927</v>
      </c>
      <c r="F745" s="68">
        <v>1.9288956127080199</v>
      </c>
      <c r="G745" s="71">
        <v>0.65065404481738698</v>
      </c>
      <c r="H745" s="68">
        <v>15.3177004538578</v>
      </c>
      <c r="I745" s="71">
        <v>0.55927492130179102</v>
      </c>
      <c r="J745" s="68">
        <v>4.3116490166414501</v>
      </c>
      <c r="K745" s="71">
        <v>0.63613819320059295</v>
      </c>
      <c r="L745" s="68">
        <v>8.7367624810892597</v>
      </c>
      <c r="M745" s="71"/>
      <c r="N745" s="68"/>
      <c r="O745" s="71">
        <v>7.6823550203937704E-2</v>
      </c>
      <c r="P745" s="68">
        <v>4.1505791505791496</v>
      </c>
      <c r="Q745" s="71"/>
      <c r="R745" s="68"/>
    </row>
    <row r="746" spans="1:18" x14ac:dyDescent="0.2">
      <c r="A746" s="72" t="s">
        <v>1720</v>
      </c>
      <c r="B746" s="66" t="s">
        <v>1721</v>
      </c>
      <c r="C746" s="67">
        <v>27</v>
      </c>
      <c r="D746" s="67" t="s">
        <v>342</v>
      </c>
      <c r="E746" s="71">
        <v>0.43906032287553998</v>
      </c>
      <c r="F746" s="68">
        <v>0.79425113464447805</v>
      </c>
      <c r="G746" s="71">
        <v>0.63470264134778698</v>
      </c>
      <c r="H746" s="68">
        <v>12.0650529500756</v>
      </c>
      <c r="I746" s="71">
        <v>0.51360049667018604</v>
      </c>
      <c r="J746" s="68">
        <v>1.85325264750378</v>
      </c>
      <c r="K746" s="71">
        <v>0.57128969478907998</v>
      </c>
      <c r="L746" s="68">
        <v>3.51739788199697</v>
      </c>
      <c r="M746" s="71"/>
      <c r="N746" s="68"/>
      <c r="O746" s="71">
        <v>3.6648458695106301E-2</v>
      </c>
      <c r="P746" s="68">
        <v>2.1235521235521202</v>
      </c>
      <c r="Q746" s="71"/>
      <c r="R746" s="68"/>
    </row>
    <row r="747" spans="1:18" x14ac:dyDescent="0.2">
      <c r="A747" s="72" t="s">
        <v>1722</v>
      </c>
      <c r="B747" s="66" t="s">
        <v>1723</v>
      </c>
      <c r="C747" s="67">
        <v>27</v>
      </c>
      <c r="D747" s="67" t="s">
        <v>342</v>
      </c>
      <c r="E747" s="71">
        <v>0.58386852080198703</v>
      </c>
      <c r="F747" s="68">
        <v>9.4553706505295008</v>
      </c>
      <c r="G747" s="71">
        <v>0.60017839371966597</v>
      </c>
      <c r="H747" s="68">
        <v>6.0892586989410002</v>
      </c>
      <c r="I747" s="71">
        <v>0.55617900946362198</v>
      </c>
      <c r="J747" s="68">
        <v>3.97125567322239</v>
      </c>
      <c r="K747" s="71">
        <v>0.59524815922267305</v>
      </c>
      <c r="L747" s="68">
        <v>4.8411497730711002</v>
      </c>
      <c r="M747" s="71"/>
      <c r="N747" s="68"/>
      <c r="O747" s="71"/>
      <c r="P747" s="68"/>
      <c r="Q747" s="71"/>
      <c r="R747" s="68"/>
    </row>
    <row r="748" spans="1:18" x14ac:dyDescent="0.2">
      <c r="A748" s="72" t="s">
        <v>1724</v>
      </c>
      <c r="B748" s="66" t="s">
        <v>1725</v>
      </c>
      <c r="C748" s="67">
        <v>27</v>
      </c>
      <c r="D748" s="67" t="s">
        <v>342</v>
      </c>
      <c r="E748" s="71">
        <v>0.59524973625924604</v>
      </c>
      <c r="F748" s="68">
        <v>10.9682299546142</v>
      </c>
      <c r="G748" s="71">
        <v>0.61570085008920294</v>
      </c>
      <c r="H748" s="68">
        <v>8.7745839636913807</v>
      </c>
      <c r="I748" s="71">
        <v>0.56234239005992104</v>
      </c>
      <c r="J748" s="68">
        <v>4.5385779122541603</v>
      </c>
      <c r="K748" s="71">
        <v>0.60770596862861403</v>
      </c>
      <c r="L748" s="68">
        <v>5.9001512859304102</v>
      </c>
      <c r="M748" s="71"/>
      <c r="N748" s="68"/>
      <c r="O748" s="71"/>
      <c r="P748" s="68"/>
      <c r="Q748" s="71"/>
      <c r="R748" s="68"/>
    </row>
    <row r="749" spans="1:18" x14ac:dyDescent="0.2">
      <c r="A749" s="72" t="s">
        <v>1726</v>
      </c>
      <c r="B749" s="66" t="s">
        <v>1727</v>
      </c>
      <c r="C749" s="67">
        <v>27</v>
      </c>
      <c r="D749" s="67" t="s">
        <v>342</v>
      </c>
      <c r="E749" s="71">
        <v>0.53752328995954102</v>
      </c>
      <c r="F749" s="68">
        <v>5.4084720121028704</v>
      </c>
      <c r="G749" s="71">
        <v>0.793047313985067</v>
      </c>
      <c r="H749" s="68">
        <v>60.400907715582498</v>
      </c>
      <c r="I749" s="71">
        <v>0.55709828048891896</v>
      </c>
      <c r="J749" s="68">
        <v>4.0847201210287398</v>
      </c>
      <c r="K749" s="71">
        <v>0.65931687320601695</v>
      </c>
      <c r="L749" s="68">
        <v>12.329803328290501</v>
      </c>
      <c r="M749" s="71"/>
      <c r="N749" s="68"/>
      <c r="O749" s="71">
        <v>0.14063069215816201</v>
      </c>
      <c r="P749" s="68">
        <v>9.3629343629343609</v>
      </c>
      <c r="Q749" s="71"/>
      <c r="R749" s="68"/>
    </row>
    <row r="750" spans="1:18" x14ac:dyDescent="0.2">
      <c r="A750" s="72" t="s">
        <v>1728</v>
      </c>
      <c r="B750" s="66" t="s">
        <v>1729</v>
      </c>
      <c r="C750" s="67">
        <v>27</v>
      </c>
      <c r="D750" s="67" t="s">
        <v>342</v>
      </c>
      <c r="E750" s="71">
        <v>0.46788555206884103</v>
      </c>
      <c r="F750" s="68">
        <v>1.5885022692889601</v>
      </c>
      <c r="G750" s="71">
        <v>0.59232645743704704</v>
      </c>
      <c r="H750" s="68">
        <v>4.8789712556732203</v>
      </c>
      <c r="I750" s="71">
        <v>0.47085423193738701</v>
      </c>
      <c r="J750" s="68">
        <v>0.71860816944024197</v>
      </c>
      <c r="K750" s="71">
        <v>0.34047596683208903</v>
      </c>
      <c r="L750" s="68">
        <v>0.11346444780635399</v>
      </c>
      <c r="M750" s="71"/>
      <c r="N750" s="68"/>
      <c r="O750" s="71"/>
      <c r="P750" s="68"/>
      <c r="Q750" s="71"/>
      <c r="R750" s="68"/>
    </row>
    <row r="751" spans="1:18" x14ac:dyDescent="0.2">
      <c r="A751" s="72" t="s">
        <v>1730</v>
      </c>
      <c r="B751" s="66" t="s">
        <v>1731</v>
      </c>
      <c r="C751" s="67">
        <v>27</v>
      </c>
      <c r="D751" s="67" t="s">
        <v>342</v>
      </c>
      <c r="E751" s="71">
        <v>0.473915737350037</v>
      </c>
      <c r="F751" s="68">
        <v>1.8154311649016599</v>
      </c>
      <c r="G751" s="71">
        <v>0.68535459265207099</v>
      </c>
      <c r="H751" s="68">
        <v>24.243570347957601</v>
      </c>
      <c r="I751" s="71">
        <v>0.55381177453307195</v>
      </c>
      <c r="J751" s="68">
        <v>3.8577912254160398</v>
      </c>
      <c r="K751" s="71">
        <v>0.49459725305403202</v>
      </c>
      <c r="L751" s="68">
        <v>1.2102874432677799</v>
      </c>
      <c r="M751" s="71"/>
      <c r="N751" s="68"/>
      <c r="O751" s="71">
        <v>0.16189932916097399</v>
      </c>
      <c r="P751" s="68">
        <v>11.1003861003861</v>
      </c>
      <c r="Q751" s="71"/>
      <c r="R751" s="68"/>
    </row>
    <row r="752" spans="1:18" x14ac:dyDescent="0.2">
      <c r="A752" s="72" t="s">
        <v>1732</v>
      </c>
      <c r="B752" s="66" t="s">
        <v>1733</v>
      </c>
      <c r="C752" s="67">
        <v>27</v>
      </c>
      <c r="D752" s="67" t="s">
        <v>342</v>
      </c>
      <c r="E752" s="71">
        <v>0.65433709823652897</v>
      </c>
      <c r="F752" s="68">
        <v>25.8698940998487</v>
      </c>
      <c r="G752" s="71">
        <v>0.65704024517012705</v>
      </c>
      <c r="H752" s="68">
        <v>16.641452344931899</v>
      </c>
      <c r="I752" s="71">
        <v>0.66880060756634996</v>
      </c>
      <c r="J752" s="68">
        <v>25.340393343419102</v>
      </c>
      <c r="K752" s="71">
        <v>0.63717044197310901</v>
      </c>
      <c r="L752" s="68">
        <v>8.9636913767019699</v>
      </c>
      <c r="M752" s="71"/>
      <c r="N752" s="68"/>
      <c r="O752" s="71"/>
      <c r="P752" s="68"/>
      <c r="Q752" s="71"/>
      <c r="R752" s="68"/>
    </row>
    <row r="753" spans="1:18" x14ac:dyDescent="0.2">
      <c r="A753" s="72" t="s">
        <v>1734</v>
      </c>
      <c r="B753" s="66" t="s">
        <v>1735</v>
      </c>
      <c r="C753" s="67">
        <v>27</v>
      </c>
      <c r="D753" s="67" t="s">
        <v>342</v>
      </c>
      <c r="E753" s="71">
        <v>0.52813752319845197</v>
      </c>
      <c r="F753" s="68">
        <v>4.6520423600605101</v>
      </c>
      <c r="G753" s="71">
        <v>0.65761620007805999</v>
      </c>
      <c r="H753" s="68">
        <v>16.868381240544601</v>
      </c>
      <c r="I753" s="71">
        <v>0.50915165082275304</v>
      </c>
      <c r="J753" s="68">
        <v>1.62632375189107</v>
      </c>
      <c r="K753" s="71">
        <v>0.41764471869454201</v>
      </c>
      <c r="L753" s="68">
        <v>0.34039334341906202</v>
      </c>
      <c r="M753" s="71"/>
      <c r="N753" s="68"/>
      <c r="O753" s="71"/>
      <c r="P753" s="68"/>
      <c r="Q753" s="71"/>
      <c r="R753" s="68"/>
    </row>
    <row r="754" spans="1:18" x14ac:dyDescent="0.2">
      <c r="A754" s="72" t="s">
        <v>1736</v>
      </c>
      <c r="B754" s="66" t="s">
        <v>1737</v>
      </c>
      <c r="C754" s="67">
        <v>27</v>
      </c>
      <c r="D754" s="67" t="s">
        <v>342</v>
      </c>
      <c r="E754" s="71">
        <v>0.52496729451911395</v>
      </c>
      <c r="F754" s="68">
        <v>4.5763993948562796</v>
      </c>
      <c r="G754" s="71">
        <v>0.69560396396388302</v>
      </c>
      <c r="H754" s="68">
        <v>27.458396369137699</v>
      </c>
      <c r="I754" s="71">
        <v>0.65675357259313605</v>
      </c>
      <c r="J754" s="68">
        <v>21.671709531013601</v>
      </c>
      <c r="K754" s="71">
        <v>0.51751172826516501</v>
      </c>
      <c r="L754" s="68">
        <v>1.66414523449319</v>
      </c>
      <c r="M754" s="71"/>
      <c r="N754" s="68"/>
      <c r="O754" s="71">
        <v>0.22999991325427199</v>
      </c>
      <c r="P754" s="68">
        <v>17.0366795366795</v>
      </c>
      <c r="Q754" s="71"/>
      <c r="R754" s="68"/>
    </row>
    <row r="755" spans="1:18" x14ac:dyDescent="0.2">
      <c r="A755" s="72" t="s">
        <v>1738</v>
      </c>
      <c r="B755" s="66" t="s">
        <v>1739</v>
      </c>
      <c r="C755" s="67">
        <v>27</v>
      </c>
      <c r="D755" s="67" t="s">
        <v>342</v>
      </c>
      <c r="E755" s="71">
        <v>0.54798146100022505</v>
      </c>
      <c r="F755" s="68">
        <v>6.1649016641452299</v>
      </c>
      <c r="G755" s="71">
        <v>0.70755253490758396</v>
      </c>
      <c r="H755" s="68">
        <v>30.711043872919799</v>
      </c>
      <c r="I755" s="71">
        <v>0.62137798321329696</v>
      </c>
      <c r="J755" s="68">
        <v>13.3131618759455</v>
      </c>
      <c r="K755" s="71">
        <v>0.63974437237965998</v>
      </c>
      <c r="L755" s="68">
        <v>9.3419062027231501</v>
      </c>
      <c r="M755" s="71"/>
      <c r="N755" s="68"/>
      <c r="O755" s="71">
        <v>0.22325095350036001</v>
      </c>
      <c r="P755" s="68">
        <v>16.602316602316598</v>
      </c>
      <c r="Q755" s="71"/>
      <c r="R755" s="68"/>
    </row>
    <row r="756" spans="1:18" x14ac:dyDescent="0.2">
      <c r="A756" s="72" t="s">
        <v>1740</v>
      </c>
      <c r="B756" s="66" t="s">
        <v>1741</v>
      </c>
      <c r="C756" s="67">
        <v>27</v>
      </c>
      <c r="D756" s="67" t="s">
        <v>342</v>
      </c>
      <c r="E756" s="71">
        <v>0.58557544571805797</v>
      </c>
      <c r="F756" s="68">
        <v>9.6822995461422092</v>
      </c>
      <c r="G756" s="71">
        <v>0.83972195639593294</v>
      </c>
      <c r="H756" s="68">
        <v>74.773071104387299</v>
      </c>
      <c r="I756" s="71">
        <v>0.68716138538409899</v>
      </c>
      <c r="J756" s="68">
        <v>30.484114977307101</v>
      </c>
      <c r="K756" s="71">
        <v>0.54489868568959499</v>
      </c>
      <c r="L756" s="68">
        <v>2.3827534039334299</v>
      </c>
      <c r="M756" s="71"/>
      <c r="N756" s="68"/>
      <c r="O756" s="71">
        <v>0.27051975540260498</v>
      </c>
      <c r="P756" s="68">
        <v>20.801158301158299</v>
      </c>
      <c r="Q756" s="71"/>
      <c r="R756" s="68"/>
    </row>
    <row r="757" spans="1:18" x14ac:dyDescent="0.2">
      <c r="A757" s="72" t="s">
        <v>1742</v>
      </c>
      <c r="B757" s="66" t="s">
        <v>1743</v>
      </c>
      <c r="C757" s="67">
        <v>27</v>
      </c>
      <c r="D757" s="67" t="s">
        <v>342</v>
      </c>
      <c r="E757" s="71">
        <v>0.44687641140909801</v>
      </c>
      <c r="F757" s="68">
        <v>0.94553706505294999</v>
      </c>
      <c r="G757" s="71">
        <v>0.51239242156836895</v>
      </c>
      <c r="H757" s="68">
        <v>2.4583963691376698</v>
      </c>
      <c r="I757" s="71">
        <v>0.62176473102003105</v>
      </c>
      <c r="J757" s="68">
        <v>13.350983358547699</v>
      </c>
      <c r="K757" s="71">
        <v>0.49335729175853998</v>
      </c>
      <c r="L757" s="68">
        <v>1.0968229954614199</v>
      </c>
      <c r="M757" s="71"/>
      <c r="N757" s="68"/>
      <c r="O757" s="71">
        <v>0.15999120128945099</v>
      </c>
      <c r="P757" s="68">
        <v>10.9555984555985</v>
      </c>
      <c r="Q757" s="71"/>
      <c r="R757" s="68"/>
    </row>
    <row r="758" spans="1:18" x14ac:dyDescent="0.2">
      <c r="A758" s="72" t="s">
        <v>1744</v>
      </c>
      <c r="B758" s="66" t="s">
        <v>1745</v>
      </c>
      <c r="C758" s="67">
        <v>27</v>
      </c>
      <c r="D758" s="67" t="s">
        <v>342</v>
      </c>
      <c r="E758" s="71">
        <v>0.41743220175523998</v>
      </c>
      <c r="F758" s="68">
        <v>0.529500756429652</v>
      </c>
      <c r="G758" s="71">
        <v>0.657738531141835</v>
      </c>
      <c r="H758" s="68">
        <v>16.906202723146698</v>
      </c>
      <c r="I758" s="71">
        <v>0.43612637348017402</v>
      </c>
      <c r="J758" s="68">
        <v>0.41603630862329799</v>
      </c>
      <c r="K758" s="71">
        <v>0.43924872945918397</v>
      </c>
      <c r="L758" s="68">
        <v>0.56732223903177004</v>
      </c>
      <c r="M758" s="71"/>
      <c r="N758" s="68"/>
      <c r="O758" s="71">
        <v>0.13661517293976899</v>
      </c>
      <c r="P758" s="68">
        <v>8.8803088803088794</v>
      </c>
      <c r="Q758" s="71"/>
      <c r="R758" s="68"/>
    </row>
    <row r="759" spans="1:18" x14ac:dyDescent="0.2">
      <c r="A759" s="72" t="s">
        <v>1746</v>
      </c>
      <c r="B759" s="66" t="s">
        <v>1747</v>
      </c>
      <c r="C759" s="67">
        <v>27</v>
      </c>
      <c r="D759" s="67" t="s">
        <v>342</v>
      </c>
      <c r="E759" s="71">
        <v>0.44594241167899901</v>
      </c>
      <c r="F759" s="68">
        <v>0.90771558245083195</v>
      </c>
      <c r="G759" s="71">
        <v>0.66048961322722</v>
      </c>
      <c r="H759" s="68">
        <v>17.397881996974299</v>
      </c>
      <c r="I759" s="71">
        <v>0.58155052404424401</v>
      </c>
      <c r="J759" s="68">
        <v>6.8456883509833597</v>
      </c>
      <c r="K759" s="71">
        <v>0.46298447645313601</v>
      </c>
      <c r="L759" s="68">
        <v>0.79425113464447805</v>
      </c>
      <c r="M759" s="71"/>
      <c r="N759" s="68"/>
      <c r="O759" s="71">
        <v>7.8745032991396596E-2</v>
      </c>
      <c r="P759" s="68">
        <v>4.2953667953668004</v>
      </c>
      <c r="Q759" s="71"/>
      <c r="R759" s="68"/>
    </row>
    <row r="760" spans="1:18" x14ac:dyDescent="0.2">
      <c r="A760" s="72" t="s">
        <v>1748</v>
      </c>
      <c r="B760" s="66" t="s">
        <v>1749</v>
      </c>
      <c r="C760" s="67">
        <v>27</v>
      </c>
      <c r="D760" s="67" t="s">
        <v>342</v>
      </c>
      <c r="E760" s="71">
        <v>0.48530281464116798</v>
      </c>
      <c r="F760" s="68">
        <v>2.1936459909228399</v>
      </c>
      <c r="G760" s="71">
        <v>0.66817776055903899</v>
      </c>
      <c r="H760" s="68">
        <v>19.667170953101401</v>
      </c>
      <c r="I760" s="71">
        <v>0.59841099217049898</v>
      </c>
      <c r="J760" s="68">
        <v>8.6989409984871404</v>
      </c>
      <c r="K760" s="71">
        <v>0.47786941726846</v>
      </c>
      <c r="L760" s="68">
        <v>1.0211800302571901</v>
      </c>
      <c r="M760" s="71"/>
      <c r="N760" s="68"/>
      <c r="O760" s="71">
        <v>0.19675308856667401</v>
      </c>
      <c r="P760" s="68">
        <v>13.996138996139001</v>
      </c>
      <c r="Q760" s="71"/>
      <c r="R760" s="68"/>
    </row>
    <row r="761" spans="1:18" x14ac:dyDescent="0.2">
      <c r="A761" s="72" t="s">
        <v>1750</v>
      </c>
      <c r="B761" s="66" t="s">
        <v>1751</v>
      </c>
      <c r="C761" s="67">
        <v>27</v>
      </c>
      <c r="D761" s="67" t="s">
        <v>342</v>
      </c>
      <c r="E761" s="71">
        <v>0.50857446250540495</v>
      </c>
      <c r="F761" s="68">
        <v>3.63086232980333</v>
      </c>
      <c r="G761" s="71">
        <v>0.52249480589073405</v>
      </c>
      <c r="H761" s="68">
        <v>2.4962178517397899</v>
      </c>
      <c r="I761" s="71">
        <v>0.47743145701276901</v>
      </c>
      <c r="J761" s="68">
        <v>0.83207261724659598</v>
      </c>
      <c r="K761" s="71">
        <v>0.525797124612711</v>
      </c>
      <c r="L761" s="68">
        <v>1.85325264750378</v>
      </c>
      <c r="M761" s="71"/>
      <c r="N761" s="68"/>
      <c r="O761" s="71"/>
      <c r="P761" s="68"/>
      <c r="Q761" s="71"/>
      <c r="R761" s="68"/>
    </row>
    <row r="762" spans="1:18" x14ac:dyDescent="0.2">
      <c r="A762" s="72" t="s">
        <v>1752</v>
      </c>
      <c r="B762" s="66" t="s">
        <v>1753</v>
      </c>
      <c r="C762" s="67">
        <v>27</v>
      </c>
      <c r="D762" s="67" t="s">
        <v>342</v>
      </c>
      <c r="E762" s="71">
        <v>0.35076576909908302</v>
      </c>
      <c r="F762" s="68">
        <v>3.7821482602117998E-2</v>
      </c>
      <c r="G762" s="71">
        <v>0.53064559103375997</v>
      </c>
      <c r="H762" s="68">
        <v>2.7609682299546101</v>
      </c>
      <c r="I762" s="71">
        <v>0.447624782189672</v>
      </c>
      <c r="J762" s="68">
        <v>0.60514372163388797</v>
      </c>
      <c r="K762" s="71">
        <v>0.27039205556512302</v>
      </c>
      <c r="L762" s="68">
        <v>3.7821482602117998E-2</v>
      </c>
      <c r="M762" s="71"/>
      <c r="N762" s="68"/>
      <c r="O762" s="71">
        <v>0.154400647607776</v>
      </c>
      <c r="P762" s="68">
        <v>10.5212355212355</v>
      </c>
      <c r="Q762" s="71"/>
      <c r="R762" s="68"/>
    </row>
    <row r="763" spans="1:18" x14ac:dyDescent="0.2">
      <c r="A763" s="72" t="s">
        <v>1754</v>
      </c>
      <c r="B763" s="66" t="s">
        <v>1755</v>
      </c>
      <c r="C763" s="67">
        <v>27</v>
      </c>
      <c r="D763" s="67" t="s">
        <v>342</v>
      </c>
      <c r="E763" s="71">
        <v>0.72477765825334095</v>
      </c>
      <c r="F763" s="68">
        <v>54.8789712556732</v>
      </c>
      <c r="G763" s="71">
        <v>0.78174919709923996</v>
      </c>
      <c r="H763" s="68">
        <v>56.807866868381197</v>
      </c>
      <c r="I763" s="71">
        <v>0.67850828748524095</v>
      </c>
      <c r="J763" s="68">
        <v>28.025718608169399</v>
      </c>
      <c r="K763" s="71">
        <v>0.61382360293388505</v>
      </c>
      <c r="L763" s="68">
        <v>6.5431164901664101</v>
      </c>
      <c r="M763" s="71"/>
      <c r="N763" s="68"/>
      <c r="O763" s="71">
        <v>0.82502954549499596</v>
      </c>
      <c r="P763" s="68">
        <v>91.843629343629303</v>
      </c>
      <c r="Q763" s="71"/>
      <c r="R763" s="68"/>
    </row>
    <row r="764" spans="1:18" x14ac:dyDescent="0.2">
      <c r="A764" s="72" t="s">
        <v>1756</v>
      </c>
      <c r="B764" s="66" t="s">
        <v>1757</v>
      </c>
      <c r="C764" s="67">
        <v>27</v>
      </c>
      <c r="D764" s="67" t="s">
        <v>342</v>
      </c>
      <c r="E764" s="71">
        <v>0.68152451788109902</v>
      </c>
      <c r="F764" s="68">
        <v>36.0060514372163</v>
      </c>
      <c r="G764" s="71">
        <v>0.69569220160813505</v>
      </c>
      <c r="H764" s="68">
        <v>27.4962178517398</v>
      </c>
      <c r="I764" s="71">
        <v>0.62095641728671602</v>
      </c>
      <c r="J764" s="68">
        <v>13.161875945537099</v>
      </c>
      <c r="K764" s="71">
        <v>0.50044242759902902</v>
      </c>
      <c r="L764" s="68">
        <v>1.3615733736762501</v>
      </c>
      <c r="M764" s="71"/>
      <c r="N764" s="68"/>
      <c r="O764" s="71">
        <v>0.909007025030515</v>
      </c>
      <c r="P764" s="68">
        <v>96.235521235521205</v>
      </c>
      <c r="Q764" s="71"/>
      <c r="R764" s="68"/>
    </row>
    <row r="765" spans="1:18" x14ac:dyDescent="0.2">
      <c r="A765" s="72" t="s">
        <v>1758</v>
      </c>
      <c r="B765" s="66" t="s">
        <v>1758</v>
      </c>
      <c r="C765" s="67">
        <v>27</v>
      </c>
      <c r="D765" s="67" t="s">
        <v>342</v>
      </c>
      <c r="E765" s="71">
        <v>0.79113941982931602</v>
      </c>
      <c r="F765" s="68">
        <v>77.458396369137702</v>
      </c>
      <c r="G765" s="71">
        <v>0.828263433722213</v>
      </c>
      <c r="H765" s="68">
        <v>71.785173978819998</v>
      </c>
      <c r="I765" s="71">
        <v>0.72914612896783004</v>
      </c>
      <c r="J765" s="68">
        <v>40.393343419061999</v>
      </c>
      <c r="K765" s="71">
        <v>0.63319851358874502</v>
      </c>
      <c r="L765" s="68">
        <v>8.3207261724659602</v>
      </c>
      <c r="M765" s="71"/>
      <c r="N765" s="68"/>
      <c r="O765" s="71">
        <v>0.973949603038476</v>
      </c>
      <c r="P765" s="68">
        <v>98.8416988416988</v>
      </c>
      <c r="Q765" s="71"/>
      <c r="R765" s="68"/>
    </row>
    <row r="766" spans="1:18" x14ac:dyDescent="0.2">
      <c r="A766" s="72" t="s">
        <v>1759</v>
      </c>
      <c r="B766" s="66" t="s">
        <v>1759</v>
      </c>
      <c r="C766" s="67">
        <v>27</v>
      </c>
      <c r="D766" s="67" t="s">
        <v>342</v>
      </c>
      <c r="E766" s="71">
        <v>0.45078943909725799</v>
      </c>
      <c r="F766" s="68">
        <v>1.1346444780635401</v>
      </c>
      <c r="G766" s="71">
        <v>0.71518486509453605</v>
      </c>
      <c r="H766" s="68">
        <v>33.169440242057497</v>
      </c>
      <c r="I766" s="71">
        <v>0.56424791332333901</v>
      </c>
      <c r="J766" s="68">
        <v>4.8411497730711002</v>
      </c>
      <c r="K766" s="71">
        <v>0.390980800028915</v>
      </c>
      <c r="L766" s="68">
        <v>0.18910741301059</v>
      </c>
      <c r="M766" s="71"/>
      <c r="N766" s="68"/>
      <c r="O766" s="71">
        <v>0.132744177942241</v>
      </c>
      <c r="P766" s="68">
        <v>8.5424710424710408</v>
      </c>
      <c r="Q766" s="71"/>
      <c r="R766" s="68"/>
    </row>
    <row r="767" spans="1:18" x14ac:dyDescent="0.2">
      <c r="A767" s="72" t="s">
        <v>1760</v>
      </c>
      <c r="B767" s="66" t="s">
        <v>1761</v>
      </c>
      <c r="C767" s="67">
        <v>27</v>
      </c>
      <c r="D767" s="67" t="s">
        <v>342</v>
      </c>
      <c r="E767" s="71">
        <v>0.51710516382334204</v>
      </c>
      <c r="F767" s="68">
        <v>4.0847201210287398</v>
      </c>
      <c r="G767" s="71">
        <v>0.73661769554829504</v>
      </c>
      <c r="H767" s="68">
        <v>40.2420574886536</v>
      </c>
      <c r="I767" s="71">
        <v>0.59827724568385499</v>
      </c>
      <c r="J767" s="68">
        <v>8.6232980332829001</v>
      </c>
      <c r="K767" s="71">
        <v>0.470967341990564</v>
      </c>
      <c r="L767" s="68">
        <v>0.94553706505294999</v>
      </c>
      <c r="M767" s="71"/>
      <c r="N767" s="68"/>
      <c r="O767" s="71">
        <v>0.26255837207065202</v>
      </c>
      <c r="P767" s="68">
        <v>20.1737451737452</v>
      </c>
      <c r="Q767" s="71"/>
      <c r="R767" s="68"/>
    </row>
    <row r="768" spans="1:18" x14ac:dyDescent="0.2">
      <c r="A768" s="72" t="s">
        <v>1762</v>
      </c>
      <c r="B768" s="66" t="s">
        <v>1763</v>
      </c>
      <c r="C768" s="67">
        <v>27</v>
      </c>
      <c r="D768" s="67" t="s">
        <v>342</v>
      </c>
      <c r="E768" s="71">
        <v>0.51453819132832901</v>
      </c>
      <c r="F768" s="68">
        <v>3.9334341906202699</v>
      </c>
      <c r="G768" s="71">
        <v>0.71586180374070996</v>
      </c>
      <c r="H768" s="68">
        <v>33.472012102874402</v>
      </c>
      <c r="I768" s="71">
        <v>0.64141898192942104</v>
      </c>
      <c r="J768" s="68">
        <v>18.1921331316188</v>
      </c>
      <c r="K768" s="71">
        <v>0.49552119261894501</v>
      </c>
      <c r="L768" s="68">
        <v>1.2481089258698901</v>
      </c>
      <c r="M768" s="71"/>
      <c r="N768" s="68"/>
      <c r="O768" s="71">
        <v>0.20535078702423901</v>
      </c>
      <c r="P768" s="68">
        <v>15.299227799227801</v>
      </c>
      <c r="Q768" s="71"/>
      <c r="R768" s="68"/>
    </row>
    <row r="769" spans="1:18" x14ac:dyDescent="0.2">
      <c r="A769" s="72" t="s">
        <v>1674</v>
      </c>
      <c r="B769" s="66" t="s">
        <v>1764</v>
      </c>
      <c r="C769" s="67">
        <v>27</v>
      </c>
      <c r="D769" s="67" t="s">
        <v>342</v>
      </c>
      <c r="E769" s="71">
        <v>0.70764633915474096</v>
      </c>
      <c r="F769" s="68">
        <v>47.655068078668698</v>
      </c>
      <c r="G769" s="71">
        <v>0.82682073748276497</v>
      </c>
      <c r="H769" s="68">
        <v>71.331316187594595</v>
      </c>
      <c r="I769" s="71">
        <v>0.68186473121557101</v>
      </c>
      <c r="J769" s="68">
        <v>28.895612708018199</v>
      </c>
      <c r="K769" s="71">
        <v>0.583918650125404</v>
      </c>
      <c r="L769" s="68">
        <v>3.97125567322239</v>
      </c>
      <c r="M769" s="71"/>
      <c r="N769" s="68"/>
      <c r="O769" s="71">
        <v>0.73798123779522296</v>
      </c>
      <c r="P769" s="68">
        <v>84.0733590733591</v>
      </c>
      <c r="Q769" s="71"/>
      <c r="R769" s="68"/>
    </row>
    <row r="770" spans="1:18" x14ac:dyDescent="0.2">
      <c r="A770" s="72" t="s">
        <v>1765</v>
      </c>
      <c r="B770" s="66" t="s">
        <v>1766</v>
      </c>
      <c r="C770" s="67">
        <v>27</v>
      </c>
      <c r="D770" s="67" t="s">
        <v>342</v>
      </c>
      <c r="E770" s="71">
        <v>0.56621895008754397</v>
      </c>
      <c r="F770" s="68">
        <v>7.75340393343419</v>
      </c>
      <c r="G770" s="71">
        <v>0.58914392498453905</v>
      </c>
      <c r="H770" s="68">
        <v>4.5007564296520401</v>
      </c>
      <c r="I770" s="71">
        <v>0.65251196396587496</v>
      </c>
      <c r="J770" s="68">
        <v>20.612708018154301</v>
      </c>
      <c r="K770" s="71">
        <v>0.41198880281150202</v>
      </c>
      <c r="L770" s="68">
        <v>0.264750378214826</v>
      </c>
      <c r="M770" s="71"/>
      <c r="N770" s="68"/>
      <c r="O770" s="71">
        <v>0.61123110858826102</v>
      </c>
      <c r="P770" s="68">
        <v>69.449806949806899</v>
      </c>
      <c r="Q770" s="71"/>
      <c r="R770" s="68"/>
    </row>
    <row r="771" spans="1:18" x14ac:dyDescent="0.2">
      <c r="A771" s="72" t="s">
        <v>1767</v>
      </c>
      <c r="B771" s="66" t="s">
        <v>1768</v>
      </c>
      <c r="C771" s="67">
        <v>27</v>
      </c>
      <c r="D771" s="67" t="s">
        <v>342</v>
      </c>
      <c r="E771" s="71">
        <v>0.72136806357509398</v>
      </c>
      <c r="F771" s="68">
        <v>53.706505295007602</v>
      </c>
      <c r="G771" s="71">
        <v>0.71489318703011795</v>
      </c>
      <c r="H771" s="68">
        <v>33.093797276853302</v>
      </c>
      <c r="I771" s="71">
        <v>0.69972649046228297</v>
      </c>
      <c r="J771" s="68">
        <v>33.925869894099797</v>
      </c>
      <c r="K771" s="71">
        <v>0.73300838773676802</v>
      </c>
      <c r="L771" s="68">
        <v>28.2526475037821</v>
      </c>
      <c r="M771" s="71"/>
      <c r="N771" s="68"/>
      <c r="O771" s="71">
        <v>0.73784418907120497</v>
      </c>
      <c r="P771" s="68">
        <v>84.025096525096501</v>
      </c>
      <c r="Q771" s="71"/>
      <c r="R771" s="68"/>
    </row>
    <row r="772" spans="1:18" x14ac:dyDescent="0.2">
      <c r="A772" s="72" t="s">
        <v>1769</v>
      </c>
      <c r="B772" s="66" t="s">
        <v>1770</v>
      </c>
      <c r="C772" s="67">
        <v>27</v>
      </c>
      <c r="D772" s="67" t="s">
        <v>342</v>
      </c>
      <c r="E772" s="71">
        <v>0.62478009718041605</v>
      </c>
      <c r="F772" s="68">
        <v>16.1875945537065</v>
      </c>
      <c r="G772" s="71">
        <v>0.59793405748199502</v>
      </c>
      <c r="H772" s="68">
        <v>5.7866868381240604</v>
      </c>
      <c r="I772" s="71">
        <v>0.66456320083021503</v>
      </c>
      <c r="J772" s="68">
        <v>24.243570347957601</v>
      </c>
      <c r="K772" s="71">
        <v>0.46434662086890199</v>
      </c>
      <c r="L772" s="68">
        <v>0.83207261724659598</v>
      </c>
      <c r="M772" s="71"/>
      <c r="N772" s="68"/>
      <c r="O772" s="71">
        <v>0.77227650954055405</v>
      </c>
      <c r="P772" s="68">
        <v>87.5</v>
      </c>
      <c r="Q772" s="71"/>
      <c r="R772" s="68"/>
    </row>
    <row r="773" spans="1:18" x14ac:dyDescent="0.2">
      <c r="A773" s="72" t="s">
        <v>1771</v>
      </c>
      <c r="B773" s="66" t="s">
        <v>1772</v>
      </c>
      <c r="C773" s="67">
        <v>47</v>
      </c>
      <c r="D773" s="67" t="s">
        <v>342</v>
      </c>
      <c r="E773" s="71">
        <v>0.62009209369366503</v>
      </c>
      <c r="F773" s="68">
        <v>57.444267515923599</v>
      </c>
      <c r="G773" s="71">
        <v>0.72610247482794998</v>
      </c>
      <c r="H773" s="68">
        <v>78.144904458598702</v>
      </c>
      <c r="I773" s="71">
        <v>0.74694806396385505</v>
      </c>
      <c r="J773" s="68">
        <v>81.090764331210195</v>
      </c>
      <c r="K773" s="71">
        <v>0.76413883802107596</v>
      </c>
      <c r="L773" s="68">
        <v>34.394904458598702</v>
      </c>
      <c r="M773" s="71">
        <v>0.46202714409471601</v>
      </c>
      <c r="N773" s="68">
        <v>40.8041401273885</v>
      </c>
      <c r="O773" s="71">
        <v>0.40124394756072901</v>
      </c>
      <c r="P773" s="68">
        <v>48.795426704777498</v>
      </c>
      <c r="Q773" s="71"/>
      <c r="R773" s="68"/>
    </row>
    <row r="774" spans="1:18" x14ac:dyDescent="0.2">
      <c r="A774" s="72" t="s">
        <v>1773</v>
      </c>
      <c r="B774" s="66" t="s">
        <v>1774</v>
      </c>
      <c r="C774" s="67">
        <v>47</v>
      </c>
      <c r="D774" s="67" t="s">
        <v>342</v>
      </c>
      <c r="E774" s="71">
        <v>0.58802944282213399</v>
      </c>
      <c r="F774" s="68">
        <v>45.541401273885299</v>
      </c>
      <c r="G774" s="71">
        <v>0.69209966452449001</v>
      </c>
      <c r="H774" s="68">
        <v>68.5111464968153</v>
      </c>
      <c r="I774" s="71">
        <v>0.74737743953646896</v>
      </c>
      <c r="J774" s="68">
        <v>81.170382165605105</v>
      </c>
      <c r="K774" s="71">
        <v>0.77687496699975001</v>
      </c>
      <c r="L774" s="68">
        <v>39.968152866242001</v>
      </c>
      <c r="M774" s="71">
        <v>0.45721436134373</v>
      </c>
      <c r="N774" s="68">
        <v>39.649681528662398</v>
      </c>
      <c r="O774" s="71">
        <v>0.26658078170623101</v>
      </c>
      <c r="P774" s="68">
        <v>27.766435279705998</v>
      </c>
      <c r="Q774" s="71"/>
      <c r="R774" s="68"/>
    </row>
    <row r="775" spans="1:18" x14ac:dyDescent="0.2">
      <c r="A775" s="72" t="s">
        <v>1775</v>
      </c>
      <c r="B775" s="66" t="s">
        <v>1776</v>
      </c>
      <c r="C775" s="67">
        <v>47</v>
      </c>
      <c r="D775" s="67" t="s">
        <v>342</v>
      </c>
      <c r="E775" s="71">
        <v>0.58916521744243699</v>
      </c>
      <c r="F775" s="68">
        <v>46.019108280254798</v>
      </c>
      <c r="G775" s="71">
        <v>0.75392737498852003</v>
      </c>
      <c r="H775" s="68">
        <v>84.275477707006402</v>
      </c>
      <c r="I775" s="71">
        <v>0.76873657420185304</v>
      </c>
      <c r="J775" s="68">
        <v>84.315286624203793</v>
      </c>
      <c r="K775" s="71">
        <v>0.76934494036081902</v>
      </c>
      <c r="L775" s="68">
        <v>36.703821656050998</v>
      </c>
      <c r="M775" s="71">
        <v>0.62566175762826104</v>
      </c>
      <c r="N775" s="68">
        <v>78.383757961783402</v>
      </c>
      <c r="O775" s="71">
        <v>2.8155440032730499E-2</v>
      </c>
      <c r="P775" s="68">
        <v>1.75581870151082</v>
      </c>
      <c r="Q775" s="71"/>
      <c r="R775" s="68"/>
    </row>
    <row r="776" spans="1:18" x14ac:dyDescent="0.2">
      <c r="A776" s="72" t="s">
        <v>1777</v>
      </c>
      <c r="B776" s="66" t="s">
        <v>1778</v>
      </c>
      <c r="C776" s="67">
        <v>47</v>
      </c>
      <c r="D776" s="67" t="s">
        <v>342</v>
      </c>
      <c r="E776" s="71">
        <v>0.56970770555992101</v>
      </c>
      <c r="F776" s="68">
        <v>38.2165605095541</v>
      </c>
      <c r="G776" s="71">
        <v>0.69208466339055397</v>
      </c>
      <c r="H776" s="68">
        <v>68.471337579617796</v>
      </c>
      <c r="I776" s="71">
        <v>0.61451071513478595</v>
      </c>
      <c r="J776" s="68">
        <v>38.2165605095541</v>
      </c>
      <c r="K776" s="71">
        <v>0.75087852525962195</v>
      </c>
      <c r="L776" s="68">
        <v>28.1847133757962</v>
      </c>
      <c r="M776" s="71">
        <v>0.55347001636346205</v>
      </c>
      <c r="N776" s="68">
        <v>66.281847133758006</v>
      </c>
      <c r="O776" s="71">
        <v>0.23759460765118201</v>
      </c>
      <c r="P776" s="68">
        <v>23.723968966925302</v>
      </c>
      <c r="Q776" s="71"/>
      <c r="R776" s="68"/>
    </row>
    <row r="777" spans="1:18" x14ac:dyDescent="0.2">
      <c r="A777" s="72" t="s">
        <v>1779</v>
      </c>
      <c r="B777" s="66" t="s">
        <v>1780</v>
      </c>
      <c r="C777" s="67">
        <v>47</v>
      </c>
      <c r="D777" s="67" t="s">
        <v>342</v>
      </c>
      <c r="E777" s="71">
        <v>0.58133948502867505</v>
      </c>
      <c r="F777" s="68">
        <v>42.794585987261101</v>
      </c>
      <c r="G777" s="71">
        <v>0.71693917080120595</v>
      </c>
      <c r="H777" s="68">
        <v>75.875796178343904</v>
      </c>
      <c r="I777" s="71">
        <v>0.61476432080379195</v>
      </c>
      <c r="J777" s="68">
        <v>38.375796178343997</v>
      </c>
      <c r="K777" s="71">
        <v>0.74708497693699405</v>
      </c>
      <c r="L777" s="68">
        <v>26.8312101910828</v>
      </c>
      <c r="M777" s="71">
        <v>0.54384445086148903</v>
      </c>
      <c r="N777" s="68">
        <v>64.291401273885398</v>
      </c>
      <c r="O777" s="71">
        <v>0.284064505739895</v>
      </c>
      <c r="P777" s="68">
        <v>30.788076766027</v>
      </c>
      <c r="Q777" s="71"/>
      <c r="R777" s="68"/>
    </row>
    <row r="778" spans="1:18" x14ac:dyDescent="0.2">
      <c r="A778" s="72" t="s">
        <v>1781</v>
      </c>
      <c r="B778" s="66" t="s">
        <v>1782</v>
      </c>
      <c r="C778" s="67">
        <v>47</v>
      </c>
      <c r="D778" s="67" t="s">
        <v>342</v>
      </c>
      <c r="E778" s="71">
        <v>0.59529693375042603</v>
      </c>
      <c r="F778" s="68">
        <v>48.447452229299401</v>
      </c>
      <c r="G778" s="71">
        <v>0.68397609453475605</v>
      </c>
      <c r="H778" s="68">
        <v>64.968152866241994</v>
      </c>
      <c r="I778" s="71">
        <v>0.63360083412921797</v>
      </c>
      <c r="J778" s="68">
        <v>47.1735668789809</v>
      </c>
      <c r="K778" s="71">
        <v>0.76049431180395399</v>
      </c>
      <c r="L778" s="68">
        <v>32.722929936305697</v>
      </c>
      <c r="M778" s="71">
        <v>0.51496775435556896</v>
      </c>
      <c r="N778" s="68">
        <v>56.9665605095541</v>
      </c>
      <c r="O778" s="71">
        <v>0.38344567392863399</v>
      </c>
      <c r="P778" s="68">
        <v>45.896284197631701</v>
      </c>
      <c r="Q778" s="71"/>
      <c r="R778" s="68"/>
    </row>
    <row r="779" spans="1:18" x14ac:dyDescent="0.2">
      <c r="A779" s="72" t="s">
        <v>1783</v>
      </c>
      <c r="B779" s="66" t="s">
        <v>1784</v>
      </c>
      <c r="C779" s="67">
        <v>27</v>
      </c>
      <c r="D779" s="67" t="s">
        <v>342</v>
      </c>
      <c r="E779" s="71">
        <v>0.40902363100827399</v>
      </c>
      <c r="F779" s="68">
        <v>0.41603630862329799</v>
      </c>
      <c r="G779" s="71">
        <v>0.59579414988556001</v>
      </c>
      <c r="H779" s="68">
        <v>5.2571860816943996</v>
      </c>
      <c r="I779" s="71">
        <v>0.56904223068094495</v>
      </c>
      <c r="J779" s="68">
        <v>5.4462934947049897</v>
      </c>
      <c r="K779" s="71">
        <v>0.672507318753229</v>
      </c>
      <c r="L779" s="68">
        <v>14.409984871407</v>
      </c>
      <c r="M779" s="71">
        <v>0.15412695193672701</v>
      </c>
      <c r="N779" s="68">
        <v>20.454545454545499</v>
      </c>
      <c r="O779" s="71">
        <v>5.36475037849099E-2</v>
      </c>
      <c r="P779" s="68">
        <v>2.8957528957529002</v>
      </c>
      <c r="Q779" s="71"/>
      <c r="R779" s="68"/>
    </row>
    <row r="780" spans="1:18" x14ac:dyDescent="0.2">
      <c r="A780" s="72" t="s">
        <v>1785</v>
      </c>
      <c r="B780" s="66" t="s">
        <v>1786</v>
      </c>
      <c r="C780" s="67">
        <v>27</v>
      </c>
      <c r="D780" s="67" t="s">
        <v>342</v>
      </c>
      <c r="E780" s="71">
        <v>0.42792910474596402</v>
      </c>
      <c r="F780" s="68">
        <v>0.71860816944024197</v>
      </c>
      <c r="G780" s="71">
        <v>0.59511175546898498</v>
      </c>
      <c r="H780" s="68">
        <v>5.1437216338880498</v>
      </c>
      <c r="I780" s="71">
        <v>0.59452942412211396</v>
      </c>
      <c r="J780" s="68">
        <v>8.0559757942511308</v>
      </c>
      <c r="K780" s="71">
        <v>0.72771187079310695</v>
      </c>
      <c r="L780" s="68">
        <v>26.928895612708001</v>
      </c>
      <c r="M780" s="71">
        <v>0.113567227742851</v>
      </c>
      <c r="N780" s="68">
        <v>11.363636363636401</v>
      </c>
      <c r="O780" s="71">
        <v>0.108725245602763</v>
      </c>
      <c r="P780" s="68">
        <v>6.66023166023166</v>
      </c>
      <c r="Q780" s="71"/>
      <c r="R780" s="68"/>
    </row>
    <row r="781" spans="1:18" x14ac:dyDescent="0.2">
      <c r="A781" s="72" t="s">
        <v>1787</v>
      </c>
      <c r="B781" s="66" t="s">
        <v>1788</v>
      </c>
      <c r="C781" s="67">
        <v>27</v>
      </c>
      <c r="D781" s="67" t="s">
        <v>342</v>
      </c>
      <c r="E781" s="71">
        <v>0.482140425088803</v>
      </c>
      <c r="F781" s="68">
        <v>2.0423600605143699</v>
      </c>
      <c r="G781" s="71">
        <v>0.62201029224376303</v>
      </c>
      <c r="H781" s="68">
        <v>9.7579425113464406</v>
      </c>
      <c r="I781" s="71">
        <v>0.57826485560980001</v>
      </c>
      <c r="J781" s="68">
        <v>6.4296520423600603</v>
      </c>
      <c r="K781" s="71">
        <v>0.67107226910051099</v>
      </c>
      <c r="L781" s="68">
        <v>14.1830559757943</v>
      </c>
      <c r="M781" s="71"/>
      <c r="N781" s="68"/>
      <c r="O781" s="71">
        <v>5.7214283401136198E-2</v>
      </c>
      <c r="P781" s="68">
        <v>3.1853281853281898</v>
      </c>
      <c r="Q781" s="71"/>
      <c r="R781" s="68"/>
    </row>
    <row r="782" spans="1:18" x14ac:dyDescent="0.2">
      <c r="A782" s="72" t="s">
        <v>1789</v>
      </c>
      <c r="B782" s="66" t="s">
        <v>1789</v>
      </c>
      <c r="C782" s="67">
        <v>27</v>
      </c>
      <c r="D782" s="67" t="s">
        <v>342</v>
      </c>
      <c r="E782" s="71">
        <v>0.53465331146433703</v>
      </c>
      <c r="F782" s="68">
        <v>5.1437216338880498</v>
      </c>
      <c r="G782" s="71">
        <v>0.67210025266838103</v>
      </c>
      <c r="H782" s="68">
        <v>20.953101361573399</v>
      </c>
      <c r="I782" s="71">
        <v>0.61487444161084903</v>
      </c>
      <c r="J782" s="68">
        <v>11.649016641452301</v>
      </c>
      <c r="K782" s="71">
        <v>0.70412612775829997</v>
      </c>
      <c r="L782" s="68">
        <v>20.801815431164901</v>
      </c>
      <c r="M782" s="71">
        <v>0.26059622794565002</v>
      </c>
      <c r="N782" s="68">
        <v>29.545454545454501</v>
      </c>
      <c r="O782" s="71">
        <v>0.42156950733850801</v>
      </c>
      <c r="P782" s="68">
        <v>40.974903474903499</v>
      </c>
      <c r="Q782" s="71"/>
      <c r="R782" s="68"/>
    </row>
    <row r="783" spans="1:18" x14ac:dyDescent="0.2">
      <c r="A783" s="72" t="s">
        <v>1790</v>
      </c>
      <c r="B783" s="66" t="s">
        <v>1791</v>
      </c>
      <c r="C783" s="67">
        <v>47</v>
      </c>
      <c r="D783" s="67" t="s">
        <v>342</v>
      </c>
      <c r="E783" s="71">
        <v>0.71597434433483298</v>
      </c>
      <c r="F783" s="68">
        <v>85.350318471337602</v>
      </c>
      <c r="G783" s="71">
        <v>0.79140783131900005</v>
      </c>
      <c r="H783" s="68">
        <v>90.286624203821603</v>
      </c>
      <c r="I783" s="71">
        <v>0.91877676201869896</v>
      </c>
      <c r="J783" s="68">
        <v>97.054140127388493</v>
      </c>
      <c r="K783" s="71">
        <v>0.83209011324130999</v>
      </c>
      <c r="L783" s="68">
        <v>72.054140127388493</v>
      </c>
      <c r="M783" s="71">
        <v>0.63528732313023495</v>
      </c>
      <c r="N783" s="68">
        <v>79.737261146496806</v>
      </c>
      <c r="O783" s="71">
        <v>0.40230969196492</v>
      </c>
      <c r="P783" s="68">
        <v>48.917925683952603</v>
      </c>
      <c r="Q783" s="71"/>
      <c r="R783" s="68"/>
    </row>
    <row r="784" spans="1:18" x14ac:dyDescent="0.2">
      <c r="A784" s="72" t="s">
        <v>1792</v>
      </c>
      <c r="B784" s="66" t="s">
        <v>1793</v>
      </c>
      <c r="C784" s="67">
        <v>27</v>
      </c>
      <c r="D784" s="67" t="s">
        <v>342</v>
      </c>
      <c r="E784" s="71">
        <v>0.60079804705695306</v>
      </c>
      <c r="F784" s="68">
        <v>11.762481089258699</v>
      </c>
      <c r="G784" s="71">
        <v>0.63383189564813902</v>
      </c>
      <c r="H784" s="68">
        <v>11.8759455370651</v>
      </c>
      <c r="I784" s="71">
        <v>0.57228020715067995</v>
      </c>
      <c r="J784" s="68">
        <v>5.8245083207261699</v>
      </c>
      <c r="K784" s="71">
        <v>0.68375319042160698</v>
      </c>
      <c r="L784" s="68">
        <v>16.679273827534001</v>
      </c>
      <c r="M784" s="71">
        <v>0.49888460758466902</v>
      </c>
      <c r="N784" s="68">
        <v>50</v>
      </c>
      <c r="O784" s="71">
        <v>0.61524033447966697</v>
      </c>
      <c r="P784" s="68">
        <v>69.835907335907294</v>
      </c>
      <c r="Q784" s="71"/>
      <c r="R784" s="68"/>
    </row>
    <row r="785" spans="1:18" x14ac:dyDescent="0.2">
      <c r="A785" s="72" t="s">
        <v>1794</v>
      </c>
      <c r="B785" s="66" t="s">
        <v>1795</v>
      </c>
      <c r="C785" s="67">
        <v>27</v>
      </c>
      <c r="D785" s="67" t="s">
        <v>342</v>
      </c>
      <c r="E785" s="71">
        <v>0.47121753698469199</v>
      </c>
      <c r="F785" s="68">
        <v>1.73978819969743</v>
      </c>
      <c r="G785" s="71">
        <v>0.60021435505393905</v>
      </c>
      <c r="H785" s="68">
        <v>6.1270801815431204</v>
      </c>
      <c r="I785" s="71">
        <v>0.58598668586576697</v>
      </c>
      <c r="J785" s="68">
        <v>7.26172465960666</v>
      </c>
      <c r="K785" s="71">
        <v>0.63741292627852397</v>
      </c>
      <c r="L785" s="68">
        <v>9.0393343419061996</v>
      </c>
      <c r="M785" s="71"/>
      <c r="N785" s="68"/>
      <c r="O785" s="71">
        <v>6.12561807405387E-2</v>
      </c>
      <c r="P785" s="68">
        <v>3.3783783783783798</v>
      </c>
      <c r="Q785" s="71"/>
      <c r="R785" s="68"/>
    </row>
    <row r="786" spans="1:18" x14ac:dyDescent="0.2">
      <c r="A786" s="72" t="s">
        <v>930</v>
      </c>
      <c r="B786" s="66" t="s">
        <v>1796</v>
      </c>
      <c r="C786" s="67">
        <v>27</v>
      </c>
      <c r="D786" s="67" t="s">
        <v>342</v>
      </c>
      <c r="E786" s="71">
        <v>0.56544974196797404</v>
      </c>
      <c r="F786" s="68">
        <v>7.6399394856278402</v>
      </c>
      <c r="G786" s="71">
        <v>0.57573420695014799</v>
      </c>
      <c r="H786" s="68">
        <v>3.8199697428139201</v>
      </c>
      <c r="I786" s="71">
        <v>0.39617385678249101</v>
      </c>
      <c r="J786" s="68">
        <v>0.30257186081694398</v>
      </c>
      <c r="K786" s="71">
        <v>0.58239550266623796</v>
      </c>
      <c r="L786" s="68">
        <v>3.8956127080181502</v>
      </c>
      <c r="M786" s="71"/>
      <c r="N786" s="68"/>
      <c r="O786" s="71">
        <v>0.70749540147301804</v>
      </c>
      <c r="P786" s="68">
        <v>80.743243243243199</v>
      </c>
      <c r="Q786" s="71"/>
      <c r="R786" s="68"/>
    </row>
    <row r="787" spans="1:18" x14ac:dyDescent="0.2">
      <c r="A787" s="72" t="s">
        <v>1797</v>
      </c>
      <c r="B787" s="66" t="s">
        <v>1798</v>
      </c>
      <c r="C787" s="67">
        <v>27</v>
      </c>
      <c r="D787" s="67" t="s">
        <v>342</v>
      </c>
      <c r="E787" s="71">
        <v>0.65710199813735104</v>
      </c>
      <c r="F787" s="68">
        <v>26.739788199697401</v>
      </c>
      <c r="G787" s="71">
        <v>0.75702037572193304</v>
      </c>
      <c r="H787" s="68">
        <v>47.239031770045401</v>
      </c>
      <c r="I787" s="71">
        <v>0.63986991277373495</v>
      </c>
      <c r="J787" s="68">
        <v>17.927382753403901</v>
      </c>
      <c r="K787" s="71">
        <v>0.42087426562007202</v>
      </c>
      <c r="L787" s="68">
        <v>0.37821482602118001</v>
      </c>
      <c r="M787" s="71"/>
      <c r="N787" s="68"/>
      <c r="O787" s="71">
        <v>0.81064343843366404</v>
      </c>
      <c r="P787" s="68">
        <v>90.9266409266409</v>
      </c>
      <c r="Q787" s="71"/>
      <c r="R787" s="68"/>
    </row>
    <row r="788" spans="1:18" x14ac:dyDescent="0.2">
      <c r="A788" s="72" t="s">
        <v>1799</v>
      </c>
      <c r="B788" s="66" t="s">
        <v>1800</v>
      </c>
      <c r="C788" s="67">
        <v>47</v>
      </c>
      <c r="D788" s="67" t="s">
        <v>342</v>
      </c>
      <c r="E788" s="71">
        <v>0.70168782392808704</v>
      </c>
      <c r="F788" s="68">
        <v>82.324840764331199</v>
      </c>
      <c r="G788" s="71">
        <v>0.860982758916082</v>
      </c>
      <c r="H788" s="68">
        <v>95.740445859872594</v>
      </c>
      <c r="I788" s="71">
        <v>0.83057015803354195</v>
      </c>
      <c r="J788" s="68">
        <v>91.042993630573207</v>
      </c>
      <c r="K788" s="71">
        <v>0.82407830670829596</v>
      </c>
      <c r="L788" s="68">
        <v>68.2722929936306</v>
      </c>
      <c r="M788" s="71">
        <v>0.77485802290884698</v>
      </c>
      <c r="N788" s="68">
        <v>93.590764331210195</v>
      </c>
      <c r="O788" s="71">
        <v>0.217949873073668</v>
      </c>
      <c r="P788" s="68">
        <v>20.7839934667211</v>
      </c>
      <c r="Q788" s="71"/>
      <c r="R788" s="68"/>
    </row>
    <row r="789" spans="1:18" x14ac:dyDescent="0.2">
      <c r="A789" s="72" t="s">
        <v>1801</v>
      </c>
      <c r="B789" s="66" t="s">
        <v>1802</v>
      </c>
      <c r="C789" s="67">
        <v>27</v>
      </c>
      <c r="D789" s="67" t="s">
        <v>342</v>
      </c>
      <c r="E789" s="71">
        <v>0.46816294256022201</v>
      </c>
      <c r="F789" s="68">
        <v>1.62632375189107</v>
      </c>
      <c r="G789" s="71">
        <v>0.66997364929377301</v>
      </c>
      <c r="H789" s="68">
        <v>20.423600605143701</v>
      </c>
      <c r="I789" s="71">
        <v>0.37033043782295</v>
      </c>
      <c r="J789" s="68">
        <v>7.5642965204235996E-2</v>
      </c>
      <c r="K789" s="71">
        <v>0.364497050376973</v>
      </c>
      <c r="L789" s="68">
        <v>0.15128593040847199</v>
      </c>
      <c r="M789" s="71">
        <v>0.66112350436017098</v>
      </c>
      <c r="N789" s="68">
        <v>70.454545454545496</v>
      </c>
      <c r="O789" s="71">
        <v>0.27489007094724499</v>
      </c>
      <c r="P789" s="68">
        <v>21.428571428571399</v>
      </c>
      <c r="Q789" s="71"/>
      <c r="R789" s="68"/>
    </row>
    <row r="790" spans="1:18" x14ac:dyDescent="0.2">
      <c r="A790" s="72" t="s">
        <v>1803</v>
      </c>
      <c r="B790" s="66" t="s">
        <v>1804</v>
      </c>
      <c r="C790" s="67">
        <v>27</v>
      </c>
      <c r="D790" s="67" t="s">
        <v>342</v>
      </c>
      <c r="E790" s="71">
        <v>0.68940821788477902</v>
      </c>
      <c r="F790" s="68">
        <v>39.296520423600597</v>
      </c>
      <c r="G790" s="71">
        <v>0.73944793652846996</v>
      </c>
      <c r="H790" s="68">
        <v>41.111951588502301</v>
      </c>
      <c r="I790" s="71">
        <v>0.60332460569366497</v>
      </c>
      <c r="J790" s="68">
        <v>9.5688350983358497</v>
      </c>
      <c r="K790" s="71">
        <v>0.51712830679660704</v>
      </c>
      <c r="L790" s="68">
        <v>1.62632375189107</v>
      </c>
      <c r="M790" s="71"/>
      <c r="N790" s="68"/>
      <c r="O790" s="71">
        <v>0.89773202252037498</v>
      </c>
      <c r="P790" s="68">
        <v>95.366795366795401</v>
      </c>
      <c r="Q790" s="71"/>
      <c r="R790" s="68"/>
    </row>
    <row r="791" spans="1:18" x14ac:dyDescent="0.2">
      <c r="A791" s="72" t="s">
        <v>1805</v>
      </c>
      <c r="B791" s="66" t="s">
        <v>1806</v>
      </c>
      <c r="C791" s="67">
        <v>47</v>
      </c>
      <c r="D791" s="67" t="s">
        <v>342</v>
      </c>
      <c r="E791" s="71">
        <v>0.58668898729434105</v>
      </c>
      <c r="F791" s="68">
        <v>44.984076433120997</v>
      </c>
      <c r="G791" s="71">
        <v>0.75044333723378198</v>
      </c>
      <c r="H791" s="68">
        <v>83.558917197452203</v>
      </c>
      <c r="I791" s="71">
        <v>0.72389647920750899</v>
      </c>
      <c r="J791" s="68">
        <v>76.234076433121004</v>
      </c>
      <c r="K791" s="71">
        <v>0.759871317120837</v>
      </c>
      <c r="L791" s="68">
        <v>32.484076433120997</v>
      </c>
      <c r="M791" s="71">
        <v>0.53903166811050196</v>
      </c>
      <c r="N791" s="68">
        <v>62.898089171974497</v>
      </c>
      <c r="O791" s="71">
        <v>0.160202134799074</v>
      </c>
      <c r="P791" s="68">
        <v>13.597386688444301</v>
      </c>
      <c r="Q791" s="71"/>
      <c r="R791" s="68"/>
    </row>
    <row r="792" spans="1:18" x14ac:dyDescent="0.2">
      <c r="A792" s="72" t="s">
        <v>1807</v>
      </c>
      <c r="B792" s="66" t="s">
        <v>1808</v>
      </c>
      <c r="C792" s="67">
        <v>47</v>
      </c>
      <c r="D792" s="67" t="s">
        <v>342</v>
      </c>
      <c r="E792" s="71">
        <v>0.67133984252036205</v>
      </c>
      <c r="F792" s="68">
        <v>74.323248407643305</v>
      </c>
      <c r="G792" s="71">
        <v>0.71172231242443995</v>
      </c>
      <c r="H792" s="68">
        <v>74.601910828025495</v>
      </c>
      <c r="I792" s="71">
        <v>0.70616952356380502</v>
      </c>
      <c r="J792" s="68">
        <v>72.412420382165607</v>
      </c>
      <c r="K792" s="71">
        <v>0.74768699698664698</v>
      </c>
      <c r="L792" s="68">
        <v>27.149681528662398</v>
      </c>
      <c r="M792" s="71">
        <v>0.51978053710655603</v>
      </c>
      <c r="N792" s="68">
        <v>58.479299363057301</v>
      </c>
      <c r="O792" s="71"/>
      <c r="P792" s="68"/>
      <c r="Q792" s="71"/>
      <c r="R792" s="68"/>
    </row>
    <row r="793" spans="1:18" x14ac:dyDescent="0.2">
      <c r="A793" s="72" t="s">
        <v>1809</v>
      </c>
      <c r="B793" s="66" t="s">
        <v>1810</v>
      </c>
      <c r="C793" s="67">
        <v>27</v>
      </c>
      <c r="D793" s="67" t="s">
        <v>342</v>
      </c>
      <c r="E793" s="71">
        <v>0.520717633999497</v>
      </c>
      <c r="F793" s="68">
        <v>4.3494704992435702</v>
      </c>
      <c r="G793" s="71">
        <v>0.72221914700455303</v>
      </c>
      <c r="H793" s="68">
        <v>35.552193645990897</v>
      </c>
      <c r="I793" s="71">
        <v>0.54727903625212004</v>
      </c>
      <c r="J793" s="68">
        <v>3.29046898638427</v>
      </c>
      <c r="K793" s="71">
        <v>0.471211267256407</v>
      </c>
      <c r="L793" s="68">
        <v>0.98335854765506803</v>
      </c>
      <c r="M793" s="71">
        <v>0.65605353883593598</v>
      </c>
      <c r="N793" s="68">
        <v>68.181818181818201</v>
      </c>
      <c r="O793" s="71">
        <v>0.20682518064847</v>
      </c>
      <c r="P793" s="68">
        <v>15.492277992278</v>
      </c>
      <c r="Q793" s="71"/>
      <c r="R793" s="68"/>
    </row>
    <row r="794" spans="1:18" x14ac:dyDescent="0.2">
      <c r="A794" s="72" t="s">
        <v>1811</v>
      </c>
      <c r="B794" s="66" t="s">
        <v>1812</v>
      </c>
      <c r="C794" s="67">
        <v>27</v>
      </c>
      <c r="D794" s="67" t="s">
        <v>342</v>
      </c>
      <c r="E794" s="71">
        <v>0.59321511850247899</v>
      </c>
      <c r="F794" s="68">
        <v>10.665658093797299</v>
      </c>
      <c r="G794" s="71">
        <v>0.50663041649339502</v>
      </c>
      <c r="H794" s="68">
        <v>2.2692889561270801</v>
      </c>
      <c r="I794" s="71">
        <v>0.52161911957303397</v>
      </c>
      <c r="J794" s="68">
        <v>2.1558245083207299</v>
      </c>
      <c r="K794" s="71">
        <v>0.694448267508188</v>
      </c>
      <c r="L794" s="68">
        <v>18.8729198184569</v>
      </c>
      <c r="M794" s="71">
        <v>0.48367471101196502</v>
      </c>
      <c r="N794" s="68">
        <v>47.727272727272698</v>
      </c>
      <c r="O794" s="71">
        <v>0.75970307792581404</v>
      </c>
      <c r="P794" s="68">
        <v>86.3416988416988</v>
      </c>
      <c r="Q794" s="71"/>
      <c r="R794" s="68"/>
    </row>
    <row r="795" spans="1:18" x14ac:dyDescent="0.2">
      <c r="A795" s="72" t="s">
        <v>1813</v>
      </c>
      <c r="B795" s="66" t="s">
        <v>1813</v>
      </c>
      <c r="C795" s="67">
        <v>47</v>
      </c>
      <c r="D795" s="67" t="s">
        <v>342</v>
      </c>
      <c r="E795" s="71">
        <v>0.71091543303167504</v>
      </c>
      <c r="F795" s="68">
        <v>84.275477707006402</v>
      </c>
      <c r="G795" s="71">
        <v>0.97505256367472404</v>
      </c>
      <c r="H795" s="68">
        <v>99.6417197452229</v>
      </c>
      <c r="I795" s="71">
        <v>0.67406253371931801</v>
      </c>
      <c r="J795" s="68">
        <v>62.7388535031847</v>
      </c>
      <c r="K795" s="71">
        <v>0.75206060116267504</v>
      </c>
      <c r="L795" s="68">
        <v>28.343949044586001</v>
      </c>
      <c r="M795" s="71">
        <v>0.85186254692463304</v>
      </c>
      <c r="N795" s="68">
        <v>96.656050955414003</v>
      </c>
      <c r="O795" s="71">
        <v>0.30153891967702401</v>
      </c>
      <c r="P795" s="68">
        <v>33.442221314822397</v>
      </c>
      <c r="Q795" s="71"/>
      <c r="R795" s="68"/>
    </row>
    <row r="796" spans="1:18" x14ac:dyDescent="0.2">
      <c r="A796" s="72" t="s">
        <v>1814</v>
      </c>
      <c r="B796" s="66" t="s">
        <v>1815</v>
      </c>
      <c r="C796" s="67">
        <v>47</v>
      </c>
      <c r="D796" s="67" t="s">
        <v>342</v>
      </c>
      <c r="E796" s="71">
        <v>0.573645842401318</v>
      </c>
      <c r="F796" s="68">
        <v>39.490445859872601</v>
      </c>
      <c r="G796" s="71">
        <v>0.70477550779030496</v>
      </c>
      <c r="H796" s="68">
        <v>72.531847133758006</v>
      </c>
      <c r="I796" s="71">
        <v>0.62357096192248596</v>
      </c>
      <c r="J796" s="68">
        <v>42.555732484076401</v>
      </c>
      <c r="K796" s="71">
        <v>0.83470850225863702</v>
      </c>
      <c r="L796" s="68">
        <v>74.004777070063696</v>
      </c>
      <c r="M796" s="71">
        <v>0.45240157859274299</v>
      </c>
      <c r="N796" s="68">
        <v>38.495222929936297</v>
      </c>
      <c r="O796" s="71">
        <v>0.252772661442418</v>
      </c>
      <c r="P796" s="68">
        <v>25.847284605961601</v>
      </c>
      <c r="Q796" s="71"/>
      <c r="R796" s="68"/>
    </row>
    <row r="797" spans="1:18" x14ac:dyDescent="0.2">
      <c r="A797" s="72" t="s">
        <v>1816</v>
      </c>
      <c r="B797" s="66" t="s">
        <v>1817</v>
      </c>
      <c r="C797" s="67">
        <v>47</v>
      </c>
      <c r="D797" s="67" t="s">
        <v>342</v>
      </c>
      <c r="E797" s="71">
        <v>0.48752297870306499</v>
      </c>
      <c r="F797" s="68">
        <v>7.3646496815286602</v>
      </c>
      <c r="G797" s="71">
        <v>0.61925928913185402</v>
      </c>
      <c r="H797" s="68">
        <v>28.582802547770701</v>
      </c>
      <c r="I797" s="71">
        <v>0.69260256351107596</v>
      </c>
      <c r="J797" s="68">
        <v>68.5111464968153</v>
      </c>
      <c r="K797" s="71">
        <v>0.684371144643387</v>
      </c>
      <c r="L797" s="68">
        <v>12.460191082802501</v>
      </c>
      <c r="M797" s="71">
        <v>0.42352488208682298</v>
      </c>
      <c r="N797" s="68">
        <v>29.1799363057325</v>
      </c>
      <c r="O797" s="71">
        <v>1.78570141421854E-2</v>
      </c>
      <c r="P797" s="68">
        <v>1.3474887709269101</v>
      </c>
      <c r="Q797" s="71"/>
      <c r="R797" s="68"/>
    </row>
    <row r="798" spans="1:18" x14ac:dyDescent="0.2">
      <c r="A798" s="72" t="s">
        <v>1655</v>
      </c>
      <c r="B798" s="66" t="s">
        <v>1818</v>
      </c>
      <c r="C798" s="67">
        <v>47</v>
      </c>
      <c r="D798" s="67" t="s">
        <v>342</v>
      </c>
      <c r="E798" s="71">
        <v>0.69063376622382699</v>
      </c>
      <c r="F798" s="68">
        <v>79.259554140127406</v>
      </c>
      <c r="G798" s="71">
        <v>0.86507342072413895</v>
      </c>
      <c r="H798" s="68">
        <v>95.939490445859903</v>
      </c>
      <c r="I798" s="71">
        <v>0.81393246457221802</v>
      </c>
      <c r="J798" s="68">
        <v>89.132165605095494</v>
      </c>
      <c r="K798" s="71">
        <v>0.64170698653446501</v>
      </c>
      <c r="L798" s="68">
        <v>7.6831210191082802</v>
      </c>
      <c r="M798" s="71">
        <v>0.69785349889306103</v>
      </c>
      <c r="N798" s="68">
        <v>87.778662420382204</v>
      </c>
      <c r="O798" s="71">
        <v>0.43460246039525102</v>
      </c>
      <c r="P798" s="68">
        <v>54.022049816251503</v>
      </c>
      <c r="Q798" s="71"/>
      <c r="R798" s="68"/>
    </row>
    <row r="799" spans="1:18" x14ac:dyDescent="0.2">
      <c r="A799" s="72" t="s">
        <v>1819</v>
      </c>
      <c r="B799" s="66" t="s">
        <v>1820</v>
      </c>
      <c r="C799" s="67">
        <v>47</v>
      </c>
      <c r="D799" s="67" t="s">
        <v>342</v>
      </c>
      <c r="E799" s="71">
        <v>0.67127872546806</v>
      </c>
      <c r="F799" s="68">
        <v>74.2834394904459</v>
      </c>
      <c r="G799" s="71">
        <v>0.841327628856404</v>
      </c>
      <c r="H799" s="68">
        <v>94.546178343949094</v>
      </c>
      <c r="I799" s="71">
        <v>0.621212387782064</v>
      </c>
      <c r="J799" s="68">
        <v>41.242038216560502</v>
      </c>
      <c r="K799" s="71">
        <v>0.72702462824188097</v>
      </c>
      <c r="L799" s="68">
        <v>21.3375796178344</v>
      </c>
      <c r="M799" s="71">
        <v>0.72191741264799403</v>
      </c>
      <c r="N799" s="68">
        <v>90.087579617834393</v>
      </c>
      <c r="O799" s="71">
        <v>0.44491156981195401</v>
      </c>
      <c r="P799" s="68">
        <v>55.4512045732952</v>
      </c>
      <c r="Q799" s="71"/>
      <c r="R799" s="68"/>
    </row>
    <row r="800" spans="1:18" x14ac:dyDescent="0.2">
      <c r="A800" s="72" t="s">
        <v>1821</v>
      </c>
      <c r="B800" s="66" t="s">
        <v>1821</v>
      </c>
      <c r="C800" s="67">
        <v>47</v>
      </c>
      <c r="D800" s="67" t="s">
        <v>342</v>
      </c>
      <c r="E800" s="71">
        <v>0.69916121077888405</v>
      </c>
      <c r="F800" s="68">
        <v>81.886942675159204</v>
      </c>
      <c r="G800" s="71">
        <v>0.78825690409339799</v>
      </c>
      <c r="H800" s="68">
        <v>89.808917197452203</v>
      </c>
      <c r="I800" s="71">
        <v>0.60628228947265606</v>
      </c>
      <c r="J800" s="68">
        <v>34.0764331210191</v>
      </c>
      <c r="K800" s="71">
        <v>0.681998723694202</v>
      </c>
      <c r="L800" s="68">
        <v>11.902866242038201</v>
      </c>
      <c r="M800" s="71">
        <v>0.91442872268745901</v>
      </c>
      <c r="N800" s="68">
        <v>97.929936305732497</v>
      </c>
      <c r="O800" s="71">
        <v>0.50483941394670595</v>
      </c>
      <c r="P800" s="68">
        <v>64.189465087790893</v>
      </c>
      <c r="Q800" s="71"/>
      <c r="R800" s="68"/>
    </row>
    <row r="801" spans="1:18" x14ac:dyDescent="0.2">
      <c r="A801" s="72" t="s">
        <v>1564</v>
      </c>
      <c r="B801" s="66" t="s">
        <v>1822</v>
      </c>
      <c r="C801" s="67">
        <v>47</v>
      </c>
      <c r="D801" s="67" t="s">
        <v>342</v>
      </c>
      <c r="E801" s="71">
        <v>0.62275995747752999</v>
      </c>
      <c r="F801" s="68">
        <v>58.320063694267503</v>
      </c>
      <c r="G801" s="71">
        <v>0.802436944588099</v>
      </c>
      <c r="H801" s="68">
        <v>91.600318471337602</v>
      </c>
      <c r="I801" s="71">
        <v>0.91268128197745202</v>
      </c>
      <c r="J801" s="68">
        <v>96.735668789808898</v>
      </c>
      <c r="K801" s="71">
        <v>0.77753153383199403</v>
      </c>
      <c r="L801" s="68">
        <v>40.366242038216598</v>
      </c>
      <c r="M801" s="71">
        <v>0.534218885359516</v>
      </c>
      <c r="N801" s="68">
        <v>61.863057324840803</v>
      </c>
      <c r="O801" s="71">
        <v>8.6931141630590597E-2</v>
      </c>
      <c r="P801" s="68">
        <v>5.4307880767660297</v>
      </c>
      <c r="Q801" s="71"/>
      <c r="R801" s="68"/>
    </row>
    <row r="802" spans="1:18" x14ac:dyDescent="0.2">
      <c r="A802" s="72" t="s">
        <v>1823</v>
      </c>
      <c r="B802" s="66" t="s">
        <v>1824</v>
      </c>
      <c r="C802" s="67">
        <v>47</v>
      </c>
      <c r="D802" s="67" t="s">
        <v>342</v>
      </c>
      <c r="E802" s="71">
        <v>0.61284513135250895</v>
      </c>
      <c r="F802" s="68">
        <v>54.617834394904499</v>
      </c>
      <c r="G802" s="71">
        <v>0.71107176355762203</v>
      </c>
      <c r="H802" s="68">
        <v>74.363057324840796</v>
      </c>
      <c r="I802" s="71">
        <v>0.67221612751318005</v>
      </c>
      <c r="J802" s="68">
        <v>62.221337579617803</v>
      </c>
      <c r="K802" s="71">
        <v>0.73041480713032902</v>
      </c>
      <c r="L802" s="68">
        <v>22.2929936305732</v>
      </c>
      <c r="M802" s="71">
        <v>0.57272114736740898</v>
      </c>
      <c r="N802" s="68">
        <v>69.864649681528704</v>
      </c>
      <c r="O802" s="71">
        <v>0.37780181119400702</v>
      </c>
      <c r="P802" s="68">
        <v>44.834626378113498</v>
      </c>
      <c r="Q802" s="71"/>
      <c r="R802" s="68"/>
    </row>
    <row r="803" spans="1:18" x14ac:dyDescent="0.2">
      <c r="A803" s="72" t="s">
        <v>1825</v>
      </c>
      <c r="B803" s="66" t="s">
        <v>1826</v>
      </c>
      <c r="C803" s="67">
        <v>47</v>
      </c>
      <c r="D803" s="67" t="s">
        <v>342</v>
      </c>
      <c r="E803" s="71">
        <v>0.66612696969227403</v>
      </c>
      <c r="F803" s="68">
        <v>72.770700636942706</v>
      </c>
      <c r="G803" s="71">
        <v>0.80041037656140301</v>
      </c>
      <c r="H803" s="68">
        <v>91.321656050955397</v>
      </c>
      <c r="I803" s="71">
        <v>0.95900618718740205</v>
      </c>
      <c r="J803" s="68">
        <v>98.765923566878996</v>
      </c>
      <c r="K803" s="71">
        <v>0.80231734080431305</v>
      </c>
      <c r="L803" s="68">
        <v>55.214968152866199</v>
      </c>
      <c r="M803" s="71">
        <v>0.58715949562036895</v>
      </c>
      <c r="N803" s="68">
        <v>72.412420382165607</v>
      </c>
      <c r="O803" s="71">
        <v>0.181741448287883</v>
      </c>
      <c r="P803" s="68">
        <v>16.0065332788893</v>
      </c>
      <c r="Q803" s="71"/>
      <c r="R803" s="68"/>
    </row>
    <row r="804" spans="1:18" x14ac:dyDescent="0.2">
      <c r="A804" s="72" t="s">
        <v>1827</v>
      </c>
      <c r="B804" s="66" t="s">
        <v>1828</v>
      </c>
      <c r="C804" s="67">
        <v>47</v>
      </c>
      <c r="D804" s="67" t="s">
        <v>342</v>
      </c>
      <c r="E804" s="71">
        <v>0.55470484051843105</v>
      </c>
      <c r="F804" s="68">
        <v>31.568471337579599</v>
      </c>
      <c r="G804" s="71">
        <v>0.65979229785346505</v>
      </c>
      <c r="H804" s="68">
        <v>54.299363057324797</v>
      </c>
      <c r="I804" s="71">
        <v>0.79152142624746302</v>
      </c>
      <c r="J804" s="68">
        <v>86.982484076433096</v>
      </c>
      <c r="K804" s="71">
        <v>0.58354890256793501</v>
      </c>
      <c r="L804" s="68">
        <v>3.6624203821656001</v>
      </c>
      <c r="M804" s="71">
        <v>0.43315044758879601</v>
      </c>
      <c r="N804" s="68">
        <v>32.444267515923599</v>
      </c>
      <c r="O804" s="71">
        <v>0.30551112833449601</v>
      </c>
      <c r="P804" s="68">
        <v>33.973050224581499</v>
      </c>
      <c r="Q804" s="71"/>
      <c r="R804" s="68"/>
    </row>
    <row r="805" spans="1:18" x14ac:dyDescent="0.2">
      <c r="A805" s="72" t="s">
        <v>1829</v>
      </c>
      <c r="B805" s="66" t="s">
        <v>1830</v>
      </c>
      <c r="C805" s="67">
        <v>47</v>
      </c>
      <c r="D805" s="67" t="s">
        <v>342</v>
      </c>
      <c r="E805" s="71">
        <v>0.66138244161863502</v>
      </c>
      <c r="F805" s="68">
        <v>71.457006369426793</v>
      </c>
      <c r="G805" s="71">
        <v>0.68335152812979205</v>
      </c>
      <c r="H805" s="68">
        <v>64.729299363057294</v>
      </c>
      <c r="I805" s="71">
        <v>0.91525640091333305</v>
      </c>
      <c r="J805" s="68">
        <v>96.974522292993598</v>
      </c>
      <c r="K805" s="71">
        <v>0.740345462360255</v>
      </c>
      <c r="L805" s="68">
        <v>25.318471337579599</v>
      </c>
      <c r="M805" s="71">
        <v>0.63047454037924799</v>
      </c>
      <c r="N805" s="68">
        <v>79.100318471337602</v>
      </c>
      <c r="O805" s="71">
        <v>0.337484276310547</v>
      </c>
      <c r="P805" s="68">
        <v>38.505512454062902</v>
      </c>
      <c r="Q805" s="71"/>
      <c r="R805" s="68"/>
    </row>
    <row r="806" spans="1:18" x14ac:dyDescent="0.2">
      <c r="A806" s="72" t="s">
        <v>1831</v>
      </c>
      <c r="B806" s="66" t="s">
        <v>1832</v>
      </c>
      <c r="C806" s="67">
        <v>47</v>
      </c>
      <c r="D806" s="67" t="s">
        <v>342</v>
      </c>
      <c r="E806" s="71">
        <v>0.52185917962788897</v>
      </c>
      <c r="F806" s="68">
        <v>18.6305732484076</v>
      </c>
      <c r="G806" s="71">
        <v>0.63861125189591605</v>
      </c>
      <c r="H806" s="68">
        <v>43.073248407643298</v>
      </c>
      <c r="I806" s="71">
        <v>0.60987221004672398</v>
      </c>
      <c r="J806" s="68">
        <v>36.027070063694303</v>
      </c>
      <c r="K806" s="71">
        <v>0.64653361268935206</v>
      </c>
      <c r="L806" s="68">
        <v>8.2006369426751604</v>
      </c>
      <c r="M806" s="71">
        <v>0.42352488208682298</v>
      </c>
      <c r="N806" s="68">
        <v>29.1799363057325</v>
      </c>
      <c r="O806" s="71">
        <v>0.29075394142062899</v>
      </c>
      <c r="P806" s="68">
        <v>31.8497345855451</v>
      </c>
      <c r="Q806" s="71"/>
      <c r="R806" s="68"/>
    </row>
    <row r="807" spans="1:18" x14ac:dyDescent="0.2">
      <c r="A807" s="72" t="s">
        <v>1199</v>
      </c>
      <c r="B807" s="66" t="s">
        <v>1833</v>
      </c>
      <c r="C807" s="67">
        <v>47</v>
      </c>
      <c r="D807" s="67" t="s">
        <v>342</v>
      </c>
      <c r="E807" s="71">
        <v>0.64670519814824401</v>
      </c>
      <c r="F807" s="68">
        <v>66.958598726114602</v>
      </c>
      <c r="G807" s="71">
        <v>0.71870000251840305</v>
      </c>
      <c r="H807" s="68">
        <v>76.353503184713404</v>
      </c>
      <c r="I807" s="71">
        <v>0.90212971221715799</v>
      </c>
      <c r="J807" s="68">
        <v>96.058917197452203</v>
      </c>
      <c r="K807" s="71">
        <v>0.85857708182988901</v>
      </c>
      <c r="L807" s="68">
        <v>84.673566878980907</v>
      </c>
      <c r="M807" s="71">
        <v>0.48609105784964901</v>
      </c>
      <c r="N807" s="68">
        <v>48.487261146496799</v>
      </c>
      <c r="O807" s="71">
        <v>0.26802813632612299</v>
      </c>
      <c r="P807" s="68">
        <v>28.0522662311147</v>
      </c>
      <c r="Q807" s="71"/>
      <c r="R807" s="68"/>
    </row>
    <row r="808" spans="1:18" x14ac:dyDescent="0.2">
      <c r="A808" s="72" t="s">
        <v>1834</v>
      </c>
      <c r="B808" s="66" t="s">
        <v>1835</v>
      </c>
      <c r="C808" s="67">
        <v>47</v>
      </c>
      <c r="D808" s="67" t="s">
        <v>342</v>
      </c>
      <c r="E808" s="71">
        <v>0.63461671378439299</v>
      </c>
      <c r="F808" s="68">
        <v>62.460191082802602</v>
      </c>
      <c r="G808" s="71">
        <v>0.68803939094736399</v>
      </c>
      <c r="H808" s="68">
        <v>66.958598726114602</v>
      </c>
      <c r="I808" s="71">
        <v>0.84751628335373097</v>
      </c>
      <c r="J808" s="68">
        <v>92.476114649681506</v>
      </c>
      <c r="K808" s="71">
        <v>0.63556871236262302</v>
      </c>
      <c r="L808" s="68">
        <v>6.9665605095541396</v>
      </c>
      <c r="M808" s="71">
        <v>0.63047454037924799</v>
      </c>
      <c r="N808" s="68">
        <v>79.100318471337602</v>
      </c>
      <c r="O808" s="71">
        <v>0.37148464187899799</v>
      </c>
      <c r="P808" s="68">
        <v>43.813801551653697</v>
      </c>
      <c r="Q808" s="71"/>
      <c r="R808" s="68"/>
    </row>
    <row r="809" spans="1:18" x14ac:dyDescent="0.2">
      <c r="A809" s="72" t="s">
        <v>1836</v>
      </c>
      <c r="B809" s="66" t="s">
        <v>1837</v>
      </c>
      <c r="C809" s="67">
        <v>47</v>
      </c>
      <c r="D809" s="67" t="s">
        <v>342</v>
      </c>
      <c r="E809" s="71">
        <v>0.49620019880341598</v>
      </c>
      <c r="F809" s="68">
        <v>9.5143312101910809</v>
      </c>
      <c r="G809" s="71">
        <v>0.61885150640150699</v>
      </c>
      <c r="H809" s="68">
        <v>28.383757961783399</v>
      </c>
      <c r="I809" s="71">
        <v>0.67450330658130098</v>
      </c>
      <c r="J809" s="68">
        <v>63.057324840764302</v>
      </c>
      <c r="K809" s="71">
        <v>0.77300356560250205</v>
      </c>
      <c r="L809" s="68">
        <v>38.415605095541402</v>
      </c>
      <c r="M809" s="71">
        <v>0.37058427182596998</v>
      </c>
      <c r="N809" s="68">
        <v>10.987261146496801</v>
      </c>
      <c r="O809" s="71">
        <v>4.4058343605799098E-2</v>
      </c>
      <c r="P809" s="68">
        <v>2.36831359738669</v>
      </c>
      <c r="Q809" s="71"/>
      <c r="R809" s="68"/>
    </row>
    <row r="810" spans="1:18" x14ac:dyDescent="0.2">
      <c r="A810" s="72" t="s">
        <v>1838</v>
      </c>
      <c r="B810" s="66" t="s">
        <v>1839</v>
      </c>
      <c r="C810" s="67">
        <v>47</v>
      </c>
      <c r="D810" s="67" t="s">
        <v>342</v>
      </c>
      <c r="E810" s="71">
        <v>0.62371806325179602</v>
      </c>
      <c r="F810" s="68">
        <v>58.8375796178344</v>
      </c>
      <c r="G810" s="71">
        <v>0.64959238244763595</v>
      </c>
      <c r="H810" s="68">
        <v>49.442675159235698</v>
      </c>
      <c r="I810" s="71">
        <v>0.89767187930350401</v>
      </c>
      <c r="J810" s="68">
        <v>95.700636942675203</v>
      </c>
      <c r="K810" s="71">
        <v>0.79195425419911403</v>
      </c>
      <c r="L810" s="68">
        <v>49.442675159235698</v>
      </c>
      <c r="M810" s="71">
        <v>0.46683992684570302</v>
      </c>
      <c r="N810" s="68">
        <v>42.316878980891701</v>
      </c>
      <c r="O810" s="71">
        <v>0.31253187346302203</v>
      </c>
      <c r="P810" s="68">
        <v>34.8305430788077</v>
      </c>
      <c r="Q810" s="71"/>
      <c r="R810" s="68"/>
    </row>
    <row r="811" spans="1:18" x14ac:dyDescent="0.2">
      <c r="A811" s="72" t="s">
        <v>1840</v>
      </c>
      <c r="B811" s="66" t="s">
        <v>1841</v>
      </c>
      <c r="C811" s="67">
        <v>47</v>
      </c>
      <c r="D811" s="67" t="s">
        <v>342</v>
      </c>
      <c r="E811" s="71">
        <v>0.63196958114717905</v>
      </c>
      <c r="F811" s="68">
        <v>61.743630573248403</v>
      </c>
      <c r="G811" s="71">
        <v>0.68465497937882402</v>
      </c>
      <c r="H811" s="68">
        <v>65.207006369426793</v>
      </c>
      <c r="I811" s="71">
        <v>0.87299028823790104</v>
      </c>
      <c r="J811" s="68">
        <v>94.585987261146499</v>
      </c>
      <c r="K811" s="71">
        <v>0.62012520807968996</v>
      </c>
      <c r="L811" s="68">
        <v>5.8519108280254803</v>
      </c>
      <c r="M811" s="71">
        <v>0.58715949562036895</v>
      </c>
      <c r="N811" s="68">
        <v>72.412420382165607</v>
      </c>
      <c r="O811" s="71">
        <v>0.39491793441910999</v>
      </c>
      <c r="P811" s="68">
        <v>47.570436913025702</v>
      </c>
      <c r="Q811" s="71"/>
      <c r="R811" s="68"/>
    </row>
    <row r="812" spans="1:18" x14ac:dyDescent="0.2">
      <c r="A812" s="72" t="s">
        <v>1842</v>
      </c>
      <c r="B812" s="66" t="s">
        <v>1843</v>
      </c>
      <c r="C812" s="67">
        <v>47</v>
      </c>
      <c r="D812" s="67" t="s">
        <v>342</v>
      </c>
      <c r="E812" s="71">
        <v>0.70720302806920599</v>
      </c>
      <c r="F812" s="68">
        <v>83.598726114649693</v>
      </c>
      <c r="G812" s="71">
        <v>0.80708664889217396</v>
      </c>
      <c r="H812" s="68">
        <v>92.117834394904506</v>
      </c>
      <c r="I812" s="71">
        <v>0.81134692995792701</v>
      </c>
      <c r="J812" s="68">
        <v>88.893312101910794</v>
      </c>
      <c r="K812" s="71">
        <v>0.67246359577210402</v>
      </c>
      <c r="L812" s="68">
        <v>10.7882165605096</v>
      </c>
      <c r="M812" s="71">
        <v>0.77004524015786002</v>
      </c>
      <c r="N812" s="68">
        <v>93.192675159235705</v>
      </c>
      <c r="O812" s="71">
        <v>0.47507272556596303</v>
      </c>
      <c r="P812" s="68">
        <v>59.820334830543104</v>
      </c>
      <c r="Q812" s="71"/>
      <c r="R812" s="68"/>
    </row>
    <row r="813" spans="1:18" x14ac:dyDescent="0.2">
      <c r="A813" s="72" t="s">
        <v>1844</v>
      </c>
      <c r="B813" s="66" t="s">
        <v>1845</v>
      </c>
      <c r="C813" s="67">
        <v>47</v>
      </c>
      <c r="D813" s="67" t="s">
        <v>342</v>
      </c>
      <c r="E813" s="71">
        <v>0.69703896304619395</v>
      </c>
      <c r="F813" s="68">
        <v>81.4888535031847</v>
      </c>
      <c r="G813" s="71">
        <v>0.81404877007705401</v>
      </c>
      <c r="H813" s="68">
        <v>92.914012738853501</v>
      </c>
      <c r="I813" s="71">
        <v>0.78849783804081897</v>
      </c>
      <c r="J813" s="68">
        <v>86.544585987261101</v>
      </c>
      <c r="K813" s="71">
        <v>0.757258387946115</v>
      </c>
      <c r="L813" s="68">
        <v>30.971337579617799</v>
      </c>
      <c r="M813" s="71">
        <v>0.69304071614207396</v>
      </c>
      <c r="N813" s="68">
        <v>87.300955414012705</v>
      </c>
      <c r="O813" s="71">
        <v>0.43234910302490898</v>
      </c>
      <c r="P813" s="68">
        <v>53.450387913434</v>
      </c>
      <c r="Q813" s="71"/>
      <c r="R813" s="68"/>
    </row>
    <row r="814" spans="1:18" x14ac:dyDescent="0.2">
      <c r="A814" s="72" t="s">
        <v>1846</v>
      </c>
      <c r="B814" s="66" t="s">
        <v>1847</v>
      </c>
      <c r="C814" s="67">
        <v>47</v>
      </c>
      <c r="D814" s="67" t="s">
        <v>342</v>
      </c>
      <c r="E814" s="71">
        <v>0.76610573437264096</v>
      </c>
      <c r="F814" s="68">
        <v>92.953821656050906</v>
      </c>
      <c r="G814" s="71">
        <v>0.813936952617063</v>
      </c>
      <c r="H814" s="68">
        <v>92.874203821656096</v>
      </c>
      <c r="I814" s="71">
        <v>0.91012791157067496</v>
      </c>
      <c r="J814" s="68">
        <v>96.457006369426793</v>
      </c>
      <c r="K814" s="71">
        <v>0.83386672753791902</v>
      </c>
      <c r="L814" s="68">
        <v>73.367834394904506</v>
      </c>
      <c r="M814" s="71">
        <v>0.760419674655887</v>
      </c>
      <c r="N814" s="68">
        <v>92.754777070063696</v>
      </c>
      <c r="O814" s="71">
        <v>0.51217740548166002</v>
      </c>
      <c r="P814" s="68">
        <v>65.006124948958799</v>
      </c>
      <c r="Q814" s="71"/>
      <c r="R814" s="68"/>
    </row>
    <row r="815" spans="1:18" x14ac:dyDescent="0.2">
      <c r="A815" s="72" t="s">
        <v>1848</v>
      </c>
      <c r="B815" s="66" t="s">
        <v>1849</v>
      </c>
      <c r="C815" s="67">
        <v>47</v>
      </c>
      <c r="D815" s="67" t="s">
        <v>342</v>
      </c>
      <c r="E815" s="71">
        <v>0.77064825102344903</v>
      </c>
      <c r="F815" s="68">
        <v>93.471337579617796</v>
      </c>
      <c r="G815" s="71">
        <v>0.88582611233713504</v>
      </c>
      <c r="H815" s="68">
        <v>96.974522292993598</v>
      </c>
      <c r="I815" s="71">
        <v>0.68804733094231096</v>
      </c>
      <c r="J815" s="68">
        <v>67.436305732484101</v>
      </c>
      <c r="K815" s="71">
        <v>0.87010490248359096</v>
      </c>
      <c r="L815" s="68">
        <v>88.136942675159204</v>
      </c>
      <c r="M815" s="71">
        <v>0.91442872268745901</v>
      </c>
      <c r="N815" s="68">
        <v>97.929936305732497</v>
      </c>
      <c r="O815" s="71">
        <v>0.494834186666747</v>
      </c>
      <c r="P815" s="68">
        <v>62.760310330747203</v>
      </c>
      <c r="Q815" s="71"/>
      <c r="R815" s="68"/>
    </row>
    <row r="816" spans="1:18" x14ac:dyDescent="0.2">
      <c r="A816" s="72" t="s">
        <v>1850</v>
      </c>
      <c r="B816" s="66" t="s">
        <v>1851</v>
      </c>
      <c r="C816" s="67">
        <v>47</v>
      </c>
      <c r="D816" s="67" t="s">
        <v>342</v>
      </c>
      <c r="E816" s="71">
        <v>0.76195064959233405</v>
      </c>
      <c r="F816" s="68">
        <v>92.237261146496806</v>
      </c>
      <c r="G816" s="71">
        <v>0.90500438469539801</v>
      </c>
      <c r="H816" s="68">
        <v>97.571656050955397</v>
      </c>
      <c r="I816" s="71">
        <v>0.73852079139646698</v>
      </c>
      <c r="J816" s="68">
        <v>79.856687898089206</v>
      </c>
      <c r="K816" s="71">
        <v>0.87876061904793601</v>
      </c>
      <c r="L816" s="68">
        <v>90.644904458598702</v>
      </c>
      <c r="M816" s="71">
        <v>0.92886707094041898</v>
      </c>
      <c r="N816" s="68">
        <v>98.208598726114602</v>
      </c>
      <c r="O816" s="71">
        <v>0.35860038188144999</v>
      </c>
      <c r="P816" s="68">
        <v>42.139648836259703</v>
      </c>
      <c r="Q816" s="71"/>
      <c r="R816" s="68"/>
    </row>
    <row r="817" spans="1:18" x14ac:dyDescent="0.2">
      <c r="A817" s="72" t="s">
        <v>1307</v>
      </c>
      <c r="B817" s="66" t="s">
        <v>1852</v>
      </c>
      <c r="C817" s="67">
        <v>47</v>
      </c>
      <c r="D817" s="67" t="s">
        <v>342</v>
      </c>
      <c r="E817" s="71">
        <v>0.51180164773942105</v>
      </c>
      <c r="F817" s="68">
        <v>14.450636942675199</v>
      </c>
      <c r="G817" s="71">
        <v>0.627640868300544</v>
      </c>
      <c r="H817" s="68">
        <v>35.230891719745202</v>
      </c>
      <c r="I817" s="71">
        <v>0.66114637365819795</v>
      </c>
      <c r="J817" s="68">
        <v>58.280254777070098</v>
      </c>
      <c r="K817" s="71">
        <v>0.82354449923025996</v>
      </c>
      <c r="L817" s="68">
        <v>67.834394904458605</v>
      </c>
      <c r="M817" s="71">
        <v>0</v>
      </c>
      <c r="N817" s="68">
        <v>1.0748407643312099</v>
      </c>
      <c r="O817" s="71">
        <v>0.44667649750810401</v>
      </c>
      <c r="P817" s="68">
        <v>55.6145365455288</v>
      </c>
      <c r="Q817" s="71"/>
      <c r="R817" s="68"/>
    </row>
    <row r="818" spans="1:18" x14ac:dyDescent="0.2">
      <c r="A818" s="72" t="s">
        <v>1853</v>
      </c>
      <c r="B818" s="66" t="s">
        <v>1854</v>
      </c>
      <c r="C818" s="67">
        <v>47</v>
      </c>
      <c r="D818" s="67" t="s">
        <v>342</v>
      </c>
      <c r="E818" s="71">
        <v>0.82002569461401398</v>
      </c>
      <c r="F818" s="68">
        <v>97.093949044585997</v>
      </c>
      <c r="G818" s="71">
        <v>0.96907262839928399</v>
      </c>
      <c r="H818" s="68">
        <v>99.601910828025495</v>
      </c>
      <c r="I818" s="71">
        <v>0.81360518204733001</v>
      </c>
      <c r="J818" s="68">
        <v>89.012738853503194</v>
      </c>
      <c r="K818" s="71">
        <v>0.86233776569363996</v>
      </c>
      <c r="L818" s="68">
        <v>86.226114649681506</v>
      </c>
      <c r="M818" s="71">
        <v>1</v>
      </c>
      <c r="N818" s="68">
        <v>100</v>
      </c>
      <c r="O818" s="71">
        <v>0.45511289692981699</v>
      </c>
      <c r="P818" s="68">
        <v>56.798693344222102</v>
      </c>
      <c r="Q818" s="71"/>
      <c r="R818" s="68"/>
    </row>
    <row r="819" spans="1:18" x14ac:dyDescent="0.2">
      <c r="A819" s="72" t="s">
        <v>1855</v>
      </c>
      <c r="B819" s="66" t="s">
        <v>1856</v>
      </c>
      <c r="C819" s="67">
        <v>47</v>
      </c>
      <c r="D819" s="67" t="s">
        <v>342</v>
      </c>
      <c r="E819" s="71">
        <v>0.77550300080920898</v>
      </c>
      <c r="F819" s="68">
        <v>93.949044585987295</v>
      </c>
      <c r="G819" s="71">
        <v>0.90333437588330601</v>
      </c>
      <c r="H819" s="68">
        <v>97.492038216560502</v>
      </c>
      <c r="I819" s="71">
        <v>0.90358763175298895</v>
      </c>
      <c r="J819" s="68">
        <v>96.218152866241994</v>
      </c>
      <c r="K819" s="71">
        <v>0.85265273930288099</v>
      </c>
      <c r="L819" s="68">
        <v>82.046178343949094</v>
      </c>
      <c r="M819" s="71">
        <v>0.66897680238714097</v>
      </c>
      <c r="N819" s="68">
        <v>84.514331210191102</v>
      </c>
      <c r="O819" s="71">
        <v>0.54896345471972796</v>
      </c>
      <c r="P819" s="68">
        <v>70.804409963250293</v>
      </c>
      <c r="Q819" s="71"/>
      <c r="R819" s="68"/>
    </row>
    <row r="820" spans="1:18" x14ac:dyDescent="0.2">
      <c r="A820" s="72" t="s">
        <v>1857</v>
      </c>
      <c r="B820" s="66" t="s">
        <v>1858</v>
      </c>
      <c r="C820" s="67">
        <v>47</v>
      </c>
      <c r="D820" s="67" t="s">
        <v>342</v>
      </c>
      <c r="E820" s="71">
        <v>0.68213172972771996</v>
      </c>
      <c r="F820" s="68">
        <v>77.348726114649693</v>
      </c>
      <c r="G820" s="71">
        <v>0.79924285054213895</v>
      </c>
      <c r="H820" s="68">
        <v>91.042993630573207</v>
      </c>
      <c r="I820" s="71">
        <v>0.795772032632166</v>
      </c>
      <c r="J820" s="68">
        <v>87.659235668789805</v>
      </c>
      <c r="K820" s="71">
        <v>0.83212180926420898</v>
      </c>
      <c r="L820" s="68">
        <v>72.133757961783402</v>
      </c>
      <c r="M820" s="71">
        <v>0.55347001636346205</v>
      </c>
      <c r="N820" s="68">
        <v>66.281847133758006</v>
      </c>
      <c r="O820" s="71">
        <v>0.43005193983662499</v>
      </c>
      <c r="P820" s="68">
        <v>53.001224989791801</v>
      </c>
      <c r="Q820" s="71"/>
      <c r="R820" s="68"/>
    </row>
    <row r="821" spans="1:18" x14ac:dyDescent="0.2">
      <c r="A821" s="72" t="s">
        <v>1094</v>
      </c>
      <c r="B821" s="66" t="s">
        <v>1859</v>
      </c>
      <c r="C821" s="67">
        <v>47</v>
      </c>
      <c r="D821" s="67" t="s">
        <v>342</v>
      </c>
      <c r="E821" s="71">
        <v>0.32663263782804902</v>
      </c>
      <c r="F821" s="68">
        <v>0.39808917197452198</v>
      </c>
      <c r="G821" s="71">
        <v>0.23579111312991</v>
      </c>
      <c r="H821" s="68">
        <v>0.31847133757961799</v>
      </c>
      <c r="I821" s="71">
        <v>0.53427847112553495</v>
      </c>
      <c r="J821" s="68">
        <v>8.9171974522292992</v>
      </c>
      <c r="K821" s="71">
        <v>0.63531622313133396</v>
      </c>
      <c r="L821" s="68">
        <v>6.88694267515924</v>
      </c>
      <c r="M821" s="71">
        <v>0</v>
      </c>
      <c r="N821" s="68">
        <v>1.0748407643312099</v>
      </c>
      <c r="O821" s="71">
        <v>0.22777738175346701</v>
      </c>
      <c r="P821" s="68">
        <v>22.131482237648001</v>
      </c>
      <c r="Q821" s="71"/>
      <c r="R821" s="68"/>
    </row>
    <row r="822" spans="1:18" x14ac:dyDescent="0.2">
      <c r="A822" s="72" t="s">
        <v>1860</v>
      </c>
      <c r="B822" s="66" t="s">
        <v>1861</v>
      </c>
      <c r="C822" s="67">
        <v>47</v>
      </c>
      <c r="D822" s="67" t="s">
        <v>342</v>
      </c>
      <c r="E822" s="71">
        <v>0.68918750316496202</v>
      </c>
      <c r="F822" s="68">
        <v>78.821656050955397</v>
      </c>
      <c r="G822" s="71">
        <v>0.79426543585593601</v>
      </c>
      <c r="H822" s="68">
        <v>90.605095541401298</v>
      </c>
      <c r="I822" s="71">
        <v>0.81962613368210502</v>
      </c>
      <c r="J822" s="68">
        <v>89.848726114649693</v>
      </c>
      <c r="K822" s="71">
        <v>0.83007818741385897</v>
      </c>
      <c r="L822" s="68">
        <v>71.377388535031898</v>
      </c>
      <c r="M822" s="71">
        <v>0.57753393011839504</v>
      </c>
      <c r="N822" s="68">
        <v>70.740445859872594</v>
      </c>
      <c r="O822" s="71">
        <v>0.42443382875451702</v>
      </c>
      <c r="P822" s="68">
        <v>51.980400163332</v>
      </c>
      <c r="Q822" s="71"/>
      <c r="R822" s="68"/>
    </row>
    <row r="823" spans="1:18" x14ac:dyDescent="0.2">
      <c r="A823" s="72" t="s">
        <v>1862</v>
      </c>
      <c r="B823" s="66" t="s">
        <v>1863</v>
      </c>
      <c r="C823" s="67">
        <v>47</v>
      </c>
      <c r="D823" s="67" t="s">
        <v>342</v>
      </c>
      <c r="E823" s="71">
        <v>0.76447583449148604</v>
      </c>
      <c r="F823" s="68">
        <v>92.555732484076401</v>
      </c>
      <c r="G823" s="71">
        <v>0.78869529134190997</v>
      </c>
      <c r="H823" s="68">
        <v>89.968152866241994</v>
      </c>
      <c r="I823" s="71">
        <v>0.89988791051863803</v>
      </c>
      <c r="J823" s="68">
        <v>95.780254777070098</v>
      </c>
      <c r="K823" s="71">
        <v>0.84458484973149806</v>
      </c>
      <c r="L823" s="68">
        <v>78.622611464968102</v>
      </c>
      <c r="M823" s="71">
        <v>0.68822793339108801</v>
      </c>
      <c r="N823" s="68">
        <v>86.664012738853501</v>
      </c>
      <c r="O823" s="71">
        <v>0.60098318747429902</v>
      </c>
      <c r="P823" s="68">
        <v>77.460187831768096</v>
      </c>
      <c r="Q823" s="71"/>
      <c r="R823" s="68"/>
    </row>
    <row r="824" spans="1:18" x14ac:dyDescent="0.2">
      <c r="A824" s="72" t="s">
        <v>1864</v>
      </c>
      <c r="B824" s="66" t="s">
        <v>1865</v>
      </c>
      <c r="C824" s="67">
        <v>47</v>
      </c>
      <c r="D824" s="67" t="s">
        <v>342</v>
      </c>
      <c r="E824" s="71">
        <v>0.54366908364355204</v>
      </c>
      <c r="F824" s="68">
        <v>27.746815286624201</v>
      </c>
      <c r="G824" s="71">
        <v>0.45645440819328398</v>
      </c>
      <c r="H824" s="68">
        <v>1.5923566878980899</v>
      </c>
      <c r="I824" s="71">
        <v>0.71472854147879605</v>
      </c>
      <c r="J824" s="68">
        <v>74.084394904458605</v>
      </c>
      <c r="K824" s="71">
        <v>0.79436531800667998</v>
      </c>
      <c r="L824" s="68">
        <v>50.796178343949101</v>
      </c>
      <c r="M824" s="71">
        <v>0.27432861680623799</v>
      </c>
      <c r="N824" s="68">
        <v>3.98089171974522</v>
      </c>
      <c r="O824" s="71">
        <v>0.47846853373275999</v>
      </c>
      <c r="P824" s="68">
        <v>60.596161698652502</v>
      </c>
      <c r="Q824" s="71"/>
      <c r="R824" s="68"/>
    </row>
    <row r="825" spans="1:18" x14ac:dyDescent="0.2">
      <c r="A825" s="72" t="s">
        <v>1866</v>
      </c>
      <c r="B825" s="66" t="s">
        <v>1867</v>
      </c>
      <c r="C825" s="67">
        <v>47</v>
      </c>
      <c r="D825" s="67" t="s">
        <v>342</v>
      </c>
      <c r="E825" s="71">
        <v>0.76248073598303201</v>
      </c>
      <c r="F825" s="68">
        <v>92.316878980891701</v>
      </c>
      <c r="G825" s="71">
        <v>0.90729582057806601</v>
      </c>
      <c r="H825" s="68">
        <v>97.770700636942706</v>
      </c>
      <c r="I825" s="71">
        <v>0.74154201020563004</v>
      </c>
      <c r="J825" s="68">
        <v>80.414012738853501</v>
      </c>
      <c r="K825" s="71">
        <v>0.73455637372082505</v>
      </c>
      <c r="L825" s="68">
        <v>23.566878980891701</v>
      </c>
      <c r="M825" s="71">
        <v>0.96736933294831196</v>
      </c>
      <c r="N825" s="68">
        <v>98.646496815286596</v>
      </c>
      <c r="O825" s="71">
        <v>0.46164014246232399</v>
      </c>
      <c r="P825" s="68">
        <v>57.942017149857101</v>
      </c>
      <c r="Q825" s="71"/>
      <c r="R825" s="68"/>
    </row>
    <row r="826" spans="1:18" x14ac:dyDescent="0.2">
      <c r="A826" s="72" t="s">
        <v>1868</v>
      </c>
      <c r="B826" s="66" t="s">
        <v>1869</v>
      </c>
      <c r="C826" s="67">
        <v>47</v>
      </c>
      <c r="D826" s="67" t="s">
        <v>342</v>
      </c>
      <c r="E826" s="71">
        <v>0.88620286603322695</v>
      </c>
      <c r="F826" s="68">
        <v>99.681528662420405</v>
      </c>
      <c r="G826" s="71">
        <v>0.95282157549523105</v>
      </c>
      <c r="H826" s="68">
        <v>99.2834394904459</v>
      </c>
      <c r="I826" s="71">
        <v>0.82529572709122201</v>
      </c>
      <c r="J826" s="68">
        <v>90.485668789808898</v>
      </c>
      <c r="K826" s="71">
        <v>0.76669416154645498</v>
      </c>
      <c r="L826" s="68">
        <v>35.708598726114701</v>
      </c>
      <c r="M826" s="71">
        <v>1</v>
      </c>
      <c r="N826" s="68">
        <v>100</v>
      </c>
      <c r="O826" s="71"/>
      <c r="P826" s="68"/>
      <c r="Q826" s="71"/>
      <c r="R826" s="68"/>
    </row>
    <row r="827" spans="1:18" x14ac:dyDescent="0.2">
      <c r="A827" s="72" t="s">
        <v>1870</v>
      </c>
      <c r="B827" s="66" t="s">
        <v>1871</v>
      </c>
      <c r="C827" s="67">
        <v>47</v>
      </c>
      <c r="D827" s="67" t="s">
        <v>342</v>
      </c>
      <c r="E827" s="71">
        <v>0.86203390785103995</v>
      </c>
      <c r="F827" s="68">
        <v>98.925159235668801</v>
      </c>
      <c r="G827" s="71">
        <v>0.96560367433245498</v>
      </c>
      <c r="H827" s="68">
        <v>99.562101910828005</v>
      </c>
      <c r="I827" s="71">
        <v>0.70100906609799196</v>
      </c>
      <c r="J827" s="68">
        <v>70.939490445859903</v>
      </c>
      <c r="K827" s="71">
        <v>0.78152289097371397</v>
      </c>
      <c r="L827" s="68">
        <v>42.635350318471303</v>
      </c>
      <c r="M827" s="71">
        <v>1</v>
      </c>
      <c r="N827" s="68">
        <v>100</v>
      </c>
      <c r="O827" s="71"/>
      <c r="P827" s="68"/>
      <c r="Q827" s="71"/>
      <c r="R827" s="68"/>
    </row>
    <row r="828" spans="1:18" x14ac:dyDescent="0.2">
      <c r="A828" s="72" t="s">
        <v>1872</v>
      </c>
      <c r="B828" s="66" t="s">
        <v>1873</v>
      </c>
      <c r="C828" s="67">
        <v>47</v>
      </c>
      <c r="D828" s="67" t="s">
        <v>342</v>
      </c>
      <c r="E828" s="71">
        <v>0.75526827060031299</v>
      </c>
      <c r="F828" s="68">
        <v>91.640127388535007</v>
      </c>
      <c r="G828" s="71">
        <v>0.85347352885431904</v>
      </c>
      <c r="H828" s="68">
        <v>95.103503184713404</v>
      </c>
      <c r="I828" s="71">
        <v>0.78902127198607097</v>
      </c>
      <c r="J828" s="68">
        <v>86.624203821656096</v>
      </c>
      <c r="K828" s="71">
        <v>0.77444615509367698</v>
      </c>
      <c r="L828" s="68">
        <v>39.132165605095501</v>
      </c>
      <c r="M828" s="71">
        <v>0.86148811242660595</v>
      </c>
      <c r="N828" s="68">
        <v>96.934713375796207</v>
      </c>
      <c r="O828" s="71">
        <v>0.49791228464089399</v>
      </c>
      <c r="P828" s="68">
        <v>63.168640261331198</v>
      </c>
      <c r="Q828" s="71"/>
      <c r="R828" s="68"/>
    </row>
    <row r="829" spans="1:18" x14ac:dyDescent="0.2">
      <c r="A829" s="72" t="s">
        <v>1874</v>
      </c>
      <c r="B829" s="66" t="s">
        <v>1875</v>
      </c>
      <c r="C829" s="67">
        <v>47</v>
      </c>
      <c r="D829" s="67" t="s">
        <v>342</v>
      </c>
      <c r="E829" s="71">
        <v>0.73445225773276701</v>
      </c>
      <c r="F829" s="68">
        <v>88.933121019108299</v>
      </c>
      <c r="G829" s="71">
        <v>0.79115753180280801</v>
      </c>
      <c r="H829" s="68">
        <v>90.246815286624198</v>
      </c>
      <c r="I829" s="71">
        <v>0.73827222992068997</v>
      </c>
      <c r="J829" s="68">
        <v>79.777070063694296</v>
      </c>
      <c r="K829" s="71">
        <v>0.88643913136111296</v>
      </c>
      <c r="L829" s="68">
        <v>92.635350318471296</v>
      </c>
      <c r="M829" s="71">
        <v>0.79410915391279302</v>
      </c>
      <c r="N829" s="68">
        <v>94.625796178343904</v>
      </c>
      <c r="O829" s="71">
        <v>0.46228324166642998</v>
      </c>
      <c r="P829" s="68">
        <v>58.105349122090601</v>
      </c>
      <c r="Q829" s="71"/>
      <c r="R829" s="68"/>
    </row>
    <row r="830" spans="1:18" x14ac:dyDescent="0.2">
      <c r="A830" s="72" t="s">
        <v>1876</v>
      </c>
      <c r="B830" s="66" t="s">
        <v>1877</v>
      </c>
      <c r="C830" s="67">
        <v>47</v>
      </c>
      <c r="D830" s="67" t="s">
        <v>342</v>
      </c>
      <c r="E830" s="71">
        <v>0.64470426696362704</v>
      </c>
      <c r="F830" s="68">
        <v>66.162420382165607</v>
      </c>
      <c r="G830" s="71">
        <v>0.69738380125481303</v>
      </c>
      <c r="H830" s="68">
        <v>70.222929936305704</v>
      </c>
      <c r="I830" s="71">
        <v>0.71974907425265799</v>
      </c>
      <c r="J830" s="68">
        <v>75.437898089171995</v>
      </c>
      <c r="K830" s="71">
        <v>0.88212263677494396</v>
      </c>
      <c r="L830" s="68">
        <v>91.640127388535007</v>
      </c>
      <c r="M830" s="71">
        <v>0.45721436134373</v>
      </c>
      <c r="N830" s="68">
        <v>39.649681528662398</v>
      </c>
      <c r="O830" s="71">
        <v>0.46705146119198898</v>
      </c>
      <c r="P830" s="68">
        <v>58.717844017966499</v>
      </c>
      <c r="Q830" s="71"/>
      <c r="R830" s="68"/>
    </row>
    <row r="831" spans="1:18" x14ac:dyDescent="0.2">
      <c r="A831" s="72" t="s">
        <v>1878</v>
      </c>
      <c r="B831" s="66" t="s">
        <v>1879</v>
      </c>
      <c r="C831" s="67">
        <v>47</v>
      </c>
      <c r="D831" s="67" t="s">
        <v>342</v>
      </c>
      <c r="E831" s="71">
        <v>0.62118735377711998</v>
      </c>
      <c r="F831" s="68">
        <v>57.762738853503201</v>
      </c>
      <c r="G831" s="71">
        <v>0.75897757875060301</v>
      </c>
      <c r="H831" s="68">
        <v>85.230891719745202</v>
      </c>
      <c r="I831" s="71">
        <v>0.79745395974381705</v>
      </c>
      <c r="J831" s="68">
        <v>87.778662420382204</v>
      </c>
      <c r="K831" s="71">
        <v>0.70665361686369799</v>
      </c>
      <c r="L831" s="68">
        <v>16.202229299363101</v>
      </c>
      <c r="M831" s="71">
        <v>0.62566175762826104</v>
      </c>
      <c r="N831" s="68">
        <v>78.383757961783402</v>
      </c>
      <c r="O831" s="71">
        <v>0.21718985589922099</v>
      </c>
      <c r="P831" s="68">
        <v>20.661494487545902</v>
      </c>
      <c r="Q831" s="71"/>
      <c r="R831" s="68"/>
    </row>
    <row r="832" spans="1:18" x14ac:dyDescent="0.2">
      <c r="A832" s="72" t="s">
        <v>1880</v>
      </c>
      <c r="B832" s="66" t="s">
        <v>1881</v>
      </c>
      <c r="C832" s="67">
        <v>47</v>
      </c>
      <c r="D832" s="67" t="s">
        <v>342</v>
      </c>
      <c r="E832" s="71">
        <v>0.54236728293759695</v>
      </c>
      <c r="F832" s="68">
        <v>26.990445859872601</v>
      </c>
      <c r="G832" s="71">
        <v>0.68678086729426002</v>
      </c>
      <c r="H832" s="68">
        <v>66.361464968152902</v>
      </c>
      <c r="I832" s="71">
        <v>0.69422406504915801</v>
      </c>
      <c r="J832" s="68">
        <v>69.1082802547771</v>
      </c>
      <c r="K832" s="71">
        <v>0.71208766438861204</v>
      </c>
      <c r="L832" s="68">
        <v>17.6353503184713</v>
      </c>
      <c r="M832" s="71">
        <v>0.48609105784964901</v>
      </c>
      <c r="N832" s="68">
        <v>48.487261146496799</v>
      </c>
      <c r="O832" s="71">
        <v>0.132652760106303</v>
      </c>
      <c r="P832" s="68">
        <v>10.208248264597801</v>
      </c>
      <c r="Q832" s="71"/>
      <c r="R832" s="68"/>
    </row>
    <row r="833" spans="1:18" x14ac:dyDescent="0.2">
      <c r="A833" s="72" t="s">
        <v>1882</v>
      </c>
      <c r="B833" s="66" t="s">
        <v>1883</v>
      </c>
      <c r="C833" s="67">
        <v>47</v>
      </c>
      <c r="D833" s="67" t="s">
        <v>342</v>
      </c>
      <c r="E833" s="71">
        <v>0.59651801931485804</v>
      </c>
      <c r="F833" s="68">
        <v>49.084394904458598</v>
      </c>
      <c r="G833" s="71">
        <v>0.705280704500164</v>
      </c>
      <c r="H833" s="68">
        <v>72.770700636942706</v>
      </c>
      <c r="I833" s="71">
        <v>0.71898240555320703</v>
      </c>
      <c r="J833" s="68">
        <v>75.2388535031847</v>
      </c>
      <c r="K833" s="71">
        <v>0.72399972709990201</v>
      </c>
      <c r="L833" s="68">
        <v>20.421974522292999</v>
      </c>
      <c r="M833" s="71">
        <v>0.50052940610260899</v>
      </c>
      <c r="N833" s="68">
        <v>52.985668789808898</v>
      </c>
      <c r="O833" s="71">
        <v>0.333797853318407</v>
      </c>
      <c r="P833" s="68">
        <v>37.811351572070201</v>
      </c>
      <c r="Q833" s="71"/>
      <c r="R833" s="68"/>
    </row>
    <row r="834" spans="1:18" x14ac:dyDescent="0.2">
      <c r="A834" s="72" t="s">
        <v>1884</v>
      </c>
      <c r="B834" s="66" t="s">
        <v>1885</v>
      </c>
      <c r="C834" s="67">
        <v>47</v>
      </c>
      <c r="D834" s="67" t="s">
        <v>342</v>
      </c>
      <c r="E834" s="71">
        <v>0.59484534925557597</v>
      </c>
      <c r="F834" s="68">
        <v>48.128980891719699</v>
      </c>
      <c r="G834" s="71">
        <v>0.68925936467177795</v>
      </c>
      <c r="H834" s="68">
        <v>67.356687898089206</v>
      </c>
      <c r="I834" s="71">
        <v>0.65379842360416496</v>
      </c>
      <c r="J834" s="68">
        <v>55.573248407643298</v>
      </c>
      <c r="K834" s="71">
        <v>0.77884917839443901</v>
      </c>
      <c r="L834" s="68">
        <v>41.122611464968202</v>
      </c>
      <c r="M834" s="71">
        <v>0.50052940610260899</v>
      </c>
      <c r="N834" s="68">
        <v>52.985668789808898</v>
      </c>
      <c r="O834" s="71">
        <v>0.35179037350488701</v>
      </c>
      <c r="P834" s="68">
        <v>41.118824009799901</v>
      </c>
      <c r="Q834" s="71"/>
      <c r="R834" s="68"/>
    </row>
    <row r="835" spans="1:18" x14ac:dyDescent="0.2">
      <c r="A835" s="72" t="s">
        <v>1886</v>
      </c>
      <c r="B835" s="66" t="s">
        <v>1887</v>
      </c>
      <c r="C835" s="67">
        <v>47</v>
      </c>
      <c r="D835" s="67" t="s">
        <v>342</v>
      </c>
      <c r="E835" s="71">
        <v>0.52459698758415996</v>
      </c>
      <c r="F835" s="68">
        <v>19.7452229299363</v>
      </c>
      <c r="G835" s="71">
        <v>0.68927710567786304</v>
      </c>
      <c r="H835" s="68">
        <v>67.396496815286596</v>
      </c>
      <c r="I835" s="71">
        <v>0.64754837277866295</v>
      </c>
      <c r="J835" s="68">
        <v>53.4235668789809</v>
      </c>
      <c r="K835" s="71">
        <v>0.741794254424477</v>
      </c>
      <c r="L835" s="68">
        <v>25.636942675159201</v>
      </c>
      <c r="M835" s="71">
        <v>0.49090384060063602</v>
      </c>
      <c r="N835" s="68">
        <v>50.1194267515924</v>
      </c>
      <c r="O835" s="71">
        <v>5.34613644391621E-2</v>
      </c>
      <c r="P835" s="68">
        <v>3.1849734585545102</v>
      </c>
      <c r="Q835" s="71"/>
      <c r="R835" s="68"/>
    </row>
    <row r="836" spans="1:18" x14ac:dyDescent="0.2">
      <c r="A836" s="72" t="s">
        <v>1888</v>
      </c>
      <c r="B836" s="66" t="s">
        <v>1889</v>
      </c>
      <c r="C836" s="67">
        <v>47</v>
      </c>
      <c r="D836" s="67" t="s">
        <v>342</v>
      </c>
      <c r="E836" s="71">
        <v>0.47679229620265301</v>
      </c>
      <c r="F836" s="68">
        <v>4.4187898089172002</v>
      </c>
      <c r="G836" s="71">
        <v>0.64988789779549205</v>
      </c>
      <c r="H836" s="68">
        <v>49.601910828025503</v>
      </c>
      <c r="I836" s="71">
        <v>0.59216831429330397</v>
      </c>
      <c r="J836" s="68">
        <v>28.4235668789809</v>
      </c>
      <c r="K836" s="71">
        <v>0.683266345646794</v>
      </c>
      <c r="L836" s="68">
        <v>12.221337579617799</v>
      </c>
      <c r="M836" s="71">
        <v>0.45240157859274299</v>
      </c>
      <c r="N836" s="68">
        <v>38.495222929936297</v>
      </c>
      <c r="O836" s="71">
        <v>6.2373446849300603E-3</v>
      </c>
      <c r="P836" s="68">
        <v>0.81665986116782396</v>
      </c>
      <c r="Q836" s="71"/>
      <c r="R836" s="68"/>
    </row>
    <row r="837" spans="1:18" x14ac:dyDescent="0.2">
      <c r="A837" s="72" t="s">
        <v>1890</v>
      </c>
      <c r="B837" s="66" t="s">
        <v>1891</v>
      </c>
      <c r="C837" s="67">
        <v>47</v>
      </c>
      <c r="D837" s="67" t="s">
        <v>342</v>
      </c>
      <c r="E837" s="71">
        <v>0.54789194595193103</v>
      </c>
      <c r="F837" s="68">
        <v>29.458598726114602</v>
      </c>
      <c r="G837" s="71">
        <v>0.62432931699829797</v>
      </c>
      <c r="H837" s="68">
        <v>32.444267515923599</v>
      </c>
      <c r="I837" s="71">
        <v>0.65327003415709795</v>
      </c>
      <c r="J837" s="68">
        <v>55.334394904458598</v>
      </c>
      <c r="K837" s="71">
        <v>0.79531851262712805</v>
      </c>
      <c r="L837" s="68">
        <v>51.074840764331199</v>
      </c>
      <c r="M837" s="71">
        <v>0.50534218885359605</v>
      </c>
      <c r="N837" s="68">
        <v>54.498407643312099</v>
      </c>
      <c r="O837" s="71">
        <v>0.161199677123537</v>
      </c>
      <c r="P837" s="68">
        <v>13.719885667619399</v>
      </c>
      <c r="Q837" s="71"/>
      <c r="R837" s="68"/>
    </row>
    <row r="838" spans="1:18" x14ac:dyDescent="0.2">
      <c r="A838" s="72" t="s">
        <v>616</v>
      </c>
      <c r="B838" s="66" t="s">
        <v>1892</v>
      </c>
      <c r="C838" s="67">
        <v>47</v>
      </c>
      <c r="D838" s="67" t="s">
        <v>342</v>
      </c>
      <c r="E838" s="71">
        <v>0.56292561015034304</v>
      </c>
      <c r="F838" s="68">
        <v>34.872611464968202</v>
      </c>
      <c r="G838" s="71">
        <v>0.73302288751578704</v>
      </c>
      <c r="H838" s="68">
        <v>80.135350318471296</v>
      </c>
      <c r="I838" s="71">
        <v>0.62761934039001199</v>
      </c>
      <c r="J838" s="68">
        <v>44.546178343949002</v>
      </c>
      <c r="K838" s="71">
        <v>0.60102189949709295</v>
      </c>
      <c r="L838" s="68">
        <v>4.2993630573248396</v>
      </c>
      <c r="M838" s="71">
        <v>0.59197227837135502</v>
      </c>
      <c r="N838" s="68">
        <v>73.208598726114602</v>
      </c>
      <c r="O838" s="71">
        <v>0.26099164497746702</v>
      </c>
      <c r="P838" s="68">
        <v>27.0722743977134</v>
      </c>
      <c r="Q838" s="71"/>
      <c r="R838" s="68"/>
    </row>
    <row r="839" spans="1:18" x14ac:dyDescent="0.2">
      <c r="A839" s="72" t="s">
        <v>1893</v>
      </c>
      <c r="B839" s="66" t="s">
        <v>1894</v>
      </c>
      <c r="C839" s="67">
        <v>47</v>
      </c>
      <c r="D839" s="67" t="s">
        <v>342</v>
      </c>
      <c r="E839" s="71">
        <v>0.6682277098985</v>
      </c>
      <c r="F839" s="68">
        <v>73.407643312101897</v>
      </c>
      <c r="G839" s="71">
        <v>0.800725783804761</v>
      </c>
      <c r="H839" s="68">
        <v>91.441082802547797</v>
      </c>
      <c r="I839" s="71">
        <v>0.82167046196073801</v>
      </c>
      <c r="J839" s="68">
        <v>90.007961783439498</v>
      </c>
      <c r="K839" s="71">
        <v>0.80165455211097503</v>
      </c>
      <c r="L839" s="68">
        <v>54.856687898089199</v>
      </c>
      <c r="M839" s="71">
        <v>0.69304071614207396</v>
      </c>
      <c r="N839" s="68">
        <v>87.300955414012705</v>
      </c>
      <c r="O839" s="71">
        <v>0.22404703547395</v>
      </c>
      <c r="P839" s="68">
        <v>21.763985300122499</v>
      </c>
      <c r="Q839" s="71"/>
      <c r="R839" s="68"/>
    </row>
    <row r="840" spans="1:18" x14ac:dyDescent="0.2">
      <c r="A840" s="72" t="s">
        <v>1895</v>
      </c>
      <c r="B840" s="66" t="s">
        <v>1896</v>
      </c>
      <c r="C840" s="67">
        <v>47</v>
      </c>
      <c r="D840" s="67" t="s">
        <v>342</v>
      </c>
      <c r="E840" s="71">
        <v>0.57745467616083801</v>
      </c>
      <c r="F840" s="68">
        <v>41.202229299363097</v>
      </c>
      <c r="G840" s="71">
        <v>0.72706324303815695</v>
      </c>
      <c r="H840" s="68">
        <v>78.503184713375802</v>
      </c>
      <c r="I840" s="71">
        <v>0.79562774032788397</v>
      </c>
      <c r="J840" s="68">
        <v>87.579617834394895</v>
      </c>
      <c r="K840" s="71">
        <v>0.76273282168250001</v>
      </c>
      <c r="L840" s="68">
        <v>33.5987261146497</v>
      </c>
      <c r="M840" s="71">
        <v>0.47646549234767599</v>
      </c>
      <c r="N840" s="68">
        <v>45.382165605095501</v>
      </c>
      <c r="O840" s="71">
        <v>0.12538408340797499</v>
      </c>
      <c r="P840" s="68">
        <v>9.3915884034299708</v>
      </c>
      <c r="Q840" s="71"/>
      <c r="R840" s="68"/>
    </row>
    <row r="841" spans="1:18" x14ac:dyDescent="0.2">
      <c r="A841" s="72" t="s">
        <v>1897</v>
      </c>
      <c r="B841" s="66" t="s">
        <v>1898</v>
      </c>
      <c r="C841" s="67">
        <v>47</v>
      </c>
      <c r="D841" s="67" t="s">
        <v>342</v>
      </c>
      <c r="E841" s="71">
        <v>0.55324578904155597</v>
      </c>
      <c r="F841" s="68">
        <v>31.0111464968153</v>
      </c>
      <c r="G841" s="71">
        <v>0.67256635345122195</v>
      </c>
      <c r="H841" s="68">
        <v>59.952229299363097</v>
      </c>
      <c r="I841" s="71">
        <v>0.67932009177736896</v>
      </c>
      <c r="J841" s="68">
        <v>64.729299363057294</v>
      </c>
      <c r="K841" s="71">
        <v>0.66837401187780698</v>
      </c>
      <c r="L841" s="68">
        <v>10.310509554140101</v>
      </c>
      <c r="M841" s="71">
        <v>0.47646549234767599</v>
      </c>
      <c r="N841" s="68">
        <v>45.382165605095501</v>
      </c>
      <c r="O841" s="71">
        <v>0.26950299575370801</v>
      </c>
      <c r="P841" s="68">
        <v>28.256431196406702</v>
      </c>
      <c r="Q841" s="71"/>
      <c r="R841" s="68"/>
    </row>
    <row r="842" spans="1:18" x14ac:dyDescent="0.2">
      <c r="A842" s="72" t="s">
        <v>1899</v>
      </c>
      <c r="B842" s="66" t="s">
        <v>1900</v>
      </c>
      <c r="C842" s="67">
        <v>47</v>
      </c>
      <c r="D842" s="67" t="s">
        <v>342</v>
      </c>
      <c r="E842" s="71">
        <v>0.60975384015608902</v>
      </c>
      <c r="F842" s="68">
        <v>53.582802547770697</v>
      </c>
      <c r="G842" s="71">
        <v>0.60738694412718097</v>
      </c>
      <c r="H842" s="68">
        <v>18.351910828025499</v>
      </c>
      <c r="I842" s="71">
        <v>0.76126665292775797</v>
      </c>
      <c r="J842" s="68">
        <v>83.121019108280294</v>
      </c>
      <c r="K842" s="71">
        <v>0.83934819152205797</v>
      </c>
      <c r="L842" s="68">
        <v>76.194267515923599</v>
      </c>
      <c r="M842" s="71">
        <v>0.23101357204735801</v>
      </c>
      <c r="N842" s="68">
        <v>3.14490445859873</v>
      </c>
      <c r="O842" s="71"/>
      <c r="P842" s="68"/>
      <c r="Q842" s="71"/>
      <c r="R842" s="68"/>
    </row>
    <row r="843" spans="1:18" x14ac:dyDescent="0.2">
      <c r="A843" s="72" t="s">
        <v>1722</v>
      </c>
      <c r="B843" s="66" t="s">
        <v>1901</v>
      </c>
      <c r="C843" s="67">
        <v>47</v>
      </c>
      <c r="D843" s="67" t="s">
        <v>342</v>
      </c>
      <c r="E843" s="71">
        <v>0.51914058285639897</v>
      </c>
      <c r="F843" s="68">
        <v>17.237261146496799</v>
      </c>
      <c r="G843" s="71">
        <v>0.60146446583246205</v>
      </c>
      <c r="H843" s="68">
        <v>11.743630573248399</v>
      </c>
      <c r="I843" s="71">
        <v>0.75014391434040495</v>
      </c>
      <c r="J843" s="68">
        <v>81.767515923566904</v>
      </c>
      <c r="K843" s="71">
        <v>0.829502131007261</v>
      </c>
      <c r="L843" s="68">
        <v>71.058917197452203</v>
      </c>
      <c r="M843" s="71">
        <v>0.404273751082877</v>
      </c>
      <c r="N843" s="68">
        <v>21.894904458598699</v>
      </c>
      <c r="O843" s="71">
        <v>1.0318652018991801E-2</v>
      </c>
      <c r="P843" s="68">
        <v>1.0616578195181701</v>
      </c>
      <c r="Q843" s="71"/>
      <c r="R843" s="68"/>
    </row>
    <row r="844" spans="1:18" x14ac:dyDescent="0.2">
      <c r="A844" s="72" t="s">
        <v>1724</v>
      </c>
      <c r="B844" s="66" t="s">
        <v>1902</v>
      </c>
      <c r="C844" s="67">
        <v>47</v>
      </c>
      <c r="D844" s="67" t="s">
        <v>342</v>
      </c>
      <c r="E844" s="71">
        <v>0.55243471270496802</v>
      </c>
      <c r="F844" s="68">
        <v>30.692675159235701</v>
      </c>
      <c r="G844" s="71">
        <v>0.66285303585414701</v>
      </c>
      <c r="H844" s="68">
        <v>55.8917197452229</v>
      </c>
      <c r="I844" s="71">
        <v>0.66567363372309996</v>
      </c>
      <c r="J844" s="68">
        <v>59.952229299363097</v>
      </c>
      <c r="K844" s="71">
        <v>0.78110393182080995</v>
      </c>
      <c r="L844" s="68">
        <v>42.396496815286604</v>
      </c>
      <c r="M844" s="71">
        <v>0.46683992684570302</v>
      </c>
      <c r="N844" s="68">
        <v>42.316878980891701</v>
      </c>
      <c r="O844" s="71">
        <v>0.18570303528107801</v>
      </c>
      <c r="P844" s="68">
        <v>16.5781951817068</v>
      </c>
      <c r="Q844" s="71"/>
      <c r="R844" s="68"/>
    </row>
    <row r="845" spans="1:18" x14ac:dyDescent="0.2">
      <c r="A845" s="72" t="s">
        <v>1903</v>
      </c>
      <c r="B845" s="66" t="s">
        <v>1904</v>
      </c>
      <c r="C845" s="67">
        <v>47</v>
      </c>
      <c r="D845" s="67" t="s">
        <v>342</v>
      </c>
      <c r="E845" s="71">
        <v>0.77987775653943103</v>
      </c>
      <c r="F845" s="68">
        <v>94.546178343949094</v>
      </c>
      <c r="G845" s="71">
        <v>0.87164836433238302</v>
      </c>
      <c r="H845" s="68">
        <v>96.178343949044603</v>
      </c>
      <c r="I845" s="71">
        <v>0.85553404593462501</v>
      </c>
      <c r="J845" s="68">
        <v>93.152866242038201</v>
      </c>
      <c r="K845" s="71">
        <v>0.92548647575012399</v>
      </c>
      <c r="L845" s="68">
        <v>98.487261146496806</v>
      </c>
      <c r="M845" s="71">
        <v>0.86148811242660595</v>
      </c>
      <c r="N845" s="68">
        <v>96.934713375796207</v>
      </c>
      <c r="O845" s="71">
        <v>0.38523178425341498</v>
      </c>
      <c r="P845" s="68">
        <v>46.345447121273999</v>
      </c>
      <c r="Q845" s="71"/>
      <c r="R845" s="68"/>
    </row>
    <row r="846" spans="1:18" x14ac:dyDescent="0.2">
      <c r="A846" s="72" t="s">
        <v>1905</v>
      </c>
      <c r="B846" s="66" t="s">
        <v>1906</v>
      </c>
      <c r="C846" s="67">
        <v>47</v>
      </c>
      <c r="D846" s="67" t="s">
        <v>342</v>
      </c>
      <c r="E846" s="71">
        <v>0.664183826253256</v>
      </c>
      <c r="F846" s="68">
        <v>72.372611464968102</v>
      </c>
      <c r="G846" s="71">
        <v>0.75025760716817602</v>
      </c>
      <c r="H846" s="68">
        <v>83.519108280254798</v>
      </c>
      <c r="I846" s="71">
        <v>0.84715645172498399</v>
      </c>
      <c r="J846" s="68">
        <v>92.396496815286596</v>
      </c>
      <c r="K846" s="71">
        <v>0.84808478117089203</v>
      </c>
      <c r="L846" s="68">
        <v>80.254777070063696</v>
      </c>
      <c r="M846" s="71">
        <v>0.49571662335162298</v>
      </c>
      <c r="N846" s="68">
        <v>51.552547770700599</v>
      </c>
      <c r="O846" s="71">
        <v>0.379703667850603</v>
      </c>
      <c r="P846" s="68">
        <v>45.038791343405499</v>
      </c>
      <c r="Q846" s="71"/>
      <c r="R846" s="68"/>
    </row>
    <row r="847" spans="1:18" x14ac:dyDescent="0.2">
      <c r="A847" s="72" t="s">
        <v>1907</v>
      </c>
      <c r="B847" s="66" t="s">
        <v>1908</v>
      </c>
      <c r="C847" s="67">
        <v>47</v>
      </c>
      <c r="D847" s="67" t="s">
        <v>342</v>
      </c>
      <c r="E847" s="71">
        <v>0.39803855504639202</v>
      </c>
      <c r="F847" s="68">
        <v>0.99522292993630601</v>
      </c>
      <c r="G847" s="71">
        <v>0.29386837594494802</v>
      </c>
      <c r="H847" s="68">
        <v>0.83598726114649702</v>
      </c>
      <c r="I847" s="71">
        <v>0.58324501537527995</v>
      </c>
      <c r="J847" s="68">
        <v>23.964968152866199</v>
      </c>
      <c r="K847" s="71">
        <v>0.71228543664668698</v>
      </c>
      <c r="L847" s="68">
        <v>17.675159235668801</v>
      </c>
      <c r="M847" s="71">
        <v>0</v>
      </c>
      <c r="N847" s="68">
        <v>1.0748407643312099</v>
      </c>
      <c r="O847" s="71">
        <v>0.40079394726504303</v>
      </c>
      <c r="P847" s="68">
        <v>48.591261739485503</v>
      </c>
      <c r="Q847" s="71"/>
      <c r="R847" s="68"/>
    </row>
    <row r="848" spans="1:18" x14ac:dyDescent="0.2">
      <c r="A848" s="72" t="s">
        <v>1909</v>
      </c>
      <c r="B848" s="66" t="s">
        <v>1910</v>
      </c>
      <c r="C848" s="67">
        <v>47</v>
      </c>
      <c r="D848" s="67" t="s">
        <v>342</v>
      </c>
      <c r="E848" s="71">
        <v>0.60945158080048301</v>
      </c>
      <c r="F848" s="68">
        <v>53.4235668789809</v>
      </c>
      <c r="G848" s="71">
        <v>0.66173574204119401</v>
      </c>
      <c r="H848" s="68">
        <v>55.214968152866199</v>
      </c>
      <c r="I848" s="71">
        <v>0.67811610951700096</v>
      </c>
      <c r="J848" s="68">
        <v>64.490445859872594</v>
      </c>
      <c r="K848" s="71">
        <v>0.83517324260068604</v>
      </c>
      <c r="L848" s="68">
        <v>74.124203821656096</v>
      </c>
      <c r="M848" s="71">
        <v>0.39464818558090298</v>
      </c>
      <c r="N848" s="68">
        <v>18.6305732484076</v>
      </c>
      <c r="O848" s="71">
        <v>0.47758462426262899</v>
      </c>
      <c r="P848" s="68">
        <v>60.3919967333606</v>
      </c>
      <c r="Q848" s="71"/>
      <c r="R848" s="68"/>
    </row>
    <row r="849" spans="1:18" x14ac:dyDescent="0.2">
      <c r="A849" s="72" t="s">
        <v>1911</v>
      </c>
      <c r="B849" s="66" t="s">
        <v>1912</v>
      </c>
      <c r="C849" s="67">
        <v>47</v>
      </c>
      <c r="D849" s="67" t="s">
        <v>342</v>
      </c>
      <c r="E849" s="71">
        <v>0.57743560678101602</v>
      </c>
      <c r="F849" s="68">
        <v>41.1624203821656</v>
      </c>
      <c r="G849" s="71">
        <v>0.67846568813804298</v>
      </c>
      <c r="H849" s="68">
        <v>62.9777070063694</v>
      </c>
      <c r="I849" s="71">
        <v>0.81805251838743198</v>
      </c>
      <c r="J849" s="68">
        <v>89.649681528662398</v>
      </c>
      <c r="K849" s="71">
        <v>0.86082560138161301</v>
      </c>
      <c r="L849" s="68">
        <v>85.788216560509596</v>
      </c>
      <c r="M849" s="71">
        <v>0.38983540282991702</v>
      </c>
      <c r="N849" s="68">
        <v>16.958598726114602</v>
      </c>
      <c r="O849" s="71">
        <v>0.13999882316807499</v>
      </c>
      <c r="P849" s="68">
        <v>11.2290730910576</v>
      </c>
      <c r="Q849" s="71"/>
      <c r="R849" s="68"/>
    </row>
    <row r="850" spans="1:18" x14ac:dyDescent="0.2">
      <c r="A850" s="72" t="s">
        <v>1913</v>
      </c>
      <c r="B850" s="66" t="s">
        <v>1914</v>
      </c>
      <c r="C850" s="67">
        <v>47</v>
      </c>
      <c r="D850" s="67" t="s">
        <v>342</v>
      </c>
      <c r="E850" s="71">
        <v>0.565350461671278</v>
      </c>
      <c r="F850" s="68">
        <v>36.305732484076401</v>
      </c>
      <c r="G850" s="71">
        <v>0.67592437200158195</v>
      </c>
      <c r="H850" s="68">
        <v>61.265923566879003</v>
      </c>
      <c r="I850" s="71">
        <v>0.80491635056348698</v>
      </c>
      <c r="J850" s="68">
        <v>88.495222929936304</v>
      </c>
      <c r="K850" s="71">
        <v>0.85833920333297198</v>
      </c>
      <c r="L850" s="68">
        <v>84.554140127388493</v>
      </c>
      <c r="M850" s="71">
        <v>0.37539705457695699</v>
      </c>
      <c r="N850" s="68">
        <v>11.703821656051</v>
      </c>
      <c r="O850" s="71">
        <v>0.11217532788139301</v>
      </c>
      <c r="P850" s="68">
        <v>7.59493670886076</v>
      </c>
      <c r="Q850" s="71"/>
      <c r="R850" s="68"/>
    </row>
    <row r="851" spans="1:18" x14ac:dyDescent="0.2">
      <c r="A851" s="72" t="s">
        <v>1915</v>
      </c>
      <c r="B851" s="66" t="s">
        <v>1916</v>
      </c>
      <c r="C851" s="67">
        <v>47</v>
      </c>
      <c r="D851" s="67" t="s">
        <v>342</v>
      </c>
      <c r="E851" s="71">
        <v>0.59435325111116999</v>
      </c>
      <c r="F851" s="68">
        <v>47.850318471337602</v>
      </c>
      <c r="G851" s="71">
        <v>0.65713271554359098</v>
      </c>
      <c r="H851" s="68">
        <v>52.786624203821702</v>
      </c>
      <c r="I851" s="71">
        <v>0.69427583191307196</v>
      </c>
      <c r="J851" s="68">
        <v>69.148089171974505</v>
      </c>
      <c r="K851" s="71">
        <v>0.76129709242700105</v>
      </c>
      <c r="L851" s="68">
        <v>33.081210191082803</v>
      </c>
      <c r="M851" s="71">
        <v>0.42352488208682298</v>
      </c>
      <c r="N851" s="68">
        <v>29.1799363057325</v>
      </c>
      <c r="O851" s="71">
        <v>0.43553573358536302</v>
      </c>
      <c r="P851" s="68">
        <v>54.185381788485103</v>
      </c>
      <c r="Q851" s="71"/>
      <c r="R851" s="68"/>
    </row>
    <row r="852" spans="1:18" x14ac:dyDescent="0.2">
      <c r="A852" s="72" t="s">
        <v>1917</v>
      </c>
      <c r="B852" s="66" t="s">
        <v>1918</v>
      </c>
      <c r="C852" s="67">
        <v>47</v>
      </c>
      <c r="D852" s="67" t="s">
        <v>342</v>
      </c>
      <c r="E852" s="71">
        <v>0.54412291126441903</v>
      </c>
      <c r="F852" s="68">
        <v>27.9458598726115</v>
      </c>
      <c r="G852" s="71">
        <v>0.639877728997849</v>
      </c>
      <c r="H852" s="68">
        <v>43.829617834394902</v>
      </c>
      <c r="I852" s="71">
        <v>0.64112054965346699</v>
      </c>
      <c r="J852" s="68">
        <v>50.4777070063694</v>
      </c>
      <c r="K852" s="71">
        <v>0.70181483351649998</v>
      </c>
      <c r="L852" s="68">
        <v>15.4458598726115</v>
      </c>
      <c r="M852" s="71">
        <v>0.49571662335162298</v>
      </c>
      <c r="N852" s="68">
        <v>51.552547770700599</v>
      </c>
      <c r="O852" s="71">
        <v>0.242084820802655</v>
      </c>
      <c r="P852" s="68">
        <v>24.213964883626002</v>
      </c>
      <c r="Q852" s="71"/>
      <c r="R852" s="68"/>
    </row>
    <row r="853" spans="1:18" x14ac:dyDescent="0.2">
      <c r="A853" s="72" t="s">
        <v>1919</v>
      </c>
      <c r="B853" s="66" t="s">
        <v>1920</v>
      </c>
      <c r="C853" s="67">
        <v>47</v>
      </c>
      <c r="D853" s="67" t="s">
        <v>342</v>
      </c>
      <c r="E853" s="71">
        <v>0.51161311018088995</v>
      </c>
      <c r="F853" s="68">
        <v>14.251592356687899</v>
      </c>
      <c r="G853" s="71">
        <v>0.65883308472314905</v>
      </c>
      <c r="H853" s="68">
        <v>53.702229299363097</v>
      </c>
      <c r="I853" s="71">
        <v>0.67259715065967696</v>
      </c>
      <c r="J853" s="68">
        <v>62.460191082802602</v>
      </c>
      <c r="K853" s="71">
        <v>0.69887261665431799</v>
      </c>
      <c r="L853" s="68">
        <v>14.7691082802548</v>
      </c>
      <c r="M853" s="71">
        <v>0.33689479256906402</v>
      </c>
      <c r="N853" s="68">
        <v>7.0063694267515899</v>
      </c>
      <c r="O853" s="71">
        <v>0.19086790629824099</v>
      </c>
      <c r="P853" s="68">
        <v>17.109024091465901</v>
      </c>
      <c r="Q853" s="71"/>
      <c r="R853" s="68"/>
    </row>
    <row r="854" spans="1:18" x14ac:dyDescent="0.2">
      <c r="A854" s="72" t="s">
        <v>1760</v>
      </c>
      <c r="B854" s="66" t="s">
        <v>1921</v>
      </c>
      <c r="C854" s="67">
        <v>47</v>
      </c>
      <c r="D854" s="67" t="s">
        <v>342</v>
      </c>
      <c r="E854" s="71">
        <v>0.50634709745727102</v>
      </c>
      <c r="F854" s="68">
        <v>12.101910828025501</v>
      </c>
      <c r="G854" s="71">
        <v>0.63648480147226405</v>
      </c>
      <c r="H854" s="68">
        <v>41.640127388534999</v>
      </c>
      <c r="I854" s="71">
        <v>0.57077660585274703</v>
      </c>
      <c r="J854" s="68">
        <v>19.4665605095541</v>
      </c>
      <c r="K854" s="71">
        <v>0.69107448177252895</v>
      </c>
      <c r="L854" s="68">
        <v>13.4952229299363</v>
      </c>
      <c r="M854" s="71">
        <v>0.40908653383386301</v>
      </c>
      <c r="N854" s="68">
        <v>23.765923566879</v>
      </c>
      <c r="O854" s="71">
        <v>0.22431306435495099</v>
      </c>
      <c r="P854" s="68">
        <v>21.845651286239299</v>
      </c>
      <c r="Q854" s="71"/>
      <c r="R854" s="68"/>
    </row>
    <row r="855" spans="1:18" x14ac:dyDescent="0.2">
      <c r="A855" s="72" t="s">
        <v>1319</v>
      </c>
      <c r="B855" s="66" t="s">
        <v>1922</v>
      </c>
      <c r="C855" s="67">
        <v>47</v>
      </c>
      <c r="D855" s="67" t="s">
        <v>342</v>
      </c>
      <c r="E855" s="71">
        <v>0.633000568838747</v>
      </c>
      <c r="F855" s="68">
        <v>62.062101910827998</v>
      </c>
      <c r="G855" s="71">
        <v>0.80459490843546999</v>
      </c>
      <c r="H855" s="68">
        <v>91.799363057324797</v>
      </c>
      <c r="I855" s="71">
        <v>0.52875198032112602</v>
      </c>
      <c r="J855" s="68">
        <v>7.8423566878980902</v>
      </c>
      <c r="K855" s="71">
        <v>0.67782832089502998</v>
      </c>
      <c r="L855" s="68">
        <v>11.3853503184713</v>
      </c>
      <c r="M855" s="71">
        <v>0.606410626624315</v>
      </c>
      <c r="N855" s="68">
        <v>75.199044585987295</v>
      </c>
      <c r="O855" s="71">
        <v>0.54741700791779302</v>
      </c>
      <c r="P855" s="68">
        <v>70.600244997958399</v>
      </c>
      <c r="Q855" s="71"/>
      <c r="R855" s="68"/>
    </row>
    <row r="856" spans="1:18" x14ac:dyDescent="0.2">
      <c r="A856" s="72" t="s">
        <v>1923</v>
      </c>
      <c r="B856" s="66" t="s">
        <v>1924</v>
      </c>
      <c r="C856" s="67">
        <v>47</v>
      </c>
      <c r="D856" s="67" t="s">
        <v>342</v>
      </c>
      <c r="E856" s="71">
        <v>0.64304280112607903</v>
      </c>
      <c r="F856" s="68">
        <v>65.724522292993598</v>
      </c>
      <c r="G856" s="71">
        <v>0.71679562668719798</v>
      </c>
      <c r="H856" s="68">
        <v>75.796178343949094</v>
      </c>
      <c r="I856" s="71">
        <v>0.665654785312361</v>
      </c>
      <c r="J856" s="68">
        <v>59.9124203821656</v>
      </c>
      <c r="K856" s="71">
        <v>0.68336800122969699</v>
      </c>
      <c r="L856" s="68">
        <v>12.3009554140127</v>
      </c>
      <c r="M856" s="71">
        <v>0.59678506112234198</v>
      </c>
      <c r="N856" s="68">
        <v>73.925159235668801</v>
      </c>
      <c r="O856" s="71">
        <v>0.552610531278799</v>
      </c>
      <c r="P856" s="68">
        <v>71.294405879951</v>
      </c>
      <c r="Q856" s="71"/>
      <c r="R856" s="68"/>
    </row>
    <row r="857" spans="1:18" x14ac:dyDescent="0.2">
      <c r="A857" s="72" t="s">
        <v>1925</v>
      </c>
      <c r="B857" s="66" t="s">
        <v>1926</v>
      </c>
      <c r="C857" s="67">
        <v>44</v>
      </c>
      <c r="D857" s="67" t="s">
        <v>342</v>
      </c>
      <c r="E857" s="71">
        <v>0.87997456182393297</v>
      </c>
      <c r="F857" s="68">
        <v>77.229601518026598</v>
      </c>
      <c r="G857" s="71">
        <v>0.81023360920078003</v>
      </c>
      <c r="H857" s="68">
        <v>61.100569259962001</v>
      </c>
      <c r="I857" s="71">
        <v>0.897056693761768</v>
      </c>
      <c r="J857" s="68">
        <v>71.537001897533202</v>
      </c>
      <c r="K857" s="71">
        <v>0.93263338250924999</v>
      </c>
      <c r="L857" s="68">
        <v>45.730550284629999</v>
      </c>
      <c r="M857" s="71"/>
      <c r="N857" s="68"/>
      <c r="O857" s="71"/>
      <c r="P857" s="68"/>
      <c r="Q857" s="71"/>
      <c r="R857" s="68"/>
    </row>
    <row r="858" spans="1:18" x14ac:dyDescent="0.2">
      <c r="A858" s="72" t="s">
        <v>1927</v>
      </c>
      <c r="B858" s="66" t="s">
        <v>1928</v>
      </c>
      <c r="C858" s="67">
        <v>44</v>
      </c>
      <c r="D858" s="67" t="s">
        <v>342</v>
      </c>
      <c r="E858" s="71">
        <v>0.88551897810110203</v>
      </c>
      <c r="F858" s="68">
        <v>80.645161290322605</v>
      </c>
      <c r="G858" s="71">
        <v>0.79854328792094997</v>
      </c>
      <c r="H858" s="68">
        <v>47.817836812144201</v>
      </c>
      <c r="I858" s="71">
        <v>0.91539442831184004</v>
      </c>
      <c r="J858" s="68">
        <v>79.127134724857697</v>
      </c>
      <c r="K858" s="71">
        <v>0.94261921807051596</v>
      </c>
      <c r="L858" s="68">
        <v>55.218216318785601</v>
      </c>
      <c r="M858" s="71"/>
      <c r="N858" s="68"/>
      <c r="O858" s="71"/>
      <c r="P858" s="68"/>
      <c r="Q858" s="71"/>
      <c r="R858" s="68"/>
    </row>
    <row r="859" spans="1:18" x14ac:dyDescent="0.2">
      <c r="A859" s="72" t="s">
        <v>1929</v>
      </c>
      <c r="B859" s="66" t="s">
        <v>1930</v>
      </c>
      <c r="C859" s="67">
        <v>44</v>
      </c>
      <c r="D859" s="67" t="s">
        <v>342</v>
      </c>
      <c r="E859" s="71">
        <v>0.90160791771752702</v>
      </c>
      <c r="F859" s="68">
        <v>89.943074003795104</v>
      </c>
      <c r="G859" s="71">
        <v>0.82154812567781599</v>
      </c>
      <c r="H859" s="68">
        <v>71.916508538899393</v>
      </c>
      <c r="I859" s="71">
        <v>0.92668732851359703</v>
      </c>
      <c r="J859" s="68">
        <v>84.060721062618597</v>
      </c>
      <c r="K859" s="71">
        <v>0.95658829896116904</v>
      </c>
      <c r="L859" s="68">
        <v>71.157495256166996</v>
      </c>
      <c r="M859" s="71"/>
      <c r="N859" s="68"/>
      <c r="O859" s="71"/>
      <c r="P859" s="68"/>
      <c r="Q859" s="71"/>
      <c r="R859" s="68"/>
    </row>
    <row r="860" spans="1:18" x14ac:dyDescent="0.2">
      <c r="A860" s="72" t="s">
        <v>1931</v>
      </c>
      <c r="B860" s="66" t="s">
        <v>1932</v>
      </c>
      <c r="C860" s="67">
        <v>44</v>
      </c>
      <c r="D860" s="67" t="s">
        <v>342</v>
      </c>
      <c r="E860" s="71">
        <v>0.85417303382535403</v>
      </c>
      <c r="F860" s="68">
        <v>60.151802656546501</v>
      </c>
      <c r="G860" s="71">
        <v>0.76280437394336198</v>
      </c>
      <c r="H860" s="68">
        <v>28.652751423149901</v>
      </c>
      <c r="I860" s="71">
        <v>0.84318170957611904</v>
      </c>
      <c r="J860" s="68">
        <v>50.664136622390899</v>
      </c>
      <c r="K860" s="71">
        <v>0.890052711024239</v>
      </c>
      <c r="L860" s="68">
        <v>23.529411764705898</v>
      </c>
      <c r="M860" s="71"/>
      <c r="N860" s="68"/>
      <c r="O860" s="71">
        <v>0.920653340757695</v>
      </c>
      <c r="P860" s="68">
        <v>93.866666666666703</v>
      </c>
      <c r="Q860" s="71"/>
      <c r="R860" s="68"/>
    </row>
    <row r="861" spans="1:18" x14ac:dyDescent="0.2">
      <c r="A861" s="72" t="s">
        <v>1933</v>
      </c>
      <c r="B861" s="66" t="s">
        <v>1934</v>
      </c>
      <c r="C861" s="67">
        <v>44</v>
      </c>
      <c r="D861" s="67" t="s">
        <v>342</v>
      </c>
      <c r="E861" s="71">
        <v>0.85798270275487598</v>
      </c>
      <c r="F861" s="68">
        <v>62.618595825427001</v>
      </c>
      <c r="G861" s="71">
        <v>0.71063889802123004</v>
      </c>
      <c r="H861" s="68">
        <v>18.595825426945002</v>
      </c>
      <c r="I861" s="71">
        <v>0.86069995705831703</v>
      </c>
      <c r="J861" s="68">
        <v>55.977229601517998</v>
      </c>
      <c r="K861" s="71">
        <v>0.93993861518226096</v>
      </c>
      <c r="L861" s="68">
        <v>52.182163187855799</v>
      </c>
      <c r="M861" s="71"/>
      <c r="N861" s="68"/>
      <c r="O861" s="71">
        <v>0.920653340757695</v>
      </c>
      <c r="P861" s="68">
        <v>93.866666666666703</v>
      </c>
      <c r="Q861" s="71"/>
      <c r="R861" s="68"/>
    </row>
    <row r="862" spans="1:18" x14ac:dyDescent="0.2">
      <c r="A862" s="72" t="s">
        <v>1935</v>
      </c>
      <c r="B862" s="66" t="s">
        <v>1936</v>
      </c>
      <c r="C862" s="67">
        <v>44</v>
      </c>
      <c r="D862" s="67" t="s">
        <v>342</v>
      </c>
      <c r="E862" s="71">
        <v>0.83249499955169604</v>
      </c>
      <c r="F862" s="68">
        <v>51.043643263757097</v>
      </c>
      <c r="G862" s="71">
        <v>0.75071411083432704</v>
      </c>
      <c r="H862" s="68">
        <v>25.426944971537001</v>
      </c>
      <c r="I862" s="71">
        <v>0.69247875325354502</v>
      </c>
      <c r="J862" s="68">
        <v>18.406072106261899</v>
      </c>
      <c r="K862" s="71">
        <v>0.92125763290889096</v>
      </c>
      <c r="L862" s="68">
        <v>38.709677419354797</v>
      </c>
      <c r="M862" s="71"/>
      <c r="N862" s="68"/>
      <c r="O862" s="71">
        <v>0.79802450076171605</v>
      </c>
      <c r="P862" s="68">
        <v>70.133333333333297</v>
      </c>
      <c r="Q862" s="71">
        <v>1</v>
      </c>
      <c r="R862" s="68">
        <v>100</v>
      </c>
    </row>
    <row r="863" spans="1:18" x14ac:dyDescent="0.2">
      <c r="A863" s="72" t="s">
        <v>1937</v>
      </c>
      <c r="B863" s="66" t="s">
        <v>1938</v>
      </c>
      <c r="C863" s="67">
        <v>44</v>
      </c>
      <c r="D863" s="67" t="s">
        <v>342</v>
      </c>
      <c r="E863" s="71">
        <v>0.87914057116533695</v>
      </c>
      <c r="F863" s="68">
        <v>77.039848197343403</v>
      </c>
      <c r="G863" s="71">
        <v>0.80532885510427099</v>
      </c>
      <c r="H863" s="68">
        <v>55.787476280834902</v>
      </c>
      <c r="I863" s="71">
        <v>0.90495173744421598</v>
      </c>
      <c r="J863" s="68">
        <v>75.711574952561705</v>
      </c>
      <c r="K863" s="71">
        <v>0.92714112094752499</v>
      </c>
      <c r="L863" s="68">
        <v>41.745730550284598</v>
      </c>
      <c r="M863" s="71"/>
      <c r="N863" s="68"/>
      <c r="O863" s="71"/>
      <c r="P863" s="68"/>
      <c r="Q863" s="71"/>
      <c r="R863" s="68"/>
    </row>
    <row r="864" spans="1:18" x14ac:dyDescent="0.2">
      <c r="A864" s="72" t="s">
        <v>1939</v>
      </c>
      <c r="B864" s="66" t="s">
        <v>1940</v>
      </c>
      <c r="C864" s="67">
        <v>44</v>
      </c>
      <c r="D864" s="67" t="s">
        <v>342</v>
      </c>
      <c r="E864" s="71">
        <v>0.768102322033411</v>
      </c>
      <c r="F864" s="68">
        <v>33.0170777988615</v>
      </c>
      <c r="G864" s="71">
        <v>0.83380141341366198</v>
      </c>
      <c r="H864" s="68">
        <v>80.075901328273204</v>
      </c>
      <c r="I864" s="71">
        <v>0.71117665678213504</v>
      </c>
      <c r="J864" s="68">
        <v>23.339658444022799</v>
      </c>
      <c r="K864" s="71">
        <v>0.91108649865673097</v>
      </c>
      <c r="L864" s="68">
        <v>33.965844402277</v>
      </c>
      <c r="M864" s="71"/>
      <c r="N864" s="68"/>
      <c r="O864" s="71">
        <v>0.61634471928111501</v>
      </c>
      <c r="P864" s="68">
        <v>38.6666666666667</v>
      </c>
      <c r="Q864" s="71"/>
      <c r="R864" s="68"/>
    </row>
    <row r="865" spans="1:18" x14ac:dyDescent="0.2">
      <c r="A865" s="72" t="s">
        <v>1941</v>
      </c>
      <c r="B865" s="66" t="s">
        <v>1942</v>
      </c>
      <c r="C865" s="67">
        <v>44</v>
      </c>
      <c r="D865" s="67" t="s">
        <v>342</v>
      </c>
      <c r="E865" s="71">
        <v>0.81290421372449795</v>
      </c>
      <c r="F865" s="68">
        <v>44.022770398482002</v>
      </c>
      <c r="G865" s="71">
        <v>0.81934036219790995</v>
      </c>
      <c r="H865" s="68">
        <v>70.018975332068294</v>
      </c>
      <c r="I865" s="71">
        <v>0.70464119616616305</v>
      </c>
      <c r="J865" s="68">
        <v>21.821631878557898</v>
      </c>
      <c r="K865" s="71">
        <v>0.91250013276637099</v>
      </c>
      <c r="L865" s="68">
        <v>34.535104364326401</v>
      </c>
      <c r="M865" s="71"/>
      <c r="N865" s="68"/>
      <c r="O865" s="71">
        <v>0.81513516376754902</v>
      </c>
      <c r="P865" s="68">
        <v>76</v>
      </c>
      <c r="Q865" s="71"/>
      <c r="R865" s="68"/>
    </row>
    <row r="866" spans="1:18" x14ac:dyDescent="0.2">
      <c r="A866" s="72" t="s">
        <v>1943</v>
      </c>
      <c r="B866" s="66" t="s">
        <v>1943</v>
      </c>
      <c r="C866" s="67">
        <v>44</v>
      </c>
      <c r="D866" s="67" t="s">
        <v>342</v>
      </c>
      <c r="E866" s="71">
        <v>0.78483538793214402</v>
      </c>
      <c r="F866" s="68">
        <v>36.812144212523698</v>
      </c>
      <c r="G866" s="71">
        <v>0.80036915747599902</v>
      </c>
      <c r="H866" s="68">
        <v>50.474383301707803</v>
      </c>
      <c r="I866" s="71">
        <v>0.68437726624264295</v>
      </c>
      <c r="J866" s="68">
        <v>16.5085388994307</v>
      </c>
      <c r="K866" s="71">
        <v>0.89770736012469798</v>
      </c>
      <c r="L866" s="68">
        <v>27.514231499051199</v>
      </c>
      <c r="M866" s="71"/>
      <c r="N866" s="68"/>
      <c r="O866" s="71">
        <v>0.75688776788523704</v>
      </c>
      <c r="P866" s="68">
        <v>60.533333333333303</v>
      </c>
      <c r="Q866" s="71"/>
      <c r="R866" s="68"/>
    </row>
    <row r="867" spans="1:18" x14ac:dyDescent="0.2">
      <c r="A867" s="72" t="s">
        <v>1944</v>
      </c>
      <c r="B867" s="66" t="s">
        <v>1945</v>
      </c>
      <c r="C867" s="67">
        <v>44</v>
      </c>
      <c r="D867" s="67" t="s">
        <v>342</v>
      </c>
      <c r="E867" s="71">
        <v>0.819616337870676</v>
      </c>
      <c r="F867" s="68">
        <v>45.730550284629999</v>
      </c>
      <c r="G867" s="71">
        <v>0.81613621463534702</v>
      </c>
      <c r="H867" s="68">
        <v>67.741935483871003</v>
      </c>
      <c r="I867" s="71">
        <v>0.68518440023757499</v>
      </c>
      <c r="J867" s="68">
        <v>16.698292220113899</v>
      </c>
      <c r="K867" s="71">
        <v>0.89942895836503101</v>
      </c>
      <c r="L867" s="68">
        <v>28.842504743833</v>
      </c>
      <c r="M867" s="71"/>
      <c r="N867" s="68"/>
      <c r="O867" s="71">
        <v>0.877715778244751</v>
      </c>
      <c r="P867" s="68">
        <v>89.066666666666706</v>
      </c>
      <c r="Q867" s="71"/>
      <c r="R867" s="68"/>
    </row>
    <row r="868" spans="1:18" x14ac:dyDescent="0.2">
      <c r="A868" s="72" t="s">
        <v>1946</v>
      </c>
      <c r="B868" s="66" t="s">
        <v>1946</v>
      </c>
      <c r="C868" s="67">
        <v>44</v>
      </c>
      <c r="D868" s="67" t="s">
        <v>342</v>
      </c>
      <c r="E868" s="71">
        <v>0.85987533803170102</v>
      </c>
      <c r="F868" s="68">
        <v>63.757115749525603</v>
      </c>
      <c r="G868" s="71">
        <v>0.81358393783348404</v>
      </c>
      <c r="H868" s="68">
        <v>65.275142314990504</v>
      </c>
      <c r="I868" s="71">
        <v>0.84016071303977802</v>
      </c>
      <c r="J868" s="68">
        <v>50.094876660341598</v>
      </c>
      <c r="K868" s="71">
        <v>0.93268498343696304</v>
      </c>
      <c r="L868" s="68">
        <v>45.920303605313102</v>
      </c>
      <c r="M868" s="71"/>
      <c r="N868" s="68"/>
      <c r="O868" s="71">
        <v>0.85307171781658098</v>
      </c>
      <c r="P868" s="68">
        <v>85.066666666666706</v>
      </c>
      <c r="Q868" s="71"/>
      <c r="R868" s="68"/>
    </row>
    <row r="869" spans="1:18" x14ac:dyDescent="0.2">
      <c r="A869" s="72" t="s">
        <v>1947</v>
      </c>
      <c r="B869" s="66" t="s">
        <v>1947</v>
      </c>
      <c r="C869" s="67">
        <v>44</v>
      </c>
      <c r="D869" s="67" t="s">
        <v>342</v>
      </c>
      <c r="E869" s="71">
        <v>0.87344831660718203</v>
      </c>
      <c r="F869" s="68">
        <v>73.434535104364301</v>
      </c>
      <c r="G869" s="71">
        <v>0.79821182296049698</v>
      </c>
      <c r="H869" s="68">
        <v>47.248576850094899</v>
      </c>
      <c r="I869" s="71">
        <v>0.87949701008007397</v>
      </c>
      <c r="J869" s="68">
        <v>62.998102466793199</v>
      </c>
      <c r="K869" s="71">
        <v>0.96263902066534701</v>
      </c>
      <c r="L869" s="68">
        <v>79.127134724857697</v>
      </c>
      <c r="M869" s="71"/>
      <c r="N869" s="68"/>
      <c r="O869" s="71">
        <v>0.85344541272281005</v>
      </c>
      <c r="P869" s="68">
        <v>85.3333333333333</v>
      </c>
      <c r="Q869" s="71"/>
      <c r="R869" s="68"/>
    </row>
    <row r="870" spans="1:18" x14ac:dyDescent="0.2">
      <c r="A870" s="72" t="s">
        <v>1948</v>
      </c>
      <c r="B870" s="66" t="s">
        <v>1949</v>
      </c>
      <c r="C870" s="67">
        <v>44</v>
      </c>
      <c r="D870" s="67" t="s">
        <v>342</v>
      </c>
      <c r="E870" s="71">
        <v>0.84217771967713895</v>
      </c>
      <c r="F870" s="68">
        <v>54.838709677419402</v>
      </c>
      <c r="G870" s="71">
        <v>0.79336122134268605</v>
      </c>
      <c r="H870" s="68">
        <v>43.074003795066403</v>
      </c>
      <c r="I870" s="71">
        <v>0.86186169758491005</v>
      </c>
      <c r="J870" s="68">
        <v>56.736242884250501</v>
      </c>
      <c r="K870" s="71">
        <v>0.87131024010382097</v>
      </c>
      <c r="L870" s="68">
        <v>19.924098671726799</v>
      </c>
      <c r="M870" s="71"/>
      <c r="N870" s="68"/>
      <c r="O870" s="71"/>
      <c r="P870" s="68"/>
      <c r="Q870" s="71"/>
      <c r="R870" s="68"/>
    </row>
    <row r="871" spans="1:18" x14ac:dyDescent="0.2">
      <c r="A871" s="72" t="s">
        <v>1950</v>
      </c>
      <c r="B871" s="66" t="s">
        <v>1951</v>
      </c>
      <c r="C871" s="67">
        <v>44</v>
      </c>
      <c r="D871" s="67" t="s">
        <v>342</v>
      </c>
      <c r="E871" s="71">
        <v>0.87741379888734405</v>
      </c>
      <c r="F871" s="68">
        <v>75.521821631878595</v>
      </c>
      <c r="G871" s="71">
        <v>0.80645361713977204</v>
      </c>
      <c r="H871" s="68">
        <v>56.546489563567398</v>
      </c>
      <c r="I871" s="71">
        <v>0.90429277536372998</v>
      </c>
      <c r="J871" s="68">
        <v>75.3320683111954</v>
      </c>
      <c r="K871" s="71">
        <v>0.92149500415852903</v>
      </c>
      <c r="L871" s="68">
        <v>39.089184060721102</v>
      </c>
      <c r="M871" s="71"/>
      <c r="N871" s="68"/>
      <c r="O871" s="71"/>
      <c r="P871" s="68"/>
      <c r="Q871" s="71"/>
      <c r="R871" s="68"/>
    </row>
    <row r="872" spans="1:18" x14ac:dyDescent="0.2">
      <c r="A872" s="72" t="s">
        <v>1223</v>
      </c>
      <c r="B872" s="66" t="s">
        <v>1952</v>
      </c>
      <c r="C872" s="67">
        <v>44</v>
      </c>
      <c r="D872" s="67" t="s">
        <v>342</v>
      </c>
      <c r="E872" s="71">
        <v>0.89628225227865099</v>
      </c>
      <c r="F872" s="68">
        <v>87.286527514231494</v>
      </c>
      <c r="G872" s="71">
        <v>0.79901151041263496</v>
      </c>
      <c r="H872" s="68">
        <v>48.197343453510399</v>
      </c>
      <c r="I872" s="71">
        <v>0.88737370275064698</v>
      </c>
      <c r="J872" s="68">
        <v>66.034155597723</v>
      </c>
      <c r="K872" s="71">
        <v>0.89874379595132303</v>
      </c>
      <c r="L872" s="68">
        <v>28.462998102466798</v>
      </c>
      <c r="M872" s="71"/>
      <c r="N872" s="68"/>
      <c r="O872" s="71"/>
      <c r="P872" s="68"/>
      <c r="Q872" s="71">
        <v>1</v>
      </c>
      <c r="R872" s="68">
        <v>100</v>
      </c>
    </row>
    <row r="873" spans="1:18" x14ac:dyDescent="0.2">
      <c r="A873" s="72" t="s">
        <v>1953</v>
      </c>
      <c r="B873" s="66" t="s">
        <v>1954</v>
      </c>
      <c r="C873" s="67">
        <v>44</v>
      </c>
      <c r="D873" s="67" t="s">
        <v>342</v>
      </c>
      <c r="E873" s="71">
        <v>0.900328212269911</v>
      </c>
      <c r="F873" s="68">
        <v>89.184060721062593</v>
      </c>
      <c r="G873" s="71">
        <v>0.82008978589927095</v>
      </c>
      <c r="H873" s="68">
        <v>70.588235294117695</v>
      </c>
      <c r="I873" s="71">
        <v>0.93056689943753201</v>
      </c>
      <c r="J873" s="68">
        <v>85.578747628083505</v>
      </c>
      <c r="K873" s="71">
        <v>0.95032795147293103</v>
      </c>
      <c r="L873" s="68">
        <v>62.239089184060703</v>
      </c>
      <c r="M873" s="71"/>
      <c r="N873" s="68"/>
      <c r="O873" s="71"/>
      <c r="P873" s="68"/>
      <c r="Q873" s="71"/>
      <c r="R873" s="68"/>
    </row>
    <row r="874" spans="1:18" x14ac:dyDescent="0.2">
      <c r="A874" s="72" t="s">
        <v>1213</v>
      </c>
      <c r="B874" s="66" t="s">
        <v>1955</v>
      </c>
      <c r="C874" s="67">
        <v>44</v>
      </c>
      <c r="D874" s="67" t="s">
        <v>342</v>
      </c>
      <c r="E874" s="71">
        <v>0.877780365727441</v>
      </c>
      <c r="F874" s="68">
        <v>75.9013282732448</v>
      </c>
      <c r="G874" s="71">
        <v>0.84067399304243196</v>
      </c>
      <c r="H874" s="68">
        <v>82.7324478178368</v>
      </c>
      <c r="I874" s="71">
        <v>0.87555906189711696</v>
      </c>
      <c r="J874" s="68">
        <v>60.910815939278898</v>
      </c>
      <c r="K874" s="71">
        <v>0.91710804224277398</v>
      </c>
      <c r="L874" s="68">
        <v>36.812144212523698</v>
      </c>
      <c r="M874" s="71"/>
      <c r="N874" s="68"/>
      <c r="O874" s="71"/>
      <c r="P874" s="68"/>
      <c r="Q874" s="71"/>
      <c r="R874" s="68"/>
    </row>
    <row r="875" spans="1:18" x14ac:dyDescent="0.2">
      <c r="A875" s="72" t="s">
        <v>1956</v>
      </c>
      <c r="B875" s="66" t="s">
        <v>1957</v>
      </c>
      <c r="C875" s="67">
        <v>44</v>
      </c>
      <c r="D875" s="67" t="s">
        <v>342</v>
      </c>
      <c r="E875" s="71">
        <v>0.83438555272441794</v>
      </c>
      <c r="F875" s="68">
        <v>51.802656546489601</v>
      </c>
      <c r="G875" s="71">
        <v>0.81177266118444902</v>
      </c>
      <c r="H875" s="68">
        <v>63.187855787476302</v>
      </c>
      <c r="I875" s="71">
        <v>0.834605312012625</v>
      </c>
      <c r="J875" s="68">
        <v>48.197343453510399</v>
      </c>
      <c r="K875" s="71">
        <v>0.94200946247927497</v>
      </c>
      <c r="L875" s="68">
        <v>54.459203036053097</v>
      </c>
      <c r="M875" s="71"/>
      <c r="N875" s="68"/>
      <c r="O875" s="71">
        <v>0.74915477522132401</v>
      </c>
      <c r="P875" s="68">
        <v>56.8</v>
      </c>
      <c r="Q875" s="71"/>
      <c r="R875" s="68"/>
    </row>
    <row r="876" spans="1:18" x14ac:dyDescent="0.2">
      <c r="A876" s="72" t="s">
        <v>1958</v>
      </c>
      <c r="B876" s="66" t="s">
        <v>1958</v>
      </c>
      <c r="C876" s="67">
        <v>44</v>
      </c>
      <c r="D876" s="67" t="s">
        <v>342</v>
      </c>
      <c r="E876" s="71">
        <v>0.82213421857543201</v>
      </c>
      <c r="F876" s="68">
        <v>47.817836812144201</v>
      </c>
      <c r="G876" s="71">
        <v>0.80526094542404103</v>
      </c>
      <c r="H876" s="68">
        <v>55.407969639468703</v>
      </c>
      <c r="I876" s="71">
        <v>0.72670197886786603</v>
      </c>
      <c r="J876" s="68">
        <v>26.565464895635699</v>
      </c>
      <c r="K876" s="71">
        <v>0.99997399746646098</v>
      </c>
      <c r="L876" s="68">
        <v>96.963946869070199</v>
      </c>
      <c r="M876" s="71"/>
      <c r="N876" s="68"/>
      <c r="O876" s="71">
        <v>0.75659995254335999</v>
      </c>
      <c r="P876" s="68">
        <v>60.266666666666701</v>
      </c>
      <c r="Q876" s="71"/>
      <c r="R876" s="68"/>
    </row>
    <row r="877" spans="1:18" x14ac:dyDescent="0.2">
      <c r="A877" s="72" t="s">
        <v>1959</v>
      </c>
      <c r="B877" s="66" t="s">
        <v>1960</v>
      </c>
      <c r="C877" s="67">
        <v>44</v>
      </c>
      <c r="D877" s="67" t="s">
        <v>342</v>
      </c>
      <c r="E877" s="71">
        <v>0.87396259383352803</v>
      </c>
      <c r="F877" s="68">
        <v>73.814041745730506</v>
      </c>
      <c r="G877" s="71">
        <v>0.81473948550508601</v>
      </c>
      <c r="H877" s="68">
        <v>66.603415559772301</v>
      </c>
      <c r="I877" s="71">
        <v>0.85536565678884302</v>
      </c>
      <c r="J877" s="68">
        <v>54.459203036053097</v>
      </c>
      <c r="K877" s="71">
        <v>0.896198572676698</v>
      </c>
      <c r="L877" s="68">
        <v>26.565464895635699</v>
      </c>
      <c r="M877" s="71"/>
      <c r="N877" s="68"/>
      <c r="O877" s="71">
        <v>0.92954666036348399</v>
      </c>
      <c r="P877" s="68">
        <v>94.133333333333297</v>
      </c>
      <c r="Q877" s="71"/>
      <c r="R877" s="68"/>
    </row>
    <row r="878" spans="1:18" x14ac:dyDescent="0.2">
      <c r="A878" s="72" t="s">
        <v>1961</v>
      </c>
      <c r="B878" s="66" t="s">
        <v>1962</v>
      </c>
      <c r="C878" s="67">
        <v>44</v>
      </c>
      <c r="D878" s="67" t="s">
        <v>342</v>
      </c>
      <c r="E878" s="71">
        <v>0.87596108353279201</v>
      </c>
      <c r="F878" s="68">
        <v>74.762808349146098</v>
      </c>
      <c r="G878" s="71">
        <v>0.80964721280845797</v>
      </c>
      <c r="H878" s="68">
        <v>60.151802656546501</v>
      </c>
      <c r="I878" s="71">
        <v>0.88675852157990298</v>
      </c>
      <c r="J878" s="68">
        <v>65.654648956356695</v>
      </c>
      <c r="K878" s="71">
        <v>0.93147751621001496</v>
      </c>
      <c r="L878" s="68">
        <v>44.971537001897502</v>
      </c>
      <c r="M878" s="71"/>
      <c r="N878" s="68"/>
      <c r="O878" s="71"/>
      <c r="P878" s="68"/>
      <c r="Q878" s="71"/>
      <c r="R878" s="68"/>
    </row>
    <row r="879" spans="1:18" x14ac:dyDescent="0.2">
      <c r="A879" s="72" t="s">
        <v>1963</v>
      </c>
      <c r="B879" s="66" t="s">
        <v>1964</v>
      </c>
      <c r="C879" s="67">
        <v>44</v>
      </c>
      <c r="D879" s="67" t="s">
        <v>342</v>
      </c>
      <c r="E879" s="71">
        <v>0.89336119618217302</v>
      </c>
      <c r="F879" s="68">
        <v>85.578747628083505</v>
      </c>
      <c r="G879" s="71">
        <v>0.793125287543753</v>
      </c>
      <c r="H879" s="68">
        <v>42.694497153700198</v>
      </c>
      <c r="I879" s="71">
        <v>0.91235013238747498</v>
      </c>
      <c r="J879" s="68">
        <v>78.368121442125201</v>
      </c>
      <c r="K879" s="71">
        <v>0.90375823157579405</v>
      </c>
      <c r="L879" s="68">
        <v>30.550284629981</v>
      </c>
      <c r="M879" s="71"/>
      <c r="N879" s="68"/>
      <c r="O879" s="71">
        <v>0.96421113322167096</v>
      </c>
      <c r="P879" s="68">
        <v>98.6666666666667</v>
      </c>
      <c r="Q879" s="71"/>
      <c r="R879" s="68"/>
    </row>
    <row r="880" spans="1:18" x14ac:dyDescent="0.2">
      <c r="A880" s="72" t="s">
        <v>1965</v>
      </c>
      <c r="B880" s="66" t="s">
        <v>1965</v>
      </c>
      <c r="C880" s="67">
        <v>44</v>
      </c>
      <c r="D880" s="67" t="s">
        <v>342</v>
      </c>
      <c r="E880" s="71">
        <v>0.89178402702594906</v>
      </c>
      <c r="F880" s="68">
        <v>84.440227703984803</v>
      </c>
      <c r="G880" s="71">
        <v>0.81565549513344304</v>
      </c>
      <c r="H880" s="68">
        <v>66.982922201138507</v>
      </c>
      <c r="I880" s="71">
        <v>0.85502735826279297</v>
      </c>
      <c r="J880" s="68">
        <v>54.269449715370001</v>
      </c>
      <c r="K880" s="71">
        <v>0.93224212148589003</v>
      </c>
      <c r="L880" s="68">
        <v>45.3510436432638</v>
      </c>
      <c r="M880" s="71"/>
      <c r="N880" s="68"/>
      <c r="O880" s="71">
        <v>0.96421113322167096</v>
      </c>
      <c r="P880" s="68">
        <v>98.6666666666667</v>
      </c>
      <c r="Q880" s="71"/>
      <c r="R880" s="68"/>
    </row>
    <row r="881" spans="1:18" x14ac:dyDescent="0.2">
      <c r="A881" s="72" t="s">
        <v>1966</v>
      </c>
      <c r="B881" s="66" t="s">
        <v>1967</v>
      </c>
      <c r="C881" s="67">
        <v>44</v>
      </c>
      <c r="D881" s="67" t="s">
        <v>342</v>
      </c>
      <c r="E881" s="71">
        <v>0.79603729647297095</v>
      </c>
      <c r="F881" s="68">
        <v>39.278937381404198</v>
      </c>
      <c r="G881" s="71">
        <v>0.75937167658731797</v>
      </c>
      <c r="H881" s="68">
        <v>26.944971537001901</v>
      </c>
      <c r="I881" s="71">
        <v>0.687245336493996</v>
      </c>
      <c r="J881" s="68">
        <v>17.647058823529399</v>
      </c>
      <c r="K881" s="71">
        <v>0.94149487633759998</v>
      </c>
      <c r="L881" s="68">
        <v>54.079696394686898</v>
      </c>
      <c r="M881" s="71"/>
      <c r="N881" s="68"/>
      <c r="O881" s="71"/>
      <c r="P881" s="68"/>
      <c r="Q881" s="71"/>
      <c r="R881" s="68"/>
    </row>
    <row r="882" spans="1:18" x14ac:dyDescent="0.2">
      <c r="A882" s="72" t="s">
        <v>1968</v>
      </c>
      <c r="B882" s="66" t="s">
        <v>1969</v>
      </c>
      <c r="C882" s="67">
        <v>44</v>
      </c>
      <c r="D882" s="67" t="s">
        <v>342</v>
      </c>
      <c r="E882" s="71">
        <v>0.90084802835084199</v>
      </c>
      <c r="F882" s="68">
        <v>89.563567362428799</v>
      </c>
      <c r="G882" s="71">
        <v>0.80374219434344696</v>
      </c>
      <c r="H882" s="68">
        <v>53.130929791271299</v>
      </c>
      <c r="I882" s="71">
        <v>0.89026311906563105</v>
      </c>
      <c r="J882" s="68">
        <v>68.311195445920305</v>
      </c>
      <c r="K882" s="71">
        <v>0.94517566677261999</v>
      </c>
      <c r="L882" s="68">
        <v>57.685009487666001</v>
      </c>
      <c r="M882" s="71"/>
      <c r="N882" s="68"/>
      <c r="O882" s="71">
        <v>0.96421113322167096</v>
      </c>
      <c r="P882" s="68">
        <v>98.6666666666667</v>
      </c>
      <c r="Q882" s="71"/>
      <c r="R882" s="68"/>
    </row>
    <row r="883" spans="1:18" x14ac:dyDescent="0.2">
      <c r="A883" s="72" t="s">
        <v>1970</v>
      </c>
      <c r="B883" s="66" t="s">
        <v>1971</v>
      </c>
      <c r="C883" s="67">
        <v>44</v>
      </c>
      <c r="D883" s="67" t="s">
        <v>342</v>
      </c>
      <c r="E883" s="71">
        <v>0.80929242053675599</v>
      </c>
      <c r="F883" s="68">
        <v>42.125237191650903</v>
      </c>
      <c r="G883" s="71">
        <v>0.66171190768511001</v>
      </c>
      <c r="H883" s="68">
        <v>13.6622390891841</v>
      </c>
      <c r="I883" s="71">
        <v>0.71995176230140401</v>
      </c>
      <c r="J883" s="68">
        <v>24.6679316888046</v>
      </c>
      <c r="K883" s="71">
        <v>0.89129487893883896</v>
      </c>
      <c r="L883" s="68">
        <v>24.0986717267552</v>
      </c>
      <c r="M883" s="71"/>
      <c r="N883" s="68"/>
      <c r="O883" s="71">
        <v>0.96421113322167096</v>
      </c>
      <c r="P883" s="68">
        <v>98.6666666666667</v>
      </c>
      <c r="Q883" s="71"/>
      <c r="R883" s="68"/>
    </row>
    <row r="884" spans="1:18" x14ac:dyDescent="0.2">
      <c r="A884" s="72" t="s">
        <v>1972</v>
      </c>
      <c r="B884" s="66" t="s">
        <v>1972</v>
      </c>
      <c r="C884" s="67">
        <v>44</v>
      </c>
      <c r="D884" s="67" t="s">
        <v>342</v>
      </c>
      <c r="E884" s="71">
        <v>0.92401957536518098</v>
      </c>
      <c r="F884" s="68">
        <v>97.912713472485805</v>
      </c>
      <c r="G884" s="71">
        <v>0.80717677730538095</v>
      </c>
      <c r="H884" s="68">
        <v>56.925996204933597</v>
      </c>
      <c r="I884" s="71">
        <v>0.924690390933673</v>
      </c>
      <c r="J884" s="68">
        <v>83.301707779886101</v>
      </c>
      <c r="K884" s="71">
        <v>1</v>
      </c>
      <c r="L884" s="68">
        <v>100</v>
      </c>
      <c r="M884" s="71"/>
      <c r="N884" s="68"/>
      <c r="O884" s="71">
        <v>0.96421113322167096</v>
      </c>
      <c r="P884" s="68">
        <v>98.6666666666667</v>
      </c>
      <c r="Q884" s="71"/>
      <c r="R884" s="68"/>
    </row>
    <row r="885" spans="1:18" x14ac:dyDescent="0.2">
      <c r="A885" s="72" t="s">
        <v>1973</v>
      </c>
      <c r="B885" s="66" t="s">
        <v>1974</v>
      </c>
      <c r="C885" s="67">
        <v>44</v>
      </c>
      <c r="D885" s="67" t="s">
        <v>342</v>
      </c>
      <c r="E885" s="71">
        <v>0.744680949347857</v>
      </c>
      <c r="F885" s="68">
        <v>29.7912713472486</v>
      </c>
      <c r="G885" s="71">
        <v>0.41979832627574198</v>
      </c>
      <c r="H885" s="68">
        <v>2.0872865275142298</v>
      </c>
      <c r="I885" s="71">
        <v>0.73206339821891697</v>
      </c>
      <c r="J885" s="68">
        <v>27.514231499051199</v>
      </c>
      <c r="K885" s="71">
        <v>0.86265093967509698</v>
      </c>
      <c r="L885" s="68">
        <v>18.026565464895601</v>
      </c>
      <c r="M885" s="71"/>
      <c r="N885" s="68"/>
      <c r="O885" s="71">
        <v>0.96421113322167096</v>
      </c>
      <c r="P885" s="68">
        <v>98.6666666666667</v>
      </c>
      <c r="Q885" s="71"/>
      <c r="R885" s="68"/>
    </row>
    <row r="886" spans="1:18" x14ac:dyDescent="0.2">
      <c r="A886" s="72" t="s">
        <v>1975</v>
      </c>
      <c r="B886" s="66" t="s">
        <v>1975</v>
      </c>
      <c r="C886" s="67">
        <v>44</v>
      </c>
      <c r="D886" s="67" t="s">
        <v>342</v>
      </c>
      <c r="E886" s="71">
        <v>0.90694345446006497</v>
      </c>
      <c r="F886" s="68">
        <v>92.030360531309299</v>
      </c>
      <c r="G886" s="71">
        <v>0.80219330941131495</v>
      </c>
      <c r="H886" s="68">
        <v>51.423149905123303</v>
      </c>
      <c r="I886" s="71">
        <v>0.93225142850663401</v>
      </c>
      <c r="J886" s="68">
        <v>86.527514231499097</v>
      </c>
      <c r="K886" s="71">
        <v>0.92911794670064096</v>
      </c>
      <c r="L886" s="68">
        <v>43.453510436432602</v>
      </c>
      <c r="M886" s="71"/>
      <c r="N886" s="68"/>
      <c r="O886" s="71">
        <v>0.96421113322167096</v>
      </c>
      <c r="P886" s="68">
        <v>98.6666666666667</v>
      </c>
      <c r="Q886" s="71"/>
      <c r="R886" s="68"/>
    </row>
    <row r="887" spans="1:18" x14ac:dyDescent="0.2">
      <c r="A887" s="72" t="s">
        <v>1976</v>
      </c>
      <c r="B887" s="66" t="s">
        <v>1976</v>
      </c>
      <c r="C887" s="67">
        <v>44</v>
      </c>
      <c r="D887" s="67" t="s">
        <v>342</v>
      </c>
      <c r="E887" s="71">
        <v>0.88170336407779504</v>
      </c>
      <c r="F887" s="68">
        <v>78.937381404174602</v>
      </c>
      <c r="G887" s="71">
        <v>0.80415400415782101</v>
      </c>
      <c r="H887" s="68">
        <v>53.889943074003803</v>
      </c>
      <c r="I887" s="71">
        <v>0.90060700522599502</v>
      </c>
      <c r="J887" s="68">
        <v>73.055028462998095</v>
      </c>
      <c r="K887" s="71">
        <v>0.85784131370569106</v>
      </c>
      <c r="L887" s="68">
        <v>17.077798861480101</v>
      </c>
      <c r="M887" s="71"/>
      <c r="N887" s="68"/>
      <c r="O887" s="71">
        <v>0.96421113322167096</v>
      </c>
      <c r="P887" s="68">
        <v>98.6666666666667</v>
      </c>
      <c r="Q887" s="71"/>
      <c r="R887" s="68"/>
    </row>
    <row r="888" spans="1:18" x14ac:dyDescent="0.2">
      <c r="A888" s="72" t="s">
        <v>1977</v>
      </c>
      <c r="B888" s="66" t="s">
        <v>1977</v>
      </c>
      <c r="C888" s="67">
        <v>44</v>
      </c>
      <c r="D888" s="67" t="s">
        <v>342</v>
      </c>
      <c r="E888" s="71">
        <v>0.89241402971883799</v>
      </c>
      <c r="F888" s="68">
        <v>85.009487666034204</v>
      </c>
      <c r="G888" s="71">
        <v>0.71260494665153995</v>
      </c>
      <c r="H888" s="68">
        <v>19.165085388994299</v>
      </c>
      <c r="I888" s="71">
        <v>0.97790700647992002</v>
      </c>
      <c r="J888" s="68">
        <v>96.015180265654607</v>
      </c>
      <c r="K888" s="71">
        <v>0.91493303252222102</v>
      </c>
      <c r="L888" s="68">
        <v>35.673624288425003</v>
      </c>
      <c r="M888" s="71"/>
      <c r="N888" s="68"/>
      <c r="O888" s="71">
        <v>0.96421113322167096</v>
      </c>
      <c r="P888" s="68">
        <v>98.6666666666667</v>
      </c>
      <c r="Q888" s="71"/>
      <c r="R888" s="68"/>
    </row>
    <row r="889" spans="1:18" x14ac:dyDescent="0.2">
      <c r="A889" s="72" t="s">
        <v>1978</v>
      </c>
      <c r="B889" s="66" t="s">
        <v>1978</v>
      </c>
      <c r="C889" s="67">
        <v>44</v>
      </c>
      <c r="D889" s="67" t="s">
        <v>342</v>
      </c>
      <c r="E889" s="71">
        <v>0.91690862893706004</v>
      </c>
      <c r="F889" s="68">
        <v>96.774193548387103</v>
      </c>
      <c r="G889" s="71">
        <v>0.79463481591262397</v>
      </c>
      <c r="H889" s="68">
        <v>44.402277039848201</v>
      </c>
      <c r="I889" s="71">
        <v>0.95443133655783297</v>
      </c>
      <c r="J889" s="68">
        <v>91.650853889943093</v>
      </c>
      <c r="K889" s="71">
        <v>0.95435723005611295</v>
      </c>
      <c r="L889" s="68">
        <v>67.362428842504698</v>
      </c>
      <c r="M889" s="71"/>
      <c r="N889" s="68"/>
      <c r="O889" s="71">
        <v>0.96421113322167096</v>
      </c>
      <c r="P889" s="68">
        <v>98.6666666666667</v>
      </c>
      <c r="Q889" s="71"/>
      <c r="R889" s="68"/>
    </row>
    <row r="890" spans="1:18" x14ac:dyDescent="0.2">
      <c r="A890" s="72" t="s">
        <v>1979</v>
      </c>
      <c r="B890" s="66" t="s">
        <v>1979</v>
      </c>
      <c r="C890" s="67">
        <v>44</v>
      </c>
      <c r="D890" s="67" t="s">
        <v>342</v>
      </c>
      <c r="E890" s="71">
        <v>0.91041131442687495</v>
      </c>
      <c r="F890" s="68">
        <v>93.927893738140398</v>
      </c>
      <c r="G890" s="71">
        <v>0.78888804546268398</v>
      </c>
      <c r="H890" s="68">
        <v>39.658444022770396</v>
      </c>
      <c r="I890" s="71">
        <v>0.88977665035043996</v>
      </c>
      <c r="J890" s="68">
        <v>67.931688804554099</v>
      </c>
      <c r="K890" s="71">
        <v>0.99876942867270502</v>
      </c>
      <c r="L890" s="68">
        <v>95.635673624288401</v>
      </c>
      <c r="M890" s="71"/>
      <c r="N890" s="68"/>
      <c r="O890" s="71">
        <v>0.96421113322167096</v>
      </c>
      <c r="P890" s="68">
        <v>98.6666666666667</v>
      </c>
      <c r="Q890" s="71"/>
      <c r="R890" s="68"/>
    </row>
    <row r="891" spans="1:18" x14ac:dyDescent="0.2">
      <c r="A891" s="72" t="s">
        <v>1980</v>
      </c>
      <c r="B891" s="66" t="s">
        <v>1980</v>
      </c>
      <c r="C891" s="67">
        <v>44</v>
      </c>
      <c r="D891" s="67" t="s">
        <v>342</v>
      </c>
      <c r="E891" s="71">
        <v>0.69435700536470701</v>
      </c>
      <c r="F891" s="68">
        <v>21.821631878557898</v>
      </c>
      <c r="G891" s="71">
        <v>0.79400043368304896</v>
      </c>
      <c r="H891" s="68">
        <v>43.8330170777989</v>
      </c>
      <c r="I891" s="71">
        <v>0.90972348586769702</v>
      </c>
      <c r="J891" s="68">
        <v>77.039848197343403</v>
      </c>
      <c r="K891" s="71">
        <v>0.95704239074595598</v>
      </c>
      <c r="L891" s="68">
        <v>72.485768500948794</v>
      </c>
      <c r="M891" s="71"/>
      <c r="N891" s="68"/>
      <c r="O891" s="71">
        <v>0.81101871652683299</v>
      </c>
      <c r="P891" s="68">
        <v>75.2</v>
      </c>
      <c r="Q891" s="71">
        <v>0</v>
      </c>
      <c r="R891" s="68">
        <v>35.256410256410298</v>
      </c>
    </row>
    <row r="892" spans="1:18" x14ac:dyDescent="0.2">
      <c r="A892" s="72" t="s">
        <v>1981</v>
      </c>
      <c r="B892" s="66" t="s">
        <v>1981</v>
      </c>
      <c r="C892" s="67">
        <v>44</v>
      </c>
      <c r="D892" s="67" t="s">
        <v>342</v>
      </c>
      <c r="E892" s="71">
        <v>0.92147393964619695</v>
      </c>
      <c r="F892" s="68">
        <v>97.722960151802695</v>
      </c>
      <c r="G892" s="71">
        <v>0.78916924252365706</v>
      </c>
      <c r="H892" s="68">
        <v>39.848197343453499</v>
      </c>
      <c r="I892" s="71">
        <v>0.96232089768181805</v>
      </c>
      <c r="J892" s="68">
        <v>92.979127134724905</v>
      </c>
      <c r="K892" s="71">
        <v>0.97019448515764195</v>
      </c>
      <c r="L892" s="68">
        <v>84.250474383301693</v>
      </c>
      <c r="M892" s="71"/>
      <c r="N892" s="68"/>
      <c r="O892" s="71">
        <v>0.96421113322167096</v>
      </c>
      <c r="P892" s="68">
        <v>98.6666666666667</v>
      </c>
      <c r="Q892" s="71"/>
      <c r="R892" s="68"/>
    </row>
    <row r="893" spans="1:18" x14ac:dyDescent="0.2">
      <c r="A893" s="72" t="s">
        <v>1982</v>
      </c>
      <c r="B893" s="66" t="s">
        <v>1983</v>
      </c>
      <c r="C893" s="67">
        <v>44</v>
      </c>
      <c r="D893" s="67" t="s">
        <v>342</v>
      </c>
      <c r="E893" s="71">
        <v>0.68420936422409195</v>
      </c>
      <c r="F893" s="68">
        <v>19.734345351043601</v>
      </c>
      <c r="G893" s="71">
        <v>0.76243798160211795</v>
      </c>
      <c r="H893" s="68">
        <v>28.0834914611006</v>
      </c>
      <c r="I893" s="71">
        <v>0.85216142668719397</v>
      </c>
      <c r="J893" s="68">
        <v>53.7001897533207</v>
      </c>
      <c r="K893" s="71">
        <v>0.90018602922598501</v>
      </c>
      <c r="L893" s="68">
        <v>29.222011385199199</v>
      </c>
      <c r="M893" s="71"/>
      <c r="N893" s="68"/>
      <c r="O893" s="71">
        <v>0.90626138360516195</v>
      </c>
      <c r="P893" s="68">
        <v>91.733333333333306</v>
      </c>
      <c r="Q893" s="71">
        <v>0</v>
      </c>
      <c r="R893" s="68">
        <v>35.256410256410298</v>
      </c>
    </row>
    <row r="894" spans="1:18" x14ac:dyDescent="0.2">
      <c r="A894" s="72" t="s">
        <v>1984</v>
      </c>
      <c r="B894" s="66" t="s">
        <v>1984</v>
      </c>
      <c r="C894" s="67">
        <v>44</v>
      </c>
      <c r="D894" s="67" t="s">
        <v>342</v>
      </c>
      <c r="E894" s="71">
        <v>0.91199452184882501</v>
      </c>
      <c r="F894" s="68">
        <v>94.497153700189799</v>
      </c>
      <c r="G894" s="71">
        <v>0.821105072989192</v>
      </c>
      <c r="H894" s="68">
        <v>71.537001897533202</v>
      </c>
      <c r="I894" s="71">
        <v>0.96704937650869005</v>
      </c>
      <c r="J894" s="68">
        <v>94.307400379506603</v>
      </c>
      <c r="K894" s="71">
        <v>0.92135120022183203</v>
      </c>
      <c r="L894" s="68">
        <v>38.8994307400379</v>
      </c>
      <c r="M894" s="71"/>
      <c r="N894" s="68"/>
      <c r="O894" s="71">
        <v>0.93847243767558597</v>
      </c>
      <c r="P894" s="68">
        <v>94.933333333333294</v>
      </c>
      <c r="Q894" s="71"/>
      <c r="R894" s="68"/>
    </row>
    <row r="895" spans="1:18" x14ac:dyDescent="0.2">
      <c r="A895" s="72" t="s">
        <v>1985</v>
      </c>
      <c r="B895" s="66" t="s">
        <v>1985</v>
      </c>
      <c r="C895" s="67">
        <v>44</v>
      </c>
      <c r="D895" s="67" t="s">
        <v>342</v>
      </c>
      <c r="E895" s="71">
        <v>0.91034229681964196</v>
      </c>
      <c r="F895" s="68">
        <v>93.738140417457302</v>
      </c>
      <c r="G895" s="71">
        <v>0.81309410827064399</v>
      </c>
      <c r="H895" s="68">
        <v>64.705882352941202</v>
      </c>
      <c r="I895" s="71">
        <v>0.91027142084094104</v>
      </c>
      <c r="J895" s="68">
        <v>77.609108159392804</v>
      </c>
      <c r="K895" s="71">
        <v>0.97953122049139996</v>
      </c>
      <c r="L895" s="68">
        <v>88.804554079696402</v>
      </c>
      <c r="M895" s="71"/>
      <c r="N895" s="68"/>
      <c r="O895" s="71">
        <v>0.93847243767558597</v>
      </c>
      <c r="P895" s="68">
        <v>94.933333333333294</v>
      </c>
      <c r="Q895" s="71"/>
      <c r="R895" s="68"/>
    </row>
    <row r="896" spans="1:18" x14ac:dyDescent="0.2">
      <c r="A896" s="72" t="s">
        <v>1986</v>
      </c>
      <c r="B896" s="66" t="s">
        <v>1986</v>
      </c>
      <c r="C896" s="67">
        <v>44</v>
      </c>
      <c r="D896" s="67" t="s">
        <v>342</v>
      </c>
      <c r="E896" s="71">
        <v>0.90856436757299097</v>
      </c>
      <c r="F896" s="68">
        <v>92.789373814041696</v>
      </c>
      <c r="G896" s="71">
        <v>0.80264167352133997</v>
      </c>
      <c r="H896" s="68">
        <v>51.992409867172697</v>
      </c>
      <c r="I896" s="71">
        <v>0.91620759403261798</v>
      </c>
      <c r="J896" s="68">
        <v>79.886148007590094</v>
      </c>
      <c r="K896" s="71">
        <v>0.97693576506241997</v>
      </c>
      <c r="L896" s="68">
        <v>87.855787476280796</v>
      </c>
      <c r="M896" s="71"/>
      <c r="N896" s="68"/>
      <c r="O896" s="71">
        <v>0.93847243767558597</v>
      </c>
      <c r="P896" s="68">
        <v>94.933333333333294</v>
      </c>
      <c r="Q896" s="71"/>
      <c r="R896" s="68"/>
    </row>
    <row r="897" spans="1:18" x14ac:dyDescent="0.2">
      <c r="A897" s="72" t="s">
        <v>1987</v>
      </c>
      <c r="B897" s="66" t="s">
        <v>1988</v>
      </c>
      <c r="C897" s="67">
        <v>44</v>
      </c>
      <c r="D897" s="67" t="s">
        <v>342</v>
      </c>
      <c r="E897" s="71">
        <v>0.643720306255957</v>
      </c>
      <c r="F897" s="68">
        <v>14.231499051233399</v>
      </c>
      <c r="G897" s="71">
        <v>0.66313590530338995</v>
      </c>
      <c r="H897" s="68">
        <v>13.851992409867201</v>
      </c>
      <c r="I897" s="71">
        <v>0.76093930168437296</v>
      </c>
      <c r="J897" s="68">
        <v>34.914611005692599</v>
      </c>
      <c r="K897" s="71">
        <v>0.89797673931778599</v>
      </c>
      <c r="L897" s="68">
        <v>27.703984819734298</v>
      </c>
      <c r="M897" s="71"/>
      <c r="N897" s="68"/>
      <c r="O897" s="71">
        <v>0.89654958497423498</v>
      </c>
      <c r="P897" s="68">
        <v>89.866666666666703</v>
      </c>
      <c r="Q897" s="71">
        <v>0</v>
      </c>
      <c r="R897" s="68">
        <v>35.256410256410298</v>
      </c>
    </row>
    <row r="898" spans="1:18" x14ac:dyDescent="0.2">
      <c r="A898" s="72" t="s">
        <v>1989</v>
      </c>
      <c r="B898" s="66" t="s">
        <v>1989</v>
      </c>
      <c r="C898" s="67">
        <v>44</v>
      </c>
      <c r="D898" s="67" t="s">
        <v>342</v>
      </c>
      <c r="E898" s="71">
        <v>0.92427452331854598</v>
      </c>
      <c r="F898" s="68">
        <v>98.102466793168901</v>
      </c>
      <c r="G898" s="71">
        <v>0.80359687242266098</v>
      </c>
      <c r="H898" s="68">
        <v>52.941176470588204</v>
      </c>
      <c r="I898" s="71">
        <v>0.96439550912222505</v>
      </c>
      <c r="J898" s="68">
        <v>93.548387096774206</v>
      </c>
      <c r="K898" s="71">
        <v>0.954005130390149</v>
      </c>
      <c r="L898" s="68">
        <v>66.793168880455397</v>
      </c>
      <c r="M898" s="71"/>
      <c r="N898" s="68"/>
      <c r="O898" s="71">
        <v>0.97510058133915001</v>
      </c>
      <c r="P898" s="68">
        <v>98.933333333333294</v>
      </c>
      <c r="Q898" s="71"/>
      <c r="R898" s="68"/>
    </row>
    <row r="899" spans="1:18" x14ac:dyDescent="0.2">
      <c r="A899" s="72" t="s">
        <v>1990</v>
      </c>
      <c r="B899" s="66" t="s">
        <v>1990</v>
      </c>
      <c r="C899" s="67">
        <v>44</v>
      </c>
      <c r="D899" s="67" t="s">
        <v>342</v>
      </c>
      <c r="E899" s="71">
        <v>0.89116972278162299</v>
      </c>
      <c r="F899" s="68">
        <v>84.250474383301693</v>
      </c>
      <c r="G899" s="71">
        <v>0.74336137463557606</v>
      </c>
      <c r="H899" s="68">
        <v>23.719165085389001</v>
      </c>
      <c r="I899" s="71">
        <v>0.84512182697552796</v>
      </c>
      <c r="J899" s="68">
        <v>51.612903225806399</v>
      </c>
      <c r="K899" s="71">
        <v>0.95404870261337005</v>
      </c>
      <c r="L899" s="68">
        <v>66.982922201138507</v>
      </c>
      <c r="M899" s="71"/>
      <c r="N899" s="68"/>
      <c r="O899" s="71">
        <v>0.92001670968364302</v>
      </c>
      <c r="P899" s="68">
        <v>93.066666666666706</v>
      </c>
      <c r="Q899" s="71">
        <v>0.99329999999999996</v>
      </c>
      <c r="R899" s="68">
        <v>43.589743589743598</v>
      </c>
    </row>
    <row r="900" spans="1:18" x14ac:dyDescent="0.2">
      <c r="A900" s="72" t="s">
        <v>1991</v>
      </c>
      <c r="B900" s="66" t="s">
        <v>1992</v>
      </c>
      <c r="C900" s="67">
        <v>44</v>
      </c>
      <c r="D900" s="67" t="s">
        <v>342</v>
      </c>
      <c r="E900" s="71">
        <v>0.86335698552071205</v>
      </c>
      <c r="F900" s="68">
        <v>66.982922201138507</v>
      </c>
      <c r="G900" s="71">
        <v>0.68317118597047299</v>
      </c>
      <c r="H900" s="68">
        <v>15.370018975332099</v>
      </c>
      <c r="I900" s="71">
        <v>0.83425108825595995</v>
      </c>
      <c r="J900" s="68">
        <v>48.007590132827303</v>
      </c>
      <c r="K900" s="71">
        <v>0.85192795320423498</v>
      </c>
      <c r="L900" s="68">
        <v>15.939278937381401</v>
      </c>
      <c r="M900" s="71"/>
      <c r="N900" s="68"/>
      <c r="O900" s="71">
        <v>0.947434700172893</v>
      </c>
      <c r="P900" s="68">
        <v>95.466666666666697</v>
      </c>
      <c r="Q900" s="71">
        <v>1</v>
      </c>
      <c r="R900" s="68">
        <v>100</v>
      </c>
    </row>
    <row r="901" spans="1:18" x14ac:dyDescent="0.2">
      <c r="A901" s="72" t="s">
        <v>1993</v>
      </c>
      <c r="B901" s="66" t="s">
        <v>1994</v>
      </c>
      <c r="C901" s="67">
        <v>44</v>
      </c>
      <c r="D901" s="67" t="s">
        <v>342</v>
      </c>
      <c r="E901" s="71">
        <v>0.86811300623177601</v>
      </c>
      <c r="F901" s="68">
        <v>69.639468690702103</v>
      </c>
      <c r="G901" s="71">
        <v>0.67743844924861996</v>
      </c>
      <c r="H901" s="68">
        <v>14.611005692599599</v>
      </c>
      <c r="I901" s="71">
        <v>0.84811472390898401</v>
      </c>
      <c r="J901" s="68">
        <v>51.992409867172697</v>
      </c>
      <c r="K901" s="71">
        <v>0.89552056786043499</v>
      </c>
      <c r="L901" s="68">
        <v>26.185958254269401</v>
      </c>
      <c r="M901" s="71"/>
      <c r="N901" s="68"/>
      <c r="O901" s="71">
        <v>0.91949129014084097</v>
      </c>
      <c r="P901" s="68">
        <v>92.8</v>
      </c>
      <c r="Q901" s="71">
        <v>1</v>
      </c>
      <c r="R901" s="68">
        <v>100</v>
      </c>
    </row>
    <row r="902" spans="1:18" x14ac:dyDescent="0.2">
      <c r="A902" s="72" t="s">
        <v>1995</v>
      </c>
      <c r="B902" s="66" t="s">
        <v>1996</v>
      </c>
      <c r="C902" s="67">
        <v>44</v>
      </c>
      <c r="D902" s="67" t="s">
        <v>342</v>
      </c>
      <c r="E902" s="71">
        <v>0.86881980543051096</v>
      </c>
      <c r="F902" s="68">
        <v>70.018975332068294</v>
      </c>
      <c r="G902" s="71">
        <v>0.80249277677725395</v>
      </c>
      <c r="H902" s="68">
        <v>51.802656546489601</v>
      </c>
      <c r="I902" s="71">
        <v>0.87557638595306997</v>
      </c>
      <c r="J902" s="68">
        <v>61.100569259962001</v>
      </c>
      <c r="K902" s="71">
        <v>0.92839025356120797</v>
      </c>
      <c r="L902" s="68">
        <v>42.8842504743833</v>
      </c>
      <c r="M902" s="71"/>
      <c r="N902" s="68"/>
      <c r="O902" s="71"/>
      <c r="P902" s="68"/>
      <c r="Q902" s="71"/>
      <c r="R902" s="68"/>
    </row>
    <row r="903" spans="1:18" x14ac:dyDescent="0.2">
      <c r="A903" s="72" t="s">
        <v>1997</v>
      </c>
      <c r="B903" s="66" t="s">
        <v>1998</v>
      </c>
      <c r="C903" s="67">
        <v>44</v>
      </c>
      <c r="D903" s="67" t="s">
        <v>342</v>
      </c>
      <c r="E903" s="71">
        <v>0.88169160524594903</v>
      </c>
      <c r="F903" s="68">
        <v>78.747628083491506</v>
      </c>
      <c r="G903" s="71">
        <v>0.81447554488872997</v>
      </c>
      <c r="H903" s="68">
        <v>66.034155597723</v>
      </c>
      <c r="I903" s="71">
        <v>0.90114915530513895</v>
      </c>
      <c r="J903" s="68">
        <v>73.814041745730506</v>
      </c>
      <c r="K903" s="71">
        <v>0.92945011554397905</v>
      </c>
      <c r="L903" s="68">
        <v>44.212523719165098</v>
      </c>
      <c r="M903" s="71"/>
      <c r="N903" s="68"/>
      <c r="O903" s="71"/>
      <c r="P903" s="68"/>
      <c r="Q903" s="71"/>
      <c r="R903" s="68"/>
    </row>
    <row r="904" spans="1:18" x14ac:dyDescent="0.2">
      <c r="A904" s="72" t="s">
        <v>1999</v>
      </c>
      <c r="B904" s="66" t="s">
        <v>2000</v>
      </c>
      <c r="C904" s="67">
        <v>44</v>
      </c>
      <c r="D904" s="67" t="s">
        <v>342</v>
      </c>
      <c r="E904" s="71">
        <v>0.87061005105146305</v>
      </c>
      <c r="F904" s="68">
        <v>71.726755218216297</v>
      </c>
      <c r="G904" s="71">
        <v>0.80686932833221303</v>
      </c>
      <c r="H904" s="68">
        <v>56.736242884250501</v>
      </c>
      <c r="I904" s="71">
        <v>0.87165108366791799</v>
      </c>
      <c r="J904" s="68">
        <v>59.772296015180302</v>
      </c>
      <c r="K904" s="71">
        <v>0.93330974115426002</v>
      </c>
      <c r="L904" s="68">
        <v>46.110056925996197</v>
      </c>
      <c r="M904" s="71"/>
      <c r="N904" s="68"/>
      <c r="O904" s="71"/>
      <c r="P904" s="68"/>
      <c r="Q904" s="71"/>
      <c r="R904" s="68"/>
    </row>
    <row r="905" spans="1:18" x14ac:dyDescent="0.2">
      <c r="A905" s="72" t="s">
        <v>2001</v>
      </c>
      <c r="B905" s="66" t="s">
        <v>2002</v>
      </c>
      <c r="C905" s="67">
        <v>44</v>
      </c>
      <c r="D905" s="67" t="s">
        <v>342</v>
      </c>
      <c r="E905" s="71">
        <v>0.89459810416065999</v>
      </c>
      <c r="F905" s="68">
        <v>86.337760910815902</v>
      </c>
      <c r="G905" s="71">
        <v>0.82167820095014399</v>
      </c>
      <c r="H905" s="68">
        <v>72.296015180265698</v>
      </c>
      <c r="I905" s="71">
        <v>0.92737937751005906</v>
      </c>
      <c r="J905" s="68">
        <v>84.629981024667899</v>
      </c>
      <c r="K905" s="71">
        <v>0.93473673402177804</v>
      </c>
      <c r="L905" s="68">
        <v>47.058823529411796</v>
      </c>
      <c r="M905" s="71"/>
      <c r="N905" s="68"/>
      <c r="O905" s="71"/>
      <c r="P905" s="68"/>
      <c r="Q905" s="71"/>
      <c r="R905" s="68"/>
    </row>
    <row r="906" spans="1:18" x14ac:dyDescent="0.2">
      <c r="A906" s="72" t="s">
        <v>2003</v>
      </c>
      <c r="B906" s="66" t="s">
        <v>2004</v>
      </c>
      <c r="C906" s="67">
        <v>44</v>
      </c>
      <c r="D906" s="67" t="s">
        <v>342</v>
      </c>
      <c r="E906" s="71">
        <v>0.89659501469237501</v>
      </c>
      <c r="F906" s="68">
        <v>87.6660341555977</v>
      </c>
      <c r="G906" s="71">
        <v>0.82684427546732697</v>
      </c>
      <c r="H906" s="68">
        <v>75.9013282732448</v>
      </c>
      <c r="I906" s="71">
        <v>0.92240649683190201</v>
      </c>
      <c r="J906" s="68">
        <v>82.163187855787498</v>
      </c>
      <c r="K906" s="71">
        <v>0.94053427177789695</v>
      </c>
      <c r="L906" s="68">
        <v>53.130929791271299</v>
      </c>
      <c r="M906" s="71"/>
      <c r="N906" s="68"/>
      <c r="O906" s="71"/>
      <c r="P906" s="68"/>
      <c r="Q906" s="71"/>
      <c r="R906" s="68"/>
    </row>
    <row r="907" spans="1:18" x14ac:dyDescent="0.2">
      <c r="A907" s="72" t="s">
        <v>2005</v>
      </c>
      <c r="B907" s="66" t="s">
        <v>2006</v>
      </c>
      <c r="C907" s="67">
        <v>44</v>
      </c>
      <c r="D907" s="67" t="s">
        <v>342</v>
      </c>
      <c r="E907" s="71">
        <v>0.87124751049568006</v>
      </c>
      <c r="F907" s="68">
        <v>72.106261859582503</v>
      </c>
      <c r="G907" s="71">
        <v>0.79994520775068501</v>
      </c>
      <c r="H907" s="68">
        <v>49.525616698292197</v>
      </c>
      <c r="I907" s="71">
        <v>0.89443934061868202</v>
      </c>
      <c r="J907" s="68">
        <v>70.588235294117695</v>
      </c>
      <c r="K907" s="71">
        <v>0.91935798311767203</v>
      </c>
      <c r="L907" s="68">
        <v>37.381404174573099</v>
      </c>
      <c r="M907" s="71"/>
      <c r="N907" s="68"/>
      <c r="O907" s="71"/>
      <c r="P907" s="68"/>
      <c r="Q907" s="71"/>
      <c r="R907" s="68"/>
    </row>
    <row r="908" spans="1:18" x14ac:dyDescent="0.2">
      <c r="A908" s="72" t="s">
        <v>2007</v>
      </c>
      <c r="B908" s="66" t="s">
        <v>2008</v>
      </c>
      <c r="C908" s="67">
        <v>44</v>
      </c>
      <c r="D908" s="67" t="s">
        <v>342</v>
      </c>
      <c r="E908" s="71">
        <v>0.77027468663278897</v>
      </c>
      <c r="F908" s="68">
        <v>33.586337760910801</v>
      </c>
      <c r="G908" s="71">
        <v>0.82024940146288405</v>
      </c>
      <c r="H908" s="68">
        <v>70.777988614800805</v>
      </c>
      <c r="I908" s="71">
        <v>0.71957735078983598</v>
      </c>
      <c r="J908" s="68">
        <v>24.288425047438299</v>
      </c>
      <c r="K908" s="71">
        <v>0.92057345163857096</v>
      </c>
      <c r="L908" s="68">
        <v>38.140417457305503</v>
      </c>
      <c r="M908" s="71"/>
      <c r="N908" s="68"/>
      <c r="O908" s="71">
        <v>0.62069854263986501</v>
      </c>
      <c r="P908" s="68">
        <v>40</v>
      </c>
      <c r="Q908" s="71"/>
      <c r="R908" s="68"/>
    </row>
    <row r="909" spans="1:18" x14ac:dyDescent="0.2">
      <c r="A909" s="72" t="s">
        <v>2009</v>
      </c>
      <c r="B909" s="66" t="s">
        <v>2010</v>
      </c>
      <c r="C909" s="67">
        <v>44</v>
      </c>
      <c r="D909" s="67" t="s">
        <v>342</v>
      </c>
      <c r="E909" s="71">
        <v>0.84171142753117101</v>
      </c>
      <c r="F909" s="68">
        <v>54.6489563567362</v>
      </c>
      <c r="G909" s="71">
        <v>0.79012780201900401</v>
      </c>
      <c r="H909" s="68">
        <v>40.796963946869099</v>
      </c>
      <c r="I909" s="71">
        <v>0.81415806460740403</v>
      </c>
      <c r="J909" s="68">
        <v>44.022770398482002</v>
      </c>
      <c r="K909" s="71">
        <v>0.99018452105723098</v>
      </c>
      <c r="L909" s="68">
        <v>93.358633776091096</v>
      </c>
      <c r="M909" s="71"/>
      <c r="N909" s="68"/>
      <c r="O909" s="71">
        <v>0.61438674997221698</v>
      </c>
      <c r="P909" s="68">
        <v>38.133333333333297</v>
      </c>
      <c r="Q909" s="71">
        <v>0.99970000000000003</v>
      </c>
      <c r="R909" s="68">
        <v>49.3589743589744</v>
      </c>
    </row>
    <row r="910" spans="1:18" x14ac:dyDescent="0.2">
      <c r="A910" s="72" t="s">
        <v>2011</v>
      </c>
      <c r="B910" s="66" t="s">
        <v>2012</v>
      </c>
      <c r="C910" s="67">
        <v>44</v>
      </c>
      <c r="D910" s="67" t="s">
        <v>342</v>
      </c>
      <c r="E910" s="71">
        <v>0.88431088917872402</v>
      </c>
      <c r="F910" s="68">
        <v>79.886148007590094</v>
      </c>
      <c r="G910" s="71">
        <v>0.81629847287551804</v>
      </c>
      <c r="H910" s="68">
        <v>68.311195445920305</v>
      </c>
      <c r="I910" s="71">
        <v>0.93408511785426096</v>
      </c>
      <c r="J910" s="68">
        <v>87.476280834914604</v>
      </c>
      <c r="K910" s="71">
        <v>0.93748301289898495</v>
      </c>
      <c r="L910" s="68">
        <v>48.576850094876697</v>
      </c>
      <c r="M910" s="71"/>
      <c r="N910" s="68"/>
      <c r="O910" s="71">
        <v>0.84937695308613204</v>
      </c>
      <c r="P910" s="68">
        <v>84</v>
      </c>
      <c r="Q910" s="71"/>
      <c r="R910" s="68"/>
    </row>
    <row r="911" spans="1:18" x14ac:dyDescent="0.2">
      <c r="A911" s="72" t="s">
        <v>2013</v>
      </c>
      <c r="B911" s="66" t="s">
        <v>2014</v>
      </c>
      <c r="C911" s="67">
        <v>44</v>
      </c>
      <c r="D911" s="67" t="s">
        <v>342</v>
      </c>
      <c r="E911" s="71">
        <v>0.87245917610277302</v>
      </c>
      <c r="F911" s="68">
        <v>72.865275142314999</v>
      </c>
      <c r="G911" s="71">
        <v>0.808872972372219</v>
      </c>
      <c r="H911" s="68">
        <v>59.582542694497199</v>
      </c>
      <c r="I911" s="71">
        <v>0.90557039840625897</v>
      </c>
      <c r="J911" s="68">
        <v>76.091081593927896</v>
      </c>
      <c r="K911" s="71">
        <v>0.92601638054648105</v>
      </c>
      <c r="L911" s="68">
        <v>40.986717267552201</v>
      </c>
      <c r="M911" s="71"/>
      <c r="N911" s="68"/>
      <c r="O911" s="71">
        <v>0.84937695308613204</v>
      </c>
      <c r="P911" s="68">
        <v>84</v>
      </c>
      <c r="Q911" s="71"/>
      <c r="R911" s="68"/>
    </row>
    <row r="912" spans="1:18" x14ac:dyDescent="0.2">
      <c r="A912" s="72" t="s">
        <v>2015</v>
      </c>
      <c r="B912" s="66" t="s">
        <v>2016</v>
      </c>
      <c r="C912" s="67">
        <v>44</v>
      </c>
      <c r="D912" s="67" t="s">
        <v>342</v>
      </c>
      <c r="E912" s="71">
        <v>0.87183936864006095</v>
      </c>
      <c r="F912" s="68">
        <v>72.675521821631904</v>
      </c>
      <c r="G912" s="71">
        <v>0.80913556570301404</v>
      </c>
      <c r="H912" s="68">
        <v>59.772296015180302</v>
      </c>
      <c r="I912" s="71">
        <v>0.91844176516101494</v>
      </c>
      <c r="J912" s="68">
        <v>81.024667931688796</v>
      </c>
      <c r="K912" s="71">
        <v>0.91040319061008101</v>
      </c>
      <c r="L912" s="68">
        <v>33.396584440227699</v>
      </c>
      <c r="M912" s="71"/>
      <c r="N912" s="68"/>
      <c r="O912" s="71">
        <v>0.84937695308613204</v>
      </c>
      <c r="P912" s="68">
        <v>84</v>
      </c>
      <c r="Q912" s="71"/>
      <c r="R912" s="68"/>
    </row>
    <row r="913" spans="1:18" x14ac:dyDescent="0.2">
      <c r="A913" s="72" t="s">
        <v>2017</v>
      </c>
      <c r="B913" s="66" t="s">
        <v>2018</v>
      </c>
      <c r="C913" s="67">
        <v>44</v>
      </c>
      <c r="D913" s="67" t="s">
        <v>342</v>
      </c>
      <c r="E913" s="71">
        <v>0.89855540184663296</v>
      </c>
      <c r="F913" s="68">
        <v>88.425047438330196</v>
      </c>
      <c r="G913" s="71">
        <v>0.81902057470148404</v>
      </c>
      <c r="H913" s="68">
        <v>69.829222011385198</v>
      </c>
      <c r="I913" s="71">
        <v>0.92226041179889495</v>
      </c>
      <c r="J913" s="68">
        <v>81.973434535104403</v>
      </c>
      <c r="K913" s="71">
        <v>0.954385219039521</v>
      </c>
      <c r="L913" s="68">
        <v>67.741935483871003</v>
      </c>
      <c r="M913" s="71"/>
      <c r="N913" s="68"/>
      <c r="O913" s="71"/>
      <c r="P913" s="68"/>
      <c r="Q913" s="71"/>
      <c r="R913" s="68"/>
    </row>
    <row r="914" spans="1:18" x14ac:dyDescent="0.2">
      <c r="A914" s="72" t="s">
        <v>2019</v>
      </c>
      <c r="B914" s="66" t="s">
        <v>2020</v>
      </c>
      <c r="C914" s="67">
        <v>44</v>
      </c>
      <c r="D914" s="67" t="s">
        <v>342</v>
      </c>
      <c r="E914" s="71">
        <v>0.87742189238335</v>
      </c>
      <c r="F914" s="68">
        <v>75.711574952561705</v>
      </c>
      <c r="G914" s="71">
        <v>0.81093102426385599</v>
      </c>
      <c r="H914" s="68">
        <v>61.859582542694497</v>
      </c>
      <c r="I914" s="71">
        <v>0.89592752910519002</v>
      </c>
      <c r="J914" s="68">
        <v>70.9677419354839</v>
      </c>
      <c r="K914" s="71">
        <v>0.92540712378100598</v>
      </c>
      <c r="L914" s="68">
        <v>40.796963946869099</v>
      </c>
      <c r="M914" s="71"/>
      <c r="N914" s="68"/>
      <c r="O914" s="71"/>
      <c r="P914" s="68"/>
      <c r="Q914" s="71"/>
      <c r="R914" s="68"/>
    </row>
    <row r="915" spans="1:18" x14ac:dyDescent="0.2">
      <c r="A915" s="72" t="s">
        <v>2021</v>
      </c>
      <c r="B915" s="66" t="s">
        <v>2022</v>
      </c>
      <c r="C915" s="67">
        <v>44</v>
      </c>
      <c r="D915" s="67" t="s">
        <v>342</v>
      </c>
      <c r="E915" s="71">
        <v>0.87043700910107302</v>
      </c>
      <c r="F915" s="68">
        <v>71.347248576850106</v>
      </c>
      <c r="G915" s="71">
        <v>0.79273986035573196</v>
      </c>
      <c r="H915" s="68">
        <v>42.504743833017102</v>
      </c>
      <c r="I915" s="71">
        <v>0.88889204061282101</v>
      </c>
      <c r="J915" s="68">
        <v>67.172675521821603</v>
      </c>
      <c r="K915" s="71">
        <v>0.95073918234960697</v>
      </c>
      <c r="L915" s="68">
        <v>62.618595825427001</v>
      </c>
      <c r="M915" s="71"/>
      <c r="N915" s="68"/>
      <c r="O915" s="71">
        <v>0.84937695308613204</v>
      </c>
      <c r="P915" s="68">
        <v>84</v>
      </c>
      <c r="Q915" s="71"/>
      <c r="R915" s="68"/>
    </row>
    <row r="916" spans="1:18" x14ac:dyDescent="0.2">
      <c r="A916" s="72" t="s">
        <v>2023</v>
      </c>
      <c r="B916" s="66" t="s">
        <v>2024</v>
      </c>
      <c r="C916" s="67">
        <v>44</v>
      </c>
      <c r="D916" s="67" t="s">
        <v>342</v>
      </c>
      <c r="E916" s="71">
        <v>0.87906563199467203</v>
      </c>
      <c r="F916" s="68">
        <v>76.850094876660293</v>
      </c>
      <c r="G916" s="71">
        <v>0.80886803068062496</v>
      </c>
      <c r="H916" s="68">
        <v>59.392789373813997</v>
      </c>
      <c r="I916" s="71">
        <v>0.89091799640337499</v>
      </c>
      <c r="J916" s="68">
        <v>68.690702087286496</v>
      </c>
      <c r="K916" s="71">
        <v>0.94028088641345797</v>
      </c>
      <c r="L916" s="68">
        <v>52.941176470588204</v>
      </c>
      <c r="M916" s="71"/>
      <c r="N916" s="68"/>
      <c r="O916" s="71">
        <v>0.75526124647590398</v>
      </c>
      <c r="P916" s="68">
        <v>59.2</v>
      </c>
      <c r="Q916" s="71">
        <v>1</v>
      </c>
      <c r="R916" s="68">
        <v>100</v>
      </c>
    </row>
    <row r="917" spans="1:18" x14ac:dyDescent="0.2">
      <c r="A917" s="72" t="s">
        <v>2025</v>
      </c>
      <c r="B917" s="66" t="s">
        <v>2026</v>
      </c>
      <c r="C917" s="67">
        <v>44</v>
      </c>
      <c r="D917" s="67" t="s">
        <v>342</v>
      </c>
      <c r="E917" s="71">
        <v>0.85949257713137195</v>
      </c>
      <c r="F917" s="68">
        <v>63.377609108159398</v>
      </c>
      <c r="G917" s="71">
        <v>0.80383850270536905</v>
      </c>
      <c r="H917" s="68">
        <v>53.510436432637597</v>
      </c>
      <c r="I917" s="71">
        <v>0.84844791052149604</v>
      </c>
      <c r="J917" s="68">
        <v>52.371916508538902</v>
      </c>
      <c r="K917" s="71">
        <v>0.98336479551760603</v>
      </c>
      <c r="L917" s="68">
        <v>91.271347248576802</v>
      </c>
      <c r="M917" s="71"/>
      <c r="N917" s="68"/>
      <c r="O917" s="71">
        <v>0.80231909978101801</v>
      </c>
      <c r="P917" s="68">
        <v>72</v>
      </c>
      <c r="Q917" s="71"/>
      <c r="R917" s="68"/>
    </row>
    <row r="918" spans="1:18" x14ac:dyDescent="0.2">
      <c r="A918" s="72" t="s">
        <v>2027</v>
      </c>
      <c r="B918" s="66" t="s">
        <v>2027</v>
      </c>
      <c r="C918" s="67">
        <v>44</v>
      </c>
      <c r="D918" s="67" t="s">
        <v>342</v>
      </c>
      <c r="E918" s="71">
        <v>0.88684068928863002</v>
      </c>
      <c r="F918" s="68">
        <v>81.404174573055002</v>
      </c>
      <c r="G918" s="71">
        <v>0.80035553455098296</v>
      </c>
      <c r="H918" s="68">
        <v>50.2846299810247</v>
      </c>
      <c r="I918" s="71">
        <v>0.984613312589943</v>
      </c>
      <c r="J918" s="68">
        <v>96.963946869070199</v>
      </c>
      <c r="K918" s="71">
        <v>0.90212750881295201</v>
      </c>
      <c r="L918" s="68">
        <v>29.981024667931699</v>
      </c>
      <c r="M918" s="71"/>
      <c r="N918" s="68"/>
      <c r="O918" s="71">
        <v>0.86026640120064002</v>
      </c>
      <c r="P918" s="68">
        <v>87.733333333333306</v>
      </c>
      <c r="Q918" s="71"/>
      <c r="R918" s="68"/>
    </row>
    <row r="919" spans="1:18" x14ac:dyDescent="0.2">
      <c r="A919" s="72" t="s">
        <v>2028</v>
      </c>
      <c r="B919" s="66" t="s">
        <v>2028</v>
      </c>
      <c r="C919" s="67">
        <v>44</v>
      </c>
      <c r="D919" s="67" t="s">
        <v>342</v>
      </c>
      <c r="E919" s="71">
        <v>0.91368846646280999</v>
      </c>
      <c r="F919" s="68">
        <v>95.445920303605305</v>
      </c>
      <c r="G919" s="71">
        <v>0.80791741146188001</v>
      </c>
      <c r="H919" s="68">
        <v>57.685009487666001</v>
      </c>
      <c r="I919" s="71">
        <v>0.98667682924173505</v>
      </c>
      <c r="J919" s="68">
        <v>97.153700189753295</v>
      </c>
      <c r="K919" s="71">
        <v>0.99989322394698299</v>
      </c>
      <c r="L919" s="68">
        <v>96.584440227703993</v>
      </c>
      <c r="M919" s="71"/>
      <c r="N919" s="68"/>
      <c r="O919" s="71">
        <v>0.86026640120064002</v>
      </c>
      <c r="P919" s="68">
        <v>87.733333333333306</v>
      </c>
      <c r="Q919" s="71"/>
      <c r="R919" s="68"/>
    </row>
    <row r="920" spans="1:18" x14ac:dyDescent="0.2">
      <c r="A920" s="72" t="s">
        <v>2029</v>
      </c>
      <c r="B920" s="66" t="s">
        <v>2029</v>
      </c>
      <c r="C920" s="67">
        <v>44</v>
      </c>
      <c r="D920" s="67" t="s">
        <v>342</v>
      </c>
      <c r="E920" s="71">
        <v>0.89925418755998998</v>
      </c>
      <c r="F920" s="68">
        <v>88.804554079696402</v>
      </c>
      <c r="G920" s="71">
        <v>0.74659297319477502</v>
      </c>
      <c r="H920" s="68">
        <v>24.478178368121402</v>
      </c>
      <c r="I920" s="71">
        <v>0.990157375844543</v>
      </c>
      <c r="J920" s="68">
        <v>97.912713472485805</v>
      </c>
      <c r="K920" s="71">
        <v>1</v>
      </c>
      <c r="L920" s="68">
        <v>100</v>
      </c>
      <c r="M920" s="71"/>
      <c r="N920" s="68"/>
      <c r="O920" s="71">
        <v>0.86026640120064002</v>
      </c>
      <c r="P920" s="68">
        <v>87.733333333333306</v>
      </c>
      <c r="Q920" s="71"/>
      <c r="R920" s="68"/>
    </row>
    <row r="921" spans="1:18" x14ac:dyDescent="0.2">
      <c r="A921" s="72" t="s">
        <v>2030</v>
      </c>
      <c r="B921" s="66" t="s">
        <v>2030</v>
      </c>
      <c r="C921" s="67">
        <v>44</v>
      </c>
      <c r="D921" s="67" t="s">
        <v>342</v>
      </c>
      <c r="E921" s="71">
        <v>0.89598685827546898</v>
      </c>
      <c r="F921" s="68">
        <v>87.096774193548399</v>
      </c>
      <c r="G921" s="71">
        <v>0.77727424144539503</v>
      </c>
      <c r="H921" s="68">
        <v>33.206831119544603</v>
      </c>
      <c r="I921" s="71">
        <v>0.94640679045584197</v>
      </c>
      <c r="J921" s="68">
        <v>89.373814041745703</v>
      </c>
      <c r="K921" s="71">
        <v>1</v>
      </c>
      <c r="L921" s="68">
        <v>100</v>
      </c>
      <c r="M921" s="71"/>
      <c r="N921" s="68"/>
      <c r="O921" s="71">
        <v>0.86026640120064002</v>
      </c>
      <c r="P921" s="68">
        <v>87.733333333333306</v>
      </c>
      <c r="Q921" s="71"/>
      <c r="R921" s="68"/>
    </row>
    <row r="922" spans="1:18" x14ac:dyDescent="0.2">
      <c r="A922" s="72" t="s">
        <v>2031</v>
      </c>
      <c r="B922" s="66" t="s">
        <v>2031</v>
      </c>
      <c r="C922" s="67">
        <v>44</v>
      </c>
      <c r="D922" s="67" t="s">
        <v>342</v>
      </c>
      <c r="E922" s="71">
        <v>0.87698936203295697</v>
      </c>
      <c r="F922" s="68">
        <v>74.952561669829194</v>
      </c>
      <c r="G922" s="71">
        <v>0.80450435806896503</v>
      </c>
      <c r="H922" s="68">
        <v>54.838709677419402</v>
      </c>
      <c r="I922" s="71">
        <v>0.96288881392432302</v>
      </c>
      <c r="J922" s="68">
        <v>93.358633776091096</v>
      </c>
      <c r="K922" s="71">
        <v>0.84366973127136702</v>
      </c>
      <c r="L922" s="68">
        <v>15.180265654649</v>
      </c>
      <c r="M922" s="71"/>
      <c r="N922" s="68"/>
      <c r="O922" s="71">
        <v>0.89689454486717402</v>
      </c>
      <c r="P922" s="68">
        <v>90.933333333333294</v>
      </c>
      <c r="Q922" s="71"/>
      <c r="R922" s="68"/>
    </row>
    <row r="923" spans="1:18" x14ac:dyDescent="0.2">
      <c r="A923" s="72" t="s">
        <v>2032</v>
      </c>
      <c r="B923" s="66" t="s">
        <v>2032</v>
      </c>
      <c r="C923" s="67">
        <v>44</v>
      </c>
      <c r="D923" s="67" t="s">
        <v>342</v>
      </c>
      <c r="E923" s="71">
        <v>0.86599666044443602</v>
      </c>
      <c r="F923" s="68">
        <v>68.121442125237195</v>
      </c>
      <c r="G923" s="71">
        <v>0.77167313754507905</v>
      </c>
      <c r="H923" s="68">
        <v>30.550284629981</v>
      </c>
      <c r="I923" s="71">
        <v>0.89727720811219303</v>
      </c>
      <c r="J923" s="68">
        <v>71.726755218216297</v>
      </c>
      <c r="K923" s="71">
        <v>0.89814175125329898</v>
      </c>
      <c r="L923" s="68">
        <v>28.0834914611006</v>
      </c>
      <c r="M923" s="71"/>
      <c r="N923" s="68"/>
      <c r="O923" s="71">
        <v>0.89689454486717402</v>
      </c>
      <c r="P923" s="68">
        <v>90.933333333333294</v>
      </c>
      <c r="Q923" s="71"/>
      <c r="R923" s="68"/>
    </row>
    <row r="924" spans="1:18" x14ac:dyDescent="0.2">
      <c r="A924" s="72" t="s">
        <v>2033</v>
      </c>
      <c r="B924" s="66" t="s">
        <v>2034</v>
      </c>
      <c r="C924" s="67">
        <v>44</v>
      </c>
      <c r="D924" s="67" t="s">
        <v>342</v>
      </c>
      <c r="E924" s="71">
        <v>0.86104589368064899</v>
      </c>
      <c r="F924" s="68">
        <v>65.085388994307394</v>
      </c>
      <c r="G924" s="71">
        <v>0.77721868907554703</v>
      </c>
      <c r="H924" s="68">
        <v>33.0170777988615</v>
      </c>
      <c r="I924" s="71">
        <v>0.916657646584911</v>
      </c>
      <c r="J924" s="68">
        <v>80.265654648956399</v>
      </c>
      <c r="K924" s="71">
        <v>0.85341269419496502</v>
      </c>
      <c r="L924" s="68">
        <v>16.318785578747601</v>
      </c>
      <c r="M924" s="71"/>
      <c r="N924" s="68"/>
      <c r="O924" s="71">
        <v>0.89689454486717402</v>
      </c>
      <c r="P924" s="68">
        <v>90.933333333333294</v>
      </c>
      <c r="Q924" s="71"/>
      <c r="R924" s="68"/>
    </row>
    <row r="925" spans="1:18" x14ac:dyDescent="0.2">
      <c r="A925" s="72" t="s">
        <v>2035</v>
      </c>
      <c r="B925" s="66" t="s">
        <v>2035</v>
      </c>
      <c r="C925" s="67">
        <v>44</v>
      </c>
      <c r="D925" s="67" t="s">
        <v>342</v>
      </c>
      <c r="E925" s="71">
        <v>0.91455789830881795</v>
      </c>
      <c r="F925" s="68">
        <v>95.825426944971497</v>
      </c>
      <c r="G925" s="71">
        <v>0.77065188471349899</v>
      </c>
      <c r="H925" s="68">
        <v>30.360531309297901</v>
      </c>
      <c r="I925" s="71">
        <v>0.99070347729819397</v>
      </c>
      <c r="J925" s="68">
        <v>98.292220113851997</v>
      </c>
      <c r="K925" s="71">
        <v>1</v>
      </c>
      <c r="L925" s="68">
        <v>100</v>
      </c>
      <c r="M925" s="71"/>
      <c r="N925" s="68"/>
      <c r="O925" s="71">
        <v>0.89687623122357796</v>
      </c>
      <c r="P925" s="68">
        <v>90.133333333333297</v>
      </c>
      <c r="Q925" s="71"/>
      <c r="R925" s="68"/>
    </row>
    <row r="926" spans="1:18" x14ac:dyDescent="0.2">
      <c r="A926" s="72" t="s">
        <v>2036</v>
      </c>
      <c r="B926" s="66" t="s">
        <v>2037</v>
      </c>
      <c r="C926" s="67">
        <v>44</v>
      </c>
      <c r="D926" s="67" t="s">
        <v>342</v>
      </c>
      <c r="E926" s="71">
        <v>0.91004643496103299</v>
      </c>
      <c r="F926" s="68">
        <v>93.548387096774206</v>
      </c>
      <c r="G926" s="71">
        <v>0.79365051389082497</v>
      </c>
      <c r="H926" s="68">
        <v>43.643263757115797</v>
      </c>
      <c r="I926" s="71">
        <v>0.95137030263469202</v>
      </c>
      <c r="J926" s="68">
        <v>91.081593927893707</v>
      </c>
      <c r="K926" s="71">
        <v>0.98511848835758298</v>
      </c>
      <c r="L926" s="68">
        <v>91.650853889943093</v>
      </c>
      <c r="M926" s="71"/>
      <c r="N926" s="68"/>
      <c r="O926" s="71"/>
      <c r="P926" s="68"/>
      <c r="Q926" s="71"/>
      <c r="R926" s="68"/>
    </row>
    <row r="927" spans="1:18" x14ac:dyDescent="0.2">
      <c r="A927" s="72" t="s">
        <v>2038</v>
      </c>
      <c r="B927" s="66" t="s">
        <v>2038</v>
      </c>
      <c r="C927" s="67">
        <v>44</v>
      </c>
      <c r="D927" s="67" t="s">
        <v>342</v>
      </c>
      <c r="E927" s="71">
        <v>0.87800344397530905</v>
      </c>
      <c r="F927" s="68">
        <v>76.470588235294102</v>
      </c>
      <c r="G927" s="71">
        <v>0.82223211059752999</v>
      </c>
      <c r="H927" s="68">
        <v>72.675521821631904</v>
      </c>
      <c r="I927" s="71">
        <v>0.95093167529973499</v>
      </c>
      <c r="J927" s="68">
        <v>90.891840607210597</v>
      </c>
      <c r="K927" s="71">
        <v>0.86084654602866295</v>
      </c>
      <c r="L927" s="68">
        <v>17.647058823529399</v>
      </c>
      <c r="M927" s="71"/>
      <c r="N927" s="68"/>
      <c r="O927" s="71"/>
      <c r="P927" s="68"/>
      <c r="Q927" s="71"/>
      <c r="R927" s="68"/>
    </row>
    <row r="928" spans="1:18" x14ac:dyDescent="0.2">
      <c r="A928" s="72" t="s">
        <v>2039</v>
      </c>
      <c r="B928" s="66" t="s">
        <v>2039</v>
      </c>
      <c r="C928" s="67">
        <v>44</v>
      </c>
      <c r="D928" s="67" t="s">
        <v>342</v>
      </c>
      <c r="E928" s="71">
        <v>0.909857856858723</v>
      </c>
      <c r="F928" s="68">
        <v>92.979127134724905</v>
      </c>
      <c r="G928" s="71">
        <v>0.79819215575239999</v>
      </c>
      <c r="H928" s="68">
        <v>47.058823529411796</v>
      </c>
      <c r="I928" s="71">
        <v>0.97016916651919605</v>
      </c>
      <c r="J928" s="68">
        <v>94.686907020872894</v>
      </c>
      <c r="K928" s="71">
        <v>0.96121224830457197</v>
      </c>
      <c r="L928" s="68">
        <v>77.419354838709694</v>
      </c>
      <c r="M928" s="71"/>
      <c r="N928" s="68"/>
      <c r="O928" s="71"/>
      <c r="P928" s="68"/>
      <c r="Q928" s="71"/>
      <c r="R928" s="68"/>
    </row>
    <row r="929" spans="1:18" x14ac:dyDescent="0.2">
      <c r="A929" s="72" t="s">
        <v>2040</v>
      </c>
      <c r="B929" s="66" t="s">
        <v>2040</v>
      </c>
      <c r="C929" s="67">
        <v>44</v>
      </c>
      <c r="D929" s="67" t="s">
        <v>342</v>
      </c>
      <c r="E929" s="71">
        <v>0.87594565679119496</v>
      </c>
      <c r="F929" s="68">
        <v>74.573055028463003</v>
      </c>
      <c r="G929" s="71">
        <v>0.78326664552116998</v>
      </c>
      <c r="H929" s="68">
        <v>36.4326375711575</v>
      </c>
      <c r="I929" s="71">
        <v>0.95158009501393004</v>
      </c>
      <c r="J929" s="68">
        <v>91.271347248576802</v>
      </c>
      <c r="K929" s="71">
        <v>0.89299022983848497</v>
      </c>
      <c r="L929" s="68">
        <v>24.6679316888046</v>
      </c>
      <c r="M929" s="71"/>
      <c r="N929" s="68"/>
      <c r="O929" s="71"/>
      <c r="P929" s="68"/>
      <c r="Q929" s="71"/>
      <c r="R929" s="68"/>
    </row>
    <row r="930" spans="1:18" x14ac:dyDescent="0.2">
      <c r="A930" s="72" t="s">
        <v>2041</v>
      </c>
      <c r="B930" s="66" t="s">
        <v>2041</v>
      </c>
      <c r="C930" s="67">
        <v>44</v>
      </c>
      <c r="D930" s="67" t="s">
        <v>342</v>
      </c>
      <c r="E930" s="71">
        <v>0.87037304836221296</v>
      </c>
      <c r="F930" s="68">
        <v>71.157495256166996</v>
      </c>
      <c r="G930" s="71">
        <v>0.79799528399435604</v>
      </c>
      <c r="H930" s="68">
        <v>46.869070208728701</v>
      </c>
      <c r="I930" s="71">
        <v>0.99023116508838005</v>
      </c>
      <c r="J930" s="68">
        <v>98.102466793168901</v>
      </c>
      <c r="K930" s="71">
        <v>0.82289269600390202</v>
      </c>
      <c r="L930" s="68">
        <v>13.092979127134701</v>
      </c>
      <c r="M930" s="71"/>
      <c r="N930" s="68"/>
      <c r="O930" s="71"/>
      <c r="P930" s="68"/>
      <c r="Q930" s="71"/>
      <c r="R930" s="68"/>
    </row>
    <row r="931" spans="1:18" x14ac:dyDescent="0.2">
      <c r="A931" s="72" t="s">
        <v>2042</v>
      </c>
      <c r="B931" s="66" t="s">
        <v>2042</v>
      </c>
      <c r="C931" s="67">
        <v>44</v>
      </c>
      <c r="D931" s="67" t="s">
        <v>342</v>
      </c>
      <c r="E931" s="71">
        <v>0.909906436969391</v>
      </c>
      <c r="F931" s="68">
        <v>93.358633776091096</v>
      </c>
      <c r="G931" s="71">
        <v>0.732213646602484</v>
      </c>
      <c r="H931" s="68">
        <v>22.2011385199241</v>
      </c>
      <c r="I931" s="71">
        <v>0.99750566430568899</v>
      </c>
      <c r="J931" s="68">
        <v>99.430740037950699</v>
      </c>
      <c r="K931" s="71">
        <v>1</v>
      </c>
      <c r="L931" s="68">
        <v>100</v>
      </c>
      <c r="M931" s="71"/>
      <c r="N931" s="68"/>
      <c r="O931" s="71"/>
      <c r="P931" s="68"/>
      <c r="Q931" s="71"/>
      <c r="R931" s="68"/>
    </row>
    <row r="932" spans="1:18" x14ac:dyDescent="0.2">
      <c r="A932" s="72" t="s">
        <v>2043</v>
      </c>
      <c r="B932" s="66" t="s">
        <v>2043</v>
      </c>
      <c r="C932" s="67">
        <v>44</v>
      </c>
      <c r="D932" s="67" t="s">
        <v>342</v>
      </c>
      <c r="E932" s="71">
        <v>0.90458397800787804</v>
      </c>
      <c r="F932" s="68">
        <v>91.461100569259997</v>
      </c>
      <c r="G932" s="71">
        <v>0.79728225120061003</v>
      </c>
      <c r="H932" s="68">
        <v>46.679316888045499</v>
      </c>
      <c r="I932" s="71">
        <v>0.99199444795982905</v>
      </c>
      <c r="J932" s="68">
        <v>98.481973434535107</v>
      </c>
      <c r="K932" s="71">
        <v>0.92447523486319505</v>
      </c>
      <c r="L932" s="68">
        <v>40.037950664136602</v>
      </c>
      <c r="M932" s="71"/>
      <c r="N932" s="68"/>
      <c r="O932" s="71"/>
      <c r="P932" s="68"/>
      <c r="Q932" s="71"/>
      <c r="R932" s="68"/>
    </row>
    <row r="933" spans="1:18" x14ac:dyDescent="0.2">
      <c r="A933" s="72" t="s">
        <v>2044</v>
      </c>
      <c r="B933" s="66" t="s">
        <v>2045</v>
      </c>
      <c r="C933" s="67">
        <v>44</v>
      </c>
      <c r="D933" s="67" t="s">
        <v>342</v>
      </c>
      <c r="E933" s="71">
        <v>0.90128116451163698</v>
      </c>
      <c r="F933" s="68">
        <v>89.753320683111994</v>
      </c>
      <c r="G933" s="71">
        <v>0.83538988039454098</v>
      </c>
      <c r="H933" s="68">
        <v>81.214421252371906</v>
      </c>
      <c r="I933" s="71">
        <v>0.93907957523898</v>
      </c>
      <c r="J933" s="68">
        <v>88.235294117647101</v>
      </c>
      <c r="K933" s="71">
        <v>0.92937403790138995</v>
      </c>
      <c r="L933" s="68">
        <v>43.8330170777989</v>
      </c>
      <c r="M933" s="71"/>
      <c r="N933" s="68"/>
      <c r="O933" s="71"/>
      <c r="P933" s="68"/>
      <c r="Q933" s="71"/>
      <c r="R933" s="68"/>
    </row>
    <row r="934" spans="1:18" x14ac:dyDescent="0.2">
      <c r="A934" s="72" t="s">
        <v>2046</v>
      </c>
      <c r="B934" s="66" t="s">
        <v>2047</v>
      </c>
      <c r="C934" s="67">
        <v>44</v>
      </c>
      <c r="D934" s="67" t="s">
        <v>342</v>
      </c>
      <c r="E934" s="71">
        <v>0.700688903042889</v>
      </c>
      <c r="F934" s="68">
        <v>22.580645161290299</v>
      </c>
      <c r="G934" s="71">
        <v>0.81469226810087303</v>
      </c>
      <c r="H934" s="68">
        <v>66.223908918406096</v>
      </c>
      <c r="I934" s="71">
        <v>0.74072040564130703</v>
      </c>
      <c r="J934" s="68">
        <v>29.7912713472486</v>
      </c>
      <c r="K934" s="71">
        <v>0.90383034784757099</v>
      </c>
      <c r="L934" s="68">
        <v>30.740037950664099</v>
      </c>
      <c r="M934" s="71"/>
      <c r="N934" s="68"/>
      <c r="O934" s="71">
        <v>0.343512590581805</v>
      </c>
      <c r="P934" s="68">
        <v>14.9333333333333</v>
      </c>
      <c r="Q934" s="71"/>
      <c r="R934" s="68"/>
    </row>
    <row r="935" spans="1:18" x14ac:dyDescent="0.2">
      <c r="A935" s="72" t="s">
        <v>2048</v>
      </c>
      <c r="B935" s="66" t="s">
        <v>2049</v>
      </c>
      <c r="C935" s="67">
        <v>44</v>
      </c>
      <c r="D935" s="67" t="s">
        <v>342</v>
      </c>
      <c r="E935" s="71">
        <v>0.70276416123015395</v>
      </c>
      <c r="F935" s="68">
        <v>23.719165085389001</v>
      </c>
      <c r="G935" s="71">
        <v>0.859494883508642</v>
      </c>
      <c r="H935" s="68">
        <v>90.322580645161295</v>
      </c>
      <c r="I935" s="71">
        <v>0.68336357300291695</v>
      </c>
      <c r="J935" s="68">
        <v>16.129032258064498</v>
      </c>
      <c r="K935" s="71">
        <v>0.94301075553578695</v>
      </c>
      <c r="L935" s="68">
        <v>55.407969639468703</v>
      </c>
      <c r="M935" s="71"/>
      <c r="N935" s="68"/>
      <c r="O935" s="71">
        <v>0.32518743287326901</v>
      </c>
      <c r="P935" s="68">
        <v>13.6</v>
      </c>
      <c r="Q935" s="71"/>
      <c r="R935" s="68"/>
    </row>
    <row r="936" spans="1:18" x14ac:dyDescent="0.2">
      <c r="A936" s="72" t="s">
        <v>2050</v>
      </c>
      <c r="B936" s="66" t="s">
        <v>2050</v>
      </c>
      <c r="C936" s="67">
        <v>44</v>
      </c>
      <c r="D936" s="67" t="s">
        <v>342</v>
      </c>
      <c r="E936" s="71">
        <v>0.90355070740080101</v>
      </c>
      <c r="F936" s="68">
        <v>90.891840607210597</v>
      </c>
      <c r="G936" s="71">
        <v>0.78789883358168999</v>
      </c>
      <c r="H936" s="68">
        <v>39.278937381404198</v>
      </c>
      <c r="I936" s="71">
        <v>0.97395719344906795</v>
      </c>
      <c r="J936" s="68">
        <v>95.635673624288401</v>
      </c>
      <c r="K936" s="71">
        <v>1</v>
      </c>
      <c r="L936" s="68">
        <v>100</v>
      </c>
      <c r="M936" s="71"/>
      <c r="N936" s="68"/>
      <c r="O936" s="71">
        <v>0.85234680257244699</v>
      </c>
      <c r="P936" s="68">
        <v>84.533333333333303</v>
      </c>
      <c r="Q936" s="71"/>
      <c r="R936" s="68"/>
    </row>
    <row r="937" spans="1:18" x14ac:dyDescent="0.2">
      <c r="A937" s="72" t="s">
        <v>2051</v>
      </c>
      <c r="B937" s="66" t="s">
        <v>2051</v>
      </c>
      <c r="C937" s="67">
        <v>44</v>
      </c>
      <c r="D937" s="67" t="s">
        <v>342</v>
      </c>
      <c r="E937" s="71">
        <v>0.841550558368104</v>
      </c>
      <c r="F937" s="68">
        <v>54.459203036053097</v>
      </c>
      <c r="G937" s="71">
        <v>0.78018383958614002</v>
      </c>
      <c r="H937" s="68">
        <v>34.724857685009503</v>
      </c>
      <c r="I937" s="71">
        <v>0.87227134320992405</v>
      </c>
      <c r="J937" s="68">
        <v>60.151802656546501</v>
      </c>
      <c r="K937" s="71">
        <v>0.99557138048927396</v>
      </c>
      <c r="L937" s="68">
        <v>94.686907020872894</v>
      </c>
      <c r="M937" s="71"/>
      <c r="N937" s="68"/>
      <c r="O937" s="71">
        <v>0.80612622855518201</v>
      </c>
      <c r="P937" s="68">
        <v>73.866666666666703</v>
      </c>
      <c r="Q937" s="71">
        <v>0.75360000000000005</v>
      </c>
      <c r="R937" s="68">
        <v>42.307692307692299</v>
      </c>
    </row>
    <row r="938" spans="1:18" x14ac:dyDescent="0.2">
      <c r="A938" s="72" t="s">
        <v>2052</v>
      </c>
      <c r="B938" s="66" t="s">
        <v>2053</v>
      </c>
      <c r="C938" s="67">
        <v>44</v>
      </c>
      <c r="D938" s="67" t="s">
        <v>342</v>
      </c>
      <c r="E938" s="71">
        <v>0.87281533923250998</v>
      </c>
      <c r="F938" s="68">
        <v>73.055028462998095</v>
      </c>
      <c r="G938" s="71">
        <v>0.77996816518913303</v>
      </c>
      <c r="H938" s="68">
        <v>34.535104364326401</v>
      </c>
      <c r="I938" s="71">
        <v>0.908961588615668</v>
      </c>
      <c r="J938" s="68">
        <v>76.850094876660293</v>
      </c>
      <c r="K938" s="71">
        <v>0.94602500123869404</v>
      </c>
      <c r="L938" s="68">
        <v>58.064516129032299</v>
      </c>
      <c r="M938" s="71"/>
      <c r="N938" s="68"/>
      <c r="O938" s="71">
        <v>0.85630660188654395</v>
      </c>
      <c r="P938" s="68">
        <v>86.133333333333297</v>
      </c>
      <c r="Q938" s="71"/>
      <c r="R938" s="68"/>
    </row>
    <row r="939" spans="1:18" x14ac:dyDescent="0.2">
      <c r="A939" s="72" t="s">
        <v>2054</v>
      </c>
      <c r="B939" s="66" t="s">
        <v>2054</v>
      </c>
      <c r="C939" s="67">
        <v>44</v>
      </c>
      <c r="D939" s="67" t="s">
        <v>342</v>
      </c>
      <c r="E939" s="71">
        <v>0.84387055397138999</v>
      </c>
      <c r="F939" s="68">
        <v>55.787476280834902</v>
      </c>
      <c r="G939" s="71">
        <v>0.77672144599510895</v>
      </c>
      <c r="H939" s="68">
        <v>32.827324478178397</v>
      </c>
      <c r="I939" s="71">
        <v>0.95458504256768895</v>
      </c>
      <c r="J939" s="68">
        <v>91.840607210626203</v>
      </c>
      <c r="K939" s="71">
        <v>0.78786912543621801</v>
      </c>
      <c r="L939" s="68">
        <v>8.9184060721062597</v>
      </c>
      <c r="M939" s="71"/>
      <c r="N939" s="68"/>
      <c r="O939" s="71">
        <v>0.85630660188654395</v>
      </c>
      <c r="P939" s="68">
        <v>86.133333333333297</v>
      </c>
      <c r="Q939" s="71"/>
      <c r="R939" s="68"/>
    </row>
    <row r="940" spans="1:18" x14ac:dyDescent="0.2">
      <c r="A940" s="72" t="s">
        <v>2055</v>
      </c>
      <c r="B940" s="66" t="s">
        <v>2056</v>
      </c>
      <c r="C940" s="67">
        <v>44</v>
      </c>
      <c r="D940" s="67" t="s">
        <v>342</v>
      </c>
      <c r="E940" s="71">
        <v>0.85330149224826302</v>
      </c>
      <c r="F940" s="68">
        <v>59.962049335863398</v>
      </c>
      <c r="G940" s="71">
        <v>0.78577928023280696</v>
      </c>
      <c r="H940" s="68">
        <v>37.760910815939297</v>
      </c>
      <c r="I940" s="71">
        <v>0.86365188345594301</v>
      </c>
      <c r="J940" s="68">
        <v>57.305502846299802</v>
      </c>
      <c r="K940" s="71">
        <v>0.89459885564471797</v>
      </c>
      <c r="L940" s="68">
        <v>25.426944971537001</v>
      </c>
      <c r="M940" s="71"/>
      <c r="N940" s="68"/>
      <c r="O940" s="71">
        <v>0.869175949659586</v>
      </c>
      <c r="P940" s="68">
        <v>88.533333333333303</v>
      </c>
      <c r="Q940" s="71"/>
      <c r="R940" s="68"/>
    </row>
    <row r="941" spans="1:18" x14ac:dyDescent="0.2">
      <c r="A941" s="72" t="s">
        <v>2057</v>
      </c>
      <c r="B941" s="66" t="s">
        <v>2057</v>
      </c>
      <c r="C941" s="67">
        <v>44</v>
      </c>
      <c r="D941" s="67" t="s">
        <v>342</v>
      </c>
      <c r="E941" s="71">
        <v>0.88341904043668096</v>
      </c>
      <c r="F941" s="68">
        <v>79.696394686906999</v>
      </c>
      <c r="G941" s="71">
        <v>0.78266005460464805</v>
      </c>
      <c r="H941" s="68">
        <v>35.863377609108198</v>
      </c>
      <c r="I941" s="71">
        <v>0.87242136218347199</v>
      </c>
      <c r="J941" s="68">
        <v>60.341555977229604</v>
      </c>
      <c r="K941" s="71">
        <v>0.938761432423739</v>
      </c>
      <c r="L941" s="68">
        <v>51.043643263757097</v>
      </c>
      <c r="M941" s="71"/>
      <c r="N941" s="68"/>
      <c r="O941" s="71">
        <v>0.82325235297154598</v>
      </c>
      <c r="P941" s="68">
        <v>78.133333333333297</v>
      </c>
      <c r="Q941" s="71">
        <v>1</v>
      </c>
      <c r="R941" s="68">
        <v>100</v>
      </c>
    </row>
    <row r="942" spans="1:18" x14ac:dyDescent="0.2">
      <c r="A942" s="72" t="s">
        <v>2058</v>
      </c>
      <c r="B942" s="66" t="s">
        <v>2059</v>
      </c>
      <c r="C942" s="67">
        <v>44</v>
      </c>
      <c r="D942" s="67" t="s">
        <v>342</v>
      </c>
      <c r="E942" s="71">
        <v>0.84823019127949595</v>
      </c>
      <c r="F942" s="68">
        <v>57.685009487666001</v>
      </c>
      <c r="G942" s="71">
        <v>0.71651195591904604</v>
      </c>
      <c r="H942" s="68">
        <v>19.354838709677399</v>
      </c>
      <c r="I942" s="71">
        <v>0.88040374190708104</v>
      </c>
      <c r="J942" s="68">
        <v>63.187855787476302</v>
      </c>
      <c r="K942" s="71">
        <v>0.89803333591839296</v>
      </c>
      <c r="L942" s="68">
        <v>27.893738140417501</v>
      </c>
      <c r="M942" s="71"/>
      <c r="N942" s="68"/>
      <c r="O942" s="71">
        <v>0.74620192265295704</v>
      </c>
      <c r="P942" s="68">
        <v>56.533333333333303</v>
      </c>
      <c r="Q942" s="71">
        <v>1</v>
      </c>
      <c r="R942" s="68">
        <v>100</v>
      </c>
    </row>
    <row r="943" spans="1:18" x14ac:dyDescent="0.2">
      <c r="A943" s="72" t="s">
        <v>2060</v>
      </c>
      <c r="B943" s="66" t="s">
        <v>2060</v>
      </c>
      <c r="C943" s="67">
        <v>44</v>
      </c>
      <c r="D943" s="67" t="s">
        <v>342</v>
      </c>
      <c r="E943" s="71">
        <v>0.902376247288314</v>
      </c>
      <c r="F943" s="68">
        <v>90.702087286527501</v>
      </c>
      <c r="G943" s="71">
        <v>0.85781198100869205</v>
      </c>
      <c r="H943" s="68">
        <v>89.373814041745703</v>
      </c>
      <c r="I943" s="71">
        <v>0.89314913028556997</v>
      </c>
      <c r="J943" s="68">
        <v>69.829222011385198</v>
      </c>
      <c r="K943" s="71">
        <v>0.95616763057067999</v>
      </c>
      <c r="L943" s="68">
        <v>70.777988614800805</v>
      </c>
      <c r="M943" s="71"/>
      <c r="N943" s="68"/>
      <c r="O943" s="71"/>
      <c r="P943" s="68"/>
      <c r="Q943" s="71"/>
      <c r="R943" s="68"/>
    </row>
    <row r="944" spans="1:18" x14ac:dyDescent="0.2">
      <c r="A944" s="72" t="s">
        <v>2061</v>
      </c>
      <c r="B944" s="66" t="s">
        <v>2061</v>
      </c>
      <c r="C944" s="67">
        <v>44</v>
      </c>
      <c r="D944" s="67" t="s">
        <v>342</v>
      </c>
      <c r="E944" s="71">
        <v>0.89380250417142104</v>
      </c>
      <c r="F944" s="68">
        <v>85.958254269449696</v>
      </c>
      <c r="G944" s="71">
        <v>0.81958561255971796</v>
      </c>
      <c r="H944" s="68">
        <v>70.208728652751404</v>
      </c>
      <c r="I944" s="71">
        <v>0.93277592130161702</v>
      </c>
      <c r="J944" s="68">
        <v>86.907020872865303</v>
      </c>
      <c r="K944" s="71">
        <v>0.92904597865292704</v>
      </c>
      <c r="L944" s="68">
        <v>43.263757115749499</v>
      </c>
      <c r="M944" s="71"/>
      <c r="N944" s="68"/>
      <c r="O944" s="71"/>
      <c r="P944" s="68"/>
      <c r="Q944" s="71"/>
      <c r="R944" s="68"/>
    </row>
    <row r="945" spans="1:18" x14ac:dyDescent="0.2">
      <c r="A945" s="72" t="s">
        <v>2062</v>
      </c>
      <c r="B945" s="66" t="s">
        <v>2062</v>
      </c>
      <c r="C945" s="67">
        <v>44</v>
      </c>
      <c r="D945" s="67" t="s">
        <v>342</v>
      </c>
      <c r="E945" s="71">
        <v>0.91598909839087705</v>
      </c>
      <c r="F945" s="68">
        <v>96.204933586337802</v>
      </c>
      <c r="G945" s="71">
        <v>0.86289947491972596</v>
      </c>
      <c r="H945" s="68">
        <v>91.461100569259997</v>
      </c>
      <c r="I945" s="71">
        <v>0.98385724590914003</v>
      </c>
      <c r="J945" s="68">
        <v>96.774193548387103</v>
      </c>
      <c r="K945" s="71">
        <v>0.90121057434376595</v>
      </c>
      <c r="L945" s="68">
        <v>29.411764705882401</v>
      </c>
      <c r="M945" s="71"/>
      <c r="N945" s="68"/>
      <c r="O945" s="71"/>
      <c r="P945" s="68"/>
      <c r="Q945" s="71"/>
      <c r="R945" s="68"/>
    </row>
    <row r="946" spans="1:18" x14ac:dyDescent="0.2">
      <c r="A946" s="72" t="s">
        <v>2063</v>
      </c>
      <c r="B946" s="66" t="s">
        <v>2064</v>
      </c>
      <c r="C946" s="67">
        <v>27</v>
      </c>
      <c r="D946" s="67" t="s">
        <v>342</v>
      </c>
      <c r="E946" s="71">
        <v>0.75719272720272002</v>
      </c>
      <c r="F946" s="68">
        <v>67.473524962178502</v>
      </c>
      <c r="G946" s="71">
        <v>0.72195009696331403</v>
      </c>
      <c r="H946" s="68">
        <v>35.325264750378203</v>
      </c>
      <c r="I946" s="71">
        <v>0.73675604174576403</v>
      </c>
      <c r="J946" s="68">
        <v>42.208774583963702</v>
      </c>
      <c r="K946" s="71">
        <v>0.81287204289908199</v>
      </c>
      <c r="L946" s="68">
        <v>52.836611195158902</v>
      </c>
      <c r="M946" s="71"/>
      <c r="N946" s="68"/>
      <c r="O946" s="71"/>
      <c r="P946" s="68"/>
      <c r="Q946" s="71"/>
      <c r="R946" s="68"/>
    </row>
    <row r="947" spans="1:18" x14ac:dyDescent="0.2">
      <c r="A947" s="72" t="s">
        <v>2065</v>
      </c>
      <c r="B947" s="66" t="s">
        <v>2066</v>
      </c>
      <c r="C947" s="67">
        <v>44</v>
      </c>
      <c r="D947" s="67" t="s">
        <v>342</v>
      </c>
      <c r="E947" s="71">
        <v>0.77629558484796901</v>
      </c>
      <c r="F947" s="68">
        <v>34.914611005692599</v>
      </c>
      <c r="G947" s="71">
        <v>0.76154352458154295</v>
      </c>
      <c r="H947" s="68">
        <v>27.703984819734298</v>
      </c>
      <c r="I947" s="71">
        <v>0.701811194625376</v>
      </c>
      <c r="J947" s="68">
        <v>20.872865275142299</v>
      </c>
      <c r="K947" s="71">
        <v>0.86553203533698797</v>
      </c>
      <c r="L947" s="68">
        <v>18.785578747628101</v>
      </c>
      <c r="M947" s="71"/>
      <c r="N947" s="68"/>
      <c r="O947" s="71"/>
      <c r="P947" s="68"/>
      <c r="Q947" s="71"/>
      <c r="R947" s="68"/>
    </row>
    <row r="948" spans="1:18" x14ac:dyDescent="0.2">
      <c r="A948" s="72" t="s">
        <v>2067</v>
      </c>
      <c r="B948" s="66" t="s">
        <v>2068</v>
      </c>
      <c r="C948" s="67">
        <v>44</v>
      </c>
      <c r="D948" s="67" t="s">
        <v>342</v>
      </c>
      <c r="E948" s="71">
        <v>0.73579172867480402</v>
      </c>
      <c r="F948" s="68">
        <v>28.0834914611006</v>
      </c>
      <c r="G948" s="71">
        <v>0.61807433903996001</v>
      </c>
      <c r="H948" s="68">
        <v>10.0569259962049</v>
      </c>
      <c r="I948" s="71">
        <v>0.77537187863476897</v>
      </c>
      <c r="J948" s="68">
        <v>38.330170777988599</v>
      </c>
      <c r="K948" s="71">
        <v>0.81392896834968298</v>
      </c>
      <c r="L948" s="68">
        <v>11.385199240986701</v>
      </c>
      <c r="M948" s="71"/>
      <c r="N948" s="68"/>
      <c r="O948" s="71"/>
      <c r="P948" s="68"/>
      <c r="Q948" s="71"/>
      <c r="R948" s="68"/>
    </row>
    <row r="949" spans="1:18" x14ac:dyDescent="0.2">
      <c r="A949" s="72" t="s">
        <v>2069</v>
      </c>
      <c r="B949" s="66" t="s">
        <v>2070</v>
      </c>
      <c r="C949" s="67">
        <v>27</v>
      </c>
      <c r="D949" s="67" t="s">
        <v>342</v>
      </c>
      <c r="E949" s="71">
        <v>0.70773445451743699</v>
      </c>
      <c r="F949" s="68">
        <v>47.730711043872901</v>
      </c>
      <c r="G949" s="71">
        <v>0.820790365396183</v>
      </c>
      <c r="H949" s="68">
        <v>69.175491679273804</v>
      </c>
      <c r="I949" s="71">
        <v>0.64685969514896702</v>
      </c>
      <c r="J949" s="68">
        <v>19.4402420574887</v>
      </c>
      <c r="K949" s="71">
        <v>0.82847911544863495</v>
      </c>
      <c r="L949" s="68">
        <v>59.568835098335903</v>
      </c>
      <c r="M949" s="71"/>
      <c r="N949" s="68"/>
      <c r="O949" s="71">
        <v>0.53480864207596202</v>
      </c>
      <c r="P949" s="68">
        <v>59.845559845559798</v>
      </c>
      <c r="Q949" s="71"/>
      <c r="R949" s="68"/>
    </row>
    <row r="950" spans="1:18" x14ac:dyDescent="0.2">
      <c r="A950" s="72" t="s">
        <v>2071</v>
      </c>
      <c r="B950" s="66" t="s">
        <v>2072</v>
      </c>
      <c r="C950" s="67">
        <v>27</v>
      </c>
      <c r="D950" s="67" t="s">
        <v>342</v>
      </c>
      <c r="E950" s="71">
        <v>0.70231163143353503</v>
      </c>
      <c r="F950" s="68">
        <v>44.894099848714099</v>
      </c>
      <c r="G950" s="71">
        <v>0.84849875037207201</v>
      </c>
      <c r="H950" s="68">
        <v>77.458396369137702</v>
      </c>
      <c r="I950" s="71">
        <v>0.61805230915901099</v>
      </c>
      <c r="J950" s="68">
        <v>12.329803328290501</v>
      </c>
      <c r="K950" s="71">
        <v>0.79111215174693905</v>
      </c>
      <c r="L950" s="68">
        <v>45.347957639939501</v>
      </c>
      <c r="M950" s="71"/>
      <c r="N950" s="68"/>
      <c r="O950" s="71">
        <v>0.55158331445611697</v>
      </c>
      <c r="P950" s="68">
        <v>62.258687258687303</v>
      </c>
      <c r="Q950" s="71"/>
      <c r="R950" s="68"/>
    </row>
    <row r="951" spans="1:18" x14ac:dyDescent="0.2">
      <c r="A951" s="72" t="s">
        <v>2073</v>
      </c>
      <c r="B951" s="66" t="s">
        <v>2074</v>
      </c>
      <c r="C951" s="67">
        <v>44</v>
      </c>
      <c r="D951" s="67" t="s">
        <v>342</v>
      </c>
      <c r="E951" s="71">
        <v>0.94115839443998195</v>
      </c>
      <c r="F951" s="68">
        <v>99.240986717267603</v>
      </c>
      <c r="G951" s="71">
        <v>0.89857706506065305</v>
      </c>
      <c r="H951" s="68">
        <v>96.584440227703993</v>
      </c>
      <c r="I951" s="71">
        <v>0.96273751801348495</v>
      </c>
      <c r="J951" s="68">
        <v>93.168880455408001</v>
      </c>
      <c r="K951" s="71">
        <v>0.96216060024580796</v>
      </c>
      <c r="L951" s="68">
        <v>78.178368121442105</v>
      </c>
      <c r="M951" s="71"/>
      <c r="N951" s="68"/>
      <c r="O951" s="71"/>
      <c r="P951" s="68"/>
      <c r="Q951" s="71"/>
      <c r="R951" s="68"/>
    </row>
    <row r="952" spans="1:18" x14ac:dyDescent="0.2">
      <c r="A952" s="72" t="s">
        <v>2075</v>
      </c>
      <c r="B952" s="66" t="s">
        <v>2076</v>
      </c>
      <c r="C952" s="67">
        <v>44</v>
      </c>
      <c r="D952" s="67" t="s">
        <v>342</v>
      </c>
      <c r="E952" s="71">
        <v>0.89489092658779901</v>
      </c>
      <c r="F952" s="68">
        <v>86.527514231499097</v>
      </c>
      <c r="G952" s="71">
        <v>0.81757524604341103</v>
      </c>
      <c r="H952" s="68">
        <v>69.070208728652702</v>
      </c>
      <c r="I952" s="71">
        <v>0.90695510931652301</v>
      </c>
      <c r="J952" s="68">
        <v>76.470588235294102</v>
      </c>
      <c r="K952" s="71">
        <v>0.96014242440346498</v>
      </c>
      <c r="L952" s="68">
        <v>75.521821631878595</v>
      </c>
      <c r="M952" s="71"/>
      <c r="N952" s="68"/>
      <c r="O952" s="71"/>
      <c r="P952" s="68"/>
      <c r="Q952" s="71"/>
      <c r="R952" s="68"/>
    </row>
    <row r="953" spans="1:18" x14ac:dyDescent="0.2">
      <c r="A953" s="72" t="s">
        <v>2077</v>
      </c>
      <c r="B953" s="66" t="s">
        <v>2077</v>
      </c>
      <c r="C953" s="67">
        <v>44</v>
      </c>
      <c r="D953" s="67" t="s">
        <v>342</v>
      </c>
      <c r="E953" s="71">
        <v>0.88318105664101398</v>
      </c>
      <c r="F953" s="68">
        <v>79.316888045540793</v>
      </c>
      <c r="G953" s="71">
        <v>0.80296022105892095</v>
      </c>
      <c r="H953" s="68">
        <v>52.371916508538902</v>
      </c>
      <c r="I953" s="71">
        <v>0.84476162819337497</v>
      </c>
      <c r="J953" s="68">
        <v>51.2333965844402</v>
      </c>
      <c r="K953" s="71">
        <v>0.94104293760951296</v>
      </c>
      <c r="L953" s="68">
        <v>53.7001897533207</v>
      </c>
      <c r="M953" s="71"/>
      <c r="N953" s="68"/>
      <c r="O953" s="71">
        <v>0.82714049634326103</v>
      </c>
      <c r="P953" s="68">
        <v>79.466666666666697</v>
      </c>
      <c r="Q953" s="71">
        <v>1</v>
      </c>
      <c r="R953" s="68">
        <v>100</v>
      </c>
    </row>
    <row r="954" spans="1:18" x14ac:dyDescent="0.2">
      <c r="A954" s="72" t="s">
        <v>2078</v>
      </c>
      <c r="B954" s="66" t="s">
        <v>2078</v>
      </c>
      <c r="C954" s="67">
        <v>44</v>
      </c>
      <c r="D954" s="67" t="s">
        <v>342</v>
      </c>
      <c r="E954" s="71">
        <v>0.87385759409962804</v>
      </c>
      <c r="F954" s="68">
        <v>73.624288425047396</v>
      </c>
      <c r="G954" s="71">
        <v>0.78296549963329498</v>
      </c>
      <c r="H954" s="68">
        <v>36.053130929791301</v>
      </c>
      <c r="I954" s="71">
        <v>0.78312702411180901</v>
      </c>
      <c r="J954" s="68">
        <v>39.658444022770396</v>
      </c>
      <c r="K954" s="71">
        <v>0.94111786234102202</v>
      </c>
      <c r="L954" s="68">
        <v>53.889943074003803</v>
      </c>
      <c r="M954" s="71"/>
      <c r="N954" s="68"/>
      <c r="O954" s="71">
        <v>0.86207758441201299</v>
      </c>
      <c r="P954" s="68">
        <v>88</v>
      </c>
      <c r="Q954" s="71">
        <v>1</v>
      </c>
      <c r="R954" s="68">
        <v>100</v>
      </c>
    </row>
    <row r="955" spans="1:18" x14ac:dyDescent="0.2">
      <c r="A955" s="72" t="s">
        <v>2079</v>
      </c>
      <c r="B955" s="66" t="s">
        <v>2080</v>
      </c>
      <c r="C955" s="67">
        <v>44</v>
      </c>
      <c r="D955" s="67" t="s">
        <v>342</v>
      </c>
      <c r="E955" s="71">
        <v>0.91159247204931304</v>
      </c>
      <c r="F955" s="68">
        <v>94.307400379506603</v>
      </c>
      <c r="G955" s="71">
        <v>0.77279555407459899</v>
      </c>
      <c r="H955" s="68">
        <v>30.740037950664099</v>
      </c>
      <c r="I955" s="71">
        <v>0.96616670732485199</v>
      </c>
      <c r="J955" s="68">
        <v>94.117647058823493</v>
      </c>
      <c r="K955" s="71">
        <v>0.96394993225328396</v>
      </c>
      <c r="L955" s="68">
        <v>80.455407969639495</v>
      </c>
      <c r="M955" s="71"/>
      <c r="N955" s="68"/>
      <c r="O955" s="71">
        <v>0.943457694544518</v>
      </c>
      <c r="P955" s="68">
        <v>95.2</v>
      </c>
      <c r="Q955" s="71"/>
      <c r="R955" s="68"/>
    </row>
    <row r="956" spans="1:18" x14ac:dyDescent="0.2">
      <c r="A956" s="72" t="s">
        <v>2081</v>
      </c>
      <c r="B956" s="66" t="s">
        <v>2081</v>
      </c>
      <c r="C956" s="67">
        <v>44</v>
      </c>
      <c r="D956" s="67" t="s">
        <v>342</v>
      </c>
      <c r="E956" s="71">
        <v>0.86674242903478205</v>
      </c>
      <c r="F956" s="68">
        <v>68.311195445920305</v>
      </c>
      <c r="G956" s="71">
        <v>0.78210621305099304</v>
      </c>
      <c r="H956" s="68">
        <v>35.4838709677419</v>
      </c>
      <c r="I956" s="71">
        <v>0.74463705032288896</v>
      </c>
      <c r="J956" s="68">
        <v>30.740037950664099</v>
      </c>
      <c r="K956" s="71">
        <v>0.92358571113676902</v>
      </c>
      <c r="L956" s="68">
        <v>39.848197343453499</v>
      </c>
      <c r="M956" s="71"/>
      <c r="N956" s="68"/>
      <c r="O956" s="71">
        <v>0.883383170663258</v>
      </c>
      <c r="P956" s="68">
        <v>89.3333333333333</v>
      </c>
      <c r="Q956" s="71">
        <v>1</v>
      </c>
      <c r="R956" s="68">
        <v>100</v>
      </c>
    </row>
    <row r="957" spans="1:18" x14ac:dyDescent="0.2">
      <c r="A957" s="72" t="s">
        <v>2082</v>
      </c>
      <c r="B957" s="66" t="s">
        <v>2083</v>
      </c>
      <c r="C957" s="67">
        <v>44</v>
      </c>
      <c r="D957" s="67" t="s">
        <v>342</v>
      </c>
      <c r="E957" s="71">
        <v>0.75241411671013003</v>
      </c>
      <c r="F957" s="68">
        <v>30.740037950664099</v>
      </c>
      <c r="G957" s="71">
        <v>0.70289932130501998</v>
      </c>
      <c r="H957" s="68">
        <v>17.2675521821632</v>
      </c>
      <c r="I957" s="71">
        <v>0.59782010494882398</v>
      </c>
      <c r="J957" s="68">
        <v>7.2106261859582501</v>
      </c>
      <c r="K957" s="71">
        <v>0.75904594452941299</v>
      </c>
      <c r="L957" s="68">
        <v>7.5901328273244797</v>
      </c>
      <c r="M957" s="71"/>
      <c r="N957" s="68"/>
      <c r="O957" s="71">
        <v>0.70230521276739399</v>
      </c>
      <c r="P957" s="68">
        <v>50.4</v>
      </c>
      <c r="Q957" s="71">
        <v>1</v>
      </c>
      <c r="R957" s="68">
        <v>100</v>
      </c>
    </row>
    <row r="958" spans="1:18" x14ac:dyDescent="0.2">
      <c r="A958" s="72" t="s">
        <v>2084</v>
      </c>
      <c r="B958" s="66" t="s">
        <v>2085</v>
      </c>
      <c r="C958" s="67">
        <v>27</v>
      </c>
      <c r="D958" s="67" t="s">
        <v>342</v>
      </c>
      <c r="E958" s="71">
        <v>0.63946214269525803</v>
      </c>
      <c r="F958" s="68">
        <v>20.461422087745799</v>
      </c>
      <c r="G958" s="71">
        <v>0.83538055574635295</v>
      </c>
      <c r="H958" s="68">
        <v>73.827534039334296</v>
      </c>
      <c r="I958" s="71">
        <v>0.54913400207626295</v>
      </c>
      <c r="J958" s="68">
        <v>3.4795763993948601</v>
      </c>
      <c r="K958" s="71">
        <v>0.85438849264994499</v>
      </c>
      <c r="L958" s="68">
        <v>69.364599092284394</v>
      </c>
      <c r="M958" s="71"/>
      <c r="N958" s="68"/>
      <c r="O958" s="71">
        <v>0.31894552030847001</v>
      </c>
      <c r="P958" s="68">
        <v>27.027027027027</v>
      </c>
      <c r="Q958" s="71"/>
      <c r="R958" s="68"/>
    </row>
    <row r="959" spans="1:18" x14ac:dyDescent="0.2">
      <c r="A959" s="72" t="s">
        <v>2086</v>
      </c>
      <c r="B959" s="66" t="s">
        <v>2087</v>
      </c>
      <c r="C959" s="67">
        <v>27</v>
      </c>
      <c r="D959" s="67" t="s">
        <v>342</v>
      </c>
      <c r="E959" s="71">
        <v>0.73934366489056003</v>
      </c>
      <c r="F959" s="68">
        <v>61.346444780635402</v>
      </c>
      <c r="G959" s="71">
        <v>0.77373293091774598</v>
      </c>
      <c r="H959" s="68">
        <v>53.517397881996999</v>
      </c>
      <c r="I959" s="71">
        <v>0.64789858782098597</v>
      </c>
      <c r="J959" s="68">
        <v>19.704992435703499</v>
      </c>
      <c r="K959" s="71">
        <v>0.87281390785819501</v>
      </c>
      <c r="L959" s="68">
        <v>74.546142208774597</v>
      </c>
      <c r="M959" s="71"/>
      <c r="N959" s="68"/>
      <c r="O959" s="71">
        <v>0.66292923296531203</v>
      </c>
      <c r="P959" s="68">
        <v>75.0482625482625</v>
      </c>
      <c r="Q959" s="71"/>
      <c r="R959" s="68"/>
    </row>
    <row r="960" spans="1:18" x14ac:dyDescent="0.2">
      <c r="A960" s="72" t="s">
        <v>2088</v>
      </c>
      <c r="B960" s="66" t="s">
        <v>2089</v>
      </c>
      <c r="C960" s="67">
        <v>27</v>
      </c>
      <c r="D960" s="67" t="s">
        <v>342</v>
      </c>
      <c r="E960" s="71">
        <v>0.77205131840905095</v>
      </c>
      <c r="F960" s="68">
        <v>71.898638426626306</v>
      </c>
      <c r="G960" s="71">
        <v>0.84362063183684199</v>
      </c>
      <c r="H960" s="68">
        <v>75.832072617246595</v>
      </c>
      <c r="I960" s="71">
        <v>0.64733232884247505</v>
      </c>
      <c r="J960" s="68">
        <v>19.591527987897098</v>
      </c>
      <c r="K960" s="71">
        <v>0.90872732320296701</v>
      </c>
      <c r="L960" s="68">
        <v>86.951588502269303</v>
      </c>
      <c r="M960" s="71"/>
      <c r="N960" s="68"/>
      <c r="O960" s="71">
        <v>0.68852498975391896</v>
      </c>
      <c r="P960" s="68">
        <v>78.185328185328203</v>
      </c>
      <c r="Q960" s="71"/>
      <c r="R960" s="68"/>
    </row>
    <row r="961" spans="1:18" x14ac:dyDescent="0.2">
      <c r="A961" s="72" t="s">
        <v>2090</v>
      </c>
      <c r="B961" s="66" t="s">
        <v>2091</v>
      </c>
      <c r="C961" s="67">
        <v>27</v>
      </c>
      <c r="D961" s="67" t="s">
        <v>342</v>
      </c>
      <c r="E961" s="71">
        <v>0.71336068432425703</v>
      </c>
      <c r="F961" s="68">
        <v>50.1134644478064</v>
      </c>
      <c r="G961" s="71">
        <v>0.83984687455095297</v>
      </c>
      <c r="H961" s="68">
        <v>74.848714069591495</v>
      </c>
      <c r="I961" s="71">
        <v>0.62454853777194697</v>
      </c>
      <c r="J961" s="68">
        <v>13.9939485627837</v>
      </c>
      <c r="K961" s="71">
        <v>0.88753568244211001</v>
      </c>
      <c r="L961" s="68">
        <v>80.332829046898595</v>
      </c>
      <c r="M961" s="71"/>
      <c r="N961" s="68"/>
      <c r="O961" s="71">
        <v>0.50151164253201896</v>
      </c>
      <c r="P961" s="68">
        <v>55.453667953668003</v>
      </c>
      <c r="Q961" s="71"/>
      <c r="R961" s="68"/>
    </row>
    <row r="962" spans="1:18" x14ac:dyDescent="0.2">
      <c r="A962" s="72" t="s">
        <v>2092</v>
      </c>
      <c r="B962" s="66" t="s">
        <v>2093</v>
      </c>
      <c r="C962" s="67">
        <v>27</v>
      </c>
      <c r="D962" s="67" t="s">
        <v>342</v>
      </c>
      <c r="E962" s="71">
        <v>0.82315662375203602</v>
      </c>
      <c r="F962" s="68">
        <v>85.022692889561299</v>
      </c>
      <c r="G962" s="71">
        <v>0.88068471704802798</v>
      </c>
      <c r="H962" s="68">
        <v>85.476550680786701</v>
      </c>
      <c r="I962" s="71">
        <v>0.70489796607811195</v>
      </c>
      <c r="J962" s="68">
        <v>35.136157337367599</v>
      </c>
      <c r="K962" s="71">
        <v>0.89962750861171603</v>
      </c>
      <c r="L962" s="68">
        <v>83.888048411497707</v>
      </c>
      <c r="M962" s="71"/>
      <c r="N962" s="68"/>
      <c r="O962" s="71">
        <v>0.80741630327029001</v>
      </c>
      <c r="P962" s="68">
        <v>90.733590733590702</v>
      </c>
      <c r="Q962" s="71"/>
      <c r="R962" s="68"/>
    </row>
    <row r="963" spans="1:18" x14ac:dyDescent="0.2">
      <c r="A963" s="72" t="s">
        <v>2094</v>
      </c>
      <c r="B963" s="66" t="s">
        <v>2095</v>
      </c>
      <c r="C963" s="67">
        <v>27</v>
      </c>
      <c r="D963" s="67" t="s">
        <v>342</v>
      </c>
      <c r="E963" s="71">
        <v>0.72354307709250598</v>
      </c>
      <c r="F963" s="68">
        <v>54.425113464447797</v>
      </c>
      <c r="G963" s="71">
        <v>0.826211345286604</v>
      </c>
      <c r="H963" s="68">
        <v>71.028744326777598</v>
      </c>
      <c r="I963" s="71">
        <v>0.667517003157855</v>
      </c>
      <c r="J963" s="68">
        <v>25.037821482602101</v>
      </c>
      <c r="K963" s="71">
        <v>0.81901486810378399</v>
      </c>
      <c r="L963" s="68">
        <v>55.295007564296498</v>
      </c>
      <c r="M963" s="71"/>
      <c r="N963" s="68"/>
      <c r="O963" s="71">
        <v>0.58142909182178104</v>
      </c>
      <c r="P963" s="68">
        <v>65.781853281853301</v>
      </c>
      <c r="Q963" s="71"/>
      <c r="R963" s="68"/>
    </row>
    <row r="964" spans="1:18" x14ac:dyDescent="0.2">
      <c r="A964" s="72" t="s">
        <v>2096</v>
      </c>
      <c r="B964" s="66" t="s">
        <v>2097</v>
      </c>
      <c r="C964" s="67">
        <v>27</v>
      </c>
      <c r="D964" s="67" t="s">
        <v>342</v>
      </c>
      <c r="E964" s="71">
        <v>0.73410308985749995</v>
      </c>
      <c r="F964" s="68">
        <v>59.531013615733698</v>
      </c>
      <c r="G964" s="71">
        <v>0.81648458561001802</v>
      </c>
      <c r="H964" s="68">
        <v>67.738275340393301</v>
      </c>
      <c r="I964" s="71">
        <v>0.687667950565515</v>
      </c>
      <c r="J964" s="68">
        <v>30.711043872919799</v>
      </c>
      <c r="K964" s="71">
        <v>0.82382486132671695</v>
      </c>
      <c r="L964" s="68">
        <v>57.791225416036298</v>
      </c>
      <c r="M964" s="71"/>
      <c r="N964" s="68"/>
      <c r="O964" s="71">
        <v>0.60843496192775004</v>
      </c>
      <c r="P964" s="68">
        <v>68.822393822393806</v>
      </c>
      <c r="Q964" s="71"/>
      <c r="R964" s="68"/>
    </row>
    <row r="965" spans="1:18" x14ac:dyDescent="0.2">
      <c r="A965" s="72" t="s">
        <v>2098</v>
      </c>
      <c r="B965" s="66" t="s">
        <v>2099</v>
      </c>
      <c r="C965" s="67">
        <v>27</v>
      </c>
      <c r="D965" s="67" t="s">
        <v>342</v>
      </c>
      <c r="E965" s="71">
        <v>0.55387143017128404</v>
      </c>
      <c r="F965" s="68">
        <v>6.6565809379727696</v>
      </c>
      <c r="G965" s="71">
        <v>0.79781167680349796</v>
      </c>
      <c r="H965" s="68">
        <v>61.838124054462902</v>
      </c>
      <c r="I965" s="71">
        <v>0.58362068658072697</v>
      </c>
      <c r="J965" s="68">
        <v>6.9591527987897104</v>
      </c>
      <c r="K965" s="71">
        <v>0.77749550550902102</v>
      </c>
      <c r="L965" s="68">
        <v>40.658093797276798</v>
      </c>
      <c r="M965" s="71"/>
      <c r="N965" s="68"/>
      <c r="O965" s="71">
        <v>5.6557851791888401E-2</v>
      </c>
      <c r="P965" s="68">
        <v>3.0888030888030902</v>
      </c>
      <c r="Q965" s="71"/>
      <c r="R965" s="68"/>
    </row>
    <row r="966" spans="1:18" x14ac:dyDescent="0.2">
      <c r="A966" s="72" t="s">
        <v>2100</v>
      </c>
      <c r="B966" s="66" t="s">
        <v>2101</v>
      </c>
      <c r="C966" s="67">
        <v>27</v>
      </c>
      <c r="D966" s="67" t="s">
        <v>342</v>
      </c>
      <c r="E966" s="71">
        <v>0.77803253468730804</v>
      </c>
      <c r="F966" s="68">
        <v>73.676248108925904</v>
      </c>
      <c r="G966" s="71">
        <v>0.90517999036540797</v>
      </c>
      <c r="H966" s="68">
        <v>90.771558245083199</v>
      </c>
      <c r="I966" s="71">
        <v>0.64786699910474299</v>
      </c>
      <c r="J966" s="68">
        <v>19.667170953101401</v>
      </c>
      <c r="K966" s="71">
        <v>0.87202007289902195</v>
      </c>
      <c r="L966" s="68">
        <v>74.281391830559798</v>
      </c>
      <c r="M966" s="71"/>
      <c r="N966" s="68"/>
      <c r="O966" s="71">
        <v>0.68706307638005804</v>
      </c>
      <c r="P966" s="68">
        <v>78.040540540540505</v>
      </c>
      <c r="Q966" s="71"/>
      <c r="R966" s="68"/>
    </row>
    <row r="967" spans="1:18" x14ac:dyDescent="0.2">
      <c r="A967" s="72" t="s">
        <v>2102</v>
      </c>
      <c r="B967" s="66" t="s">
        <v>2103</v>
      </c>
      <c r="C967" s="67">
        <v>27</v>
      </c>
      <c r="D967" s="67" t="s">
        <v>342</v>
      </c>
      <c r="E967" s="71">
        <v>0.77282436685140099</v>
      </c>
      <c r="F967" s="68">
        <v>72.163388804841105</v>
      </c>
      <c r="G967" s="71">
        <v>0.88799322461089802</v>
      </c>
      <c r="H967" s="68">
        <v>87.367624810892593</v>
      </c>
      <c r="I967" s="71">
        <v>0.63404105298427504</v>
      </c>
      <c r="J967" s="68">
        <v>16.527987897125598</v>
      </c>
      <c r="K967" s="71">
        <v>0.884623897066948</v>
      </c>
      <c r="L967" s="68">
        <v>79.122541603630907</v>
      </c>
      <c r="M967" s="71"/>
      <c r="N967" s="68"/>
      <c r="O967" s="71">
        <v>0.68463929274348101</v>
      </c>
      <c r="P967" s="68">
        <v>77.557915057915096</v>
      </c>
      <c r="Q967" s="71"/>
      <c r="R967" s="68"/>
    </row>
    <row r="968" spans="1:18" x14ac:dyDescent="0.2">
      <c r="A968" s="72" t="s">
        <v>2104</v>
      </c>
      <c r="B968" s="66" t="s">
        <v>2105</v>
      </c>
      <c r="C968" s="67">
        <v>27</v>
      </c>
      <c r="D968" s="67" t="s">
        <v>342</v>
      </c>
      <c r="E968" s="71">
        <v>0.66530007391009505</v>
      </c>
      <c r="F968" s="68">
        <v>29.538577912254201</v>
      </c>
      <c r="G968" s="71">
        <v>0.77036745736759105</v>
      </c>
      <c r="H968" s="68">
        <v>52.269288956127099</v>
      </c>
      <c r="I968" s="71">
        <v>0.59998407243268603</v>
      </c>
      <c r="J968" s="68">
        <v>9.0393343419061996</v>
      </c>
      <c r="K968" s="71">
        <v>0.80062468288519995</v>
      </c>
      <c r="L968" s="68">
        <v>49.016641452344899</v>
      </c>
      <c r="M968" s="71"/>
      <c r="N968" s="68"/>
      <c r="O968" s="71">
        <v>0.49022408295490499</v>
      </c>
      <c r="P968" s="68">
        <v>53.523166023165999</v>
      </c>
      <c r="Q968" s="71"/>
      <c r="R968" s="68"/>
    </row>
    <row r="969" spans="1:18" x14ac:dyDescent="0.2">
      <c r="A969" s="72" t="s">
        <v>2106</v>
      </c>
      <c r="B969" s="66" t="s">
        <v>2107</v>
      </c>
      <c r="C969" s="67">
        <v>27</v>
      </c>
      <c r="D969" s="67" t="s">
        <v>342</v>
      </c>
      <c r="E969" s="71">
        <v>0.59239794606338803</v>
      </c>
      <c r="F969" s="68">
        <v>10.552193645990901</v>
      </c>
      <c r="G969" s="71">
        <v>0.84052581295866002</v>
      </c>
      <c r="H969" s="68">
        <v>75.075642965204196</v>
      </c>
      <c r="I969" s="71">
        <v>0.59008620678128099</v>
      </c>
      <c r="J969" s="68">
        <v>7.6777609682299603</v>
      </c>
      <c r="K969" s="71">
        <v>0.81545410592108902</v>
      </c>
      <c r="L969" s="68">
        <v>53.857791225416001</v>
      </c>
      <c r="M969" s="71"/>
      <c r="N969" s="68"/>
      <c r="O969" s="71">
        <v>0.123525658592524</v>
      </c>
      <c r="P969" s="68">
        <v>7.8667953667953698</v>
      </c>
      <c r="Q969" s="71"/>
      <c r="R969" s="68"/>
    </row>
    <row r="970" spans="1:18" x14ac:dyDescent="0.2">
      <c r="A970" s="72" t="s">
        <v>2108</v>
      </c>
      <c r="B970" s="66" t="s">
        <v>2109</v>
      </c>
      <c r="C970" s="67">
        <v>27</v>
      </c>
      <c r="D970" s="67" t="s">
        <v>342</v>
      </c>
      <c r="E970" s="71">
        <v>0.79703647482728401</v>
      </c>
      <c r="F970" s="68">
        <v>78.933434190620304</v>
      </c>
      <c r="G970" s="71">
        <v>0.86898294119652397</v>
      </c>
      <c r="H970" s="68">
        <v>82.980332829046901</v>
      </c>
      <c r="I970" s="71">
        <v>0.66714730652504095</v>
      </c>
      <c r="J970" s="68">
        <v>24.8865355521936</v>
      </c>
      <c r="K970" s="71">
        <v>0.89920832684011198</v>
      </c>
      <c r="L970" s="68">
        <v>83.812405446293496</v>
      </c>
      <c r="M970" s="71"/>
      <c r="N970" s="68"/>
      <c r="O970" s="71">
        <v>0.75280732474745704</v>
      </c>
      <c r="P970" s="68">
        <v>85.472972972972997</v>
      </c>
      <c r="Q970" s="71"/>
      <c r="R970" s="68"/>
    </row>
    <row r="971" spans="1:18" x14ac:dyDescent="0.2">
      <c r="A971" s="72" t="s">
        <v>2110</v>
      </c>
      <c r="B971" s="66" t="s">
        <v>2111</v>
      </c>
      <c r="C971" s="67">
        <v>27</v>
      </c>
      <c r="D971" s="67" t="s">
        <v>342</v>
      </c>
      <c r="E971" s="71">
        <v>0.82453905385489701</v>
      </c>
      <c r="F971" s="68">
        <v>85.363086232980294</v>
      </c>
      <c r="G971" s="71">
        <v>0.90686263555112301</v>
      </c>
      <c r="H971" s="68">
        <v>91.187594553706504</v>
      </c>
      <c r="I971" s="71">
        <v>0.64085950199977704</v>
      </c>
      <c r="J971" s="68">
        <v>18.078668683812399</v>
      </c>
      <c r="K971" s="71">
        <v>0.92589502401379198</v>
      </c>
      <c r="L971" s="68">
        <v>91.263237518910699</v>
      </c>
      <c r="M971" s="71"/>
      <c r="N971" s="68"/>
      <c r="O971" s="71"/>
      <c r="P971" s="68"/>
      <c r="Q971" s="71"/>
      <c r="R971" s="68"/>
    </row>
    <row r="972" spans="1:18" x14ac:dyDescent="0.2">
      <c r="A972" s="72" t="s">
        <v>2112</v>
      </c>
      <c r="B972" s="66" t="s">
        <v>2113</v>
      </c>
      <c r="C972" s="67">
        <v>27</v>
      </c>
      <c r="D972" s="67" t="s">
        <v>342</v>
      </c>
      <c r="E972" s="71">
        <v>0.75997571090847804</v>
      </c>
      <c r="F972" s="68">
        <v>68.570347957639896</v>
      </c>
      <c r="G972" s="71">
        <v>0.82882675322719501</v>
      </c>
      <c r="H972" s="68">
        <v>71.974281391830601</v>
      </c>
      <c r="I972" s="71">
        <v>0.63282349548838002</v>
      </c>
      <c r="J972" s="68">
        <v>16.036308623298002</v>
      </c>
      <c r="K972" s="71">
        <v>0.87762211186238703</v>
      </c>
      <c r="L972" s="68">
        <v>76.550680786686797</v>
      </c>
      <c r="M972" s="71"/>
      <c r="N972" s="68"/>
      <c r="O972" s="71">
        <v>0.70063048305595099</v>
      </c>
      <c r="P972" s="68">
        <v>79.729729729729698</v>
      </c>
      <c r="Q972" s="71"/>
      <c r="R972" s="68"/>
    </row>
    <row r="973" spans="1:18" x14ac:dyDescent="0.2">
      <c r="A973" s="72" t="s">
        <v>2114</v>
      </c>
      <c r="B973" s="66" t="s">
        <v>2115</v>
      </c>
      <c r="C973" s="67">
        <v>27</v>
      </c>
      <c r="D973" s="67" t="s">
        <v>342</v>
      </c>
      <c r="E973" s="71">
        <v>0.63456317784110206</v>
      </c>
      <c r="F973" s="68">
        <v>18.835098335854799</v>
      </c>
      <c r="G973" s="71">
        <v>0.82215450384479805</v>
      </c>
      <c r="H973" s="68">
        <v>69.478063540090801</v>
      </c>
      <c r="I973" s="71">
        <v>0.40853716390577999</v>
      </c>
      <c r="J973" s="68">
        <v>0.34039334341906202</v>
      </c>
      <c r="K973" s="71">
        <v>0.85509785638230196</v>
      </c>
      <c r="L973" s="68">
        <v>69.478063540090801</v>
      </c>
      <c r="M973" s="71"/>
      <c r="N973" s="68"/>
      <c r="O973" s="71">
        <v>0.45246318723153001</v>
      </c>
      <c r="P973" s="68">
        <v>46.911196911196903</v>
      </c>
      <c r="Q973" s="71"/>
      <c r="R973" s="68"/>
    </row>
    <row r="974" spans="1:18" x14ac:dyDescent="0.2">
      <c r="A974" s="72" t="s">
        <v>2116</v>
      </c>
      <c r="B974" s="66" t="s">
        <v>2117</v>
      </c>
      <c r="C974" s="67">
        <v>27</v>
      </c>
      <c r="D974" s="67" t="s">
        <v>342</v>
      </c>
      <c r="E974" s="71">
        <v>0.58008644272846399</v>
      </c>
      <c r="F974" s="68">
        <v>8.8880484114977296</v>
      </c>
      <c r="G974" s="71">
        <v>0.76870642004080803</v>
      </c>
      <c r="H974" s="68">
        <v>51.550680786686797</v>
      </c>
      <c r="I974" s="71">
        <v>0.55121188420021605</v>
      </c>
      <c r="J974" s="68">
        <v>3.63086232980333</v>
      </c>
      <c r="K974" s="71">
        <v>0.74600479645509798</v>
      </c>
      <c r="L974" s="68">
        <v>31.732223903177001</v>
      </c>
      <c r="M974" s="71"/>
      <c r="N974" s="68"/>
      <c r="O974" s="71">
        <v>0.25442267021773401</v>
      </c>
      <c r="P974" s="68">
        <v>19.208494208494201</v>
      </c>
      <c r="Q974" s="71"/>
      <c r="R974" s="68"/>
    </row>
    <row r="975" spans="1:18" x14ac:dyDescent="0.2">
      <c r="A975" s="72" t="s">
        <v>2118</v>
      </c>
      <c r="B975" s="66" t="s">
        <v>2119</v>
      </c>
      <c r="C975" s="67">
        <v>27</v>
      </c>
      <c r="D975" s="67" t="s">
        <v>342</v>
      </c>
      <c r="E975" s="71">
        <v>0.56652672660540504</v>
      </c>
      <c r="F975" s="68">
        <v>7.8668683812405504</v>
      </c>
      <c r="G975" s="71">
        <v>0.72090393949408804</v>
      </c>
      <c r="H975" s="68">
        <v>35.060514372163397</v>
      </c>
      <c r="I975" s="71">
        <v>0.60848680962013901</v>
      </c>
      <c r="J975" s="68">
        <v>10.4387291981846</v>
      </c>
      <c r="K975" s="71">
        <v>0.65750054298869098</v>
      </c>
      <c r="L975" s="68">
        <v>11.913767019667199</v>
      </c>
      <c r="M975" s="71"/>
      <c r="N975" s="68"/>
      <c r="O975" s="71">
        <v>0.27921561431870001</v>
      </c>
      <c r="P975" s="68">
        <v>22.007722007721998</v>
      </c>
      <c r="Q975" s="71"/>
      <c r="R975" s="68"/>
    </row>
    <row r="976" spans="1:18" x14ac:dyDescent="0.2">
      <c r="A976" s="72" t="s">
        <v>2120</v>
      </c>
      <c r="B976" s="66" t="s">
        <v>2121</v>
      </c>
      <c r="C976" s="67">
        <v>27</v>
      </c>
      <c r="D976" s="67" t="s">
        <v>342</v>
      </c>
      <c r="E976" s="71">
        <v>0.75141311142758904</v>
      </c>
      <c r="F976" s="68">
        <v>65.317700453857796</v>
      </c>
      <c r="G976" s="71">
        <v>0.82493906484595503</v>
      </c>
      <c r="H976" s="68">
        <v>70.385779122541607</v>
      </c>
      <c r="I976" s="71">
        <v>0.59774795471327202</v>
      </c>
      <c r="J976" s="68">
        <v>8.5476550680786705</v>
      </c>
      <c r="K976" s="71">
        <v>0.83155231472353996</v>
      </c>
      <c r="L976" s="68">
        <v>60.779122541603599</v>
      </c>
      <c r="M976" s="71"/>
      <c r="N976" s="68"/>
      <c r="O976" s="71"/>
      <c r="P976" s="68"/>
      <c r="Q976" s="71"/>
      <c r="R976" s="68"/>
    </row>
    <row r="977" spans="1:18" x14ac:dyDescent="0.2">
      <c r="A977" s="72" t="s">
        <v>2122</v>
      </c>
      <c r="B977" s="66" t="s">
        <v>2123</v>
      </c>
      <c r="C977" s="67">
        <v>27</v>
      </c>
      <c r="D977" s="67" t="s">
        <v>342</v>
      </c>
      <c r="E977" s="71">
        <v>0.72116683242719004</v>
      </c>
      <c r="F977" s="68">
        <v>53.593040847201202</v>
      </c>
      <c r="G977" s="71">
        <v>0.82896680906017695</v>
      </c>
      <c r="H977" s="68">
        <v>72.012102874432699</v>
      </c>
      <c r="I977" s="71">
        <v>0.53139608108965497</v>
      </c>
      <c r="J977" s="68">
        <v>2.4962178517397899</v>
      </c>
      <c r="K977" s="71">
        <v>0.848697315040297</v>
      </c>
      <c r="L977" s="68">
        <v>66.944024205748903</v>
      </c>
      <c r="M977" s="71"/>
      <c r="N977" s="68"/>
      <c r="O977" s="71">
        <v>0.67560712451863203</v>
      </c>
      <c r="P977" s="68">
        <v>76.447876447876496</v>
      </c>
      <c r="Q977" s="71"/>
      <c r="R977" s="68"/>
    </row>
    <row r="978" spans="1:18" x14ac:dyDescent="0.2">
      <c r="A978" s="72" t="s">
        <v>2124</v>
      </c>
      <c r="B978" s="66" t="s">
        <v>2125</v>
      </c>
      <c r="C978" s="67">
        <v>27</v>
      </c>
      <c r="D978" s="67" t="s">
        <v>342</v>
      </c>
      <c r="E978" s="71">
        <v>0.71849007016687905</v>
      </c>
      <c r="F978" s="68">
        <v>52.3827534039334</v>
      </c>
      <c r="G978" s="71">
        <v>0.79508708683696205</v>
      </c>
      <c r="H978" s="68">
        <v>60.930408472012097</v>
      </c>
      <c r="I978" s="71">
        <v>0.53784155144747103</v>
      </c>
      <c r="J978" s="68">
        <v>2.6475037821482599</v>
      </c>
      <c r="K978" s="71">
        <v>0.78976577484612998</v>
      </c>
      <c r="L978" s="68">
        <v>45.045385779122498</v>
      </c>
      <c r="M978" s="71"/>
      <c r="N978" s="68"/>
      <c r="O978" s="71">
        <v>0.75126586753695601</v>
      </c>
      <c r="P978" s="68">
        <v>85.279922779922799</v>
      </c>
      <c r="Q978" s="71"/>
      <c r="R978" s="68"/>
    </row>
    <row r="979" spans="1:18" x14ac:dyDescent="0.2">
      <c r="A979" s="72" t="s">
        <v>2126</v>
      </c>
      <c r="B979" s="66" t="s">
        <v>2127</v>
      </c>
      <c r="C979" s="67">
        <v>27</v>
      </c>
      <c r="D979" s="67" t="s">
        <v>342</v>
      </c>
      <c r="E979" s="71">
        <v>0.70619069219493202</v>
      </c>
      <c r="F979" s="68">
        <v>46.974281391830601</v>
      </c>
      <c r="G979" s="71">
        <v>0.82312011590783796</v>
      </c>
      <c r="H979" s="68">
        <v>69.7428139183056</v>
      </c>
      <c r="I979" s="71">
        <v>0.51034233875802804</v>
      </c>
      <c r="J979" s="68">
        <v>1.66414523449319</v>
      </c>
      <c r="K979" s="71">
        <v>0.78510962191893097</v>
      </c>
      <c r="L979" s="68">
        <v>43.192133131618803</v>
      </c>
      <c r="M979" s="71"/>
      <c r="N979" s="68"/>
      <c r="O979" s="71"/>
      <c r="P979" s="68"/>
      <c r="Q979" s="71"/>
      <c r="R979" s="68"/>
    </row>
    <row r="980" spans="1:18" x14ac:dyDescent="0.2">
      <c r="A980" s="72" t="s">
        <v>2128</v>
      </c>
      <c r="B980" s="66" t="s">
        <v>2129</v>
      </c>
      <c r="C980" s="67">
        <v>27</v>
      </c>
      <c r="D980" s="67" t="s">
        <v>342</v>
      </c>
      <c r="E980" s="71">
        <v>0.79937887755138803</v>
      </c>
      <c r="F980" s="68">
        <v>79.689863842662604</v>
      </c>
      <c r="G980" s="71">
        <v>0.89883178103080297</v>
      </c>
      <c r="H980" s="68">
        <v>89.523449319213299</v>
      </c>
      <c r="I980" s="71">
        <v>0.640611967520198</v>
      </c>
      <c r="J980" s="68">
        <v>18.040847201210301</v>
      </c>
      <c r="K980" s="71">
        <v>0.87708650227329799</v>
      </c>
      <c r="L980" s="68">
        <v>76.210287443267802</v>
      </c>
      <c r="M980" s="71"/>
      <c r="N980" s="68"/>
      <c r="O980" s="71">
        <v>0.78098525938125296</v>
      </c>
      <c r="P980" s="68">
        <v>88.320463320463304</v>
      </c>
      <c r="Q980" s="71"/>
      <c r="R980" s="68"/>
    </row>
    <row r="981" spans="1:18" x14ac:dyDescent="0.2">
      <c r="A981" s="72" t="s">
        <v>648</v>
      </c>
      <c r="B981" s="66" t="s">
        <v>2130</v>
      </c>
      <c r="C981" s="67">
        <v>27</v>
      </c>
      <c r="D981" s="67" t="s">
        <v>342</v>
      </c>
      <c r="E981" s="71">
        <v>0.56428853859255701</v>
      </c>
      <c r="F981" s="68">
        <v>7.3751891074130098</v>
      </c>
      <c r="G981" s="71">
        <v>0.78174933607146102</v>
      </c>
      <c r="H981" s="68">
        <v>56.845688350983401</v>
      </c>
      <c r="I981" s="71">
        <v>0.58778465691718895</v>
      </c>
      <c r="J981" s="68">
        <v>7.3751891074130098</v>
      </c>
      <c r="K981" s="71">
        <v>0.77963699390483499</v>
      </c>
      <c r="L981" s="68">
        <v>41.7549167927383</v>
      </c>
      <c r="M981" s="71"/>
      <c r="N981" s="68"/>
      <c r="O981" s="71">
        <v>0.107983167476745</v>
      </c>
      <c r="P981" s="68">
        <v>6.5154440154440101</v>
      </c>
      <c r="Q981" s="71"/>
      <c r="R981" s="68"/>
    </row>
    <row r="982" spans="1:18" x14ac:dyDescent="0.2">
      <c r="A982" s="72" t="s">
        <v>2131</v>
      </c>
      <c r="B982" s="66" t="s">
        <v>2132</v>
      </c>
      <c r="C982" s="67">
        <v>27</v>
      </c>
      <c r="D982" s="67" t="s">
        <v>342</v>
      </c>
      <c r="E982" s="71">
        <v>0.71471090661952796</v>
      </c>
      <c r="F982" s="68">
        <v>50.529500756429698</v>
      </c>
      <c r="G982" s="71">
        <v>0.77645705326783698</v>
      </c>
      <c r="H982" s="68">
        <v>54.8789712556732</v>
      </c>
      <c r="I982" s="71">
        <v>0.55654294722995101</v>
      </c>
      <c r="J982" s="68">
        <v>4.0090771558245102</v>
      </c>
      <c r="K982" s="71">
        <v>0.80688375638906495</v>
      </c>
      <c r="L982" s="68">
        <v>51.210287443267802</v>
      </c>
      <c r="M982" s="71"/>
      <c r="N982" s="68"/>
      <c r="O982" s="71">
        <v>0.71895986959125802</v>
      </c>
      <c r="P982" s="68">
        <v>82.094594594594597</v>
      </c>
      <c r="Q982" s="71"/>
      <c r="R982" s="68"/>
    </row>
    <row r="983" spans="1:18" x14ac:dyDescent="0.2">
      <c r="A983" s="72" t="s">
        <v>2133</v>
      </c>
      <c r="B983" s="66" t="s">
        <v>2133</v>
      </c>
      <c r="C983" s="67">
        <v>27</v>
      </c>
      <c r="D983" s="67" t="s">
        <v>342</v>
      </c>
      <c r="E983" s="71">
        <v>0.774377009452069</v>
      </c>
      <c r="F983" s="68">
        <v>72.730711043872901</v>
      </c>
      <c r="G983" s="71">
        <v>0.84246301193870998</v>
      </c>
      <c r="H983" s="68">
        <v>75.453857791225403</v>
      </c>
      <c r="I983" s="71">
        <v>0.75396336386057505</v>
      </c>
      <c r="J983" s="68">
        <v>46.709531013615702</v>
      </c>
      <c r="K983" s="71">
        <v>0.72590639285025804</v>
      </c>
      <c r="L983" s="68">
        <v>26.3237518910741</v>
      </c>
      <c r="M983" s="71"/>
      <c r="N983" s="68"/>
      <c r="O983" s="71">
        <v>0.77517526915873503</v>
      </c>
      <c r="P983" s="68">
        <v>87.886100386100395</v>
      </c>
      <c r="Q983" s="71"/>
      <c r="R983" s="68"/>
    </row>
    <row r="984" spans="1:18" x14ac:dyDescent="0.2">
      <c r="A984" s="72" t="s">
        <v>2134</v>
      </c>
      <c r="B984" s="66" t="s">
        <v>2135</v>
      </c>
      <c r="C984" s="67">
        <v>27</v>
      </c>
      <c r="D984" s="67" t="s">
        <v>342</v>
      </c>
      <c r="E984" s="71">
        <v>0.50023591532989897</v>
      </c>
      <c r="F984" s="68">
        <v>3.02571860816944</v>
      </c>
      <c r="G984" s="71">
        <v>0.66995855276400895</v>
      </c>
      <c r="H984" s="68">
        <v>20.385779122541599</v>
      </c>
      <c r="I984" s="71">
        <v>0.53120980310800203</v>
      </c>
      <c r="J984" s="68">
        <v>2.4583963691376698</v>
      </c>
      <c r="K984" s="71">
        <v>0.71382605590442205</v>
      </c>
      <c r="L984" s="68">
        <v>23.1845688350983</v>
      </c>
      <c r="M984" s="71"/>
      <c r="N984" s="68"/>
      <c r="O984" s="71">
        <v>8.5949249543162506E-2</v>
      </c>
      <c r="P984" s="68">
        <v>4.9227799227799203</v>
      </c>
      <c r="Q984" s="71"/>
      <c r="R984" s="68"/>
    </row>
    <row r="985" spans="1:18" x14ac:dyDescent="0.2">
      <c r="A985" s="72" t="s">
        <v>2136</v>
      </c>
      <c r="B985" s="66" t="s">
        <v>2137</v>
      </c>
      <c r="C985" s="67">
        <v>27</v>
      </c>
      <c r="D985" s="67" t="s">
        <v>342</v>
      </c>
      <c r="E985" s="71">
        <v>0.52914663020089803</v>
      </c>
      <c r="F985" s="68">
        <v>4.8033282904689898</v>
      </c>
      <c r="G985" s="71">
        <v>0.69050545055233203</v>
      </c>
      <c r="H985" s="68">
        <v>25.8698940998487</v>
      </c>
      <c r="I985" s="71">
        <v>0.53247999802533097</v>
      </c>
      <c r="J985" s="68">
        <v>2.5340393343419101</v>
      </c>
      <c r="K985" s="71">
        <v>0.68411163701705202</v>
      </c>
      <c r="L985" s="68">
        <v>16.868381240544601</v>
      </c>
      <c r="M985" s="71"/>
      <c r="N985" s="68"/>
      <c r="O985" s="71">
        <v>0.209489435208877</v>
      </c>
      <c r="P985" s="68">
        <v>15.733590733590701</v>
      </c>
      <c r="Q985" s="71"/>
      <c r="R985" s="68"/>
    </row>
    <row r="986" spans="1:18" x14ac:dyDescent="0.2">
      <c r="A986" s="72" t="s">
        <v>2138</v>
      </c>
      <c r="B986" s="66" t="s">
        <v>2139</v>
      </c>
      <c r="C986" s="67">
        <v>27</v>
      </c>
      <c r="D986" s="67" t="s">
        <v>342</v>
      </c>
      <c r="E986" s="71">
        <v>0.81222964057214997</v>
      </c>
      <c r="F986" s="68">
        <v>82.602118003025694</v>
      </c>
      <c r="G986" s="71">
        <v>0.91107065626419503</v>
      </c>
      <c r="H986" s="68">
        <v>92.095310136157295</v>
      </c>
      <c r="I986" s="71">
        <v>0.68541509682611101</v>
      </c>
      <c r="J986" s="68">
        <v>29.954614220877499</v>
      </c>
      <c r="K986" s="71">
        <v>0.81290735655201596</v>
      </c>
      <c r="L986" s="68">
        <v>52.874432677761</v>
      </c>
      <c r="M986" s="71"/>
      <c r="N986" s="68"/>
      <c r="O986" s="71">
        <v>0.83952545264627598</v>
      </c>
      <c r="P986" s="68">
        <v>92.664092664092706</v>
      </c>
      <c r="Q986" s="71"/>
      <c r="R986" s="68"/>
    </row>
    <row r="987" spans="1:18" x14ac:dyDescent="0.2">
      <c r="A987" s="72" t="s">
        <v>2140</v>
      </c>
      <c r="B987" s="66" t="s">
        <v>2141</v>
      </c>
      <c r="C987" s="67">
        <v>27</v>
      </c>
      <c r="D987" s="67" t="s">
        <v>342</v>
      </c>
      <c r="E987" s="71">
        <v>0.73302365547058101</v>
      </c>
      <c r="F987" s="68">
        <v>59.190620272314703</v>
      </c>
      <c r="G987" s="71">
        <v>0.81012403096240004</v>
      </c>
      <c r="H987" s="68">
        <v>65.847201210287395</v>
      </c>
      <c r="I987" s="71">
        <v>0.61224486847388904</v>
      </c>
      <c r="J987" s="68">
        <v>11.1573373676248</v>
      </c>
      <c r="K987" s="71">
        <v>0.808418897982771</v>
      </c>
      <c r="L987" s="68">
        <v>51.664145234493198</v>
      </c>
      <c r="M987" s="71"/>
      <c r="N987" s="68"/>
      <c r="O987" s="71">
        <v>0.70130682446326398</v>
      </c>
      <c r="P987" s="68">
        <v>79.874517374517396</v>
      </c>
      <c r="Q987" s="71"/>
      <c r="R987" s="68"/>
    </row>
    <row r="988" spans="1:18" x14ac:dyDescent="0.2">
      <c r="A988" s="72" t="s">
        <v>2142</v>
      </c>
      <c r="B988" s="66" t="s">
        <v>2143</v>
      </c>
      <c r="C988" s="67">
        <v>44</v>
      </c>
      <c r="D988" s="67" t="s">
        <v>342</v>
      </c>
      <c r="E988" s="71">
        <v>0.75071131994555196</v>
      </c>
      <c r="F988" s="68">
        <v>30.360531309297901</v>
      </c>
      <c r="G988" s="71">
        <v>0.71207499136195995</v>
      </c>
      <c r="H988" s="68">
        <v>18.9753320683112</v>
      </c>
      <c r="I988" s="71">
        <v>0.73924637796958104</v>
      </c>
      <c r="J988" s="68">
        <v>29.0322580645161</v>
      </c>
      <c r="K988" s="71">
        <v>0.800812590505115</v>
      </c>
      <c r="L988" s="68">
        <v>10.246679316888001</v>
      </c>
      <c r="M988" s="71"/>
      <c r="N988" s="68"/>
      <c r="O988" s="71"/>
      <c r="P988" s="68"/>
      <c r="Q988" s="71"/>
      <c r="R988" s="68"/>
    </row>
    <row r="989" spans="1:18" x14ac:dyDescent="0.2">
      <c r="A989" s="72" t="s">
        <v>2144</v>
      </c>
      <c r="B989" s="66" t="s">
        <v>2144</v>
      </c>
      <c r="C989" s="67">
        <v>44</v>
      </c>
      <c r="D989" s="67" t="s">
        <v>342</v>
      </c>
      <c r="E989" s="71">
        <v>0.88668866698741899</v>
      </c>
      <c r="F989" s="68">
        <v>81.214421252371906</v>
      </c>
      <c r="G989" s="71">
        <v>0.78875914705567596</v>
      </c>
      <c r="H989" s="68">
        <v>39.468690702087301</v>
      </c>
      <c r="I989" s="71">
        <v>0.92480437250001502</v>
      </c>
      <c r="J989" s="68">
        <v>83.491461100569296</v>
      </c>
      <c r="K989" s="71">
        <v>0.94650248140656601</v>
      </c>
      <c r="L989" s="68">
        <v>59.013282732447799</v>
      </c>
      <c r="M989" s="71"/>
      <c r="N989" s="68"/>
      <c r="O989" s="71"/>
      <c r="P989" s="68"/>
      <c r="Q989" s="71"/>
      <c r="R989" s="68"/>
    </row>
    <row r="990" spans="1:18" x14ac:dyDescent="0.2">
      <c r="A990" s="72" t="s">
        <v>2145</v>
      </c>
      <c r="B990" s="66" t="s">
        <v>2146</v>
      </c>
      <c r="C990" s="67">
        <v>44</v>
      </c>
      <c r="D990" s="67" t="s">
        <v>342</v>
      </c>
      <c r="E990" s="71">
        <v>0.51926175827077103</v>
      </c>
      <c r="F990" s="68">
        <v>4.9335863377609099</v>
      </c>
      <c r="G990" s="71">
        <v>0.49742193467048401</v>
      </c>
      <c r="H990" s="68">
        <v>4.3643263757115696</v>
      </c>
      <c r="I990" s="71">
        <v>0.57698491513141803</v>
      </c>
      <c r="J990" s="68">
        <v>5.3130929791271404</v>
      </c>
      <c r="K990" s="71">
        <v>0.85264563708853103</v>
      </c>
      <c r="L990" s="68">
        <v>16.129032258064498</v>
      </c>
      <c r="M990" s="71"/>
      <c r="N990" s="68"/>
      <c r="O990" s="71">
        <v>0.14999454619265001</v>
      </c>
      <c r="P990" s="68">
        <v>6.4</v>
      </c>
      <c r="Q990" s="71"/>
      <c r="R990" s="68"/>
    </row>
    <row r="991" spans="1:18" x14ac:dyDescent="0.2">
      <c r="A991" s="72" t="s">
        <v>2147</v>
      </c>
      <c r="B991" s="66" t="s">
        <v>2148</v>
      </c>
      <c r="C991" s="67">
        <v>27</v>
      </c>
      <c r="D991" s="67" t="s">
        <v>342</v>
      </c>
      <c r="E991" s="71">
        <v>0.79818092218090397</v>
      </c>
      <c r="F991" s="68">
        <v>79.349470499243594</v>
      </c>
      <c r="G991" s="71">
        <v>0.824550900541272</v>
      </c>
      <c r="H991" s="68">
        <v>70.158850226928905</v>
      </c>
      <c r="I991" s="71">
        <v>0.657682784600641</v>
      </c>
      <c r="J991" s="68">
        <v>22.012102874432699</v>
      </c>
      <c r="K991" s="71">
        <v>0.91230908140079703</v>
      </c>
      <c r="L991" s="68">
        <v>87.897125567322206</v>
      </c>
      <c r="M991" s="71"/>
      <c r="N991" s="68"/>
      <c r="O991" s="71"/>
      <c r="P991" s="68"/>
      <c r="Q991" s="71"/>
      <c r="R991" s="68"/>
    </row>
    <row r="992" spans="1:18" x14ac:dyDescent="0.2">
      <c r="A992" s="72" t="s">
        <v>2149</v>
      </c>
      <c r="B992" s="66" t="s">
        <v>2149</v>
      </c>
      <c r="C992" s="67">
        <v>44</v>
      </c>
      <c r="D992" s="67" t="s">
        <v>342</v>
      </c>
      <c r="E992" s="71">
        <v>0.76856596260814203</v>
      </c>
      <c r="F992" s="68">
        <v>33.396584440227699</v>
      </c>
      <c r="G992" s="71">
        <v>0.81627368605187201</v>
      </c>
      <c r="H992" s="68">
        <v>68.121442125237195</v>
      </c>
      <c r="I992" s="71">
        <v>0.75037237908540599</v>
      </c>
      <c r="J992" s="68">
        <v>32.447817836812099</v>
      </c>
      <c r="K992" s="71">
        <v>0.95720568049920496</v>
      </c>
      <c r="L992" s="68">
        <v>72.865275142314999</v>
      </c>
      <c r="M992" s="71"/>
      <c r="N992" s="68"/>
      <c r="O992" s="71">
        <v>0.55041210479608405</v>
      </c>
      <c r="P992" s="68">
        <v>32.533333333333303</v>
      </c>
      <c r="Q992" s="71"/>
      <c r="R992" s="68"/>
    </row>
    <row r="993" spans="1:18" x14ac:dyDescent="0.2">
      <c r="A993" s="72" t="s">
        <v>2150</v>
      </c>
      <c r="B993" s="66" t="s">
        <v>2151</v>
      </c>
      <c r="C993" s="67">
        <v>44</v>
      </c>
      <c r="D993" s="67" t="s">
        <v>342</v>
      </c>
      <c r="E993" s="71">
        <v>0.63278064901487097</v>
      </c>
      <c r="F993" s="68">
        <v>12.3339658444023</v>
      </c>
      <c r="G993" s="71">
        <v>0.69283920065268301</v>
      </c>
      <c r="H993" s="68">
        <v>16.318785578747601</v>
      </c>
      <c r="I993" s="71">
        <v>0.66545122573302196</v>
      </c>
      <c r="J993" s="68">
        <v>13.6622390891841</v>
      </c>
      <c r="K993" s="71">
        <v>0.91893383033387599</v>
      </c>
      <c r="L993" s="68">
        <v>37.191650853889897</v>
      </c>
      <c r="M993" s="71"/>
      <c r="N993" s="68"/>
      <c r="O993" s="71">
        <v>0.25389833933990202</v>
      </c>
      <c r="P993" s="68">
        <v>10.133333333333301</v>
      </c>
      <c r="Q993" s="71"/>
      <c r="R993" s="68"/>
    </row>
    <row r="994" spans="1:18" x14ac:dyDescent="0.2">
      <c r="A994" s="72" t="s">
        <v>2152</v>
      </c>
      <c r="B994" s="66" t="s">
        <v>2153</v>
      </c>
      <c r="C994" s="67">
        <v>44</v>
      </c>
      <c r="D994" s="67" t="s">
        <v>342</v>
      </c>
      <c r="E994" s="71">
        <v>0.78896985064734004</v>
      </c>
      <c r="F994" s="68">
        <v>37.9506641366224</v>
      </c>
      <c r="G994" s="71">
        <v>0.84306280464522299</v>
      </c>
      <c r="H994" s="68">
        <v>83.681214421252406</v>
      </c>
      <c r="I994" s="71">
        <v>0.788331268783245</v>
      </c>
      <c r="J994" s="68">
        <v>40.607210626186003</v>
      </c>
      <c r="K994" s="71">
        <v>0.99755515478734702</v>
      </c>
      <c r="L994" s="68">
        <v>95.445920303605305</v>
      </c>
      <c r="M994" s="71"/>
      <c r="N994" s="68"/>
      <c r="O994" s="71">
        <v>0.52693017437354495</v>
      </c>
      <c r="P994" s="68">
        <v>29.6</v>
      </c>
      <c r="Q994" s="71"/>
      <c r="R994" s="68"/>
    </row>
    <row r="995" spans="1:18" x14ac:dyDescent="0.2">
      <c r="A995" s="72" t="s">
        <v>2154</v>
      </c>
      <c r="B995" s="66" t="s">
        <v>2155</v>
      </c>
      <c r="C995" s="67">
        <v>27</v>
      </c>
      <c r="D995" s="67" t="s">
        <v>342</v>
      </c>
      <c r="E995" s="71">
        <v>0.73186728110390398</v>
      </c>
      <c r="F995" s="68">
        <v>58.661119515884998</v>
      </c>
      <c r="G995" s="71">
        <v>0.85114952066356697</v>
      </c>
      <c r="H995" s="68">
        <v>78.328290468986395</v>
      </c>
      <c r="I995" s="71">
        <v>0.68697473912186802</v>
      </c>
      <c r="J995" s="68">
        <v>30.3706505295008</v>
      </c>
      <c r="K995" s="71">
        <v>0.94474189438285305</v>
      </c>
      <c r="L995" s="68">
        <v>95.045385779122498</v>
      </c>
      <c r="M995" s="71"/>
      <c r="N995" s="68"/>
      <c r="O995" s="71">
        <v>0.44460297024732898</v>
      </c>
      <c r="P995" s="68">
        <v>45.222007722007703</v>
      </c>
      <c r="Q995" s="71"/>
      <c r="R995" s="68"/>
    </row>
    <row r="996" spans="1:18" x14ac:dyDescent="0.2">
      <c r="A996" s="72" t="s">
        <v>2156</v>
      </c>
      <c r="B996" s="66" t="s">
        <v>2157</v>
      </c>
      <c r="C996" s="67">
        <v>44</v>
      </c>
      <c r="D996" s="67" t="s">
        <v>342</v>
      </c>
      <c r="E996" s="71">
        <v>0.66230955899253896</v>
      </c>
      <c r="F996" s="68">
        <v>15.939278937381401</v>
      </c>
      <c r="G996" s="71">
        <v>0.67701785042671203</v>
      </c>
      <c r="H996" s="68">
        <v>14.4212523719165</v>
      </c>
      <c r="I996" s="71">
        <v>0.82611745837369799</v>
      </c>
      <c r="J996" s="68">
        <v>46.110056925996197</v>
      </c>
      <c r="K996" s="71">
        <v>0.87881647340138402</v>
      </c>
      <c r="L996" s="68">
        <v>21.821631878557898</v>
      </c>
      <c r="M996" s="71"/>
      <c r="N996" s="68"/>
      <c r="O996" s="71">
        <v>0.26728645376836302</v>
      </c>
      <c r="P996" s="68">
        <v>10.6666666666667</v>
      </c>
      <c r="Q996" s="71"/>
      <c r="R996" s="68"/>
    </row>
    <row r="997" spans="1:18" x14ac:dyDescent="0.2">
      <c r="A997" s="72" t="s">
        <v>2158</v>
      </c>
      <c r="B997" s="66" t="s">
        <v>2159</v>
      </c>
      <c r="C997" s="67">
        <v>27</v>
      </c>
      <c r="D997" s="67" t="s">
        <v>342</v>
      </c>
      <c r="E997" s="71">
        <v>0.71815666741503903</v>
      </c>
      <c r="F997" s="68">
        <v>52.231467473525001</v>
      </c>
      <c r="G997" s="71">
        <v>0.86524479663606402</v>
      </c>
      <c r="H997" s="68">
        <v>81.656580937972805</v>
      </c>
      <c r="I997" s="71">
        <v>0.67730358368046395</v>
      </c>
      <c r="J997" s="68">
        <v>27.760968229954599</v>
      </c>
      <c r="K997" s="71">
        <v>0.87006660140319403</v>
      </c>
      <c r="L997" s="68">
        <v>73.865355521936493</v>
      </c>
      <c r="M997" s="71"/>
      <c r="N997" s="68"/>
      <c r="O997" s="71">
        <v>0.46001168794043401</v>
      </c>
      <c r="P997" s="68">
        <v>48.455598455598498</v>
      </c>
      <c r="Q997" s="71"/>
      <c r="R997" s="68"/>
    </row>
    <row r="998" spans="1:18" x14ac:dyDescent="0.2">
      <c r="A998" s="72" t="s">
        <v>1886</v>
      </c>
      <c r="B998" s="66" t="s">
        <v>2160</v>
      </c>
      <c r="C998" s="67">
        <v>27</v>
      </c>
      <c r="D998" s="67" t="s">
        <v>342</v>
      </c>
      <c r="E998" s="71">
        <v>0.78817280826710601</v>
      </c>
      <c r="F998" s="68">
        <v>76.361573373676293</v>
      </c>
      <c r="G998" s="71">
        <v>0.89423157352393001</v>
      </c>
      <c r="H998" s="68">
        <v>88.653555219364605</v>
      </c>
      <c r="I998" s="71">
        <v>0.54812563214800303</v>
      </c>
      <c r="J998" s="68">
        <v>3.3282904689863799</v>
      </c>
      <c r="K998" s="71">
        <v>0.92216121912938498</v>
      </c>
      <c r="L998" s="68">
        <v>90.355521936459894</v>
      </c>
      <c r="M998" s="71"/>
      <c r="N998" s="68"/>
      <c r="O998" s="71"/>
      <c r="P998" s="68"/>
      <c r="Q998" s="71"/>
      <c r="R998" s="68"/>
    </row>
    <row r="999" spans="1:18" x14ac:dyDescent="0.2">
      <c r="A999" s="72" t="s">
        <v>1890</v>
      </c>
      <c r="B999" s="66" t="s">
        <v>2161</v>
      </c>
      <c r="C999" s="67">
        <v>27</v>
      </c>
      <c r="D999" s="67" t="s">
        <v>342</v>
      </c>
      <c r="E999" s="71">
        <v>0.57874528368996803</v>
      </c>
      <c r="F999" s="68">
        <v>8.7367624810892597</v>
      </c>
      <c r="G999" s="71">
        <v>0.73902192193854099</v>
      </c>
      <c r="H999" s="68">
        <v>40.960665658093802</v>
      </c>
      <c r="I999" s="71">
        <v>0.63703030790112702</v>
      </c>
      <c r="J999" s="68">
        <v>17.019667170953099</v>
      </c>
      <c r="K999" s="71">
        <v>0.81519286072862795</v>
      </c>
      <c r="L999" s="68">
        <v>53.706505295007602</v>
      </c>
      <c r="M999" s="71"/>
      <c r="N999" s="68"/>
      <c r="O999" s="71">
        <v>0.12373604419157699</v>
      </c>
      <c r="P999" s="68">
        <v>7.9150579150579103</v>
      </c>
      <c r="Q999" s="71"/>
      <c r="R999" s="68"/>
    </row>
    <row r="1000" spans="1:18" x14ac:dyDescent="0.2">
      <c r="A1000" s="72" t="s">
        <v>2162</v>
      </c>
      <c r="B1000" s="66" t="s">
        <v>2163</v>
      </c>
      <c r="C1000" s="67">
        <v>27</v>
      </c>
      <c r="D1000" s="67" t="s">
        <v>342</v>
      </c>
      <c r="E1000" s="71">
        <v>0.82267132343212501</v>
      </c>
      <c r="F1000" s="68">
        <v>84.871406959152793</v>
      </c>
      <c r="G1000" s="71">
        <v>0.88626053818489803</v>
      </c>
      <c r="H1000" s="68">
        <v>86.875945537065107</v>
      </c>
      <c r="I1000" s="71">
        <v>0.64718144991760995</v>
      </c>
      <c r="J1000" s="68">
        <v>19.515885022692899</v>
      </c>
      <c r="K1000" s="71">
        <v>0.93457198219386795</v>
      </c>
      <c r="L1000" s="68">
        <v>93.381240544629307</v>
      </c>
      <c r="M1000" s="71"/>
      <c r="N1000" s="68"/>
      <c r="O1000" s="71"/>
      <c r="P1000" s="68"/>
      <c r="Q1000" s="71"/>
      <c r="R1000" s="68"/>
    </row>
    <row r="1001" spans="1:18" x14ac:dyDescent="0.2">
      <c r="A1001" s="72" t="s">
        <v>2164</v>
      </c>
      <c r="B1001" s="66" t="s">
        <v>2165</v>
      </c>
      <c r="C1001" s="67">
        <v>27</v>
      </c>
      <c r="D1001" s="67" t="s">
        <v>342</v>
      </c>
      <c r="E1001" s="71">
        <v>0.79486313755696703</v>
      </c>
      <c r="F1001" s="68">
        <v>78.479576399394901</v>
      </c>
      <c r="G1001" s="71">
        <v>0.83172356255614999</v>
      </c>
      <c r="H1001" s="68">
        <v>73.033282904689898</v>
      </c>
      <c r="I1001" s="71">
        <v>0.69298811940010896</v>
      </c>
      <c r="J1001" s="68">
        <v>32.034795763993898</v>
      </c>
      <c r="K1001" s="71">
        <v>0.85987773071464102</v>
      </c>
      <c r="L1001" s="68">
        <v>70.9909228441755</v>
      </c>
      <c r="M1001" s="71"/>
      <c r="N1001" s="68"/>
      <c r="O1001" s="71"/>
      <c r="P1001" s="68"/>
      <c r="Q1001" s="71"/>
      <c r="R1001" s="68"/>
    </row>
    <row r="1002" spans="1:18" x14ac:dyDescent="0.2">
      <c r="A1002" s="72" t="s">
        <v>2166</v>
      </c>
      <c r="B1002" s="66" t="s">
        <v>2167</v>
      </c>
      <c r="C1002" s="67">
        <v>27</v>
      </c>
      <c r="D1002" s="67" t="s">
        <v>342</v>
      </c>
      <c r="E1002" s="71">
        <v>0.66241040881379798</v>
      </c>
      <c r="F1002" s="68">
        <v>28.328290468986399</v>
      </c>
      <c r="G1002" s="71">
        <v>0.79531140648962395</v>
      </c>
      <c r="H1002" s="68">
        <v>61.0060514372163</v>
      </c>
      <c r="I1002" s="71">
        <v>0.67209560233980004</v>
      </c>
      <c r="J1002" s="68">
        <v>26.096822995461402</v>
      </c>
      <c r="K1002" s="71">
        <v>0.79447622489219705</v>
      </c>
      <c r="L1002" s="68">
        <v>46.596066565809402</v>
      </c>
      <c r="M1002" s="71"/>
      <c r="N1002" s="68"/>
      <c r="O1002" s="71">
        <v>0.387758401533569</v>
      </c>
      <c r="P1002" s="68">
        <v>35.038610038610003</v>
      </c>
      <c r="Q1002" s="71"/>
      <c r="R1002" s="68"/>
    </row>
    <row r="1003" spans="1:18" x14ac:dyDescent="0.2">
      <c r="A1003" s="72" t="s">
        <v>2168</v>
      </c>
      <c r="B1003" s="66" t="s">
        <v>2169</v>
      </c>
      <c r="C1003" s="67">
        <v>27</v>
      </c>
      <c r="D1003" s="67" t="s">
        <v>342</v>
      </c>
      <c r="E1003" s="71">
        <v>0.58956020117228802</v>
      </c>
      <c r="F1003" s="68">
        <v>10.2874432677761</v>
      </c>
      <c r="G1003" s="71">
        <v>0.80411836352928301</v>
      </c>
      <c r="H1003" s="68">
        <v>64.107413010589994</v>
      </c>
      <c r="I1003" s="71">
        <v>0.58489714844332796</v>
      </c>
      <c r="J1003" s="68">
        <v>7.1860816944024197</v>
      </c>
      <c r="K1003" s="71">
        <v>0.75696231747513398</v>
      </c>
      <c r="L1003" s="68">
        <v>34.720121028744302</v>
      </c>
      <c r="M1003" s="71"/>
      <c r="N1003" s="68"/>
      <c r="O1003" s="71">
        <v>0.212262975241405</v>
      </c>
      <c r="P1003" s="68">
        <v>15.8783783783784</v>
      </c>
      <c r="Q1003" s="71"/>
      <c r="R1003" s="68"/>
    </row>
    <row r="1004" spans="1:18" x14ac:dyDescent="0.2">
      <c r="A1004" s="72" t="s">
        <v>616</v>
      </c>
      <c r="B1004" s="66" t="s">
        <v>2170</v>
      </c>
      <c r="C1004" s="67">
        <v>27</v>
      </c>
      <c r="D1004" s="67" t="s">
        <v>342</v>
      </c>
      <c r="E1004" s="71">
        <v>0.75944530506445995</v>
      </c>
      <c r="F1004" s="68">
        <v>68.343419062027195</v>
      </c>
      <c r="G1004" s="71">
        <v>0.84395616594893397</v>
      </c>
      <c r="H1004" s="68">
        <v>75.945537065052903</v>
      </c>
      <c r="I1004" s="71">
        <v>0.55679224850891496</v>
      </c>
      <c r="J1004" s="68">
        <v>4.0468986384266303</v>
      </c>
      <c r="K1004" s="71">
        <v>0.87758750073553005</v>
      </c>
      <c r="L1004" s="68">
        <v>76.512859304084699</v>
      </c>
      <c r="M1004" s="71"/>
      <c r="N1004" s="68"/>
      <c r="O1004" s="71"/>
      <c r="P1004" s="68"/>
      <c r="Q1004" s="71"/>
      <c r="R1004" s="68"/>
    </row>
    <row r="1005" spans="1:18" x14ac:dyDescent="0.2">
      <c r="A1005" s="72" t="s">
        <v>2171</v>
      </c>
      <c r="B1005" s="66" t="s">
        <v>2172</v>
      </c>
      <c r="C1005" s="67">
        <v>27</v>
      </c>
      <c r="D1005" s="67" t="s">
        <v>342</v>
      </c>
      <c r="E1005" s="71">
        <v>0.72139606519544597</v>
      </c>
      <c r="F1005" s="68">
        <v>53.7443267776097</v>
      </c>
      <c r="G1005" s="71">
        <v>0.84585297783622204</v>
      </c>
      <c r="H1005" s="68">
        <v>76.361573373676293</v>
      </c>
      <c r="I1005" s="71">
        <v>0.67814183671649397</v>
      </c>
      <c r="J1005" s="68">
        <v>27.950075642965199</v>
      </c>
      <c r="K1005" s="71">
        <v>0.82753663023788504</v>
      </c>
      <c r="L1005" s="68">
        <v>59.304084720120997</v>
      </c>
      <c r="M1005" s="71"/>
      <c r="N1005" s="68"/>
      <c r="O1005" s="71">
        <v>0.53405281599118204</v>
      </c>
      <c r="P1005" s="68">
        <v>59.6525096525097</v>
      </c>
      <c r="Q1005" s="71"/>
      <c r="R1005" s="68"/>
    </row>
    <row r="1006" spans="1:18" x14ac:dyDescent="0.2">
      <c r="A1006" s="72" t="s">
        <v>1626</v>
      </c>
      <c r="B1006" s="66" t="s">
        <v>2173</v>
      </c>
      <c r="C1006" s="67">
        <v>27</v>
      </c>
      <c r="D1006" s="67" t="s">
        <v>342</v>
      </c>
      <c r="E1006" s="71">
        <v>0.76272683519441398</v>
      </c>
      <c r="F1006" s="68">
        <v>69.478063540090801</v>
      </c>
      <c r="G1006" s="71">
        <v>0.76929806047654403</v>
      </c>
      <c r="H1006" s="68">
        <v>51.853252647503801</v>
      </c>
      <c r="I1006" s="71">
        <v>0.73139935294616498</v>
      </c>
      <c r="J1006" s="68">
        <v>40.922844175491697</v>
      </c>
      <c r="K1006" s="71">
        <v>0.78748309216053303</v>
      </c>
      <c r="L1006" s="68">
        <v>44.024205748865398</v>
      </c>
      <c r="M1006" s="71"/>
      <c r="N1006" s="68"/>
      <c r="O1006" s="71"/>
      <c r="P1006" s="68"/>
      <c r="Q1006" s="71"/>
      <c r="R1006" s="68"/>
    </row>
    <row r="1007" spans="1:18" x14ac:dyDescent="0.2">
      <c r="A1007" s="72" t="s">
        <v>2174</v>
      </c>
      <c r="B1007" s="66" t="s">
        <v>2175</v>
      </c>
      <c r="C1007" s="67">
        <v>27</v>
      </c>
      <c r="D1007" s="67" t="s">
        <v>342</v>
      </c>
      <c r="E1007" s="71">
        <v>0.81654538668534205</v>
      </c>
      <c r="F1007" s="68">
        <v>83.396369137670206</v>
      </c>
      <c r="G1007" s="71">
        <v>0.89841007726321798</v>
      </c>
      <c r="H1007" s="68">
        <v>89.447806354009103</v>
      </c>
      <c r="I1007" s="71">
        <v>0.66452249597078505</v>
      </c>
      <c r="J1007" s="68">
        <v>24.1301059001513</v>
      </c>
      <c r="K1007" s="71">
        <v>0.88670358682202199</v>
      </c>
      <c r="L1007" s="68">
        <v>79.9924357034796</v>
      </c>
      <c r="M1007" s="71"/>
      <c r="N1007" s="68"/>
      <c r="O1007" s="71"/>
      <c r="P1007" s="68"/>
      <c r="Q1007" s="71"/>
      <c r="R1007" s="68"/>
    </row>
    <row r="1008" spans="1:18" x14ac:dyDescent="0.2">
      <c r="A1008" s="72" t="s">
        <v>2176</v>
      </c>
      <c r="B1008" s="66" t="s">
        <v>2177</v>
      </c>
      <c r="C1008" s="67">
        <v>27</v>
      </c>
      <c r="D1008" s="67" t="s">
        <v>342</v>
      </c>
      <c r="E1008" s="71">
        <v>0.70507008651453196</v>
      </c>
      <c r="F1008" s="68">
        <v>46.2556732223903</v>
      </c>
      <c r="G1008" s="71">
        <v>0.85367611984927005</v>
      </c>
      <c r="H1008" s="68">
        <v>78.895612708018206</v>
      </c>
      <c r="I1008" s="71">
        <v>0.61648794060280998</v>
      </c>
      <c r="J1008" s="68">
        <v>12.0272314674735</v>
      </c>
      <c r="K1008" s="71">
        <v>0.84524334671051105</v>
      </c>
      <c r="L1008" s="68">
        <v>65.695915279879003</v>
      </c>
      <c r="M1008" s="71"/>
      <c r="N1008" s="68"/>
      <c r="O1008" s="71">
        <v>0.50487293889553697</v>
      </c>
      <c r="P1008" s="68">
        <v>55.888030888030897</v>
      </c>
      <c r="Q1008" s="71"/>
      <c r="R1008" s="68"/>
    </row>
    <row r="1009" spans="1:18" x14ac:dyDescent="0.2">
      <c r="A1009" s="72" t="s">
        <v>2178</v>
      </c>
      <c r="B1009" s="66" t="s">
        <v>2179</v>
      </c>
      <c r="C1009" s="67">
        <v>27</v>
      </c>
      <c r="D1009" s="67" t="s">
        <v>342</v>
      </c>
      <c r="E1009" s="71">
        <v>0.75080661039239205</v>
      </c>
      <c r="F1009" s="68">
        <v>65.090771558245095</v>
      </c>
      <c r="G1009" s="71">
        <v>0.89205234123246402</v>
      </c>
      <c r="H1009" s="68">
        <v>88.388804841149806</v>
      </c>
      <c r="I1009" s="71">
        <v>0.62596518390570499</v>
      </c>
      <c r="J1009" s="68">
        <v>14.3721633888048</v>
      </c>
      <c r="K1009" s="71">
        <v>0.90619119947629401</v>
      </c>
      <c r="L1009" s="68">
        <v>85.854765506807894</v>
      </c>
      <c r="M1009" s="71"/>
      <c r="N1009" s="68"/>
      <c r="O1009" s="71">
        <v>0.57901771695510496</v>
      </c>
      <c r="P1009" s="68">
        <v>65.492277992278005</v>
      </c>
      <c r="Q1009" s="71"/>
      <c r="R1009" s="68"/>
    </row>
    <row r="1010" spans="1:18" x14ac:dyDescent="0.2">
      <c r="A1010" s="72" t="s">
        <v>2180</v>
      </c>
      <c r="B1010" s="66" t="s">
        <v>2181</v>
      </c>
      <c r="C1010" s="67">
        <v>27</v>
      </c>
      <c r="D1010" s="67" t="s">
        <v>342</v>
      </c>
      <c r="E1010" s="71">
        <v>0.74074353596714404</v>
      </c>
      <c r="F1010" s="68">
        <v>61.800302571860797</v>
      </c>
      <c r="G1010" s="71">
        <v>0.86344740184775104</v>
      </c>
      <c r="H1010" s="68">
        <v>81.391830559757906</v>
      </c>
      <c r="I1010" s="71">
        <v>0.62700630773629995</v>
      </c>
      <c r="J1010" s="68">
        <v>14.5612708018154</v>
      </c>
      <c r="K1010" s="71">
        <v>0.87982646843248602</v>
      </c>
      <c r="L1010" s="68">
        <v>77.458396369137702</v>
      </c>
      <c r="M1010" s="71"/>
      <c r="N1010" s="68"/>
      <c r="O1010" s="71">
        <v>0.59269396585203904</v>
      </c>
      <c r="P1010" s="68">
        <v>67.084942084942099</v>
      </c>
      <c r="Q1010" s="71"/>
      <c r="R1010" s="68"/>
    </row>
    <row r="1011" spans="1:18" x14ac:dyDescent="0.2">
      <c r="A1011" s="72" t="s">
        <v>2182</v>
      </c>
      <c r="B1011" s="66" t="s">
        <v>2183</v>
      </c>
      <c r="C1011" s="67">
        <v>27</v>
      </c>
      <c r="D1011" s="67" t="s">
        <v>342</v>
      </c>
      <c r="E1011" s="71">
        <v>0.69261927478099705</v>
      </c>
      <c r="F1011" s="68">
        <v>40.5068078668684</v>
      </c>
      <c r="G1011" s="71">
        <v>0.91797971648728605</v>
      </c>
      <c r="H1011" s="68">
        <v>93.532526475037798</v>
      </c>
      <c r="I1011" s="71">
        <v>0.54547803141082496</v>
      </c>
      <c r="J1011" s="68">
        <v>3.17700453857791</v>
      </c>
      <c r="K1011" s="71">
        <v>0.90998711294650403</v>
      </c>
      <c r="L1011" s="68">
        <v>87.216338880484102</v>
      </c>
      <c r="M1011" s="71"/>
      <c r="N1011" s="68"/>
      <c r="O1011" s="71">
        <v>0.39703223827937301</v>
      </c>
      <c r="P1011" s="68">
        <v>36.631274131274097</v>
      </c>
      <c r="Q1011" s="71"/>
      <c r="R1011" s="68"/>
    </row>
    <row r="1012" spans="1:18" x14ac:dyDescent="0.2">
      <c r="A1012" s="72" t="s">
        <v>2184</v>
      </c>
      <c r="B1012" s="66" t="s">
        <v>2185</v>
      </c>
      <c r="C1012" s="67">
        <v>27</v>
      </c>
      <c r="D1012" s="67" t="s">
        <v>342</v>
      </c>
      <c r="E1012" s="71">
        <v>0.73592403398435302</v>
      </c>
      <c r="F1012" s="68">
        <v>60.173978819969697</v>
      </c>
      <c r="G1012" s="71">
        <v>0.94062341908421698</v>
      </c>
      <c r="H1012" s="68">
        <v>96.7473524962179</v>
      </c>
      <c r="I1012" s="71">
        <v>0.56653273894338996</v>
      </c>
      <c r="J1012" s="68">
        <v>5.1059001512859297</v>
      </c>
      <c r="K1012" s="71">
        <v>0.94169045069222601</v>
      </c>
      <c r="L1012" s="68">
        <v>94.591527987897095</v>
      </c>
      <c r="M1012" s="71"/>
      <c r="N1012" s="68"/>
      <c r="O1012" s="71">
        <v>0.49484952721758002</v>
      </c>
      <c r="P1012" s="68">
        <v>54.5366795366795</v>
      </c>
      <c r="Q1012" s="71"/>
      <c r="R1012" s="68"/>
    </row>
    <row r="1013" spans="1:18" x14ac:dyDescent="0.2">
      <c r="A1013" s="72" t="s">
        <v>648</v>
      </c>
      <c r="B1013" s="66" t="s">
        <v>2186</v>
      </c>
      <c r="C1013" s="67">
        <v>27</v>
      </c>
      <c r="D1013" s="67" t="s">
        <v>342</v>
      </c>
      <c r="E1013" s="71">
        <v>0.77294394567165303</v>
      </c>
      <c r="F1013" s="68">
        <v>72.201210287443303</v>
      </c>
      <c r="G1013" s="71">
        <v>0.89964518586878695</v>
      </c>
      <c r="H1013" s="68">
        <v>89.712556732223902</v>
      </c>
      <c r="I1013" s="71">
        <v>0.53997507728451899</v>
      </c>
      <c r="J1013" s="68">
        <v>2.7987897125567298</v>
      </c>
      <c r="K1013" s="71">
        <v>0.87921157386165105</v>
      </c>
      <c r="L1013" s="68">
        <v>77.042360060514397</v>
      </c>
      <c r="M1013" s="71"/>
      <c r="N1013" s="68"/>
      <c r="O1013" s="71"/>
      <c r="P1013" s="68"/>
      <c r="Q1013" s="71"/>
      <c r="R1013" s="68"/>
    </row>
    <row r="1014" spans="1:18" x14ac:dyDescent="0.2">
      <c r="A1014" s="72" t="s">
        <v>2187</v>
      </c>
      <c r="B1014" s="66" t="s">
        <v>2188</v>
      </c>
      <c r="C1014" s="67">
        <v>27</v>
      </c>
      <c r="D1014" s="67" t="s">
        <v>342</v>
      </c>
      <c r="E1014" s="71">
        <v>0.74729958724101397</v>
      </c>
      <c r="F1014" s="68">
        <v>63.804841149773097</v>
      </c>
      <c r="G1014" s="71">
        <v>0.89440991583763896</v>
      </c>
      <c r="H1014" s="68">
        <v>88.729198184568801</v>
      </c>
      <c r="I1014" s="71">
        <v>0.60973973811893201</v>
      </c>
      <c r="J1014" s="68">
        <v>10.665658093797299</v>
      </c>
      <c r="K1014" s="71">
        <v>0.89604933693271704</v>
      </c>
      <c r="L1014" s="68">
        <v>83.018154311648999</v>
      </c>
      <c r="M1014" s="71"/>
      <c r="N1014" s="68"/>
      <c r="O1014" s="71">
        <v>0.588999358074767</v>
      </c>
      <c r="P1014" s="68">
        <v>66.554054054054106</v>
      </c>
      <c r="Q1014" s="71"/>
      <c r="R1014" s="68"/>
    </row>
    <row r="1015" spans="1:18" x14ac:dyDescent="0.2">
      <c r="A1015" s="72" t="s">
        <v>2189</v>
      </c>
      <c r="B1015" s="66" t="s">
        <v>2190</v>
      </c>
      <c r="C1015" s="67">
        <v>27</v>
      </c>
      <c r="D1015" s="67" t="s">
        <v>342</v>
      </c>
      <c r="E1015" s="71">
        <v>0.83797179984079895</v>
      </c>
      <c r="F1015" s="68">
        <v>88.615733736762493</v>
      </c>
      <c r="G1015" s="71">
        <v>0.91679415740424497</v>
      </c>
      <c r="H1015" s="68">
        <v>93.419062027231504</v>
      </c>
      <c r="I1015" s="71">
        <v>0.65712541590833695</v>
      </c>
      <c r="J1015" s="68">
        <v>21.822995461422099</v>
      </c>
      <c r="K1015" s="71">
        <v>0.93999582620981603</v>
      </c>
      <c r="L1015" s="68">
        <v>94.288956127080198</v>
      </c>
      <c r="M1015" s="71"/>
      <c r="N1015" s="68"/>
      <c r="O1015" s="71"/>
      <c r="P1015" s="68"/>
      <c r="Q1015" s="71"/>
      <c r="R1015" s="68"/>
    </row>
    <row r="1016" spans="1:18" x14ac:dyDescent="0.2">
      <c r="A1016" s="72" t="s">
        <v>2191</v>
      </c>
      <c r="B1016" s="66" t="s">
        <v>2192</v>
      </c>
      <c r="C1016" s="67">
        <v>27</v>
      </c>
      <c r="D1016" s="67" t="s">
        <v>342</v>
      </c>
      <c r="E1016" s="71">
        <v>0.74347030860756402</v>
      </c>
      <c r="F1016" s="68">
        <v>62.518910741301099</v>
      </c>
      <c r="G1016" s="71">
        <v>0.84372429559653095</v>
      </c>
      <c r="H1016" s="68">
        <v>75.869894099848693</v>
      </c>
      <c r="I1016" s="71">
        <v>0.56470627511675098</v>
      </c>
      <c r="J1016" s="68">
        <v>4.9167927382753396</v>
      </c>
      <c r="K1016" s="71">
        <v>0.82198035510941103</v>
      </c>
      <c r="L1016" s="68">
        <v>56.656580937972798</v>
      </c>
      <c r="M1016" s="71"/>
      <c r="N1016" s="68"/>
      <c r="O1016" s="71"/>
      <c r="P1016" s="68"/>
      <c r="Q1016" s="71"/>
      <c r="R1016" s="68"/>
    </row>
    <row r="1017" spans="1:18" x14ac:dyDescent="0.2">
      <c r="A1017" s="72" t="s">
        <v>2193</v>
      </c>
      <c r="B1017" s="66" t="s">
        <v>2194</v>
      </c>
      <c r="C1017" s="67">
        <v>27</v>
      </c>
      <c r="D1017" s="67" t="s">
        <v>342</v>
      </c>
      <c r="E1017" s="71">
        <v>0.73298181256442296</v>
      </c>
      <c r="F1017" s="68">
        <v>59.077155824508303</v>
      </c>
      <c r="G1017" s="71">
        <v>0.87515392345793497</v>
      </c>
      <c r="H1017" s="68">
        <v>84.152798789712605</v>
      </c>
      <c r="I1017" s="71">
        <v>0.66345774411247704</v>
      </c>
      <c r="J1017" s="68">
        <v>23.9409984871407</v>
      </c>
      <c r="K1017" s="71">
        <v>0.88455819715637996</v>
      </c>
      <c r="L1017" s="68">
        <v>79.084720121028695</v>
      </c>
      <c r="M1017" s="71"/>
      <c r="N1017" s="68"/>
      <c r="O1017" s="71">
        <v>0.508757385530899</v>
      </c>
      <c r="P1017" s="68">
        <v>56.2258687258687</v>
      </c>
      <c r="Q1017" s="71"/>
      <c r="R1017" s="68"/>
    </row>
    <row r="1018" spans="1:18" x14ac:dyDescent="0.2">
      <c r="A1018" s="72" t="s">
        <v>2195</v>
      </c>
      <c r="B1018" s="66" t="s">
        <v>2196</v>
      </c>
      <c r="C1018" s="67">
        <v>27</v>
      </c>
      <c r="D1018" s="67" t="s">
        <v>342</v>
      </c>
      <c r="E1018" s="71">
        <v>0.72584554161595305</v>
      </c>
      <c r="F1018" s="68">
        <v>55.635400907715599</v>
      </c>
      <c r="G1018" s="71">
        <v>0.89091819008789197</v>
      </c>
      <c r="H1018" s="68">
        <v>88.161875945537105</v>
      </c>
      <c r="I1018" s="71">
        <v>0.62088833430415302</v>
      </c>
      <c r="J1018" s="68">
        <v>13.1240544629349</v>
      </c>
      <c r="K1018" s="71">
        <v>0.87358439174882296</v>
      </c>
      <c r="L1018" s="68">
        <v>74.886535552193607</v>
      </c>
      <c r="M1018" s="71"/>
      <c r="N1018" s="68"/>
      <c r="O1018" s="71">
        <v>0.51799125032294602</v>
      </c>
      <c r="P1018" s="68">
        <v>57.722007722007703</v>
      </c>
      <c r="Q1018" s="71"/>
      <c r="R1018" s="68"/>
    </row>
    <row r="1019" spans="1:18" x14ac:dyDescent="0.2">
      <c r="A1019" s="72" t="s">
        <v>2197</v>
      </c>
      <c r="B1019" s="66" t="s">
        <v>2198</v>
      </c>
      <c r="C1019" s="67">
        <v>27</v>
      </c>
      <c r="D1019" s="67" t="s">
        <v>342</v>
      </c>
      <c r="E1019" s="71">
        <v>0.67492221560010801</v>
      </c>
      <c r="F1019" s="68">
        <v>33.093797276853302</v>
      </c>
      <c r="G1019" s="71">
        <v>0.87704119371173705</v>
      </c>
      <c r="H1019" s="68">
        <v>84.833585476550695</v>
      </c>
      <c r="I1019" s="71">
        <v>0.57187940593478703</v>
      </c>
      <c r="J1019" s="68">
        <v>5.7488653555219402</v>
      </c>
      <c r="K1019" s="71">
        <v>0.85991329407499195</v>
      </c>
      <c r="L1019" s="68">
        <v>71.028744326777598</v>
      </c>
      <c r="M1019" s="71"/>
      <c r="N1019" s="68"/>
      <c r="O1019" s="71">
        <v>0.390854968678915</v>
      </c>
      <c r="P1019" s="68">
        <v>35.569498069498103</v>
      </c>
      <c r="Q1019" s="71"/>
      <c r="R1019" s="68"/>
    </row>
    <row r="1020" spans="1:18" x14ac:dyDescent="0.2">
      <c r="A1020" s="72" t="s">
        <v>2199</v>
      </c>
      <c r="B1020" s="66" t="s">
        <v>2200</v>
      </c>
      <c r="C1020" s="67">
        <v>27</v>
      </c>
      <c r="D1020" s="67" t="s">
        <v>342</v>
      </c>
      <c r="E1020" s="71">
        <v>0.81853106825362199</v>
      </c>
      <c r="F1020" s="68">
        <v>84.0015128593041</v>
      </c>
      <c r="G1020" s="71">
        <v>0.87570410475095195</v>
      </c>
      <c r="H1020" s="68">
        <v>84.304084720120997</v>
      </c>
      <c r="I1020" s="71">
        <v>0.60942140735845096</v>
      </c>
      <c r="J1020" s="68">
        <v>10.552193645990901</v>
      </c>
      <c r="K1020" s="71">
        <v>0.97046769265146404</v>
      </c>
      <c r="L1020" s="68">
        <v>98.298033282904697</v>
      </c>
      <c r="M1020" s="71"/>
      <c r="N1020" s="68"/>
      <c r="O1020" s="71"/>
      <c r="P1020" s="68"/>
      <c r="Q1020" s="71"/>
      <c r="R1020" s="68"/>
    </row>
    <row r="1021" spans="1:18" x14ac:dyDescent="0.2">
      <c r="A1021" s="72" t="s">
        <v>2201</v>
      </c>
      <c r="B1021" s="66" t="s">
        <v>2202</v>
      </c>
      <c r="C1021" s="67">
        <v>27</v>
      </c>
      <c r="D1021" s="67" t="s">
        <v>342</v>
      </c>
      <c r="E1021" s="71">
        <v>0.70167527054623302</v>
      </c>
      <c r="F1021" s="68">
        <v>44.591527987897102</v>
      </c>
      <c r="G1021" s="71">
        <v>0.808708053812769</v>
      </c>
      <c r="H1021" s="68">
        <v>65.5068078668684</v>
      </c>
      <c r="I1021" s="71">
        <v>0.68170218520193504</v>
      </c>
      <c r="J1021" s="68">
        <v>28.782148260211802</v>
      </c>
      <c r="K1021" s="71">
        <v>0.82193674366728997</v>
      </c>
      <c r="L1021" s="68">
        <v>56.6187594553707</v>
      </c>
      <c r="M1021" s="71"/>
      <c r="N1021" s="68"/>
      <c r="O1021" s="71">
        <v>0.49435409950293902</v>
      </c>
      <c r="P1021" s="68">
        <v>54.440154440154402</v>
      </c>
      <c r="Q1021" s="71"/>
      <c r="R1021" s="68"/>
    </row>
    <row r="1022" spans="1:18" x14ac:dyDescent="0.2">
      <c r="A1022" s="72" t="s">
        <v>2203</v>
      </c>
      <c r="B1022" s="66" t="s">
        <v>2204</v>
      </c>
      <c r="C1022" s="67">
        <v>27</v>
      </c>
      <c r="D1022" s="67" t="s">
        <v>342</v>
      </c>
      <c r="E1022" s="71">
        <v>0.72928367275659101</v>
      </c>
      <c r="F1022" s="68">
        <v>57.072617246596103</v>
      </c>
      <c r="G1022" s="71">
        <v>0.78289370824658799</v>
      </c>
      <c r="H1022" s="68">
        <v>57.299546142208797</v>
      </c>
      <c r="I1022" s="71">
        <v>0.62124741222393798</v>
      </c>
      <c r="J1022" s="68">
        <v>13.2753403933434</v>
      </c>
      <c r="K1022" s="71">
        <v>0.78370989779924805</v>
      </c>
      <c r="L1022" s="68">
        <v>42.851739788199701</v>
      </c>
      <c r="M1022" s="71"/>
      <c r="N1022" s="68"/>
      <c r="O1022" s="71"/>
      <c r="P1022" s="68"/>
      <c r="Q1022" s="71"/>
      <c r="R1022" s="68"/>
    </row>
    <row r="1023" spans="1:18" x14ac:dyDescent="0.2">
      <c r="A1023" s="72" t="s">
        <v>2205</v>
      </c>
      <c r="B1023" s="66" t="s">
        <v>2206</v>
      </c>
      <c r="C1023" s="67">
        <v>27</v>
      </c>
      <c r="D1023" s="67" t="s">
        <v>342</v>
      </c>
      <c r="E1023" s="71">
        <v>0.72765192342497598</v>
      </c>
      <c r="F1023" s="68">
        <v>56.467473524962202</v>
      </c>
      <c r="G1023" s="71">
        <v>0.83661088690320196</v>
      </c>
      <c r="H1023" s="68">
        <v>74.167927382753405</v>
      </c>
      <c r="I1023" s="71">
        <v>0.65213422653070297</v>
      </c>
      <c r="J1023" s="68">
        <v>20.499243570348</v>
      </c>
      <c r="K1023" s="71">
        <v>0.86630915926656105</v>
      </c>
      <c r="L1023" s="68">
        <v>72.692889561270803</v>
      </c>
      <c r="M1023" s="71"/>
      <c r="N1023" s="68"/>
      <c r="O1023" s="71">
        <v>0.55555342099943905</v>
      </c>
      <c r="P1023" s="68">
        <v>62.693050193050198</v>
      </c>
      <c r="Q1023" s="71"/>
      <c r="R1023" s="68"/>
    </row>
    <row r="1024" spans="1:18" x14ac:dyDescent="0.2">
      <c r="A1024" s="72" t="s">
        <v>2207</v>
      </c>
      <c r="B1024" s="66" t="s">
        <v>2208</v>
      </c>
      <c r="C1024" s="67">
        <v>27</v>
      </c>
      <c r="D1024" s="67" t="s">
        <v>342</v>
      </c>
      <c r="E1024" s="71">
        <v>0.68559798587998499</v>
      </c>
      <c r="F1024" s="68">
        <v>37.594553706505302</v>
      </c>
      <c r="G1024" s="71">
        <v>0.811714498001047</v>
      </c>
      <c r="H1024" s="68">
        <v>66.565809379727696</v>
      </c>
      <c r="I1024" s="71">
        <v>0.64375317001850296</v>
      </c>
      <c r="J1024" s="68">
        <v>18.6838124054463</v>
      </c>
      <c r="K1024" s="71">
        <v>0.745004706094057</v>
      </c>
      <c r="L1024" s="68">
        <v>31.5052950075643</v>
      </c>
      <c r="M1024" s="71"/>
      <c r="N1024" s="68"/>
      <c r="O1024" s="71">
        <v>0.54191956940633301</v>
      </c>
      <c r="P1024" s="68">
        <v>61.052123552123497</v>
      </c>
      <c r="Q1024" s="71"/>
      <c r="R1024" s="68"/>
    </row>
    <row r="1025" spans="1:18" x14ac:dyDescent="0.2">
      <c r="A1025" s="72" t="s">
        <v>2209</v>
      </c>
      <c r="B1025" s="66" t="s">
        <v>2209</v>
      </c>
      <c r="C1025" s="67">
        <v>27</v>
      </c>
      <c r="D1025" s="67" t="s">
        <v>342</v>
      </c>
      <c r="E1025" s="71">
        <v>0.51298680449661405</v>
      </c>
      <c r="F1025" s="68">
        <v>3.8577912254160398</v>
      </c>
      <c r="G1025" s="71">
        <v>0.69120328479593496</v>
      </c>
      <c r="H1025" s="68">
        <v>26.0590015128593</v>
      </c>
      <c r="I1025" s="71">
        <v>0.588687022747448</v>
      </c>
      <c r="J1025" s="68">
        <v>7.5642965204235999</v>
      </c>
      <c r="K1025" s="71">
        <v>0.60824509777074098</v>
      </c>
      <c r="L1025" s="68">
        <v>5.9757942511346398</v>
      </c>
      <c r="M1025" s="71"/>
      <c r="N1025" s="68"/>
      <c r="O1025" s="71">
        <v>0.163811812672331</v>
      </c>
      <c r="P1025" s="68">
        <v>11.3899613899614</v>
      </c>
      <c r="Q1025" s="71"/>
      <c r="R1025" s="68"/>
    </row>
    <row r="1026" spans="1:18" x14ac:dyDescent="0.2">
      <c r="A1026" s="72" t="s">
        <v>1199</v>
      </c>
      <c r="B1026" s="66" t="s">
        <v>2210</v>
      </c>
      <c r="C1026" s="67">
        <v>27</v>
      </c>
      <c r="D1026" s="67" t="s">
        <v>342</v>
      </c>
      <c r="E1026" s="71">
        <v>0.48917101481372799</v>
      </c>
      <c r="F1026" s="68">
        <v>2.4583963691376698</v>
      </c>
      <c r="G1026" s="71">
        <v>0.67753948060704094</v>
      </c>
      <c r="H1026" s="68">
        <v>22.012102874432699</v>
      </c>
      <c r="I1026" s="71">
        <v>0.607349408041439</v>
      </c>
      <c r="J1026" s="68">
        <v>10.2118003025719</v>
      </c>
      <c r="K1026" s="71">
        <v>0.64382095216634305</v>
      </c>
      <c r="L1026" s="68">
        <v>9.9848714069591509</v>
      </c>
      <c r="M1026" s="71"/>
      <c r="N1026" s="68"/>
      <c r="O1026" s="71">
        <v>2.79742184400898E-2</v>
      </c>
      <c r="P1026" s="68">
        <v>1.6409266409266401</v>
      </c>
      <c r="Q1026" s="71"/>
      <c r="R1026" s="68"/>
    </row>
    <row r="1027" spans="1:18" x14ac:dyDescent="0.2">
      <c r="A1027" s="72" t="s">
        <v>393</v>
      </c>
      <c r="B1027" s="66" t="s">
        <v>2211</v>
      </c>
      <c r="C1027" s="67">
        <v>27</v>
      </c>
      <c r="D1027" s="67" t="s">
        <v>342</v>
      </c>
      <c r="E1027" s="71">
        <v>0.51939447633111502</v>
      </c>
      <c r="F1027" s="68">
        <v>4.2360060514372204</v>
      </c>
      <c r="G1027" s="71">
        <v>0.72545295600634296</v>
      </c>
      <c r="H1027" s="68">
        <v>36.686838124054503</v>
      </c>
      <c r="I1027" s="71">
        <v>0.55801908648516096</v>
      </c>
      <c r="J1027" s="68">
        <v>4.1603630862329801</v>
      </c>
      <c r="K1027" s="71">
        <v>0.69981645112483704</v>
      </c>
      <c r="L1027" s="68">
        <v>19.9319213313162</v>
      </c>
      <c r="M1027" s="71"/>
      <c r="N1027" s="68"/>
      <c r="O1027" s="71">
        <v>9.4289411708119497E-2</v>
      </c>
      <c r="P1027" s="68">
        <v>5.6467181467181504</v>
      </c>
      <c r="Q1027" s="71"/>
      <c r="R1027" s="68"/>
    </row>
    <row r="1028" spans="1:18" x14ac:dyDescent="0.2">
      <c r="A1028" s="72" t="s">
        <v>468</v>
      </c>
      <c r="B1028" s="66" t="s">
        <v>2212</v>
      </c>
      <c r="C1028" s="67">
        <v>27</v>
      </c>
      <c r="D1028" s="67" t="s">
        <v>342</v>
      </c>
      <c r="E1028" s="71">
        <v>0.64939652185895902</v>
      </c>
      <c r="F1028" s="68">
        <v>23.600605143721602</v>
      </c>
      <c r="G1028" s="71">
        <v>0.72115957545422404</v>
      </c>
      <c r="H1028" s="68">
        <v>35.136157337367599</v>
      </c>
      <c r="I1028" s="71">
        <v>0.54477509574223704</v>
      </c>
      <c r="J1028" s="68">
        <v>3.1013615733736799</v>
      </c>
      <c r="K1028" s="71">
        <v>0.68225489438041498</v>
      </c>
      <c r="L1028" s="68">
        <v>16.225416036308602</v>
      </c>
      <c r="M1028" s="71"/>
      <c r="N1028" s="68"/>
      <c r="O1028" s="71"/>
      <c r="P1028" s="68"/>
      <c r="Q1028" s="71"/>
      <c r="R1028" s="68"/>
    </row>
    <row r="1029" spans="1:18" x14ac:dyDescent="0.2">
      <c r="A1029" s="72" t="s">
        <v>2213</v>
      </c>
      <c r="B1029" s="66" t="s">
        <v>2214</v>
      </c>
      <c r="C1029" s="67">
        <v>27</v>
      </c>
      <c r="D1029" s="67" t="s">
        <v>342</v>
      </c>
      <c r="E1029" s="71">
        <v>0.72477847240433102</v>
      </c>
      <c r="F1029" s="68">
        <v>54.916792738275298</v>
      </c>
      <c r="G1029" s="71">
        <v>0.81427165693164705</v>
      </c>
      <c r="H1029" s="68">
        <v>67.2465960665658</v>
      </c>
      <c r="I1029" s="71">
        <v>0.72607388984209997</v>
      </c>
      <c r="J1029" s="68">
        <v>39.561270801815397</v>
      </c>
      <c r="K1029" s="71">
        <v>0.82946064570297995</v>
      </c>
      <c r="L1029" s="68">
        <v>59.8714069591528</v>
      </c>
      <c r="M1029" s="71"/>
      <c r="N1029" s="68"/>
      <c r="O1029" s="71">
        <v>0.529307697140599</v>
      </c>
      <c r="P1029" s="68">
        <v>59.169884169884199</v>
      </c>
      <c r="Q1029" s="71"/>
      <c r="R1029" s="68"/>
    </row>
    <row r="1030" spans="1:18" x14ac:dyDescent="0.2">
      <c r="A1030" s="72" t="s">
        <v>2215</v>
      </c>
      <c r="B1030" s="66" t="s">
        <v>2216</v>
      </c>
      <c r="C1030" s="67">
        <v>27</v>
      </c>
      <c r="D1030" s="67" t="s">
        <v>342</v>
      </c>
      <c r="E1030" s="71">
        <v>0.624041735042005</v>
      </c>
      <c r="F1030" s="68">
        <v>15.9984871406959</v>
      </c>
      <c r="G1030" s="71">
        <v>0.66758583168077001</v>
      </c>
      <c r="H1030" s="68">
        <v>19.478063540090801</v>
      </c>
      <c r="I1030" s="71">
        <v>0.58396647886547304</v>
      </c>
      <c r="J1030" s="68">
        <v>6.9969742813918296</v>
      </c>
      <c r="K1030" s="71">
        <v>0.62057289457977205</v>
      </c>
      <c r="L1030" s="68">
        <v>7.1482602118002996</v>
      </c>
      <c r="M1030" s="71"/>
      <c r="N1030" s="68"/>
      <c r="O1030" s="71"/>
      <c r="P1030" s="68"/>
      <c r="Q1030" s="71"/>
      <c r="R1030" s="68"/>
    </row>
    <row r="1031" spans="1:18" x14ac:dyDescent="0.2">
      <c r="A1031" s="72" t="s">
        <v>2217</v>
      </c>
      <c r="B1031" s="66" t="s">
        <v>2218</v>
      </c>
      <c r="C1031" s="67">
        <v>27</v>
      </c>
      <c r="D1031" s="67" t="s">
        <v>342</v>
      </c>
      <c r="E1031" s="71">
        <v>0.57976113985522204</v>
      </c>
      <c r="F1031" s="68">
        <v>8.8502269288956104</v>
      </c>
      <c r="G1031" s="71">
        <v>0.72415525007250303</v>
      </c>
      <c r="H1031" s="68">
        <v>36.308623298033297</v>
      </c>
      <c r="I1031" s="71">
        <v>0.62206428609433295</v>
      </c>
      <c r="J1031" s="68">
        <v>13.464447806354</v>
      </c>
      <c r="K1031" s="71">
        <v>0.68300831416297403</v>
      </c>
      <c r="L1031" s="68">
        <v>16.4901664145235</v>
      </c>
      <c r="M1031" s="71"/>
      <c r="N1031" s="68"/>
      <c r="O1031" s="71">
        <v>0.28981670909107599</v>
      </c>
      <c r="P1031" s="68">
        <v>23.166023166023201</v>
      </c>
      <c r="Q1031" s="71"/>
      <c r="R1031" s="68"/>
    </row>
    <row r="1032" spans="1:18" x14ac:dyDescent="0.2">
      <c r="A1032" s="72" t="s">
        <v>2219</v>
      </c>
      <c r="B1032" s="66" t="s">
        <v>2220</v>
      </c>
      <c r="C1032" s="67">
        <v>27</v>
      </c>
      <c r="D1032" s="67" t="s">
        <v>342</v>
      </c>
      <c r="E1032" s="71">
        <v>0.73854363245232701</v>
      </c>
      <c r="F1032" s="68">
        <v>61.157337367624798</v>
      </c>
      <c r="G1032" s="71">
        <v>0.87131587456790804</v>
      </c>
      <c r="H1032" s="68">
        <v>83.547655068078697</v>
      </c>
      <c r="I1032" s="71">
        <v>0.78571416296756602</v>
      </c>
      <c r="J1032" s="68">
        <v>55.975794251134602</v>
      </c>
      <c r="K1032" s="71">
        <v>0.82462524064075604</v>
      </c>
      <c r="L1032" s="68">
        <v>58.207261724659602</v>
      </c>
      <c r="M1032" s="71"/>
      <c r="N1032" s="68"/>
      <c r="O1032" s="71">
        <v>0.47251925163307601</v>
      </c>
      <c r="P1032" s="68">
        <v>50.530888030888001</v>
      </c>
      <c r="Q1032" s="71"/>
      <c r="R1032" s="68"/>
    </row>
    <row r="1033" spans="1:18" x14ac:dyDescent="0.2">
      <c r="A1033" s="72" t="s">
        <v>2221</v>
      </c>
      <c r="B1033" s="66" t="s">
        <v>2222</v>
      </c>
      <c r="C1033" s="67">
        <v>27</v>
      </c>
      <c r="D1033" s="67" t="s">
        <v>342</v>
      </c>
      <c r="E1033" s="71">
        <v>0.71398492786878798</v>
      </c>
      <c r="F1033" s="68">
        <v>50.3782148260212</v>
      </c>
      <c r="G1033" s="71">
        <v>0.66902166162023802</v>
      </c>
      <c r="H1033" s="68">
        <v>19.9319213313162</v>
      </c>
      <c r="I1033" s="71">
        <v>0.67035722454840097</v>
      </c>
      <c r="J1033" s="68">
        <v>25.680786686838101</v>
      </c>
      <c r="K1033" s="71">
        <v>0.80257589743772595</v>
      </c>
      <c r="L1033" s="68">
        <v>49.6217851739788</v>
      </c>
      <c r="M1033" s="71"/>
      <c r="N1033" s="68"/>
      <c r="O1033" s="71"/>
      <c r="P1033" s="68"/>
      <c r="Q1033" s="71"/>
      <c r="R1033" s="68"/>
    </row>
    <row r="1034" spans="1:18" x14ac:dyDescent="0.2">
      <c r="A1034" s="72" t="s">
        <v>2223</v>
      </c>
      <c r="B1034" s="66" t="s">
        <v>2224</v>
      </c>
      <c r="C1034" s="67">
        <v>27</v>
      </c>
      <c r="D1034" s="67" t="s">
        <v>342</v>
      </c>
      <c r="E1034" s="71">
        <v>0.59868394904197897</v>
      </c>
      <c r="F1034" s="68">
        <v>11.3086232980333</v>
      </c>
      <c r="G1034" s="71">
        <v>0.75562555024737699</v>
      </c>
      <c r="H1034" s="68">
        <v>46.709531013615702</v>
      </c>
      <c r="I1034" s="71">
        <v>0.56106956463329005</v>
      </c>
      <c r="J1034" s="68">
        <v>4.46293494704992</v>
      </c>
      <c r="K1034" s="71">
        <v>0.780645190655191</v>
      </c>
      <c r="L1034" s="68">
        <v>42.057488653555197</v>
      </c>
      <c r="M1034" s="71"/>
      <c r="N1034" s="68"/>
      <c r="O1034" s="71">
        <v>0.297395490632057</v>
      </c>
      <c r="P1034" s="68">
        <v>24.179536679536699</v>
      </c>
      <c r="Q1034" s="71"/>
      <c r="R1034" s="68"/>
    </row>
    <row r="1035" spans="1:18" x14ac:dyDescent="0.2">
      <c r="A1035" s="72" t="s">
        <v>2225</v>
      </c>
      <c r="B1035" s="66" t="s">
        <v>2226</v>
      </c>
      <c r="C1035" s="67">
        <v>27</v>
      </c>
      <c r="D1035" s="67" t="s">
        <v>342</v>
      </c>
      <c r="E1035" s="71">
        <v>0.55848602368217204</v>
      </c>
      <c r="F1035" s="68">
        <v>6.8456883509833597</v>
      </c>
      <c r="G1035" s="71">
        <v>0.68326580445678997</v>
      </c>
      <c r="H1035" s="68">
        <v>23.638426626323799</v>
      </c>
      <c r="I1035" s="71">
        <v>0.48459665679931102</v>
      </c>
      <c r="J1035" s="68">
        <v>0.94553706505294999</v>
      </c>
      <c r="K1035" s="71">
        <v>0.67044730763373395</v>
      </c>
      <c r="L1035" s="68">
        <v>13.9939485627837</v>
      </c>
      <c r="M1035" s="71"/>
      <c r="N1035" s="68"/>
      <c r="O1035" s="71">
        <v>0.39563432583885499</v>
      </c>
      <c r="P1035" s="68">
        <v>36.438223938223899</v>
      </c>
      <c r="Q1035" s="71"/>
      <c r="R1035" s="68"/>
    </row>
    <row r="1036" spans="1:18" x14ac:dyDescent="0.2">
      <c r="A1036" s="72" t="s">
        <v>2227</v>
      </c>
      <c r="B1036" s="66" t="s">
        <v>2228</v>
      </c>
      <c r="C1036" s="67">
        <v>27</v>
      </c>
      <c r="D1036" s="67" t="s">
        <v>342</v>
      </c>
      <c r="E1036" s="71">
        <v>0.62213515268492903</v>
      </c>
      <c r="F1036" s="68">
        <v>15.6580937972769</v>
      </c>
      <c r="G1036" s="71">
        <v>0.83932869972068802</v>
      </c>
      <c r="H1036" s="68">
        <v>74.659606656580905</v>
      </c>
      <c r="I1036" s="71">
        <v>0.52877784765928504</v>
      </c>
      <c r="J1036" s="68">
        <v>2.4205748865355501</v>
      </c>
      <c r="K1036" s="71">
        <v>0.84787685034732097</v>
      </c>
      <c r="L1036" s="68">
        <v>66.603630862329794</v>
      </c>
      <c r="M1036" s="71"/>
      <c r="N1036" s="68"/>
      <c r="O1036" s="71">
        <v>0.27255721301242303</v>
      </c>
      <c r="P1036" s="68">
        <v>21.090733590733599</v>
      </c>
      <c r="Q1036" s="71"/>
      <c r="R1036" s="68"/>
    </row>
    <row r="1037" spans="1:18" x14ac:dyDescent="0.2">
      <c r="A1037" s="72" t="s">
        <v>2229</v>
      </c>
      <c r="B1037" s="66" t="s">
        <v>2230</v>
      </c>
      <c r="C1037" s="67">
        <v>27</v>
      </c>
      <c r="D1037" s="67" t="s">
        <v>342</v>
      </c>
      <c r="E1037" s="71">
        <v>0.62111239773692495</v>
      </c>
      <c r="F1037" s="68">
        <v>15.5068078668684</v>
      </c>
      <c r="G1037" s="71">
        <v>0.84188800784091999</v>
      </c>
      <c r="H1037" s="68">
        <v>75.340393343419095</v>
      </c>
      <c r="I1037" s="71">
        <v>0.511480198121959</v>
      </c>
      <c r="J1037" s="68">
        <v>1.73978819969743</v>
      </c>
      <c r="K1037" s="71">
        <v>0.769861626681279</v>
      </c>
      <c r="L1037" s="68">
        <v>38.199697428139203</v>
      </c>
      <c r="M1037" s="71"/>
      <c r="N1037" s="68"/>
      <c r="O1037" s="71">
        <v>0.36121975830353997</v>
      </c>
      <c r="P1037" s="68">
        <v>31.322393822393799</v>
      </c>
      <c r="Q1037" s="71"/>
      <c r="R1037" s="68"/>
    </row>
    <row r="1038" spans="1:18" x14ac:dyDescent="0.2">
      <c r="A1038" s="72" t="s">
        <v>2231</v>
      </c>
      <c r="B1038" s="66" t="s">
        <v>2232</v>
      </c>
      <c r="C1038" s="67">
        <v>27</v>
      </c>
      <c r="D1038" s="67" t="s">
        <v>342</v>
      </c>
      <c r="E1038" s="71">
        <v>0.70027742877048405</v>
      </c>
      <c r="F1038" s="68">
        <v>43.683812405446297</v>
      </c>
      <c r="G1038" s="71">
        <v>0.889686229567617</v>
      </c>
      <c r="H1038" s="68">
        <v>87.934947049924403</v>
      </c>
      <c r="I1038" s="71">
        <v>0.569527546909538</v>
      </c>
      <c r="J1038" s="68">
        <v>5.4841149773071098</v>
      </c>
      <c r="K1038" s="71">
        <v>0.88374080993339599</v>
      </c>
      <c r="L1038" s="68">
        <v>78.782148260211798</v>
      </c>
      <c r="M1038" s="71"/>
      <c r="N1038" s="68"/>
      <c r="O1038" s="71">
        <v>0.45815512867138503</v>
      </c>
      <c r="P1038" s="68">
        <v>48.069498069498103</v>
      </c>
      <c r="Q1038" s="71"/>
      <c r="R1038" s="68"/>
    </row>
    <row r="1039" spans="1:18" x14ac:dyDescent="0.2">
      <c r="A1039" s="72" t="s">
        <v>2233</v>
      </c>
      <c r="B1039" s="66" t="s">
        <v>2234</v>
      </c>
      <c r="C1039" s="67">
        <v>27</v>
      </c>
      <c r="D1039" s="67" t="s">
        <v>342</v>
      </c>
      <c r="E1039" s="71">
        <v>0.62840524875274295</v>
      </c>
      <c r="F1039" s="68">
        <v>17.019667170953099</v>
      </c>
      <c r="G1039" s="71">
        <v>0.78903064209501295</v>
      </c>
      <c r="H1039" s="68">
        <v>59.114977307110401</v>
      </c>
      <c r="I1039" s="71">
        <v>0.59950934738255801</v>
      </c>
      <c r="J1039" s="68">
        <v>8.9636913767019699</v>
      </c>
      <c r="K1039" s="71">
        <v>0.80857973980268805</v>
      </c>
      <c r="L1039" s="68">
        <v>51.739788199697401</v>
      </c>
      <c r="M1039" s="71"/>
      <c r="N1039" s="68"/>
      <c r="O1039" s="71">
        <v>0.31650126573071202</v>
      </c>
      <c r="P1039" s="68">
        <v>26.6891891891892</v>
      </c>
      <c r="Q1039" s="71"/>
      <c r="R1039" s="68"/>
    </row>
    <row r="1040" spans="1:18" x14ac:dyDescent="0.2">
      <c r="A1040" s="72" t="s">
        <v>2235</v>
      </c>
      <c r="B1040" s="66" t="s">
        <v>2236</v>
      </c>
      <c r="C1040" s="67">
        <v>27</v>
      </c>
      <c r="D1040" s="67" t="s">
        <v>342</v>
      </c>
      <c r="E1040" s="71">
        <v>0.60851896400340699</v>
      </c>
      <c r="F1040" s="68">
        <v>12.9727685325265</v>
      </c>
      <c r="G1040" s="71">
        <v>0.73493010122504099</v>
      </c>
      <c r="H1040" s="68">
        <v>39.674735249621797</v>
      </c>
      <c r="I1040" s="71">
        <v>0.59937378761392901</v>
      </c>
      <c r="J1040" s="68">
        <v>8.9258698940998507</v>
      </c>
      <c r="K1040" s="71">
        <v>0.78954129096953496</v>
      </c>
      <c r="L1040" s="68">
        <v>44.931921331316197</v>
      </c>
      <c r="M1040" s="71"/>
      <c r="N1040" s="68"/>
      <c r="O1040" s="71">
        <v>0.31023067620512201</v>
      </c>
      <c r="P1040" s="68">
        <v>26.1583011583012</v>
      </c>
      <c r="Q1040" s="71"/>
      <c r="R1040" s="68"/>
    </row>
    <row r="1041" spans="1:18" x14ac:dyDescent="0.2">
      <c r="A1041" s="72" t="s">
        <v>2237</v>
      </c>
      <c r="B1041" s="66" t="s">
        <v>2238</v>
      </c>
      <c r="C1041" s="67">
        <v>27</v>
      </c>
      <c r="D1041" s="67" t="s">
        <v>342</v>
      </c>
      <c r="E1041" s="71">
        <v>0.60836296750970298</v>
      </c>
      <c r="F1041" s="68">
        <v>12.9349470499244</v>
      </c>
      <c r="G1041" s="71">
        <v>0.80414967945012406</v>
      </c>
      <c r="H1041" s="68">
        <v>64.145234493192106</v>
      </c>
      <c r="I1041" s="71">
        <v>0.55009473329625902</v>
      </c>
      <c r="J1041" s="68">
        <v>3.5552193645990902</v>
      </c>
      <c r="K1041" s="71">
        <v>0.813019072899827</v>
      </c>
      <c r="L1041" s="68">
        <v>52.950075642965203</v>
      </c>
      <c r="M1041" s="71"/>
      <c r="N1041" s="68"/>
      <c r="O1041" s="71">
        <v>0.266188384392604</v>
      </c>
      <c r="P1041" s="68">
        <v>20.559845559845598</v>
      </c>
      <c r="Q1041" s="71"/>
      <c r="R1041" s="68"/>
    </row>
    <row r="1042" spans="1:18" x14ac:dyDescent="0.2">
      <c r="A1042" s="72" t="s">
        <v>2239</v>
      </c>
      <c r="B1042" s="66" t="s">
        <v>2240</v>
      </c>
      <c r="C1042" s="67">
        <v>27</v>
      </c>
      <c r="D1042" s="67" t="s">
        <v>342</v>
      </c>
      <c r="E1042" s="71">
        <v>0.62492044564412697</v>
      </c>
      <c r="F1042" s="68">
        <v>16.225416036308602</v>
      </c>
      <c r="G1042" s="71">
        <v>0.83862486532244196</v>
      </c>
      <c r="H1042" s="68">
        <v>74.583963691376695</v>
      </c>
      <c r="I1042" s="71">
        <v>0.56633809627929399</v>
      </c>
      <c r="J1042" s="68">
        <v>5.0302571860816903</v>
      </c>
      <c r="K1042" s="71">
        <v>0.84255551371548298</v>
      </c>
      <c r="L1042" s="68">
        <v>64.447806354009103</v>
      </c>
      <c r="M1042" s="71"/>
      <c r="N1042" s="68"/>
      <c r="O1042" s="71">
        <v>0.25216330725928998</v>
      </c>
      <c r="P1042" s="68">
        <v>18.7741312741313</v>
      </c>
      <c r="Q1042" s="71"/>
      <c r="R1042" s="68"/>
    </row>
    <row r="1043" spans="1:18" x14ac:dyDescent="0.2">
      <c r="A1043" s="72" t="s">
        <v>2241</v>
      </c>
      <c r="B1043" s="66" t="s">
        <v>2242</v>
      </c>
      <c r="C1043" s="67">
        <v>27</v>
      </c>
      <c r="D1043" s="67" t="s">
        <v>342</v>
      </c>
      <c r="E1043" s="71">
        <v>0.62820927296656703</v>
      </c>
      <c r="F1043" s="68">
        <v>16.906202723146698</v>
      </c>
      <c r="G1043" s="71">
        <v>0.83253660708447796</v>
      </c>
      <c r="H1043" s="68">
        <v>73.222390317700501</v>
      </c>
      <c r="I1043" s="71">
        <v>0.563007024916378</v>
      </c>
      <c r="J1043" s="68">
        <v>4.6142208774583997</v>
      </c>
      <c r="K1043" s="71">
        <v>0.82445211370840599</v>
      </c>
      <c r="L1043" s="68">
        <v>58.093797276853302</v>
      </c>
      <c r="M1043" s="71"/>
      <c r="N1043" s="68"/>
      <c r="O1043" s="71">
        <v>0.29284134615700702</v>
      </c>
      <c r="P1043" s="68">
        <v>23.648648648648599</v>
      </c>
      <c r="Q1043" s="71"/>
      <c r="R1043" s="68"/>
    </row>
    <row r="1044" spans="1:18" x14ac:dyDescent="0.2">
      <c r="A1044" s="72" t="s">
        <v>2243</v>
      </c>
      <c r="B1044" s="66" t="s">
        <v>2244</v>
      </c>
      <c r="C1044" s="67">
        <v>27</v>
      </c>
      <c r="D1044" s="67" t="s">
        <v>342</v>
      </c>
      <c r="E1044" s="71">
        <v>0.62916745917230199</v>
      </c>
      <c r="F1044" s="68">
        <v>17.284417549167902</v>
      </c>
      <c r="G1044" s="71">
        <v>0.80496911465274901</v>
      </c>
      <c r="H1044" s="68">
        <v>64.334341906202695</v>
      </c>
      <c r="I1044" s="71">
        <v>0.62583268975278605</v>
      </c>
      <c r="J1044" s="68">
        <v>14.296520423600599</v>
      </c>
      <c r="K1044" s="71">
        <v>0.81008526871269104</v>
      </c>
      <c r="L1044" s="68">
        <v>52.231467473525001</v>
      </c>
      <c r="M1044" s="71"/>
      <c r="N1044" s="68"/>
      <c r="O1044" s="71">
        <v>0.27578276357098203</v>
      </c>
      <c r="P1044" s="68">
        <v>21.5733590733591</v>
      </c>
      <c r="Q1044" s="71"/>
      <c r="R1044" s="68"/>
    </row>
    <row r="1045" spans="1:18" x14ac:dyDescent="0.2">
      <c r="A1045" s="72" t="s">
        <v>2245</v>
      </c>
      <c r="B1045" s="66" t="s">
        <v>2246</v>
      </c>
      <c r="C1045" s="67">
        <v>27</v>
      </c>
      <c r="D1045" s="67" t="s">
        <v>342</v>
      </c>
      <c r="E1045" s="71">
        <v>0.63449450700853505</v>
      </c>
      <c r="F1045" s="68">
        <v>18.7594553706505</v>
      </c>
      <c r="G1045" s="71">
        <v>0.81594717682328899</v>
      </c>
      <c r="H1045" s="68">
        <v>67.549167927382797</v>
      </c>
      <c r="I1045" s="71">
        <v>0.54625847253322501</v>
      </c>
      <c r="J1045" s="68">
        <v>3.2526475037821498</v>
      </c>
      <c r="K1045" s="71">
        <v>0.801496721515078</v>
      </c>
      <c r="L1045" s="68">
        <v>49.281391830559798</v>
      </c>
      <c r="M1045" s="71"/>
      <c r="N1045" s="68"/>
      <c r="O1045" s="71">
        <v>0.37427565716254602</v>
      </c>
      <c r="P1045" s="68">
        <v>33.011583011582999</v>
      </c>
      <c r="Q1045" s="71"/>
      <c r="R1045" s="68"/>
    </row>
    <row r="1046" spans="1:18" x14ac:dyDescent="0.2">
      <c r="A1046" s="72" t="s">
        <v>2247</v>
      </c>
      <c r="B1046" s="66" t="s">
        <v>2248</v>
      </c>
      <c r="C1046" s="67">
        <v>27</v>
      </c>
      <c r="D1046" s="67" t="s">
        <v>342</v>
      </c>
      <c r="E1046" s="71">
        <v>0.61378202421523897</v>
      </c>
      <c r="F1046" s="68">
        <v>13.918305597579399</v>
      </c>
      <c r="G1046" s="71">
        <v>0.82926400919441601</v>
      </c>
      <c r="H1046" s="68">
        <v>72.087745839636895</v>
      </c>
      <c r="I1046" s="71">
        <v>0.51678206130645499</v>
      </c>
      <c r="J1046" s="68">
        <v>2.0045385779122502</v>
      </c>
      <c r="K1046" s="71">
        <v>0.79634703214171398</v>
      </c>
      <c r="L1046" s="68">
        <v>47.239031770045401</v>
      </c>
      <c r="M1046" s="71"/>
      <c r="N1046" s="68"/>
      <c r="O1046" s="71">
        <v>0.31273499421836898</v>
      </c>
      <c r="P1046" s="68">
        <v>26.544401544401499</v>
      </c>
      <c r="Q1046" s="71"/>
      <c r="R1046" s="68"/>
    </row>
    <row r="1047" spans="1:18" x14ac:dyDescent="0.2">
      <c r="A1047" s="72" t="s">
        <v>2249</v>
      </c>
      <c r="B1047" s="66" t="s">
        <v>2250</v>
      </c>
      <c r="C1047" s="67">
        <v>27</v>
      </c>
      <c r="D1047" s="67" t="s">
        <v>342</v>
      </c>
      <c r="E1047" s="71">
        <v>0.649236393087534</v>
      </c>
      <c r="F1047" s="68">
        <v>23.524962178517399</v>
      </c>
      <c r="G1047" s="71">
        <v>0.86297472260071295</v>
      </c>
      <c r="H1047" s="68">
        <v>81.316187594553696</v>
      </c>
      <c r="I1047" s="71">
        <v>0.55984167793673201</v>
      </c>
      <c r="J1047" s="68">
        <v>4.3494704992435702</v>
      </c>
      <c r="K1047" s="71">
        <v>0.84363034482913302</v>
      </c>
      <c r="L1047" s="68">
        <v>64.939485627836603</v>
      </c>
      <c r="M1047" s="71"/>
      <c r="N1047" s="68"/>
      <c r="O1047" s="71">
        <v>0.33049882698355498</v>
      </c>
      <c r="P1047" s="68">
        <v>28.281853281853301</v>
      </c>
      <c r="Q1047" s="71"/>
      <c r="R1047" s="68"/>
    </row>
    <row r="1048" spans="1:18" x14ac:dyDescent="0.2">
      <c r="A1048" s="72" t="s">
        <v>2251</v>
      </c>
      <c r="B1048" s="66" t="s">
        <v>2251</v>
      </c>
      <c r="C1048" s="67">
        <v>27</v>
      </c>
      <c r="D1048" s="67" t="s">
        <v>342</v>
      </c>
      <c r="E1048" s="71">
        <v>0.77431824568362295</v>
      </c>
      <c r="F1048" s="68">
        <v>72.692889561270803</v>
      </c>
      <c r="G1048" s="71">
        <v>0.85781539629919701</v>
      </c>
      <c r="H1048" s="68">
        <v>79.954614220877502</v>
      </c>
      <c r="I1048" s="71">
        <v>0.616698977230562</v>
      </c>
      <c r="J1048" s="68">
        <v>12.102874432677799</v>
      </c>
      <c r="K1048" s="71">
        <v>0.84844036352111096</v>
      </c>
      <c r="L1048" s="68">
        <v>66.792738275340398</v>
      </c>
      <c r="M1048" s="71"/>
      <c r="N1048" s="68"/>
      <c r="O1048" s="71"/>
      <c r="P1048" s="68"/>
      <c r="Q1048" s="71"/>
      <c r="R1048" s="68"/>
    </row>
    <row r="1049" spans="1:18" x14ac:dyDescent="0.2">
      <c r="A1049" s="72" t="s">
        <v>2252</v>
      </c>
      <c r="B1049" s="66" t="s">
        <v>2253</v>
      </c>
      <c r="C1049" s="67">
        <v>27</v>
      </c>
      <c r="D1049" s="67" t="s">
        <v>342</v>
      </c>
      <c r="E1049" s="71">
        <v>0.78104597875242798</v>
      </c>
      <c r="F1049" s="68">
        <v>74.394856278366106</v>
      </c>
      <c r="G1049" s="71">
        <v>0.86028922437801403</v>
      </c>
      <c r="H1049" s="68">
        <v>80.597579425113494</v>
      </c>
      <c r="I1049" s="71">
        <v>0.60958198599159397</v>
      </c>
      <c r="J1049" s="68">
        <v>10.590015128593</v>
      </c>
      <c r="K1049" s="71">
        <v>0.87326672588767695</v>
      </c>
      <c r="L1049" s="68">
        <v>74.735249621785201</v>
      </c>
      <c r="M1049" s="71"/>
      <c r="N1049" s="68"/>
      <c r="O1049" s="71"/>
      <c r="P1049" s="68"/>
      <c r="Q1049" s="71"/>
      <c r="R1049" s="68"/>
    </row>
    <row r="1050" spans="1:18" x14ac:dyDescent="0.2">
      <c r="A1050" s="72" t="s">
        <v>2254</v>
      </c>
      <c r="B1050" s="66" t="s">
        <v>2255</v>
      </c>
      <c r="C1050" s="67">
        <v>27</v>
      </c>
      <c r="D1050" s="67" t="s">
        <v>342</v>
      </c>
      <c r="E1050" s="71">
        <v>0.60630316729714995</v>
      </c>
      <c r="F1050" s="68">
        <v>12.708018154311601</v>
      </c>
      <c r="G1050" s="71">
        <v>0.79863328980426496</v>
      </c>
      <c r="H1050" s="68">
        <v>62.065052950075597</v>
      </c>
      <c r="I1050" s="71">
        <v>0.57179251359659</v>
      </c>
      <c r="J1050" s="68">
        <v>5.7110438729198201</v>
      </c>
      <c r="K1050" s="71">
        <v>0.772387539233786</v>
      </c>
      <c r="L1050" s="68">
        <v>39.334341906202702</v>
      </c>
      <c r="M1050" s="71"/>
      <c r="N1050" s="68"/>
      <c r="O1050" s="71">
        <v>0.282399326553957</v>
      </c>
      <c r="P1050" s="68">
        <v>22.297297297297298</v>
      </c>
      <c r="Q1050" s="71"/>
      <c r="R1050" s="68"/>
    </row>
    <row r="1051" spans="1:18" x14ac:dyDescent="0.2">
      <c r="A1051" s="72" t="s">
        <v>1874</v>
      </c>
      <c r="B1051" s="66" t="s">
        <v>2256</v>
      </c>
      <c r="C1051" s="67">
        <v>27</v>
      </c>
      <c r="D1051" s="67" t="s">
        <v>342</v>
      </c>
      <c r="E1051" s="71">
        <v>0.72902500961821504</v>
      </c>
      <c r="F1051" s="68">
        <v>56.845688350983401</v>
      </c>
      <c r="G1051" s="71">
        <v>0.87415514324838195</v>
      </c>
      <c r="H1051" s="68">
        <v>84.039334341906198</v>
      </c>
      <c r="I1051" s="71">
        <v>0.63105267428789302</v>
      </c>
      <c r="J1051" s="68">
        <v>15.6580937972769</v>
      </c>
      <c r="K1051" s="71">
        <v>0.89657190824294097</v>
      </c>
      <c r="L1051" s="68">
        <v>83.131618759455407</v>
      </c>
      <c r="M1051" s="71"/>
      <c r="N1051" s="68"/>
      <c r="O1051" s="71">
        <v>0.51432031269364398</v>
      </c>
      <c r="P1051" s="68">
        <v>57.142857142857103</v>
      </c>
      <c r="Q1051" s="71"/>
      <c r="R1051" s="68"/>
    </row>
    <row r="1052" spans="1:18" x14ac:dyDescent="0.2">
      <c r="A1052" s="72" t="s">
        <v>2257</v>
      </c>
      <c r="B1052" s="66" t="s">
        <v>2258</v>
      </c>
      <c r="C1052" s="67">
        <v>27</v>
      </c>
      <c r="D1052" s="67" t="s">
        <v>342</v>
      </c>
      <c r="E1052" s="71">
        <v>0.62325552749278401</v>
      </c>
      <c r="F1052" s="68">
        <v>15.8472012102874</v>
      </c>
      <c r="G1052" s="71">
        <v>0.83643887228786495</v>
      </c>
      <c r="H1052" s="68">
        <v>74.130105900151307</v>
      </c>
      <c r="I1052" s="71">
        <v>0.58841911476277098</v>
      </c>
      <c r="J1052" s="68">
        <v>7.5264750378214798</v>
      </c>
      <c r="K1052" s="71">
        <v>0.78926549842771598</v>
      </c>
      <c r="L1052" s="68">
        <v>44.7428139183056</v>
      </c>
      <c r="M1052" s="71"/>
      <c r="N1052" s="68"/>
      <c r="O1052" s="71">
        <v>0.27889862449278602</v>
      </c>
      <c r="P1052" s="68">
        <v>21.9111969111969</v>
      </c>
      <c r="Q1052" s="71"/>
      <c r="R1052" s="68"/>
    </row>
    <row r="1053" spans="1:18" x14ac:dyDescent="0.2">
      <c r="A1053" s="72" t="s">
        <v>2259</v>
      </c>
      <c r="B1053" s="66" t="s">
        <v>2260</v>
      </c>
      <c r="C1053" s="67">
        <v>27</v>
      </c>
      <c r="D1053" s="67" t="s">
        <v>342</v>
      </c>
      <c r="E1053" s="71">
        <v>0.613522601276138</v>
      </c>
      <c r="F1053" s="68">
        <v>13.8048411497731</v>
      </c>
      <c r="G1053" s="71">
        <v>0.81824902388798204</v>
      </c>
      <c r="H1053" s="68">
        <v>68.381240544629307</v>
      </c>
      <c r="I1053" s="71">
        <v>0.60790989643104199</v>
      </c>
      <c r="J1053" s="68">
        <v>10.363086232980301</v>
      </c>
      <c r="K1053" s="71">
        <v>0.82353272720138104</v>
      </c>
      <c r="L1053" s="68">
        <v>57.639939485627799</v>
      </c>
      <c r="M1053" s="71"/>
      <c r="N1053" s="68"/>
      <c r="O1053" s="71">
        <v>0.20439875758414799</v>
      </c>
      <c r="P1053" s="68">
        <v>15.0579150579151</v>
      </c>
      <c r="Q1053" s="71"/>
      <c r="R1053" s="68"/>
    </row>
    <row r="1054" spans="1:18" x14ac:dyDescent="0.2">
      <c r="A1054" s="72" t="s">
        <v>2261</v>
      </c>
      <c r="B1054" s="66" t="s">
        <v>2262</v>
      </c>
      <c r="C1054" s="67">
        <v>27</v>
      </c>
      <c r="D1054" s="67" t="s">
        <v>342</v>
      </c>
      <c r="E1054" s="71">
        <v>0.70012115393700702</v>
      </c>
      <c r="F1054" s="68">
        <v>43.570347957639903</v>
      </c>
      <c r="G1054" s="71">
        <v>0.76986702402476603</v>
      </c>
      <c r="H1054" s="68">
        <v>52.1180030257186</v>
      </c>
      <c r="I1054" s="71">
        <v>0.56677909949070804</v>
      </c>
      <c r="J1054" s="68">
        <v>5.1437216338880498</v>
      </c>
      <c r="K1054" s="71">
        <v>0.763717338295546</v>
      </c>
      <c r="L1054" s="68">
        <v>36.724659606656601</v>
      </c>
      <c r="M1054" s="71"/>
      <c r="N1054" s="68"/>
      <c r="O1054" s="71"/>
      <c r="P1054" s="68"/>
      <c r="Q1054" s="71"/>
      <c r="R1054" s="68"/>
    </row>
    <row r="1055" spans="1:18" x14ac:dyDescent="0.2">
      <c r="A1055" s="72" t="s">
        <v>2263</v>
      </c>
      <c r="B1055" s="66" t="s">
        <v>2263</v>
      </c>
      <c r="C1055" s="67">
        <v>27</v>
      </c>
      <c r="D1055" s="67" t="s">
        <v>342</v>
      </c>
      <c r="E1055" s="71">
        <v>0.55206274606667605</v>
      </c>
      <c r="F1055" s="68">
        <v>6.5809379727685302</v>
      </c>
      <c r="G1055" s="71">
        <v>0.76160804704104001</v>
      </c>
      <c r="H1055" s="68">
        <v>49.1301059001513</v>
      </c>
      <c r="I1055" s="71">
        <v>0.57230928538728798</v>
      </c>
      <c r="J1055" s="68">
        <v>5.86232980332829</v>
      </c>
      <c r="K1055" s="71">
        <v>0.71999902689351103</v>
      </c>
      <c r="L1055" s="68">
        <v>24.735249621785201</v>
      </c>
      <c r="M1055" s="71"/>
      <c r="N1055" s="68"/>
      <c r="O1055" s="71">
        <v>0.15433462494486599</v>
      </c>
      <c r="P1055" s="68">
        <v>10.472972972973</v>
      </c>
      <c r="Q1055" s="71"/>
      <c r="R1055" s="68"/>
    </row>
    <row r="1056" spans="1:18" x14ac:dyDescent="0.2">
      <c r="A1056" s="72" t="s">
        <v>393</v>
      </c>
      <c r="B1056" s="66" t="s">
        <v>2264</v>
      </c>
      <c r="C1056" s="67">
        <v>27</v>
      </c>
      <c r="D1056" s="67" t="s">
        <v>342</v>
      </c>
      <c r="E1056" s="71">
        <v>0.69304632530337595</v>
      </c>
      <c r="F1056" s="68">
        <v>40.847201210287402</v>
      </c>
      <c r="G1056" s="71">
        <v>0.72715137461704105</v>
      </c>
      <c r="H1056" s="68">
        <v>37.556732223903197</v>
      </c>
      <c r="I1056" s="71">
        <v>0.60671565458328702</v>
      </c>
      <c r="J1056" s="68">
        <v>10.0983358547655</v>
      </c>
      <c r="K1056" s="71">
        <v>0.74527194670979802</v>
      </c>
      <c r="L1056" s="68">
        <v>31.580937972768499</v>
      </c>
      <c r="M1056" s="71"/>
      <c r="N1056" s="68"/>
      <c r="O1056" s="71"/>
      <c r="P1056" s="68"/>
      <c r="Q1056" s="71"/>
      <c r="R1056" s="68"/>
    </row>
    <row r="1057" spans="1:18" x14ac:dyDescent="0.2">
      <c r="A1057" s="72" t="s">
        <v>2265</v>
      </c>
      <c r="B1057" s="66" t="s">
        <v>2265</v>
      </c>
      <c r="C1057" s="67">
        <v>27</v>
      </c>
      <c r="D1057" s="67" t="s">
        <v>342</v>
      </c>
      <c r="E1057" s="71">
        <v>0.54816826917846995</v>
      </c>
      <c r="F1057" s="68">
        <v>6.20272314674735</v>
      </c>
      <c r="G1057" s="71">
        <v>0.70453526813450895</v>
      </c>
      <c r="H1057" s="68">
        <v>29.652042360060499</v>
      </c>
      <c r="I1057" s="71">
        <v>0.600182214832512</v>
      </c>
      <c r="J1057" s="68">
        <v>9.1149773071104399</v>
      </c>
      <c r="K1057" s="71">
        <v>0.61839828069790104</v>
      </c>
      <c r="L1057" s="68">
        <v>7.0347957639939498</v>
      </c>
      <c r="M1057" s="71"/>
      <c r="N1057" s="68"/>
      <c r="O1057" s="71">
        <v>0.26955731304895802</v>
      </c>
      <c r="P1057" s="68">
        <v>20.7528957528958</v>
      </c>
      <c r="Q1057" s="71"/>
      <c r="R1057" s="68"/>
    </row>
    <row r="1058" spans="1:18" x14ac:dyDescent="0.2">
      <c r="A1058" s="72" t="s">
        <v>2266</v>
      </c>
      <c r="B1058" s="66" t="s">
        <v>2267</v>
      </c>
      <c r="C1058" s="67">
        <v>44</v>
      </c>
      <c r="D1058" s="67" t="s">
        <v>342</v>
      </c>
      <c r="E1058" s="71">
        <v>0.86010705615827099</v>
      </c>
      <c r="F1058" s="68">
        <v>63.946869070208699</v>
      </c>
      <c r="G1058" s="71">
        <v>0.81304507825076999</v>
      </c>
      <c r="H1058" s="68">
        <v>64.326375711574997</v>
      </c>
      <c r="I1058" s="71">
        <v>0.89443636271418603</v>
      </c>
      <c r="J1058" s="68">
        <v>70.3984819734345</v>
      </c>
      <c r="K1058" s="71">
        <v>0.92811757287672503</v>
      </c>
      <c r="L1058" s="68">
        <v>42.504743833017102</v>
      </c>
      <c r="M1058" s="71"/>
      <c r="N1058" s="68"/>
      <c r="O1058" s="71">
        <v>0.80482921079140401</v>
      </c>
      <c r="P1058" s="68">
        <v>73.066666666666706</v>
      </c>
      <c r="Q1058" s="71"/>
      <c r="R1058" s="68"/>
    </row>
    <row r="1059" spans="1:18" x14ac:dyDescent="0.2">
      <c r="A1059" s="72" t="s">
        <v>2268</v>
      </c>
      <c r="B1059" s="66" t="s">
        <v>2269</v>
      </c>
      <c r="C1059" s="67">
        <v>44</v>
      </c>
      <c r="D1059" s="67" t="s">
        <v>342</v>
      </c>
      <c r="E1059" s="71">
        <v>0.78377524482473004</v>
      </c>
      <c r="F1059" s="68">
        <v>36.4326375711575</v>
      </c>
      <c r="G1059" s="71">
        <v>0.815112035402621</v>
      </c>
      <c r="H1059" s="68">
        <v>66.793168880455397</v>
      </c>
      <c r="I1059" s="71">
        <v>0.85271902020830803</v>
      </c>
      <c r="J1059" s="68">
        <v>54.079696394686898</v>
      </c>
      <c r="K1059" s="71">
        <v>0.69171777194313899</v>
      </c>
      <c r="L1059" s="68">
        <v>5.1233396584440198</v>
      </c>
      <c r="M1059" s="71"/>
      <c r="N1059" s="68"/>
      <c r="O1059" s="71">
        <v>0.77555215174485204</v>
      </c>
      <c r="P1059" s="68">
        <v>65.3333333333333</v>
      </c>
      <c r="Q1059" s="71"/>
      <c r="R1059" s="68"/>
    </row>
    <row r="1060" spans="1:18" x14ac:dyDescent="0.2">
      <c r="A1060" s="72" t="s">
        <v>2270</v>
      </c>
      <c r="B1060" s="66" t="s">
        <v>2271</v>
      </c>
      <c r="C1060" s="67">
        <v>44</v>
      </c>
      <c r="D1060" s="67" t="s">
        <v>342</v>
      </c>
      <c r="E1060" s="71">
        <v>0.77436630627509495</v>
      </c>
      <c r="F1060" s="68">
        <v>34.345351043643298</v>
      </c>
      <c r="G1060" s="71">
        <v>0.83026056035078299</v>
      </c>
      <c r="H1060" s="68">
        <v>77.609108159392804</v>
      </c>
      <c r="I1060" s="71">
        <v>0.62472303586053701</v>
      </c>
      <c r="J1060" s="68">
        <v>9.2979127134724795</v>
      </c>
      <c r="K1060" s="71">
        <v>0.81611206440213102</v>
      </c>
      <c r="L1060" s="68">
        <v>11.9544592030361</v>
      </c>
      <c r="M1060" s="71"/>
      <c r="N1060" s="68"/>
      <c r="O1060" s="71">
        <v>0.826369564486928</v>
      </c>
      <c r="P1060" s="68">
        <v>78.933333333333294</v>
      </c>
      <c r="Q1060" s="71"/>
      <c r="R1060" s="68"/>
    </row>
    <row r="1061" spans="1:18" x14ac:dyDescent="0.2">
      <c r="A1061" s="72" t="s">
        <v>2272</v>
      </c>
      <c r="B1061" s="66" t="s">
        <v>2273</v>
      </c>
      <c r="C1061" s="67">
        <v>44</v>
      </c>
      <c r="D1061" s="67" t="s">
        <v>342</v>
      </c>
      <c r="E1061" s="71">
        <v>0.89424803608465198</v>
      </c>
      <c r="F1061" s="68">
        <v>86.148007590132806</v>
      </c>
      <c r="G1061" s="71">
        <v>0.79927784025180704</v>
      </c>
      <c r="H1061" s="68">
        <v>48.576850094876697</v>
      </c>
      <c r="I1061" s="71">
        <v>0.89330641987292103</v>
      </c>
      <c r="J1061" s="68">
        <v>70.018975332068294</v>
      </c>
      <c r="K1061" s="71">
        <v>0.97464399157366299</v>
      </c>
      <c r="L1061" s="68">
        <v>85.958254269449696</v>
      </c>
      <c r="M1061" s="71"/>
      <c r="N1061" s="68"/>
      <c r="O1061" s="71">
        <v>0.90976389264021595</v>
      </c>
      <c r="P1061" s="68">
        <v>92</v>
      </c>
      <c r="Q1061" s="71"/>
      <c r="R1061" s="68"/>
    </row>
    <row r="1062" spans="1:18" x14ac:dyDescent="0.2">
      <c r="A1062" s="72" t="s">
        <v>2274</v>
      </c>
      <c r="B1062" s="66" t="s">
        <v>2275</v>
      </c>
      <c r="C1062" s="67">
        <v>44</v>
      </c>
      <c r="D1062" s="67" t="s">
        <v>342</v>
      </c>
      <c r="E1062" s="71">
        <v>0.86178877469200399</v>
      </c>
      <c r="F1062" s="68">
        <v>66.034155597723</v>
      </c>
      <c r="G1062" s="71">
        <v>0.81305693681295899</v>
      </c>
      <c r="H1062" s="68">
        <v>64.516129032258107</v>
      </c>
      <c r="I1062" s="71">
        <v>0.85581556585278795</v>
      </c>
      <c r="J1062" s="68">
        <v>55.028462998102498</v>
      </c>
      <c r="K1062" s="71">
        <v>0.92466061201812</v>
      </c>
      <c r="L1062" s="68">
        <v>40.227703984819698</v>
      </c>
      <c r="M1062" s="71"/>
      <c r="N1062" s="68"/>
      <c r="O1062" s="71">
        <v>0.85362198408414902</v>
      </c>
      <c r="P1062" s="68">
        <v>85.6</v>
      </c>
      <c r="Q1062" s="71"/>
      <c r="R1062" s="68"/>
    </row>
    <row r="1063" spans="1:18" x14ac:dyDescent="0.2">
      <c r="A1063" s="72" t="s">
        <v>2276</v>
      </c>
      <c r="B1063" s="66" t="s">
        <v>2277</v>
      </c>
      <c r="C1063" s="67">
        <v>44</v>
      </c>
      <c r="D1063" s="67" t="s">
        <v>342</v>
      </c>
      <c r="E1063" s="71">
        <v>0.89379740535580798</v>
      </c>
      <c r="F1063" s="68">
        <v>85.768500948766601</v>
      </c>
      <c r="G1063" s="71">
        <v>0.79556120356710802</v>
      </c>
      <c r="H1063" s="68">
        <v>45.920303605313102</v>
      </c>
      <c r="I1063" s="71">
        <v>0.82903099991460305</v>
      </c>
      <c r="J1063" s="68">
        <v>46.869070208728701</v>
      </c>
      <c r="K1063" s="71">
        <v>0.96811393952277203</v>
      </c>
      <c r="L1063" s="68">
        <v>82.922201138519895</v>
      </c>
      <c r="M1063" s="71"/>
      <c r="N1063" s="68"/>
      <c r="O1063" s="71">
        <v>0.87628088377455904</v>
      </c>
      <c r="P1063" s="68">
        <v>88.8</v>
      </c>
      <c r="Q1063" s="71">
        <v>1</v>
      </c>
      <c r="R1063" s="68">
        <v>100</v>
      </c>
    </row>
    <row r="1064" spans="1:18" x14ac:dyDescent="0.2">
      <c r="A1064" s="72" t="s">
        <v>2278</v>
      </c>
      <c r="B1064" s="66" t="s">
        <v>2279</v>
      </c>
      <c r="C1064" s="67">
        <v>44</v>
      </c>
      <c r="D1064" s="67" t="s">
        <v>342</v>
      </c>
      <c r="E1064" s="71">
        <v>0.88608412553659399</v>
      </c>
      <c r="F1064" s="68">
        <v>81.024667931688796</v>
      </c>
      <c r="G1064" s="71">
        <v>0.824848459467728</v>
      </c>
      <c r="H1064" s="68">
        <v>74.573055028463003</v>
      </c>
      <c r="I1064" s="71">
        <v>0.86724002682526702</v>
      </c>
      <c r="J1064" s="68">
        <v>58.823529411764703</v>
      </c>
      <c r="K1064" s="71">
        <v>0.96363283048037596</v>
      </c>
      <c r="L1064" s="68">
        <v>80.265654648956399</v>
      </c>
      <c r="M1064" s="71"/>
      <c r="N1064" s="68"/>
      <c r="O1064" s="71">
        <v>0.77469931090959998</v>
      </c>
      <c r="P1064" s="68">
        <v>64.8</v>
      </c>
      <c r="Q1064" s="71">
        <v>1</v>
      </c>
      <c r="R1064" s="68">
        <v>100</v>
      </c>
    </row>
    <row r="1065" spans="1:18" x14ac:dyDescent="0.2">
      <c r="A1065" s="72" t="s">
        <v>2280</v>
      </c>
      <c r="B1065" s="66" t="s">
        <v>2281</v>
      </c>
      <c r="C1065" s="67">
        <v>44</v>
      </c>
      <c r="D1065" s="67" t="s">
        <v>342</v>
      </c>
      <c r="E1065" s="71">
        <v>0.89517585396766697</v>
      </c>
      <c r="F1065" s="68">
        <v>86.907020872865303</v>
      </c>
      <c r="G1065" s="71">
        <v>0.79540894619415603</v>
      </c>
      <c r="H1065" s="68">
        <v>45.730550284629999</v>
      </c>
      <c r="I1065" s="71">
        <v>0.85027753827357599</v>
      </c>
      <c r="J1065" s="68">
        <v>52.751423149905101</v>
      </c>
      <c r="K1065" s="71">
        <v>0.98294489671221996</v>
      </c>
      <c r="L1065" s="68">
        <v>91.081593927893707</v>
      </c>
      <c r="M1065" s="71"/>
      <c r="N1065" s="68"/>
      <c r="O1065" s="71">
        <v>0.84804788865838399</v>
      </c>
      <c r="P1065" s="68">
        <v>82.933333333333294</v>
      </c>
      <c r="Q1065" s="71">
        <v>0.99919999999999998</v>
      </c>
      <c r="R1065" s="68">
        <v>47.435897435897402</v>
      </c>
    </row>
    <row r="1066" spans="1:18" x14ac:dyDescent="0.2">
      <c r="A1066" s="72" t="s">
        <v>2282</v>
      </c>
      <c r="B1066" s="66" t="s">
        <v>2283</v>
      </c>
      <c r="C1066" s="67">
        <v>44</v>
      </c>
      <c r="D1066" s="67" t="s">
        <v>342</v>
      </c>
      <c r="E1066" s="71">
        <v>0.88971028859091394</v>
      </c>
      <c r="F1066" s="68">
        <v>83.870967741935502</v>
      </c>
      <c r="G1066" s="71">
        <v>0.82482741197147003</v>
      </c>
      <c r="H1066" s="68">
        <v>74.383301707779907</v>
      </c>
      <c r="I1066" s="71">
        <v>0.88847755629714098</v>
      </c>
      <c r="J1066" s="68">
        <v>66.982922201138507</v>
      </c>
      <c r="K1066" s="71">
        <v>0.95582589750412905</v>
      </c>
      <c r="L1066" s="68">
        <v>70.018975332068294</v>
      </c>
      <c r="M1066" s="71"/>
      <c r="N1066" s="68"/>
      <c r="O1066" s="71"/>
      <c r="P1066" s="68"/>
      <c r="Q1066" s="71"/>
      <c r="R1066" s="68"/>
    </row>
    <row r="1067" spans="1:18" x14ac:dyDescent="0.2">
      <c r="A1067" s="72" t="s">
        <v>2284</v>
      </c>
      <c r="B1067" s="66" t="s">
        <v>2284</v>
      </c>
      <c r="C1067" s="67">
        <v>44</v>
      </c>
      <c r="D1067" s="67" t="s">
        <v>342</v>
      </c>
      <c r="E1067" s="71">
        <v>0.90816824827957598</v>
      </c>
      <c r="F1067" s="68">
        <v>92.5996204933586</v>
      </c>
      <c r="G1067" s="71">
        <v>0.81574034529055806</v>
      </c>
      <c r="H1067" s="68">
        <v>67.172675521821603</v>
      </c>
      <c r="I1067" s="71">
        <v>0.90876439954816901</v>
      </c>
      <c r="J1067" s="68">
        <v>76.660341555977197</v>
      </c>
      <c r="K1067" s="71">
        <v>1</v>
      </c>
      <c r="L1067" s="68">
        <v>100</v>
      </c>
      <c r="M1067" s="71"/>
      <c r="N1067" s="68"/>
      <c r="O1067" s="71"/>
      <c r="P1067" s="68"/>
      <c r="Q1067" s="71"/>
      <c r="R1067" s="68"/>
    </row>
    <row r="1068" spans="1:18" x14ac:dyDescent="0.2">
      <c r="A1068" s="72" t="s">
        <v>2285</v>
      </c>
      <c r="B1068" s="66" t="s">
        <v>2286</v>
      </c>
      <c r="C1068" s="67">
        <v>44</v>
      </c>
      <c r="D1068" s="67" t="s">
        <v>342</v>
      </c>
      <c r="E1068" s="71">
        <v>0.88167410037370098</v>
      </c>
      <c r="F1068" s="68">
        <v>78.557874762808297</v>
      </c>
      <c r="G1068" s="71">
        <v>0.81668774839209701</v>
      </c>
      <c r="H1068" s="68">
        <v>68.5009487666034</v>
      </c>
      <c r="I1068" s="71">
        <v>0.88320860067754203</v>
      </c>
      <c r="J1068" s="68">
        <v>64.326375711574997</v>
      </c>
      <c r="K1068" s="71">
        <v>0.94512595205146399</v>
      </c>
      <c r="L1068" s="68">
        <v>57.495256166982898</v>
      </c>
      <c r="M1068" s="71"/>
      <c r="N1068" s="68"/>
      <c r="O1068" s="71"/>
      <c r="P1068" s="68"/>
      <c r="Q1068" s="71"/>
      <c r="R1068" s="68"/>
    </row>
    <row r="1069" spans="1:18" x14ac:dyDescent="0.2">
      <c r="A1069" s="72" t="s">
        <v>2287</v>
      </c>
      <c r="B1069" s="66" t="s">
        <v>2288</v>
      </c>
      <c r="C1069" s="67">
        <v>44</v>
      </c>
      <c r="D1069" s="67" t="s">
        <v>342</v>
      </c>
      <c r="E1069" s="71">
        <v>0.66494680627248604</v>
      </c>
      <c r="F1069" s="68">
        <v>16.698292220113899</v>
      </c>
      <c r="G1069" s="71">
        <v>0.859150143607051</v>
      </c>
      <c r="H1069" s="68">
        <v>89.943074003795104</v>
      </c>
      <c r="I1069" s="71">
        <v>0.73681558930976399</v>
      </c>
      <c r="J1069" s="68">
        <v>28.462998102466798</v>
      </c>
      <c r="K1069" s="71">
        <v>0.95750097715302396</v>
      </c>
      <c r="L1069" s="68">
        <v>73.055028462998095</v>
      </c>
      <c r="M1069" s="71"/>
      <c r="N1069" s="68"/>
      <c r="O1069" s="71">
        <v>0.77126732129259101</v>
      </c>
      <c r="P1069" s="68">
        <v>64</v>
      </c>
      <c r="Q1069" s="71">
        <v>0</v>
      </c>
      <c r="R1069" s="68">
        <v>35.256410256410298</v>
      </c>
    </row>
    <row r="1070" spans="1:18" x14ac:dyDescent="0.2">
      <c r="A1070" s="72" t="s">
        <v>2289</v>
      </c>
      <c r="B1070" s="66" t="s">
        <v>2290</v>
      </c>
      <c r="C1070" s="67">
        <v>44</v>
      </c>
      <c r="D1070" s="67" t="s">
        <v>342</v>
      </c>
      <c r="E1070" s="71">
        <v>0.88053457140483704</v>
      </c>
      <c r="F1070" s="68">
        <v>77.609108159392804</v>
      </c>
      <c r="G1070" s="71">
        <v>0.80467535974620397</v>
      </c>
      <c r="H1070" s="68">
        <v>55.028462998102498</v>
      </c>
      <c r="I1070" s="71">
        <v>0.92547102895308198</v>
      </c>
      <c r="J1070" s="68">
        <v>83.681214421252406</v>
      </c>
      <c r="K1070" s="71">
        <v>0.95944409092403804</v>
      </c>
      <c r="L1070" s="68">
        <v>75.3320683111954</v>
      </c>
      <c r="M1070" s="71"/>
      <c r="N1070" s="68"/>
      <c r="O1070" s="71">
        <v>0.83254780599602296</v>
      </c>
      <c r="P1070" s="68">
        <v>81.066666666666706</v>
      </c>
      <c r="Q1070" s="71"/>
      <c r="R1070" s="68"/>
    </row>
    <row r="1071" spans="1:18" x14ac:dyDescent="0.2">
      <c r="A1071" s="72" t="s">
        <v>2291</v>
      </c>
      <c r="B1071" s="66" t="s">
        <v>2291</v>
      </c>
      <c r="C1071" s="67">
        <v>44</v>
      </c>
      <c r="D1071" s="67" t="s">
        <v>342</v>
      </c>
      <c r="E1071" s="71">
        <v>0.89505701463388099</v>
      </c>
      <c r="F1071" s="68">
        <v>86.717267552182193</v>
      </c>
      <c r="G1071" s="71">
        <v>0.80112162220999605</v>
      </c>
      <c r="H1071" s="68">
        <v>50.664136622390899</v>
      </c>
      <c r="I1071" s="71">
        <v>0.94655863032950305</v>
      </c>
      <c r="J1071" s="68">
        <v>89.563567362428799</v>
      </c>
      <c r="K1071" s="71">
        <v>1</v>
      </c>
      <c r="L1071" s="68">
        <v>100</v>
      </c>
      <c r="M1071" s="71"/>
      <c r="N1071" s="68"/>
      <c r="O1071" s="71">
        <v>0.83254780599602296</v>
      </c>
      <c r="P1071" s="68">
        <v>81.066666666666706</v>
      </c>
      <c r="Q1071" s="71"/>
      <c r="R1071" s="68"/>
    </row>
    <row r="1072" spans="1:18" x14ac:dyDescent="0.2">
      <c r="A1072" s="72" t="s">
        <v>2292</v>
      </c>
      <c r="B1072" s="66" t="s">
        <v>2293</v>
      </c>
      <c r="C1072" s="67">
        <v>44</v>
      </c>
      <c r="D1072" s="67" t="s">
        <v>342</v>
      </c>
      <c r="E1072" s="71">
        <v>0.87047095311466904</v>
      </c>
      <c r="F1072" s="68">
        <v>71.537001897533202</v>
      </c>
      <c r="G1072" s="71">
        <v>0.80444012847613799</v>
      </c>
      <c r="H1072" s="68">
        <v>54.6489563567362</v>
      </c>
      <c r="I1072" s="71">
        <v>0.87772094854983895</v>
      </c>
      <c r="J1072" s="68">
        <v>62.0493358633776</v>
      </c>
      <c r="K1072" s="71">
        <v>0.96717492943667505</v>
      </c>
      <c r="L1072" s="68">
        <v>82.163187855787498</v>
      </c>
      <c r="M1072" s="71"/>
      <c r="N1072" s="68"/>
      <c r="O1072" s="71">
        <v>0.83254780599602296</v>
      </c>
      <c r="P1072" s="68">
        <v>81.066666666666706</v>
      </c>
      <c r="Q1072" s="71"/>
      <c r="R1072" s="68"/>
    </row>
    <row r="1073" spans="1:18" x14ac:dyDescent="0.2">
      <c r="A1073" s="72" t="s">
        <v>2294</v>
      </c>
      <c r="B1073" s="66" t="s">
        <v>2295</v>
      </c>
      <c r="C1073" s="67">
        <v>44</v>
      </c>
      <c r="D1073" s="67" t="s">
        <v>342</v>
      </c>
      <c r="E1073" s="71">
        <v>0.881624606503286</v>
      </c>
      <c r="F1073" s="68">
        <v>78.368121442125201</v>
      </c>
      <c r="G1073" s="71">
        <v>0.81167277874988497</v>
      </c>
      <c r="H1073" s="68">
        <v>62.808349146110103</v>
      </c>
      <c r="I1073" s="71">
        <v>0.90358301978872302</v>
      </c>
      <c r="J1073" s="68">
        <v>74.573055028463003</v>
      </c>
      <c r="K1073" s="71">
        <v>0.97869482147851605</v>
      </c>
      <c r="L1073" s="68">
        <v>88.425047438330196</v>
      </c>
      <c r="M1073" s="71"/>
      <c r="N1073" s="68"/>
      <c r="O1073" s="71">
        <v>0.83254780599602296</v>
      </c>
      <c r="P1073" s="68">
        <v>81.066666666666706</v>
      </c>
      <c r="Q1073" s="71"/>
      <c r="R1073" s="68"/>
    </row>
    <row r="1074" spans="1:18" x14ac:dyDescent="0.2">
      <c r="A1074" s="72" t="s">
        <v>2296</v>
      </c>
      <c r="B1074" s="66" t="s">
        <v>2297</v>
      </c>
      <c r="C1074" s="67">
        <v>44</v>
      </c>
      <c r="D1074" s="67" t="s">
        <v>342</v>
      </c>
      <c r="E1074" s="71">
        <v>0.86399004359545595</v>
      </c>
      <c r="F1074" s="68">
        <v>67.362428842504698</v>
      </c>
      <c r="G1074" s="71">
        <v>0.83205355994498997</v>
      </c>
      <c r="H1074" s="68">
        <v>78.178368121442105</v>
      </c>
      <c r="I1074" s="71">
        <v>0.89056422532541202</v>
      </c>
      <c r="J1074" s="68">
        <v>68.5009487666034</v>
      </c>
      <c r="K1074" s="71">
        <v>0.94745589874013203</v>
      </c>
      <c r="L1074" s="68">
        <v>60.151802656546501</v>
      </c>
      <c r="M1074" s="71"/>
      <c r="N1074" s="68"/>
      <c r="O1074" s="71">
        <v>0.78588649037128899</v>
      </c>
      <c r="P1074" s="68">
        <v>66.933333333333294</v>
      </c>
      <c r="Q1074" s="71"/>
      <c r="R1074" s="68"/>
    </row>
    <row r="1075" spans="1:18" x14ac:dyDescent="0.2">
      <c r="A1075" s="72" t="s">
        <v>2298</v>
      </c>
      <c r="B1075" s="66" t="s">
        <v>2299</v>
      </c>
      <c r="C1075" s="67">
        <v>44</v>
      </c>
      <c r="D1075" s="67" t="s">
        <v>342</v>
      </c>
      <c r="E1075" s="71">
        <v>0.82380393610129699</v>
      </c>
      <c r="F1075" s="68">
        <v>48.576850094876697</v>
      </c>
      <c r="G1075" s="71">
        <v>0.83538195528578096</v>
      </c>
      <c r="H1075" s="68">
        <v>81.024667931688796</v>
      </c>
      <c r="I1075" s="71">
        <v>0.878781018124424</v>
      </c>
      <c r="J1075" s="68">
        <v>62.618595825427001</v>
      </c>
      <c r="K1075" s="71">
        <v>0.96625820058449596</v>
      </c>
      <c r="L1075" s="68">
        <v>81.593927893738098</v>
      </c>
      <c r="M1075" s="71"/>
      <c r="N1075" s="68"/>
      <c r="O1075" s="71">
        <v>0.61479457041048902</v>
      </c>
      <c r="P1075" s="68">
        <v>38.4</v>
      </c>
      <c r="Q1075" s="71"/>
      <c r="R1075" s="68"/>
    </row>
    <row r="1076" spans="1:18" x14ac:dyDescent="0.2">
      <c r="A1076" s="72" t="s">
        <v>2300</v>
      </c>
      <c r="B1076" s="66" t="s">
        <v>2301</v>
      </c>
      <c r="C1076" s="67">
        <v>44</v>
      </c>
      <c r="D1076" s="67" t="s">
        <v>342</v>
      </c>
      <c r="E1076" s="71">
        <v>0.677295308577471</v>
      </c>
      <c r="F1076" s="68">
        <v>18.9753320683112</v>
      </c>
      <c r="G1076" s="71">
        <v>0.81726514482749302</v>
      </c>
      <c r="H1076" s="68">
        <v>68.880455407969606</v>
      </c>
      <c r="I1076" s="71">
        <v>0.82246266985177097</v>
      </c>
      <c r="J1076" s="68">
        <v>44.971537001897502</v>
      </c>
      <c r="K1076" s="71">
        <v>0.91543351942057305</v>
      </c>
      <c r="L1076" s="68">
        <v>35.863377609108198</v>
      </c>
      <c r="M1076" s="71"/>
      <c r="N1076" s="68"/>
      <c r="O1076" s="71">
        <v>0.83131520878751697</v>
      </c>
      <c r="P1076" s="68">
        <v>80</v>
      </c>
      <c r="Q1076" s="71">
        <v>0</v>
      </c>
      <c r="R1076" s="68">
        <v>35.256410256410298</v>
      </c>
    </row>
    <row r="1077" spans="1:18" x14ac:dyDescent="0.2">
      <c r="A1077" s="72" t="s">
        <v>2302</v>
      </c>
      <c r="B1077" s="66" t="s">
        <v>2302</v>
      </c>
      <c r="C1077" s="67">
        <v>44</v>
      </c>
      <c r="D1077" s="67" t="s">
        <v>342</v>
      </c>
      <c r="E1077" s="71">
        <v>0.88577977498955396</v>
      </c>
      <c r="F1077" s="68">
        <v>80.834914611005701</v>
      </c>
      <c r="G1077" s="71">
        <v>0.82165025022851002</v>
      </c>
      <c r="H1077" s="68">
        <v>72.106261859582503</v>
      </c>
      <c r="I1077" s="71">
        <v>0.88794678496672097</v>
      </c>
      <c r="J1077" s="68">
        <v>66.603415559772301</v>
      </c>
      <c r="K1077" s="71">
        <v>0.947742289773431</v>
      </c>
      <c r="L1077" s="68">
        <v>60.721062618595802</v>
      </c>
      <c r="M1077" s="71"/>
      <c r="N1077" s="68"/>
      <c r="O1077" s="71"/>
      <c r="P1077" s="68"/>
      <c r="Q1077" s="71"/>
      <c r="R1077" s="68"/>
    </row>
    <row r="1078" spans="1:18" x14ac:dyDescent="0.2">
      <c r="A1078" s="72" t="s">
        <v>2303</v>
      </c>
      <c r="B1078" s="66" t="s">
        <v>2303</v>
      </c>
      <c r="C1078" s="67">
        <v>44</v>
      </c>
      <c r="D1078" s="67" t="s">
        <v>342</v>
      </c>
      <c r="E1078" s="71">
        <v>0.93306942694610695</v>
      </c>
      <c r="F1078" s="68">
        <v>98.861480075901298</v>
      </c>
      <c r="G1078" s="71">
        <v>0.925951817237326</v>
      </c>
      <c r="H1078" s="68">
        <v>98.481973434535107</v>
      </c>
      <c r="I1078" s="71">
        <v>0.91005372077058699</v>
      </c>
      <c r="J1078" s="68">
        <v>77.419354838709694</v>
      </c>
      <c r="K1078" s="71">
        <v>0.96320274283040697</v>
      </c>
      <c r="L1078" s="68">
        <v>79.886148007590094</v>
      </c>
      <c r="M1078" s="71"/>
      <c r="N1078" s="68"/>
      <c r="O1078" s="71"/>
      <c r="P1078" s="68"/>
      <c r="Q1078" s="71"/>
      <c r="R1078" s="68"/>
    </row>
    <row r="1079" spans="1:18" x14ac:dyDescent="0.2">
      <c r="A1079" s="72" t="s">
        <v>2304</v>
      </c>
      <c r="B1079" s="66" t="s">
        <v>2305</v>
      </c>
      <c r="C1079" s="67">
        <v>44</v>
      </c>
      <c r="D1079" s="67" t="s">
        <v>342</v>
      </c>
      <c r="E1079" s="71">
        <v>0.79616924483347895</v>
      </c>
      <c r="F1079" s="68">
        <v>39.468690702087301</v>
      </c>
      <c r="G1079" s="71">
        <v>0.81271827947469899</v>
      </c>
      <c r="H1079" s="68">
        <v>64.136622390891802</v>
      </c>
      <c r="I1079" s="71">
        <v>0.82285147052243701</v>
      </c>
      <c r="J1079" s="68">
        <v>45.3510436432638</v>
      </c>
      <c r="K1079" s="71">
        <v>0.84327300142452799</v>
      </c>
      <c r="L1079" s="68">
        <v>14.8007590132827</v>
      </c>
      <c r="M1079" s="71"/>
      <c r="N1079" s="68"/>
      <c r="O1079" s="71">
        <v>0.70583422791225303</v>
      </c>
      <c r="P1079" s="68">
        <v>50.933333333333302</v>
      </c>
      <c r="Q1079" s="71"/>
      <c r="R1079" s="68"/>
    </row>
    <row r="1080" spans="1:18" x14ac:dyDescent="0.2">
      <c r="A1080" s="72" t="s">
        <v>2306</v>
      </c>
      <c r="B1080" s="66" t="s">
        <v>2306</v>
      </c>
      <c r="C1080" s="67">
        <v>44</v>
      </c>
      <c r="D1080" s="67" t="s">
        <v>342</v>
      </c>
      <c r="E1080" s="71">
        <v>0.88936358629133405</v>
      </c>
      <c r="F1080" s="68">
        <v>83.681214421252406</v>
      </c>
      <c r="G1080" s="71">
        <v>0.78665121249585601</v>
      </c>
      <c r="H1080" s="68">
        <v>38.519924098671702</v>
      </c>
      <c r="I1080" s="71">
        <v>0.88787321874227298</v>
      </c>
      <c r="J1080" s="68">
        <v>66.413662239089206</v>
      </c>
      <c r="K1080" s="71">
        <v>0.99356632763587305</v>
      </c>
      <c r="L1080" s="68">
        <v>94.117647058823493</v>
      </c>
      <c r="M1080" s="71"/>
      <c r="N1080" s="68"/>
      <c r="O1080" s="71"/>
      <c r="P1080" s="68"/>
      <c r="Q1080" s="71"/>
      <c r="R1080" s="68"/>
    </row>
    <row r="1081" spans="1:18" x14ac:dyDescent="0.2">
      <c r="A1081" s="72" t="s">
        <v>2307</v>
      </c>
      <c r="B1081" s="66" t="s">
        <v>2307</v>
      </c>
      <c r="C1081" s="67">
        <v>44</v>
      </c>
      <c r="D1081" s="67" t="s">
        <v>342</v>
      </c>
      <c r="E1081" s="71">
        <v>0.87546005544565397</v>
      </c>
      <c r="F1081" s="68">
        <v>74.383301707779907</v>
      </c>
      <c r="G1081" s="71">
        <v>0.80187172743244095</v>
      </c>
      <c r="H1081" s="68">
        <v>51.2333965844402</v>
      </c>
      <c r="I1081" s="71">
        <v>0.82450843890452097</v>
      </c>
      <c r="J1081" s="68">
        <v>45.730550284629999</v>
      </c>
      <c r="K1081" s="71">
        <v>1</v>
      </c>
      <c r="L1081" s="68">
        <v>100</v>
      </c>
      <c r="M1081" s="71"/>
      <c r="N1081" s="68"/>
      <c r="O1081" s="71"/>
      <c r="P1081" s="68"/>
      <c r="Q1081" s="71"/>
      <c r="R1081" s="68"/>
    </row>
    <row r="1082" spans="1:18" x14ac:dyDescent="0.2">
      <c r="A1082" s="72" t="s">
        <v>2308</v>
      </c>
      <c r="B1082" s="66" t="s">
        <v>2309</v>
      </c>
      <c r="C1082" s="67">
        <v>44</v>
      </c>
      <c r="D1082" s="67" t="s">
        <v>342</v>
      </c>
      <c r="E1082" s="71">
        <v>0.89108904868012895</v>
      </c>
      <c r="F1082" s="68">
        <v>84.060721062618597</v>
      </c>
      <c r="G1082" s="71">
        <v>0.82990600402993198</v>
      </c>
      <c r="H1082" s="68">
        <v>77.039848197343403</v>
      </c>
      <c r="I1082" s="71">
        <v>0.86666373668062702</v>
      </c>
      <c r="J1082" s="68">
        <v>58.254269449715402</v>
      </c>
      <c r="K1082" s="71">
        <v>0.97669740532982796</v>
      </c>
      <c r="L1082" s="68">
        <v>87.6660341555977</v>
      </c>
      <c r="M1082" s="71"/>
      <c r="N1082" s="68"/>
      <c r="O1082" s="71"/>
      <c r="P1082" s="68"/>
      <c r="Q1082" s="71"/>
      <c r="R1082" s="68"/>
    </row>
    <row r="1083" spans="1:18" x14ac:dyDescent="0.2">
      <c r="A1083" s="72" t="s">
        <v>2310</v>
      </c>
      <c r="B1083" s="66" t="s">
        <v>2311</v>
      </c>
      <c r="C1083" s="67">
        <v>44</v>
      </c>
      <c r="D1083" s="67" t="s">
        <v>342</v>
      </c>
      <c r="E1083" s="71">
        <v>0.87440873427906796</v>
      </c>
      <c r="F1083" s="68">
        <v>74.003795066413701</v>
      </c>
      <c r="G1083" s="71">
        <v>0.81193021542682497</v>
      </c>
      <c r="H1083" s="68">
        <v>63.5673624288425</v>
      </c>
      <c r="I1083" s="71">
        <v>0.85996569599593697</v>
      </c>
      <c r="J1083" s="68">
        <v>55.597722960151799</v>
      </c>
      <c r="K1083" s="71">
        <v>0.95133029141444303</v>
      </c>
      <c r="L1083" s="68">
        <v>62.998102466793199</v>
      </c>
      <c r="M1083" s="71"/>
      <c r="N1083" s="68"/>
      <c r="O1083" s="71"/>
      <c r="P1083" s="68"/>
      <c r="Q1083" s="71"/>
      <c r="R1083" s="68"/>
    </row>
    <row r="1084" spans="1:18" x14ac:dyDescent="0.2">
      <c r="A1084" s="72" t="s">
        <v>2312</v>
      </c>
      <c r="B1084" s="66" t="s">
        <v>2313</v>
      </c>
      <c r="C1084" s="67">
        <v>44</v>
      </c>
      <c r="D1084" s="67" t="s">
        <v>342</v>
      </c>
      <c r="E1084" s="71">
        <v>0.59422714443292102</v>
      </c>
      <c r="F1084" s="68">
        <v>9.67741935483871</v>
      </c>
      <c r="G1084" s="71">
        <v>0.83223510206260098</v>
      </c>
      <c r="H1084" s="68">
        <v>78.368121442125201</v>
      </c>
      <c r="I1084" s="71">
        <v>0.70099833211370199</v>
      </c>
      <c r="J1084" s="68">
        <v>20.6831119544592</v>
      </c>
      <c r="K1084" s="71">
        <v>0.62258034771826698</v>
      </c>
      <c r="L1084" s="68">
        <v>2.8462998102466801</v>
      </c>
      <c r="M1084" s="71"/>
      <c r="N1084" s="68"/>
      <c r="O1084" s="71">
        <v>0.81532194027003502</v>
      </c>
      <c r="P1084" s="68">
        <v>76.266666666666694</v>
      </c>
      <c r="Q1084" s="71">
        <v>0</v>
      </c>
      <c r="R1084" s="68">
        <v>35.256410256410298</v>
      </c>
    </row>
    <row r="1085" spans="1:18" x14ac:dyDescent="0.2">
      <c r="A1085" s="72" t="s">
        <v>2314</v>
      </c>
      <c r="B1085" s="66" t="s">
        <v>2315</v>
      </c>
      <c r="C1085" s="67">
        <v>44</v>
      </c>
      <c r="D1085" s="67" t="s">
        <v>342</v>
      </c>
      <c r="E1085" s="71">
        <v>0.84007319783166501</v>
      </c>
      <c r="F1085" s="68">
        <v>53.7001897533207</v>
      </c>
      <c r="G1085" s="71">
        <v>0.85265262280388299</v>
      </c>
      <c r="H1085" s="68">
        <v>87.6660341555977</v>
      </c>
      <c r="I1085" s="71">
        <v>0.89804464689069896</v>
      </c>
      <c r="J1085" s="68">
        <v>72.106261859582503</v>
      </c>
      <c r="K1085" s="71">
        <v>0.95226883532864903</v>
      </c>
      <c r="L1085" s="68">
        <v>64.895635673624298</v>
      </c>
      <c r="M1085" s="71"/>
      <c r="N1085" s="68"/>
      <c r="O1085" s="71">
        <v>0.65732668630342905</v>
      </c>
      <c r="P1085" s="68">
        <v>42.933333333333302</v>
      </c>
      <c r="Q1085" s="71"/>
      <c r="R1085" s="68"/>
    </row>
    <row r="1086" spans="1:18" x14ac:dyDescent="0.2">
      <c r="A1086" s="72" t="s">
        <v>2316</v>
      </c>
      <c r="B1086" s="66" t="s">
        <v>2316</v>
      </c>
      <c r="C1086" s="67">
        <v>44</v>
      </c>
      <c r="D1086" s="67" t="s">
        <v>342</v>
      </c>
      <c r="E1086" s="71">
        <v>0.67214189104706101</v>
      </c>
      <c r="F1086" s="68">
        <v>18.2163187855787</v>
      </c>
      <c r="G1086" s="71">
        <v>0.854925905520448</v>
      </c>
      <c r="H1086" s="68">
        <v>88.235294117647101</v>
      </c>
      <c r="I1086" s="71">
        <v>0.77035714536737598</v>
      </c>
      <c r="J1086" s="68">
        <v>37.001897533206801</v>
      </c>
      <c r="K1086" s="71">
        <v>0.94942707005335403</v>
      </c>
      <c r="L1086" s="68">
        <v>61.669829222011401</v>
      </c>
      <c r="M1086" s="71"/>
      <c r="N1086" s="68"/>
      <c r="O1086" s="71">
        <v>0.78599933429412905</v>
      </c>
      <c r="P1086" s="68">
        <v>67.2</v>
      </c>
      <c r="Q1086" s="71">
        <v>0</v>
      </c>
      <c r="R1086" s="68">
        <v>35.256410256410298</v>
      </c>
    </row>
    <row r="1087" spans="1:18" x14ac:dyDescent="0.2">
      <c r="A1087" s="72" t="s">
        <v>2317</v>
      </c>
      <c r="B1087" s="66" t="s">
        <v>2318</v>
      </c>
      <c r="C1087" s="67">
        <v>44</v>
      </c>
      <c r="D1087" s="67" t="s">
        <v>342</v>
      </c>
      <c r="E1087" s="71">
        <v>0.86555037096757403</v>
      </c>
      <c r="F1087" s="68">
        <v>67.931688804554099</v>
      </c>
      <c r="G1087" s="71">
        <v>0.83387343709610695</v>
      </c>
      <c r="H1087" s="68">
        <v>80.265654648956399</v>
      </c>
      <c r="I1087" s="71">
        <v>0.88293142368541799</v>
      </c>
      <c r="J1087" s="68">
        <v>64.136622390891802</v>
      </c>
      <c r="K1087" s="71">
        <v>0.975215656305367</v>
      </c>
      <c r="L1087" s="68">
        <v>86.527514231499097</v>
      </c>
      <c r="M1087" s="71"/>
      <c r="N1087" s="68"/>
      <c r="O1087" s="71">
        <v>0.77018096678340398</v>
      </c>
      <c r="P1087" s="68">
        <v>63.733333333333299</v>
      </c>
      <c r="Q1087" s="71"/>
      <c r="R1087" s="68"/>
    </row>
    <row r="1088" spans="1:18" x14ac:dyDescent="0.2">
      <c r="A1088" s="72" t="s">
        <v>2319</v>
      </c>
      <c r="B1088" s="66" t="s">
        <v>2320</v>
      </c>
      <c r="C1088" s="67">
        <v>44</v>
      </c>
      <c r="D1088" s="67" t="s">
        <v>342</v>
      </c>
      <c r="E1088" s="71">
        <v>0.83361475210068503</v>
      </c>
      <c r="F1088" s="68">
        <v>51.2333965844402</v>
      </c>
      <c r="G1088" s="71">
        <v>0.80028283607144701</v>
      </c>
      <c r="H1088" s="68">
        <v>49.905123339658402</v>
      </c>
      <c r="I1088" s="71">
        <v>0.84983821236083101</v>
      </c>
      <c r="J1088" s="68">
        <v>52.561669829221998</v>
      </c>
      <c r="K1088" s="71">
        <v>0.95934878681988101</v>
      </c>
      <c r="L1088" s="68">
        <v>75.142314990512304</v>
      </c>
      <c r="M1088" s="71"/>
      <c r="N1088" s="68"/>
      <c r="O1088" s="71">
        <v>0.72498917315058098</v>
      </c>
      <c r="P1088" s="68">
        <v>53.6</v>
      </c>
      <c r="Q1088" s="71"/>
      <c r="R1088" s="68"/>
    </row>
    <row r="1089" spans="1:18" x14ac:dyDescent="0.2">
      <c r="A1089" s="72" t="s">
        <v>2321</v>
      </c>
      <c r="B1089" s="66" t="s">
        <v>2322</v>
      </c>
      <c r="C1089" s="67">
        <v>44</v>
      </c>
      <c r="D1089" s="67" t="s">
        <v>342</v>
      </c>
      <c r="E1089" s="71">
        <v>0.73777742029550397</v>
      </c>
      <c r="F1089" s="68">
        <v>28.462998102466798</v>
      </c>
      <c r="G1089" s="71">
        <v>0.881041176464751</v>
      </c>
      <c r="H1089" s="68">
        <v>94.686907020872894</v>
      </c>
      <c r="I1089" s="71">
        <v>0.73184647014922199</v>
      </c>
      <c r="J1089" s="68">
        <v>27.134724857685001</v>
      </c>
      <c r="K1089" s="71">
        <v>0.93995180142793999</v>
      </c>
      <c r="L1089" s="68">
        <v>52.371916508538902</v>
      </c>
      <c r="M1089" s="71"/>
      <c r="N1089" s="68"/>
      <c r="O1089" s="71">
        <v>0.39827023314010401</v>
      </c>
      <c r="P1089" s="68">
        <v>19.2</v>
      </c>
      <c r="Q1089" s="71"/>
      <c r="R1089" s="68"/>
    </row>
    <row r="1090" spans="1:18" x14ac:dyDescent="0.2">
      <c r="A1090" s="72" t="s">
        <v>2323</v>
      </c>
      <c r="B1090" s="66" t="s">
        <v>2324</v>
      </c>
      <c r="C1090" s="67">
        <v>44</v>
      </c>
      <c r="D1090" s="67" t="s">
        <v>342</v>
      </c>
      <c r="E1090" s="71">
        <v>0.83458228390526701</v>
      </c>
      <c r="F1090" s="68">
        <v>51.992409867172697</v>
      </c>
      <c r="G1090" s="71">
        <v>0.90243619914353501</v>
      </c>
      <c r="H1090" s="68">
        <v>97.153700189753295</v>
      </c>
      <c r="I1090" s="71">
        <v>0.76446344989646997</v>
      </c>
      <c r="J1090" s="68">
        <v>35.4838709677419</v>
      </c>
      <c r="K1090" s="71">
        <v>0.98520451597036696</v>
      </c>
      <c r="L1090" s="68">
        <v>91.840607210626203</v>
      </c>
      <c r="M1090" s="71"/>
      <c r="N1090" s="68"/>
      <c r="O1090" s="71">
        <v>0.68622497061069698</v>
      </c>
      <c r="P1090" s="68">
        <v>46.133333333333297</v>
      </c>
      <c r="Q1090" s="71"/>
      <c r="R1090" s="68"/>
    </row>
    <row r="1091" spans="1:18" x14ac:dyDescent="0.2">
      <c r="A1091" s="72" t="s">
        <v>2325</v>
      </c>
      <c r="B1091" s="66" t="s">
        <v>2325</v>
      </c>
      <c r="C1091" s="67">
        <v>44</v>
      </c>
      <c r="D1091" s="67" t="s">
        <v>342</v>
      </c>
      <c r="E1091" s="71">
        <v>0.86732721146393099</v>
      </c>
      <c r="F1091" s="68">
        <v>68.690702087286496</v>
      </c>
      <c r="G1091" s="71">
        <v>0.86669612650652506</v>
      </c>
      <c r="H1091" s="68">
        <v>92.409867172675504</v>
      </c>
      <c r="I1091" s="71">
        <v>0.93497912237916803</v>
      </c>
      <c r="J1091" s="68">
        <v>87.855787476280796</v>
      </c>
      <c r="K1091" s="71">
        <v>0.97961846597566804</v>
      </c>
      <c r="L1091" s="68">
        <v>88.994307400379498</v>
      </c>
      <c r="M1091" s="71"/>
      <c r="N1091" s="68"/>
      <c r="O1091" s="71">
        <v>0.68801513099436196</v>
      </c>
      <c r="P1091" s="68">
        <v>49.066666666666698</v>
      </c>
      <c r="Q1091" s="71"/>
      <c r="R1091" s="68"/>
    </row>
    <row r="1092" spans="1:18" x14ac:dyDescent="0.2">
      <c r="A1092" s="72" t="s">
        <v>2326</v>
      </c>
      <c r="B1092" s="66" t="s">
        <v>2326</v>
      </c>
      <c r="C1092" s="67">
        <v>44</v>
      </c>
      <c r="D1092" s="67" t="s">
        <v>342</v>
      </c>
      <c r="E1092" s="71">
        <v>0.81791979424462802</v>
      </c>
      <c r="F1092" s="68">
        <v>45.161290322580598</v>
      </c>
      <c r="G1092" s="71">
        <v>0.90070610028071196</v>
      </c>
      <c r="H1092" s="68">
        <v>96.963946869070199</v>
      </c>
      <c r="I1092" s="71">
        <v>0.75748473825487495</v>
      </c>
      <c r="J1092" s="68">
        <v>33.965844402277</v>
      </c>
      <c r="K1092" s="71">
        <v>0.96032342127367198</v>
      </c>
      <c r="L1092" s="68">
        <v>76.280834914611006</v>
      </c>
      <c r="M1092" s="71"/>
      <c r="N1092" s="68"/>
      <c r="O1092" s="71">
        <v>0.65316491716925396</v>
      </c>
      <c r="P1092" s="68">
        <v>42.6666666666667</v>
      </c>
      <c r="Q1092" s="71"/>
      <c r="R1092" s="68"/>
    </row>
    <row r="1093" spans="1:18" x14ac:dyDescent="0.2">
      <c r="A1093" s="72" t="s">
        <v>2327</v>
      </c>
      <c r="B1093" s="66" t="s">
        <v>2327</v>
      </c>
      <c r="C1093" s="67">
        <v>44</v>
      </c>
      <c r="D1093" s="67" t="s">
        <v>342</v>
      </c>
      <c r="E1093" s="71">
        <v>0.83637613202740602</v>
      </c>
      <c r="F1093" s="68">
        <v>52.561669829221998</v>
      </c>
      <c r="G1093" s="71">
        <v>0.82536348201315102</v>
      </c>
      <c r="H1093" s="68">
        <v>75.142314990512304</v>
      </c>
      <c r="I1093" s="71">
        <v>0.761678351057267</v>
      </c>
      <c r="J1093" s="68">
        <v>35.104364326375702</v>
      </c>
      <c r="K1093" s="71">
        <v>0.95458550920499197</v>
      </c>
      <c r="L1093" s="68">
        <v>67.931688804554099</v>
      </c>
      <c r="M1093" s="71"/>
      <c r="N1093" s="68"/>
      <c r="O1093" s="71">
        <v>0.64025331786161899</v>
      </c>
      <c r="P1093" s="68">
        <v>41.866666666666703</v>
      </c>
      <c r="Q1093" s="71">
        <v>1</v>
      </c>
      <c r="R1093" s="68">
        <v>100</v>
      </c>
    </row>
    <row r="1094" spans="1:18" x14ac:dyDescent="0.2">
      <c r="A1094" s="72" t="s">
        <v>2328</v>
      </c>
      <c r="B1094" s="66" t="s">
        <v>2329</v>
      </c>
      <c r="C1094" s="67">
        <v>44</v>
      </c>
      <c r="D1094" s="67" t="s">
        <v>342</v>
      </c>
      <c r="E1094" s="71">
        <v>0.83642456515552199</v>
      </c>
      <c r="F1094" s="68">
        <v>52.751423149905101</v>
      </c>
      <c r="G1094" s="71">
        <v>0.86135690362308803</v>
      </c>
      <c r="H1094" s="68">
        <v>91.081593927893707</v>
      </c>
      <c r="I1094" s="71">
        <v>0.74583725449370597</v>
      </c>
      <c r="J1094" s="68">
        <v>30.929791271347302</v>
      </c>
      <c r="K1094" s="71">
        <v>0.93790228605028902</v>
      </c>
      <c r="L1094" s="68">
        <v>49.7153700189753</v>
      </c>
      <c r="M1094" s="71"/>
      <c r="N1094" s="68"/>
      <c r="O1094" s="71">
        <v>0.63702638161052605</v>
      </c>
      <c r="P1094" s="68">
        <v>41.066666666666698</v>
      </c>
      <c r="Q1094" s="71">
        <v>1</v>
      </c>
      <c r="R1094" s="68">
        <v>100</v>
      </c>
    </row>
    <row r="1095" spans="1:18" x14ac:dyDescent="0.2">
      <c r="A1095" s="72" t="s">
        <v>2330</v>
      </c>
      <c r="B1095" s="66" t="s">
        <v>2330</v>
      </c>
      <c r="C1095" s="67">
        <v>44</v>
      </c>
      <c r="D1095" s="67" t="s">
        <v>342</v>
      </c>
      <c r="E1095" s="71">
        <v>0.67521113749436301</v>
      </c>
      <c r="F1095" s="68">
        <v>18.406072106261899</v>
      </c>
      <c r="G1095" s="71">
        <v>0.844098399326774</v>
      </c>
      <c r="H1095" s="68">
        <v>84.440227703984803</v>
      </c>
      <c r="I1095" s="71">
        <v>0.788556714218002</v>
      </c>
      <c r="J1095" s="68">
        <v>40.796963946869099</v>
      </c>
      <c r="K1095" s="71">
        <v>0.98205702698705</v>
      </c>
      <c r="L1095" s="68">
        <v>90.512333965844405</v>
      </c>
      <c r="M1095" s="71"/>
      <c r="N1095" s="68"/>
      <c r="O1095" s="71">
        <v>0.76134354693998996</v>
      </c>
      <c r="P1095" s="68">
        <v>62.6666666666667</v>
      </c>
      <c r="Q1095" s="71">
        <v>0</v>
      </c>
      <c r="R1095" s="68">
        <v>35.256410256410298</v>
      </c>
    </row>
    <row r="1096" spans="1:18" x14ac:dyDescent="0.2">
      <c r="A1096" s="72" t="s">
        <v>2331</v>
      </c>
      <c r="B1096" s="66" t="s">
        <v>2331</v>
      </c>
      <c r="C1096" s="67">
        <v>44</v>
      </c>
      <c r="D1096" s="67" t="s">
        <v>342</v>
      </c>
      <c r="E1096" s="71">
        <v>0.67972203977701595</v>
      </c>
      <c r="F1096" s="68">
        <v>19.165085388994299</v>
      </c>
      <c r="G1096" s="71">
        <v>0.80346783270845501</v>
      </c>
      <c r="H1096" s="68">
        <v>52.751423149905101</v>
      </c>
      <c r="I1096" s="71">
        <v>0.91627300399844303</v>
      </c>
      <c r="J1096" s="68">
        <v>80.075901328273204</v>
      </c>
      <c r="K1096" s="71">
        <v>0.96792755218848303</v>
      </c>
      <c r="L1096" s="68">
        <v>82.7324478178368</v>
      </c>
      <c r="M1096" s="71"/>
      <c r="N1096" s="68"/>
      <c r="O1096" s="71">
        <v>0.71094180998970102</v>
      </c>
      <c r="P1096" s="68">
        <v>51.2</v>
      </c>
      <c r="Q1096" s="71">
        <v>0</v>
      </c>
      <c r="R1096" s="68">
        <v>35.256410256410298</v>
      </c>
    </row>
    <row r="1097" spans="1:18" x14ac:dyDescent="0.2">
      <c r="A1097" s="72" t="s">
        <v>2332</v>
      </c>
      <c r="B1097" s="66" t="s">
        <v>2333</v>
      </c>
      <c r="C1097" s="67">
        <v>44</v>
      </c>
      <c r="D1097" s="67" t="s">
        <v>342</v>
      </c>
      <c r="E1097" s="71">
        <v>0.64726151527739195</v>
      </c>
      <c r="F1097" s="68">
        <v>14.611005692599599</v>
      </c>
      <c r="G1097" s="71">
        <v>0.77794866516752803</v>
      </c>
      <c r="H1097" s="68">
        <v>33.396584440227699</v>
      </c>
      <c r="I1097" s="71">
        <v>0.85031770614452895</v>
      </c>
      <c r="J1097" s="68">
        <v>52.941176470588204</v>
      </c>
      <c r="K1097" s="71">
        <v>0.90314984089450301</v>
      </c>
      <c r="L1097" s="68">
        <v>30.360531309297901</v>
      </c>
      <c r="M1097" s="71"/>
      <c r="N1097" s="68"/>
      <c r="O1097" s="71">
        <v>0.70489136418039899</v>
      </c>
      <c r="P1097" s="68">
        <v>50.6666666666667</v>
      </c>
      <c r="Q1097" s="71">
        <v>0</v>
      </c>
      <c r="R1097" s="68">
        <v>35.256410256410298</v>
      </c>
    </row>
    <row r="1098" spans="1:18" x14ac:dyDescent="0.2">
      <c r="A1098" s="72" t="s">
        <v>2334</v>
      </c>
      <c r="B1098" s="66" t="s">
        <v>2334</v>
      </c>
      <c r="C1098" s="67">
        <v>44</v>
      </c>
      <c r="D1098" s="67" t="s">
        <v>342</v>
      </c>
      <c r="E1098" s="71">
        <v>0.66325849196962805</v>
      </c>
      <c r="F1098" s="68">
        <v>16.318785578747601</v>
      </c>
      <c r="G1098" s="71">
        <v>0.78414675102406595</v>
      </c>
      <c r="H1098" s="68">
        <v>36.812144212523698</v>
      </c>
      <c r="I1098" s="71">
        <v>0.84732624327600603</v>
      </c>
      <c r="J1098" s="68">
        <v>51.802656546489601</v>
      </c>
      <c r="K1098" s="71">
        <v>0.94002569470188901</v>
      </c>
      <c r="L1098" s="68">
        <v>52.561669829221998</v>
      </c>
      <c r="M1098" s="71"/>
      <c r="N1098" s="68"/>
      <c r="O1098" s="71">
        <v>0.74479377084618104</v>
      </c>
      <c r="P1098" s="68">
        <v>56.266666666666701</v>
      </c>
      <c r="Q1098" s="71">
        <v>0</v>
      </c>
      <c r="R1098" s="68">
        <v>35.256410256410298</v>
      </c>
    </row>
    <row r="1099" spans="1:18" x14ac:dyDescent="0.2">
      <c r="A1099" s="72" t="s">
        <v>2335</v>
      </c>
      <c r="B1099" s="66" t="s">
        <v>2335</v>
      </c>
      <c r="C1099" s="67">
        <v>44</v>
      </c>
      <c r="D1099" s="67" t="s">
        <v>342</v>
      </c>
      <c r="E1099" s="71">
        <v>0.88867371598243605</v>
      </c>
      <c r="F1099" s="68">
        <v>83.111954459203005</v>
      </c>
      <c r="G1099" s="71">
        <v>0.83350295234658101</v>
      </c>
      <c r="H1099" s="68">
        <v>79.696394686906999</v>
      </c>
      <c r="I1099" s="71">
        <v>0.94810164271797603</v>
      </c>
      <c r="J1099" s="68">
        <v>89.943074003795104</v>
      </c>
      <c r="K1099" s="71">
        <v>0.970240957732316</v>
      </c>
      <c r="L1099" s="68">
        <v>84.440227703984803</v>
      </c>
      <c r="M1099" s="71"/>
      <c r="N1099" s="68"/>
      <c r="O1099" s="71">
        <v>0.80284931113287095</v>
      </c>
      <c r="P1099" s="68">
        <v>72.533333333333303</v>
      </c>
      <c r="Q1099" s="71"/>
      <c r="R1099" s="68"/>
    </row>
    <row r="1100" spans="1:18" x14ac:dyDescent="0.2">
      <c r="A1100" s="72" t="s">
        <v>2147</v>
      </c>
      <c r="B1100" s="66" t="s">
        <v>2336</v>
      </c>
      <c r="C1100" s="67">
        <v>44</v>
      </c>
      <c r="D1100" s="67" t="s">
        <v>342</v>
      </c>
      <c r="E1100" s="71">
        <v>0.85575753760104101</v>
      </c>
      <c r="F1100" s="68">
        <v>61.290322580645203</v>
      </c>
      <c r="G1100" s="71">
        <v>0.81080692841907898</v>
      </c>
      <c r="H1100" s="68">
        <v>61.480075901328298</v>
      </c>
      <c r="I1100" s="71">
        <v>0.86584474927511401</v>
      </c>
      <c r="J1100" s="68">
        <v>57.874762808349097</v>
      </c>
      <c r="K1100" s="71">
        <v>0.94352916157710098</v>
      </c>
      <c r="L1100" s="68">
        <v>55.977229601517998</v>
      </c>
      <c r="M1100" s="71"/>
      <c r="N1100" s="68"/>
      <c r="O1100" s="71">
        <v>0.80284931113287095</v>
      </c>
      <c r="P1100" s="68">
        <v>72.533333333333303</v>
      </c>
      <c r="Q1100" s="71"/>
      <c r="R1100" s="68"/>
    </row>
    <row r="1101" spans="1:18" x14ac:dyDescent="0.2">
      <c r="A1101" s="72" t="s">
        <v>2337</v>
      </c>
      <c r="B1101" s="66" t="s">
        <v>2338</v>
      </c>
      <c r="C1101" s="67">
        <v>44</v>
      </c>
      <c r="D1101" s="67" t="s">
        <v>342</v>
      </c>
      <c r="E1101" s="71">
        <v>0.86317076192426001</v>
      </c>
      <c r="F1101" s="68">
        <v>66.603415559772301</v>
      </c>
      <c r="G1101" s="71">
        <v>0.81086691762499696</v>
      </c>
      <c r="H1101" s="68">
        <v>61.669829222011401</v>
      </c>
      <c r="I1101" s="71">
        <v>0.889970862879502</v>
      </c>
      <c r="J1101" s="68">
        <v>68.121442125237195</v>
      </c>
      <c r="K1101" s="71">
        <v>0.95556332477987604</v>
      </c>
      <c r="L1101" s="68">
        <v>69.639468690702103</v>
      </c>
      <c r="M1101" s="71"/>
      <c r="N1101" s="68"/>
      <c r="O1101" s="71">
        <v>0.76185270433692198</v>
      </c>
      <c r="P1101" s="68">
        <v>62.933333333333302</v>
      </c>
      <c r="Q1101" s="71">
        <v>0.89759999999999995</v>
      </c>
      <c r="R1101" s="68">
        <v>42.948717948717899</v>
      </c>
    </row>
    <row r="1102" spans="1:18" x14ac:dyDescent="0.2">
      <c r="A1102" s="72" t="s">
        <v>2339</v>
      </c>
      <c r="B1102" s="66" t="s">
        <v>2339</v>
      </c>
      <c r="C1102" s="67">
        <v>44</v>
      </c>
      <c r="D1102" s="67" t="s">
        <v>342</v>
      </c>
      <c r="E1102" s="71">
        <v>0.89332129207320998</v>
      </c>
      <c r="F1102" s="68">
        <v>85.388994307400395</v>
      </c>
      <c r="G1102" s="71">
        <v>0.78534228515035398</v>
      </c>
      <c r="H1102" s="68">
        <v>37.571157495256202</v>
      </c>
      <c r="I1102" s="71">
        <v>0.91892990028575405</v>
      </c>
      <c r="J1102" s="68">
        <v>81.214421252371906</v>
      </c>
      <c r="K1102" s="71">
        <v>0.95214029806149603</v>
      </c>
      <c r="L1102" s="68">
        <v>64.516129032258107</v>
      </c>
      <c r="M1102" s="71"/>
      <c r="N1102" s="68"/>
      <c r="O1102" s="71">
        <v>0.81019397686844596</v>
      </c>
      <c r="P1102" s="68">
        <v>74.933333333333294</v>
      </c>
      <c r="Q1102" s="71">
        <v>1</v>
      </c>
      <c r="R1102" s="68">
        <v>100</v>
      </c>
    </row>
    <row r="1103" spans="1:18" x14ac:dyDescent="0.2">
      <c r="A1103" s="72" t="s">
        <v>2340</v>
      </c>
      <c r="B1103" s="66" t="s">
        <v>2341</v>
      </c>
      <c r="C1103" s="67">
        <v>44</v>
      </c>
      <c r="D1103" s="67" t="s">
        <v>342</v>
      </c>
      <c r="E1103" s="71">
        <v>0.88435409574303103</v>
      </c>
      <c r="F1103" s="68">
        <v>80.075901328273204</v>
      </c>
      <c r="G1103" s="71">
        <v>0.81002443240690503</v>
      </c>
      <c r="H1103" s="68">
        <v>60.721062618595802</v>
      </c>
      <c r="I1103" s="71">
        <v>0.88659778380139898</v>
      </c>
      <c r="J1103" s="68">
        <v>65.464895635673599</v>
      </c>
      <c r="K1103" s="71">
        <v>0.94246238159444895</v>
      </c>
      <c r="L1103" s="68">
        <v>54.6489563567362</v>
      </c>
      <c r="M1103" s="71"/>
      <c r="N1103" s="68"/>
      <c r="O1103" s="71">
        <v>0.78268588091239999</v>
      </c>
      <c r="P1103" s="68">
        <v>66.400000000000006</v>
      </c>
      <c r="Q1103" s="71">
        <v>1</v>
      </c>
      <c r="R1103" s="68">
        <v>100</v>
      </c>
    </row>
    <row r="1104" spans="1:18" x14ac:dyDescent="0.2">
      <c r="A1104" s="72" t="s">
        <v>2342</v>
      </c>
      <c r="B1104" s="66" t="s">
        <v>2343</v>
      </c>
      <c r="C1104" s="67">
        <v>44</v>
      </c>
      <c r="D1104" s="67" t="s">
        <v>342</v>
      </c>
      <c r="E1104" s="71">
        <v>0.88862638120816995</v>
      </c>
      <c r="F1104" s="68">
        <v>82.922201138519895</v>
      </c>
      <c r="G1104" s="71">
        <v>0.85762578067964901</v>
      </c>
      <c r="H1104" s="68">
        <v>88.994307400379498</v>
      </c>
      <c r="I1104" s="71">
        <v>0.87661764800850905</v>
      </c>
      <c r="J1104" s="68">
        <v>61.669829222011401</v>
      </c>
      <c r="K1104" s="71">
        <v>0.9528058119392</v>
      </c>
      <c r="L1104" s="68">
        <v>65.464895635673599</v>
      </c>
      <c r="M1104" s="71"/>
      <c r="N1104" s="68"/>
      <c r="O1104" s="71">
        <v>0.75608266541349101</v>
      </c>
      <c r="P1104" s="68">
        <v>59.733333333333299</v>
      </c>
      <c r="Q1104" s="71">
        <v>1</v>
      </c>
      <c r="R1104" s="68">
        <v>100</v>
      </c>
    </row>
    <row r="1105" spans="1:18" x14ac:dyDescent="0.2">
      <c r="A1105" s="72" t="s">
        <v>2344</v>
      </c>
      <c r="B1105" s="66" t="s">
        <v>2345</v>
      </c>
      <c r="C1105" s="67">
        <v>44</v>
      </c>
      <c r="D1105" s="67" t="s">
        <v>342</v>
      </c>
      <c r="E1105" s="71">
        <v>0.85204156678273901</v>
      </c>
      <c r="F1105" s="68">
        <v>59.772296015180302</v>
      </c>
      <c r="G1105" s="71">
        <v>0.77554087027810803</v>
      </c>
      <c r="H1105" s="68">
        <v>32.447817836812099</v>
      </c>
      <c r="I1105" s="71">
        <v>0.90610757960152999</v>
      </c>
      <c r="J1105" s="68">
        <v>76.280834914611006</v>
      </c>
      <c r="K1105" s="71">
        <v>0.90980920851465497</v>
      </c>
      <c r="L1105" s="68">
        <v>32.827324478178397</v>
      </c>
      <c r="M1105" s="71"/>
      <c r="N1105" s="68"/>
      <c r="O1105" s="71">
        <v>0.81670860873666495</v>
      </c>
      <c r="P1105" s="68">
        <v>76.8</v>
      </c>
      <c r="Q1105" s="71"/>
      <c r="R1105" s="68"/>
    </row>
    <row r="1106" spans="1:18" x14ac:dyDescent="0.2">
      <c r="A1106" s="72" t="s">
        <v>2346</v>
      </c>
      <c r="B1106" s="66" t="s">
        <v>2347</v>
      </c>
      <c r="C1106" s="67">
        <v>44</v>
      </c>
      <c r="D1106" s="67" t="s">
        <v>342</v>
      </c>
      <c r="E1106" s="71">
        <v>0.82223133628433998</v>
      </c>
      <c r="F1106" s="68">
        <v>48.007590132827303</v>
      </c>
      <c r="G1106" s="71">
        <v>0.74608142530008803</v>
      </c>
      <c r="H1106" s="68">
        <v>24.288425047438299</v>
      </c>
      <c r="I1106" s="71">
        <v>0.82050789526675705</v>
      </c>
      <c r="J1106" s="68">
        <v>44.781783681214399</v>
      </c>
      <c r="K1106" s="71">
        <v>0.90859726532016405</v>
      </c>
      <c r="L1106" s="68">
        <v>32.258064516128997</v>
      </c>
      <c r="M1106" s="71"/>
      <c r="N1106" s="68"/>
      <c r="O1106" s="71">
        <v>0.81373875925035</v>
      </c>
      <c r="P1106" s="68">
        <v>75.733333333333306</v>
      </c>
      <c r="Q1106" s="71"/>
      <c r="R1106" s="68"/>
    </row>
    <row r="1107" spans="1:18" x14ac:dyDescent="0.2">
      <c r="A1107" s="72" t="s">
        <v>2348</v>
      </c>
      <c r="B1107" s="66" t="s">
        <v>2349</v>
      </c>
      <c r="C1107" s="67">
        <v>44</v>
      </c>
      <c r="D1107" s="67" t="s">
        <v>342</v>
      </c>
      <c r="E1107" s="71">
        <v>0.82438203263239995</v>
      </c>
      <c r="F1107" s="68">
        <v>49.146110056925998</v>
      </c>
      <c r="G1107" s="71">
        <v>0.76401653100391698</v>
      </c>
      <c r="H1107" s="68">
        <v>29.0322580645161</v>
      </c>
      <c r="I1107" s="71">
        <v>0.71986348989400095</v>
      </c>
      <c r="J1107" s="68">
        <v>24.478178368121402</v>
      </c>
      <c r="K1107" s="71">
        <v>0.88071176615065105</v>
      </c>
      <c r="L1107" s="68">
        <v>22.2011385199241</v>
      </c>
      <c r="M1107" s="71"/>
      <c r="N1107" s="68"/>
      <c r="O1107" s="71">
        <v>0.757318376113431</v>
      </c>
      <c r="P1107" s="68">
        <v>60.8</v>
      </c>
      <c r="Q1107" s="71">
        <v>1</v>
      </c>
      <c r="R1107" s="68">
        <v>100</v>
      </c>
    </row>
    <row r="1108" spans="1:18" x14ac:dyDescent="0.2">
      <c r="A1108" s="72" t="s">
        <v>2350</v>
      </c>
      <c r="B1108" s="66" t="s">
        <v>2351</v>
      </c>
      <c r="C1108" s="67">
        <v>44</v>
      </c>
      <c r="D1108" s="67" t="s">
        <v>342</v>
      </c>
      <c r="E1108" s="71">
        <v>0.82428393360911101</v>
      </c>
      <c r="F1108" s="68">
        <v>48.956356736242903</v>
      </c>
      <c r="G1108" s="71">
        <v>0.76235511617545104</v>
      </c>
      <c r="H1108" s="68">
        <v>27.893738140417501</v>
      </c>
      <c r="I1108" s="71">
        <v>0.68671819200406403</v>
      </c>
      <c r="J1108" s="68">
        <v>17.4573055028463</v>
      </c>
      <c r="K1108" s="71">
        <v>0.91395449986916499</v>
      </c>
      <c r="L1108" s="68">
        <v>35.104364326375702</v>
      </c>
      <c r="M1108" s="71"/>
      <c r="N1108" s="68"/>
      <c r="O1108" s="71">
        <v>0.75839185999687297</v>
      </c>
      <c r="P1108" s="68">
        <v>61.3333333333333</v>
      </c>
      <c r="Q1108" s="71">
        <v>1</v>
      </c>
      <c r="R1108" s="68">
        <v>100</v>
      </c>
    </row>
    <row r="1109" spans="1:18" x14ac:dyDescent="0.2">
      <c r="A1109" s="72" t="s">
        <v>2352</v>
      </c>
      <c r="B1109" s="66" t="s">
        <v>2353</v>
      </c>
      <c r="C1109" s="67">
        <v>44</v>
      </c>
      <c r="D1109" s="67" t="s">
        <v>342</v>
      </c>
      <c r="E1109" s="71">
        <v>0.784845851980433</v>
      </c>
      <c r="F1109" s="68">
        <v>37.001897533206801</v>
      </c>
      <c r="G1109" s="71">
        <v>0.69808954722605399</v>
      </c>
      <c r="H1109" s="68">
        <v>16.888045540796998</v>
      </c>
      <c r="I1109" s="71">
        <v>0.64267914416966698</v>
      </c>
      <c r="J1109" s="68">
        <v>10.8159392789374</v>
      </c>
      <c r="K1109" s="71">
        <v>0.87196455538059603</v>
      </c>
      <c r="L1109" s="68">
        <v>20.303605313093001</v>
      </c>
      <c r="M1109" s="71"/>
      <c r="N1109" s="68"/>
      <c r="O1109" s="71">
        <v>0.71149601312585098</v>
      </c>
      <c r="P1109" s="68">
        <v>51.466666666666697</v>
      </c>
      <c r="Q1109" s="71">
        <v>1</v>
      </c>
      <c r="R1109" s="68">
        <v>100</v>
      </c>
    </row>
    <row r="1110" spans="1:18" x14ac:dyDescent="0.2">
      <c r="A1110" s="72" t="s">
        <v>2354</v>
      </c>
      <c r="B1110" s="66" t="s">
        <v>2355</v>
      </c>
      <c r="C1110" s="67">
        <v>27</v>
      </c>
      <c r="D1110" s="67" t="s">
        <v>342</v>
      </c>
      <c r="E1110" s="71">
        <v>0.80755836612868104</v>
      </c>
      <c r="F1110" s="68">
        <v>81.316187594553696</v>
      </c>
      <c r="G1110" s="71">
        <v>0.88150226253800001</v>
      </c>
      <c r="H1110" s="68">
        <v>85.552193645990897</v>
      </c>
      <c r="I1110" s="71">
        <v>0.78750324252955695</v>
      </c>
      <c r="J1110" s="68">
        <v>56.6187594553707</v>
      </c>
      <c r="K1110" s="71">
        <v>0.87505632389960197</v>
      </c>
      <c r="L1110" s="68">
        <v>75.567322239031796</v>
      </c>
      <c r="M1110" s="71"/>
      <c r="N1110" s="68"/>
      <c r="O1110" s="71">
        <v>0.68617163554756599</v>
      </c>
      <c r="P1110" s="68">
        <v>77.750965250965294</v>
      </c>
      <c r="Q1110" s="71"/>
      <c r="R1110" s="68"/>
    </row>
    <row r="1111" spans="1:18" x14ac:dyDescent="0.2">
      <c r="A1111" s="72" t="s">
        <v>2356</v>
      </c>
      <c r="B1111" s="66" t="s">
        <v>2357</v>
      </c>
      <c r="C1111" s="67">
        <v>27</v>
      </c>
      <c r="D1111" s="67" t="s">
        <v>342</v>
      </c>
      <c r="E1111" s="71">
        <v>0.80978308564393098</v>
      </c>
      <c r="F1111" s="68">
        <v>81.921331316187604</v>
      </c>
      <c r="G1111" s="71">
        <v>0.87377366320721805</v>
      </c>
      <c r="H1111" s="68">
        <v>83.963691376702002</v>
      </c>
      <c r="I1111" s="71">
        <v>0.76306173995068305</v>
      </c>
      <c r="J1111" s="68">
        <v>49.432677760968197</v>
      </c>
      <c r="K1111" s="71">
        <v>0.87021329255975499</v>
      </c>
      <c r="L1111" s="68">
        <v>73.903177004538605</v>
      </c>
      <c r="M1111" s="71"/>
      <c r="N1111" s="68"/>
      <c r="O1111" s="71">
        <v>0.73208364685806804</v>
      </c>
      <c r="P1111" s="68">
        <v>83.349420849420895</v>
      </c>
      <c r="Q1111" s="71"/>
      <c r="R1111" s="68"/>
    </row>
    <row r="1112" spans="1:18" x14ac:dyDescent="0.2">
      <c r="A1112" s="72" t="s">
        <v>2358</v>
      </c>
      <c r="B1112" s="66" t="s">
        <v>2359</v>
      </c>
      <c r="C1112" s="67">
        <v>27</v>
      </c>
      <c r="D1112" s="67" t="s">
        <v>342</v>
      </c>
      <c r="E1112" s="71">
        <v>0.80277029808697598</v>
      </c>
      <c r="F1112" s="68">
        <v>80.370650529500793</v>
      </c>
      <c r="G1112" s="71">
        <v>0.87587583765070698</v>
      </c>
      <c r="H1112" s="68">
        <v>84.379727685325307</v>
      </c>
      <c r="I1112" s="71">
        <v>0.75581212348674498</v>
      </c>
      <c r="J1112" s="68">
        <v>47.352496217851701</v>
      </c>
      <c r="K1112" s="71">
        <v>0.88867190004335905</v>
      </c>
      <c r="L1112" s="68">
        <v>80.786686838124098</v>
      </c>
      <c r="M1112" s="71"/>
      <c r="N1112" s="68"/>
      <c r="O1112" s="71">
        <v>0.690721331167095</v>
      </c>
      <c r="P1112" s="68">
        <v>78.474903474903499</v>
      </c>
      <c r="Q1112" s="71"/>
      <c r="R1112" s="68"/>
    </row>
    <row r="1113" spans="1:18" x14ac:dyDescent="0.2">
      <c r="A1113" s="72" t="s">
        <v>2360</v>
      </c>
      <c r="B1113" s="66" t="s">
        <v>2361</v>
      </c>
      <c r="C1113" s="67">
        <v>44</v>
      </c>
      <c r="D1113" s="67" t="s">
        <v>342</v>
      </c>
      <c r="E1113" s="71">
        <v>0.77522505513948303</v>
      </c>
      <c r="F1113" s="68">
        <v>34.535104364326401</v>
      </c>
      <c r="G1113" s="71">
        <v>0.64472810396909397</v>
      </c>
      <c r="H1113" s="68">
        <v>12.3339658444023</v>
      </c>
      <c r="I1113" s="71">
        <v>0.68583165103320198</v>
      </c>
      <c r="J1113" s="68">
        <v>17.077798861480101</v>
      </c>
      <c r="K1113" s="71">
        <v>0.87369942101862197</v>
      </c>
      <c r="L1113" s="68">
        <v>20.493358633776101</v>
      </c>
      <c r="M1113" s="71"/>
      <c r="N1113" s="68"/>
      <c r="O1113" s="71">
        <v>0.67186609967649502</v>
      </c>
      <c r="P1113" s="68">
        <v>44.533333333333303</v>
      </c>
      <c r="Q1113" s="71">
        <v>1</v>
      </c>
      <c r="R1113" s="68">
        <v>100</v>
      </c>
    </row>
    <row r="1114" spans="1:18" x14ac:dyDescent="0.2">
      <c r="A1114" s="72" t="s">
        <v>2362</v>
      </c>
      <c r="B1114" s="66" t="s">
        <v>2363</v>
      </c>
      <c r="C1114" s="67">
        <v>27</v>
      </c>
      <c r="D1114" s="67" t="s">
        <v>342</v>
      </c>
      <c r="E1114" s="71">
        <v>0.81590397112345503</v>
      </c>
      <c r="F1114" s="68">
        <v>83.282904689863798</v>
      </c>
      <c r="G1114" s="71">
        <v>0.88645614000509698</v>
      </c>
      <c r="H1114" s="68">
        <v>86.989409984871401</v>
      </c>
      <c r="I1114" s="71">
        <v>0.69818687820177605</v>
      </c>
      <c r="J1114" s="68">
        <v>33.358547655068101</v>
      </c>
      <c r="K1114" s="71">
        <v>0.86306889516349194</v>
      </c>
      <c r="L1114" s="68">
        <v>71.822995461422096</v>
      </c>
      <c r="M1114" s="71"/>
      <c r="N1114" s="68"/>
      <c r="O1114" s="71"/>
      <c r="P1114" s="68"/>
      <c r="Q1114" s="71"/>
      <c r="R1114" s="68"/>
    </row>
    <row r="1115" spans="1:18" x14ac:dyDescent="0.2">
      <c r="A1115" s="72" t="s">
        <v>2364</v>
      </c>
      <c r="B1115" s="66" t="s">
        <v>2365</v>
      </c>
      <c r="C1115" s="67">
        <v>27</v>
      </c>
      <c r="D1115" s="67" t="s">
        <v>342</v>
      </c>
      <c r="E1115" s="71">
        <v>0.681442395172422</v>
      </c>
      <c r="F1115" s="68">
        <v>35.968229954614202</v>
      </c>
      <c r="G1115" s="71">
        <v>0.72669801680343205</v>
      </c>
      <c r="H1115" s="68">
        <v>37.329803328290502</v>
      </c>
      <c r="I1115" s="71">
        <v>0.57769233174115098</v>
      </c>
      <c r="J1115" s="68">
        <v>6.35400907715582</v>
      </c>
      <c r="K1115" s="71">
        <v>0.73993683697268398</v>
      </c>
      <c r="L1115" s="68">
        <v>30.219364599092302</v>
      </c>
      <c r="M1115" s="71"/>
      <c r="N1115" s="68"/>
      <c r="O1115" s="71"/>
      <c r="P1115" s="68"/>
      <c r="Q1115" s="71"/>
      <c r="R1115" s="68"/>
    </row>
    <row r="1116" spans="1:18" x14ac:dyDescent="0.2">
      <c r="A1116" s="72" t="s">
        <v>2366</v>
      </c>
      <c r="B1116" s="66" t="s">
        <v>2367</v>
      </c>
      <c r="C1116" s="67">
        <v>27</v>
      </c>
      <c r="D1116" s="67" t="s">
        <v>342</v>
      </c>
      <c r="E1116" s="71">
        <v>0.67902969998739504</v>
      </c>
      <c r="F1116" s="68">
        <v>35.173978819969697</v>
      </c>
      <c r="G1116" s="71">
        <v>0.74352043678110802</v>
      </c>
      <c r="H1116" s="68">
        <v>42.360060514372201</v>
      </c>
      <c r="I1116" s="71">
        <v>0.560094887164301</v>
      </c>
      <c r="J1116" s="68">
        <v>4.3872919818456904</v>
      </c>
      <c r="K1116" s="71">
        <v>0.73347377601677499</v>
      </c>
      <c r="L1116" s="68">
        <v>28.403933434190598</v>
      </c>
      <c r="M1116" s="71"/>
      <c r="N1116" s="68"/>
      <c r="O1116" s="71"/>
      <c r="P1116" s="68"/>
      <c r="Q1116" s="71"/>
      <c r="R1116" s="68"/>
    </row>
    <row r="1117" spans="1:18" x14ac:dyDescent="0.2">
      <c r="A1117" s="72" t="s">
        <v>2368</v>
      </c>
      <c r="B1117" s="66" t="s">
        <v>2369</v>
      </c>
      <c r="C1117" s="67">
        <v>27</v>
      </c>
      <c r="D1117" s="67" t="s">
        <v>342</v>
      </c>
      <c r="E1117" s="71">
        <v>0.67674715358436</v>
      </c>
      <c r="F1117" s="68">
        <v>34.190620272314703</v>
      </c>
      <c r="G1117" s="71">
        <v>0.88652720801599005</v>
      </c>
      <c r="H1117" s="68">
        <v>87.027231467473499</v>
      </c>
      <c r="I1117" s="71">
        <v>0.74845026804432502</v>
      </c>
      <c r="J1117" s="68">
        <v>45.045385779122498</v>
      </c>
      <c r="K1117" s="71">
        <v>0.851931255783831</v>
      </c>
      <c r="L1117" s="68">
        <v>68.381240544629307</v>
      </c>
      <c r="M1117" s="71"/>
      <c r="N1117" s="68"/>
      <c r="O1117" s="71">
        <v>0.220079882493292</v>
      </c>
      <c r="P1117" s="68">
        <v>16.361003861003901</v>
      </c>
      <c r="Q1117" s="71"/>
      <c r="R1117" s="68"/>
    </row>
    <row r="1118" spans="1:18" x14ac:dyDescent="0.2">
      <c r="A1118" s="72" t="s">
        <v>2370</v>
      </c>
      <c r="B1118" s="66" t="s">
        <v>2371</v>
      </c>
      <c r="C1118" s="67">
        <v>27</v>
      </c>
      <c r="D1118" s="67" t="s">
        <v>342</v>
      </c>
      <c r="E1118" s="71">
        <v>0.73116459165574099</v>
      </c>
      <c r="F1118" s="68">
        <v>58.018154311648999</v>
      </c>
      <c r="G1118" s="71">
        <v>0.86236359693402798</v>
      </c>
      <c r="H1118" s="68">
        <v>81.164901664145205</v>
      </c>
      <c r="I1118" s="71">
        <v>0.71896795616753995</v>
      </c>
      <c r="J1118" s="68">
        <v>38.010590015128599</v>
      </c>
      <c r="K1118" s="71">
        <v>0.61216222186565294</v>
      </c>
      <c r="L1118" s="68">
        <v>6.2405446293494702</v>
      </c>
      <c r="M1118" s="71"/>
      <c r="N1118" s="68"/>
      <c r="O1118" s="71"/>
      <c r="P1118" s="68"/>
      <c r="Q1118" s="71"/>
      <c r="R1118" s="68"/>
    </row>
    <row r="1119" spans="1:18" x14ac:dyDescent="0.2">
      <c r="A1119" s="72" t="s">
        <v>2372</v>
      </c>
      <c r="B1119" s="66" t="s">
        <v>2373</v>
      </c>
      <c r="C1119" s="67">
        <v>27</v>
      </c>
      <c r="D1119" s="67" t="s">
        <v>342</v>
      </c>
      <c r="E1119" s="71">
        <v>0.702906271582044</v>
      </c>
      <c r="F1119" s="68">
        <v>45.196671709531003</v>
      </c>
      <c r="G1119" s="71">
        <v>0.833081051981864</v>
      </c>
      <c r="H1119" s="68">
        <v>73.373676248108893</v>
      </c>
      <c r="I1119" s="71">
        <v>0.76031090572558702</v>
      </c>
      <c r="J1119" s="68">
        <v>48.6384266263237</v>
      </c>
      <c r="K1119" s="71">
        <v>0.57390599159651201</v>
      </c>
      <c r="L1119" s="68">
        <v>3.6686838124054502</v>
      </c>
      <c r="M1119" s="71"/>
      <c r="N1119" s="68"/>
      <c r="O1119" s="71">
        <v>0.64432713702421396</v>
      </c>
      <c r="P1119" s="68">
        <v>72.972972972972997</v>
      </c>
      <c r="Q1119" s="71"/>
      <c r="R1119" s="68"/>
    </row>
    <row r="1120" spans="1:18" x14ac:dyDescent="0.2">
      <c r="A1120" s="72" t="s">
        <v>2374</v>
      </c>
      <c r="B1120" s="66" t="s">
        <v>2375</v>
      </c>
      <c r="C1120" s="67">
        <v>27</v>
      </c>
      <c r="D1120" s="67" t="s">
        <v>342</v>
      </c>
      <c r="E1120" s="71">
        <v>0.76778697944147001</v>
      </c>
      <c r="F1120" s="68">
        <v>70.688350983358504</v>
      </c>
      <c r="G1120" s="71">
        <v>0.83258119131953801</v>
      </c>
      <c r="H1120" s="68">
        <v>73.298033282904697</v>
      </c>
      <c r="I1120" s="71">
        <v>0.74421850746537699</v>
      </c>
      <c r="J1120" s="68">
        <v>44.137670196671699</v>
      </c>
      <c r="K1120" s="71">
        <v>0.78439888505629196</v>
      </c>
      <c r="L1120" s="68">
        <v>43.0030257186082</v>
      </c>
      <c r="M1120" s="71"/>
      <c r="N1120" s="68"/>
      <c r="O1120" s="71">
        <v>0.70994933392467197</v>
      </c>
      <c r="P1120" s="68">
        <v>81.081081081081095</v>
      </c>
      <c r="Q1120" s="71"/>
      <c r="R1120" s="68"/>
    </row>
    <row r="1121" spans="1:18" x14ac:dyDescent="0.2">
      <c r="A1121" s="72" t="s">
        <v>2376</v>
      </c>
      <c r="B1121" s="66" t="s">
        <v>2377</v>
      </c>
      <c r="C1121" s="67">
        <v>27</v>
      </c>
      <c r="D1121" s="67" t="s">
        <v>342</v>
      </c>
      <c r="E1121" s="71">
        <v>0.54357957099702603</v>
      </c>
      <c r="F1121" s="68">
        <v>5.86232980332829</v>
      </c>
      <c r="G1121" s="71">
        <v>0.69215329970237804</v>
      </c>
      <c r="H1121" s="68">
        <v>26.2481089258699</v>
      </c>
      <c r="I1121" s="71">
        <v>0.57693774862111802</v>
      </c>
      <c r="J1121" s="68">
        <v>6.2783661119515903</v>
      </c>
      <c r="K1121" s="71">
        <v>0.68887479740574598</v>
      </c>
      <c r="L1121" s="68">
        <v>17.851739788199701</v>
      </c>
      <c r="M1121" s="71"/>
      <c r="N1121" s="68"/>
      <c r="O1121" s="71">
        <v>0.216352438258862</v>
      </c>
      <c r="P1121" s="68">
        <v>16.119691119691101</v>
      </c>
      <c r="Q1121" s="71"/>
      <c r="R1121" s="68"/>
    </row>
    <row r="1122" spans="1:18" x14ac:dyDescent="0.2">
      <c r="A1122" s="72" t="s">
        <v>2378</v>
      </c>
      <c r="B1122" s="66" t="s">
        <v>2379</v>
      </c>
      <c r="C1122" s="67">
        <v>27</v>
      </c>
      <c r="D1122" s="67" t="s">
        <v>342</v>
      </c>
      <c r="E1122" s="71">
        <v>0.49925388814984001</v>
      </c>
      <c r="F1122" s="68">
        <v>2.9878971255673199</v>
      </c>
      <c r="G1122" s="71">
        <v>0.69684225490010199</v>
      </c>
      <c r="H1122" s="68">
        <v>27.760968229954599</v>
      </c>
      <c r="I1122" s="71">
        <v>0.55240227918832496</v>
      </c>
      <c r="J1122" s="68">
        <v>3.7443267776096798</v>
      </c>
      <c r="K1122" s="71">
        <v>0.66319038521214502</v>
      </c>
      <c r="L1122" s="68">
        <v>12.897125567322201</v>
      </c>
      <c r="M1122" s="71"/>
      <c r="N1122" s="68"/>
      <c r="O1122" s="71">
        <v>8.4580633298789495E-2</v>
      </c>
      <c r="P1122" s="68">
        <v>4.7779922779922801</v>
      </c>
      <c r="Q1122" s="71"/>
      <c r="R1122" s="68"/>
    </row>
    <row r="1123" spans="1:18" x14ac:dyDescent="0.2">
      <c r="A1123" s="72" t="s">
        <v>2380</v>
      </c>
      <c r="B1123" s="66" t="s">
        <v>2381</v>
      </c>
      <c r="C1123" s="67">
        <v>27</v>
      </c>
      <c r="D1123" s="67" t="s">
        <v>342</v>
      </c>
      <c r="E1123" s="71">
        <v>0.60795459488174497</v>
      </c>
      <c r="F1123" s="68">
        <v>12.897125567322201</v>
      </c>
      <c r="G1123" s="71">
        <v>0.86111498042852797</v>
      </c>
      <c r="H1123" s="68">
        <v>80.824508320726196</v>
      </c>
      <c r="I1123" s="71">
        <v>0.60779260625029496</v>
      </c>
      <c r="J1123" s="68">
        <v>10.2874432677761</v>
      </c>
      <c r="K1123" s="71">
        <v>0.836138039106883</v>
      </c>
      <c r="L1123" s="68">
        <v>62.178517397881997</v>
      </c>
      <c r="M1123" s="71"/>
      <c r="N1123" s="68"/>
      <c r="O1123" s="71">
        <v>0.126772753741275</v>
      </c>
      <c r="P1123" s="68">
        <v>8.1563706563706599</v>
      </c>
      <c r="Q1123" s="71"/>
      <c r="R1123" s="68"/>
    </row>
    <row r="1124" spans="1:18" x14ac:dyDescent="0.2">
      <c r="A1124" s="72" t="s">
        <v>2382</v>
      </c>
      <c r="B1124" s="66" t="s">
        <v>2383</v>
      </c>
      <c r="C1124" s="67">
        <v>27</v>
      </c>
      <c r="D1124" s="67" t="s">
        <v>342</v>
      </c>
      <c r="E1124" s="71">
        <v>0.682179052904344</v>
      </c>
      <c r="F1124" s="68">
        <v>36.270801815431199</v>
      </c>
      <c r="G1124" s="71">
        <v>0.81866831825355801</v>
      </c>
      <c r="H1124" s="68">
        <v>68.456883509833602</v>
      </c>
      <c r="I1124" s="71">
        <v>0.59441917295526203</v>
      </c>
      <c r="J1124" s="68">
        <v>8.0181543116490204</v>
      </c>
      <c r="K1124" s="71">
        <v>0.82331744729926504</v>
      </c>
      <c r="L1124" s="68">
        <v>57.526475037821498</v>
      </c>
      <c r="M1124" s="71"/>
      <c r="N1124" s="68"/>
      <c r="O1124" s="71">
        <v>0.49231127310929201</v>
      </c>
      <c r="P1124" s="68">
        <v>53.909266409266401</v>
      </c>
      <c r="Q1124" s="71"/>
      <c r="R1124" s="68"/>
    </row>
    <row r="1125" spans="1:18" x14ac:dyDescent="0.2">
      <c r="A1125" s="72" t="s">
        <v>2384</v>
      </c>
      <c r="B1125" s="66" t="s">
        <v>2385</v>
      </c>
      <c r="C1125" s="67">
        <v>27</v>
      </c>
      <c r="D1125" s="67" t="s">
        <v>342</v>
      </c>
      <c r="E1125" s="71">
        <v>0.71902094088626001</v>
      </c>
      <c r="F1125" s="68">
        <v>52.760968229954599</v>
      </c>
      <c r="G1125" s="71">
        <v>0.89240912654390503</v>
      </c>
      <c r="H1125" s="68">
        <v>88.426626323751904</v>
      </c>
      <c r="I1125" s="71">
        <v>0.66483363163578801</v>
      </c>
      <c r="J1125" s="68">
        <v>24.357034795764001</v>
      </c>
      <c r="K1125" s="71">
        <v>0.89404369289838403</v>
      </c>
      <c r="L1125" s="68">
        <v>82.526475037821498</v>
      </c>
      <c r="M1125" s="71"/>
      <c r="N1125" s="68"/>
      <c r="O1125" s="71">
        <v>0.42479731246696401</v>
      </c>
      <c r="P1125" s="68">
        <v>41.602316602316598</v>
      </c>
      <c r="Q1125" s="71"/>
      <c r="R1125" s="68"/>
    </row>
    <row r="1126" spans="1:18" x14ac:dyDescent="0.2">
      <c r="A1126" s="72" t="s">
        <v>2386</v>
      </c>
      <c r="B1126" s="66" t="s">
        <v>2387</v>
      </c>
      <c r="C1126" s="67">
        <v>27</v>
      </c>
      <c r="D1126" s="67" t="s">
        <v>342</v>
      </c>
      <c r="E1126" s="71">
        <v>0.73248496592108903</v>
      </c>
      <c r="F1126" s="68">
        <v>58.850226928895601</v>
      </c>
      <c r="G1126" s="71">
        <v>0.89439680900116703</v>
      </c>
      <c r="H1126" s="68">
        <v>88.691376701966703</v>
      </c>
      <c r="I1126" s="71">
        <v>0.63042847437705996</v>
      </c>
      <c r="J1126" s="68">
        <v>15.5068078668684</v>
      </c>
      <c r="K1126" s="71">
        <v>0.85275003971114205</v>
      </c>
      <c r="L1126" s="68">
        <v>68.570347957639896</v>
      </c>
      <c r="M1126" s="71"/>
      <c r="N1126" s="68"/>
      <c r="O1126" s="71">
        <v>0.55236454059498497</v>
      </c>
      <c r="P1126" s="68">
        <v>62.5</v>
      </c>
      <c r="Q1126" s="71"/>
      <c r="R1126" s="68"/>
    </row>
    <row r="1127" spans="1:18" x14ac:dyDescent="0.2">
      <c r="A1127" s="72" t="s">
        <v>2388</v>
      </c>
      <c r="B1127" s="66" t="s">
        <v>2389</v>
      </c>
      <c r="C1127" s="67">
        <v>27</v>
      </c>
      <c r="D1127" s="67" t="s">
        <v>342</v>
      </c>
      <c r="E1127" s="71">
        <v>0.59985564579149997</v>
      </c>
      <c r="F1127" s="68">
        <v>11.535552193646</v>
      </c>
      <c r="G1127" s="71">
        <v>0.72349567663465997</v>
      </c>
      <c r="H1127" s="68">
        <v>36.0060514372163</v>
      </c>
      <c r="I1127" s="71">
        <v>0.60287266744906898</v>
      </c>
      <c r="J1127" s="68">
        <v>9.5310136157337393</v>
      </c>
      <c r="K1127" s="71">
        <v>0.73505767600750904</v>
      </c>
      <c r="L1127" s="68">
        <v>28.706505295007599</v>
      </c>
      <c r="M1127" s="71"/>
      <c r="N1127" s="68"/>
      <c r="O1127" s="71">
        <v>0.337996563074762</v>
      </c>
      <c r="P1127" s="68">
        <v>29.0057915057915</v>
      </c>
      <c r="Q1127" s="71"/>
      <c r="R1127" s="68"/>
    </row>
    <row r="1128" spans="1:18" x14ac:dyDescent="0.2">
      <c r="A1128" s="72" t="s">
        <v>1785</v>
      </c>
      <c r="B1128" s="66" t="s">
        <v>2390</v>
      </c>
      <c r="C1128" s="67">
        <v>27</v>
      </c>
      <c r="D1128" s="67" t="s">
        <v>342</v>
      </c>
      <c r="E1128" s="71">
        <v>0.67341879326827203</v>
      </c>
      <c r="F1128" s="68">
        <v>32.337367624810902</v>
      </c>
      <c r="G1128" s="71">
        <v>0.81135743723311904</v>
      </c>
      <c r="H1128" s="68">
        <v>66.376701966717107</v>
      </c>
      <c r="I1128" s="71">
        <v>0.60534729748999105</v>
      </c>
      <c r="J1128" s="68">
        <v>9.8714069591528002</v>
      </c>
      <c r="K1128" s="71">
        <v>0.82953480030903404</v>
      </c>
      <c r="L1128" s="68">
        <v>59.909228441754898</v>
      </c>
      <c r="M1128" s="71"/>
      <c r="N1128" s="68"/>
      <c r="O1128" s="71">
        <v>0.44743563804094399</v>
      </c>
      <c r="P1128" s="68">
        <v>45.945945945946001</v>
      </c>
      <c r="Q1128" s="71"/>
      <c r="R1128" s="68"/>
    </row>
    <row r="1129" spans="1:18" x14ac:dyDescent="0.2">
      <c r="A1129" s="72" t="s">
        <v>2391</v>
      </c>
      <c r="B1129" s="66" t="s">
        <v>2392</v>
      </c>
      <c r="C1129" s="67">
        <v>27</v>
      </c>
      <c r="D1129" s="67" t="s">
        <v>342</v>
      </c>
      <c r="E1129" s="71">
        <v>0.63180088152109104</v>
      </c>
      <c r="F1129" s="68">
        <v>18.154311649016599</v>
      </c>
      <c r="G1129" s="71">
        <v>0.53390670560520503</v>
      </c>
      <c r="H1129" s="68">
        <v>2.8744326777609701</v>
      </c>
      <c r="I1129" s="71">
        <v>0.52603517613059803</v>
      </c>
      <c r="J1129" s="68">
        <v>2.3071104387291999</v>
      </c>
      <c r="K1129" s="71">
        <v>0.72353191603006695</v>
      </c>
      <c r="L1129" s="68">
        <v>25.832072617246599</v>
      </c>
      <c r="M1129" s="71"/>
      <c r="N1129" s="68"/>
      <c r="O1129" s="71">
        <v>0.74372972831849504</v>
      </c>
      <c r="P1129" s="68">
        <v>84.555984555984594</v>
      </c>
      <c r="Q1129" s="71"/>
      <c r="R1129" s="68"/>
    </row>
    <row r="1130" spans="1:18" x14ac:dyDescent="0.2">
      <c r="A1130" s="72" t="s">
        <v>2352</v>
      </c>
      <c r="B1130" s="66" t="s">
        <v>2393</v>
      </c>
      <c r="C1130" s="67">
        <v>27</v>
      </c>
      <c r="D1130" s="67" t="s">
        <v>342</v>
      </c>
      <c r="E1130" s="71">
        <v>0.768478325559669</v>
      </c>
      <c r="F1130" s="68">
        <v>71.066565809379696</v>
      </c>
      <c r="G1130" s="71">
        <v>0.84437857385843096</v>
      </c>
      <c r="H1130" s="68">
        <v>76.021180030257199</v>
      </c>
      <c r="I1130" s="71">
        <v>0.69894276470598404</v>
      </c>
      <c r="J1130" s="68">
        <v>33.736762481089301</v>
      </c>
      <c r="K1130" s="71">
        <v>0.86718545296622196</v>
      </c>
      <c r="L1130" s="68">
        <v>72.919818456883505</v>
      </c>
      <c r="M1130" s="71"/>
      <c r="N1130" s="68"/>
      <c r="O1130" s="71">
        <v>0.66340651070804102</v>
      </c>
      <c r="P1130" s="68">
        <v>75.096525096525099</v>
      </c>
      <c r="Q1130" s="71"/>
      <c r="R1130" s="68"/>
    </row>
    <row r="1131" spans="1:18" x14ac:dyDescent="0.2">
      <c r="A1131" s="72" t="s">
        <v>2394</v>
      </c>
      <c r="B1131" s="66" t="s">
        <v>2395</v>
      </c>
      <c r="C1131" s="67">
        <v>27</v>
      </c>
      <c r="D1131" s="67" t="s">
        <v>342</v>
      </c>
      <c r="E1131" s="71">
        <v>0.82266608672017105</v>
      </c>
      <c r="F1131" s="68">
        <v>84.833585476550695</v>
      </c>
      <c r="G1131" s="71">
        <v>0.86686792193777595</v>
      </c>
      <c r="H1131" s="68">
        <v>82.337367624810895</v>
      </c>
      <c r="I1131" s="71">
        <v>0.73745169533695998</v>
      </c>
      <c r="J1131" s="68">
        <v>42.435703479576397</v>
      </c>
      <c r="K1131" s="71">
        <v>0.92110292103386204</v>
      </c>
      <c r="L1131" s="68">
        <v>89.939485627836603</v>
      </c>
      <c r="M1131" s="71"/>
      <c r="N1131" s="68"/>
      <c r="O1131" s="71">
        <v>0.76524180857208501</v>
      </c>
      <c r="P1131" s="68">
        <v>86.727799227799196</v>
      </c>
      <c r="Q1131" s="71"/>
      <c r="R1131" s="68"/>
    </row>
    <row r="1132" spans="1:18" x14ac:dyDescent="0.2">
      <c r="A1132" s="72" t="s">
        <v>2396</v>
      </c>
      <c r="B1132" s="66" t="s">
        <v>2397</v>
      </c>
      <c r="C1132" s="67">
        <v>44</v>
      </c>
      <c r="D1132" s="67" t="s">
        <v>342</v>
      </c>
      <c r="E1132" s="71">
        <v>0.380816508296907</v>
      </c>
      <c r="F1132" s="68">
        <v>0.18975332068311199</v>
      </c>
      <c r="G1132" s="71">
        <v>0.42245997496418802</v>
      </c>
      <c r="H1132" s="68">
        <v>2.2770398481973402</v>
      </c>
      <c r="I1132" s="71">
        <v>0.44898746014327101</v>
      </c>
      <c r="J1132" s="68">
        <v>1.32827324478178</v>
      </c>
      <c r="K1132" s="71">
        <v>0.61618040424438902</v>
      </c>
      <c r="L1132" s="68">
        <v>2.6565464895635702</v>
      </c>
      <c r="M1132" s="71"/>
      <c r="N1132" s="68"/>
      <c r="O1132" s="71">
        <v>3.5638193835781602E-2</v>
      </c>
      <c r="P1132" s="68">
        <v>2.1333333333333302</v>
      </c>
      <c r="Q1132" s="71"/>
      <c r="R1132" s="68"/>
    </row>
    <row r="1133" spans="1:18" x14ac:dyDescent="0.2">
      <c r="A1133" s="72" t="s">
        <v>2398</v>
      </c>
      <c r="B1133" s="66" t="s">
        <v>2399</v>
      </c>
      <c r="C1133" s="67">
        <v>27</v>
      </c>
      <c r="D1133" s="67" t="s">
        <v>342</v>
      </c>
      <c r="E1133" s="71">
        <v>0.73511613343556703</v>
      </c>
      <c r="F1133" s="68">
        <v>59.909228441754898</v>
      </c>
      <c r="G1133" s="71">
        <v>0.76123562155421098</v>
      </c>
      <c r="H1133" s="68">
        <v>49.016641452344899</v>
      </c>
      <c r="I1133" s="71">
        <v>0.61531824469700802</v>
      </c>
      <c r="J1133" s="68">
        <v>11.800302571860801</v>
      </c>
      <c r="K1133" s="71">
        <v>0.79817516185516102</v>
      </c>
      <c r="L1133" s="68">
        <v>48.184568835098297</v>
      </c>
      <c r="M1133" s="71"/>
      <c r="N1133" s="68"/>
      <c r="O1133" s="71">
        <v>0.76573550563588599</v>
      </c>
      <c r="P1133" s="68">
        <v>86.872586872586893</v>
      </c>
      <c r="Q1133" s="71"/>
      <c r="R1133" s="68"/>
    </row>
    <row r="1134" spans="1:18" x14ac:dyDescent="0.2">
      <c r="A1134" s="72" t="s">
        <v>2400</v>
      </c>
      <c r="B1134" s="66" t="s">
        <v>2401</v>
      </c>
      <c r="C1134" s="67">
        <v>27</v>
      </c>
      <c r="D1134" s="67" t="s">
        <v>342</v>
      </c>
      <c r="E1134" s="71">
        <v>0.72734412066567</v>
      </c>
      <c r="F1134" s="68">
        <v>56.316187594553703</v>
      </c>
      <c r="G1134" s="71">
        <v>0.789536981871646</v>
      </c>
      <c r="H1134" s="68">
        <v>59.341906202723202</v>
      </c>
      <c r="I1134" s="71">
        <v>0.60888727960078703</v>
      </c>
      <c r="J1134" s="68">
        <v>10.476550680786699</v>
      </c>
      <c r="K1134" s="71">
        <v>0.78360810052457597</v>
      </c>
      <c r="L1134" s="68">
        <v>42.776096822995498</v>
      </c>
      <c r="M1134" s="71"/>
      <c r="N1134" s="68"/>
      <c r="O1134" s="71"/>
      <c r="P1134" s="68"/>
      <c r="Q1134" s="71"/>
      <c r="R1134" s="68"/>
    </row>
    <row r="1135" spans="1:18" x14ac:dyDescent="0.2">
      <c r="A1135" s="72" t="s">
        <v>2402</v>
      </c>
      <c r="B1135" s="66" t="s">
        <v>2403</v>
      </c>
      <c r="C1135" s="67">
        <v>27</v>
      </c>
      <c r="D1135" s="67" t="s">
        <v>342</v>
      </c>
      <c r="E1135" s="71">
        <v>0.63714993279335097</v>
      </c>
      <c r="F1135" s="68">
        <v>19.780635400907698</v>
      </c>
      <c r="G1135" s="71">
        <v>0.81604569203090804</v>
      </c>
      <c r="H1135" s="68">
        <v>67.624810892587007</v>
      </c>
      <c r="I1135" s="71">
        <v>0.59984629426231995</v>
      </c>
      <c r="J1135" s="68">
        <v>9.0015128593040892</v>
      </c>
      <c r="K1135" s="71">
        <v>0.80031933908543096</v>
      </c>
      <c r="L1135" s="68">
        <v>48.827534039334303</v>
      </c>
      <c r="M1135" s="71"/>
      <c r="N1135" s="68"/>
      <c r="O1135" s="71">
        <v>0.33238840579474499</v>
      </c>
      <c r="P1135" s="68">
        <v>28.3783783783784</v>
      </c>
      <c r="Q1135" s="71"/>
      <c r="R1135" s="68"/>
    </row>
    <row r="1136" spans="1:18" x14ac:dyDescent="0.2">
      <c r="A1136" s="72" t="s">
        <v>2404</v>
      </c>
      <c r="B1136" s="66" t="s">
        <v>2405</v>
      </c>
      <c r="C1136" s="67">
        <v>27</v>
      </c>
      <c r="D1136" s="67" t="s">
        <v>342</v>
      </c>
      <c r="E1136" s="71">
        <v>0.76303686961657802</v>
      </c>
      <c r="F1136" s="68">
        <v>69.553706505294997</v>
      </c>
      <c r="G1136" s="71">
        <v>0.78778254023060101</v>
      </c>
      <c r="H1136" s="68">
        <v>58.812405446293504</v>
      </c>
      <c r="I1136" s="71">
        <v>0.71215097021885498</v>
      </c>
      <c r="J1136" s="68">
        <v>36.4977307110439</v>
      </c>
      <c r="K1136" s="71">
        <v>0.84527025044618298</v>
      </c>
      <c r="L1136" s="68">
        <v>65.733736762481101</v>
      </c>
      <c r="M1136" s="71"/>
      <c r="N1136" s="68"/>
      <c r="O1136" s="71">
        <v>0.70694371757067298</v>
      </c>
      <c r="P1136" s="68">
        <v>80.550193050193101</v>
      </c>
      <c r="Q1136" s="71"/>
      <c r="R1136" s="68"/>
    </row>
    <row r="1137" spans="1:18" x14ac:dyDescent="0.2">
      <c r="A1137" s="72" t="s">
        <v>2406</v>
      </c>
      <c r="B1137" s="66" t="s">
        <v>2407</v>
      </c>
      <c r="C1137" s="67">
        <v>27</v>
      </c>
      <c r="D1137" s="67" t="s">
        <v>342</v>
      </c>
      <c r="E1137" s="71">
        <v>0.73972842814774198</v>
      </c>
      <c r="F1137" s="68">
        <v>61.4977307110439</v>
      </c>
      <c r="G1137" s="71">
        <v>0.86626969942839305</v>
      </c>
      <c r="H1137" s="68">
        <v>82.110438729198194</v>
      </c>
      <c r="I1137" s="71">
        <v>0.652383978578148</v>
      </c>
      <c r="J1137" s="68">
        <v>20.574886535552199</v>
      </c>
      <c r="K1137" s="71">
        <v>0.82329135982343704</v>
      </c>
      <c r="L1137" s="68">
        <v>57.4886535552194</v>
      </c>
      <c r="M1137" s="71"/>
      <c r="N1137" s="68"/>
      <c r="O1137" s="71">
        <v>0.61696867476098705</v>
      </c>
      <c r="P1137" s="68">
        <v>69.980694980695006</v>
      </c>
      <c r="Q1137" s="71"/>
      <c r="R1137" s="68"/>
    </row>
    <row r="1138" spans="1:18" x14ac:dyDescent="0.2">
      <c r="A1138" s="72" t="s">
        <v>2408</v>
      </c>
      <c r="B1138" s="66" t="s">
        <v>2409</v>
      </c>
      <c r="C1138" s="67">
        <v>27</v>
      </c>
      <c r="D1138" s="67" t="s">
        <v>342</v>
      </c>
      <c r="E1138" s="71">
        <v>0.79881239450253105</v>
      </c>
      <c r="F1138" s="68">
        <v>79.576399394856296</v>
      </c>
      <c r="G1138" s="71">
        <v>0.87156429610059505</v>
      </c>
      <c r="H1138" s="68">
        <v>83.585476550680795</v>
      </c>
      <c r="I1138" s="71">
        <v>0.62472046566309702</v>
      </c>
      <c r="J1138" s="68">
        <v>14.0317700453858</v>
      </c>
      <c r="K1138" s="71">
        <v>0.90015242174390298</v>
      </c>
      <c r="L1138" s="68">
        <v>84.190620272314703</v>
      </c>
      <c r="M1138" s="71"/>
      <c r="N1138" s="68"/>
      <c r="O1138" s="71"/>
      <c r="P1138" s="68"/>
      <c r="Q1138" s="71"/>
      <c r="R1138" s="68"/>
    </row>
    <row r="1139" spans="1:18" x14ac:dyDescent="0.2">
      <c r="A1139" s="72" t="s">
        <v>2410</v>
      </c>
      <c r="B1139" s="66" t="s">
        <v>2411</v>
      </c>
      <c r="C1139" s="67">
        <v>27</v>
      </c>
      <c r="D1139" s="67" t="s">
        <v>342</v>
      </c>
      <c r="E1139" s="71">
        <v>0.69255107497658497</v>
      </c>
      <c r="F1139" s="68">
        <v>40.468986384266302</v>
      </c>
      <c r="G1139" s="71">
        <v>0.58595119905478199</v>
      </c>
      <c r="H1139" s="68">
        <v>4.2738275340393299</v>
      </c>
      <c r="I1139" s="71">
        <v>0.63502220395238795</v>
      </c>
      <c r="J1139" s="68">
        <v>16.679273827534001</v>
      </c>
      <c r="K1139" s="71">
        <v>0.73985140588934994</v>
      </c>
      <c r="L1139" s="68">
        <v>30.1815431164902</v>
      </c>
      <c r="M1139" s="71"/>
      <c r="N1139" s="68"/>
      <c r="O1139" s="71">
        <v>0.80937949100981998</v>
      </c>
      <c r="P1139" s="68">
        <v>90.781853281853301</v>
      </c>
      <c r="Q1139" s="71"/>
      <c r="R1139" s="68"/>
    </row>
    <row r="1140" spans="1:18" x14ac:dyDescent="0.2">
      <c r="A1140" s="72" t="s">
        <v>2412</v>
      </c>
      <c r="B1140" s="66" t="s">
        <v>2413</v>
      </c>
      <c r="C1140" s="67">
        <v>27</v>
      </c>
      <c r="D1140" s="67" t="s">
        <v>342</v>
      </c>
      <c r="E1140" s="71">
        <v>0.70742031110687598</v>
      </c>
      <c r="F1140" s="68">
        <v>47.428139183055997</v>
      </c>
      <c r="G1140" s="71">
        <v>0.64942186927879597</v>
      </c>
      <c r="H1140" s="68">
        <v>15.015128593040799</v>
      </c>
      <c r="I1140" s="71">
        <v>0.66321858340314099</v>
      </c>
      <c r="J1140" s="68">
        <v>23.789712556732201</v>
      </c>
      <c r="K1140" s="71">
        <v>0.77460616190992404</v>
      </c>
      <c r="L1140" s="68">
        <v>39.939485627836603</v>
      </c>
      <c r="M1140" s="71"/>
      <c r="N1140" s="68"/>
      <c r="O1140" s="71">
        <v>0.74243462983564401</v>
      </c>
      <c r="P1140" s="68">
        <v>84.507722007721995</v>
      </c>
      <c r="Q1140" s="71"/>
      <c r="R1140" s="68"/>
    </row>
    <row r="1141" spans="1:18" x14ac:dyDescent="0.2">
      <c r="A1141" s="72" t="s">
        <v>2414</v>
      </c>
      <c r="B1141" s="66" t="s">
        <v>2415</v>
      </c>
      <c r="C1141" s="67">
        <v>44</v>
      </c>
      <c r="D1141" s="67" t="s">
        <v>342</v>
      </c>
      <c r="E1141" s="71">
        <v>0.88846011885932796</v>
      </c>
      <c r="F1141" s="68">
        <v>82.7324478178368</v>
      </c>
      <c r="G1141" s="71">
        <v>0.85666615479131503</v>
      </c>
      <c r="H1141" s="68">
        <v>88.614800759013306</v>
      </c>
      <c r="I1141" s="71">
        <v>0.97846279189355601</v>
      </c>
      <c r="J1141" s="68">
        <v>96.204933586337802</v>
      </c>
      <c r="K1141" s="71">
        <v>0.96040995991429501</v>
      </c>
      <c r="L1141" s="68">
        <v>76.660341555977197</v>
      </c>
      <c r="M1141" s="71"/>
      <c r="N1141" s="68"/>
      <c r="O1141" s="71">
        <v>0.75830156883814404</v>
      </c>
      <c r="P1141" s="68">
        <v>61.066666666666698</v>
      </c>
      <c r="Q1141" s="71"/>
      <c r="R1141" s="68"/>
    </row>
    <row r="1142" spans="1:18" x14ac:dyDescent="0.2">
      <c r="A1142" s="72" t="s">
        <v>2416</v>
      </c>
      <c r="B1142" s="66" t="s">
        <v>2417</v>
      </c>
      <c r="C1142" s="67">
        <v>44</v>
      </c>
      <c r="D1142" s="67" t="s">
        <v>342</v>
      </c>
      <c r="E1142" s="71">
        <v>0.82067889910013403</v>
      </c>
      <c r="F1142" s="68">
        <v>46.2998102466793</v>
      </c>
      <c r="G1142" s="71">
        <v>0.825430177314182</v>
      </c>
      <c r="H1142" s="68">
        <v>75.3320683111954</v>
      </c>
      <c r="I1142" s="71">
        <v>0.94382666086583999</v>
      </c>
      <c r="J1142" s="68">
        <v>88.994307400379498</v>
      </c>
      <c r="K1142" s="71">
        <v>0.94506268649460901</v>
      </c>
      <c r="L1142" s="68">
        <v>57.305502846299802</v>
      </c>
      <c r="M1142" s="71"/>
      <c r="N1142" s="68"/>
      <c r="O1142" s="71">
        <v>0.56839607172590501</v>
      </c>
      <c r="P1142" s="68">
        <v>34.933333333333302</v>
      </c>
      <c r="Q1142" s="71"/>
      <c r="R1142" s="68"/>
    </row>
    <row r="1143" spans="1:18" x14ac:dyDescent="0.2">
      <c r="A1143" s="72" t="s">
        <v>2418</v>
      </c>
      <c r="B1143" s="66" t="s">
        <v>2419</v>
      </c>
      <c r="C1143" s="67">
        <v>44</v>
      </c>
      <c r="D1143" s="67" t="s">
        <v>342</v>
      </c>
      <c r="E1143" s="71">
        <v>0.918783302688853</v>
      </c>
      <c r="F1143" s="68">
        <v>97.153700189753295</v>
      </c>
      <c r="G1143" s="71">
        <v>0.78091445778111201</v>
      </c>
      <c r="H1143" s="68">
        <v>35.104364326375702</v>
      </c>
      <c r="I1143" s="71">
        <v>0.92287777382707303</v>
      </c>
      <c r="J1143" s="68">
        <v>82.542694497153704</v>
      </c>
      <c r="K1143" s="71">
        <v>0.97134097914722495</v>
      </c>
      <c r="L1143" s="68">
        <v>84.819734345350994</v>
      </c>
      <c r="M1143" s="71"/>
      <c r="N1143" s="68"/>
      <c r="O1143" s="71"/>
      <c r="P1143" s="68"/>
      <c r="Q1143" s="71">
        <v>1</v>
      </c>
      <c r="R1143" s="68">
        <v>100</v>
      </c>
    </row>
    <row r="1144" spans="1:18" x14ac:dyDescent="0.2">
      <c r="A1144" s="72" t="s">
        <v>2420</v>
      </c>
      <c r="B1144" s="66" t="s">
        <v>2421</v>
      </c>
      <c r="C1144" s="67">
        <v>44</v>
      </c>
      <c r="D1144" s="67" t="s">
        <v>342</v>
      </c>
      <c r="E1144" s="71">
        <v>0.85866620863925602</v>
      </c>
      <c r="F1144" s="68">
        <v>62.998102466793199</v>
      </c>
      <c r="G1144" s="71">
        <v>0.82760335527511097</v>
      </c>
      <c r="H1144" s="68">
        <v>76.280834914611006</v>
      </c>
      <c r="I1144" s="71">
        <v>0.92675840531410103</v>
      </c>
      <c r="J1144" s="68">
        <v>84.250474383301693</v>
      </c>
      <c r="K1144" s="71">
        <v>0.94378040136165398</v>
      </c>
      <c r="L1144" s="68">
        <v>56.546489563567398</v>
      </c>
      <c r="M1144" s="71"/>
      <c r="N1144" s="68"/>
      <c r="O1144" s="71">
        <v>0.736522672606156</v>
      </c>
      <c r="P1144" s="68">
        <v>55.2</v>
      </c>
      <c r="Q1144" s="71"/>
      <c r="R1144" s="68"/>
    </row>
    <row r="1145" spans="1:18" x14ac:dyDescent="0.2">
      <c r="A1145" s="72" t="s">
        <v>2422</v>
      </c>
      <c r="B1145" s="66" t="s">
        <v>2422</v>
      </c>
      <c r="C1145" s="67">
        <v>44</v>
      </c>
      <c r="D1145" s="67" t="s">
        <v>342</v>
      </c>
      <c r="E1145" s="71">
        <v>0.857803664456526</v>
      </c>
      <c r="F1145" s="68">
        <v>62.428842504743798</v>
      </c>
      <c r="G1145" s="71">
        <v>0.84862764915899902</v>
      </c>
      <c r="H1145" s="68">
        <v>86.148007590132806</v>
      </c>
      <c r="I1145" s="71">
        <v>0.92441860176812696</v>
      </c>
      <c r="J1145" s="68">
        <v>82.922201138519895</v>
      </c>
      <c r="K1145" s="71">
        <v>0.96414529317564801</v>
      </c>
      <c r="L1145" s="68">
        <v>81.024667931688796</v>
      </c>
      <c r="M1145" s="71"/>
      <c r="N1145" s="68"/>
      <c r="O1145" s="71">
        <v>0.69402311372333103</v>
      </c>
      <c r="P1145" s="68">
        <v>49.6</v>
      </c>
      <c r="Q1145" s="71"/>
      <c r="R1145" s="68"/>
    </row>
    <row r="1146" spans="1:18" x14ac:dyDescent="0.2">
      <c r="A1146" s="72" t="s">
        <v>2423</v>
      </c>
      <c r="B1146" s="66" t="s">
        <v>2423</v>
      </c>
      <c r="C1146" s="67">
        <v>44</v>
      </c>
      <c r="D1146" s="67" t="s">
        <v>342</v>
      </c>
      <c r="E1146" s="71">
        <v>0.86067161098224099</v>
      </c>
      <c r="F1146" s="68">
        <v>64.326375711574997</v>
      </c>
      <c r="G1146" s="71">
        <v>0.80529690859460801</v>
      </c>
      <c r="H1146" s="68">
        <v>55.597722960151799</v>
      </c>
      <c r="I1146" s="71">
        <v>0.93093791709709395</v>
      </c>
      <c r="J1146" s="68">
        <v>85.768500948766601</v>
      </c>
      <c r="K1146" s="71">
        <v>0.95149709851872899</v>
      </c>
      <c r="L1146" s="68">
        <v>63.377609108159398</v>
      </c>
      <c r="M1146" s="71"/>
      <c r="N1146" s="68"/>
      <c r="O1146" s="71">
        <v>0.754954519718534</v>
      </c>
      <c r="P1146" s="68">
        <v>58.933333333333302</v>
      </c>
      <c r="Q1146" s="71"/>
      <c r="R1146" s="68"/>
    </row>
    <row r="1147" spans="1:18" x14ac:dyDescent="0.2">
      <c r="A1147" s="72" t="s">
        <v>2424</v>
      </c>
      <c r="B1147" s="66" t="s">
        <v>2424</v>
      </c>
      <c r="C1147" s="67">
        <v>44</v>
      </c>
      <c r="D1147" s="67" t="s">
        <v>342</v>
      </c>
      <c r="E1147" s="71">
        <v>0.86262699908185803</v>
      </c>
      <c r="F1147" s="68">
        <v>66.223908918406096</v>
      </c>
      <c r="G1147" s="71">
        <v>0.82114288508107203</v>
      </c>
      <c r="H1147" s="68">
        <v>71.726755218216297</v>
      </c>
      <c r="I1147" s="71">
        <v>0.90457813593485303</v>
      </c>
      <c r="J1147" s="68">
        <v>75.521821631878595</v>
      </c>
      <c r="K1147" s="71">
        <v>0.96983245559297104</v>
      </c>
      <c r="L1147" s="68">
        <v>83.301707779886101</v>
      </c>
      <c r="M1147" s="71"/>
      <c r="N1147" s="68"/>
      <c r="O1147" s="71">
        <v>0.754954519718534</v>
      </c>
      <c r="P1147" s="68">
        <v>58.933333333333302</v>
      </c>
      <c r="Q1147" s="71"/>
      <c r="R1147" s="68"/>
    </row>
    <row r="1148" spans="1:18" x14ac:dyDescent="0.2">
      <c r="A1148" s="72" t="s">
        <v>2425</v>
      </c>
      <c r="B1148" s="66" t="s">
        <v>2426</v>
      </c>
      <c r="C1148" s="67">
        <v>44</v>
      </c>
      <c r="D1148" s="67" t="s">
        <v>342</v>
      </c>
      <c r="E1148" s="71">
        <v>0.91419248146437004</v>
      </c>
      <c r="F1148" s="68">
        <v>95.635673624288401</v>
      </c>
      <c r="G1148" s="71">
        <v>0.86643738362527001</v>
      </c>
      <c r="H1148" s="68">
        <v>92.220113851992394</v>
      </c>
      <c r="I1148" s="71">
        <v>0.91425921693038403</v>
      </c>
      <c r="J1148" s="68">
        <v>78.747628083491506</v>
      </c>
      <c r="K1148" s="71">
        <v>0.96188084383745498</v>
      </c>
      <c r="L1148" s="68">
        <v>77.988614800758995</v>
      </c>
      <c r="M1148" s="71"/>
      <c r="N1148" s="68"/>
      <c r="O1148" s="71"/>
      <c r="P1148" s="68"/>
      <c r="Q1148" s="71"/>
      <c r="R1148" s="68"/>
    </row>
    <row r="1149" spans="1:18" x14ac:dyDescent="0.2">
      <c r="A1149" s="72" t="s">
        <v>2427</v>
      </c>
      <c r="B1149" s="66" t="s">
        <v>2427</v>
      </c>
      <c r="C1149" s="67">
        <v>44</v>
      </c>
      <c r="D1149" s="67" t="s">
        <v>342</v>
      </c>
      <c r="E1149" s="71">
        <v>0.66077842757593896</v>
      </c>
      <c r="F1149" s="68">
        <v>15.559772296015201</v>
      </c>
      <c r="G1149" s="71">
        <v>0.81625280455226201</v>
      </c>
      <c r="H1149" s="68">
        <v>67.931688804554099</v>
      </c>
      <c r="I1149" s="71">
        <v>0.79961839630288001</v>
      </c>
      <c r="J1149" s="68">
        <v>42.504743833017102</v>
      </c>
      <c r="K1149" s="71">
        <v>0.93581428977832104</v>
      </c>
      <c r="L1149" s="68">
        <v>47.628083491461098</v>
      </c>
      <c r="M1149" s="71"/>
      <c r="N1149" s="68"/>
      <c r="O1149" s="71">
        <v>0.75220664724623099</v>
      </c>
      <c r="P1149" s="68">
        <v>58.133333333333297</v>
      </c>
      <c r="Q1149" s="71">
        <v>0</v>
      </c>
      <c r="R1149" s="68">
        <v>35.256410256410298</v>
      </c>
    </row>
    <row r="1150" spans="1:18" x14ac:dyDescent="0.2">
      <c r="A1150" s="72" t="s">
        <v>2428</v>
      </c>
      <c r="B1150" s="66" t="s">
        <v>2429</v>
      </c>
      <c r="C1150" s="67">
        <v>44</v>
      </c>
      <c r="D1150" s="67" t="s">
        <v>342</v>
      </c>
      <c r="E1150" s="71">
        <v>0.887664973767328</v>
      </c>
      <c r="F1150" s="68">
        <v>81.973434535104403</v>
      </c>
      <c r="G1150" s="71">
        <v>0.83263377673334205</v>
      </c>
      <c r="H1150" s="68">
        <v>78.557874762808297</v>
      </c>
      <c r="I1150" s="71">
        <v>0.93192584167327597</v>
      </c>
      <c r="J1150" s="68">
        <v>86.337760910815902</v>
      </c>
      <c r="K1150" s="71">
        <v>0.972361517412345</v>
      </c>
      <c r="L1150" s="68">
        <v>85.388994307400395</v>
      </c>
      <c r="M1150" s="71"/>
      <c r="N1150" s="68"/>
      <c r="O1150" s="71">
        <v>0.81373875925035</v>
      </c>
      <c r="P1150" s="68">
        <v>75.733333333333306</v>
      </c>
      <c r="Q1150" s="71"/>
      <c r="R1150" s="68"/>
    </row>
    <row r="1151" spans="1:18" x14ac:dyDescent="0.2">
      <c r="A1151" s="72" t="s">
        <v>2430</v>
      </c>
      <c r="B1151" s="66" t="s">
        <v>2431</v>
      </c>
      <c r="C1151" s="67">
        <v>44</v>
      </c>
      <c r="D1151" s="67" t="s">
        <v>342</v>
      </c>
      <c r="E1151" s="71">
        <v>0.81879074593614098</v>
      </c>
      <c r="F1151" s="68">
        <v>45.540796963946903</v>
      </c>
      <c r="G1151" s="71">
        <v>0.86611220118557197</v>
      </c>
      <c r="H1151" s="68">
        <v>92.030360531309299</v>
      </c>
      <c r="I1151" s="71">
        <v>0.75836403972083999</v>
      </c>
      <c r="J1151" s="68">
        <v>34.155597722960202</v>
      </c>
      <c r="K1151" s="71">
        <v>0.92615250945705696</v>
      </c>
      <c r="L1151" s="68">
        <v>41.3662239089184</v>
      </c>
      <c r="M1151" s="71"/>
      <c r="N1151" s="68"/>
      <c r="O1151" s="71">
        <v>0.72453423338109402</v>
      </c>
      <c r="P1151" s="68">
        <v>53.3333333333333</v>
      </c>
      <c r="Q1151" s="71"/>
      <c r="R1151" s="68"/>
    </row>
    <row r="1152" spans="1:18" x14ac:dyDescent="0.2">
      <c r="A1152" s="72" t="s">
        <v>2432</v>
      </c>
      <c r="B1152" s="66" t="s">
        <v>2433</v>
      </c>
      <c r="C1152" s="67">
        <v>44</v>
      </c>
      <c r="D1152" s="67" t="s">
        <v>342</v>
      </c>
      <c r="E1152" s="71">
        <v>0.78125920037471297</v>
      </c>
      <c r="F1152" s="68">
        <v>35.863377609108198</v>
      </c>
      <c r="G1152" s="71">
        <v>0.87219765247701997</v>
      </c>
      <c r="H1152" s="68">
        <v>93.548387096774206</v>
      </c>
      <c r="I1152" s="71">
        <v>0.88895361460908295</v>
      </c>
      <c r="J1152" s="68">
        <v>67.362428842504698</v>
      </c>
      <c r="K1152" s="71">
        <v>0.93140899640666897</v>
      </c>
      <c r="L1152" s="68">
        <v>44.781783681214399</v>
      </c>
      <c r="M1152" s="71"/>
      <c r="N1152" s="68"/>
      <c r="O1152" s="71">
        <v>0.43247653800608099</v>
      </c>
      <c r="P1152" s="68">
        <v>23.466666666666701</v>
      </c>
      <c r="Q1152" s="71"/>
      <c r="R1152" s="68"/>
    </row>
    <row r="1153" spans="1:18" x14ac:dyDescent="0.2">
      <c r="A1153" s="72" t="s">
        <v>2434</v>
      </c>
      <c r="B1153" s="66" t="s">
        <v>2435</v>
      </c>
      <c r="C1153" s="67">
        <v>44</v>
      </c>
      <c r="D1153" s="67" t="s">
        <v>342</v>
      </c>
      <c r="E1153" s="71">
        <v>0.67097830075994602</v>
      </c>
      <c r="F1153" s="68">
        <v>17.647058823529399</v>
      </c>
      <c r="G1153" s="71">
        <v>0.80029650700222299</v>
      </c>
      <c r="H1153" s="68">
        <v>50.094876660341598</v>
      </c>
      <c r="I1153" s="71">
        <v>0.86323007828492004</v>
      </c>
      <c r="J1153" s="68">
        <v>57.1157495256167</v>
      </c>
      <c r="K1153" s="71">
        <v>0.93707436825948698</v>
      </c>
      <c r="L1153" s="68">
        <v>48.387096774193601</v>
      </c>
      <c r="M1153" s="71"/>
      <c r="N1153" s="68"/>
      <c r="O1153" s="71">
        <v>0.75429055025309699</v>
      </c>
      <c r="P1153" s="68">
        <v>58.4</v>
      </c>
      <c r="Q1153" s="71">
        <v>0</v>
      </c>
      <c r="R1153" s="68">
        <v>35.256410256410298</v>
      </c>
    </row>
    <row r="1154" spans="1:18" x14ac:dyDescent="0.2">
      <c r="A1154" s="72" t="s">
        <v>2436</v>
      </c>
      <c r="B1154" s="66" t="s">
        <v>2436</v>
      </c>
      <c r="C1154" s="67">
        <v>44</v>
      </c>
      <c r="D1154" s="67" t="s">
        <v>342</v>
      </c>
      <c r="E1154" s="71">
        <v>0.90769250412156199</v>
      </c>
      <c r="F1154" s="68">
        <v>92.220113851992394</v>
      </c>
      <c r="G1154" s="71">
        <v>0.84692810800961404</v>
      </c>
      <c r="H1154" s="68">
        <v>85.768500948766601</v>
      </c>
      <c r="I1154" s="71">
        <v>0.92856287872807397</v>
      </c>
      <c r="J1154" s="68">
        <v>85.009487666034204</v>
      </c>
      <c r="K1154" s="71">
        <v>0.94758652562699697</v>
      </c>
      <c r="L1154" s="68">
        <v>60.341555977229604</v>
      </c>
      <c r="M1154" s="71"/>
      <c r="N1154" s="68"/>
      <c r="O1154" s="71"/>
      <c r="P1154" s="68"/>
      <c r="Q1154" s="71"/>
      <c r="R1154" s="68"/>
    </row>
    <row r="1155" spans="1:18" x14ac:dyDescent="0.2">
      <c r="A1155" s="72" t="s">
        <v>2437</v>
      </c>
      <c r="B1155" s="66" t="s">
        <v>2438</v>
      </c>
      <c r="C1155" s="67">
        <v>44</v>
      </c>
      <c r="D1155" s="67" t="s">
        <v>342</v>
      </c>
      <c r="E1155" s="71">
        <v>0.81422628227470994</v>
      </c>
      <c r="F1155" s="68">
        <v>44.212523719165098</v>
      </c>
      <c r="G1155" s="71">
        <v>0.81348350342889297</v>
      </c>
      <c r="H1155" s="68">
        <v>65.085388994307394</v>
      </c>
      <c r="I1155" s="71">
        <v>0.68657861691752298</v>
      </c>
      <c r="J1155" s="68">
        <v>17.2675521821632</v>
      </c>
      <c r="K1155" s="71">
        <v>0.94261672647771499</v>
      </c>
      <c r="L1155" s="68">
        <v>55.028462998102498</v>
      </c>
      <c r="M1155" s="71"/>
      <c r="N1155" s="68"/>
      <c r="O1155" s="71"/>
      <c r="P1155" s="68"/>
      <c r="Q1155" s="71"/>
      <c r="R1155" s="68"/>
    </row>
    <row r="1156" spans="1:18" x14ac:dyDescent="0.2">
      <c r="A1156" s="72" t="s">
        <v>2439</v>
      </c>
      <c r="B1156" s="66" t="s">
        <v>2440</v>
      </c>
      <c r="C1156" s="67">
        <v>44</v>
      </c>
      <c r="D1156" s="67" t="s">
        <v>342</v>
      </c>
      <c r="E1156" s="71">
        <v>0.67194823835267603</v>
      </c>
      <c r="F1156" s="68">
        <v>18.026565464895601</v>
      </c>
      <c r="G1156" s="71">
        <v>0.81166860914440098</v>
      </c>
      <c r="H1156" s="68">
        <v>62.618595825427001</v>
      </c>
      <c r="I1156" s="71">
        <v>0.65635694397363598</v>
      </c>
      <c r="J1156" s="68">
        <v>12.144212523719199</v>
      </c>
      <c r="K1156" s="71">
        <v>0.81859729490395605</v>
      </c>
      <c r="L1156" s="68">
        <v>12.3339658444023</v>
      </c>
      <c r="M1156" s="71"/>
      <c r="N1156" s="68"/>
      <c r="O1156" s="71">
        <v>0.40117010538870901</v>
      </c>
      <c r="P1156" s="68">
        <v>20</v>
      </c>
      <c r="Q1156" s="71"/>
      <c r="R1156" s="68"/>
    </row>
    <row r="1157" spans="1:18" x14ac:dyDescent="0.2">
      <c r="A1157" s="72" t="s">
        <v>2441</v>
      </c>
      <c r="B1157" s="66" t="s">
        <v>2441</v>
      </c>
      <c r="C1157" s="67">
        <v>44</v>
      </c>
      <c r="D1157" s="67" t="s">
        <v>342</v>
      </c>
      <c r="E1157" s="71">
        <v>0.63468526221389099</v>
      </c>
      <c r="F1157" s="68">
        <v>12.7134724857685</v>
      </c>
      <c r="G1157" s="71">
        <v>0.82599386730408897</v>
      </c>
      <c r="H1157" s="68">
        <v>75.521821631878595</v>
      </c>
      <c r="I1157" s="71">
        <v>0.717922738063413</v>
      </c>
      <c r="J1157" s="68">
        <v>23.9089184060721</v>
      </c>
      <c r="K1157" s="71">
        <v>0.95756244491984399</v>
      </c>
      <c r="L1157" s="68">
        <v>73.244781783681205</v>
      </c>
      <c r="M1157" s="71"/>
      <c r="N1157" s="68"/>
      <c r="O1157" s="71">
        <v>0.67194726078210898</v>
      </c>
      <c r="P1157" s="68">
        <v>44.8</v>
      </c>
      <c r="Q1157" s="71">
        <v>0</v>
      </c>
      <c r="R1157" s="68">
        <v>35.256410256410298</v>
      </c>
    </row>
    <row r="1158" spans="1:18" x14ac:dyDescent="0.2">
      <c r="A1158" s="72" t="s">
        <v>2442</v>
      </c>
      <c r="B1158" s="66" t="s">
        <v>2443</v>
      </c>
      <c r="C1158" s="67">
        <v>44</v>
      </c>
      <c r="D1158" s="67" t="s">
        <v>342</v>
      </c>
      <c r="E1158" s="71">
        <v>0.67692251136014703</v>
      </c>
      <c r="F1158" s="68">
        <v>18.595825426945002</v>
      </c>
      <c r="G1158" s="71">
        <v>0.77487356424165099</v>
      </c>
      <c r="H1158" s="68">
        <v>32.068311195445901</v>
      </c>
      <c r="I1158" s="71">
        <v>0.87828993603302896</v>
      </c>
      <c r="J1158" s="68">
        <v>62.428842504743798</v>
      </c>
      <c r="K1158" s="71">
        <v>0.98753009187308205</v>
      </c>
      <c r="L1158" s="68">
        <v>92.409867172675504</v>
      </c>
      <c r="M1158" s="71"/>
      <c r="N1158" s="68"/>
      <c r="O1158" s="71">
        <v>0.74391896465297302</v>
      </c>
      <c r="P1158" s="68">
        <v>56</v>
      </c>
      <c r="Q1158" s="71">
        <v>0</v>
      </c>
      <c r="R1158" s="68">
        <v>35.256410256410298</v>
      </c>
    </row>
    <row r="1159" spans="1:18" x14ac:dyDescent="0.2">
      <c r="A1159" s="72" t="s">
        <v>2444</v>
      </c>
      <c r="B1159" s="66" t="s">
        <v>2445</v>
      </c>
      <c r="C1159" s="67">
        <v>44</v>
      </c>
      <c r="D1159" s="67" t="s">
        <v>342</v>
      </c>
      <c r="E1159" s="71">
        <v>0.69029674324742396</v>
      </c>
      <c r="F1159" s="68">
        <v>20.6831119544592</v>
      </c>
      <c r="G1159" s="71">
        <v>0.77902650841532195</v>
      </c>
      <c r="H1159" s="68">
        <v>33.965844402277</v>
      </c>
      <c r="I1159" s="71">
        <v>0.930433757746571</v>
      </c>
      <c r="J1159" s="68">
        <v>85.388994307400395</v>
      </c>
      <c r="K1159" s="71">
        <v>0.94610378774276904</v>
      </c>
      <c r="L1159" s="68">
        <v>58.444022770398497</v>
      </c>
      <c r="M1159" s="71"/>
      <c r="N1159" s="68"/>
      <c r="O1159" s="71">
        <v>0.79591966233245903</v>
      </c>
      <c r="P1159" s="68">
        <v>69.3333333333333</v>
      </c>
      <c r="Q1159" s="71">
        <v>0</v>
      </c>
      <c r="R1159" s="68">
        <v>35.256410256410298</v>
      </c>
    </row>
    <row r="1160" spans="1:18" x14ac:dyDescent="0.2">
      <c r="A1160" s="72" t="s">
        <v>2446</v>
      </c>
      <c r="B1160" s="66" t="s">
        <v>2447</v>
      </c>
      <c r="C1160" s="67">
        <v>44</v>
      </c>
      <c r="D1160" s="67" t="s">
        <v>342</v>
      </c>
      <c r="E1160" s="71">
        <v>0.91919164565993405</v>
      </c>
      <c r="F1160" s="68">
        <v>97.343453510436404</v>
      </c>
      <c r="G1160" s="71">
        <v>0.85110947612907195</v>
      </c>
      <c r="H1160" s="68">
        <v>87.286527514231494</v>
      </c>
      <c r="I1160" s="71">
        <v>0.91726281229497197</v>
      </c>
      <c r="J1160" s="68">
        <v>80.645161290322605</v>
      </c>
      <c r="K1160" s="71">
        <v>0.98920264855575701</v>
      </c>
      <c r="L1160" s="68">
        <v>92.789373814041696</v>
      </c>
      <c r="M1160" s="71"/>
      <c r="N1160" s="68"/>
      <c r="O1160" s="71"/>
      <c r="P1160" s="68"/>
      <c r="Q1160" s="71"/>
      <c r="R1160" s="68"/>
    </row>
    <row r="1161" spans="1:18" x14ac:dyDescent="0.2">
      <c r="A1161" s="72" t="s">
        <v>2448</v>
      </c>
      <c r="B1161" s="66" t="s">
        <v>2449</v>
      </c>
      <c r="C1161" s="67">
        <v>44</v>
      </c>
      <c r="D1161" s="67" t="s">
        <v>342</v>
      </c>
      <c r="E1161" s="71">
        <v>0.80784465549308104</v>
      </c>
      <c r="F1161" s="68">
        <v>41.555977229601503</v>
      </c>
      <c r="G1161" s="71">
        <v>0.78763519354101597</v>
      </c>
      <c r="H1161" s="68">
        <v>38.8994307400379</v>
      </c>
      <c r="I1161" s="71">
        <v>0.69839346797926005</v>
      </c>
      <c r="J1161" s="68">
        <v>19.544592030360501</v>
      </c>
      <c r="K1161" s="71">
        <v>0.937505304958966</v>
      </c>
      <c r="L1161" s="68">
        <v>48.7666034155598</v>
      </c>
      <c r="M1161" s="71"/>
      <c r="N1161" s="68"/>
      <c r="O1161" s="71"/>
      <c r="P1161" s="68"/>
      <c r="Q1161" s="71"/>
      <c r="R1161" s="68"/>
    </row>
    <row r="1162" spans="1:18" x14ac:dyDescent="0.2">
      <c r="A1162" s="72" t="s">
        <v>2450</v>
      </c>
      <c r="B1162" s="66" t="s">
        <v>2451</v>
      </c>
      <c r="C1162" s="67">
        <v>44</v>
      </c>
      <c r="D1162" s="67" t="s">
        <v>342</v>
      </c>
      <c r="E1162" s="71">
        <v>0.82075606199182005</v>
      </c>
      <c r="F1162" s="68">
        <v>46.489563567362403</v>
      </c>
      <c r="G1162" s="71">
        <v>0.63672670799109099</v>
      </c>
      <c r="H1162" s="68">
        <v>11.1954459203036</v>
      </c>
      <c r="I1162" s="71">
        <v>0.87784506122232298</v>
      </c>
      <c r="J1162" s="68">
        <v>62.239089184060703</v>
      </c>
      <c r="K1162" s="71">
        <v>0.94769641676204597</v>
      </c>
      <c r="L1162" s="68">
        <v>60.531309297912699</v>
      </c>
      <c r="M1162" s="71"/>
      <c r="N1162" s="68"/>
      <c r="O1162" s="71"/>
      <c r="P1162" s="68"/>
      <c r="Q1162" s="71"/>
      <c r="R1162" s="68"/>
    </row>
    <row r="1163" spans="1:18" x14ac:dyDescent="0.2">
      <c r="A1163" s="72" t="s">
        <v>2452</v>
      </c>
      <c r="B1163" s="66" t="s">
        <v>2453</v>
      </c>
      <c r="C1163" s="67">
        <v>44</v>
      </c>
      <c r="D1163" s="67" t="s">
        <v>342</v>
      </c>
      <c r="E1163" s="71">
        <v>0.62002727867521701</v>
      </c>
      <c r="F1163" s="68">
        <v>11.005692599620501</v>
      </c>
      <c r="G1163" s="71">
        <v>0.66412733870039997</v>
      </c>
      <c r="H1163" s="68">
        <v>14.0417457305503</v>
      </c>
      <c r="I1163" s="71">
        <v>0.77886306448911102</v>
      </c>
      <c r="J1163" s="68">
        <v>38.519924098671702</v>
      </c>
      <c r="K1163" s="71">
        <v>0.85579351449036101</v>
      </c>
      <c r="L1163" s="68">
        <v>16.698292220113899</v>
      </c>
      <c r="M1163" s="71"/>
      <c r="N1163" s="68"/>
      <c r="O1163" s="71">
        <v>0.80135247569621604</v>
      </c>
      <c r="P1163" s="68">
        <v>71.2</v>
      </c>
      <c r="Q1163" s="71">
        <v>0</v>
      </c>
      <c r="R1163" s="68">
        <v>35.256410256410298</v>
      </c>
    </row>
    <row r="1164" spans="1:18" x14ac:dyDescent="0.2">
      <c r="A1164" s="72" t="s">
        <v>1628</v>
      </c>
      <c r="B1164" s="66" t="s">
        <v>2454</v>
      </c>
      <c r="C1164" s="67">
        <v>44</v>
      </c>
      <c r="D1164" s="67" t="s">
        <v>342</v>
      </c>
      <c r="E1164" s="71">
        <v>0.48842642243547202</v>
      </c>
      <c r="F1164" s="68">
        <v>4.1745730550284597</v>
      </c>
      <c r="G1164" s="71">
        <v>0.37341609328748698</v>
      </c>
      <c r="H1164" s="68">
        <v>1.5180265654648999</v>
      </c>
      <c r="I1164" s="71">
        <v>0.47656849367668502</v>
      </c>
      <c r="J1164" s="68">
        <v>1.8975332068311199</v>
      </c>
      <c r="K1164" s="71">
        <v>0.61529468034224299</v>
      </c>
      <c r="L1164" s="68">
        <v>2.4667931688804599</v>
      </c>
      <c r="M1164" s="71"/>
      <c r="N1164" s="68"/>
      <c r="O1164" s="71"/>
      <c r="P1164" s="68"/>
      <c r="Q1164" s="71"/>
      <c r="R1164" s="68"/>
    </row>
    <row r="1165" spans="1:18" x14ac:dyDescent="0.2">
      <c r="A1165" s="72" t="s">
        <v>2455</v>
      </c>
      <c r="B1165" s="66" t="s">
        <v>2456</v>
      </c>
      <c r="C1165" s="67">
        <v>27</v>
      </c>
      <c r="D1165" s="67" t="s">
        <v>342</v>
      </c>
      <c r="E1165" s="71">
        <v>0.61962727534885198</v>
      </c>
      <c r="F1165" s="68">
        <v>15.204236006051399</v>
      </c>
      <c r="G1165" s="71">
        <v>0.80574983696093405</v>
      </c>
      <c r="H1165" s="68">
        <v>64.636913767019706</v>
      </c>
      <c r="I1165" s="71">
        <v>0.61143161003943902</v>
      </c>
      <c r="J1165" s="68">
        <v>10.9682299546142</v>
      </c>
      <c r="K1165" s="71">
        <v>0.80448323749630701</v>
      </c>
      <c r="L1165" s="68">
        <v>50.302571860816897</v>
      </c>
      <c r="M1165" s="71"/>
      <c r="N1165" s="68"/>
      <c r="O1165" s="71">
        <v>0.256844416898728</v>
      </c>
      <c r="P1165" s="68">
        <v>19.401544401544399</v>
      </c>
      <c r="Q1165" s="71"/>
      <c r="R1165" s="68"/>
    </row>
    <row r="1166" spans="1:18" x14ac:dyDescent="0.2">
      <c r="A1166" s="72" t="s">
        <v>1630</v>
      </c>
      <c r="B1166" s="66" t="s">
        <v>2457</v>
      </c>
      <c r="C1166" s="67">
        <v>27</v>
      </c>
      <c r="D1166" s="67" t="s">
        <v>342</v>
      </c>
      <c r="E1166" s="71">
        <v>0.597646941523443</v>
      </c>
      <c r="F1166" s="68">
        <v>11.232980332828999</v>
      </c>
      <c r="G1166" s="71">
        <v>0.77882458508434205</v>
      </c>
      <c r="H1166" s="68">
        <v>55.635400907715599</v>
      </c>
      <c r="I1166" s="71">
        <v>0.60501394503196904</v>
      </c>
      <c r="J1166" s="68">
        <v>9.7579425113464406</v>
      </c>
      <c r="K1166" s="71">
        <v>0.78931459947840799</v>
      </c>
      <c r="L1166" s="68">
        <v>44.818456883509803</v>
      </c>
      <c r="M1166" s="71"/>
      <c r="N1166" s="68"/>
      <c r="O1166" s="71">
        <v>0.21743463649905401</v>
      </c>
      <c r="P1166" s="68">
        <v>16.2162162162162</v>
      </c>
      <c r="Q1166" s="71"/>
      <c r="R1166" s="68"/>
    </row>
    <row r="1167" spans="1:18" x14ac:dyDescent="0.2">
      <c r="A1167" s="72" t="s">
        <v>1632</v>
      </c>
      <c r="B1167" s="66" t="s">
        <v>2458</v>
      </c>
      <c r="C1167" s="67">
        <v>27</v>
      </c>
      <c r="D1167" s="67" t="s">
        <v>342</v>
      </c>
      <c r="E1167" s="71">
        <v>0.64573910938286905</v>
      </c>
      <c r="F1167" s="68">
        <v>22.428139183056</v>
      </c>
      <c r="G1167" s="71">
        <v>0.88437362656111096</v>
      </c>
      <c r="H1167" s="68">
        <v>86.043872919818497</v>
      </c>
      <c r="I1167" s="71">
        <v>0.64089218283245097</v>
      </c>
      <c r="J1167" s="68">
        <v>18.116490166414501</v>
      </c>
      <c r="K1167" s="71">
        <v>0.85150732247429395</v>
      </c>
      <c r="L1167" s="68">
        <v>68.305597579425097</v>
      </c>
      <c r="M1167" s="71"/>
      <c r="N1167" s="68"/>
      <c r="O1167" s="71">
        <v>0.20618330566362</v>
      </c>
      <c r="P1167" s="68">
        <v>15.395752895752899</v>
      </c>
      <c r="Q1167" s="71"/>
      <c r="R1167" s="68"/>
    </row>
    <row r="1168" spans="1:18" x14ac:dyDescent="0.2">
      <c r="A1168" s="72" t="s">
        <v>2126</v>
      </c>
      <c r="B1168" s="66" t="s">
        <v>2459</v>
      </c>
      <c r="C1168" s="67">
        <v>27</v>
      </c>
      <c r="D1168" s="67" t="s">
        <v>342</v>
      </c>
      <c r="E1168" s="71">
        <v>0.83494310727208698</v>
      </c>
      <c r="F1168" s="68">
        <v>87.934947049924403</v>
      </c>
      <c r="G1168" s="71">
        <v>0.86693644530174596</v>
      </c>
      <c r="H1168" s="68">
        <v>82.375189107412993</v>
      </c>
      <c r="I1168" s="71">
        <v>0.75163459691276602</v>
      </c>
      <c r="J1168" s="68">
        <v>46.066565809379703</v>
      </c>
      <c r="K1168" s="71">
        <v>0.88625827960174997</v>
      </c>
      <c r="L1168" s="68">
        <v>79.803328290468997</v>
      </c>
      <c r="M1168" s="71"/>
      <c r="N1168" s="68"/>
      <c r="O1168" s="71"/>
      <c r="P1168" s="68"/>
      <c r="Q1168" s="71"/>
      <c r="R1168" s="68"/>
    </row>
    <row r="1169" spans="1:18" x14ac:dyDescent="0.2">
      <c r="A1169" s="72" t="s">
        <v>616</v>
      </c>
      <c r="B1169" s="66" t="s">
        <v>2460</v>
      </c>
      <c r="C1169" s="67">
        <v>27</v>
      </c>
      <c r="D1169" s="67" t="s">
        <v>342</v>
      </c>
      <c r="E1169" s="71">
        <v>0.76666113096539501</v>
      </c>
      <c r="F1169" s="68">
        <v>70.499243570348</v>
      </c>
      <c r="G1169" s="71">
        <v>0.80497780925965701</v>
      </c>
      <c r="H1169" s="68">
        <v>64.372163388804793</v>
      </c>
      <c r="I1169" s="71">
        <v>0.69853037528529405</v>
      </c>
      <c r="J1169" s="68">
        <v>33.472012102874402</v>
      </c>
      <c r="K1169" s="71">
        <v>0.79647520835123498</v>
      </c>
      <c r="L1169" s="68">
        <v>47.314674735249604</v>
      </c>
      <c r="M1169" s="71"/>
      <c r="N1169" s="68"/>
      <c r="O1169" s="71"/>
      <c r="P1169" s="68"/>
      <c r="Q1169" s="71"/>
      <c r="R1169" s="68"/>
    </row>
    <row r="1170" spans="1:18" x14ac:dyDescent="0.2">
      <c r="A1170" s="72" t="s">
        <v>2461</v>
      </c>
      <c r="B1170" s="66" t="s">
        <v>2462</v>
      </c>
      <c r="C1170" s="67">
        <v>27</v>
      </c>
      <c r="D1170" s="67" t="s">
        <v>342</v>
      </c>
      <c r="E1170" s="71">
        <v>0.83305144576387402</v>
      </c>
      <c r="F1170" s="68">
        <v>87.518910741301099</v>
      </c>
      <c r="G1170" s="71">
        <v>0.87599941186368102</v>
      </c>
      <c r="H1170" s="68">
        <v>84.531013615733698</v>
      </c>
      <c r="I1170" s="71">
        <v>0.82196149703571397</v>
      </c>
      <c r="J1170" s="68">
        <v>66.830559757942495</v>
      </c>
      <c r="K1170" s="71">
        <v>0.82972359843550603</v>
      </c>
      <c r="L1170" s="68">
        <v>60.022692889561299</v>
      </c>
      <c r="M1170" s="71"/>
      <c r="N1170" s="68"/>
      <c r="O1170" s="71">
        <v>0.80452127572059395</v>
      </c>
      <c r="P1170" s="68">
        <v>90.588803088803104</v>
      </c>
      <c r="Q1170" s="71"/>
      <c r="R1170" s="68"/>
    </row>
    <row r="1171" spans="1:18" x14ac:dyDescent="0.2">
      <c r="A1171" s="72" t="s">
        <v>2197</v>
      </c>
      <c r="B1171" s="66" t="s">
        <v>2463</v>
      </c>
      <c r="C1171" s="67">
        <v>27</v>
      </c>
      <c r="D1171" s="67" t="s">
        <v>342</v>
      </c>
      <c r="E1171" s="71">
        <v>0.62145019187858397</v>
      </c>
      <c r="F1171" s="68">
        <v>15.582450832072601</v>
      </c>
      <c r="G1171" s="71">
        <v>0.66849662606889204</v>
      </c>
      <c r="H1171" s="68">
        <v>19.8184568835098</v>
      </c>
      <c r="I1171" s="71">
        <v>0.64435014701706805</v>
      </c>
      <c r="J1171" s="68">
        <v>18.8729198184569</v>
      </c>
      <c r="K1171" s="71">
        <v>0.55150380254979203</v>
      </c>
      <c r="L1171" s="68">
        <v>2.68532526475038</v>
      </c>
      <c r="M1171" s="71"/>
      <c r="N1171" s="68"/>
      <c r="O1171" s="71"/>
      <c r="P1171" s="68"/>
      <c r="Q1171" s="71"/>
      <c r="R1171" s="68"/>
    </row>
    <row r="1172" spans="1:18" x14ac:dyDescent="0.2">
      <c r="A1172" s="72" t="s">
        <v>2464</v>
      </c>
      <c r="B1172" s="66" t="s">
        <v>2465</v>
      </c>
      <c r="C1172" s="67">
        <v>27</v>
      </c>
      <c r="D1172" s="67" t="s">
        <v>342</v>
      </c>
      <c r="E1172" s="71">
        <v>0.68578443393840804</v>
      </c>
      <c r="F1172" s="68">
        <v>37.708018154311702</v>
      </c>
      <c r="G1172" s="71">
        <v>0.78236704364245202</v>
      </c>
      <c r="H1172" s="68">
        <v>57.110438729198201</v>
      </c>
      <c r="I1172" s="71">
        <v>0.67619757875016395</v>
      </c>
      <c r="J1172" s="68">
        <v>27.269288956127099</v>
      </c>
      <c r="K1172" s="71">
        <v>0.61748603911059696</v>
      </c>
      <c r="L1172" s="68">
        <v>6.8456883509833597</v>
      </c>
      <c r="M1172" s="71"/>
      <c r="N1172" s="68"/>
      <c r="O1172" s="71">
        <v>0.66708707425041802</v>
      </c>
      <c r="P1172" s="68">
        <v>75.434362934362895</v>
      </c>
      <c r="Q1172" s="71"/>
      <c r="R1172" s="68"/>
    </row>
    <row r="1173" spans="1:18" x14ac:dyDescent="0.2">
      <c r="A1173" s="72" t="s">
        <v>2466</v>
      </c>
      <c r="B1173" s="66" t="s">
        <v>2467</v>
      </c>
      <c r="C1173" s="67">
        <v>27</v>
      </c>
      <c r="D1173" s="67" t="s">
        <v>342</v>
      </c>
      <c r="E1173" s="71">
        <v>0.67487743849595805</v>
      </c>
      <c r="F1173" s="68">
        <v>32.980332829046901</v>
      </c>
      <c r="G1173" s="71">
        <v>0.81722133809282405</v>
      </c>
      <c r="H1173" s="68">
        <v>67.965204236006002</v>
      </c>
      <c r="I1173" s="71">
        <v>0.76107384842243997</v>
      </c>
      <c r="J1173" s="68">
        <v>48.978819969742801</v>
      </c>
      <c r="K1173" s="71">
        <v>0.84899369021407001</v>
      </c>
      <c r="L1173" s="68">
        <v>67.019667170953099</v>
      </c>
      <c r="M1173" s="71"/>
      <c r="N1173" s="68"/>
      <c r="O1173" s="71">
        <v>0.27222087725449801</v>
      </c>
      <c r="P1173" s="68">
        <v>21.042471042471</v>
      </c>
      <c r="Q1173" s="71"/>
      <c r="R1173" s="68"/>
    </row>
    <row r="1174" spans="1:18" x14ac:dyDescent="0.2">
      <c r="A1174" s="72" t="s">
        <v>2468</v>
      </c>
      <c r="B1174" s="66" t="s">
        <v>2469</v>
      </c>
      <c r="C1174" s="67">
        <v>27</v>
      </c>
      <c r="D1174" s="67" t="s">
        <v>342</v>
      </c>
      <c r="E1174" s="71">
        <v>0.711922190837455</v>
      </c>
      <c r="F1174" s="68">
        <v>49.205748865355503</v>
      </c>
      <c r="G1174" s="71">
        <v>0.77035459846780996</v>
      </c>
      <c r="H1174" s="68">
        <v>52.231467473525001</v>
      </c>
      <c r="I1174" s="71">
        <v>0.61620414181479899</v>
      </c>
      <c r="J1174" s="68">
        <v>11.989409984871401</v>
      </c>
      <c r="K1174" s="71">
        <v>0.62472399527949196</v>
      </c>
      <c r="L1174" s="68">
        <v>7.5264750378214798</v>
      </c>
      <c r="M1174" s="71"/>
      <c r="N1174" s="68"/>
      <c r="O1174" s="71">
        <v>0.836406027787718</v>
      </c>
      <c r="P1174" s="68">
        <v>92.471042471042495</v>
      </c>
      <c r="Q1174" s="71"/>
      <c r="R1174" s="68"/>
    </row>
    <row r="1175" spans="1:18" x14ac:dyDescent="0.2">
      <c r="A1175" s="72" t="s">
        <v>2470</v>
      </c>
      <c r="B1175" s="66" t="s">
        <v>2471</v>
      </c>
      <c r="C1175" s="67">
        <v>27</v>
      </c>
      <c r="D1175" s="67" t="s">
        <v>342</v>
      </c>
      <c r="E1175" s="71">
        <v>0.800297842043317</v>
      </c>
      <c r="F1175" s="68">
        <v>79.954614220877502</v>
      </c>
      <c r="G1175" s="71">
        <v>0.79957566454215701</v>
      </c>
      <c r="H1175" s="68">
        <v>62.291981845688298</v>
      </c>
      <c r="I1175" s="71">
        <v>0.81529740595650901</v>
      </c>
      <c r="J1175" s="68">
        <v>64.636913767019706</v>
      </c>
      <c r="K1175" s="71">
        <v>0.77684001714261097</v>
      </c>
      <c r="L1175" s="68">
        <v>40.582450832072603</v>
      </c>
      <c r="M1175" s="71"/>
      <c r="N1175" s="68"/>
      <c r="O1175" s="71">
        <v>0.80947828053199</v>
      </c>
      <c r="P1175" s="68">
        <v>90.830115830115801</v>
      </c>
      <c r="Q1175" s="71"/>
      <c r="R1175" s="68"/>
    </row>
    <row r="1176" spans="1:18" x14ac:dyDescent="0.2">
      <c r="A1176" s="72" t="s">
        <v>2472</v>
      </c>
      <c r="B1176" s="66" t="s">
        <v>2473</v>
      </c>
      <c r="C1176" s="67">
        <v>44</v>
      </c>
      <c r="D1176" s="67" t="s">
        <v>342</v>
      </c>
      <c r="E1176" s="71">
        <v>0.76460933147179</v>
      </c>
      <c r="F1176" s="68">
        <v>32.258064516128997</v>
      </c>
      <c r="G1176" s="71">
        <v>0.69597745128124899</v>
      </c>
      <c r="H1176" s="68">
        <v>16.5085388994307</v>
      </c>
      <c r="I1176" s="71">
        <v>0.76056050483589099</v>
      </c>
      <c r="J1176" s="68">
        <v>34.724857685009503</v>
      </c>
      <c r="K1176" s="71">
        <v>0.83729003829822801</v>
      </c>
      <c r="L1176" s="68">
        <v>14.611005692599599</v>
      </c>
      <c r="M1176" s="71"/>
      <c r="N1176" s="68"/>
      <c r="O1176" s="71"/>
      <c r="P1176" s="68"/>
      <c r="Q1176" s="71"/>
      <c r="R1176" s="68"/>
    </row>
    <row r="1177" spans="1:18" x14ac:dyDescent="0.2">
      <c r="A1177" s="72" t="s">
        <v>2474</v>
      </c>
      <c r="B1177" s="66" t="s">
        <v>2475</v>
      </c>
      <c r="C1177" s="67">
        <v>44</v>
      </c>
      <c r="D1177" s="67" t="s">
        <v>342</v>
      </c>
      <c r="E1177" s="71">
        <v>0.69568417211817402</v>
      </c>
      <c r="F1177" s="68">
        <v>22.011385199241001</v>
      </c>
      <c r="G1177" s="71">
        <v>0.73766905268465099</v>
      </c>
      <c r="H1177" s="68">
        <v>22.960151802656501</v>
      </c>
      <c r="I1177" s="71">
        <v>0.60572006236353704</v>
      </c>
      <c r="J1177" s="68">
        <v>8.1593927893738094</v>
      </c>
      <c r="K1177" s="71">
        <v>0.91269426451894697</v>
      </c>
      <c r="L1177" s="68">
        <v>34.724857685009503</v>
      </c>
      <c r="M1177" s="71"/>
      <c r="N1177" s="68"/>
      <c r="O1177" s="71">
        <v>0.52665330890556195</v>
      </c>
      <c r="P1177" s="68">
        <v>29.3333333333333</v>
      </c>
      <c r="Q1177" s="71"/>
      <c r="R1177" s="68"/>
    </row>
    <row r="1178" spans="1:18" x14ac:dyDescent="0.2">
      <c r="A1178" s="72" t="s">
        <v>2476</v>
      </c>
      <c r="B1178" s="66" t="s">
        <v>2477</v>
      </c>
      <c r="C1178" s="67">
        <v>44</v>
      </c>
      <c r="D1178" s="67" t="s">
        <v>342</v>
      </c>
      <c r="E1178" s="71">
        <v>0.51756829594673104</v>
      </c>
      <c r="F1178" s="68">
        <v>4.7438330170778</v>
      </c>
      <c r="G1178" s="71">
        <v>0.54597857234923497</v>
      </c>
      <c r="H1178" s="68">
        <v>6.8311195445920303</v>
      </c>
      <c r="I1178" s="71">
        <v>0.52673041772360396</v>
      </c>
      <c r="J1178" s="68">
        <v>3.7950664136622398</v>
      </c>
      <c r="K1178" s="71">
        <v>0.88621872858744399</v>
      </c>
      <c r="L1178" s="68">
        <v>22.770398481973402</v>
      </c>
      <c r="M1178" s="71"/>
      <c r="N1178" s="68"/>
      <c r="O1178" s="71">
        <v>0.11134546512664301</v>
      </c>
      <c r="P1178" s="68">
        <v>5.3333333333333304</v>
      </c>
      <c r="Q1178" s="71"/>
      <c r="R1178" s="68"/>
    </row>
    <row r="1179" spans="1:18" x14ac:dyDescent="0.2">
      <c r="A1179" s="72" t="s">
        <v>2478</v>
      </c>
      <c r="B1179" s="66" t="s">
        <v>2478</v>
      </c>
      <c r="C1179" s="67">
        <v>44</v>
      </c>
      <c r="D1179" s="67" t="s">
        <v>342</v>
      </c>
      <c r="E1179" s="71">
        <v>0.67723148593286797</v>
      </c>
      <c r="F1179" s="68">
        <v>18.785578747628101</v>
      </c>
      <c r="G1179" s="71">
        <v>0.77915253764803505</v>
      </c>
      <c r="H1179" s="68">
        <v>34.155597722960202</v>
      </c>
      <c r="I1179" s="71">
        <v>0.93344709900242295</v>
      </c>
      <c r="J1179" s="68">
        <v>87.286527514231494</v>
      </c>
      <c r="K1179" s="71">
        <v>0.61024587386004603</v>
      </c>
      <c r="L1179" s="68">
        <v>2.0872865275142298</v>
      </c>
      <c r="M1179" s="71"/>
      <c r="N1179" s="68"/>
      <c r="O1179" s="71">
        <v>0.38608043322096902</v>
      </c>
      <c r="P1179" s="68">
        <v>17.866666666666699</v>
      </c>
      <c r="Q1179" s="71"/>
      <c r="R1179" s="68"/>
    </row>
    <row r="1180" spans="1:18" x14ac:dyDescent="0.2">
      <c r="A1180" s="72" t="s">
        <v>2479</v>
      </c>
      <c r="B1180" s="66" t="s">
        <v>2480</v>
      </c>
      <c r="C1180" s="67">
        <v>44</v>
      </c>
      <c r="D1180" s="67" t="s">
        <v>342</v>
      </c>
      <c r="E1180" s="71">
        <v>0.69160643093424701</v>
      </c>
      <c r="F1180" s="68">
        <v>20.872865275142299</v>
      </c>
      <c r="G1180" s="71">
        <v>0.70551180995746698</v>
      </c>
      <c r="H1180" s="68">
        <v>18.026565464895601</v>
      </c>
      <c r="I1180" s="71">
        <v>0.60954048058336197</v>
      </c>
      <c r="J1180" s="68">
        <v>8.34914611005693</v>
      </c>
      <c r="K1180" s="71">
        <v>0.92187359828800697</v>
      </c>
      <c r="L1180" s="68">
        <v>39.468690702087301</v>
      </c>
      <c r="M1180" s="71"/>
      <c r="N1180" s="68"/>
      <c r="O1180" s="71">
        <v>0.22110626584240001</v>
      </c>
      <c r="P1180" s="68">
        <v>8.2666666666666693</v>
      </c>
      <c r="Q1180" s="71">
        <v>1</v>
      </c>
      <c r="R1180" s="68">
        <v>100</v>
      </c>
    </row>
    <row r="1181" spans="1:18" x14ac:dyDescent="0.2">
      <c r="A1181" s="72" t="s">
        <v>2481</v>
      </c>
      <c r="B1181" s="66" t="s">
        <v>2481</v>
      </c>
      <c r="C1181" s="67">
        <v>44</v>
      </c>
      <c r="D1181" s="67" t="s">
        <v>342</v>
      </c>
      <c r="E1181" s="71">
        <v>0.72571646187663996</v>
      </c>
      <c r="F1181" s="68">
        <v>26.185958254269401</v>
      </c>
      <c r="G1181" s="71">
        <v>0.71903965577350604</v>
      </c>
      <c r="H1181" s="68">
        <v>19.734345351043601</v>
      </c>
      <c r="I1181" s="71">
        <v>0.81839241659711204</v>
      </c>
      <c r="J1181" s="68">
        <v>44.402277039848201</v>
      </c>
      <c r="K1181" s="71">
        <v>0.865402227886791</v>
      </c>
      <c r="L1181" s="68">
        <v>18.406072106261899</v>
      </c>
      <c r="M1181" s="71"/>
      <c r="N1181" s="68"/>
      <c r="O1181" s="71">
        <v>0.22574800912579099</v>
      </c>
      <c r="P1181" s="68">
        <v>9.06666666666667</v>
      </c>
      <c r="Q1181" s="71">
        <v>1</v>
      </c>
      <c r="R1181" s="68">
        <v>100</v>
      </c>
    </row>
    <row r="1182" spans="1:18" x14ac:dyDescent="0.2">
      <c r="A1182" s="72" t="s">
        <v>2482</v>
      </c>
      <c r="B1182" s="66" t="s">
        <v>2483</v>
      </c>
      <c r="C1182" s="67">
        <v>27</v>
      </c>
      <c r="D1182" s="67" t="s">
        <v>342</v>
      </c>
      <c r="E1182" s="71">
        <v>0.62676107082240595</v>
      </c>
      <c r="F1182" s="68">
        <v>16.5658093797277</v>
      </c>
      <c r="G1182" s="71">
        <v>0.61964203097984705</v>
      </c>
      <c r="H1182" s="68">
        <v>9.2662632375189098</v>
      </c>
      <c r="I1182" s="71">
        <v>0.61324723165670603</v>
      </c>
      <c r="J1182" s="68">
        <v>11.3086232980333</v>
      </c>
      <c r="K1182" s="71">
        <v>0.64739394983066401</v>
      </c>
      <c r="L1182" s="68">
        <v>10.4009077155825</v>
      </c>
      <c r="M1182" s="71"/>
      <c r="N1182" s="68"/>
      <c r="O1182" s="71"/>
      <c r="P1182" s="68"/>
      <c r="Q1182" s="71"/>
      <c r="R1182" s="68"/>
    </row>
    <row r="1183" spans="1:18" x14ac:dyDescent="0.2">
      <c r="A1183" s="72" t="s">
        <v>2484</v>
      </c>
      <c r="B1183" s="66" t="s">
        <v>2485</v>
      </c>
      <c r="C1183" s="67">
        <v>44</v>
      </c>
      <c r="D1183" s="67" t="s">
        <v>342</v>
      </c>
      <c r="E1183" s="71">
        <v>0.629324511786573</v>
      </c>
      <c r="F1183" s="68">
        <v>11.5749525616698</v>
      </c>
      <c r="G1183" s="71">
        <v>0.64708139907389595</v>
      </c>
      <c r="H1183" s="68">
        <v>12.7134724857685</v>
      </c>
      <c r="I1183" s="71">
        <v>0.67169903864886604</v>
      </c>
      <c r="J1183" s="68">
        <v>14.611005692599599</v>
      </c>
      <c r="K1183" s="71">
        <v>0.59723412974410095</v>
      </c>
      <c r="L1183" s="68">
        <v>1.8975332068311199</v>
      </c>
      <c r="M1183" s="71"/>
      <c r="N1183" s="68"/>
      <c r="O1183" s="71">
        <v>0.230607991466001</v>
      </c>
      <c r="P1183" s="68">
        <v>9.6</v>
      </c>
      <c r="Q1183" s="71">
        <v>1</v>
      </c>
      <c r="R1183" s="68">
        <v>100</v>
      </c>
    </row>
    <row r="1184" spans="1:18" x14ac:dyDescent="0.2">
      <c r="A1184" s="72" t="s">
        <v>2486</v>
      </c>
      <c r="B1184" s="66" t="s">
        <v>2486</v>
      </c>
      <c r="C1184" s="67">
        <v>27</v>
      </c>
      <c r="D1184" s="67" t="s">
        <v>342</v>
      </c>
      <c r="E1184" s="71">
        <v>0.47567120711519001</v>
      </c>
      <c r="F1184" s="68">
        <v>1.85325264750378</v>
      </c>
      <c r="G1184" s="71">
        <v>0.66218637733567898</v>
      </c>
      <c r="H1184" s="68">
        <v>17.889561270801799</v>
      </c>
      <c r="I1184" s="71">
        <v>0.54839713839107795</v>
      </c>
      <c r="J1184" s="68">
        <v>3.4039334341906198</v>
      </c>
      <c r="K1184" s="71">
        <v>0.65957508929597797</v>
      </c>
      <c r="L1184" s="68">
        <v>12.4054462934947</v>
      </c>
      <c r="M1184" s="71"/>
      <c r="N1184" s="68"/>
      <c r="O1184" s="71">
        <v>3.2526223438023298E-2</v>
      </c>
      <c r="P1184" s="68">
        <v>1.8822393822393799</v>
      </c>
      <c r="Q1184" s="71"/>
      <c r="R1184" s="68"/>
    </row>
    <row r="1185" spans="1:18" x14ac:dyDescent="0.2">
      <c r="A1185" s="72" t="s">
        <v>2487</v>
      </c>
      <c r="B1185" s="66" t="s">
        <v>2488</v>
      </c>
      <c r="C1185" s="67">
        <v>27</v>
      </c>
      <c r="D1185" s="67" t="s">
        <v>342</v>
      </c>
      <c r="E1185" s="71">
        <v>0.65038170080269997</v>
      </c>
      <c r="F1185" s="68">
        <v>24.167927382753401</v>
      </c>
      <c r="G1185" s="71">
        <v>0.73969584932366805</v>
      </c>
      <c r="H1185" s="68">
        <v>41.301059001512897</v>
      </c>
      <c r="I1185" s="71">
        <v>0.70601188601606202</v>
      </c>
      <c r="J1185" s="68">
        <v>35.400907715582498</v>
      </c>
      <c r="K1185" s="71">
        <v>0.73960056989562795</v>
      </c>
      <c r="L1185" s="68">
        <v>30.0680786686838</v>
      </c>
      <c r="M1185" s="71"/>
      <c r="N1185" s="68"/>
      <c r="O1185" s="71">
        <v>0.41621849797544302</v>
      </c>
      <c r="P1185" s="68">
        <v>39.961389961389997</v>
      </c>
      <c r="Q1185" s="71"/>
      <c r="R1185" s="68"/>
    </row>
    <row r="1186" spans="1:18" x14ac:dyDescent="0.2">
      <c r="A1186" s="72" t="s">
        <v>2489</v>
      </c>
      <c r="B1186" s="66" t="s">
        <v>2490</v>
      </c>
      <c r="C1186" s="67">
        <v>27</v>
      </c>
      <c r="D1186" s="67" t="s">
        <v>342</v>
      </c>
      <c r="E1186" s="71">
        <v>0.62611462601004597</v>
      </c>
      <c r="F1186" s="68">
        <v>16.3767019667171</v>
      </c>
      <c r="G1186" s="71">
        <v>0.60478943820848996</v>
      </c>
      <c r="H1186" s="68">
        <v>6.6944024205748898</v>
      </c>
      <c r="I1186" s="71">
        <v>0.60558044792250698</v>
      </c>
      <c r="J1186" s="68">
        <v>9.9092284417549195</v>
      </c>
      <c r="K1186" s="71">
        <v>0.66797399189914197</v>
      </c>
      <c r="L1186" s="68">
        <v>13.5022692889561</v>
      </c>
      <c r="M1186" s="71"/>
      <c r="N1186" s="68"/>
      <c r="O1186" s="71"/>
      <c r="P1186" s="68"/>
      <c r="Q1186" s="71"/>
      <c r="R1186" s="68"/>
    </row>
    <row r="1187" spans="1:18" x14ac:dyDescent="0.2">
      <c r="A1187" s="72" t="s">
        <v>2491</v>
      </c>
      <c r="B1187" s="66" t="s">
        <v>2492</v>
      </c>
      <c r="C1187" s="67">
        <v>27</v>
      </c>
      <c r="D1187" s="67" t="s">
        <v>342</v>
      </c>
      <c r="E1187" s="71">
        <v>0.56528784259216802</v>
      </c>
      <c r="F1187" s="68">
        <v>7.60211800302572</v>
      </c>
      <c r="G1187" s="71">
        <v>0.64717503679589194</v>
      </c>
      <c r="H1187" s="68">
        <v>14.523449319213301</v>
      </c>
      <c r="I1187" s="71">
        <v>0.65628521349048197</v>
      </c>
      <c r="J1187" s="68">
        <v>21.482602118003001</v>
      </c>
      <c r="K1187" s="71">
        <v>0.69666330461079495</v>
      </c>
      <c r="L1187" s="68">
        <v>19.326777609682299</v>
      </c>
      <c r="M1187" s="71"/>
      <c r="N1187" s="68"/>
      <c r="O1187" s="71">
        <v>0.261027815471504</v>
      </c>
      <c r="P1187" s="68">
        <v>20.077220077220101</v>
      </c>
      <c r="Q1187" s="71"/>
      <c r="R1187" s="68"/>
    </row>
    <row r="1188" spans="1:18" x14ac:dyDescent="0.2">
      <c r="A1188" s="72" t="s">
        <v>2493</v>
      </c>
      <c r="B1188" s="66" t="s">
        <v>2494</v>
      </c>
      <c r="C1188" s="67">
        <v>27</v>
      </c>
      <c r="D1188" s="67" t="s">
        <v>342</v>
      </c>
      <c r="E1188" s="71">
        <v>0.54835487749870104</v>
      </c>
      <c r="F1188" s="68">
        <v>6.2405446293494702</v>
      </c>
      <c r="G1188" s="71">
        <v>0.65399960064875795</v>
      </c>
      <c r="H1188" s="68">
        <v>16.0741301059001</v>
      </c>
      <c r="I1188" s="71">
        <v>0.75267901102701795</v>
      </c>
      <c r="J1188" s="68">
        <v>46.406959152798798</v>
      </c>
      <c r="K1188" s="71">
        <v>0.70980486498654505</v>
      </c>
      <c r="L1188" s="68">
        <v>22.163388804841201</v>
      </c>
      <c r="M1188" s="71"/>
      <c r="N1188" s="68"/>
      <c r="O1188" s="71">
        <v>7.6936033332481599E-2</v>
      </c>
      <c r="P1188" s="68">
        <v>4.1988416988416999</v>
      </c>
      <c r="Q1188" s="71"/>
      <c r="R1188" s="68"/>
    </row>
    <row r="1189" spans="1:18" x14ac:dyDescent="0.2">
      <c r="A1189" s="72" t="s">
        <v>2495</v>
      </c>
      <c r="B1189" s="66" t="s">
        <v>2496</v>
      </c>
      <c r="C1189" s="67">
        <v>27</v>
      </c>
      <c r="D1189" s="67" t="s">
        <v>342</v>
      </c>
      <c r="E1189" s="71">
        <v>0.56550629176038503</v>
      </c>
      <c r="F1189" s="68">
        <v>7.6777609682299603</v>
      </c>
      <c r="G1189" s="71">
        <v>0.64833162919906495</v>
      </c>
      <c r="H1189" s="68">
        <v>14.636913767019699</v>
      </c>
      <c r="I1189" s="71">
        <v>0.65848838064493198</v>
      </c>
      <c r="J1189" s="68">
        <v>22.276853252647498</v>
      </c>
      <c r="K1189" s="71">
        <v>0.72134255306966399</v>
      </c>
      <c r="L1189" s="68">
        <v>24.962178517397899</v>
      </c>
      <c r="M1189" s="71"/>
      <c r="N1189" s="68"/>
      <c r="O1189" s="71">
        <v>0.23386260412787699</v>
      </c>
      <c r="P1189" s="68">
        <v>17.277992277992301</v>
      </c>
      <c r="Q1189" s="71"/>
      <c r="R1189" s="68"/>
    </row>
    <row r="1190" spans="1:18" x14ac:dyDescent="0.2">
      <c r="A1190" s="72" t="s">
        <v>2497</v>
      </c>
      <c r="B1190" s="66" t="s">
        <v>2498</v>
      </c>
      <c r="C1190" s="67">
        <v>27</v>
      </c>
      <c r="D1190" s="67" t="s">
        <v>342</v>
      </c>
      <c r="E1190" s="71">
        <v>0.64808689509720896</v>
      </c>
      <c r="F1190" s="68">
        <v>23.222390317700501</v>
      </c>
      <c r="G1190" s="71">
        <v>0.60673555392601197</v>
      </c>
      <c r="H1190" s="68">
        <v>6.9969742813918296</v>
      </c>
      <c r="I1190" s="71">
        <v>0.66143018848058999</v>
      </c>
      <c r="J1190" s="68">
        <v>23.3736762481089</v>
      </c>
      <c r="K1190" s="71">
        <v>0.67609494288502403</v>
      </c>
      <c r="L1190" s="68">
        <v>15.1664145234493</v>
      </c>
      <c r="M1190" s="71"/>
      <c r="N1190" s="68"/>
      <c r="O1190" s="71"/>
      <c r="P1190" s="68"/>
      <c r="Q1190" s="71"/>
      <c r="R1190" s="68"/>
    </row>
    <row r="1191" spans="1:18" x14ac:dyDescent="0.2">
      <c r="A1191" s="72" t="s">
        <v>2499</v>
      </c>
      <c r="B1191" s="66" t="s">
        <v>2500</v>
      </c>
      <c r="C1191" s="67">
        <v>27</v>
      </c>
      <c r="D1191" s="67" t="s">
        <v>342</v>
      </c>
      <c r="E1191" s="71">
        <v>0.52063866258765401</v>
      </c>
      <c r="F1191" s="68">
        <v>4.3116490166414501</v>
      </c>
      <c r="G1191" s="71">
        <v>0.63546725433787998</v>
      </c>
      <c r="H1191" s="68">
        <v>12.2541603630862</v>
      </c>
      <c r="I1191" s="71">
        <v>0.65967152999587297</v>
      </c>
      <c r="J1191" s="68">
        <v>22.6172465960666</v>
      </c>
      <c r="K1191" s="71">
        <v>0.64012878370905602</v>
      </c>
      <c r="L1191" s="68">
        <v>9.4175491679273797</v>
      </c>
      <c r="M1191" s="71"/>
      <c r="N1191" s="68"/>
      <c r="O1191" s="71">
        <v>0.14728708230780699</v>
      </c>
      <c r="P1191" s="68">
        <v>9.8455598455598494</v>
      </c>
      <c r="Q1191" s="71"/>
      <c r="R1191" s="68"/>
    </row>
    <row r="1192" spans="1:18" x14ac:dyDescent="0.2">
      <c r="A1192" s="72" t="s">
        <v>2501</v>
      </c>
      <c r="B1192" s="66" t="s">
        <v>2502</v>
      </c>
      <c r="C1192" s="67">
        <v>27</v>
      </c>
      <c r="D1192" s="67" t="s">
        <v>342</v>
      </c>
      <c r="E1192" s="71">
        <v>0.62713640367356105</v>
      </c>
      <c r="F1192" s="68">
        <v>16.679273827534001</v>
      </c>
      <c r="G1192" s="71">
        <v>0.672281261391937</v>
      </c>
      <c r="H1192" s="68">
        <v>21.028744326777598</v>
      </c>
      <c r="I1192" s="71">
        <v>0.62359831224192896</v>
      </c>
      <c r="J1192" s="68">
        <v>13.7291981845688</v>
      </c>
      <c r="K1192" s="71">
        <v>0.64888223223343</v>
      </c>
      <c r="L1192" s="68">
        <v>10.6278366111952</v>
      </c>
      <c r="M1192" s="71"/>
      <c r="N1192" s="68"/>
      <c r="O1192" s="71">
        <v>0.56378380882694801</v>
      </c>
      <c r="P1192" s="68">
        <v>63.6583011583012</v>
      </c>
      <c r="Q1192" s="71"/>
      <c r="R1192" s="68"/>
    </row>
    <row r="1193" spans="1:18" x14ac:dyDescent="0.2">
      <c r="A1193" s="72" t="s">
        <v>1616</v>
      </c>
      <c r="B1193" s="66" t="s">
        <v>2503</v>
      </c>
      <c r="C1193" s="67">
        <v>27</v>
      </c>
      <c r="D1193" s="67" t="s">
        <v>342</v>
      </c>
      <c r="E1193" s="71">
        <v>0.55955564540135005</v>
      </c>
      <c r="F1193" s="68">
        <v>7.0347957639939498</v>
      </c>
      <c r="G1193" s="71">
        <v>0.631926207019467</v>
      </c>
      <c r="H1193" s="68">
        <v>11.3086232980333</v>
      </c>
      <c r="I1193" s="71">
        <v>0.61080192394498201</v>
      </c>
      <c r="J1193" s="68">
        <v>10.892586989410001</v>
      </c>
      <c r="K1193" s="71">
        <v>0.68516035849408197</v>
      </c>
      <c r="L1193" s="68">
        <v>17.208774583963699</v>
      </c>
      <c r="M1193" s="71"/>
      <c r="N1193" s="68"/>
      <c r="O1193" s="71">
        <v>0.31033409214686902</v>
      </c>
      <c r="P1193" s="68">
        <v>26.254826254826298</v>
      </c>
      <c r="Q1193" s="71"/>
      <c r="R1193" s="68"/>
    </row>
    <row r="1194" spans="1:18" x14ac:dyDescent="0.2">
      <c r="A1194" s="72" t="s">
        <v>2504</v>
      </c>
      <c r="B1194" s="66" t="s">
        <v>2505</v>
      </c>
      <c r="C1194" s="67">
        <v>27</v>
      </c>
      <c r="D1194" s="67" t="s">
        <v>342</v>
      </c>
      <c r="E1194" s="71">
        <v>0.56525869212443502</v>
      </c>
      <c r="F1194" s="68">
        <v>7.5642965204235999</v>
      </c>
      <c r="G1194" s="71">
        <v>0.71607641328974003</v>
      </c>
      <c r="H1194" s="68">
        <v>33.585476550680802</v>
      </c>
      <c r="I1194" s="71">
        <v>0.72734705258598298</v>
      </c>
      <c r="J1194" s="68">
        <v>39.863842662632401</v>
      </c>
      <c r="K1194" s="71">
        <v>0.74223392049970305</v>
      </c>
      <c r="L1194" s="68">
        <v>30.786686838124101</v>
      </c>
      <c r="M1194" s="71"/>
      <c r="N1194" s="68"/>
      <c r="O1194" s="71">
        <v>7.5377382122313305E-2</v>
      </c>
      <c r="P1194" s="68">
        <v>3.9575289575289601</v>
      </c>
      <c r="Q1194" s="71"/>
      <c r="R1194" s="68"/>
    </row>
    <row r="1195" spans="1:18" x14ac:dyDescent="0.2">
      <c r="A1195" s="72" t="s">
        <v>2506</v>
      </c>
      <c r="B1195" s="66" t="s">
        <v>2507</v>
      </c>
      <c r="C1195" s="67">
        <v>27</v>
      </c>
      <c r="D1195" s="67" t="s">
        <v>342</v>
      </c>
      <c r="E1195" s="71">
        <v>0.78043220283038095</v>
      </c>
      <c r="F1195" s="68">
        <v>74.205748865355503</v>
      </c>
      <c r="G1195" s="71">
        <v>0.83118537125960901</v>
      </c>
      <c r="H1195" s="68">
        <v>72.655068078668705</v>
      </c>
      <c r="I1195" s="71">
        <v>0.72906867033621803</v>
      </c>
      <c r="J1195" s="68">
        <v>40.355521936459901</v>
      </c>
      <c r="K1195" s="71">
        <v>0.77197814135570897</v>
      </c>
      <c r="L1195" s="68">
        <v>39.107413010590001</v>
      </c>
      <c r="M1195" s="71"/>
      <c r="N1195" s="68"/>
      <c r="O1195" s="71">
        <v>0.78949662836998802</v>
      </c>
      <c r="P1195" s="68">
        <v>89.189189189189193</v>
      </c>
      <c r="Q1195" s="71"/>
      <c r="R1195" s="68"/>
    </row>
    <row r="1196" spans="1:18" x14ac:dyDescent="0.2">
      <c r="A1196" s="72" t="s">
        <v>2508</v>
      </c>
      <c r="B1196" s="66" t="s">
        <v>2509</v>
      </c>
      <c r="C1196" s="67">
        <v>27</v>
      </c>
      <c r="D1196" s="67" t="s">
        <v>342</v>
      </c>
      <c r="E1196" s="71">
        <v>0.61706822731418598</v>
      </c>
      <c r="F1196" s="68">
        <v>14.485627836611201</v>
      </c>
      <c r="G1196" s="71">
        <v>0.597109288046344</v>
      </c>
      <c r="H1196" s="68">
        <v>5.5597579425113501</v>
      </c>
      <c r="I1196" s="71">
        <v>0.588763323406576</v>
      </c>
      <c r="J1196" s="68">
        <v>7.6399394856278402</v>
      </c>
      <c r="K1196" s="71">
        <v>0.66533207048963905</v>
      </c>
      <c r="L1196" s="68">
        <v>13.199697428139199</v>
      </c>
      <c r="M1196" s="71"/>
      <c r="N1196" s="68"/>
      <c r="O1196" s="71"/>
      <c r="P1196" s="68"/>
      <c r="Q1196" s="71"/>
      <c r="R1196" s="68"/>
    </row>
    <row r="1197" spans="1:18" x14ac:dyDescent="0.2">
      <c r="A1197" s="72" t="s">
        <v>2510</v>
      </c>
      <c r="B1197" s="66" t="s">
        <v>2511</v>
      </c>
      <c r="C1197" s="67">
        <v>27</v>
      </c>
      <c r="D1197" s="67" t="s">
        <v>342</v>
      </c>
      <c r="E1197" s="71">
        <v>0.49587886694808397</v>
      </c>
      <c r="F1197" s="68">
        <v>2.83661119515885</v>
      </c>
      <c r="G1197" s="71">
        <v>0.618864101860787</v>
      </c>
      <c r="H1197" s="68">
        <v>9.1527987897125591</v>
      </c>
      <c r="I1197" s="71">
        <v>0.62211722461719599</v>
      </c>
      <c r="J1197" s="68">
        <v>13.5022692889561</v>
      </c>
      <c r="K1197" s="71">
        <v>0.67178979392686999</v>
      </c>
      <c r="L1197" s="68">
        <v>14.334341906202701</v>
      </c>
      <c r="M1197" s="71"/>
      <c r="N1197" s="68"/>
      <c r="O1197" s="71">
        <v>7.0744347387484099E-2</v>
      </c>
      <c r="P1197" s="68">
        <v>3.8127413127413101</v>
      </c>
      <c r="Q1197" s="71"/>
      <c r="R1197" s="68"/>
    </row>
    <row r="1198" spans="1:18" x14ac:dyDescent="0.2">
      <c r="A1198" s="72" t="s">
        <v>2512</v>
      </c>
      <c r="B1198" s="66" t="s">
        <v>2513</v>
      </c>
      <c r="C1198" s="67">
        <v>27</v>
      </c>
      <c r="D1198" s="67" t="s">
        <v>342</v>
      </c>
      <c r="E1198" s="71">
        <v>0.63263705284981897</v>
      </c>
      <c r="F1198" s="68">
        <v>18.3812405446293</v>
      </c>
      <c r="G1198" s="71">
        <v>0.57685129526213497</v>
      </c>
      <c r="H1198" s="68">
        <v>3.8956127080181502</v>
      </c>
      <c r="I1198" s="71">
        <v>0.63319891350203805</v>
      </c>
      <c r="J1198" s="68">
        <v>16.111951588502301</v>
      </c>
      <c r="K1198" s="71">
        <v>0.67827025950096598</v>
      </c>
      <c r="L1198" s="68">
        <v>15.544629349470499</v>
      </c>
      <c r="M1198" s="71"/>
      <c r="N1198" s="68"/>
      <c r="O1198" s="71">
        <v>0.642227743134137</v>
      </c>
      <c r="P1198" s="68">
        <v>72.538610038610003</v>
      </c>
      <c r="Q1198" s="71"/>
      <c r="R1198" s="68"/>
    </row>
    <row r="1199" spans="1:18" x14ac:dyDescent="0.2">
      <c r="A1199" s="72" t="s">
        <v>2514</v>
      </c>
      <c r="B1199" s="66" t="s">
        <v>2515</v>
      </c>
      <c r="C1199" s="67">
        <v>27</v>
      </c>
      <c r="D1199" s="67" t="s">
        <v>342</v>
      </c>
      <c r="E1199" s="71">
        <v>0.82550619316098295</v>
      </c>
      <c r="F1199" s="68">
        <v>85.627836611195207</v>
      </c>
      <c r="G1199" s="71">
        <v>0.79314889148817902</v>
      </c>
      <c r="H1199" s="68">
        <v>60.476550680786701</v>
      </c>
      <c r="I1199" s="71">
        <v>0.89080084125695003</v>
      </c>
      <c r="J1199" s="68">
        <v>82.450832072617203</v>
      </c>
      <c r="K1199" s="71">
        <v>0.79256884673781802</v>
      </c>
      <c r="L1199" s="68">
        <v>45.915279878971297</v>
      </c>
      <c r="M1199" s="71"/>
      <c r="N1199" s="68"/>
      <c r="O1199" s="71"/>
      <c r="P1199" s="68"/>
      <c r="Q1199" s="71"/>
      <c r="R1199" s="68"/>
    </row>
    <row r="1200" spans="1:18" x14ac:dyDescent="0.2">
      <c r="A1200" s="72" t="s">
        <v>2516</v>
      </c>
      <c r="B1200" s="66" t="s">
        <v>2517</v>
      </c>
      <c r="C1200" s="67">
        <v>27</v>
      </c>
      <c r="D1200" s="67" t="s">
        <v>342</v>
      </c>
      <c r="E1200" s="71">
        <v>0.662199326764357</v>
      </c>
      <c r="F1200" s="68">
        <v>28.2526475037821</v>
      </c>
      <c r="G1200" s="71">
        <v>0.56354829310376997</v>
      </c>
      <c r="H1200" s="68">
        <v>3.4039334341906198</v>
      </c>
      <c r="I1200" s="71">
        <v>0.60815137508375505</v>
      </c>
      <c r="J1200" s="68">
        <v>10.4009077155825</v>
      </c>
      <c r="K1200" s="71">
        <v>0.71867661029210395</v>
      </c>
      <c r="L1200" s="68">
        <v>24.470499243570298</v>
      </c>
      <c r="M1200" s="71"/>
      <c r="N1200" s="68"/>
      <c r="O1200" s="71">
        <v>0.75842102857780003</v>
      </c>
      <c r="P1200" s="68">
        <v>86.196911196911202</v>
      </c>
      <c r="Q1200" s="71"/>
      <c r="R1200" s="68"/>
    </row>
    <row r="1201" spans="1:18" x14ac:dyDescent="0.2">
      <c r="A1201" s="72" t="s">
        <v>2518</v>
      </c>
      <c r="B1201" s="66" t="s">
        <v>2519</v>
      </c>
      <c r="C1201" s="67">
        <v>44</v>
      </c>
      <c r="D1201" s="67" t="s">
        <v>342</v>
      </c>
      <c r="E1201" s="71">
        <v>0.77171826485121398</v>
      </c>
      <c r="F1201" s="68">
        <v>34.155597722960202</v>
      </c>
      <c r="G1201" s="71">
        <v>0.73037786168196805</v>
      </c>
      <c r="H1201" s="68">
        <v>21.631878557874799</v>
      </c>
      <c r="I1201" s="71">
        <v>0.69373279489258399</v>
      </c>
      <c r="J1201" s="68">
        <v>18.785578747628101</v>
      </c>
      <c r="K1201" s="71">
        <v>0.89104413797908999</v>
      </c>
      <c r="L1201" s="68">
        <v>23.9089184060721</v>
      </c>
      <c r="M1201" s="71"/>
      <c r="N1201" s="68"/>
      <c r="O1201" s="71"/>
      <c r="P1201" s="68"/>
      <c r="Q1201" s="71"/>
      <c r="R1201" s="68"/>
    </row>
    <row r="1202" spans="1:18" x14ac:dyDescent="0.2">
      <c r="A1202" s="72" t="s">
        <v>2520</v>
      </c>
      <c r="B1202" s="66" t="s">
        <v>2520</v>
      </c>
      <c r="C1202" s="67">
        <v>44</v>
      </c>
      <c r="D1202" s="67" t="s">
        <v>342</v>
      </c>
      <c r="E1202" s="71">
        <v>0.76620094723714305</v>
      </c>
      <c r="F1202" s="68">
        <v>32.637571157495302</v>
      </c>
      <c r="G1202" s="71">
        <v>0.72722538080124799</v>
      </c>
      <c r="H1202" s="68">
        <v>20.872865275142299</v>
      </c>
      <c r="I1202" s="71">
        <v>0.69945239061576103</v>
      </c>
      <c r="J1202" s="68">
        <v>20.113851992409899</v>
      </c>
      <c r="K1202" s="71">
        <v>0.87192507029442101</v>
      </c>
      <c r="L1202" s="68">
        <v>20.113851992409899</v>
      </c>
      <c r="M1202" s="71"/>
      <c r="N1202" s="68"/>
      <c r="O1202" s="71"/>
      <c r="P1202" s="68"/>
      <c r="Q1202" s="71"/>
      <c r="R1202" s="68"/>
    </row>
    <row r="1203" spans="1:18" x14ac:dyDescent="0.2">
      <c r="A1203" s="72" t="s">
        <v>2521</v>
      </c>
      <c r="B1203" s="66" t="s">
        <v>2521</v>
      </c>
      <c r="C1203" s="67">
        <v>44</v>
      </c>
      <c r="D1203" s="67" t="s">
        <v>342</v>
      </c>
      <c r="E1203" s="71">
        <v>0.80659917722085395</v>
      </c>
      <c r="F1203" s="68">
        <v>40.986717267552201</v>
      </c>
      <c r="G1203" s="71">
        <v>0.76146647095772801</v>
      </c>
      <c r="H1203" s="68">
        <v>27.514231499051199</v>
      </c>
      <c r="I1203" s="71">
        <v>0.72646856578577201</v>
      </c>
      <c r="J1203" s="68">
        <v>26.3757115749526</v>
      </c>
      <c r="K1203" s="71">
        <v>0.93186249491906004</v>
      </c>
      <c r="L1203" s="68">
        <v>45.161290322580598</v>
      </c>
      <c r="M1203" s="71"/>
      <c r="N1203" s="68"/>
      <c r="O1203" s="71"/>
      <c r="P1203" s="68"/>
      <c r="Q1203" s="71"/>
      <c r="R1203" s="68"/>
    </row>
    <row r="1204" spans="1:18" x14ac:dyDescent="0.2">
      <c r="A1204" s="72" t="s">
        <v>2522</v>
      </c>
      <c r="B1204" s="66" t="s">
        <v>2523</v>
      </c>
      <c r="C1204" s="67">
        <v>44</v>
      </c>
      <c r="D1204" s="67" t="s">
        <v>342</v>
      </c>
      <c r="E1204" s="71">
        <v>0.63154753265605101</v>
      </c>
      <c r="F1204" s="68">
        <v>11.9544592030361</v>
      </c>
      <c r="G1204" s="71">
        <v>0.63839725268217395</v>
      </c>
      <c r="H1204" s="68">
        <v>11.385199240986701</v>
      </c>
      <c r="I1204" s="71">
        <v>0.67292723567383705</v>
      </c>
      <c r="J1204" s="68">
        <v>14.8007590132827</v>
      </c>
      <c r="K1204" s="71">
        <v>0.816021521410632</v>
      </c>
      <c r="L1204" s="68">
        <v>11.764705882352899</v>
      </c>
      <c r="M1204" s="71"/>
      <c r="N1204" s="68"/>
      <c r="O1204" s="71">
        <v>0.39884412085755999</v>
      </c>
      <c r="P1204" s="68">
        <v>19.466666666666701</v>
      </c>
      <c r="Q1204" s="71"/>
      <c r="R1204" s="68"/>
    </row>
    <row r="1205" spans="1:18" x14ac:dyDescent="0.2">
      <c r="A1205" s="72" t="s">
        <v>2524</v>
      </c>
      <c r="B1205" s="66" t="s">
        <v>2525</v>
      </c>
      <c r="C1205" s="67">
        <v>44</v>
      </c>
      <c r="D1205" s="67" t="s">
        <v>342</v>
      </c>
      <c r="E1205" s="71">
        <v>0.85972971182845004</v>
      </c>
      <c r="F1205" s="68">
        <v>63.5673624288425</v>
      </c>
      <c r="G1205" s="71">
        <v>0.82205032726037996</v>
      </c>
      <c r="H1205" s="68">
        <v>72.485768500948794</v>
      </c>
      <c r="I1205" s="71">
        <v>0.78986930734849903</v>
      </c>
      <c r="J1205" s="68">
        <v>41.176470588235297</v>
      </c>
      <c r="K1205" s="71">
        <v>0.96726950087647101</v>
      </c>
      <c r="L1205" s="68">
        <v>82.352941176470594</v>
      </c>
      <c r="M1205" s="71"/>
      <c r="N1205" s="68"/>
      <c r="O1205" s="71"/>
      <c r="P1205" s="68"/>
      <c r="Q1205" s="71"/>
      <c r="R1205" s="68"/>
    </row>
    <row r="1206" spans="1:18" x14ac:dyDescent="0.2">
      <c r="A1206" s="72" t="s">
        <v>2526</v>
      </c>
      <c r="B1206" s="66" t="s">
        <v>2527</v>
      </c>
      <c r="C1206" s="67">
        <v>44</v>
      </c>
      <c r="D1206" s="67" t="s">
        <v>342</v>
      </c>
      <c r="E1206" s="71">
        <v>0.80543795225498604</v>
      </c>
      <c r="F1206" s="68">
        <v>40.607210626186003</v>
      </c>
      <c r="G1206" s="71">
        <v>0.90340545744713097</v>
      </c>
      <c r="H1206" s="68">
        <v>97.343453510436404</v>
      </c>
      <c r="I1206" s="71">
        <v>0.73747763761437801</v>
      </c>
      <c r="J1206" s="68">
        <v>28.652751423149901</v>
      </c>
      <c r="K1206" s="71">
        <v>0.95338537425975101</v>
      </c>
      <c r="L1206" s="68">
        <v>65.844402277039805</v>
      </c>
      <c r="M1206" s="71"/>
      <c r="N1206" s="68"/>
      <c r="O1206" s="71">
        <v>0.62748333969868597</v>
      </c>
      <c r="P1206" s="68">
        <v>40.533333333333303</v>
      </c>
      <c r="Q1206" s="71"/>
      <c r="R1206" s="68"/>
    </row>
    <row r="1207" spans="1:18" x14ac:dyDescent="0.2">
      <c r="A1207" s="72" t="s">
        <v>2528</v>
      </c>
      <c r="B1207" s="66" t="s">
        <v>2529</v>
      </c>
      <c r="C1207" s="67">
        <v>44</v>
      </c>
      <c r="D1207" s="67" t="s">
        <v>342</v>
      </c>
      <c r="E1207" s="71">
        <v>0.78814357251602596</v>
      </c>
      <c r="F1207" s="68">
        <v>37.760910815939297</v>
      </c>
      <c r="G1207" s="71">
        <v>0.88348805288685195</v>
      </c>
      <c r="H1207" s="68">
        <v>95.0664136622391</v>
      </c>
      <c r="I1207" s="71">
        <v>0.72692036951047301</v>
      </c>
      <c r="J1207" s="68">
        <v>26.755218216318799</v>
      </c>
      <c r="K1207" s="71">
        <v>0.96500702177680997</v>
      </c>
      <c r="L1207" s="68">
        <v>81.404174573055002</v>
      </c>
      <c r="M1207" s="71"/>
      <c r="N1207" s="68"/>
      <c r="O1207" s="71">
        <v>0.57715884588996802</v>
      </c>
      <c r="P1207" s="68">
        <v>36</v>
      </c>
      <c r="Q1207" s="71"/>
      <c r="R1207" s="68"/>
    </row>
    <row r="1208" spans="1:18" x14ac:dyDescent="0.2">
      <c r="A1208" s="72" t="s">
        <v>2530</v>
      </c>
      <c r="B1208" s="66" t="s">
        <v>2531</v>
      </c>
      <c r="C1208" s="67">
        <v>44</v>
      </c>
      <c r="D1208" s="67" t="s">
        <v>342</v>
      </c>
      <c r="E1208" s="71">
        <v>0.877299860669294</v>
      </c>
      <c r="F1208" s="68">
        <v>75.3320683111954</v>
      </c>
      <c r="G1208" s="71">
        <v>0.86124464250311705</v>
      </c>
      <c r="H1208" s="68">
        <v>90.702087286527501</v>
      </c>
      <c r="I1208" s="71">
        <v>0.78873360613309296</v>
      </c>
      <c r="J1208" s="68">
        <v>40.986717267552201</v>
      </c>
      <c r="K1208" s="71">
        <v>0.98192133337166998</v>
      </c>
      <c r="L1208" s="68">
        <v>90.322580645161295</v>
      </c>
      <c r="M1208" s="71"/>
      <c r="N1208" s="68"/>
      <c r="O1208" s="71"/>
      <c r="P1208" s="68"/>
      <c r="Q1208" s="71"/>
      <c r="R1208" s="68"/>
    </row>
    <row r="1209" spans="1:18" x14ac:dyDescent="0.2">
      <c r="A1209" s="72" t="s">
        <v>2532</v>
      </c>
      <c r="B1209" s="66" t="s">
        <v>2533</v>
      </c>
      <c r="C1209" s="67">
        <v>44</v>
      </c>
      <c r="D1209" s="67" t="s">
        <v>342</v>
      </c>
      <c r="E1209" s="71">
        <v>0.82135100319625098</v>
      </c>
      <c r="F1209" s="68">
        <v>46.679316888045499</v>
      </c>
      <c r="G1209" s="71">
        <v>0.85867344449976502</v>
      </c>
      <c r="H1209" s="68">
        <v>89.753320683111994</v>
      </c>
      <c r="I1209" s="71">
        <v>0.76835784834637</v>
      </c>
      <c r="J1209" s="68">
        <v>36.622390891840602</v>
      </c>
      <c r="K1209" s="71">
        <v>0.98994723905790905</v>
      </c>
      <c r="L1209" s="68">
        <v>93.168880455408001</v>
      </c>
      <c r="M1209" s="71"/>
      <c r="N1209" s="68"/>
      <c r="O1209" s="71">
        <v>0.66842548088096099</v>
      </c>
      <c r="P1209" s="68">
        <v>44</v>
      </c>
      <c r="Q1209" s="71"/>
      <c r="R1209" s="68"/>
    </row>
    <row r="1210" spans="1:18" x14ac:dyDescent="0.2">
      <c r="A1210" s="72" t="s">
        <v>2534</v>
      </c>
      <c r="B1210" s="66" t="s">
        <v>2535</v>
      </c>
      <c r="C1210" s="67">
        <v>44</v>
      </c>
      <c r="D1210" s="67" t="s">
        <v>342</v>
      </c>
      <c r="E1210" s="71">
        <v>0.91840792399075999</v>
      </c>
      <c r="F1210" s="68">
        <v>96.963946869070199</v>
      </c>
      <c r="G1210" s="71">
        <v>0.83020290990180301</v>
      </c>
      <c r="H1210" s="68">
        <v>77.419354838709694</v>
      </c>
      <c r="I1210" s="71">
        <v>0.93157790089693304</v>
      </c>
      <c r="J1210" s="68">
        <v>85.958254269449696</v>
      </c>
      <c r="K1210" s="71">
        <v>0.99344296117354502</v>
      </c>
      <c r="L1210" s="68">
        <v>93.927893738140398</v>
      </c>
      <c r="M1210" s="71"/>
      <c r="N1210" s="68"/>
      <c r="O1210" s="71"/>
      <c r="P1210" s="68"/>
      <c r="Q1210" s="71"/>
      <c r="R1210" s="68"/>
    </row>
    <row r="1211" spans="1:18" x14ac:dyDescent="0.2">
      <c r="A1211" s="72" t="s">
        <v>2536</v>
      </c>
      <c r="B1211" s="66" t="s">
        <v>2537</v>
      </c>
      <c r="C1211" s="67">
        <v>44</v>
      </c>
      <c r="D1211" s="67" t="s">
        <v>342</v>
      </c>
      <c r="E1211" s="71">
        <v>0.81575466259329898</v>
      </c>
      <c r="F1211" s="68">
        <v>44.971537001897502</v>
      </c>
      <c r="G1211" s="71">
        <v>0.80729516886425501</v>
      </c>
      <c r="H1211" s="68">
        <v>57.1157495256167</v>
      </c>
      <c r="I1211" s="71">
        <v>0.82821578377792104</v>
      </c>
      <c r="J1211" s="68">
        <v>46.679316888045499</v>
      </c>
      <c r="K1211" s="71">
        <v>0.95469452132826305</v>
      </c>
      <c r="L1211" s="68">
        <v>68.311195445920305</v>
      </c>
      <c r="M1211" s="71"/>
      <c r="N1211" s="68"/>
      <c r="O1211" s="71">
        <v>0.67281317640275595</v>
      </c>
      <c r="P1211" s="68">
        <v>45.066666666666698</v>
      </c>
      <c r="Q1211" s="71"/>
      <c r="R1211" s="68"/>
    </row>
    <row r="1212" spans="1:18" x14ac:dyDescent="0.2">
      <c r="A1212" s="72" t="s">
        <v>2538</v>
      </c>
      <c r="B1212" s="66" t="s">
        <v>2539</v>
      </c>
      <c r="C1212" s="67">
        <v>44</v>
      </c>
      <c r="D1212" s="67" t="s">
        <v>342</v>
      </c>
      <c r="E1212" s="71">
        <v>0.84425004591720498</v>
      </c>
      <c r="F1212" s="68">
        <v>55.977229601517998</v>
      </c>
      <c r="G1212" s="71">
        <v>0.76575002979461404</v>
      </c>
      <c r="H1212" s="68">
        <v>29.7912713472486</v>
      </c>
      <c r="I1212" s="71">
        <v>0.81059982300592304</v>
      </c>
      <c r="J1212" s="68">
        <v>43.8330170777989</v>
      </c>
      <c r="K1212" s="71">
        <v>0.94640182103330095</v>
      </c>
      <c r="L1212" s="68">
        <v>58.6337760910816</v>
      </c>
      <c r="M1212" s="71"/>
      <c r="N1212" s="68"/>
      <c r="O1212" s="71">
        <v>0.698498555752185</v>
      </c>
      <c r="P1212" s="68">
        <v>50.133333333333297</v>
      </c>
      <c r="Q1212" s="71">
        <v>1</v>
      </c>
      <c r="R1212" s="68">
        <v>100</v>
      </c>
    </row>
    <row r="1213" spans="1:18" x14ac:dyDescent="0.2">
      <c r="A1213" s="72" t="s">
        <v>2540</v>
      </c>
      <c r="B1213" s="66" t="s">
        <v>2540</v>
      </c>
      <c r="C1213" s="67">
        <v>44</v>
      </c>
      <c r="D1213" s="67" t="s">
        <v>342</v>
      </c>
      <c r="E1213" s="71">
        <v>0.82246673405830495</v>
      </c>
      <c r="F1213" s="68">
        <v>48.197343453510399</v>
      </c>
      <c r="G1213" s="71">
        <v>0.703874376392427</v>
      </c>
      <c r="H1213" s="68">
        <v>17.4573055028463</v>
      </c>
      <c r="I1213" s="71">
        <v>0.88687190549319705</v>
      </c>
      <c r="J1213" s="68">
        <v>65.844402277039805</v>
      </c>
      <c r="K1213" s="71">
        <v>0.87665392028928901</v>
      </c>
      <c r="L1213" s="68">
        <v>21.252371916508501</v>
      </c>
      <c r="M1213" s="71"/>
      <c r="N1213" s="68"/>
      <c r="O1213" s="71"/>
      <c r="P1213" s="68"/>
      <c r="Q1213" s="71"/>
      <c r="R1213" s="68"/>
    </row>
    <row r="1214" spans="1:18" x14ac:dyDescent="0.2">
      <c r="A1214" s="72" t="s">
        <v>2541</v>
      </c>
      <c r="B1214" s="66" t="s">
        <v>2542</v>
      </c>
      <c r="C1214" s="67">
        <v>44</v>
      </c>
      <c r="D1214" s="67" t="s">
        <v>342</v>
      </c>
      <c r="E1214" s="71">
        <v>0.71706554594093597</v>
      </c>
      <c r="F1214" s="68">
        <v>25.6166982922201</v>
      </c>
      <c r="G1214" s="71">
        <v>0.50423617404566701</v>
      </c>
      <c r="H1214" s="68">
        <v>4.7438330170778</v>
      </c>
      <c r="I1214" s="71">
        <v>0.78525136191765599</v>
      </c>
      <c r="J1214" s="68">
        <v>40.227703984819698</v>
      </c>
      <c r="K1214" s="71">
        <v>0.68365173737780105</v>
      </c>
      <c r="L1214" s="68">
        <v>4.7438330170778</v>
      </c>
      <c r="M1214" s="71"/>
      <c r="N1214" s="68"/>
      <c r="O1214" s="71">
        <v>0.61218845636355801</v>
      </c>
      <c r="P1214" s="68">
        <v>37.866666666666703</v>
      </c>
      <c r="Q1214" s="71">
        <v>1</v>
      </c>
      <c r="R1214" s="68">
        <v>100</v>
      </c>
    </row>
    <row r="1215" spans="1:18" x14ac:dyDescent="0.2">
      <c r="A1215" s="72" t="s">
        <v>2543</v>
      </c>
      <c r="B1215" s="66" t="s">
        <v>2544</v>
      </c>
      <c r="C1215" s="67">
        <v>44</v>
      </c>
      <c r="D1215" s="67" t="s">
        <v>342</v>
      </c>
      <c r="E1215" s="71">
        <v>0.41241834095047197</v>
      </c>
      <c r="F1215" s="68">
        <v>1.1385199240986701</v>
      </c>
      <c r="G1215" s="71">
        <v>0.60732112733059795</v>
      </c>
      <c r="H1215" s="68">
        <v>9.4876660341556001</v>
      </c>
      <c r="I1215" s="71">
        <v>0.79836326723329498</v>
      </c>
      <c r="J1215" s="68">
        <v>42.314990512333999</v>
      </c>
      <c r="K1215" s="71">
        <v>0.65640731018846898</v>
      </c>
      <c r="L1215" s="68">
        <v>3.41555977229602</v>
      </c>
      <c r="M1215" s="71"/>
      <c r="N1215" s="68"/>
      <c r="O1215" s="71">
        <v>0</v>
      </c>
      <c r="P1215" s="68">
        <v>1.3333333333333299</v>
      </c>
      <c r="Q1215" s="71">
        <v>0</v>
      </c>
      <c r="R1215" s="68">
        <v>35.256410256410298</v>
      </c>
    </row>
    <row r="1216" spans="1:18" x14ac:dyDescent="0.2">
      <c r="A1216" s="72" t="s">
        <v>2545</v>
      </c>
      <c r="B1216" s="66" t="s">
        <v>2546</v>
      </c>
      <c r="C1216" s="67">
        <v>44</v>
      </c>
      <c r="D1216" s="67" t="s">
        <v>342</v>
      </c>
      <c r="E1216" s="71">
        <v>0.72446743427257398</v>
      </c>
      <c r="F1216" s="68">
        <v>25.996204933586299</v>
      </c>
      <c r="G1216" s="71">
        <v>0.65595060127765503</v>
      </c>
      <c r="H1216" s="68">
        <v>13.092979127134701</v>
      </c>
      <c r="I1216" s="71">
        <v>0.83869088116869706</v>
      </c>
      <c r="J1216" s="68">
        <v>49.525616698292197</v>
      </c>
      <c r="K1216" s="71">
        <v>0.86706581633825497</v>
      </c>
      <c r="L1216" s="68">
        <v>18.9753320683112</v>
      </c>
      <c r="M1216" s="71"/>
      <c r="N1216" s="68"/>
      <c r="O1216" s="71">
        <v>0.53616243830568799</v>
      </c>
      <c r="P1216" s="68">
        <v>30.133333333333301</v>
      </c>
      <c r="Q1216" s="71"/>
      <c r="R1216" s="68"/>
    </row>
    <row r="1217" spans="1:18" x14ac:dyDescent="0.2">
      <c r="A1217" s="72" t="s">
        <v>2547</v>
      </c>
      <c r="B1217" s="66" t="s">
        <v>2547</v>
      </c>
      <c r="C1217" s="67">
        <v>44</v>
      </c>
      <c r="D1217" s="67" t="s">
        <v>342</v>
      </c>
      <c r="E1217" s="71">
        <v>0.55006341071909604</v>
      </c>
      <c r="F1217" s="68">
        <v>6.2618595825426899</v>
      </c>
      <c r="G1217" s="71">
        <v>0.57258365266882405</v>
      </c>
      <c r="H1217" s="68">
        <v>8.5388994307400399</v>
      </c>
      <c r="I1217" s="71">
        <v>0.83275164371816002</v>
      </c>
      <c r="J1217" s="68">
        <v>47.628083491461098</v>
      </c>
      <c r="K1217" s="71">
        <v>0.80317054912345098</v>
      </c>
      <c r="L1217" s="68">
        <v>10.6261859582543</v>
      </c>
      <c r="M1217" s="71"/>
      <c r="N1217" s="68"/>
      <c r="O1217" s="71">
        <v>0.54181120808504502</v>
      </c>
      <c r="P1217" s="68">
        <v>31.466666666666701</v>
      </c>
      <c r="Q1217" s="71">
        <v>0</v>
      </c>
      <c r="R1217" s="68">
        <v>35.256410256410298</v>
      </c>
    </row>
    <row r="1218" spans="1:18" x14ac:dyDescent="0.2">
      <c r="A1218" s="72" t="s">
        <v>2548</v>
      </c>
      <c r="B1218" s="66" t="s">
        <v>2548</v>
      </c>
      <c r="C1218" s="67">
        <v>44</v>
      </c>
      <c r="D1218" s="67" t="s">
        <v>342</v>
      </c>
      <c r="E1218" s="71">
        <v>0.43086642313057399</v>
      </c>
      <c r="F1218" s="68">
        <v>1.32827324478178</v>
      </c>
      <c r="G1218" s="71">
        <v>0.50572999484971004</v>
      </c>
      <c r="H1218" s="68">
        <v>4.9335863377609099</v>
      </c>
      <c r="I1218" s="71">
        <v>0.59935238802341595</v>
      </c>
      <c r="J1218" s="68">
        <v>7.7798861480075896</v>
      </c>
      <c r="K1218" s="71">
        <v>0.66313320984504598</v>
      </c>
      <c r="L1218" s="68">
        <v>3.6053130929791299</v>
      </c>
      <c r="M1218" s="71"/>
      <c r="N1218" s="68"/>
      <c r="O1218" s="71">
        <v>0.386116522934699</v>
      </c>
      <c r="P1218" s="68">
        <v>18.133333333333301</v>
      </c>
      <c r="Q1218" s="71">
        <v>0</v>
      </c>
      <c r="R1218" s="68">
        <v>35.256410256410298</v>
      </c>
    </row>
    <row r="1219" spans="1:18" x14ac:dyDescent="0.2">
      <c r="A1219" s="72" t="s">
        <v>2549</v>
      </c>
      <c r="B1219" s="66" t="s">
        <v>2550</v>
      </c>
      <c r="C1219" s="67">
        <v>27</v>
      </c>
      <c r="D1219" s="67" t="s">
        <v>342</v>
      </c>
      <c r="E1219" s="71">
        <v>0.63190988426287598</v>
      </c>
      <c r="F1219" s="68">
        <v>18.1921331316188</v>
      </c>
      <c r="G1219" s="71">
        <v>0.78099025631897401</v>
      </c>
      <c r="H1219" s="68">
        <v>56.354009077155801</v>
      </c>
      <c r="I1219" s="71">
        <v>0.64200160736251599</v>
      </c>
      <c r="J1219" s="68">
        <v>18.343419062027198</v>
      </c>
      <c r="K1219" s="71">
        <v>0.816322620809107</v>
      </c>
      <c r="L1219" s="68">
        <v>54.198184568835103</v>
      </c>
      <c r="M1219" s="71"/>
      <c r="N1219" s="68"/>
      <c r="O1219" s="71">
        <v>0.28832505256090701</v>
      </c>
      <c r="P1219" s="68">
        <v>22.972972972973</v>
      </c>
      <c r="Q1219" s="71"/>
      <c r="R1219" s="68"/>
    </row>
    <row r="1220" spans="1:18" x14ac:dyDescent="0.2">
      <c r="A1220" s="72" t="s">
        <v>2551</v>
      </c>
      <c r="B1220" s="66" t="s">
        <v>2552</v>
      </c>
      <c r="C1220" s="67">
        <v>27</v>
      </c>
      <c r="D1220" s="67" t="s">
        <v>342</v>
      </c>
      <c r="E1220" s="71">
        <v>0.660865576208713</v>
      </c>
      <c r="F1220" s="68">
        <v>28.0635400907716</v>
      </c>
      <c r="G1220" s="71">
        <v>0.74361858692234595</v>
      </c>
      <c r="H1220" s="68">
        <v>42.397881996974299</v>
      </c>
      <c r="I1220" s="71">
        <v>0.64925677773331503</v>
      </c>
      <c r="J1220" s="68">
        <v>19.9319213313162</v>
      </c>
      <c r="K1220" s="71">
        <v>0.773796569414827</v>
      </c>
      <c r="L1220" s="68">
        <v>39.674735249621797</v>
      </c>
      <c r="M1220" s="71"/>
      <c r="N1220" s="68"/>
      <c r="O1220" s="71">
        <v>0.47679037076436498</v>
      </c>
      <c r="P1220" s="68">
        <v>51.254826254826298</v>
      </c>
      <c r="Q1220" s="71"/>
      <c r="R1220" s="68"/>
    </row>
    <row r="1221" spans="1:18" x14ac:dyDescent="0.2">
      <c r="A1221" s="72" t="s">
        <v>2553</v>
      </c>
      <c r="B1221" s="66" t="s">
        <v>2554</v>
      </c>
      <c r="C1221" s="67">
        <v>27</v>
      </c>
      <c r="D1221" s="67" t="s">
        <v>342</v>
      </c>
      <c r="E1221" s="71">
        <v>0.58561253019617798</v>
      </c>
      <c r="F1221" s="68">
        <v>9.7201210287443303</v>
      </c>
      <c r="G1221" s="71">
        <v>0.75216215734708602</v>
      </c>
      <c r="H1221" s="68">
        <v>45.650529500756399</v>
      </c>
      <c r="I1221" s="71">
        <v>0.63692025645069905</v>
      </c>
      <c r="J1221" s="68">
        <v>16.906202723146698</v>
      </c>
      <c r="K1221" s="71">
        <v>0.78339306301802702</v>
      </c>
      <c r="L1221" s="68">
        <v>42.700453857791203</v>
      </c>
      <c r="M1221" s="71"/>
      <c r="N1221" s="68"/>
      <c r="O1221" s="71">
        <v>0.169974643968899</v>
      </c>
      <c r="P1221" s="68">
        <v>12.0656370656371</v>
      </c>
      <c r="Q1221" s="71"/>
      <c r="R1221" s="68"/>
    </row>
    <row r="1222" spans="1:18" x14ac:dyDescent="0.2">
      <c r="A1222" s="72" t="s">
        <v>2555</v>
      </c>
      <c r="B1222" s="66" t="s">
        <v>2556</v>
      </c>
      <c r="C1222" s="67">
        <v>27</v>
      </c>
      <c r="D1222" s="67" t="s">
        <v>342</v>
      </c>
      <c r="E1222" s="71">
        <v>0.64103506788784104</v>
      </c>
      <c r="F1222" s="68">
        <v>20.9909228441755</v>
      </c>
      <c r="G1222" s="71">
        <v>0.80474218309698298</v>
      </c>
      <c r="H1222" s="68">
        <v>64.183055975794304</v>
      </c>
      <c r="I1222" s="71">
        <v>0.66130079407120002</v>
      </c>
      <c r="J1222" s="68">
        <v>23.298033282904701</v>
      </c>
      <c r="K1222" s="71">
        <v>0.82135238304965397</v>
      </c>
      <c r="L1222" s="68">
        <v>56.316187594553703</v>
      </c>
      <c r="M1222" s="71"/>
      <c r="N1222" s="68"/>
      <c r="O1222" s="71">
        <v>0.27674491133352502</v>
      </c>
      <c r="P1222" s="68">
        <v>21.669884169884199</v>
      </c>
      <c r="Q1222" s="71"/>
      <c r="R1222" s="68"/>
    </row>
    <row r="1223" spans="1:18" x14ac:dyDescent="0.2">
      <c r="A1223" s="72" t="s">
        <v>2557</v>
      </c>
      <c r="B1223" s="66" t="s">
        <v>2558</v>
      </c>
      <c r="C1223" s="67">
        <v>27</v>
      </c>
      <c r="D1223" s="67" t="s">
        <v>342</v>
      </c>
      <c r="E1223" s="71">
        <v>0.62739640815217701</v>
      </c>
      <c r="F1223" s="68">
        <v>16.7549167927383</v>
      </c>
      <c r="G1223" s="71">
        <v>0.84947133077888903</v>
      </c>
      <c r="H1223" s="68">
        <v>77.760968229954599</v>
      </c>
      <c r="I1223" s="71">
        <v>0.77432663202546603</v>
      </c>
      <c r="J1223" s="68">
        <v>52.798789712556697</v>
      </c>
      <c r="K1223" s="71">
        <v>0.809984789683736</v>
      </c>
      <c r="L1223" s="68">
        <v>52.1180030257186</v>
      </c>
      <c r="M1223" s="71"/>
      <c r="N1223" s="68"/>
      <c r="O1223" s="71">
        <v>7.5802880120615798E-2</v>
      </c>
      <c r="P1223" s="68">
        <v>4.0540540540540499</v>
      </c>
      <c r="Q1223" s="71"/>
      <c r="R1223" s="68"/>
    </row>
    <row r="1224" spans="1:18" x14ac:dyDescent="0.2">
      <c r="A1224" s="72" t="s">
        <v>2270</v>
      </c>
      <c r="B1224" s="66" t="s">
        <v>2559</v>
      </c>
      <c r="C1224" s="67">
        <v>27</v>
      </c>
      <c r="D1224" s="67" t="s">
        <v>342</v>
      </c>
      <c r="E1224" s="71">
        <v>0.67477629455120502</v>
      </c>
      <c r="F1224" s="68">
        <v>32.904689863842698</v>
      </c>
      <c r="G1224" s="71">
        <v>0.74797848650334497</v>
      </c>
      <c r="H1224" s="68">
        <v>44.062027231467503</v>
      </c>
      <c r="I1224" s="71">
        <v>0.68743037865291701</v>
      </c>
      <c r="J1224" s="68">
        <v>30.597579425113501</v>
      </c>
      <c r="K1224" s="71">
        <v>0.58892001849735198</v>
      </c>
      <c r="L1224" s="68">
        <v>4.5763993948562796</v>
      </c>
      <c r="M1224" s="71"/>
      <c r="N1224" s="68"/>
      <c r="O1224" s="71"/>
      <c r="P1224" s="68"/>
      <c r="Q1224" s="71"/>
      <c r="R1224" s="68"/>
    </row>
    <row r="1225" spans="1:18" x14ac:dyDescent="0.2">
      <c r="A1225" s="72" t="s">
        <v>2560</v>
      </c>
      <c r="B1225" s="66" t="s">
        <v>2561</v>
      </c>
      <c r="C1225" s="67">
        <v>27</v>
      </c>
      <c r="D1225" s="67" t="s">
        <v>342</v>
      </c>
      <c r="E1225" s="71">
        <v>0.64641925231599895</v>
      </c>
      <c r="F1225" s="68">
        <v>22.6172465960666</v>
      </c>
      <c r="G1225" s="71">
        <v>0.69220299441264299</v>
      </c>
      <c r="H1225" s="68">
        <v>26.285930408472002</v>
      </c>
      <c r="I1225" s="71">
        <v>0.58100516721935702</v>
      </c>
      <c r="J1225" s="68">
        <v>6.7700453857791203</v>
      </c>
      <c r="K1225" s="71">
        <v>0.66604959531599806</v>
      </c>
      <c r="L1225" s="68">
        <v>13.2753403933434</v>
      </c>
      <c r="M1225" s="71"/>
      <c r="N1225" s="68"/>
      <c r="O1225" s="71"/>
      <c r="P1225" s="68"/>
      <c r="Q1225" s="71"/>
      <c r="R1225" s="68"/>
    </row>
    <row r="1226" spans="1:18" x14ac:dyDescent="0.2">
      <c r="A1226" s="72" t="s">
        <v>2562</v>
      </c>
      <c r="B1226" s="66" t="s">
        <v>2563</v>
      </c>
      <c r="C1226" s="67">
        <v>27</v>
      </c>
      <c r="D1226" s="67" t="s">
        <v>342</v>
      </c>
      <c r="E1226" s="71">
        <v>0.63777788607363295</v>
      </c>
      <c r="F1226" s="68">
        <v>19.894099848714099</v>
      </c>
      <c r="G1226" s="71">
        <v>0.73074430662805001</v>
      </c>
      <c r="H1226" s="68">
        <v>38.426626323751897</v>
      </c>
      <c r="I1226" s="71">
        <v>0.62733890491158195</v>
      </c>
      <c r="J1226" s="68">
        <v>14.7125567322239</v>
      </c>
      <c r="K1226" s="71">
        <v>0.75203787910485198</v>
      </c>
      <c r="L1226" s="68">
        <v>33.131618759455399</v>
      </c>
      <c r="M1226" s="71"/>
      <c r="N1226" s="68"/>
      <c r="O1226" s="71">
        <v>0.44099045365004602</v>
      </c>
      <c r="P1226" s="68">
        <v>44.594594594594597</v>
      </c>
      <c r="Q1226" s="71"/>
      <c r="R1226" s="68"/>
    </row>
    <row r="1227" spans="1:18" x14ac:dyDescent="0.2">
      <c r="A1227" s="72" t="s">
        <v>2564</v>
      </c>
      <c r="B1227" s="66" t="s">
        <v>2565</v>
      </c>
      <c r="C1227" s="67">
        <v>27</v>
      </c>
      <c r="D1227" s="67" t="s">
        <v>342</v>
      </c>
      <c r="E1227" s="71">
        <v>0.63612479147467804</v>
      </c>
      <c r="F1227" s="68">
        <v>19.478063540090801</v>
      </c>
      <c r="G1227" s="71">
        <v>0.73642228933101095</v>
      </c>
      <c r="H1227" s="68">
        <v>40.166414523449298</v>
      </c>
      <c r="I1227" s="71">
        <v>0.625820951346162</v>
      </c>
      <c r="J1227" s="68">
        <v>14.258698940998499</v>
      </c>
      <c r="K1227" s="71">
        <v>0.747898297846324</v>
      </c>
      <c r="L1227" s="68">
        <v>32.148260211800299</v>
      </c>
      <c r="M1227" s="71"/>
      <c r="N1227" s="68"/>
      <c r="O1227" s="71">
        <v>0.434357627375213</v>
      </c>
      <c r="P1227" s="68">
        <v>43.339768339768298</v>
      </c>
      <c r="Q1227" s="71"/>
      <c r="R1227" s="68"/>
    </row>
    <row r="1228" spans="1:18" x14ac:dyDescent="0.2">
      <c r="A1228" s="72" t="s">
        <v>2566</v>
      </c>
      <c r="B1228" s="66" t="s">
        <v>2567</v>
      </c>
      <c r="C1228" s="67">
        <v>27</v>
      </c>
      <c r="D1228" s="67" t="s">
        <v>342</v>
      </c>
      <c r="E1228" s="71">
        <v>0.62947614855011802</v>
      </c>
      <c r="F1228" s="68">
        <v>17.4357034795764</v>
      </c>
      <c r="G1228" s="71">
        <v>0.67913498549250795</v>
      </c>
      <c r="H1228" s="68">
        <v>22.541603630862301</v>
      </c>
      <c r="I1228" s="71">
        <v>0.68457841750710802</v>
      </c>
      <c r="J1228" s="68">
        <v>29.576399394856299</v>
      </c>
      <c r="K1228" s="71">
        <v>0.70469094412481403</v>
      </c>
      <c r="L1228" s="68">
        <v>21.028744326777598</v>
      </c>
      <c r="M1228" s="71"/>
      <c r="N1228" s="68"/>
      <c r="O1228" s="71">
        <v>0.44950024707604402</v>
      </c>
      <c r="P1228" s="68">
        <v>46.332046332046303</v>
      </c>
      <c r="Q1228" s="71"/>
      <c r="R1228" s="68"/>
    </row>
    <row r="1229" spans="1:18" x14ac:dyDescent="0.2">
      <c r="A1229" s="72" t="s">
        <v>2568</v>
      </c>
      <c r="B1229" s="66" t="s">
        <v>2569</v>
      </c>
      <c r="C1229" s="67">
        <v>27</v>
      </c>
      <c r="D1229" s="67" t="s">
        <v>342</v>
      </c>
      <c r="E1229" s="71">
        <v>0.66011192208992198</v>
      </c>
      <c r="F1229" s="68">
        <v>27.874432677761</v>
      </c>
      <c r="G1229" s="71">
        <v>0.74498039583882902</v>
      </c>
      <c r="H1229" s="68">
        <v>42.738275340393301</v>
      </c>
      <c r="I1229" s="71">
        <v>0.67682901415101504</v>
      </c>
      <c r="J1229" s="68">
        <v>27.534039334341902</v>
      </c>
      <c r="K1229" s="71">
        <v>0.72181073979445698</v>
      </c>
      <c r="L1229" s="68">
        <v>25.1891074130106</v>
      </c>
      <c r="M1229" s="71"/>
      <c r="N1229" s="68"/>
      <c r="O1229" s="71">
        <v>0.49682753857538497</v>
      </c>
      <c r="P1229" s="68">
        <v>55.019305019305001</v>
      </c>
      <c r="Q1229" s="71"/>
      <c r="R1229" s="68"/>
    </row>
    <row r="1230" spans="1:18" x14ac:dyDescent="0.2">
      <c r="A1230" s="72" t="s">
        <v>2570</v>
      </c>
      <c r="B1230" s="66" t="s">
        <v>2571</v>
      </c>
      <c r="C1230" s="67">
        <v>44</v>
      </c>
      <c r="D1230" s="67" t="s">
        <v>342</v>
      </c>
      <c r="E1230" s="71">
        <v>0.59412347713758895</v>
      </c>
      <c r="F1230" s="68">
        <v>9.4876660341556001</v>
      </c>
      <c r="G1230" s="71">
        <v>0.38968033431041699</v>
      </c>
      <c r="H1230" s="68">
        <v>1.70777988614801</v>
      </c>
      <c r="I1230" s="71">
        <v>0.62556352170310303</v>
      </c>
      <c r="J1230" s="68">
        <v>9.67741935483871</v>
      </c>
      <c r="K1230" s="71">
        <v>0.86185077340187299</v>
      </c>
      <c r="L1230" s="68">
        <v>17.836812144212502</v>
      </c>
      <c r="M1230" s="71">
        <v>0.49939927913496202</v>
      </c>
      <c r="N1230" s="68">
        <v>20.5128205128205</v>
      </c>
      <c r="O1230" s="71"/>
      <c r="P1230" s="68"/>
      <c r="Q1230" s="71"/>
      <c r="R1230" s="68"/>
    </row>
    <row r="1231" spans="1:18" x14ac:dyDescent="0.2">
      <c r="A1231" s="72" t="s">
        <v>2572</v>
      </c>
      <c r="B1231" s="66" t="s">
        <v>2573</v>
      </c>
      <c r="C1231" s="67">
        <v>44</v>
      </c>
      <c r="D1231" s="67" t="s">
        <v>342</v>
      </c>
      <c r="E1231" s="71">
        <v>0.74205860851610905</v>
      </c>
      <c r="F1231" s="68">
        <v>29.222011385199199</v>
      </c>
      <c r="G1231" s="71">
        <v>0.912037923053302</v>
      </c>
      <c r="H1231" s="68">
        <v>98.102466793168901</v>
      </c>
      <c r="I1231" s="71">
        <v>0.69874258909605502</v>
      </c>
      <c r="J1231" s="68">
        <v>19.924098671726799</v>
      </c>
      <c r="K1231" s="71">
        <v>0.94178445528334498</v>
      </c>
      <c r="L1231" s="68">
        <v>54.269449715370001</v>
      </c>
      <c r="M1231" s="71"/>
      <c r="N1231" s="68"/>
      <c r="O1231" s="71">
        <v>0.41566946663173499</v>
      </c>
      <c r="P1231" s="68">
        <v>21.3333333333333</v>
      </c>
      <c r="Q1231" s="71"/>
      <c r="R1231" s="68"/>
    </row>
    <row r="1232" spans="1:18" x14ac:dyDescent="0.2">
      <c r="A1232" s="72" t="s">
        <v>2574</v>
      </c>
      <c r="B1232" s="66" t="s">
        <v>2575</v>
      </c>
      <c r="C1232" s="67">
        <v>44</v>
      </c>
      <c r="D1232" s="67" t="s">
        <v>342</v>
      </c>
      <c r="E1232" s="71">
        <v>0.84723091272884599</v>
      </c>
      <c r="F1232" s="68">
        <v>57.1157495256167</v>
      </c>
      <c r="G1232" s="71">
        <v>0.90538397035801998</v>
      </c>
      <c r="H1232" s="68">
        <v>97.722960151802695</v>
      </c>
      <c r="I1232" s="71">
        <v>0.68899023259348102</v>
      </c>
      <c r="J1232" s="68">
        <v>18.026565464895601</v>
      </c>
      <c r="K1232" s="71">
        <v>0.94731853523503695</v>
      </c>
      <c r="L1232" s="68">
        <v>59.962049335863398</v>
      </c>
      <c r="M1232" s="71"/>
      <c r="N1232" s="68"/>
      <c r="O1232" s="71"/>
      <c r="P1232" s="68"/>
      <c r="Q1232" s="71"/>
      <c r="R1232" s="68"/>
    </row>
    <row r="1233" spans="1:18" x14ac:dyDescent="0.2">
      <c r="A1233" s="72" t="s">
        <v>2576</v>
      </c>
      <c r="B1233" s="66" t="s">
        <v>2577</v>
      </c>
      <c r="C1233" s="67">
        <v>44</v>
      </c>
      <c r="D1233" s="67" t="s">
        <v>342</v>
      </c>
      <c r="E1233" s="71">
        <v>0.70670342142327602</v>
      </c>
      <c r="F1233" s="68">
        <v>23.9089184060721</v>
      </c>
      <c r="G1233" s="71">
        <v>0.84121708343256696</v>
      </c>
      <c r="H1233" s="68">
        <v>82.922201138519895</v>
      </c>
      <c r="I1233" s="71">
        <v>0.64472171312496995</v>
      </c>
      <c r="J1233" s="68">
        <v>11.1954459203036</v>
      </c>
      <c r="K1233" s="71">
        <v>0.93473237549195898</v>
      </c>
      <c r="L1233" s="68">
        <v>46.869070208728701</v>
      </c>
      <c r="M1233" s="71"/>
      <c r="N1233" s="68"/>
      <c r="O1233" s="71">
        <v>0.40614251364360998</v>
      </c>
      <c r="P1233" s="68">
        <v>20.266666666666701</v>
      </c>
      <c r="Q1233" s="71"/>
      <c r="R1233" s="68"/>
    </row>
    <row r="1234" spans="1:18" x14ac:dyDescent="0.2">
      <c r="A1234" s="72" t="s">
        <v>2578</v>
      </c>
      <c r="B1234" s="66" t="s">
        <v>2579</v>
      </c>
      <c r="C1234" s="67">
        <v>44</v>
      </c>
      <c r="D1234" s="67" t="s">
        <v>342</v>
      </c>
      <c r="E1234" s="71">
        <v>0.91241485876380801</v>
      </c>
      <c r="F1234" s="68">
        <v>94.876660341556004</v>
      </c>
      <c r="G1234" s="71">
        <v>0.844060997190336</v>
      </c>
      <c r="H1234" s="68">
        <v>84.250474383301693</v>
      </c>
      <c r="I1234" s="71">
        <v>0.91222862971632102</v>
      </c>
      <c r="J1234" s="68">
        <v>78.178368121442105</v>
      </c>
      <c r="K1234" s="71">
        <v>0.98095494938476602</v>
      </c>
      <c r="L1234" s="68">
        <v>89.753320683111994</v>
      </c>
      <c r="M1234" s="71"/>
      <c r="N1234" s="68"/>
      <c r="O1234" s="71"/>
      <c r="P1234" s="68"/>
      <c r="Q1234" s="71"/>
      <c r="R1234" s="68"/>
    </row>
    <row r="1235" spans="1:18" x14ac:dyDescent="0.2">
      <c r="A1235" s="72" t="s">
        <v>2580</v>
      </c>
      <c r="B1235" s="66" t="s">
        <v>2581</v>
      </c>
      <c r="C1235" s="67">
        <v>44</v>
      </c>
      <c r="D1235" s="67" t="s">
        <v>342</v>
      </c>
      <c r="E1235" s="71">
        <v>0.86740000675751305</v>
      </c>
      <c r="F1235" s="68">
        <v>68.880455407969606</v>
      </c>
      <c r="G1235" s="71">
        <v>0.87258359575242594</v>
      </c>
      <c r="H1235" s="68">
        <v>93.927893738140398</v>
      </c>
      <c r="I1235" s="71">
        <v>0.77266153538609295</v>
      </c>
      <c r="J1235" s="68">
        <v>37.381404174573099</v>
      </c>
      <c r="K1235" s="71">
        <v>0.95695488913402005</v>
      </c>
      <c r="L1235" s="68">
        <v>71.916508538899393</v>
      </c>
      <c r="M1235" s="71"/>
      <c r="N1235" s="68"/>
      <c r="O1235" s="71"/>
      <c r="P1235" s="68"/>
      <c r="Q1235" s="71"/>
      <c r="R1235" s="68"/>
    </row>
    <row r="1236" spans="1:18" x14ac:dyDescent="0.2">
      <c r="A1236" s="72" t="s">
        <v>2582</v>
      </c>
      <c r="B1236" s="66" t="s">
        <v>2583</v>
      </c>
      <c r="C1236" s="67">
        <v>44</v>
      </c>
      <c r="D1236" s="67" t="s">
        <v>342</v>
      </c>
      <c r="E1236" s="71">
        <v>0.88870570116722802</v>
      </c>
      <c r="F1236" s="68">
        <v>83.301707779886101</v>
      </c>
      <c r="G1236" s="71">
        <v>0.93425434661821904</v>
      </c>
      <c r="H1236" s="68">
        <v>98.861480075901298</v>
      </c>
      <c r="I1236" s="71">
        <v>0.76780189033368196</v>
      </c>
      <c r="J1236" s="68">
        <v>36.242884250474397</v>
      </c>
      <c r="K1236" s="71">
        <v>0.96406086654978396</v>
      </c>
      <c r="L1236" s="68">
        <v>80.834914611005701</v>
      </c>
      <c r="M1236" s="71"/>
      <c r="N1236" s="68"/>
      <c r="O1236" s="71"/>
      <c r="P1236" s="68"/>
      <c r="Q1236" s="71"/>
      <c r="R1236" s="68"/>
    </row>
    <row r="1237" spans="1:18" x14ac:dyDescent="0.2">
      <c r="A1237" s="72" t="s">
        <v>2584</v>
      </c>
      <c r="B1237" s="66" t="s">
        <v>2585</v>
      </c>
      <c r="C1237" s="67">
        <v>44</v>
      </c>
      <c r="D1237" s="67" t="s">
        <v>342</v>
      </c>
      <c r="E1237" s="71">
        <v>0.65907715248453402</v>
      </c>
      <c r="F1237" s="68">
        <v>15.370018975332099</v>
      </c>
      <c r="G1237" s="71">
        <v>0.76267438576101998</v>
      </c>
      <c r="H1237" s="68">
        <v>28.273244781783699</v>
      </c>
      <c r="I1237" s="71">
        <v>0.65102105091113405</v>
      </c>
      <c r="J1237" s="68">
        <v>11.5749525616698</v>
      </c>
      <c r="K1237" s="71">
        <v>0.89394983011575502</v>
      </c>
      <c r="L1237" s="68">
        <v>24.8576850094877</v>
      </c>
      <c r="M1237" s="71"/>
      <c r="N1237" s="68"/>
      <c r="O1237" s="71">
        <v>0.32866334315022999</v>
      </c>
      <c r="P1237" s="68">
        <v>13.866666666666699</v>
      </c>
      <c r="Q1237" s="71"/>
      <c r="R1237" s="68"/>
    </row>
    <row r="1238" spans="1:18" x14ac:dyDescent="0.2">
      <c r="A1238" s="72" t="s">
        <v>2586</v>
      </c>
      <c r="B1238" s="66" t="s">
        <v>2587</v>
      </c>
      <c r="C1238" s="67">
        <v>44</v>
      </c>
      <c r="D1238" s="67" t="s">
        <v>342</v>
      </c>
      <c r="E1238" s="71">
        <v>0.75174747190958302</v>
      </c>
      <c r="F1238" s="68">
        <v>30.550284629981</v>
      </c>
      <c r="G1238" s="71">
        <v>0.94745184648213998</v>
      </c>
      <c r="H1238" s="68">
        <v>99.430740037950699</v>
      </c>
      <c r="I1238" s="71">
        <v>0.66490200130480104</v>
      </c>
      <c r="J1238" s="68">
        <v>13.2827324478178</v>
      </c>
      <c r="K1238" s="71">
        <v>0.95778324021158601</v>
      </c>
      <c r="L1238" s="68">
        <v>73.814041745730506</v>
      </c>
      <c r="M1238" s="71"/>
      <c r="N1238" s="68"/>
      <c r="O1238" s="71">
        <v>0.436852799639803</v>
      </c>
      <c r="P1238" s="68">
        <v>23.733333333333299</v>
      </c>
      <c r="Q1238" s="71"/>
      <c r="R1238" s="68"/>
    </row>
    <row r="1239" spans="1:18" x14ac:dyDescent="0.2">
      <c r="A1239" s="72" t="s">
        <v>2588</v>
      </c>
      <c r="B1239" s="66" t="s">
        <v>2589</v>
      </c>
      <c r="C1239" s="67">
        <v>44</v>
      </c>
      <c r="D1239" s="67" t="s">
        <v>342</v>
      </c>
      <c r="E1239" s="71">
        <v>0.431840260627329</v>
      </c>
      <c r="F1239" s="68">
        <v>1.70777988614801</v>
      </c>
      <c r="G1239" s="71">
        <v>0.46516008209466803</v>
      </c>
      <c r="H1239" s="68">
        <v>3.41555977229602</v>
      </c>
      <c r="I1239" s="71">
        <v>0.41602516235572501</v>
      </c>
      <c r="J1239" s="68">
        <v>1.1385199240986701</v>
      </c>
      <c r="K1239" s="71">
        <v>0.85980452898768001</v>
      </c>
      <c r="L1239" s="68">
        <v>17.2675521821632</v>
      </c>
      <c r="M1239" s="71"/>
      <c r="N1239" s="68"/>
      <c r="O1239" s="71">
        <v>0.418211529698572</v>
      </c>
      <c r="P1239" s="68">
        <v>21.866666666666699</v>
      </c>
      <c r="Q1239" s="71">
        <v>0</v>
      </c>
      <c r="R1239" s="68">
        <v>35.256410256410298</v>
      </c>
    </row>
    <row r="1240" spans="1:18" x14ac:dyDescent="0.2">
      <c r="A1240" s="72" t="s">
        <v>2590</v>
      </c>
      <c r="B1240" s="66" t="s">
        <v>2591</v>
      </c>
      <c r="C1240" s="67">
        <v>44</v>
      </c>
      <c r="D1240" s="67" t="s">
        <v>342</v>
      </c>
      <c r="E1240" s="71">
        <v>0.55886779137098497</v>
      </c>
      <c r="F1240" s="68">
        <v>7.2106261859582501</v>
      </c>
      <c r="G1240" s="71">
        <v>0.81429325270148201</v>
      </c>
      <c r="H1240" s="68">
        <v>65.654648956356695</v>
      </c>
      <c r="I1240" s="71">
        <v>0.66580386530393398</v>
      </c>
      <c r="J1240" s="68">
        <v>13.851992409867201</v>
      </c>
      <c r="K1240" s="71">
        <v>0.90588829019723804</v>
      </c>
      <c r="L1240" s="68">
        <v>31.688804554079699</v>
      </c>
      <c r="M1240" s="71"/>
      <c r="N1240" s="68"/>
      <c r="O1240" s="71">
        <v>0.40835354865226903</v>
      </c>
      <c r="P1240" s="68">
        <v>20.533333333333299</v>
      </c>
      <c r="Q1240" s="71">
        <v>0</v>
      </c>
      <c r="R1240" s="68">
        <v>35.256410256410298</v>
      </c>
    </row>
    <row r="1241" spans="1:18" x14ac:dyDescent="0.2">
      <c r="A1241" s="72" t="s">
        <v>2592</v>
      </c>
      <c r="B1241" s="66" t="s">
        <v>2593</v>
      </c>
      <c r="C1241" s="67">
        <v>44</v>
      </c>
      <c r="D1241" s="67" t="s">
        <v>342</v>
      </c>
      <c r="E1241" s="71">
        <v>0.88688725294760895</v>
      </c>
      <c r="F1241" s="68">
        <v>81.593927893738098</v>
      </c>
      <c r="G1241" s="71">
        <v>0.83460967143365306</v>
      </c>
      <c r="H1241" s="68">
        <v>80.645161290322605</v>
      </c>
      <c r="I1241" s="71">
        <v>0.91612086706145701</v>
      </c>
      <c r="J1241" s="68">
        <v>79.696394686906999</v>
      </c>
      <c r="K1241" s="71">
        <v>0.90993122034771801</v>
      </c>
      <c r="L1241" s="68">
        <v>33.0170777988615</v>
      </c>
      <c r="M1241" s="71"/>
      <c r="N1241" s="68"/>
      <c r="O1241" s="71"/>
      <c r="P1241" s="68"/>
      <c r="Q1241" s="71"/>
      <c r="R1241" s="68"/>
    </row>
    <row r="1242" spans="1:18" x14ac:dyDescent="0.2">
      <c r="A1242" s="72" t="s">
        <v>935</v>
      </c>
      <c r="B1242" s="66" t="s">
        <v>2594</v>
      </c>
      <c r="C1242" s="67">
        <v>44</v>
      </c>
      <c r="D1242" s="67" t="s">
        <v>342</v>
      </c>
      <c r="E1242" s="71">
        <v>0.88775297535764497</v>
      </c>
      <c r="F1242" s="68">
        <v>82.163187855787498</v>
      </c>
      <c r="G1242" s="71">
        <v>0.84180199684525103</v>
      </c>
      <c r="H1242" s="68">
        <v>83.111954459203005</v>
      </c>
      <c r="I1242" s="71">
        <v>0.74888563584841805</v>
      </c>
      <c r="J1242" s="68">
        <v>31.878557874762802</v>
      </c>
      <c r="K1242" s="71">
        <v>0.96032426873691201</v>
      </c>
      <c r="L1242" s="68">
        <v>76.470588235294102</v>
      </c>
      <c r="M1242" s="71"/>
      <c r="N1242" s="68"/>
      <c r="O1242" s="71"/>
      <c r="P1242" s="68"/>
      <c r="Q1242" s="71">
        <v>1</v>
      </c>
      <c r="R1242" s="68">
        <v>100</v>
      </c>
    </row>
    <row r="1243" spans="1:18" x14ac:dyDescent="0.2">
      <c r="A1243" s="72" t="s">
        <v>2595</v>
      </c>
      <c r="B1243" s="66" t="s">
        <v>2596</v>
      </c>
      <c r="C1243" s="67">
        <v>44</v>
      </c>
      <c r="D1243" s="67" t="s">
        <v>342</v>
      </c>
      <c r="E1243" s="71">
        <v>0.89205658744905103</v>
      </c>
      <c r="F1243" s="68">
        <v>84.819734345350994</v>
      </c>
      <c r="G1243" s="71">
        <v>0.83077714658317903</v>
      </c>
      <c r="H1243" s="68">
        <v>77.7988614800759</v>
      </c>
      <c r="I1243" s="71">
        <v>0.87551990166277704</v>
      </c>
      <c r="J1243" s="68">
        <v>60.721062618595802</v>
      </c>
      <c r="K1243" s="71">
        <v>0.96987271410119802</v>
      </c>
      <c r="L1243" s="68">
        <v>83.491461100569296</v>
      </c>
      <c r="M1243" s="71"/>
      <c r="N1243" s="68"/>
      <c r="O1243" s="71"/>
      <c r="P1243" s="68"/>
      <c r="Q1243" s="71"/>
      <c r="R1243" s="68"/>
    </row>
    <row r="1244" spans="1:18" x14ac:dyDescent="0.2">
      <c r="A1244" s="72" t="s">
        <v>2597</v>
      </c>
      <c r="B1244" s="66" t="s">
        <v>2598</v>
      </c>
      <c r="C1244" s="67">
        <v>44</v>
      </c>
      <c r="D1244" s="67" t="s">
        <v>342</v>
      </c>
      <c r="E1244" s="71">
        <v>0.909865016349241</v>
      </c>
      <c r="F1244" s="68">
        <v>93.168880455408001</v>
      </c>
      <c r="G1244" s="71">
        <v>0.850507920219716</v>
      </c>
      <c r="H1244" s="68">
        <v>87.096774193548399</v>
      </c>
      <c r="I1244" s="71">
        <v>0.903768135485991</v>
      </c>
      <c r="J1244" s="68">
        <v>74.952561669829194</v>
      </c>
      <c r="K1244" s="71">
        <v>0.97531899334201599</v>
      </c>
      <c r="L1244" s="68">
        <v>86.717267552182193</v>
      </c>
      <c r="M1244" s="71"/>
      <c r="N1244" s="68"/>
      <c r="O1244" s="71"/>
      <c r="P1244" s="68"/>
      <c r="Q1244" s="71"/>
      <c r="R1244" s="68"/>
    </row>
    <row r="1245" spans="1:18" x14ac:dyDescent="0.2">
      <c r="A1245" s="72" t="s">
        <v>2599</v>
      </c>
      <c r="B1245" s="66" t="s">
        <v>2600</v>
      </c>
      <c r="C1245" s="67">
        <v>44</v>
      </c>
      <c r="D1245" s="67" t="s">
        <v>342</v>
      </c>
      <c r="E1245" s="71">
        <v>0.84223533236174597</v>
      </c>
      <c r="F1245" s="68">
        <v>55.028462998102498</v>
      </c>
      <c r="G1245" s="71">
        <v>0.85703971005491397</v>
      </c>
      <c r="H1245" s="68">
        <v>88.804554079696402</v>
      </c>
      <c r="I1245" s="71">
        <v>0.71352394074111802</v>
      </c>
      <c r="J1245" s="68">
        <v>23.719165085389001</v>
      </c>
      <c r="K1245" s="71">
        <v>0.95614234628920503</v>
      </c>
      <c r="L1245" s="68">
        <v>70.588235294117695</v>
      </c>
      <c r="M1245" s="71"/>
      <c r="N1245" s="68"/>
      <c r="O1245" s="71"/>
      <c r="P1245" s="68"/>
      <c r="Q1245" s="71"/>
      <c r="R1245" s="68"/>
    </row>
    <row r="1246" spans="1:18" x14ac:dyDescent="0.2">
      <c r="A1246" s="72" t="s">
        <v>679</v>
      </c>
      <c r="B1246" s="66" t="s">
        <v>2601</v>
      </c>
      <c r="C1246" s="67">
        <v>44</v>
      </c>
      <c r="D1246" s="67" t="s">
        <v>342</v>
      </c>
      <c r="E1246" s="71">
        <v>0.84025794617024896</v>
      </c>
      <c r="F1246" s="68">
        <v>53.889943074003803</v>
      </c>
      <c r="G1246" s="71">
        <v>0.89060725659806605</v>
      </c>
      <c r="H1246" s="68">
        <v>95.825426944971497</v>
      </c>
      <c r="I1246" s="71">
        <v>0.72511281888471002</v>
      </c>
      <c r="J1246" s="68">
        <v>25.6166982922201</v>
      </c>
      <c r="K1246" s="71">
        <v>0.97650318667394098</v>
      </c>
      <c r="L1246" s="68">
        <v>87.476280834914604</v>
      </c>
      <c r="M1246" s="71"/>
      <c r="N1246" s="68"/>
      <c r="O1246" s="71">
        <v>0.60906646869452996</v>
      </c>
      <c r="P1246" s="68">
        <v>37.3333333333333</v>
      </c>
      <c r="Q1246" s="71">
        <v>1</v>
      </c>
      <c r="R1246" s="68">
        <v>100</v>
      </c>
    </row>
    <row r="1247" spans="1:18" x14ac:dyDescent="0.2">
      <c r="A1247" s="72" t="s">
        <v>2602</v>
      </c>
      <c r="B1247" s="66" t="s">
        <v>2603</v>
      </c>
      <c r="C1247" s="67">
        <v>44</v>
      </c>
      <c r="D1247" s="67" t="s">
        <v>342</v>
      </c>
      <c r="E1247" s="71">
        <v>0.80695996618561905</v>
      </c>
      <c r="F1247" s="68">
        <v>41.176470588235297</v>
      </c>
      <c r="G1247" s="71">
        <v>0.89690564579370402</v>
      </c>
      <c r="H1247" s="68">
        <v>96.394686907020898</v>
      </c>
      <c r="I1247" s="71">
        <v>0.68281553960585295</v>
      </c>
      <c r="J1247" s="68">
        <v>15.939278937381401</v>
      </c>
      <c r="K1247" s="71">
        <v>0.96047521600400598</v>
      </c>
      <c r="L1247" s="68">
        <v>77.039848197343403</v>
      </c>
      <c r="M1247" s="71"/>
      <c r="N1247" s="68"/>
      <c r="O1247" s="71">
        <v>0.68764346333891302</v>
      </c>
      <c r="P1247" s="68">
        <v>46.4</v>
      </c>
      <c r="Q1247" s="71"/>
      <c r="R1247" s="68"/>
    </row>
    <row r="1248" spans="1:18" x14ac:dyDescent="0.2">
      <c r="A1248" s="72" t="s">
        <v>2604</v>
      </c>
      <c r="B1248" s="66" t="s">
        <v>2605</v>
      </c>
      <c r="C1248" s="67">
        <v>44</v>
      </c>
      <c r="D1248" s="67" t="s">
        <v>342</v>
      </c>
      <c r="E1248" s="71">
        <v>0.85051703542170198</v>
      </c>
      <c r="F1248" s="68">
        <v>58.823529411764703</v>
      </c>
      <c r="G1248" s="71">
        <v>0.90552489736039399</v>
      </c>
      <c r="H1248" s="68">
        <v>97.912713472485805</v>
      </c>
      <c r="I1248" s="71">
        <v>0.68198928463427599</v>
      </c>
      <c r="J1248" s="68">
        <v>15.7495256166983</v>
      </c>
      <c r="K1248" s="71">
        <v>0.95344430208081399</v>
      </c>
      <c r="L1248" s="68">
        <v>66.034155597723</v>
      </c>
      <c r="M1248" s="71"/>
      <c r="N1248" s="68"/>
      <c r="O1248" s="71">
        <v>0.71162669303302795</v>
      </c>
      <c r="P1248" s="68">
        <v>51.733333333333299</v>
      </c>
      <c r="Q1248" s="71">
        <v>1</v>
      </c>
      <c r="R1248" s="68">
        <v>100</v>
      </c>
    </row>
    <row r="1249" spans="1:18" x14ac:dyDescent="0.2">
      <c r="A1249" s="72" t="s">
        <v>2606</v>
      </c>
      <c r="B1249" s="66" t="s">
        <v>2607</v>
      </c>
      <c r="C1249" s="67">
        <v>44</v>
      </c>
      <c r="D1249" s="67" t="s">
        <v>342</v>
      </c>
      <c r="E1249" s="71">
        <v>0.39919358772750002</v>
      </c>
      <c r="F1249" s="68">
        <v>0.37950664136622397</v>
      </c>
      <c r="G1249" s="71">
        <v>0.32847503649822002</v>
      </c>
      <c r="H1249" s="68">
        <v>1.1385199240986701</v>
      </c>
      <c r="I1249" s="71">
        <v>0.40974930807551102</v>
      </c>
      <c r="J1249" s="68">
        <v>0.94876660341555996</v>
      </c>
      <c r="K1249" s="71">
        <v>0.746329012495768</v>
      </c>
      <c r="L1249" s="68">
        <v>7.0208728652751402</v>
      </c>
      <c r="M1249" s="71">
        <v>0.49939927913496202</v>
      </c>
      <c r="N1249" s="68">
        <v>20.5128205128205</v>
      </c>
      <c r="O1249" s="71">
        <v>0.41120889016053702</v>
      </c>
      <c r="P1249" s="68">
        <v>21.066666666666698</v>
      </c>
      <c r="Q1249" s="71">
        <v>0</v>
      </c>
      <c r="R1249" s="68">
        <v>35.256410256410298</v>
      </c>
    </row>
    <row r="1250" spans="1:18" x14ac:dyDescent="0.2">
      <c r="A1250" s="72" t="s">
        <v>2608</v>
      </c>
      <c r="B1250" s="66" t="s">
        <v>2609</v>
      </c>
      <c r="C1250" s="67">
        <v>44</v>
      </c>
      <c r="D1250" s="67" t="s">
        <v>342</v>
      </c>
      <c r="E1250" s="71">
        <v>0.84972878484938896</v>
      </c>
      <c r="F1250" s="68">
        <v>58.254269449715402</v>
      </c>
      <c r="G1250" s="71">
        <v>0.83870452086151603</v>
      </c>
      <c r="H1250" s="68">
        <v>82.163187855787498</v>
      </c>
      <c r="I1250" s="71">
        <v>0.75516055009433403</v>
      </c>
      <c r="J1250" s="68">
        <v>33.776091081593897</v>
      </c>
      <c r="K1250" s="71">
        <v>0.95532128359231505</v>
      </c>
      <c r="L1250" s="68">
        <v>69.449715370019007</v>
      </c>
      <c r="M1250" s="71"/>
      <c r="N1250" s="68"/>
      <c r="O1250" s="71"/>
      <c r="P1250" s="68"/>
      <c r="Q1250" s="71"/>
      <c r="R1250" s="68"/>
    </row>
    <row r="1251" spans="1:18" x14ac:dyDescent="0.2">
      <c r="A1251" s="72" t="s">
        <v>2610</v>
      </c>
      <c r="B1251" s="66" t="s">
        <v>2611</v>
      </c>
      <c r="C1251" s="67">
        <v>44</v>
      </c>
      <c r="D1251" s="67" t="s">
        <v>342</v>
      </c>
      <c r="E1251" s="71">
        <v>0.62113382289042995</v>
      </c>
      <c r="F1251" s="68">
        <v>11.1954459203036</v>
      </c>
      <c r="G1251" s="71">
        <v>0.711976912010583</v>
      </c>
      <c r="H1251" s="68">
        <v>18.785578747628101</v>
      </c>
      <c r="I1251" s="71">
        <v>0.54083319744501901</v>
      </c>
      <c r="J1251" s="68">
        <v>4.3643263757115696</v>
      </c>
      <c r="K1251" s="71">
        <v>0.88113892218821499</v>
      </c>
      <c r="L1251" s="68">
        <v>22.580645161290299</v>
      </c>
      <c r="M1251" s="71"/>
      <c r="N1251" s="68"/>
      <c r="O1251" s="71">
        <v>0.35058625991790499</v>
      </c>
      <c r="P1251" s="68">
        <v>15.466666666666701</v>
      </c>
      <c r="Q1251" s="71"/>
      <c r="R1251" s="68"/>
    </row>
    <row r="1252" spans="1:18" x14ac:dyDescent="0.2">
      <c r="A1252" s="72" t="s">
        <v>2612</v>
      </c>
      <c r="B1252" s="66" t="s">
        <v>2612</v>
      </c>
      <c r="C1252" s="67">
        <v>44</v>
      </c>
      <c r="D1252" s="67" t="s">
        <v>342</v>
      </c>
      <c r="E1252" s="71">
        <v>0.82175739178287599</v>
      </c>
      <c r="F1252" s="68">
        <v>47.248576850094899</v>
      </c>
      <c r="G1252" s="71">
        <v>0.85428324800812105</v>
      </c>
      <c r="H1252" s="68">
        <v>88.045540796963905</v>
      </c>
      <c r="I1252" s="71">
        <v>0.66751653397636201</v>
      </c>
      <c r="J1252" s="68">
        <v>14.231499051233399</v>
      </c>
      <c r="K1252" s="71">
        <v>0.94347239336414601</v>
      </c>
      <c r="L1252" s="68">
        <v>55.787476280834902</v>
      </c>
      <c r="M1252" s="71"/>
      <c r="N1252" s="68"/>
      <c r="O1252" s="71"/>
      <c r="P1252" s="68"/>
      <c r="Q1252" s="71"/>
      <c r="R1252" s="68"/>
    </row>
    <row r="1253" spans="1:18" x14ac:dyDescent="0.2">
      <c r="A1253" s="72" t="s">
        <v>2613</v>
      </c>
      <c r="B1253" s="66" t="s">
        <v>2614</v>
      </c>
      <c r="C1253" s="67">
        <v>44</v>
      </c>
      <c r="D1253" s="67" t="s">
        <v>342</v>
      </c>
      <c r="E1253" s="71">
        <v>0.45080189955264299</v>
      </c>
      <c r="F1253" s="68">
        <v>1.8975332068311199</v>
      </c>
      <c r="G1253" s="71">
        <v>0.55019723286969702</v>
      </c>
      <c r="H1253" s="68">
        <v>7.0208728652751402</v>
      </c>
      <c r="I1253" s="71">
        <v>0.58068533939903</v>
      </c>
      <c r="J1253" s="68">
        <v>5.6925996204933602</v>
      </c>
      <c r="K1253" s="71">
        <v>0.71906290491352098</v>
      </c>
      <c r="L1253" s="68">
        <v>5.8823529411764701</v>
      </c>
      <c r="M1253" s="71">
        <v>0.509411293552263</v>
      </c>
      <c r="N1253" s="68">
        <v>23.076923076923102</v>
      </c>
      <c r="O1253" s="71">
        <v>0.34545462658134701</v>
      </c>
      <c r="P1253" s="68">
        <v>15.2</v>
      </c>
      <c r="Q1253" s="71">
        <v>0</v>
      </c>
      <c r="R1253" s="68">
        <v>35.256410256410298</v>
      </c>
    </row>
    <row r="1254" spans="1:18" x14ac:dyDescent="0.2">
      <c r="A1254" s="72" t="s">
        <v>2615</v>
      </c>
      <c r="B1254" s="66" t="s">
        <v>2616</v>
      </c>
      <c r="C1254" s="67">
        <v>44</v>
      </c>
      <c r="D1254" s="67" t="s">
        <v>342</v>
      </c>
      <c r="E1254" s="71">
        <v>0.84029104597995696</v>
      </c>
      <c r="F1254" s="68">
        <v>54.079696394686898</v>
      </c>
      <c r="G1254" s="71">
        <v>0.85933002078302001</v>
      </c>
      <c r="H1254" s="68">
        <v>90.1328273244782</v>
      </c>
      <c r="I1254" s="71">
        <v>0.67774647543197097</v>
      </c>
      <c r="J1254" s="68">
        <v>14.9905123339658</v>
      </c>
      <c r="K1254" s="71">
        <v>0.98379664172488002</v>
      </c>
      <c r="L1254" s="68">
        <v>91.461100569259997</v>
      </c>
      <c r="M1254" s="71"/>
      <c r="N1254" s="68"/>
      <c r="O1254" s="71"/>
      <c r="P1254" s="68"/>
      <c r="Q1254" s="71"/>
      <c r="R1254" s="68"/>
    </row>
    <row r="1255" spans="1:18" x14ac:dyDescent="0.2">
      <c r="A1255" s="72" t="s">
        <v>2617</v>
      </c>
      <c r="B1255" s="66" t="s">
        <v>2618</v>
      </c>
      <c r="C1255" s="67">
        <v>44</v>
      </c>
      <c r="D1255" s="67" t="s">
        <v>342</v>
      </c>
      <c r="E1255" s="71">
        <v>0.84342616556490202</v>
      </c>
      <c r="F1255" s="68">
        <v>55.597722960151799</v>
      </c>
      <c r="G1255" s="71">
        <v>0.83272975384060899</v>
      </c>
      <c r="H1255" s="68">
        <v>78.747628083491506</v>
      </c>
      <c r="I1255" s="71">
        <v>0.73399332484830804</v>
      </c>
      <c r="J1255" s="68">
        <v>27.893738140417501</v>
      </c>
      <c r="K1255" s="71">
        <v>0.96355541800579003</v>
      </c>
      <c r="L1255" s="68">
        <v>80.075901328273204</v>
      </c>
      <c r="M1255" s="71"/>
      <c r="N1255" s="68"/>
      <c r="O1255" s="71"/>
      <c r="P1255" s="68"/>
      <c r="Q1255" s="71"/>
      <c r="R1255" s="68"/>
    </row>
    <row r="1256" spans="1:18" x14ac:dyDescent="0.2">
      <c r="A1256" s="72" t="s">
        <v>2619</v>
      </c>
      <c r="B1256" s="66" t="s">
        <v>2620</v>
      </c>
      <c r="C1256" s="67">
        <v>44</v>
      </c>
      <c r="D1256" s="67" t="s">
        <v>342</v>
      </c>
      <c r="E1256" s="71">
        <v>0.73023520258321295</v>
      </c>
      <c r="F1256" s="68">
        <v>27.134724857685001</v>
      </c>
      <c r="G1256" s="71">
        <v>0.85851238741457103</v>
      </c>
      <c r="H1256" s="68">
        <v>89.563567362428799</v>
      </c>
      <c r="I1256" s="71">
        <v>0.57831597964602</v>
      </c>
      <c r="J1256" s="68">
        <v>5.5028462998102503</v>
      </c>
      <c r="K1256" s="71">
        <v>0.95395726777618195</v>
      </c>
      <c r="L1256" s="68">
        <v>66.603415559772301</v>
      </c>
      <c r="M1256" s="71"/>
      <c r="N1256" s="68"/>
      <c r="O1256" s="71">
        <v>0.53015517549607905</v>
      </c>
      <c r="P1256" s="68">
        <v>29.866666666666699</v>
      </c>
      <c r="Q1256" s="71"/>
      <c r="R1256" s="68"/>
    </row>
    <row r="1257" spans="1:18" x14ac:dyDescent="0.2">
      <c r="A1257" s="72" t="s">
        <v>2621</v>
      </c>
      <c r="B1257" s="66" t="s">
        <v>2622</v>
      </c>
      <c r="C1257" s="67">
        <v>44</v>
      </c>
      <c r="D1257" s="67" t="s">
        <v>342</v>
      </c>
      <c r="E1257" s="71">
        <v>0.77701771403756803</v>
      </c>
      <c r="F1257" s="68">
        <v>35.104364326375702</v>
      </c>
      <c r="G1257" s="71">
        <v>0.94148571942707004</v>
      </c>
      <c r="H1257" s="68">
        <v>99.051233396584394</v>
      </c>
      <c r="I1257" s="71">
        <v>0.72058829856102402</v>
      </c>
      <c r="J1257" s="68">
        <v>24.8576850094877</v>
      </c>
      <c r="K1257" s="71">
        <v>0.97015512225139799</v>
      </c>
      <c r="L1257" s="68">
        <v>84.060721062618597</v>
      </c>
      <c r="M1257" s="71"/>
      <c r="N1257" s="68"/>
      <c r="O1257" s="71">
        <v>0.475841715910782</v>
      </c>
      <c r="P1257" s="68">
        <v>26.4</v>
      </c>
      <c r="Q1257" s="71"/>
      <c r="R1257" s="68"/>
    </row>
    <row r="1258" spans="1:18" x14ac:dyDescent="0.2">
      <c r="A1258" s="72" t="s">
        <v>2623</v>
      </c>
      <c r="B1258" s="66" t="s">
        <v>2624</v>
      </c>
      <c r="C1258" s="67">
        <v>44</v>
      </c>
      <c r="D1258" s="67" t="s">
        <v>342</v>
      </c>
      <c r="E1258" s="71">
        <v>0.74415624926680701</v>
      </c>
      <c r="F1258" s="68">
        <v>29.6015180265655</v>
      </c>
      <c r="G1258" s="71">
        <v>0.86673214174096203</v>
      </c>
      <c r="H1258" s="68">
        <v>92.5996204933586</v>
      </c>
      <c r="I1258" s="71">
        <v>0.72474311675455405</v>
      </c>
      <c r="J1258" s="68">
        <v>25.426944971537001</v>
      </c>
      <c r="K1258" s="71">
        <v>0.91272061501572499</v>
      </c>
      <c r="L1258" s="68">
        <v>34.914611005692599</v>
      </c>
      <c r="M1258" s="71"/>
      <c r="N1258" s="68"/>
      <c r="O1258" s="71">
        <v>0.47242912355598599</v>
      </c>
      <c r="P1258" s="68">
        <v>25.3333333333333</v>
      </c>
      <c r="Q1258" s="71"/>
      <c r="R1258" s="68"/>
    </row>
    <row r="1259" spans="1:18" x14ac:dyDescent="0.2">
      <c r="A1259" s="72" t="s">
        <v>2625</v>
      </c>
      <c r="B1259" s="66" t="s">
        <v>2626</v>
      </c>
      <c r="C1259" s="67">
        <v>44</v>
      </c>
      <c r="D1259" s="67" t="s">
        <v>342</v>
      </c>
      <c r="E1259" s="71">
        <v>0.85532540080657604</v>
      </c>
      <c r="F1259" s="68">
        <v>60.910815939278898</v>
      </c>
      <c r="G1259" s="71">
        <v>0.86744045855704</v>
      </c>
      <c r="H1259" s="68">
        <v>92.979127134724905</v>
      </c>
      <c r="I1259" s="71">
        <v>0.70522127032623705</v>
      </c>
      <c r="J1259" s="68">
        <v>22.011385199241001</v>
      </c>
      <c r="K1259" s="71">
        <v>0.95384387584347796</v>
      </c>
      <c r="L1259" s="68">
        <v>66.413662239089206</v>
      </c>
      <c r="M1259" s="71"/>
      <c r="N1259" s="68"/>
      <c r="O1259" s="71">
        <v>0.75012139930612598</v>
      </c>
      <c r="P1259" s="68">
        <v>57.3333333333333</v>
      </c>
      <c r="Q1259" s="71">
        <v>1</v>
      </c>
      <c r="R1259" s="68">
        <v>100</v>
      </c>
    </row>
    <row r="1260" spans="1:18" x14ac:dyDescent="0.2">
      <c r="A1260" s="72" t="s">
        <v>770</v>
      </c>
      <c r="B1260" s="66" t="s">
        <v>2627</v>
      </c>
      <c r="C1260" s="67">
        <v>44</v>
      </c>
      <c r="D1260" s="67" t="s">
        <v>342</v>
      </c>
      <c r="E1260" s="71">
        <v>0.82301016252402204</v>
      </c>
      <c r="F1260" s="68">
        <v>48.387096774193601</v>
      </c>
      <c r="G1260" s="71">
        <v>0.84868582877937504</v>
      </c>
      <c r="H1260" s="68">
        <v>86.337760910815902</v>
      </c>
      <c r="I1260" s="71">
        <v>0.70405994072101197</v>
      </c>
      <c r="J1260" s="68">
        <v>21.631878557874799</v>
      </c>
      <c r="K1260" s="71">
        <v>0.91628471807167899</v>
      </c>
      <c r="L1260" s="68">
        <v>36.622390891840602</v>
      </c>
      <c r="M1260" s="71"/>
      <c r="N1260" s="68"/>
      <c r="O1260" s="71"/>
      <c r="P1260" s="68"/>
      <c r="Q1260" s="71"/>
      <c r="R1260" s="68"/>
    </row>
    <row r="1261" spans="1:18" x14ac:dyDescent="0.2">
      <c r="A1261" s="72" t="s">
        <v>2628</v>
      </c>
      <c r="B1261" s="66" t="s">
        <v>2629</v>
      </c>
      <c r="C1261" s="67">
        <v>44</v>
      </c>
      <c r="D1261" s="67" t="s">
        <v>342</v>
      </c>
      <c r="E1261" s="71">
        <v>0.83099724304537004</v>
      </c>
      <c r="F1261" s="68">
        <v>50.664136622390899</v>
      </c>
      <c r="G1261" s="71">
        <v>0.844766798701029</v>
      </c>
      <c r="H1261" s="68">
        <v>85.388994307400395</v>
      </c>
      <c r="I1261" s="71">
        <v>0.70603798823517905</v>
      </c>
      <c r="J1261" s="68">
        <v>22.3908918406072</v>
      </c>
      <c r="K1261" s="71">
        <v>0.95205796106171103</v>
      </c>
      <c r="L1261" s="68">
        <v>64.326375711574997</v>
      </c>
      <c r="M1261" s="71"/>
      <c r="N1261" s="68"/>
      <c r="O1261" s="71">
        <v>0.652123467228928</v>
      </c>
      <c r="P1261" s="68">
        <v>42.4</v>
      </c>
      <c r="Q1261" s="71">
        <v>1</v>
      </c>
      <c r="R1261" s="68">
        <v>100</v>
      </c>
    </row>
    <row r="1262" spans="1:18" x14ac:dyDescent="0.2">
      <c r="A1262" s="72" t="s">
        <v>2630</v>
      </c>
      <c r="B1262" s="66" t="s">
        <v>2631</v>
      </c>
      <c r="C1262" s="67">
        <v>44</v>
      </c>
      <c r="D1262" s="67" t="s">
        <v>342</v>
      </c>
      <c r="E1262" s="71">
        <v>0.711256398205384</v>
      </c>
      <c r="F1262" s="68">
        <v>24.288425047438299</v>
      </c>
      <c r="G1262" s="71">
        <v>0.54022336756375999</v>
      </c>
      <c r="H1262" s="68">
        <v>6.4516129032258096</v>
      </c>
      <c r="I1262" s="71">
        <v>0.62498155225367602</v>
      </c>
      <c r="J1262" s="68">
        <v>9.4876660341556001</v>
      </c>
      <c r="K1262" s="71">
        <v>0.82010077014695704</v>
      </c>
      <c r="L1262" s="68">
        <v>12.9032258064516</v>
      </c>
      <c r="M1262" s="71"/>
      <c r="N1262" s="68"/>
      <c r="O1262" s="71">
        <v>0.57097630106252695</v>
      </c>
      <c r="P1262" s="68">
        <v>35.200000000000003</v>
      </c>
      <c r="Q1262" s="71">
        <v>1</v>
      </c>
      <c r="R1262" s="68">
        <v>100</v>
      </c>
    </row>
    <row r="1263" spans="1:18" x14ac:dyDescent="0.2">
      <c r="A1263" s="72" t="s">
        <v>677</v>
      </c>
      <c r="B1263" s="66" t="s">
        <v>2632</v>
      </c>
      <c r="C1263" s="67">
        <v>44</v>
      </c>
      <c r="D1263" s="67" t="s">
        <v>342</v>
      </c>
      <c r="E1263" s="71">
        <v>0.87002534011866905</v>
      </c>
      <c r="F1263" s="68">
        <v>70.9677419354839</v>
      </c>
      <c r="G1263" s="71">
        <v>0.88870481011066504</v>
      </c>
      <c r="H1263" s="68">
        <v>95.635673624288401</v>
      </c>
      <c r="I1263" s="71">
        <v>0.79341402798078398</v>
      </c>
      <c r="J1263" s="68">
        <v>41.935483870967701</v>
      </c>
      <c r="K1263" s="71">
        <v>0.92795718226455803</v>
      </c>
      <c r="L1263" s="68">
        <v>42.314990512333999</v>
      </c>
      <c r="M1263" s="71"/>
      <c r="N1263" s="68"/>
      <c r="O1263" s="71"/>
      <c r="P1263" s="68"/>
      <c r="Q1263" s="71"/>
      <c r="R1263" s="68"/>
    </row>
    <row r="1264" spans="1:18" x14ac:dyDescent="0.2">
      <c r="A1264" s="72" t="s">
        <v>755</v>
      </c>
      <c r="B1264" s="66" t="s">
        <v>2633</v>
      </c>
      <c r="C1264" s="67">
        <v>44</v>
      </c>
      <c r="D1264" s="67" t="s">
        <v>342</v>
      </c>
      <c r="E1264" s="71">
        <v>0.60228675451942104</v>
      </c>
      <c r="F1264" s="68">
        <v>10.246679316888001</v>
      </c>
      <c r="G1264" s="71">
        <v>0.633770053742574</v>
      </c>
      <c r="H1264" s="68">
        <v>11.005692599620501</v>
      </c>
      <c r="I1264" s="71">
        <v>0.59185919449594604</v>
      </c>
      <c r="J1264" s="68">
        <v>6.8311195445920303</v>
      </c>
      <c r="K1264" s="71">
        <v>0.78234766445045401</v>
      </c>
      <c r="L1264" s="68">
        <v>8.34914611005693</v>
      </c>
      <c r="M1264" s="71"/>
      <c r="N1264" s="68"/>
      <c r="O1264" s="71">
        <v>0.40117010538870901</v>
      </c>
      <c r="P1264" s="68">
        <v>20</v>
      </c>
      <c r="Q1264" s="71"/>
      <c r="R1264" s="68"/>
    </row>
    <row r="1265" spans="1:18" x14ac:dyDescent="0.2">
      <c r="A1265" s="72" t="s">
        <v>2634</v>
      </c>
      <c r="B1265" s="66" t="s">
        <v>2635</v>
      </c>
      <c r="C1265" s="67">
        <v>44</v>
      </c>
      <c r="D1265" s="67" t="s">
        <v>342</v>
      </c>
      <c r="E1265" s="71">
        <v>0.828387746540865</v>
      </c>
      <c r="F1265" s="68">
        <v>50.094876660341598</v>
      </c>
      <c r="G1265" s="71">
        <v>0.88239661534826797</v>
      </c>
      <c r="H1265" s="68">
        <v>94.876660341556004</v>
      </c>
      <c r="I1265" s="71">
        <v>0.77920642177493304</v>
      </c>
      <c r="J1265" s="68">
        <v>38.709677419354797</v>
      </c>
      <c r="K1265" s="71">
        <v>0.92720892584361303</v>
      </c>
      <c r="L1265" s="68">
        <v>41.935483870967701</v>
      </c>
      <c r="M1265" s="71"/>
      <c r="N1265" s="68"/>
      <c r="O1265" s="71">
        <v>0.55352676973751203</v>
      </c>
      <c r="P1265" s="68">
        <v>34.4</v>
      </c>
      <c r="Q1265" s="71">
        <v>0.99960000000000004</v>
      </c>
      <c r="R1265" s="68">
        <v>48.717948717948701</v>
      </c>
    </row>
    <row r="1266" spans="1:18" x14ac:dyDescent="0.2">
      <c r="A1266" s="72" t="s">
        <v>2636</v>
      </c>
      <c r="B1266" s="66" t="s">
        <v>2637</v>
      </c>
      <c r="C1266" s="67">
        <v>44</v>
      </c>
      <c r="D1266" s="67" t="s">
        <v>342</v>
      </c>
      <c r="E1266" s="71">
        <v>0.58469947645706599</v>
      </c>
      <c r="F1266" s="68">
        <v>8.9184060721062597</v>
      </c>
      <c r="G1266" s="71">
        <v>0.72542863038898997</v>
      </c>
      <c r="H1266" s="68">
        <v>20.113851992409899</v>
      </c>
      <c r="I1266" s="71">
        <v>0.75291586559323698</v>
      </c>
      <c r="J1266" s="68">
        <v>33.0170777988615</v>
      </c>
      <c r="K1266" s="71">
        <v>0.89454413071249494</v>
      </c>
      <c r="L1266" s="68">
        <v>25.237191650853902</v>
      </c>
      <c r="M1266" s="71"/>
      <c r="N1266" s="68"/>
      <c r="O1266" s="71">
        <v>0.55060875559060896</v>
      </c>
      <c r="P1266" s="68">
        <v>32.799999999999997</v>
      </c>
      <c r="Q1266" s="71">
        <v>0</v>
      </c>
      <c r="R1266" s="68">
        <v>35.256410256410298</v>
      </c>
    </row>
    <row r="1267" spans="1:18" x14ac:dyDescent="0.2">
      <c r="A1267" s="72" t="s">
        <v>2638</v>
      </c>
      <c r="B1267" s="66" t="s">
        <v>2639</v>
      </c>
      <c r="C1267" s="67">
        <v>44</v>
      </c>
      <c r="D1267" s="67" t="s">
        <v>342</v>
      </c>
      <c r="E1267" s="71">
        <v>0.53433386824196205</v>
      </c>
      <c r="F1267" s="68">
        <v>5.3130929791271404</v>
      </c>
      <c r="G1267" s="71">
        <v>0.75106565356279897</v>
      </c>
      <c r="H1267" s="68">
        <v>25.6166982922201</v>
      </c>
      <c r="I1267" s="71">
        <v>0.66157789430981995</v>
      </c>
      <c r="J1267" s="68">
        <v>13.092979127134701</v>
      </c>
      <c r="K1267" s="71">
        <v>0.90438976604990495</v>
      </c>
      <c r="L1267" s="68">
        <v>31.119544592030401</v>
      </c>
      <c r="M1267" s="71">
        <v>0.49939927913496202</v>
      </c>
      <c r="N1267" s="68">
        <v>20.5128205128205</v>
      </c>
      <c r="O1267" s="71">
        <v>0.38957061639428903</v>
      </c>
      <c r="P1267" s="68">
        <v>18.399999999999999</v>
      </c>
      <c r="Q1267" s="71">
        <v>0</v>
      </c>
      <c r="R1267" s="68">
        <v>35.256410256410298</v>
      </c>
    </row>
    <row r="1268" spans="1:18" x14ac:dyDescent="0.2">
      <c r="A1268" s="72" t="s">
        <v>2640</v>
      </c>
      <c r="B1268" s="66" t="s">
        <v>2641</v>
      </c>
      <c r="C1268" s="67">
        <v>44</v>
      </c>
      <c r="D1268" s="67" t="s">
        <v>342</v>
      </c>
      <c r="E1268" s="71">
        <v>0.43105879156504301</v>
      </c>
      <c r="F1268" s="68">
        <v>1.5180265654648999</v>
      </c>
      <c r="G1268" s="71">
        <v>0.32496560396165303</v>
      </c>
      <c r="H1268" s="68">
        <v>0.94876660341555996</v>
      </c>
      <c r="I1268" s="71">
        <v>0.53865823454838702</v>
      </c>
      <c r="J1268" s="68">
        <v>4.1745730550284597</v>
      </c>
      <c r="K1268" s="71">
        <v>0.79968698831755303</v>
      </c>
      <c r="L1268" s="68">
        <v>10.0569259962049</v>
      </c>
      <c r="M1268" s="71"/>
      <c r="N1268" s="68"/>
      <c r="O1268" s="71">
        <v>0.49198313099761998</v>
      </c>
      <c r="P1268" s="68">
        <v>26.933333333333302</v>
      </c>
      <c r="Q1268" s="71">
        <v>0</v>
      </c>
      <c r="R1268" s="68">
        <v>35.256410256410298</v>
      </c>
    </row>
    <row r="1269" spans="1:18" x14ac:dyDescent="0.2">
      <c r="A1269" s="72" t="s">
        <v>2642</v>
      </c>
      <c r="B1269" s="66" t="s">
        <v>2642</v>
      </c>
      <c r="C1269" s="67">
        <v>44</v>
      </c>
      <c r="D1269" s="67" t="s">
        <v>342</v>
      </c>
      <c r="E1269" s="71">
        <v>0.48395188022828201</v>
      </c>
      <c r="F1269" s="68">
        <v>3.7950664136622398</v>
      </c>
      <c r="G1269" s="71">
        <v>0.59873822565399604</v>
      </c>
      <c r="H1269" s="68">
        <v>9.1081593927893696</v>
      </c>
      <c r="I1269" s="71">
        <v>0.59401436528460605</v>
      </c>
      <c r="J1269" s="68">
        <v>7.0208728652751402</v>
      </c>
      <c r="K1269" s="71">
        <v>0.794865146358115</v>
      </c>
      <c r="L1269" s="68">
        <v>9.67741935483871</v>
      </c>
      <c r="M1269" s="71">
        <v>0.49939927913496202</v>
      </c>
      <c r="N1269" s="68">
        <v>20.5128205128205</v>
      </c>
      <c r="O1269" s="71">
        <v>0.41669426493801098</v>
      </c>
      <c r="P1269" s="68">
        <v>21.6</v>
      </c>
      <c r="Q1269" s="71">
        <v>0</v>
      </c>
      <c r="R1269" s="68">
        <v>35.256410256410298</v>
      </c>
    </row>
    <row r="1270" spans="1:18" x14ac:dyDescent="0.2">
      <c r="A1270" s="72" t="s">
        <v>2643</v>
      </c>
      <c r="B1270" s="66" t="s">
        <v>2644</v>
      </c>
      <c r="C1270" s="67">
        <v>44</v>
      </c>
      <c r="D1270" s="67" t="s">
        <v>342</v>
      </c>
      <c r="E1270" s="71">
        <v>0.47776027534696602</v>
      </c>
      <c r="F1270" s="68">
        <v>3.6053130929791299</v>
      </c>
      <c r="G1270" s="71">
        <v>0.55938764846584299</v>
      </c>
      <c r="H1270" s="68">
        <v>7.5901328273244797</v>
      </c>
      <c r="I1270" s="71">
        <v>0.56970668496937404</v>
      </c>
      <c r="J1270" s="68">
        <v>4.7438330170778</v>
      </c>
      <c r="K1270" s="71">
        <v>0.78538231979718898</v>
      </c>
      <c r="L1270" s="68">
        <v>8.5388994307400399</v>
      </c>
      <c r="M1270" s="71"/>
      <c r="N1270" s="68"/>
      <c r="O1270" s="71">
        <v>0.47432472350242399</v>
      </c>
      <c r="P1270" s="68">
        <v>26.133333333333301</v>
      </c>
      <c r="Q1270" s="71">
        <v>0</v>
      </c>
      <c r="R1270" s="68">
        <v>35.256410256410298</v>
      </c>
    </row>
    <row r="1271" spans="1:18" x14ac:dyDescent="0.2">
      <c r="A1271" s="72" t="s">
        <v>2645</v>
      </c>
      <c r="B1271" s="66" t="s">
        <v>2646</v>
      </c>
      <c r="C1271" s="67">
        <v>44</v>
      </c>
      <c r="D1271" s="67" t="s">
        <v>342</v>
      </c>
      <c r="E1271" s="71">
        <v>0.45146361604942498</v>
      </c>
      <c r="F1271" s="68">
        <v>2.2770398481973402</v>
      </c>
      <c r="G1271" s="71">
        <v>0.55189478959778404</v>
      </c>
      <c r="H1271" s="68">
        <v>7.2106261859582501</v>
      </c>
      <c r="I1271" s="71">
        <v>0.51788290839416296</v>
      </c>
      <c r="J1271" s="68">
        <v>3.6053130929791299</v>
      </c>
      <c r="K1271" s="71">
        <v>0.76129720606386797</v>
      </c>
      <c r="L1271" s="68">
        <v>7.7798861480075896</v>
      </c>
      <c r="M1271" s="71">
        <v>0.49939927913496202</v>
      </c>
      <c r="N1271" s="68">
        <v>20.5128205128205</v>
      </c>
      <c r="O1271" s="71">
        <v>0.37830751310577598</v>
      </c>
      <c r="P1271" s="68">
        <v>17.3333333333333</v>
      </c>
      <c r="Q1271" s="71">
        <v>0</v>
      </c>
      <c r="R1271" s="68">
        <v>35.256410256410298</v>
      </c>
    </row>
    <row r="1272" spans="1:18" x14ac:dyDescent="0.2">
      <c r="A1272" s="72" t="s">
        <v>2647</v>
      </c>
      <c r="B1272" s="66" t="s">
        <v>2647</v>
      </c>
      <c r="C1272" s="67">
        <v>44</v>
      </c>
      <c r="D1272" s="67" t="s">
        <v>342</v>
      </c>
      <c r="E1272" s="71">
        <v>0.53049841263990005</v>
      </c>
      <c r="F1272" s="68">
        <v>5.1233396584440198</v>
      </c>
      <c r="G1272" s="71">
        <v>0.77447330373526202</v>
      </c>
      <c r="H1272" s="68">
        <v>31.4990512333966</v>
      </c>
      <c r="I1272" s="71">
        <v>0.58268162389828304</v>
      </c>
      <c r="J1272" s="68">
        <v>5.8823529411764701</v>
      </c>
      <c r="K1272" s="71">
        <v>0.77870065672918298</v>
      </c>
      <c r="L1272" s="68">
        <v>8.1593927893738094</v>
      </c>
      <c r="M1272" s="71">
        <v>0.49939927913496202</v>
      </c>
      <c r="N1272" s="68">
        <v>20.5128205128205</v>
      </c>
      <c r="O1272" s="71">
        <v>0.54773561234170998</v>
      </c>
      <c r="P1272" s="68">
        <v>32</v>
      </c>
      <c r="Q1272" s="71">
        <v>0</v>
      </c>
      <c r="R1272" s="68">
        <v>35.256410256410298</v>
      </c>
    </row>
    <row r="1273" spans="1:18" x14ac:dyDescent="0.2">
      <c r="A1273" s="72" t="s">
        <v>2648</v>
      </c>
      <c r="B1273" s="66" t="s">
        <v>2649</v>
      </c>
      <c r="C1273" s="67">
        <v>42</v>
      </c>
      <c r="D1273" s="67" t="s">
        <v>342</v>
      </c>
      <c r="E1273" s="71">
        <v>0.66581306511310601</v>
      </c>
      <c r="F1273" s="68">
        <v>31.416957026713099</v>
      </c>
      <c r="G1273" s="71">
        <v>0.707732136603341</v>
      </c>
      <c r="H1273" s="68">
        <v>33.5656213704994</v>
      </c>
      <c r="I1273" s="71">
        <v>0.66039618950178602</v>
      </c>
      <c r="J1273" s="68">
        <v>34.0301974448316</v>
      </c>
      <c r="K1273" s="71">
        <v>0.83730765685751296</v>
      </c>
      <c r="L1273" s="68">
        <v>51.2775842044135</v>
      </c>
      <c r="M1273" s="71">
        <v>0.68004266097853605</v>
      </c>
      <c r="N1273" s="68">
        <v>18.823529411764699</v>
      </c>
      <c r="O1273" s="71">
        <v>0.443586681624354</v>
      </c>
      <c r="P1273" s="68">
        <v>74.431202600216693</v>
      </c>
      <c r="Q1273" s="71"/>
      <c r="R1273" s="68"/>
    </row>
    <row r="1274" spans="1:18" x14ac:dyDescent="0.2">
      <c r="A1274" s="72" t="s">
        <v>2650</v>
      </c>
      <c r="B1274" s="66" t="s">
        <v>2651</v>
      </c>
      <c r="C1274" s="67">
        <v>44</v>
      </c>
      <c r="D1274" s="67" t="s">
        <v>342</v>
      </c>
      <c r="E1274" s="71">
        <v>0.75629987146571998</v>
      </c>
      <c r="F1274" s="68">
        <v>31.4990512333966</v>
      </c>
      <c r="G1274" s="71">
        <v>0.87660977518329297</v>
      </c>
      <c r="H1274" s="68">
        <v>94.307400379506603</v>
      </c>
      <c r="I1274" s="71">
        <v>0.77473660351635099</v>
      </c>
      <c r="J1274" s="68">
        <v>37.9506641366224</v>
      </c>
      <c r="K1274" s="71">
        <v>0.91550633644292201</v>
      </c>
      <c r="L1274" s="68">
        <v>36.053130929791301</v>
      </c>
      <c r="M1274" s="71"/>
      <c r="N1274" s="68"/>
      <c r="O1274" s="71">
        <v>0.45834677072031399</v>
      </c>
      <c r="P1274" s="68">
        <v>25.066666666666698</v>
      </c>
      <c r="Q1274" s="71"/>
      <c r="R1274" s="68"/>
    </row>
    <row r="1275" spans="1:18" x14ac:dyDescent="0.2">
      <c r="A1275" s="72" t="s">
        <v>2652</v>
      </c>
      <c r="B1275" s="66" t="s">
        <v>2653</v>
      </c>
      <c r="C1275" s="67">
        <v>44</v>
      </c>
      <c r="D1275" s="67" t="s">
        <v>342</v>
      </c>
      <c r="E1275" s="71">
        <v>0.70194662007390796</v>
      </c>
      <c r="F1275" s="68">
        <v>23.339658444022799</v>
      </c>
      <c r="G1275" s="71">
        <v>0.70542475153400697</v>
      </c>
      <c r="H1275" s="68">
        <v>17.836812144212502</v>
      </c>
      <c r="I1275" s="71">
        <v>0.64207346999650405</v>
      </c>
      <c r="J1275" s="68">
        <v>10.6261859582543</v>
      </c>
      <c r="K1275" s="71">
        <v>0.79216432076069498</v>
      </c>
      <c r="L1275" s="68">
        <v>9.2979127134724795</v>
      </c>
      <c r="M1275" s="71"/>
      <c r="N1275" s="68"/>
      <c r="O1275" s="71">
        <v>0.370070558078332</v>
      </c>
      <c r="P1275" s="68">
        <v>17.066666666666698</v>
      </c>
      <c r="Q1275" s="71">
        <v>1</v>
      </c>
      <c r="R1275" s="68">
        <v>100</v>
      </c>
    </row>
    <row r="1276" spans="1:18" x14ac:dyDescent="0.2">
      <c r="A1276" s="72" t="s">
        <v>2654</v>
      </c>
      <c r="B1276" s="66" t="s">
        <v>2655</v>
      </c>
      <c r="C1276" s="67">
        <v>44</v>
      </c>
      <c r="D1276" s="67" t="s">
        <v>342</v>
      </c>
      <c r="E1276" s="71">
        <v>0.71006254249630596</v>
      </c>
      <c r="F1276" s="68">
        <v>24.0986717267552</v>
      </c>
      <c r="G1276" s="71">
        <v>0.68600857263166903</v>
      </c>
      <c r="H1276" s="68">
        <v>15.939278937381401</v>
      </c>
      <c r="I1276" s="71">
        <v>0.65702198816331803</v>
      </c>
      <c r="J1276" s="68">
        <v>12.523719165085399</v>
      </c>
      <c r="K1276" s="71">
        <v>0.82336517559863798</v>
      </c>
      <c r="L1276" s="68">
        <v>13.472485768500899</v>
      </c>
      <c r="M1276" s="71"/>
      <c r="N1276" s="68"/>
      <c r="O1276" s="71">
        <v>0.38391697608790398</v>
      </c>
      <c r="P1276" s="68">
        <v>17.600000000000001</v>
      </c>
      <c r="Q1276" s="71">
        <v>1</v>
      </c>
      <c r="R1276" s="68">
        <v>100</v>
      </c>
    </row>
    <row r="1277" spans="1:18" x14ac:dyDescent="0.2">
      <c r="A1277" s="72" t="s">
        <v>2656</v>
      </c>
      <c r="B1277" s="66" t="s">
        <v>2657</v>
      </c>
      <c r="C1277" s="67">
        <v>44</v>
      </c>
      <c r="D1277" s="67" t="s">
        <v>342</v>
      </c>
      <c r="E1277" s="71">
        <v>0.71705976989600295</v>
      </c>
      <c r="F1277" s="68">
        <v>25.426944971537001</v>
      </c>
      <c r="G1277" s="71">
        <v>0.76471139856730697</v>
      </c>
      <c r="H1277" s="68">
        <v>29.411764705882401</v>
      </c>
      <c r="I1277" s="71">
        <v>0.58420499101288204</v>
      </c>
      <c r="J1277" s="68">
        <v>6.2618595825426899</v>
      </c>
      <c r="K1277" s="71">
        <v>0.86845385777515505</v>
      </c>
      <c r="L1277" s="68">
        <v>19.544592030360501</v>
      </c>
      <c r="M1277" s="71"/>
      <c r="N1277" s="68"/>
      <c r="O1277" s="71">
        <v>0.36792860212466899</v>
      </c>
      <c r="P1277" s="68">
        <v>16.533333333333299</v>
      </c>
      <c r="Q1277" s="71">
        <v>1</v>
      </c>
      <c r="R1277" s="68">
        <v>100</v>
      </c>
    </row>
    <row r="1278" spans="1:18" x14ac:dyDescent="0.2">
      <c r="A1278" s="72" t="s">
        <v>2658</v>
      </c>
      <c r="B1278" s="66" t="s">
        <v>2659</v>
      </c>
      <c r="C1278" s="67">
        <v>44</v>
      </c>
      <c r="D1278" s="67" t="s">
        <v>342</v>
      </c>
      <c r="E1278" s="71">
        <v>0.55424208767405303</v>
      </c>
      <c r="F1278" s="68">
        <v>7.0208728652751402</v>
      </c>
      <c r="G1278" s="71">
        <v>0.64427553369593304</v>
      </c>
      <c r="H1278" s="68">
        <v>12.144212523719199</v>
      </c>
      <c r="I1278" s="71">
        <v>0.64139672883079202</v>
      </c>
      <c r="J1278" s="68">
        <v>10.436432637571199</v>
      </c>
      <c r="K1278" s="71">
        <v>0.78713899654077502</v>
      </c>
      <c r="L1278" s="68">
        <v>8.7286527514231498</v>
      </c>
      <c r="M1278" s="71"/>
      <c r="N1278" s="68"/>
      <c r="O1278" s="71">
        <v>0.14415709162871401</v>
      </c>
      <c r="P1278" s="68">
        <v>6.1333333333333302</v>
      </c>
      <c r="Q1278" s="71"/>
      <c r="R1278" s="68"/>
    </row>
    <row r="1279" spans="1:18" x14ac:dyDescent="0.2">
      <c r="A1279" s="72" t="s">
        <v>2660</v>
      </c>
      <c r="B1279" s="66" t="s">
        <v>2661</v>
      </c>
      <c r="C1279" s="67">
        <v>44</v>
      </c>
      <c r="D1279" s="67" t="s">
        <v>342</v>
      </c>
      <c r="E1279" s="71">
        <v>0.554046416515938</v>
      </c>
      <c r="F1279" s="68">
        <v>6.8311195445920303</v>
      </c>
      <c r="G1279" s="71">
        <v>0.53725791585113603</v>
      </c>
      <c r="H1279" s="68">
        <v>6.2618595825426899</v>
      </c>
      <c r="I1279" s="71">
        <v>0.81631098847129901</v>
      </c>
      <c r="J1279" s="68">
        <v>44.212523719165098</v>
      </c>
      <c r="K1279" s="71">
        <v>0.33955239969391099</v>
      </c>
      <c r="L1279" s="68">
        <v>0.18975332068311199</v>
      </c>
      <c r="M1279" s="71"/>
      <c r="N1279" s="68"/>
      <c r="O1279" s="71">
        <v>7.7110778563341795E-2</v>
      </c>
      <c r="P1279" s="68">
        <v>4</v>
      </c>
      <c r="Q1279" s="71">
        <v>1</v>
      </c>
      <c r="R1279" s="68">
        <v>100</v>
      </c>
    </row>
    <row r="1280" spans="1:18" x14ac:dyDescent="0.2">
      <c r="A1280" s="72" t="s">
        <v>2662</v>
      </c>
      <c r="B1280" s="66" t="s">
        <v>2663</v>
      </c>
      <c r="C1280" s="67">
        <v>44</v>
      </c>
      <c r="D1280" s="67" t="s">
        <v>342</v>
      </c>
      <c r="E1280" s="71">
        <v>0.55189830428296305</v>
      </c>
      <c r="F1280" s="68">
        <v>6.4516129032258096</v>
      </c>
      <c r="G1280" s="71">
        <v>0.39295403932953898</v>
      </c>
      <c r="H1280" s="68">
        <v>1.8975332068311199</v>
      </c>
      <c r="I1280" s="71">
        <v>0.56959649551738201</v>
      </c>
      <c r="J1280" s="68">
        <v>4.5540796963946901</v>
      </c>
      <c r="K1280" s="71">
        <v>0.57056562328390903</v>
      </c>
      <c r="L1280" s="68">
        <v>1.1385199240986701</v>
      </c>
      <c r="M1280" s="71"/>
      <c r="N1280" s="68"/>
      <c r="O1280" s="71">
        <v>0.229375363283983</v>
      </c>
      <c r="P1280" s="68">
        <v>9.3333333333333304</v>
      </c>
      <c r="Q1280" s="71">
        <v>0.997</v>
      </c>
      <c r="R1280" s="68">
        <v>44.230769230769198</v>
      </c>
    </row>
    <row r="1281" spans="1:18" x14ac:dyDescent="0.2">
      <c r="A1281" s="72" t="s">
        <v>1199</v>
      </c>
      <c r="B1281" s="66" t="s">
        <v>2664</v>
      </c>
      <c r="C1281" s="67">
        <v>47</v>
      </c>
      <c r="D1281" s="67" t="s">
        <v>342</v>
      </c>
      <c r="E1281" s="71">
        <v>0.63042296892443805</v>
      </c>
      <c r="F1281" s="68">
        <v>61.464968152866199</v>
      </c>
      <c r="G1281" s="71">
        <v>0.68791543724987403</v>
      </c>
      <c r="H1281" s="68">
        <v>66.878980891719706</v>
      </c>
      <c r="I1281" s="71">
        <v>0.748277985264451</v>
      </c>
      <c r="J1281" s="68">
        <v>81.449044585987295</v>
      </c>
      <c r="K1281" s="71">
        <v>0.73773572944708199</v>
      </c>
      <c r="L1281" s="68">
        <v>24.601910828025499</v>
      </c>
      <c r="M1281" s="71">
        <v>0.52940610260852905</v>
      </c>
      <c r="N1281" s="68">
        <v>60.708598726114701</v>
      </c>
      <c r="O1281" s="71">
        <v>0.44877959005225299</v>
      </c>
      <c r="P1281" s="68">
        <v>55.900367496937498</v>
      </c>
      <c r="Q1281" s="71"/>
      <c r="R1281" s="68"/>
    </row>
    <row r="1282" spans="1:18" x14ac:dyDescent="0.2">
      <c r="A1282" s="72" t="s">
        <v>2665</v>
      </c>
      <c r="B1282" s="66" t="s">
        <v>2666</v>
      </c>
      <c r="C1282" s="67">
        <v>27</v>
      </c>
      <c r="D1282" s="67" t="s">
        <v>342</v>
      </c>
      <c r="E1282" s="71">
        <v>0.54510800437030504</v>
      </c>
      <c r="F1282" s="68">
        <v>5.9757942511346398</v>
      </c>
      <c r="G1282" s="71">
        <v>0.61276816581565496</v>
      </c>
      <c r="H1282" s="68">
        <v>8.1316187594553693</v>
      </c>
      <c r="I1282" s="71">
        <v>0.61546229114098105</v>
      </c>
      <c r="J1282" s="68">
        <v>11.8759455370651</v>
      </c>
      <c r="K1282" s="71">
        <v>0.68481833299843198</v>
      </c>
      <c r="L1282" s="68">
        <v>17.133131618759499</v>
      </c>
      <c r="M1282" s="71">
        <v>0.39748529709997998</v>
      </c>
      <c r="N1282" s="68">
        <v>34.090909090909101</v>
      </c>
      <c r="O1282" s="71">
        <v>0.41500593479647502</v>
      </c>
      <c r="P1282" s="68">
        <v>39.7683397683398</v>
      </c>
      <c r="Q1282" s="71"/>
      <c r="R1282" s="68"/>
    </row>
    <row r="1283" spans="1:18" x14ac:dyDescent="0.2">
      <c r="A1283" s="72" t="s">
        <v>2667</v>
      </c>
      <c r="B1283" s="66" t="s">
        <v>2668</v>
      </c>
      <c r="C1283" s="67">
        <v>47</v>
      </c>
      <c r="D1283" s="67" t="s">
        <v>342</v>
      </c>
      <c r="E1283" s="71">
        <v>0.79284183834644895</v>
      </c>
      <c r="F1283" s="68">
        <v>95.541401273885398</v>
      </c>
      <c r="G1283" s="71">
        <v>0.96292150311345703</v>
      </c>
      <c r="H1283" s="68">
        <v>99.5222929936306</v>
      </c>
      <c r="I1283" s="71">
        <v>0.76187408038272997</v>
      </c>
      <c r="J1283" s="68">
        <v>83.200636942675203</v>
      </c>
      <c r="K1283" s="71">
        <v>0.824426024139854</v>
      </c>
      <c r="L1283" s="68">
        <v>68.351910828025495</v>
      </c>
      <c r="M1283" s="71">
        <v>0.90961593993647205</v>
      </c>
      <c r="N1283" s="68">
        <v>97.730891719745202</v>
      </c>
      <c r="O1283" s="71">
        <v>0.50537164415973002</v>
      </c>
      <c r="P1283" s="68">
        <v>64.311964066966098</v>
      </c>
      <c r="Q1283" s="71"/>
      <c r="R1283" s="68"/>
    </row>
    <row r="1284" spans="1:18" x14ac:dyDescent="0.2">
      <c r="A1284" s="72" t="s">
        <v>2669</v>
      </c>
      <c r="B1284" s="66" t="s">
        <v>2669</v>
      </c>
      <c r="C1284" s="67">
        <v>44</v>
      </c>
      <c r="D1284" s="67" t="s">
        <v>342</v>
      </c>
      <c r="E1284" s="71">
        <v>0.45192530478305998</v>
      </c>
      <c r="F1284" s="68">
        <v>2.4667931688804599</v>
      </c>
      <c r="G1284" s="71">
        <v>0.44064382872111801</v>
      </c>
      <c r="H1284" s="68">
        <v>2.4667931688804599</v>
      </c>
      <c r="I1284" s="71">
        <v>0.75376754053112804</v>
      </c>
      <c r="J1284" s="68">
        <v>33.396584440227699</v>
      </c>
      <c r="K1284" s="71">
        <v>0.61328984987999202</v>
      </c>
      <c r="L1284" s="68">
        <v>2.2770398481973402</v>
      </c>
      <c r="M1284" s="71"/>
      <c r="N1284" s="68"/>
      <c r="O1284" s="71">
        <v>0</v>
      </c>
      <c r="P1284" s="68">
        <v>1.3333333333333299</v>
      </c>
      <c r="Q1284" s="71"/>
      <c r="R1284" s="68"/>
    </row>
    <row r="1285" spans="1:18" x14ac:dyDescent="0.2">
      <c r="A1285" s="72" t="s">
        <v>1094</v>
      </c>
      <c r="B1285" s="66" t="s">
        <v>2670</v>
      </c>
      <c r="C1285" s="67">
        <v>44</v>
      </c>
      <c r="D1285" s="67" t="s">
        <v>342</v>
      </c>
      <c r="E1285" s="71">
        <v>0.50057761344811302</v>
      </c>
      <c r="F1285" s="68">
        <v>4.5540796963946901</v>
      </c>
      <c r="G1285" s="71">
        <v>0.45703498816768401</v>
      </c>
      <c r="H1285" s="68">
        <v>3.03605313092979</v>
      </c>
      <c r="I1285" s="71">
        <v>0.59883497650152695</v>
      </c>
      <c r="J1285" s="68">
        <v>7.5901328273244797</v>
      </c>
      <c r="K1285" s="71">
        <v>0.59270872083754</v>
      </c>
      <c r="L1285" s="68">
        <v>1.70777988614801</v>
      </c>
      <c r="M1285" s="71"/>
      <c r="N1285" s="68"/>
      <c r="O1285" s="71">
        <v>0.35373176828570102</v>
      </c>
      <c r="P1285" s="68">
        <v>15.733333333333301</v>
      </c>
      <c r="Q1285" s="71"/>
      <c r="R1285" s="68"/>
    </row>
    <row r="1286" spans="1:18" x14ac:dyDescent="0.2">
      <c r="A1286" s="72" t="s">
        <v>2671</v>
      </c>
      <c r="B1286" s="66" t="s">
        <v>2671</v>
      </c>
      <c r="C1286" s="67">
        <v>44</v>
      </c>
      <c r="D1286" s="67" t="s">
        <v>342</v>
      </c>
      <c r="E1286" s="71">
        <v>0.47005569997679503</v>
      </c>
      <c r="F1286" s="68">
        <v>3.41555977229602</v>
      </c>
      <c r="G1286" s="71">
        <v>0.47119325444999899</v>
      </c>
      <c r="H1286" s="68">
        <v>3.6053130929791299</v>
      </c>
      <c r="I1286" s="71">
        <v>0.643369675072196</v>
      </c>
      <c r="J1286" s="68">
        <v>11.005692599620501</v>
      </c>
      <c r="K1286" s="71">
        <v>0.68382446317485102</v>
      </c>
      <c r="L1286" s="68">
        <v>4.9335863377609099</v>
      </c>
      <c r="M1286" s="71">
        <v>0.52943532238686497</v>
      </c>
      <c r="N1286" s="68">
        <v>28.205128205128201</v>
      </c>
      <c r="O1286" s="71">
        <v>0.49251148477685902</v>
      </c>
      <c r="P1286" s="68">
        <v>27.2</v>
      </c>
      <c r="Q1286" s="71">
        <v>0</v>
      </c>
      <c r="R1286" s="68">
        <v>35.256410256410298</v>
      </c>
    </row>
    <row r="1287" spans="1:18" x14ac:dyDescent="0.2">
      <c r="A1287" s="72" t="s">
        <v>2672</v>
      </c>
      <c r="B1287" s="66" t="s">
        <v>2673</v>
      </c>
      <c r="C1287" s="67">
        <v>42</v>
      </c>
      <c r="D1287" s="67" t="s">
        <v>342</v>
      </c>
      <c r="E1287" s="71">
        <v>0.720960164013972</v>
      </c>
      <c r="F1287" s="68">
        <v>48.4901277584204</v>
      </c>
      <c r="G1287" s="71">
        <v>0.63348040676386597</v>
      </c>
      <c r="H1287" s="68">
        <v>15.4471544715447</v>
      </c>
      <c r="I1287" s="71">
        <v>0.64593134933982399</v>
      </c>
      <c r="J1287" s="68">
        <v>29.965156794425098</v>
      </c>
      <c r="K1287" s="71">
        <v>0.70987500423935301</v>
      </c>
      <c r="L1287" s="68">
        <v>12.0209059233449</v>
      </c>
      <c r="M1287" s="71">
        <v>0.99333422210372002</v>
      </c>
      <c r="N1287" s="68">
        <v>83.588235294117695</v>
      </c>
      <c r="O1287" s="71">
        <v>0.62217983762309703</v>
      </c>
      <c r="P1287" s="68">
        <v>83.640303358613195</v>
      </c>
      <c r="Q1287" s="71"/>
      <c r="R1287" s="68"/>
    </row>
    <row r="1288" spans="1:18" x14ac:dyDescent="0.2">
      <c r="A1288" s="72" t="s">
        <v>2674</v>
      </c>
      <c r="B1288" s="66" t="s">
        <v>2675</v>
      </c>
      <c r="C1288" s="67">
        <v>42</v>
      </c>
      <c r="D1288" s="67" t="s">
        <v>342</v>
      </c>
      <c r="E1288" s="71">
        <v>0.66923891155050397</v>
      </c>
      <c r="F1288" s="68">
        <v>32.520325203252</v>
      </c>
      <c r="G1288" s="71">
        <v>0.70606891195074795</v>
      </c>
      <c r="H1288" s="68">
        <v>33.1010452961672</v>
      </c>
      <c r="I1288" s="71">
        <v>0.66120182422571405</v>
      </c>
      <c r="J1288" s="68">
        <v>34.3205574912892</v>
      </c>
      <c r="K1288" s="71">
        <v>0.69510723748836301</v>
      </c>
      <c r="L1288" s="68">
        <v>9.9883855981417007</v>
      </c>
      <c r="M1288" s="71">
        <v>0.72670310625250001</v>
      </c>
      <c r="N1288" s="68">
        <v>22.823529411764699</v>
      </c>
      <c r="O1288" s="71">
        <v>0.55711347783519605</v>
      </c>
      <c r="P1288" s="68">
        <v>81.256771397616504</v>
      </c>
      <c r="Q1288" s="71"/>
      <c r="R1288" s="68"/>
    </row>
    <row r="1289" spans="1:18" x14ac:dyDescent="0.2">
      <c r="A1289" s="72" t="s">
        <v>2676</v>
      </c>
      <c r="B1289" s="66" t="s">
        <v>2677</v>
      </c>
      <c r="C1289" s="67">
        <v>47</v>
      </c>
      <c r="D1289" s="67" t="s">
        <v>342</v>
      </c>
      <c r="E1289" s="71">
        <v>0.81240459542189303</v>
      </c>
      <c r="F1289" s="68">
        <v>96.656050955414003</v>
      </c>
      <c r="G1289" s="71">
        <v>0.94584678753413798</v>
      </c>
      <c r="H1289" s="68">
        <v>99.084394904458605</v>
      </c>
      <c r="I1289" s="71">
        <v>0.78953676191063105</v>
      </c>
      <c r="J1289" s="68">
        <v>86.703821656050906</v>
      </c>
      <c r="K1289" s="71">
        <v>0.85830778973800603</v>
      </c>
      <c r="L1289" s="68">
        <v>84.434713375796207</v>
      </c>
      <c r="M1289" s="71">
        <v>0.79892193666377997</v>
      </c>
      <c r="N1289" s="68">
        <v>94.745222929936304</v>
      </c>
      <c r="O1289" s="71">
        <v>0.66940970126291099</v>
      </c>
      <c r="P1289" s="68">
        <v>85.1367905267456</v>
      </c>
      <c r="Q1289" s="71"/>
      <c r="R1289" s="68"/>
    </row>
    <row r="1290" spans="1:18" x14ac:dyDescent="0.2">
      <c r="A1290" s="72" t="s">
        <v>2678</v>
      </c>
      <c r="B1290" s="66" t="s">
        <v>2679</v>
      </c>
      <c r="C1290" s="67">
        <v>47</v>
      </c>
      <c r="D1290" s="67" t="s">
        <v>342</v>
      </c>
      <c r="E1290" s="71">
        <v>0.48738682242687398</v>
      </c>
      <c r="F1290" s="68">
        <v>7.3248407643312099</v>
      </c>
      <c r="G1290" s="71">
        <v>0.63199357358916497</v>
      </c>
      <c r="H1290" s="68">
        <v>38.495222929936297</v>
      </c>
      <c r="I1290" s="71">
        <v>0.62666560797972803</v>
      </c>
      <c r="J1290" s="68">
        <v>43.9888535031847</v>
      </c>
      <c r="K1290" s="71">
        <v>0.77890439312961501</v>
      </c>
      <c r="L1290" s="68">
        <v>41.1624203821656</v>
      </c>
      <c r="M1290" s="71">
        <v>0.38983540282991702</v>
      </c>
      <c r="N1290" s="68">
        <v>16.958598726114602</v>
      </c>
      <c r="O1290" s="71">
        <v>9.5351346059459694E-3</v>
      </c>
      <c r="P1290" s="68">
        <v>1.0208248264597799</v>
      </c>
      <c r="Q1290" s="71"/>
      <c r="R1290" s="68"/>
    </row>
    <row r="1291" spans="1:18" x14ac:dyDescent="0.2">
      <c r="A1291" s="72" t="s">
        <v>2680</v>
      </c>
      <c r="B1291" s="66" t="s">
        <v>2681</v>
      </c>
      <c r="C1291" s="67">
        <v>47</v>
      </c>
      <c r="D1291" s="67" t="s">
        <v>342</v>
      </c>
      <c r="E1291" s="71">
        <v>0.54203171571153297</v>
      </c>
      <c r="F1291" s="68">
        <v>26.910828025477699</v>
      </c>
      <c r="G1291" s="71">
        <v>0.64729835405776204</v>
      </c>
      <c r="H1291" s="68">
        <v>48.128980891719699</v>
      </c>
      <c r="I1291" s="71">
        <v>0.64221063053027905</v>
      </c>
      <c r="J1291" s="68">
        <v>50.915605095541402</v>
      </c>
      <c r="K1291" s="71">
        <v>0.74715928333394399</v>
      </c>
      <c r="L1291" s="68">
        <v>26.871019108280301</v>
      </c>
      <c r="M1291" s="71">
        <v>0.49571662335162298</v>
      </c>
      <c r="N1291" s="68">
        <v>51.552547770700599</v>
      </c>
      <c r="O1291" s="71">
        <v>0.17777368728405599</v>
      </c>
      <c r="P1291" s="68">
        <v>15.4757043691303</v>
      </c>
      <c r="Q1291" s="71"/>
      <c r="R1291" s="68"/>
    </row>
    <row r="1292" spans="1:18" x14ac:dyDescent="0.2">
      <c r="A1292" s="72" t="s">
        <v>2682</v>
      </c>
      <c r="B1292" s="66" t="s">
        <v>2683</v>
      </c>
      <c r="C1292" s="67">
        <v>47</v>
      </c>
      <c r="D1292" s="67" t="s">
        <v>342</v>
      </c>
      <c r="E1292" s="71">
        <v>0.75158031461757802</v>
      </c>
      <c r="F1292" s="68">
        <v>91.242038216560502</v>
      </c>
      <c r="G1292" s="71">
        <v>0.85652220224000597</v>
      </c>
      <c r="H1292" s="68">
        <v>95.262738853503194</v>
      </c>
      <c r="I1292" s="71">
        <v>0.69859114525379296</v>
      </c>
      <c r="J1292" s="68">
        <v>70.023885350318494</v>
      </c>
      <c r="K1292" s="71">
        <v>0.85352418347384595</v>
      </c>
      <c r="L1292" s="68">
        <v>82.523885350318494</v>
      </c>
      <c r="M1292" s="71">
        <v>0.75560689190490005</v>
      </c>
      <c r="N1292" s="68">
        <v>92.436305732484101</v>
      </c>
      <c r="O1292" s="71">
        <v>0.59365715021534604</v>
      </c>
      <c r="P1292" s="68">
        <v>76.480195998366696</v>
      </c>
      <c r="Q1292" s="71"/>
      <c r="R1292" s="68"/>
    </row>
    <row r="1293" spans="1:18" x14ac:dyDescent="0.2">
      <c r="A1293" s="72" t="s">
        <v>2684</v>
      </c>
      <c r="B1293" s="66" t="s">
        <v>2685</v>
      </c>
      <c r="C1293" s="67">
        <v>47</v>
      </c>
      <c r="D1293" s="67" t="s">
        <v>342</v>
      </c>
      <c r="E1293" s="71">
        <v>0.69066764786648505</v>
      </c>
      <c r="F1293" s="68">
        <v>79.339171974522301</v>
      </c>
      <c r="G1293" s="71">
        <v>0.71065620582260602</v>
      </c>
      <c r="H1293" s="68">
        <v>74.2834394904459</v>
      </c>
      <c r="I1293" s="71">
        <v>0.68714146940541998</v>
      </c>
      <c r="J1293" s="68">
        <v>67.157643312101897</v>
      </c>
      <c r="K1293" s="71">
        <v>0.80633125728319799</v>
      </c>
      <c r="L1293" s="68">
        <v>57.404458598726102</v>
      </c>
      <c r="M1293" s="71">
        <v>0.57272114736740898</v>
      </c>
      <c r="N1293" s="68">
        <v>69.864649681528704</v>
      </c>
      <c r="O1293" s="71">
        <v>0.67648815945379404</v>
      </c>
      <c r="P1293" s="68">
        <v>85.790118415679899</v>
      </c>
      <c r="Q1293" s="71"/>
      <c r="R1293" s="68"/>
    </row>
    <row r="1294" spans="1:18" x14ac:dyDescent="0.2">
      <c r="A1294" s="72" t="s">
        <v>2686</v>
      </c>
      <c r="B1294" s="66" t="s">
        <v>2687</v>
      </c>
      <c r="C1294" s="67">
        <v>47</v>
      </c>
      <c r="D1294" s="67" t="s">
        <v>342</v>
      </c>
      <c r="E1294" s="71">
        <v>0.55183709409789505</v>
      </c>
      <c r="F1294" s="68">
        <v>30.493630573248399</v>
      </c>
      <c r="G1294" s="71">
        <v>0.67888857272317704</v>
      </c>
      <c r="H1294" s="68">
        <v>63.176751592356702</v>
      </c>
      <c r="I1294" s="71">
        <v>0.58760070984101498</v>
      </c>
      <c r="J1294" s="68">
        <v>26.234076433121</v>
      </c>
      <c r="K1294" s="71">
        <v>0.69906476345386004</v>
      </c>
      <c r="L1294" s="68">
        <v>14.8089171974522</v>
      </c>
      <c r="M1294" s="71">
        <v>0.51496775435556896</v>
      </c>
      <c r="N1294" s="68">
        <v>56.9665605095541</v>
      </c>
      <c r="O1294" s="71">
        <v>0.27866367011585502</v>
      </c>
      <c r="P1294" s="68">
        <v>30.093915884034299</v>
      </c>
      <c r="Q1294" s="71"/>
      <c r="R1294" s="68"/>
    </row>
    <row r="1295" spans="1:18" x14ac:dyDescent="0.2">
      <c r="A1295" s="72" t="s">
        <v>2688</v>
      </c>
      <c r="B1295" s="66" t="s">
        <v>2689</v>
      </c>
      <c r="C1295" s="67">
        <v>47</v>
      </c>
      <c r="D1295" s="67" t="s">
        <v>342</v>
      </c>
      <c r="E1295" s="71">
        <v>0.60054689593628396</v>
      </c>
      <c r="F1295" s="68">
        <v>50.517515923566897</v>
      </c>
      <c r="G1295" s="71">
        <v>0.68469961098517296</v>
      </c>
      <c r="H1295" s="68">
        <v>65.286624203821603</v>
      </c>
      <c r="I1295" s="71">
        <v>0.66702657334596804</v>
      </c>
      <c r="J1295" s="68">
        <v>60.549363057324797</v>
      </c>
      <c r="K1295" s="71">
        <v>0.75552452777020396</v>
      </c>
      <c r="L1295" s="68">
        <v>30.015923566879</v>
      </c>
      <c r="M1295" s="71">
        <v>0.50052940610260899</v>
      </c>
      <c r="N1295" s="68">
        <v>52.985668789808898</v>
      </c>
      <c r="O1295" s="71">
        <v>0.39495436147746299</v>
      </c>
      <c r="P1295" s="68">
        <v>47.611269906084097</v>
      </c>
      <c r="Q1295" s="71"/>
      <c r="R1295" s="68"/>
    </row>
    <row r="1296" spans="1:18" x14ac:dyDescent="0.2">
      <c r="A1296" s="72" t="s">
        <v>2690</v>
      </c>
      <c r="B1296" s="66" t="s">
        <v>2691</v>
      </c>
      <c r="C1296" s="67">
        <v>47</v>
      </c>
      <c r="D1296" s="67" t="s">
        <v>342</v>
      </c>
      <c r="E1296" s="71">
        <v>0.78897906996099698</v>
      </c>
      <c r="F1296" s="68">
        <v>95.103503184713404</v>
      </c>
      <c r="G1296" s="71">
        <v>0.85847882801003295</v>
      </c>
      <c r="H1296" s="68">
        <v>95.501592356687894</v>
      </c>
      <c r="I1296" s="71">
        <v>0.73431572089323505</v>
      </c>
      <c r="J1296" s="68">
        <v>78.582802547770697</v>
      </c>
      <c r="K1296" s="71">
        <v>0.820986626578046</v>
      </c>
      <c r="L1296" s="68">
        <v>66.242038216560502</v>
      </c>
      <c r="M1296" s="71">
        <v>0.84704976417364597</v>
      </c>
      <c r="N1296" s="68">
        <v>96.536624203821603</v>
      </c>
      <c r="O1296" s="71">
        <v>0.68406441015002195</v>
      </c>
      <c r="P1296" s="68">
        <v>86.116782360146999</v>
      </c>
      <c r="Q1296" s="71"/>
      <c r="R1296" s="68"/>
    </row>
    <row r="1297" spans="1:18" x14ac:dyDescent="0.2">
      <c r="A1297" s="72" t="s">
        <v>2692</v>
      </c>
      <c r="B1297" s="66" t="s">
        <v>2693</v>
      </c>
      <c r="C1297" s="67">
        <v>47</v>
      </c>
      <c r="D1297" s="67" t="s">
        <v>342</v>
      </c>
      <c r="E1297" s="71">
        <v>0.63556535225576205</v>
      </c>
      <c r="F1297" s="68">
        <v>62.818471337579602</v>
      </c>
      <c r="G1297" s="71">
        <v>0.69698720022028204</v>
      </c>
      <c r="H1297" s="68">
        <v>70.103503184713404</v>
      </c>
      <c r="I1297" s="71">
        <v>0.77299400171078902</v>
      </c>
      <c r="J1297" s="68">
        <v>84.633757961783402</v>
      </c>
      <c r="K1297" s="71">
        <v>0.78690136577286895</v>
      </c>
      <c r="L1297" s="68">
        <v>45.581210191082803</v>
      </c>
      <c r="M1297" s="71">
        <v>0.56790836461642202</v>
      </c>
      <c r="N1297" s="68">
        <v>68.829617834394895</v>
      </c>
      <c r="O1297" s="71">
        <v>0.35303582895844698</v>
      </c>
      <c r="P1297" s="68">
        <v>41.200489995916698</v>
      </c>
      <c r="Q1297" s="71"/>
      <c r="R1297" s="68"/>
    </row>
    <row r="1298" spans="1:18" x14ac:dyDescent="0.2">
      <c r="A1298" s="72" t="s">
        <v>1827</v>
      </c>
      <c r="B1298" s="66" t="s">
        <v>2694</v>
      </c>
      <c r="C1298" s="67">
        <v>47</v>
      </c>
      <c r="D1298" s="67" t="s">
        <v>342</v>
      </c>
      <c r="E1298" s="71">
        <v>0.59513918686090705</v>
      </c>
      <c r="F1298" s="68">
        <v>48.328025477707001</v>
      </c>
      <c r="G1298" s="71">
        <v>0.72420900888717599</v>
      </c>
      <c r="H1298" s="68">
        <v>77.627388535031898</v>
      </c>
      <c r="I1298" s="71">
        <v>0.66703024622259399</v>
      </c>
      <c r="J1298" s="68">
        <v>60.589171974522301</v>
      </c>
      <c r="K1298" s="71">
        <v>0.75968817231174202</v>
      </c>
      <c r="L1298" s="68">
        <v>32.444267515923599</v>
      </c>
      <c r="M1298" s="71">
        <v>0.49571662335162298</v>
      </c>
      <c r="N1298" s="68">
        <v>51.552547770700599</v>
      </c>
      <c r="O1298" s="71">
        <v>0.32905188353140002</v>
      </c>
      <c r="P1298" s="68">
        <v>37.198856676194403</v>
      </c>
      <c r="Q1298" s="71"/>
      <c r="R1298" s="68"/>
    </row>
    <row r="1299" spans="1:18" x14ac:dyDescent="0.2">
      <c r="A1299" s="72" t="s">
        <v>2695</v>
      </c>
      <c r="B1299" s="66" t="s">
        <v>2696</v>
      </c>
      <c r="C1299" s="67">
        <v>47</v>
      </c>
      <c r="D1299" s="67" t="s">
        <v>342</v>
      </c>
      <c r="E1299" s="71">
        <v>0.72266992656713303</v>
      </c>
      <c r="F1299" s="68">
        <v>86.902866242038201</v>
      </c>
      <c r="G1299" s="71">
        <v>0.76333983037721398</v>
      </c>
      <c r="H1299" s="68">
        <v>86.066878980891701</v>
      </c>
      <c r="I1299" s="71">
        <v>0.736039359810019</v>
      </c>
      <c r="J1299" s="68">
        <v>79.020700636942706</v>
      </c>
      <c r="K1299" s="71">
        <v>0.89513737707909402</v>
      </c>
      <c r="L1299" s="68">
        <v>94.665605095541395</v>
      </c>
      <c r="M1299" s="71">
        <v>0.52940610260852905</v>
      </c>
      <c r="N1299" s="68">
        <v>60.708598726114701</v>
      </c>
      <c r="O1299" s="71">
        <v>0.68942696296081096</v>
      </c>
      <c r="P1299" s="68">
        <v>86.525112290730902</v>
      </c>
      <c r="Q1299" s="71"/>
      <c r="R1299" s="68"/>
    </row>
    <row r="1300" spans="1:18" x14ac:dyDescent="0.2">
      <c r="A1300" s="72" t="s">
        <v>648</v>
      </c>
      <c r="B1300" s="66" t="s">
        <v>2697</v>
      </c>
      <c r="C1300" s="67">
        <v>47</v>
      </c>
      <c r="D1300" s="67" t="s">
        <v>342</v>
      </c>
      <c r="E1300" s="71">
        <v>0.63415820213170904</v>
      </c>
      <c r="F1300" s="68">
        <v>62.2611464968153</v>
      </c>
      <c r="G1300" s="71">
        <v>0.69312307477024904</v>
      </c>
      <c r="H1300" s="68">
        <v>68.949044585987295</v>
      </c>
      <c r="I1300" s="71">
        <v>0.69244730435289503</v>
      </c>
      <c r="J1300" s="68">
        <v>68.471337579617796</v>
      </c>
      <c r="K1300" s="71">
        <v>0.83125073037396802</v>
      </c>
      <c r="L1300" s="68">
        <v>71.815286624203793</v>
      </c>
      <c r="M1300" s="71">
        <v>0.48609105784964901</v>
      </c>
      <c r="N1300" s="68">
        <v>48.487261146496799</v>
      </c>
      <c r="O1300" s="71">
        <v>0.46787884331178398</v>
      </c>
      <c r="P1300" s="68">
        <v>58.881175990200099</v>
      </c>
      <c r="Q1300" s="71"/>
      <c r="R1300" s="68"/>
    </row>
    <row r="1301" spans="1:18" x14ac:dyDescent="0.2">
      <c r="A1301" s="72" t="s">
        <v>2698</v>
      </c>
      <c r="B1301" s="66" t="s">
        <v>2699</v>
      </c>
      <c r="C1301" s="67">
        <v>47</v>
      </c>
      <c r="D1301" s="67" t="s">
        <v>342</v>
      </c>
      <c r="E1301" s="71">
        <v>0.79841549536961798</v>
      </c>
      <c r="F1301" s="68">
        <v>95.979299363057294</v>
      </c>
      <c r="G1301" s="71">
        <v>0.89971610796893797</v>
      </c>
      <c r="H1301" s="68">
        <v>97.452229299363097</v>
      </c>
      <c r="I1301" s="71">
        <v>0.74726230093358204</v>
      </c>
      <c r="J1301" s="68">
        <v>81.1305732484076</v>
      </c>
      <c r="K1301" s="71">
        <v>0.91444396222189805</v>
      </c>
      <c r="L1301" s="68">
        <v>97.452229299363097</v>
      </c>
      <c r="M1301" s="71">
        <v>0.75079410915391398</v>
      </c>
      <c r="N1301" s="68">
        <v>92.157643312101897</v>
      </c>
      <c r="O1301" s="71">
        <v>0.67986099656975896</v>
      </c>
      <c r="P1301" s="68">
        <v>85.912617394855005</v>
      </c>
      <c r="Q1301" s="71"/>
      <c r="R1301" s="68"/>
    </row>
    <row r="1302" spans="1:18" x14ac:dyDescent="0.2">
      <c r="A1302" s="72" t="s">
        <v>2700</v>
      </c>
      <c r="B1302" s="66" t="s">
        <v>2700</v>
      </c>
      <c r="C1302" s="67">
        <v>47</v>
      </c>
      <c r="D1302" s="67" t="s">
        <v>342</v>
      </c>
      <c r="E1302" s="71">
        <v>0.73109630425315197</v>
      </c>
      <c r="F1302" s="68">
        <v>88.574840764331199</v>
      </c>
      <c r="G1302" s="71">
        <v>0.81417088570427998</v>
      </c>
      <c r="H1302" s="68">
        <v>92.993630573248396</v>
      </c>
      <c r="I1302" s="71">
        <v>0.737021519427148</v>
      </c>
      <c r="J1302" s="68">
        <v>79.538216560509596</v>
      </c>
      <c r="K1302" s="71">
        <v>0.85534570427261603</v>
      </c>
      <c r="L1302" s="68">
        <v>83.081210191082803</v>
      </c>
      <c r="M1302" s="71">
        <v>0.63047454037924799</v>
      </c>
      <c r="N1302" s="68">
        <v>79.100318471337602</v>
      </c>
      <c r="O1302" s="71">
        <v>0.61846887148246599</v>
      </c>
      <c r="P1302" s="68">
        <v>79.256839526337302</v>
      </c>
      <c r="Q1302" s="71"/>
      <c r="R1302" s="68"/>
    </row>
    <row r="1303" spans="1:18" x14ac:dyDescent="0.2">
      <c r="A1303" s="72" t="s">
        <v>2701</v>
      </c>
      <c r="B1303" s="66" t="s">
        <v>2702</v>
      </c>
      <c r="C1303" s="67">
        <v>47</v>
      </c>
      <c r="D1303" s="67" t="s">
        <v>342</v>
      </c>
      <c r="E1303" s="71">
        <v>0.68373751364562896</v>
      </c>
      <c r="F1303" s="68">
        <v>77.587579617834393</v>
      </c>
      <c r="G1303" s="71">
        <v>0.82247374026401698</v>
      </c>
      <c r="H1303" s="68">
        <v>93.431528662420405</v>
      </c>
      <c r="I1303" s="71">
        <v>0.66827866019120197</v>
      </c>
      <c r="J1303" s="68">
        <v>61.146496815286604</v>
      </c>
      <c r="K1303" s="71">
        <v>0.68963591574290495</v>
      </c>
      <c r="L1303" s="68">
        <v>13.256369426751601</v>
      </c>
      <c r="M1303" s="71">
        <v>0.59678506112234198</v>
      </c>
      <c r="N1303" s="68">
        <v>73.925159235668801</v>
      </c>
      <c r="O1303" s="71">
        <v>0.64151419090768103</v>
      </c>
      <c r="P1303" s="68">
        <v>82.278481012658204</v>
      </c>
      <c r="Q1303" s="71"/>
      <c r="R1303" s="68"/>
    </row>
    <row r="1304" spans="1:18" x14ac:dyDescent="0.2">
      <c r="A1304" s="72" t="s">
        <v>2703</v>
      </c>
      <c r="B1304" s="66" t="s">
        <v>2704</v>
      </c>
      <c r="C1304" s="67">
        <v>47</v>
      </c>
      <c r="D1304" s="67" t="s">
        <v>342</v>
      </c>
      <c r="E1304" s="71">
        <v>0.64612512064720695</v>
      </c>
      <c r="F1304" s="68">
        <v>66.759554140127406</v>
      </c>
      <c r="G1304" s="71">
        <v>0.64470108303719098</v>
      </c>
      <c r="H1304" s="68">
        <v>46.656050955414003</v>
      </c>
      <c r="I1304" s="71">
        <v>0.64528653294208005</v>
      </c>
      <c r="J1304" s="68">
        <v>52.229299363057301</v>
      </c>
      <c r="K1304" s="71">
        <v>0.81804737426187901</v>
      </c>
      <c r="L1304" s="68">
        <v>64.251592356687894</v>
      </c>
      <c r="M1304" s="71">
        <v>0.47646549234767599</v>
      </c>
      <c r="N1304" s="68">
        <v>45.382165605095501</v>
      </c>
      <c r="O1304" s="71"/>
      <c r="P1304" s="68"/>
      <c r="Q1304" s="71"/>
      <c r="R1304" s="68"/>
    </row>
    <row r="1305" spans="1:18" x14ac:dyDescent="0.2">
      <c r="A1305" s="72" t="s">
        <v>2705</v>
      </c>
      <c r="B1305" s="66" t="s">
        <v>2706</v>
      </c>
      <c r="C1305" s="67">
        <v>47</v>
      </c>
      <c r="D1305" s="67" t="s">
        <v>342</v>
      </c>
      <c r="E1305" s="71">
        <v>0.63485519558466397</v>
      </c>
      <c r="F1305" s="68">
        <v>62.579617834394902</v>
      </c>
      <c r="G1305" s="71">
        <v>0.69573975194382598</v>
      </c>
      <c r="H1305" s="68">
        <v>69.785031847133794</v>
      </c>
      <c r="I1305" s="71">
        <v>0.60067580768594198</v>
      </c>
      <c r="J1305" s="68">
        <v>31.528662420382201</v>
      </c>
      <c r="K1305" s="71">
        <v>0.75691416485923801</v>
      </c>
      <c r="L1305" s="68">
        <v>30.7722929936306</v>
      </c>
      <c r="M1305" s="71">
        <v>0.48609105784964901</v>
      </c>
      <c r="N1305" s="68">
        <v>48.487261146496799</v>
      </c>
      <c r="O1305" s="71"/>
      <c r="P1305" s="68"/>
      <c r="Q1305" s="71"/>
      <c r="R1305" s="68"/>
    </row>
    <row r="1306" spans="1:18" x14ac:dyDescent="0.2">
      <c r="A1306" s="72" t="s">
        <v>2707</v>
      </c>
      <c r="B1306" s="66" t="s">
        <v>2708</v>
      </c>
      <c r="C1306" s="67">
        <v>47</v>
      </c>
      <c r="D1306" s="67" t="s">
        <v>342</v>
      </c>
      <c r="E1306" s="71">
        <v>0.58705346046993001</v>
      </c>
      <c r="F1306" s="68">
        <v>45.183121019108299</v>
      </c>
      <c r="G1306" s="71">
        <v>0.697597283503816</v>
      </c>
      <c r="H1306" s="68">
        <v>70.421974522292999</v>
      </c>
      <c r="I1306" s="71">
        <v>0.656306352575311</v>
      </c>
      <c r="J1306" s="68">
        <v>56.7277070063694</v>
      </c>
      <c r="K1306" s="71">
        <v>0.81703157986117803</v>
      </c>
      <c r="L1306" s="68">
        <v>63.773885350318501</v>
      </c>
      <c r="M1306" s="71">
        <v>0.49090384060063602</v>
      </c>
      <c r="N1306" s="68">
        <v>50.1194267515924</v>
      </c>
      <c r="O1306" s="71">
        <v>0.273428245808711</v>
      </c>
      <c r="P1306" s="68">
        <v>28.991425071457702</v>
      </c>
      <c r="Q1306" s="71"/>
      <c r="R1306" s="68"/>
    </row>
    <row r="1307" spans="1:18" x14ac:dyDescent="0.2">
      <c r="A1307" s="72" t="s">
        <v>2709</v>
      </c>
      <c r="B1307" s="66" t="s">
        <v>2710</v>
      </c>
      <c r="C1307" s="67">
        <v>47</v>
      </c>
      <c r="D1307" s="67" t="s">
        <v>342</v>
      </c>
      <c r="E1307" s="71">
        <v>0.53974644038436104</v>
      </c>
      <c r="F1307" s="68">
        <v>26.035031847133801</v>
      </c>
      <c r="G1307" s="71">
        <v>0.64929408264854804</v>
      </c>
      <c r="H1307" s="68">
        <v>49.323248407643298</v>
      </c>
      <c r="I1307" s="71">
        <v>0.59123442318425201</v>
      </c>
      <c r="J1307" s="68">
        <v>27.985668789808901</v>
      </c>
      <c r="K1307" s="71">
        <v>0.74084324764679199</v>
      </c>
      <c r="L1307" s="68">
        <v>25.437898089171998</v>
      </c>
      <c r="M1307" s="71">
        <v>0.534218885359516</v>
      </c>
      <c r="N1307" s="68">
        <v>61.863057324840803</v>
      </c>
      <c r="O1307" s="71">
        <v>0.183141563082695</v>
      </c>
      <c r="P1307" s="68">
        <v>16.1698652511229</v>
      </c>
      <c r="Q1307" s="71"/>
      <c r="R1307" s="68"/>
    </row>
    <row r="1308" spans="1:18" x14ac:dyDescent="0.2">
      <c r="A1308" s="72" t="s">
        <v>2711</v>
      </c>
      <c r="B1308" s="66" t="s">
        <v>2712</v>
      </c>
      <c r="C1308" s="67">
        <v>47</v>
      </c>
      <c r="D1308" s="67" t="s">
        <v>342</v>
      </c>
      <c r="E1308" s="71">
        <v>0.68428159302987202</v>
      </c>
      <c r="F1308" s="68">
        <v>77.786624203821603</v>
      </c>
      <c r="G1308" s="71">
        <v>0.727090343729207</v>
      </c>
      <c r="H1308" s="68">
        <v>78.542993630573207</v>
      </c>
      <c r="I1308" s="71">
        <v>0.91287187773996403</v>
      </c>
      <c r="J1308" s="68">
        <v>96.775477707006402</v>
      </c>
      <c r="K1308" s="71">
        <v>0.87479668809128897</v>
      </c>
      <c r="L1308" s="68">
        <v>89.848726114649693</v>
      </c>
      <c r="M1308" s="71">
        <v>0.53903166811050196</v>
      </c>
      <c r="N1308" s="68">
        <v>62.898089171974497</v>
      </c>
      <c r="O1308" s="71">
        <v>0.36761738747839701</v>
      </c>
      <c r="P1308" s="68">
        <v>43.201306655777898</v>
      </c>
      <c r="Q1308" s="71"/>
      <c r="R1308" s="68"/>
    </row>
    <row r="1309" spans="1:18" x14ac:dyDescent="0.2">
      <c r="A1309" s="72" t="s">
        <v>2617</v>
      </c>
      <c r="B1309" s="66" t="s">
        <v>2713</v>
      </c>
      <c r="C1309" s="67">
        <v>47</v>
      </c>
      <c r="D1309" s="67" t="s">
        <v>342</v>
      </c>
      <c r="E1309" s="71">
        <v>0.63844282828061505</v>
      </c>
      <c r="F1309" s="68">
        <v>63.773885350318501</v>
      </c>
      <c r="G1309" s="71">
        <v>0.75337759026289297</v>
      </c>
      <c r="H1309" s="68">
        <v>84.076433121019093</v>
      </c>
      <c r="I1309" s="71">
        <v>0.78279513773475695</v>
      </c>
      <c r="J1309" s="68">
        <v>85.748407643312106</v>
      </c>
      <c r="K1309" s="71">
        <v>0.83820437257439495</v>
      </c>
      <c r="L1309" s="68">
        <v>75.597133757961799</v>
      </c>
      <c r="M1309" s="71">
        <v>0.42833766483780999</v>
      </c>
      <c r="N1309" s="68">
        <v>30.493630573248399</v>
      </c>
      <c r="O1309" s="71">
        <v>0.38949937599321999</v>
      </c>
      <c r="P1309" s="68">
        <v>46.835443037974699</v>
      </c>
      <c r="Q1309" s="71"/>
      <c r="R1309" s="68"/>
    </row>
    <row r="1310" spans="1:18" x14ac:dyDescent="0.2">
      <c r="A1310" s="72" t="s">
        <v>2621</v>
      </c>
      <c r="B1310" s="66" t="s">
        <v>2714</v>
      </c>
      <c r="C1310" s="67">
        <v>47</v>
      </c>
      <c r="D1310" s="67" t="s">
        <v>342</v>
      </c>
      <c r="E1310" s="71">
        <v>0.75272416033588296</v>
      </c>
      <c r="F1310" s="68">
        <v>91.441082802547797</v>
      </c>
      <c r="G1310" s="71">
        <v>0.81161560403444999</v>
      </c>
      <c r="H1310" s="68">
        <v>92.595541401273906</v>
      </c>
      <c r="I1310" s="71">
        <v>0.85957481757478604</v>
      </c>
      <c r="J1310" s="68">
        <v>93.710191082802595</v>
      </c>
      <c r="K1310" s="71">
        <v>0.89471332718581897</v>
      </c>
      <c r="L1310" s="68">
        <v>94.625796178343904</v>
      </c>
      <c r="M1310" s="71">
        <v>0.62084897487727497</v>
      </c>
      <c r="N1310" s="68">
        <v>77.468152866241994</v>
      </c>
      <c r="O1310" s="71">
        <v>0.57686807800708695</v>
      </c>
      <c r="P1310" s="68">
        <v>74.520212331563897</v>
      </c>
      <c r="Q1310" s="71"/>
      <c r="R1310" s="68"/>
    </row>
    <row r="1311" spans="1:18" x14ac:dyDescent="0.2">
      <c r="A1311" s="72" t="s">
        <v>2623</v>
      </c>
      <c r="B1311" s="66" t="s">
        <v>2715</v>
      </c>
      <c r="C1311" s="67">
        <v>47</v>
      </c>
      <c r="D1311" s="67" t="s">
        <v>342</v>
      </c>
      <c r="E1311" s="71">
        <v>0.80650506423619694</v>
      </c>
      <c r="F1311" s="68">
        <v>96.377388535031898</v>
      </c>
      <c r="G1311" s="71">
        <v>0.94965022374348895</v>
      </c>
      <c r="H1311" s="68">
        <v>99.203821656050906</v>
      </c>
      <c r="I1311" s="71">
        <v>0.68077453767546803</v>
      </c>
      <c r="J1311" s="68">
        <v>65.565286624203793</v>
      </c>
      <c r="K1311" s="71">
        <v>0.93339039349764497</v>
      </c>
      <c r="L1311" s="68">
        <v>98.885350318471296</v>
      </c>
      <c r="M1311" s="71">
        <v>0.83261141592068599</v>
      </c>
      <c r="N1311" s="68">
        <v>96.019108280254798</v>
      </c>
      <c r="O1311" s="71">
        <v>0.63609875034369801</v>
      </c>
      <c r="P1311" s="68">
        <v>81.502654144548799</v>
      </c>
      <c r="Q1311" s="71"/>
      <c r="R1311" s="68"/>
    </row>
    <row r="1312" spans="1:18" x14ac:dyDescent="0.2">
      <c r="A1312" s="72" t="s">
        <v>2716</v>
      </c>
      <c r="B1312" s="66" t="s">
        <v>2717</v>
      </c>
      <c r="C1312" s="67">
        <v>47</v>
      </c>
      <c r="D1312" s="67" t="s">
        <v>342</v>
      </c>
      <c r="E1312" s="71">
        <v>0.74732056112776102</v>
      </c>
      <c r="F1312" s="68">
        <v>90.605095541401298</v>
      </c>
      <c r="G1312" s="71">
        <v>0.67493948441210905</v>
      </c>
      <c r="H1312" s="68">
        <v>60.907643312101897</v>
      </c>
      <c r="I1312" s="71">
        <v>0.98608616212956002</v>
      </c>
      <c r="J1312" s="68">
        <v>99.920382165605105</v>
      </c>
      <c r="K1312" s="71">
        <v>0.842165540119724</v>
      </c>
      <c r="L1312" s="68">
        <v>77.388535031847098</v>
      </c>
      <c r="M1312" s="71">
        <v>0.48609105784964901</v>
      </c>
      <c r="N1312" s="68">
        <v>48.487261146496799</v>
      </c>
      <c r="O1312" s="71"/>
      <c r="P1312" s="68"/>
      <c r="Q1312" s="71"/>
      <c r="R1312" s="68"/>
    </row>
    <row r="1313" spans="1:18" x14ac:dyDescent="0.2">
      <c r="A1313" s="72" t="s">
        <v>2718</v>
      </c>
      <c r="B1313" s="66" t="s">
        <v>2719</v>
      </c>
      <c r="C1313" s="67">
        <v>47</v>
      </c>
      <c r="D1313" s="67" t="s">
        <v>342</v>
      </c>
      <c r="E1313" s="71">
        <v>0.85863909366942404</v>
      </c>
      <c r="F1313" s="68">
        <v>98.805732484076401</v>
      </c>
      <c r="G1313" s="71">
        <v>0.80411240193467404</v>
      </c>
      <c r="H1313" s="68">
        <v>91.759554140127406</v>
      </c>
      <c r="I1313" s="71">
        <v>0.96757272157317498</v>
      </c>
      <c r="J1313" s="68">
        <v>99.442675159235705</v>
      </c>
      <c r="K1313" s="71">
        <v>0.94576662127283895</v>
      </c>
      <c r="L1313" s="68">
        <v>99.243630573248396</v>
      </c>
      <c r="M1313" s="71">
        <v>0.71710462989700796</v>
      </c>
      <c r="N1313" s="68">
        <v>89.570063694267503</v>
      </c>
      <c r="O1313" s="71"/>
      <c r="P1313" s="68"/>
      <c r="Q1313" s="71"/>
      <c r="R1313" s="68"/>
    </row>
    <row r="1314" spans="1:18" x14ac:dyDescent="0.2">
      <c r="A1314" s="72" t="s">
        <v>2720</v>
      </c>
      <c r="B1314" s="66" t="s">
        <v>2721</v>
      </c>
      <c r="C1314" s="67">
        <v>47</v>
      </c>
      <c r="D1314" s="67" t="s">
        <v>342</v>
      </c>
      <c r="E1314" s="71">
        <v>0.83578132404389904</v>
      </c>
      <c r="F1314" s="68">
        <v>97.929936305732497</v>
      </c>
      <c r="G1314" s="71">
        <v>0.95341958257806503</v>
      </c>
      <c r="H1314" s="68">
        <v>99.323248407643305</v>
      </c>
      <c r="I1314" s="71">
        <v>0.99560498422229804</v>
      </c>
      <c r="J1314" s="68">
        <v>100</v>
      </c>
      <c r="K1314" s="71">
        <v>0.98745804496985201</v>
      </c>
      <c r="L1314" s="68">
        <v>99.920382165605105</v>
      </c>
      <c r="M1314" s="71">
        <v>0.62084897487727497</v>
      </c>
      <c r="N1314" s="68">
        <v>77.468152866241994</v>
      </c>
      <c r="O1314" s="71">
        <v>0.62157503357200805</v>
      </c>
      <c r="P1314" s="68">
        <v>79.746835443037995</v>
      </c>
      <c r="Q1314" s="71"/>
      <c r="R1314" s="68"/>
    </row>
    <row r="1315" spans="1:18" x14ac:dyDescent="0.2">
      <c r="A1315" s="72" t="s">
        <v>2722</v>
      </c>
      <c r="B1315" s="66" t="s">
        <v>2723</v>
      </c>
      <c r="C1315" s="67">
        <v>47</v>
      </c>
      <c r="D1315" s="67" t="s">
        <v>342</v>
      </c>
      <c r="E1315" s="71">
        <v>0.83572859493069696</v>
      </c>
      <c r="F1315" s="68">
        <v>97.890127388535007</v>
      </c>
      <c r="G1315" s="71">
        <v>0.93379061256288998</v>
      </c>
      <c r="H1315" s="68">
        <v>98.686305732484101</v>
      </c>
      <c r="I1315" s="71">
        <v>0.89805931868465805</v>
      </c>
      <c r="J1315" s="68">
        <v>95.740445859872594</v>
      </c>
      <c r="K1315" s="71">
        <v>0.95534084005783904</v>
      </c>
      <c r="L1315" s="68">
        <v>99.442675159235705</v>
      </c>
      <c r="M1315" s="71">
        <v>0.81817306766772702</v>
      </c>
      <c r="N1315" s="68">
        <v>95.421974522292999</v>
      </c>
      <c r="O1315" s="71">
        <v>0.57327913568037103</v>
      </c>
      <c r="P1315" s="68">
        <v>74.316047366271903</v>
      </c>
      <c r="Q1315" s="71"/>
      <c r="R1315" s="68"/>
    </row>
    <row r="1316" spans="1:18" x14ac:dyDescent="0.2">
      <c r="A1316" s="72" t="s">
        <v>2724</v>
      </c>
      <c r="B1316" s="66" t="s">
        <v>2725</v>
      </c>
      <c r="C1316" s="67">
        <v>47</v>
      </c>
      <c r="D1316" s="67" t="s">
        <v>342</v>
      </c>
      <c r="E1316" s="71">
        <v>0.72539146414340405</v>
      </c>
      <c r="F1316" s="68">
        <v>87.340764331210195</v>
      </c>
      <c r="G1316" s="71">
        <v>0.78625836417561501</v>
      </c>
      <c r="H1316" s="68">
        <v>89.530254777070098</v>
      </c>
      <c r="I1316" s="71">
        <v>0.82768898532717905</v>
      </c>
      <c r="J1316" s="68">
        <v>90.764331210191102</v>
      </c>
      <c r="K1316" s="71">
        <v>0.87655581743011501</v>
      </c>
      <c r="L1316" s="68">
        <v>90.127388535031898</v>
      </c>
      <c r="M1316" s="71">
        <v>0.62084897487727497</v>
      </c>
      <c r="N1316" s="68">
        <v>77.468152866241994</v>
      </c>
      <c r="O1316" s="71">
        <v>0.51560517890683699</v>
      </c>
      <c r="P1316" s="68">
        <v>65.700285830951401</v>
      </c>
      <c r="Q1316" s="71"/>
      <c r="R1316" s="68"/>
    </row>
    <row r="1317" spans="1:18" x14ac:dyDescent="0.2">
      <c r="A1317" s="72" t="s">
        <v>2726</v>
      </c>
      <c r="B1317" s="66" t="s">
        <v>2727</v>
      </c>
      <c r="C1317" s="67">
        <v>47</v>
      </c>
      <c r="D1317" s="67" t="s">
        <v>342</v>
      </c>
      <c r="E1317" s="71">
        <v>0.53511677126298796</v>
      </c>
      <c r="F1317" s="68">
        <v>23.964968152866199</v>
      </c>
      <c r="G1317" s="71">
        <v>0.65869771954376999</v>
      </c>
      <c r="H1317" s="68">
        <v>53.5429936305732</v>
      </c>
      <c r="I1317" s="71">
        <v>0.61638408876162398</v>
      </c>
      <c r="J1317" s="68">
        <v>39.291401273885299</v>
      </c>
      <c r="K1317" s="71">
        <v>0.761838398817266</v>
      </c>
      <c r="L1317" s="68">
        <v>33.320063694267503</v>
      </c>
      <c r="M1317" s="71">
        <v>0.50052940610260899</v>
      </c>
      <c r="N1317" s="68">
        <v>52.985668789808898</v>
      </c>
      <c r="O1317" s="71">
        <v>0.13813424308967201</v>
      </c>
      <c r="P1317" s="68">
        <v>10.8207431604737</v>
      </c>
      <c r="Q1317" s="71"/>
      <c r="R1317" s="68"/>
    </row>
    <row r="1318" spans="1:18" x14ac:dyDescent="0.2">
      <c r="A1318" s="72" t="s">
        <v>2728</v>
      </c>
      <c r="B1318" s="66" t="s">
        <v>2729</v>
      </c>
      <c r="C1318" s="67">
        <v>47</v>
      </c>
      <c r="D1318" s="67" t="s">
        <v>342</v>
      </c>
      <c r="E1318" s="71">
        <v>0.66434907171330404</v>
      </c>
      <c r="F1318" s="68">
        <v>72.412420382165607</v>
      </c>
      <c r="G1318" s="71">
        <v>0.74133891571045296</v>
      </c>
      <c r="H1318" s="68">
        <v>81.7277070063694</v>
      </c>
      <c r="I1318" s="71">
        <v>0.632068978394287</v>
      </c>
      <c r="J1318" s="68">
        <v>46.417197452229303</v>
      </c>
      <c r="K1318" s="71">
        <v>0.82192169560962802</v>
      </c>
      <c r="L1318" s="68">
        <v>66.918789808917197</v>
      </c>
      <c r="M1318" s="71">
        <v>0.54384445086148903</v>
      </c>
      <c r="N1318" s="68">
        <v>64.291401273885398</v>
      </c>
      <c r="O1318" s="71">
        <v>0.58257131799066497</v>
      </c>
      <c r="P1318" s="68">
        <v>75.296039199673302</v>
      </c>
      <c r="Q1318" s="71"/>
      <c r="R1318" s="68"/>
    </row>
    <row r="1319" spans="1:18" x14ac:dyDescent="0.2">
      <c r="A1319" s="72" t="s">
        <v>2730</v>
      </c>
      <c r="B1319" s="66" t="s">
        <v>2731</v>
      </c>
      <c r="C1319" s="67">
        <v>47</v>
      </c>
      <c r="D1319" s="67" t="s">
        <v>342</v>
      </c>
      <c r="E1319" s="71">
        <v>0.59436941025124401</v>
      </c>
      <c r="F1319" s="68">
        <v>47.890127388534999</v>
      </c>
      <c r="G1319" s="71">
        <v>0.71041224989435203</v>
      </c>
      <c r="H1319" s="68">
        <v>74.124203821656096</v>
      </c>
      <c r="I1319" s="71">
        <v>0.62905587447262901</v>
      </c>
      <c r="J1319" s="68">
        <v>45.143312101910801</v>
      </c>
      <c r="K1319" s="71">
        <v>0.81858285874101899</v>
      </c>
      <c r="L1319" s="68">
        <v>64.490445859872594</v>
      </c>
      <c r="M1319" s="71">
        <v>0.51978053710655603</v>
      </c>
      <c r="N1319" s="68">
        <v>58.479299363057301</v>
      </c>
      <c r="O1319" s="71">
        <v>0.294015531041666</v>
      </c>
      <c r="P1319" s="68">
        <v>32.421396488362603</v>
      </c>
      <c r="Q1319" s="71"/>
      <c r="R1319" s="68"/>
    </row>
    <row r="1320" spans="1:18" x14ac:dyDescent="0.2">
      <c r="A1320" s="72" t="s">
        <v>2732</v>
      </c>
      <c r="B1320" s="66" t="s">
        <v>2733</v>
      </c>
      <c r="C1320" s="67">
        <v>47</v>
      </c>
      <c r="D1320" s="67" t="s">
        <v>342</v>
      </c>
      <c r="E1320" s="71">
        <v>0.63342684892416701</v>
      </c>
      <c r="F1320" s="68">
        <v>62.181528662420398</v>
      </c>
      <c r="G1320" s="71">
        <v>0.73523740422886996</v>
      </c>
      <c r="H1320" s="68">
        <v>80.652866242038201</v>
      </c>
      <c r="I1320" s="71">
        <v>0.73603346483997401</v>
      </c>
      <c r="J1320" s="68">
        <v>78.980891719745202</v>
      </c>
      <c r="K1320" s="71">
        <v>0.83682880500045698</v>
      </c>
      <c r="L1320" s="68">
        <v>75.039808917197405</v>
      </c>
      <c r="M1320" s="71">
        <v>0.49571662335162298</v>
      </c>
      <c r="N1320" s="68">
        <v>51.552547770700599</v>
      </c>
      <c r="O1320" s="71">
        <v>0.36331794719991301</v>
      </c>
      <c r="P1320" s="68">
        <v>42.629644752960402</v>
      </c>
      <c r="Q1320" s="71"/>
      <c r="R1320" s="68"/>
    </row>
    <row r="1321" spans="1:18" x14ac:dyDescent="0.2">
      <c r="A1321" s="72" t="s">
        <v>2734</v>
      </c>
      <c r="B1321" s="66" t="s">
        <v>2735</v>
      </c>
      <c r="C1321" s="67">
        <v>47</v>
      </c>
      <c r="D1321" s="67" t="s">
        <v>342</v>
      </c>
      <c r="E1321" s="71">
        <v>0.64141410739690496</v>
      </c>
      <c r="F1321" s="68">
        <v>64.848726114649693</v>
      </c>
      <c r="G1321" s="71">
        <v>0.69120870847024896</v>
      </c>
      <c r="H1321" s="68">
        <v>68.113057324840796</v>
      </c>
      <c r="I1321" s="71">
        <v>0.61910827680116498</v>
      </c>
      <c r="J1321" s="68">
        <v>40.406050955414003</v>
      </c>
      <c r="K1321" s="71">
        <v>0.80293786572346504</v>
      </c>
      <c r="L1321" s="68">
        <v>55.7722929936306</v>
      </c>
      <c r="M1321" s="71">
        <v>0.45240157859274299</v>
      </c>
      <c r="N1321" s="68">
        <v>38.495222929936297</v>
      </c>
      <c r="O1321" s="71"/>
      <c r="P1321" s="68"/>
      <c r="Q1321" s="71"/>
      <c r="R1321" s="68"/>
    </row>
    <row r="1322" spans="1:18" x14ac:dyDescent="0.2">
      <c r="A1322" s="72" t="s">
        <v>2736</v>
      </c>
      <c r="B1322" s="66" t="s">
        <v>2737</v>
      </c>
      <c r="C1322" s="67">
        <v>47</v>
      </c>
      <c r="D1322" s="67" t="s">
        <v>342</v>
      </c>
      <c r="E1322" s="71">
        <v>0.58056931735776496</v>
      </c>
      <c r="F1322" s="68">
        <v>42.436305732484101</v>
      </c>
      <c r="G1322" s="71">
        <v>0.690430716541511</v>
      </c>
      <c r="H1322" s="68">
        <v>67.914012738853501</v>
      </c>
      <c r="I1322" s="71">
        <v>0.58604625785289899</v>
      </c>
      <c r="J1322" s="68">
        <v>25.4777070063694</v>
      </c>
      <c r="K1322" s="71">
        <v>0.72788201668431196</v>
      </c>
      <c r="L1322" s="68">
        <v>21.616242038216601</v>
      </c>
      <c r="M1322" s="71">
        <v>0.558282799114449</v>
      </c>
      <c r="N1322" s="68">
        <v>66.878980891719706</v>
      </c>
      <c r="O1322" s="71">
        <v>0.340204796595656</v>
      </c>
      <c r="P1322" s="68">
        <v>38.9546753777052</v>
      </c>
      <c r="Q1322" s="71"/>
      <c r="R1322" s="68"/>
    </row>
    <row r="1323" spans="1:18" x14ac:dyDescent="0.2">
      <c r="A1323" s="72" t="s">
        <v>2738</v>
      </c>
      <c r="B1323" s="66" t="s">
        <v>2739</v>
      </c>
      <c r="C1323" s="67">
        <v>47</v>
      </c>
      <c r="D1323" s="67" t="s">
        <v>342</v>
      </c>
      <c r="E1323" s="71">
        <v>0.646486537662049</v>
      </c>
      <c r="F1323" s="68">
        <v>66.839171974522301</v>
      </c>
      <c r="G1323" s="71">
        <v>0.69679516665284602</v>
      </c>
      <c r="H1323" s="68">
        <v>70.063694267515899</v>
      </c>
      <c r="I1323" s="71">
        <v>0.62220518334667096</v>
      </c>
      <c r="J1323" s="68">
        <v>41.839171974522301</v>
      </c>
      <c r="K1323" s="71">
        <v>0.77873124946721195</v>
      </c>
      <c r="L1323" s="68">
        <v>41.0429936305732</v>
      </c>
      <c r="M1323" s="71">
        <v>0.55347001636346205</v>
      </c>
      <c r="N1323" s="68">
        <v>66.281847133758006</v>
      </c>
      <c r="O1323" s="71">
        <v>0.58123107248005401</v>
      </c>
      <c r="P1323" s="68">
        <v>75.214373213556598</v>
      </c>
      <c r="Q1323" s="71"/>
      <c r="R1323" s="68"/>
    </row>
    <row r="1324" spans="1:18" x14ac:dyDescent="0.2">
      <c r="A1324" s="72" t="s">
        <v>2740</v>
      </c>
      <c r="B1324" s="66" t="s">
        <v>2741</v>
      </c>
      <c r="C1324" s="67">
        <v>47</v>
      </c>
      <c r="D1324" s="67" t="s">
        <v>342</v>
      </c>
      <c r="E1324" s="71">
        <v>0.66916379086178301</v>
      </c>
      <c r="F1324" s="68">
        <v>73.805732484076401</v>
      </c>
      <c r="G1324" s="71">
        <v>0.74152911629085805</v>
      </c>
      <c r="H1324" s="68">
        <v>81.807324840764295</v>
      </c>
      <c r="I1324" s="71">
        <v>0.63020222347341004</v>
      </c>
      <c r="J1324" s="68">
        <v>45.660828025477699</v>
      </c>
      <c r="K1324" s="71">
        <v>0.77551772107433503</v>
      </c>
      <c r="L1324" s="68">
        <v>39.410828025477699</v>
      </c>
      <c r="M1324" s="71">
        <v>0.52940610260852905</v>
      </c>
      <c r="N1324" s="68">
        <v>60.708598726114701</v>
      </c>
      <c r="O1324" s="71"/>
      <c r="P1324" s="68"/>
      <c r="Q1324" s="71"/>
      <c r="R1324" s="68"/>
    </row>
    <row r="1325" spans="1:18" x14ac:dyDescent="0.2">
      <c r="A1325" s="72" t="s">
        <v>2742</v>
      </c>
      <c r="B1325" s="66" t="s">
        <v>2742</v>
      </c>
      <c r="C1325" s="67">
        <v>47</v>
      </c>
      <c r="D1325" s="67" t="s">
        <v>342</v>
      </c>
      <c r="E1325" s="71">
        <v>0.58610243285869801</v>
      </c>
      <c r="F1325" s="68">
        <v>44.745222929936297</v>
      </c>
      <c r="G1325" s="71">
        <v>0.70980590989066294</v>
      </c>
      <c r="H1325" s="68">
        <v>73.845541401273906</v>
      </c>
      <c r="I1325" s="71">
        <v>0.62103176205147503</v>
      </c>
      <c r="J1325" s="68">
        <v>41.1624203821656</v>
      </c>
      <c r="K1325" s="71">
        <v>0.77605829318073505</v>
      </c>
      <c r="L1325" s="68">
        <v>39.649681528662398</v>
      </c>
      <c r="M1325" s="71">
        <v>0.54865723361247598</v>
      </c>
      <c r="N1325" s="68">
        <v>65.286624203821603</v>
      </c>
      <c r="O1325" s="71">
        <v>0.27495896555813998</v>
      </c>
      <c r="P1325" s="68">
        <v>29.277256022866499</v>
      </c>
      <c r="Q1325" s="71"/>
      <c r="R1325" s="68"/>
    </row>
    <row r="1326" spans="1:18" x14ac:dyDescent="0.2">
      <c r="A1326" s="72" t="s">
        <v>1831</v>
      </c>
      <c r="B1326" s="66" t="s">
        <v>2743</v>
      </c>
      <c r="C1326" s="67">
        <v>47</v>
      </c>
      <c r="D1326" s="67" t="s">
        <v>342</v>
      </c>
      <c r="E1326" s="71">
        <v>0.77447787640545396</v>
      </c>
      <c r="F1326" s="68">
        <v>93.909235668789805</v>
      </c>
      <c r="G1326" s="71">
        <v>0.83785275115678204</v>
      </c>
      <c r="H1326" s="68">
        <v>94.426751592356695</v>
      </c>
      <c r="I1326" s="71">
        <v>0.61932065564725902</v>
      </c>
      <c r="J1326" s="68">
        <v>40.5652866242038</v>
      </c>
      <c r="K1326" s="71">
        <v>0.808126682897088</v>
      </c>
      <c r="L1326" s="68">
        <v>58.558917197452203</v>
      </c>
      <c r="M1326" s="71">
        <v>0.83261141592068599</v>
      </c>
      <c r="N1326" s="68">
        <v>96.019108280254798</v>
      </c>
      <c r="O1326" s="71"/>
      <c r="P1326" s="68"/>
      <c r="Q1326" s="71"/>
      <c r="R1326" s="68"/>
    </row>
    <row r="1327" spans="1:18" x14ac:dyDescent="0.2">
      <c r="A1327" s="72" t="s">
        <v>2744</v>
      </c>
      <c r="B1327" s="66" t="s">
        <v>2745</v>
      </c>
      <c r="C1327" s="67">
        <v>47</v>
      </c>
      <c r="D1327" s="67" t="s">
        <v>342</v>
      </c>
      <c r="E1327" s="71">
        <v>0.72561043637283995</v>
      </c>
      <c r="F1327" s="68">
        <v>87.420382165605105</v>
      </c>
      <c r="G1327" s="71">
        <v>0.73138795266966194</v>
      </c>
      <c r="H1327" s="68">
        <v>79.339171974522301</v>
      </c>
      <c r="I1327" s="71">
        <v>0.70606609589043401</v>
      </c>
      <c r="J1327" s="68">
        <v>72.372611464968102</v>
      </c>
      <c r="K1327" s="71">
        <v>0.84896325072172196</v>
      </c>
      <c r="L1327" s="68">
        <v>80.652866242038201</v>
      </c>
      <c r="M1327" s="71">
        <v>0.68822793339108801</v>
      </c>
      <c r="N1327" s="68">
        <v>86.664012738853501</v>
      </c>
      <c r="O1327" s="71">
        <v>0.65340694919129405</v>
      </c>
      <c r="P1327" s="68">
        <v>83.8301347488771</v>
      </c>
      <c r="Q1327" s="71"/>
      <c r="R1327" s="68"/>
    </row>
    <row r="1328" spans="1:18" x14ac:dyDescent="0.2">
      <c r="A1328" s="72" t="s">
        <v>839</v>
      </c>
      <c r="B1328" s="66" t="s">
        <v>2746</v>
      </c>
      <c r="C1328" s="67">
        <v>47</v>
      </c>
      <c r="D1328" s="67" t="s">
        <v>342</v>
      </c>
      <c r="E1328" s="71">
        <v>0.77786473222843</v>
      </c>
      <c r="F1328" s="68">
        <v>94.307324840764295</v>
      </c>
      <c r="G1328" s="71">
        <v>0.92416421948691996</v>
      </c>
      <c r="H1328" s="68">
        <v>98.367834394904506</v>
      </c>
      <c r="I1328" s="71">
        <v>0.67586650888375499</v>
      </c>
      <c r="J1328" s="68">
        <v>63.654458598726102</v>
      </c>
      <c r="K1328" s="71">
        <v>0.81005047440381095</v>
      </c>
      <c r="L1328" s="68">
        <v>59.872611464968202</v>
      </c>
      <c r="M1328" s="71">
        <v>0.86148811242660595</v>
      </c>
      <c r="N1328" s="68">
        <v>96.934713375796207</v>
      </c>
      <c r="O1328" s="71">
        <v>0.61775434594105905</v>
      </c>
      <c r="P1328" s="68">
        <v>79.134340547162097</v>
      </c>
      <c r="Q1328" s="71"/>
      <c r="R1328" s="68"/>
    </row>
    <row r="1329" spans="1:18" x14ac:dyDescent="0.2">
      <c r="A1329" s="72" t="s">
        <v>2747</v>
      </c>
      <c r="B1329" s="66" t="s">
        <v>2748</v>
      </c>
      <c r="C1329" s="67">
        <v>47</v>
      </c>
      <c r="D1329" s="67" t="s">
        <v>342</v>
      </c>
      <c r="E1329" s="71">
        <v>0.63807398975544904</v>
      </c>
      <c r="F1329" s="68">
        <v>63.654458598726102</v>
      </c>
      <c r="G1329" s="71">
        <v>0.72439309064303203</v>
      </c>
      <c r="H1329" s="68">
        <v>77.707006369426793</v>
      </c>
      <c r="I1329" s="71">
        <v>0.574436151164612</v>
      </c>
      <c r="J1329" s="68">
        <v>20.660828025477699</v>
      </c>
      <c r="K1329" s="71">
        <v>0.70419422359097805</v>
      </c>
      <c r="L1329" s="68">
        <v>15.9235668789809</v>
      </c>
      <c r="M1329" s="71">
        <v>0.57272114736740898</v>
      </c>
      <c r="N1329" s="68">
        <v>69.864649681528704</v>
      </c>
      <c r="O1329" s="71">
        <v>0.61462533601121205</v>
      </c>
      <c r="P1329" s="68">
        <v>78.685177623519806</v>
      </c>
      <c r="Q1329" s="71"/>
      <c r="R1329" s="68"/>
    </row>
    <row r="1330" spans="1:18" x14ac:dyDescent="0.2">
      <c r="A1330" s="72" t="s">
        <v>2749</v>
      </c>
      <c r="B1330" s="66" t="s">
        <v>2750</v>
      </c>
      <c r="C1330" s="67">
        <v>47</v>
      </c>
      <c r="D1330" s="67" t="s">
        <v>342</v>
      </c>
      <c r="E1330" s="71">
        <v>0.54086376495071797</v>
      </c>
      <c r="F1330" s="68">
        <v>26.512738853503201</v>
      </c>
      <c r="G1330" s="71">
        <v>0.64640705887897998</v>
      </c>
      <c r="H1330" s="68">
        <v>47.770700636942699</v>
      </c>
      <c r="I1330" s="71">
        <v>0.59359617938614395</v>
      </c>
      <c r="J1330" s="68">
        <v>29.060509554140101</v>
      </c>
      <c r="K1330" s="71">
        <v>0.71037237583281099</v>
      </c>
      <c r="L1330" s="68">
        <v>17.2770700636943</v>
      </c>
      <c r="M1330" s="71">
        <v>0.50534218885359605</v>
      </c>
      <c r="N1330" s="68">
        <v>54.498407643312099</v>
      </c>
      <c r="O1330" s="71">
        <v>0.24860102180205801</v>
      </c>
      <c r="P1330" s="68">
        <v>25.193956717027401</v>
      </c>
      <c r="Q1330" s="71"/>
      <c r="R1330" s="68"/>
    </row>
    <row r="1331" spans="1:18" x14ac:dyDescent="0.2">
      <c r="A1331" s="72" t="s">
        <v>2751</v>
      </c>
      <c r="B1331" s="66" t="s">
        <v>2752</v>
      </c>
      <c r="C1331" s="67">
        <v>47</v>
      </c>
      <c r="D1331" s="67" t="s">
        <v>342</v>
      </c>
      <c r="E1331" s="71">
        <v>0.56288885298800095</v>
      </c>
      <c r="F1331" s="68">
        <v>34.832802547770697</v>
      </c>
      <c r="G1331" s="71">
        <v>0.62492909122688201</v>
      </c>
      <c r="H1331" s="68">
        <v>33.200636942675203</v>
      </c>
      <c r="I1331" s="71">
        <v>0.71432790016152903</v>
      </c>
      <c r="J1331" s="68">
        <v>74.004777070063696</v>
      </c>
      <c r="K1331" s="71">
        <v>0.72222798698060198</v>
      </c>
      <c r="L1331" s="68">
        <v>19.984076433121</v>
      </c>
      <c r="M1331" s="71">
        <v>0.48609105784964901</v>
      </c>
      <c r="N1331" s="68">
        <v>48.487261146496799</v>
      </c>
      <c r="O1331" s="71">
        <v>0.26686822872134203</v>
      </c>
      <c r="P1331" s="68">
        <v>27.8072682727644</v>
      </c>
      <c r="Q1331" s="71"/>
      <c r="R1331" s="68"/>
    </row>
    <row r="1332" spans="1:18" x14ac:dyDescent="0.2">
      <c r="A1332" s="72" t="s">
        <v>1790</v>
      </c>
      <c r="B1332" s="66" t="s">
        <v>2753</v>
      </c>
      <c r="C1332" s="67">
        <v>47</v>
      </c>
      <c r="D1332" s="67" t="s">
        <v>342</v>
      </c>
      <c r="E1332" s="71">
        <v>0.60494684298763002</v>
      </c>
      <c r="F1332" s="68">
        <v>51.990445859872601</v>
      </c>
      <c r="G1332" s="71">
        <v>0.69002968524754205</v>
      </c>
      <c r="H1332" s="68">
        <v>67.754777070063696</v>
      </c>
      <c r="I1332" s="71">
        <v>0.71469369279799699</v>
      </c>
      <c r="J1332" s="68">
        <v>74.044585987261101</v>
      </c>
      <c r="K1332" s="71">
        <v>0.76238451753580805</v>
      </c>
      <c r="L1332" s="68">
        <v>33.479299363057301</v>
      </c>
      <c r="M1332" s="71">
        <v>0.53903166811050196</v>
      </c>
      <c r="N1332" s="68">
        <v>62.898089171974497</v>
      </c>
      <c r="O1332" s="71">
        <v>0.31859465124630199</v>
      </c>
      <c r="P1332" s="68">
        <v>35.769701919150698</v>
      </c>
      <c r="Q1332" s="71"/>
      <c r="R1332" s="68"/>
    </row>
    <row r="1333" spans="1:18" x14ac:dyDescent="0.2">
      <c r="A1333" s="72" t="s">
        <v>2754</v>
      </c>
      <c r="B1333" s="66" t="s">
        <v>2755</v>
      </c>
      <c r="C1333" s="67">
        <v>47</v>
      </c>
      <c r="D1333" s="67" t="s">
        <v>342</v>
      </c>
      <c r="E1333" s="71">
        <v>0.57549436645177698</v>
      </c>
      <c r="F1333" s="68">
        <v>40.167197452229303</v>
      </c>
      <c r="G1333" s="71">
        <v>0.66832092380378105</v>
      </c>
      <c r="H1333" s="68">
        <v>58.280254777070098</v>
      </c>
      <c r="I1333" s="71">
        <v>0.65593416651635605</v>
      </c>
      <c r="J1333" s="68">
        <v>56.528662420382197</v>
      </c>
      <c r="K1333" s="71">
        <v>0.72649516650656798</v>
      </c>
      <c r="L1333" s="68">
        <v>21.218152866242001</v>
      </c>
      <c r="M1333" s="71">
        <v>0.51496775435556896</v>
      </c>
      <c r="N1333" s="68">
        <v>56.9665605095541</v>
      </c>
      <c r="O1333" s="71">
        <v>0.31175382107661298</v>
      </c>
      <c r="P1333" s="68">
        <v>34.748877092690897</v>
      </c>
      <c r="Q1333" s="71"/>
      <c r="R1333" s="68"/>
    </row>
    <row r="1334" spans="1:18" x14ac:dyDescent="0.2">
      <c r="A1334" s="72" t="s">
        <v>2756</v>
      </c>
      <c r="B1334" s="66" t="s">
        <v>2757</v>
      </c>
      <c r="C1334" s="67">
        <v>47</v>
      </c>
      <c r="D1334" s="67" t="s">
        <v>342</v>
      </c>
      <c r="E1334" s="71">
        <v>0.59705354170692004</v>
      </c>
      <c r="F1334" s="68">
        <v>49.323248407643298</v>
      </c>
      <c r="G1334" s="71">
        <v>0.63720525946894102</v>
      </c>
      <c r="H1334" s="68">
        <v>42.157643312101897</v>
      </c>
      <c r="I1334" s="71">
        <v>0.71877993320352096</v>
      </c>
      <c r="J1334" s="68">
        <v>75.079617834394895</v>
      </c>
      <c r="K1334" s="71">
        <v>0.76548883941150403</v>
      </c>
      <c r="L1334" s="68">
        <v>34.9124203821656</v>
      </c>
      <c r="M1334" s="71">
        <v>0.47165270959668898</v>
      </c>
      <c r="N1334" s="68">
        <v>43.670382165605098</v>
      </c>
      <c r="O1334" s="71">
        <v>0.39214096685394501</v>
      </c>
      <c r="P1334" s="68">
        <v>47.2029399755002</v>
      </c>
      <c r="Q1334" s="71"/>
      <c r="R1334" s="68"/>
    </row>
    <row r="1335" spans="1:18" x14ac:dyDescent="0.2">
      <c r="A1335" s="72" t="s">
        <v>2758</v>
      </c>
      <c r="B1335" s="66" t="s">
        <v>2759</v>
      </c>
      <c r="C1335" s="67">
        <v>47</v>
      </c>
      <c r="D1335" s="67" t="s">
        <v>342</v>
      </c>
      <c r="E1335" s="71">
        <v>0.60516140402962704</v>
      </c>
      <c r="F1335" s="68">
        <v>52.070063694267503</v>
      </c>
      <c r="G1335" s="71">
        <v>0.70930084563218498</v>
      </c>
      <c r="H1335" s="68">
        <v>73.805732484076401</v>
      </c>
      <c r="I1335" s="71">
        <v>0.64467103767376199</v>
      </c>
      <c r="J1335" s="68">
        <v>51.791401273885299</v>
      </c>
      <c r="K1335" s="71">
        <v>0.78680336239618798</v>
      </c>
      <c r="L1335" s="68">
        <v>45.421974522292999</v>
      </c>
      <c r="M1335" s="71">
        <v>0.54384445086148903</v>
      </c>
      <c r="N1335" s="68">
        <v>64.291401273885398</v>
      </c>
      <c r="O1335" s="71">
        <v>0.34118732358451198</v>
      </c>
      <c r="P1335" s="68">
        <v>39.240506329113899</v>
      </c>
      <c r="Q1335" s="71"/>
      <c r="R1335" s="68"/>
    </row>
    <row r="1336" spans="1:18" x14ac:dyDescent="0.2">
      <c r="A1336" s="72" t="s">
        <v>2760</v>
      </c>
      <c r="B1336" s="66" t="s">
        <v>2761</v>
      </c>
      <c r="C1336" s="67">
        <v>47</v>
      </c>
      <c r="D1336" s="67" t="s">
        <v>342</v>
      </c>
      <c r="E1336" s="71">
        <v>0.64091420950380695</v>
      </c>
      <c r="F1336" s="68">
        <v>64.729299363057294</v>
      </c>
      <c r="G1336" s="71">
        <v>0.70761858093732299</v>
      </c>
      <c r="H1336" s="68">
        <v>73.367834394904506</v>
      </c>
      <c r="I1336" s="71">
        <v>0.70818938255542696</v>
      </c>
      <c r="J1336" s="68">
        <v>72.770700636942706</v>
      </c>
      <c r="K1336" s="71">
        <v>0.752830304647506</v>
      </c>
      <c r="L1336" s="68">
        <v>28.702229299363101</v>
      </c>
      <c r="M1336" s="71">
        <v>0.56790836461642202</v>
      </c>
      <c r="N1336" s="68">
        <v>68.829617834394895</v>
      </c>
      <c r="O1336" s="71">
        <v>0.46802441476235801</v>
      </c>
      <c r="P1336" s="68">
        <v>58.9220089832585</v>
      </c>
      <c r="Q1336" s="71"/>
      <c r="R1336" s="68"/>
    </row>
    <row r="1337" spans="1:18" x14ac:dyDescent="0.2">
      <c r="A1337" s="72" t="s">
        <v>2762</v>
      </c>
      <c r="B1337" s="66" t="s">
        <v>2763</v>
      </c>
      <c r="C1337" s="67">
        <v>47</v>
      </c>
      <c r="D1337" s="67" t="s">
        <v>342</v>
      </c>
      <c r="E1337" s="71">
        <v>0.84451130073716996</v>
      </c>
      <c r="F1337" s="68">
        <v>98.407643312101897</v>
      </c>
      <c r="G1337" s="71">
        <v>0.91041010994945604</v>
      </c>
      <c r="H1337" s="68">
        <v>98.049363057324797</v>
      </c>
      <c r="I1337" s="71">
        <v>0.88493114181450905</v>
      </c>
      <c r="J1337" s="68">
        <v>94.904458598726094</v>
      </c>
      <c r="K1337" s="71">
        <v>0.84577705202492104</v>
      </c>
      <c r="L1337" s="68">
        <v>79.179936305732497</v>
      </c>
      <c r="M1337" s="71">
        <v>0.87592646067956603</v>
      </c>
      <c r="N1337" s="68">
        <v>97.253184713375802</v>
      </c>
      <c r="O1337" s="71">
        <v>0.70551173921739896</v>
      </c>
      <c r="P1337" s="68">
        <v>88.158432013066601</v>
      </c>
      <c r="Q1337" s="71"/>
      <c r="R1337" s="68"/>
    </row>
    <row r="1338" spans="1:18" x14ac:dyDescent="0.2">
      <c r="A1338" s="72" t="s">
        <v>2764</v>
      </c>
      <c r="B1338" s="66" t="s">
        <v>2765</v>
      </c>
      <c r="C1338" s="67">
        <v>47</v>
      </c>
      <c r="D1338" s="67" t="s">
        <v>342</v>
      </c>
      <c r="E1338" s="71">
        <v>0.82081653243734798</v>
      </c>
      <c r="F1338" s="68">
        <v>97.173566878980907</v>
      </c>
      <c r="G1338" s="71">
        <v>0.92655264108483604</v>
      </c>
      <c r="H1338" s="68">
        <v>98.527070063694296</v>
      </c>
      <c r="I1338" s="71">
        <v>0.760735039281069</v>
      </c>
      <c r="J1338" s="68">
        <v>83.041401273885398</v>
      </c>
      <c r="K1338" s="71">
        <v>0.83728218752041095</v>
      </c>
      <c r="L1338" s="68">
        <v>75.398089171974505</v>
      </c>
      <c r="M1338" s="71">
        <v>0.78448358841082</v>
      </c>
      <c r="N1338" s="68">
        <v>94.307324840764295</v>
      </c>
      <c r="O1338" s="71">
        <v>0.79502920588960002</v>
      </c>
      <c r="P1338" s="68">
        <v>93.997550020416497</v>
      </c>
      <c r="Q1338" s="71"/>
      <c r="R1338" s="68"/>
    </row>
    <row r="1339" spans="1:18" x14ac:dyDescent="0.2">
      <c r="A1339" s="72" t="s">
        <v>2766</v>
      </c>
      <c r="B1339" s="66" t="s">
        <v>2767</v>
      </c>
      <c r="C1339" s="67">
        <v>47</v>
      </c>
      <c r="D1339" s="67" t="s">
        <v>342</v>
      </c>
      <c r="E1339" s="71">
        <v>0.70178513265370701</v>
      </c>
      <c r="F1339" s="68">
        <v>82.404458598726094</v>
      </c>
      <c r="G1339" s="71">
        <v>0.78916283314122104</v>
      </c>
      <c r="H1339" s="68">
        <v>90.047770700636903</v>
      </c>
      <c r="I1339" s="71">
        <v>0.66189378284186695</v>
      </c>
      <c r="J1339" s="68">
        <v>58.5987261146497</v>
      </c>
      <c r="K1339" s="71">
        <v>0.79876648162803798</v>
      </c>
      <c r="L1339" s="68">
        <v>53.343949044585997</v>
      </c>
      <c r="M1339" s="71">
        <v>0.760419674655887</v>
      </c>
      <c r="N1339" s="68">
        <v>92.754777070063696</v>
      </c>
      <c r="O1339" s="71">
        <v>0.49868289100152002</v>
      </c>
      <c r="P1339" s="68">
        <v>63.291139240506297</v>
      </c>
      <c r="Q1339" s="71"/>
      <c r="R1339" s="68"/>
    </row>
    <row r="1340" spans="1:18" x14ac:dyDescent="0.2">
      <c r="A1340" s="72" t="s">
        <v>2768</v>
      </c>
      <c r="B1340" s="66" t="s">
        <v>2769</v>
      </c>
      <c r="C1340" s="67">
        <v>47</v>
      </c>
      <c r="D1340" s="67" t="s">
        <v>342</v>
      </c>
      <c r="E1340" s="71">
        <v>0.81929387853173896</v>
      </c>
      <c r="F1340" s="68">
        <v>97.014331210191102</v>
      </c>
      <c r="G1340" s="71">
        <v>0.89894954801750804</v>
      </c>
      <c r="H1340" s="68">
        <v>97.372611464968102</v>
      </c>
      <c r="I1340" s="71">
        <v>0.75378950411711099</v>
      </c>
      <c r="J1340" s="68">
        <v>82.324840764331199</v>
      </c>
      <c r="K1340" s="71">
        <v>0.81406060174010597</v>
      </c>
      <c r="L1340" s="68">
        <v>61.942675159235698</v>
      </c>
      <c r="M1340" s="71">
        <v>0.92886707094041898</v>
      </c>
      <c r="N1340" s="68">
        <v>98.208598726114602</v>
      </c>
      <c r="O1340" s="71">
        <v>0.70080266784355305</v>
      </c>
      <c r="P1340" s="68">
        <v>87.545937117190704</v>
      </c>
      <c r="Q1340" s="71"/>
      <c r="R1340" s="68"/>
    </row>
    <row r="1341" spans="1:18" x14ac:dyDescent="0.2">
      <c r="A1341" s="72" t="s">
        <v>1199</v>
      </c>
      <c r="B1341" s="66" t="s">
        <v>2770</v>
      </c>
      <c r="C1341" s="67">
        <v>47</v>
      </c>
      <c r="D1341" s="67" t="s">
        <v>342</v>
      </c>
      <c r="E1341" s="71">
        <v>0.77731955329703095</v>
      </c>
      <c r="F1341" s="68">
        <v>94.267515923566904</v>
      </c>
      <c r="G1341" s="71">
        <v>0.85958148080283503</v>
      </c>
      <c r="H1341" s="68">
        <v>95.581210191082803</v>
      </c>
      <c r="I1341" s="71">
        <v>0.92418836283469297</v>
      </c>
      <c r="J1341" s="68">
        <v>97.492038216560502</v>
      </c>
      <c r="K1341" s="71">
        <v>0.788035306922231</v>
      </c>
      <c r="L1341" s="68">
        <v>46.3375796178344</v>
      </c>
      <c r="M1341" s="71">
        <v>0.87111367792857897</v>
      </c>
      <c r="N1341" s="68">
        <v>97.093949044585997</v>
      </c>
      <c r="O1341" s="71">
        <v>0.44367893799681601</v>
      </c>
      <c r="P1341" s="68">
        <v>55.328705594120102</v>
      </c>
      <c r="Q1341" s="71"/>
      <c r="R1341" s="68"/>
    </row>
    <row r="1342" spans="1:18" x14ac:dyDescent="0.2">
      <c r="A1342" s="72" t="s">
        <v>2771</v>
      </c>
      <c r="B1342" s="66" t="s">
        <v>2772</v>
      </c>
      <c r="C1342" s="67">
        <v>47</v>
      </c>
      <c r="D1342" s="67" t="s">
        <v>342</v>
      </c>
      <c r="E1342" s="71">
        <v>0.84091760700083396</v>
      </c>
      <c r="F1342" s="68">
        <v>98.208598726114602</v>
      </c>
      <c r="G1342" s="71">
        <v>0.94533678024737999</v>
      </c>
      <c r="H1342" s="68">
        <v>99.044585987261101</v>
      </c>
      <c r="I1342" s="71">
        <v>0.83957327827768502</v>
      </c>
      <c r="J1342" s="68">
        <v>91.640127388535007</v>
      </c>
      <c r="K1342" s="71">
        <v>0.78221145290627603</v>
      </c>
      <c r="L1342" s="68">
        <v>43.152866242038201</v>
      </c>
      <c r="M1342" s="71">
        <v>1</v>
      </c>
      <c r="N1342" s="68">
        <v>100</v>
      </c>
      <c r="O1342" s="71">
        <v>0.63746652357282796</v>
      </c>
      <c r="P1342" s="68">
        <v>81.788485095957498</v>
      </c>
      <c r="Q1342" s="71"/>
      <c r="R1342" s="68"/>
    </row>
    <row r="1343" spans="1:18" x14ac:dyDescent="0.2">
      <c r="A1343" s="72" t="s">
        <v>2773</v>
      </c>
      <c r="B1343" s="66" t="s">
        <v>2774</v>
      </c>
      <c r="C1343" s="67">
        <v>47</v>
      </c>
      <c r="D1343" s="67" t="s">
        <v>342</v>
      </c>
      <c r="E1343" s="71">
        <v>0.74143510839754101</v>
      </c>
      <c r="F1343" s="68">
        <v>90.007961783439498</v>
      </c>
      <c r="G1343" s="71">
        <v>0.83544567109308498</v>
      </c>
      <c r="H1343" s="68">
        <v>94.267515923566904</v>
      </c>
      <c r="I1343" s="71">
        <v>0.77220409124033795</v>
      </c>
      <c r="J1343" s="68">
        <v>84.593949044585997</v>
      </c>
      <c r="K1343" s="71">
        <v>0.81327501404659397</v>
      </c>
      <c r="L1343" s="68">
        <v>61.544585987261101</v>
      </c>
      <c r="M1343" s="71">
        <v>1</v>
      </c>
      <c r="N1343" s="68">
        <v>100</v>
      </c>
      <c r="O1343" s="71">
        <v>0.28625076560768598</v>
      </c>
      <c r="P1343" s="68">
        <v>31.0330747243773</v>
      </c>
      <c r="Q1343" s="71"/>
      <c r="R1343" s="68"/>
    </row>
    <row r="1344" spans="1:18" x14ac:dyDescent="0.2">
      <c r="A1344" s="72" t="s">
        <v>2775</v>
      </c>
      <c r="B1344" s="66" t="s">
        <v>2776</v>
      </c>
      <c r="C1344" s="67">
        <v>47</v>
      </c>
      <c r="D1344" s="67" t="s">
        <v>342</v>
      </c>
      <c r="E1344" s="71">
        <v>0.64119584029885801</v>
      </c>
      <c r="F1344" s="68">
        <v>64.769108280254798</v>
      </c>
      <c r="G1344" s="71">
        <v>0.72115929452632299</v>
      </c>
      <c r="H1344" s="68">
        <v>76.831210191082803</v>
      </c>
      <c r="I1344" s="71">
        <v>0.63606378843259703</v>
      </c>
      <c r="J1344" s="68">
        <v>48.487261146496799</v>
      </c>
      <c r="K1344" s="71">
        <v>0.72805410115784996</v>
      </c>
      <c r="L1344" s="68">
        <v>21.775477707006399</v>
      </c>
      <c r="M1344" s="71">
        <v>0.71229184714602101</v>
      </c>
      <c r="N1344" s="68">
        <v>89.171974522292999</v>
      </c>
      <c r="O1344" s="71">
        <v>0.408410170231498</v>
      </c>
      <c r="P1344" s="68">
        <v>49.571253572886903</v>
      </c>
      <c r="Q1344" s="71"/>
      <c r="R1344" s="68"/>
    </row>
    <row r="1345" spans="1:18" x14ac:dyDescent="0.2">
      <c r="A1345" s="72" t="s">
        <v>2777</v>
      </c>
      <c r="B1345" s="66" t="s">
        <v>2778</v>
      </c>
      <c r="C1345" s="67">
        <v>47</v>
      </c>
      <c r="D1345" s="67" t="s">
        <v>342</v>
      </c>
      <c r="E1345" s="71">
        <v>0.75933908730166599</v>
      </c>
      <c r="F1345" s="68">
        <v>92.117834394904506</v>
      </c>
      <c r="G1345" s="71">
        <v>0.79356327728384901</v>
      </c>
      <c r="H1345" s="68">
        <v>90.525477707006402</v>
      </c>
      <c r="I1345" s="71">
        <v>0.72349586380766395</v>
      </c>
      <c r="J1345" s="68">
        <v>76.154458598726094</v>
      </c>
      <c r="K1345" s="71">
        <v>0.78096976005210705</v>
      </c>
      <c r="L1345" s="68">
        <v>42.237261146496799</v>
      </c>
      <c r="M1345" s="71">
        <v>0.77485802290884698</v>
      </c>
      <c r="N1345" s="68">
        <v>93.590764331210195</v>
      </c>
      <c r="O1345" s="71">
        <v>0.72380851245586497</v>
      </c>
      <c r="P1345" s="68">
        <v>89.873417721519004</v>
      </c>
      <c r="Q1345" s="71"/>
      <c r="R1345" s="68"/>
    </row>
    <row r="1346" spans="1:18" x14ac:dyDescent="0.2">
      <c r="A1346" s="72" t="s">
        <v>1616</v>
      </c>
      <c r="B1346" s="66" t="s">
        <v>2779</v>
      </c>
      <c r="C1346" s="67">
        <v>47</v>
      </c>
      <c r="D1346" s="67" t="s">
        <v>342</v>
      </c>
      <c r="E1346" s="71">
        <v>0.540063955487042</v>
      </c>
      <c r="F1346" s="68">
        <v>26.194267515923599</v>
      </c>
      <c r="G1346" s="71">
        <v>0.65140945880071999</v>
      </c>
      <c r="H1346" s="68">
        <v>50.3582802547771</v>
      </c>
      <c r="I1346" s="71">
        <v>0.61195410534057804</v>
      </c>
      <c r="J1346" s="68">
        <v>37.101910828025503</v>
      </c>
      <c r="K1346" s="71">
        <v>0.80946058847401403</v>
      </c>
      <c r="L1346" s="68">
        <v>59.5541401273885</v>
      </c>
      <c r="M1346" s="71">
        <v>0.52459331985754198</v>
      </c>
      <c r="N1346" s="68">
        <v>59.394904458598702</v>
      </c>
      <c r="O1346" s="71">
        <v>0.102902304962353</v>
      </c>
      <c r="P1346" s="68">
        <v>6.6149448754593703</v>
      </c>
      <c r="Q1346" s="71"/>
      <c r="R1346" s="68"/>
    </row>
    <row r="1347" spans="1:18" x14ac:dyDescent="0.2">
      <c r="A1347" s="72" t="s">
        <v>818</v>
      </c>
      <c r="B1347" s="66" t="s">
        <v>2780</v>
      </c>
      <c r="C1347" s="67">
        <v>47</v>
      </c>
      <c r="D1347" s="67" t="s">
        <v>342</v>
      </c>
      <c r="E1347" s="71">
        <v>0.54238358123147101</v>
      </c>
      <c r="F1347" s="68">
        <v>27.030254777070098</v>
      </c>
      <c r="G1347" s="71">
        <v>0.633024741770017</v>
      </c>
      <c r="H1347" s="68">
        <v>39.291401273885299</v>
      </c>
      <c r="I1347" s="71">
        <v>0.59847566236999605</v>
      </c>
      <c r="J1347" s="68">
        <v>30.652866242038201</v>
      </c>
      <c r="K1347" s="71">
        <v>0.80404984616467401</v>
      </c>
      <c r="L1347" s="68">
        <v>56.528662420382197</v>
      </c>
      <c r="M1347" s="71">
        <v>0.51978053710655603</v>
      </c>
      <c r="N1347" s="68">
        <v>58.479299363057301</v>
      </c>
      <c r="O1347" s="71">
        <v>0.156587118746112</v>
      </c>
      <c r="P1347" s="68">
        <v>13.066557778685199</v>
      </c>
      <c r="Q1347" s="71"/>
      <c r="R1347" s="68"/>
    </row>
    <row r="1348" spans="1:18" x14ac:dyDescent="0.2">
      <c r="A1348" s="72" t="s">
        <v>822</v>
      </c>
      <c r="B1348" s="66" t="s">
        <v>2781</v>
      </c>
      <c r="C1348" s="67">
        <v>47</v>
      </c>
      <c r="D1348" s="67" t="s">
        <v>342</v>
      </c>
      <c r="E1348" s="71">
        <v>0.57761065271427503</v>
      </c>
      <c r="F1348" s="68">
        <v>41.242038216560502</v>
      </c>
      <c r="G1348" s="71">
        <v>0.64341310034860999</v>
      </c>
      <c r="H1348" s="68">
        <v>45.780254777070098</v>
      </c>
      <c r="I1348" s="71">
        <v>0.73812442025022695</v>
      </c>
      <c r="J1348" s="68">
        <v>79.697452229299401</v>
      </c>
      <c r="K1348" s="71">
        <v>0.81231472802208704</v>
      </c>
      <c r="L1348" s="68">
        <v>61.146496815286604</v>
      </c>
      <c r="M1348" s="71">
        <v>0.51496775435556896</v>
      </c>
      <c r="N1348" s="68">
        <v>56.9665605095541</v>
      </c>
      <c r="O1348" s="71">
        <v>0.17923326059488001</v>
      </c>
      <c r="P1348" s="68">
        <v>15.7207023274806</v>
      </c>
      <c r="Q1348" s="71"/>
      <c r="R1348" s="68"/>
    </row>
    <row r="1349" spans="1:18" x14ac:dyDescent="0.2">
      <c r="A1349" s="72" t="s">
        <v>824</v>
      </c>
      <c r="B1349" s="66" t="s">
        <v>2782</v>
      </c>
      <c r="C1349" s="67">
        <v>47</v>
      </c>
      <c r="D1349" s="67" t="s">
        <v>342</v>
      </c>
      <c r="E1349" s="71">
        <v>0.60559505645962697</v>
      </c>
      <c r="F1349" s="68">
        <v>52.149681528662398</v>
      </c>
      <c r="G1349" s="71">
        <v>0.66739188841617803</v>
      </c>
      <c r="H1349" s="68">
        <v>57.722929936305697</v>
      </c>
      <c r="I1349" s="71">
        <v>0.63788682407130803</v>
      </c>
      <c r="J1349" s="68">
        <v>49.124203821656003</v>
      </c>
      <c r="K1349" s="71">
        <v>0.81984055485262197</v>
      </c>
      <c r="L1349" s="68">
        <v>65.207006369426793</v>
      </c>
      <c r="M1349" s="71">
        <v>0.51978053710655603</v>
      </c>
      <c r="N1349" s="68">
        <v>58.479299363057301</v>
      </c>
      <c r="O1349" s="71">
        <v>0.383075477851469</v>
      </c>
      <c r="P1349" s="68">
        <v>45.855451204573299</v>
      </c>
      <c r="Q1349" s="71"/>
      <c r="R1349" s="68"/>
    </row>
    <row r="1350" spans="1:18" x14ac:dyDescent="0.2">
      <c r="A1350" s="72" t="s">
        <v>2783</v>
      </c>
      <c r="B1350" s="66" t="s">
        <v>2784</v>
      </c>
      <c r="C1350" s="67">
        <v>47</v>
      </c>
      <c r="D1350" s="67" t="s">
        <v>342</v>
      </c>
      <c r="E1350" s="71">
        <v>0.69342406579666505</v>
      </c>
      <c r="F1350" s="68">
        <v>80.214968152866206</v>
      </c>
      <c r="G1350" s="71">
        <v>0.73798592858138701</v>
      </c>
      <c r="H1350" s="68">
        <v>81.210191082802595</v>
      </c>
      <c r="I1350" s="71">
        <v>0.65814098263159104</v>
      </c>
      <c r="J1350" s="68">
        <v>57.404458598726102</v>
      </c>
      <c r="K1350" s="71">
        <v>0.75550524410516295</v>
      </c>
      <c r="L1350" s="68">
        <v>29.976114649681499</v>
      </c>
      <c r="M1350" s="71">
        <v>0.68822793339108801</v>
      </c>
      <c r="N1350" s="68">
        <v>86.664012738853501</v>
      </c>
      <c r="O1350" s="71">
        <v>0.62726024027409799</v>
      </c>
      <c r="P1350" s="68">
        <v>80.318497345855505</v>
      </c>
      <c r="Q1350" s="71"/>
      <c r="R1350" s="68"/>
    </row>
    <row r="1351" spans="1:18" x14ac:dyDescent="0.2">
      <c r="A1351" s="72" t="s">
        <v>2785</v>
      </c>
      <c r="B1351" s="66" t="s">
        <v>2786</v>
      </c>
      <c r="C1351" s="67">
        <v>47</v>
      </c>
      <c r="D1351" s="67" t="s">
        <v>342</v>
      </c>
      <c r="E1351" s="71">
        <v>0.70440481642420705</v>
      </c>
      <c r="F1351" s="68">
        <v>83.001592356687894</v>
      </c>
      <c r="G1351" s="71">
        <v>0.70149482115794304</v>
      </c>
      <c r="H1351" s="68">
        <v>71.337579617834393</v>
      </c>
      <c r="I1351" s="71">
        <v>0.77918062057196702</v>
      </c>
      <c r="J1351" s="68">
        <v>85.191082802547797</v>
      </c>
      <c r="K1351" s="71">
        <v>0.82027037906017697</v>
      </c>
      <c r="L1351" s="68">
        <v>65.764331210191102</v>
      </c>
      <c r="M1351" s="71">
        <v>0.56790836461642202</v>
      </c>
      <c r="N1351" s="68">
        <v>68.829617834394895</v>
      </c>
      <c r="O1351" s="71">
        <v>0.65316989671452697</v>
      </c>
      <c r="P1351" s="68">
        <v>83.748468762760297</v>
      </c>
      <c r="Q1351" s="71"/>
      <c r="R1351" s="68"/>
    </row>
    <row r="1352" spans="1:18" x14ac:dyDescent="0.2">
      <c r="A1352" s="72" t="s">
        <v>2126</v>
      </c>
      <c r="B1352" s="66" t="s">
        <v>2787</v>
      </c>
      <c r="C1352" s="67">
        <v>47</v>
      </c>
      <c r="D1352" s="67" t="s">
        <v>342</v>
      </c>
      <c r="E1352" s="71">
        <v>0.63085778330013997</v>
      </c>
      <c r="F1352" s="68">
        <v>61.664012738853501</v>
      </c>
      <c r="G1352" s="71">
        <v>0.66987522676043898</v>
      </c>
      <c r="H1352" s="68">
        <v>58.8375796178344</v>
      </c>
      <c r="I1352" s="71">
        <v>0.78603309607446203</v>
      </c>
      <c r="J1352" s="68">
        <v>86.305732484076401</v>
      </c>
      <c r="K1352" s="71">
        <v>0.80955926383022503</v>
      </c>
      <c r="L1352" s="68">
        <v>59.633757961783402</v>
      </c>
      <c r="M1352" s="71">
        <v>0.50052940610260899</v>
      </c>
      <c r="N1352" s="68">
        <v>52.985668789808898</v>
      </c>
      <c r="O1352" s="71">
        <v>0.38829192373296501</v>
      </c>
      <c r="P1352" s="68">
        <v>46.712944058799501</v>
      </c>
      <c r="Q1352" s="71"/>
      <c r="R1352" s="68"/>
    </row>
    <row r="1353" spans="1:18" x14ac:dyDescent="0.2">
      <c r="A1353" s="72" t="s">
        <v>2788</v>
      </c>
      <c r="B1353" s="66" t="s">
        <v>2789</v>
      </c>
      <c r="C1353" s="67">
        <v>47</v>
      </c>
      <c r="D1353" s="67" t="s">
        <v>342</v>
      </c>
      <c r="E1353" s="71">
        <v>0.74976786188584399</v>
      </c>
      <c r="F1353" s="68">
        <v>91.042993630573207</v>
      </c>
      <c r="G1353" s="71">
        <v>0.82693289818746996</v>
      </c>
      <c r="H1353" s="68">
        <v>93.670382165605105</v>
      </c>
      <c r="I1353" s="71">
        <v>0.78368067508210904</v>
      </c>
      <c r="J1353" s="68">
        <v>85.987261146496806</v>
      </c>
      <c r="K1353" s="71">
        <v>0.71180401800492799</v>
      </c>
      <c r="L1353" s="68">
        <v>17.595541401273898</v>
      </c>
      <c r="M1353" s="71">
        <v>0.69304071614207396</v>
      </c>
      <c r="N1353" s="68">
        <v>87.300955414012705</v>
      </c>
      <c r="O1353" s="71">
        <v>0.73338100201264</v>
      </c>
      <c r="P1353" s="68">
        <v>90.526745610453204</v>
      </c>
      <c r="Q1353" s="71"/>
      <c r="R1353" s="68"/>
    </row>
    <row r="1354" spans="1:18" x14ac:dyDescent="0.2">
      <c r="A1354" s="72" t="s">
        <v>2790</v>
      </c>
      <c r="B1354" s="66" t="s">
        <v>2791</v>
      </c>
      <c r="C1354" s="67">
        <v>47</v>
      </c>
      <c r="D1354" s="67" t="s">
        <v>342</v>
      </c>
      <c r="E1354" s="71">
        <v>0.60755881384989296</v>
      </c>
      <c r="F1354" s="68">
        <v>52.8264331210191</v>
      </c>
      <c r="G1354" s="71">
        <v>0.73247389221993997</v>
      </c>
      <c r="H1354" s="68">
        <v>79.816878980891701</v>
      </c>
      <c r="I1354" s="71">
        <v>0.68744298483924005</v>
      </c>
      <c r="J1354" s="68">
        <v>67.277070063694296</v>
      </c>
      <c r="K1354" s="71">
        <v>0.77877320818861295</v>
      </c>
      <c r="L1354" s="68">
        <v>41.082802547770697</v>
      </c>
      <c r="M1354" s="71">
        <v>0.52940610260852905</v>
      </c>
      <c r="N1354" s="68">
        <v>60.708598726114701</v>
      </c>
      <c r="O1354" s="71">
        <v>0.30969788139314203</v>
      </c>
      <c r="P1354" s="68">
        <v>34.585545120457297</v>
      </c>
      <c r="Q1354" s="71"/>
      <c r="R1354" s="68"/>
    </row>
    <row r="1355" spans="1:18" x14ac:dyDescent="0.2">
      <c r="A1355" s="72" t="s">
        <v>2792</v>
      </c>
      <c r="B1355" s="66" t="s">
        <v>2793</v>
      </c>
      <c r="C1355" s="67">
        <v>47</v>
      </c>
      <c r="D1355" s="67" t="s">
        <v>342</v>
      </c>
      <c r="E1355" s="71">
        <v>0.59708260085645004</v>
      </c>
      <c r="F1355" s="68">
        <v>49.363057324840803</v>
      </c>
      <c r="G1355" s="71">
        <v>0.70372176525082197</v>
      </c>
      <c r="H1355" s="68">
        <v>72.213375796178397</v>
      </c>
      <c r="I1355" s="71">
        <v>0.72427494111850799</v>
      </c>
      <c r="J1355" s="68">
        <v>76.393312101910794</v>
      </c>
      <c r="K1355" s="71">
        <v>0.76607598812796196</v>
      </c>
      <c r="L1355" s="68">
        <v>35.390127388534999</v>
      </c>
      <c r="M1355" s="71">
        <v>0.51015497160458201</v>
      </c>
      <c r="N1355" s="68">
        <v>55.652866242038201</v>
      </c>
      <c r="O1355" s="71">
        <v>0.281185338180373</v>
      </c>
      <c r="P1355" s="68">
        <v>30.257247856267899</v>
      </c>
      <c r="Q1355" s="71"/>
      <c r="R1355" s="68"/>
    </row>
    <row r="1356" spans="1:18" x14ac:dyDescent="0.2">
      <c r="A1356" s="72" t="s">
        <v>2794</v>
      </c>
      <c r="B1356" s="66" t="s">
        <v>2795</v>
      </c>
      <c r="C1356" s="67">
        <v>47</v>
      </c>
      <c r="D1356" s="67" t="s">
        <v>342</v>
      </c>
      <c r="E1356" s="71">
        <v>0.57930755817981905</v>
      </c>
      <c r="F1356" s="68">
        <v>41.958598726114701</v>
      </c>
      <c r="G1356" s="71">
        <v>0.67309363464235294</v>
      </c>
      <c r="H1356" s="68">
        <v>60.191082802547797</v>
      </c>
      <c r="I1356" s="71">
        <v>0.61937763282712099</v>
      </c>
      <c r="J1356" s="68">
        <v>40.605095541401298</v>
      </c>
      <c r="K1356" s="71">
        <v>0.72233536248408803</v>
      </c>
      <c r="L1356" s="68">
        <v>20.023885350318501</v>
      </c>
      <c r="M1356" s="71">
        <v>0.54865723361247598</v>
      </c>
      <c r="N1356" s="68">
        <v>65.286624203821603</v>
      </c>
      <c r="O1356" s="71">
        <v>0.33307392733305602</v>
      </c>
      <c r="P1356" s="68">
        <v>37.648019599836701</v>
      </c>
      <c r="Q1356" s="71"/>
      <c r="R1356" s="68"/>
    </row>
    <row r="1357" spans="1:18" x14ac:dyDescent="0.2">
      <c r="A1357" s="72" t="s">
        <v>2796</v>
      </c>
      <c r="B1357" s="66" t="s">
        <v>2797</v>
      </c>
      <c r="C1357" s="67">
        <v>47</v>
      </c>
      <c r="D1357" s="67" t="s">
        <v>342</v>
      </c>
      <c r="E1357" s="71">
        <v>0.51571962049971798</v>
      </c>
      <c r="F1357" s="68">
        <v>15.843949044585999</v>
      </c>
      <c r="G1357" s="71">
        <v>0.65516074487776599</v>
      </c>
      <c r="H1357" s="68">
        <v>52.269108280254798</v>
      </c>
      <c r="I1357" s="71">
        <v>0.58600034787651401</v>
      </c>
      <c r="J1357" s="68">
        <v>25.398089171974501</v>
      </c>
      <c r="K1357" s="71">
        <v>0.67910093523068005</v>
      </c>
      <c r="L1357" s="68">
        <v>11.5843949044586</v>
      </c>
      <c r="M1357" s="71">
        <v>0.49090384060063602</v>
      </c>
      <c r="N1357" s="68">
        <v>50.1194267515924</v>
      </c>
      <c r="O1357" s="71">
        <v>0.167432233912993</v>
      </c>
      <c r="P1357" s="68">
        <v>14.414046549612101</v>
      </c>
      <c r="Q1357" s="71"/>
      <c r="R1357" s="68"/>
    </row>
    <row r="1358" spans="1:18" x14ac:dyDescent="0.2">
      <c r="A1358" s="72" t="s">
        <v>393</v>
      </c>
      <c r="B1358" s="66" t="s">
        <v>2798</v>
      </c>
      <c r="C1358" s="67">
        <v>47</v>
      </c>
      <c r="D1358" s="67" t="s">
        <v>342</v>
      </c>
      <c r="E1358" s="71">
        <v>0.56620623782262802</v>
      </c>
      <c r="F1358" s="68">
        <v>36.703821656050998</v>
      </c>
      <c r="G1358" s="71">
        <v>0.69757298979875804</v>
      </c>
      <c r="H1358" s="68">
        <v>70.382165605095494</v>
      </c>
      <c r="I1358" s="71">
        <v>0.70178820573300504</v>
      </c>
      <c r="J1358" s="68">
        <v>71.218152866241994</v>
      </c>
      <c r="K1358" s="71">
        <v>0.72808120688726097</v>
      </c>
      <c r="L1358" s="68">
        <v>21.855095541401301</v>
      </c>
      <c r="M1358" s="71">
        <v>0.51978053710655603</v>
      </c>
      <c r="N1358" s="68">
        <v>58.479299363057301</v>
      </c>
      <c r="O1358" s="71">
        <v>0.18380824958756101</v>
      </c>
      <c r="P1358" s="68">
        <v>16.374030216414901</v>
      </c>
      <c r="Q1358" s="71"/>
      <c r="R1358" s="68"/>
    </row>
    <row r="1359" spans="1:18" x14ac:dyDescent="0.2">
      <c r="A1359" s="72" t="s">
        <v>2799</v>
      </c>
      <c r="B1359" s="66" t="s">
        <v>2800</v>
      </c>
      <c r="C1359" s="67">
        <v>47</v>
      </c>
      <c r="D1359" s="67" t="s">
        <v>342</v>
      </c>
      <c r="E1359" s="71">
        <v>0.58055039215571702</v>
      </c>
      <c r="F1359" s="68">
        <v>42.396496815286604</v>
      </c>
      <c r="G1359" s="71">
        <v>0.63286977124471</v>
      </c>
      <c r="H1359" s="68">
        <v>39.132165605095501</v>
      </c>
      <c r="I1359" s="71">
        <v>0.591134343463808</v>
      </c>
      <c r="J1359" s="68">
        <v>27.866242038216601</v>
      </c>
      <c r="K1359" s="71">
        <v>0.77133771481342495</v>
      </c>
      <c r="L1359" s="68">
        <v>37.460191082802503</v>
      </c>
      <c r="M1359" s="71">
        <v>0.56790836461642202</v>
      </c>
      <c r="N1359" s="68">
        <v>68.829617834394895</v>
      </c>
      <c r="O1359" s="71">
        <v>0.33950176664022302</v>
      </c>
      <c r="P1359" s="68">
        <v>38.832176398530002</v>
      </c>
      <c r="Q1359" s="71"/>
      <c r="R1359" s="68"/>
    </row>
    <row r="1360" spans="1:18" x14ac:dyDescent="0.2">
      <c r="A1360" s="72" t="s">
        <v>2801</v>
      </c>
      <c r="B1360" s="66" t="s">
        <v>2802</v>
      </c>
      <c r="C1360" s="67">
        <v>47</v>
      </c>
      <c r="D1360" s="67" t="s">
        <v>342</v>
      </c>
      <c r="E1360" s="71">
        <v>0.56333528045729897</v>
      </c>
      <c r="F1360" s="68">
        <v>35.071656050955397</v>
      </c>
      <c r="G1360" s="71">
        <v>0.66513865792113802</v>
      </c>
      <c r="H1360" s="68">
        <v>56.9665605095541</v>
      </c>
      <c r="I1360" s="71">
        <v>0.63811722030558704</v>
      </c>
      <c r="J1360" s="68">
        <v>49.243630573248403</v>
      </c>
      <c r="K1360" s="71">
        <v>0.75860332342058301</v>
      </c>
      <c r="L1360" s="68">
        <v>31.886942675159201</v>
      </c>
      <c r="M1360" s="71">
        <v>0.49090384060063602</v>
      </c>
      <c r="N1360" s="68">
        <v>50.1194267515924</v>
      </c>
      <c r="O1360" s="71">
        <v>0.26391336003855098</v>
      </c>
      <c r="P1360" s="68">
        <v>27.439771335238898</v>
      </c>
      <c r="Q1360" s="71"/>
      <c r="R1360" s="68"/>
    </row>
    <row r="1361" spans="1:18" x14ac:dyDescent="0.2">
      <c r="A1361" s="72" t="s">
        <v>2803</v>
      </c>
      <c r="B1361" s="66" t="s">
        <v>2804</v>
      </c>
      <c r="C1361" s="67">
        <v>47</v>
      </c>
      <c r="D1361" s="67" t="s">
        <v>342</v>
      </c>
      <c r="E1361" s="71">
        <v>0.61384751805524496</v>
      </c>
      <c r="F1361" s="68">
        <v>55.135350318471303</v>
      </c>
      <c r="G1361" s="71">
        <v>0.65089411327047297</v>
      </c>
      <c r="H1361" s="68">
        <v>49.960191082802503</v>
      </c>
      <c r="I1361" s="71">
        <v>0.71755120072173195</v>
      </c>
      <c r="J1361" s="68">
        <v>74.840764331210195</v>
      </c>
      <c r="K1361" s="71">
        <v>0.84266402030770704</v>
      </c>
      <c r="L1361" s="68">
        <v>77.627388535031898</v>
      </c>
      <c r="M1361" s="71">
        <v>0.582346712869382</v>
      </c>
      <c r="N1361" s="68">
        <v>71.536624203821603</v>
      </c>
      <c r="O1361" s="71">
        <v>0.27578154310693098</v>
      </c>
      <c r="P1361" s="68">
        <v>29.399755002041701</v>
      </c>
      <c r="Q1361" s="71"/>
      <c r="R1361" s="68"/>
    </row>
    <row r="1362" spans="1:18" x14ac:dyDescent="0.2">
      <c r="A1362" s="72" t="s">
        <v>2805</v>
      </c>
      <c r="B1362" s="66" t="s">
        <v>2806</v>
      </c>
      <c r="C1362" s="67">
        <v>47</v>
      </c>
      <c r="D1362" s="67" t="s">
        <v>342</v>
      </c>
      <c r="E1362" s="71">
        <v>0.58744551855625204</v>
      </c>
      <c r="F1362" s="68">
        <v>45.382165605095501</v>
      </c>
      <c r="G1362" s="71">
        <v>0.63571663779699605</v>
      </c>
      <c r="H1362" s="68">
        <v>41.202229299363097</v>
      </c>
      <c r="I1362" s="71">
        <v>0.61626264665827302</v>
      </c>
      <c r="J1362" s="68">
        <v>39.171974522292999</v>
      </c>
      <c r="K1362" s="71">
        <v>0.829948923994689</v>
      </c>
      <c r="L1362" s="68">
        <v>71.257961783439498</v>
      </c>
      <c r="M1362" s="71">
        <v>0.56790836461642202</v>
      </c>
      <c r="N1362" s="68">
        <v>68.829617834394895</v>
      </c>
      <c r="O1362" s="71">
        <v>0.28739101971487802</v>
      </c>
      <c r="P1362" s="68">
        <v>31.318905675785999</v>
      </c>
      <c r="Q1362" s="71"/>
      <c r="R1362" s="68"/>
    </row>
    <row r="1363" spans="1:18" x14ac:dyDescent="0.2">
      <c r="A1363" s="72" t="s">
        <v>2807</v>
      </c>
      <c r="B1363" s="66" t="s">
        <v>2808</v>
      </c>
      <c r="C1363" s="67">
        <v>47</v>
      </c>
      <c r="D1363" s="67" t="s">
        <v>342</v>
      </c>
      <c r="E1363" s="71">
        <v>0.61879622480421304</v>
      </c>
      <c r="F1363" s="68">
        <v>56.926751592356702</v>
      </c>
      <c r="G1363" s="71">
        <v>0.65410411977786997</v>
      </c>
      <c r="H1363" s="68">
        <v>51.472929936305697</v>
      </c>
      <c r="I1363" s="71">
        <v>0.63389208045997003</v>
      </c>
      <c r="J1363" s="68">
        <v>47.4124203821656</v>
      </c>
      <c r="K1363" s="71">
        <v>0.87306709431567597</v>
      </c>
      <c r="L1363" s="68">
        <v>89.371019108280294</v>
      </c>
      <c r="M1363" s="71">
        <v>0.42352488208682298</v>
      </c>
      <c r="N1363" s="68">
        <v>29.1799363057325</v>
      </c>
      <c r="O1363" s="71">
        <v>0.50939294738072405</v>
      </c>
      <c r="P1363" s="68">
        <v>64.842792976725207</v>
      </c>
      <c r="Q1363" s="71"/>
      <c r="R1363" s="68"/>
    </row>
    <row r="1364" spans="1:18" x14ac:dyDescent="0.2">
      <c r="A1364" s="72" t="s">
        <v>2809</v>
      </c>
      <c r="B1364" s="66" t="s">
        <v>2810</v>
      </c>
      <c r="C1364" s="67">
        <v>47</v>
      </c>
      <c r="D1364" s="67" t="s">
        <v>342</v>
      </c>
      <c r="E1364" s="71">
        <v>0.56118802102526599</v>
      </c>
      <c r="F1364" s="68">
        <v>34.116242038216598</v>
      </c>
      <c r="G1364" s="71">
        <v>0.63342196056417999</v>
      </c>
      <c r="H1364" s="68">
        <v>39.570063694267503</v>
      </c>
      <c r="I1364" s="71">
        <v>0.73400736130355004</v>
      </c>
      <c r="J1364" s="68">
        <v>78.423566878980907</v>
      </c>
      <c r="K1364" s="71">
        <v>0.82641025283847003</v>
      </c>
      <c r="L1364" s="68">
        <v>69.506369426751604</v>
      </c>
      <c r="M1364" s="71">
        <v>0.46683992684570302</v>
      </c>
      <c r="N1364" s="68">
        <v>42.316878980891701</v>
      </c>
      <c r="O1364" s="71">
        <v>0.14526060357442899</v>
      </c>
      <c r="P1364" s="68">
        <v>11.8007349938751</v>
      </c>
      <c r="Q1364" s="71"/>
      <c r="R1364" s="68"/>
    </row>
    <row r="1365" spans="1:18" x14ac:dyDescent="0.2">
      <c r="A1365" s="72" t="s">
        <v>2811</v>
      </c>
      <c r="B1365" s="66" t="s">
        <v>2812</v>
      </c>
      <c r="C1365" s="67">
        <v>47</v>
      </c>
      <c r="D1365" s="67" t="s">
        <v>342</v>
      </c>
      <c r="E1365" s="71">
        <v>0.55214479086868395</v>
      </c>
      <c r="F1365" s="68">
        <v>30.613057324840799</v>
      </c>
      <c r="G1365" s="71">
        <v>0.65221302657830404</v>
      </c>
      <c r="H1365" s="68">
        <v>50.676751592356702</v>
      </c>
      <c r="I1365" s="71">
        <v>0.67477880317466599</v>
      </c>
      <c r="J1365" s="68">
        <v>63.176751592356702</v>
      </c>
      <c r="K1365" s="71">
        <v>0.81586005905099401</v>
      </c>
      <c r="L1365" s="68">
        <v>63.057324840764302</v>
      </c>
      <c r="M1365" s="71">
        <v>0.44277601309077003</v>
      </c>
      <c r="N1365" s="68">
        <v>35.1512738853503</v>
      </c>
      <c r="O1365" s="71">
        <v>0.17509605244868701</v>
      </c>
      <c r="P1365" s="68">
        <v>15.1898734177215</v>
      </c>
      <c r="Q1365" s="71"/>
      <c r="R1365" s="68"/>
    </row>
    <row r="1366" spans="1:18" x14ac:dyDescent="0.2">
      <c r="A1366" s="72" t="s">
        <v>2813</v>
      </c>
      <c r="B1366" s="66" t="s">
        <v>2814</v>
      </c>
      <c r="C1366" s="67">
        <v>47</v>
      </c>
      <c r="D1366" s="67" t="s">
        <v>342</v>
      </c>
      <c r="E1366" s="71">
        <v>0.54292720933610605</v>
      </c>
      <c r="F1366" s="68">
        <v>27.3089171974522</v>
      </c>
      <c r="G1366" s="71">
        <v>0.64077614516520098</v>
      </c>
      <c r="H1366" s="68">
        <v>44.347133757961799</v>
      </c>
      <c r="I1366" s="71">
        <v>0.64509073907696801</v>
      </c>
      <c r="J1366" s="68">
        <v>52.030254777070098</v>
      </c>
      <c r="K1366" s="71">
        <v>0.79135515940896095</v>
      </c>
      <c r="L1366" s="68">
        <v>49.044585987261101</v>
      </c>
      <c r="M1366" s="71">
        <v>0.49090384060063602</v>
      </c>
      <c r="N1366" s="68">
        <v>50.1194267515924</v>
      </c>
      <c r="O1366" s="71">
        <v>0.146510162428761</v>
      </c>
      <c r="P1366" s="68">
        <v>12.0457329522254</v>
      </c>
      <c r="Q1366" s="71"/>
      <c r="R1366" s="68"/>
    </row>
    <row r="1367" spans="1:18" x14ac:dyDescent="0.2">
      <c r="A1367" s="72" t="s">
        <v>2815</v>
      </c>
      <c r="B1367" s="66" t="s">
        <v>2816</v>
      </c>
      <c r="C1367" s="67">
        <v>47</v>
      </c>
      <c r="D1367" s="67" t="s">
        <v>342</v>
      </c>
      <c r="E1367" s="71">
        <v>0.56026712048788996</v>
      </c>
      <c r="F1367" s="68">
        <v>33.638535031847098</v>
      </c>
      <c r="G1367" s="71">
        <v>0.63040726429729199</v>
      </c>
      <c r="H1367" s="68">
        <v>37.460191082802503</v>
      </c>
      <c r="I1367" s="71">
        <v>0.67948457893306602</v>
      </c>
      <c r="J1367" s="68">
        <v>64.848726114649693</v>
      </c>
      <c r="K1367" s="71">
        <v>0.82168715532716396</v>
      </c>
      <c r="L1367" s="68">
        <v>66.759554140127406</v>
      </c>
      <c r="M1367" s="71">
        <v>0.45721436134373</v>
      </c>
      <c r="N1367" s="68">
        <v>39.649681528662398</v>
      </c>
      <c r="O1367" s="71">
        <v>0.21254224253819901</v>
      </c>
      <c r="P1367" s="68">
        <v>19.844834626378098</v>
      </c>
      <c r="Q1367" s="71"/>
      <c r="R1367" s="68"/>
    </row>
    <row r="1368" spans="1:18" x14ac:dyDescent="0.2">
      <c r="A1368" s="72" t="s">
        <v>2817</v>
      </c>
      <c r="B1368" s="66" t="s">
        <v>2818</v>
      </c>
      <c r="C1368" s="67">
        <v>47</v>
      </c>
      <c r="D1368" s="67" t="s">
        <v>342</v>
      </c>
      <c r="E1368" s="71">
        <v>0.555979845578919</v>
      </c>
      <c r="F1368" s="68">
        <v>32.046178343949002</v>
      </c>
      <c r="G1368" s="71">
        <v>0.630393806738343</v>
      </c>
      <c r="H1368" s="68">
        <v>37.420382165605098</v>
      </c>
      <c r="I1368" s="71">
        <v>0.74135522849479396</v>
      </c>
      <c r="J1368" s="68">
        <v>80.254777070063696</v>
      </c>
      <c r="K1368" s="71">
        <v>0.85032942915262899</v>
      </c>
      <c r="L1368" s="68">
        <v>81.170382165605105</v>
      </c>
      <c r="M1368" s="71">
        <v>0.51496775435556896</v>
      </c>
      <c r="N1368" s="68">
        <v>56.9665605095541</v>
      </c>
      <c r="O1368" s="71">
        <v>4.2853009153262102E-2</v>
      </c>
      <c r="P1368" s="68">
        <v>2.2866476112699101</v>
      </c>
      <c r="Q1368" s="71"/>
      <c r="R1368" s="68"/>
    </row>
    <row r="1369" spans="1:18" x14ac:dyDescent="0.2">
      <c r="A1369" s="72" t="s">
        <v>2819</v>
      </c>
      <c r="B1369" s="66" t="s">
        <v>2820</v>
      </c>
      <c r="C1369" s="67">
        <v>47</v>
      </c>
      <c r="D1369" s="67" t="s">
        <v>342</v>
      </c>
      <c r="E1369" s="71">
        <v>0.62060538051658898</v>
      </c>
      <c r="F1369" s="68">
        <v>57.643312101910801</v>
      </c>
      <c r="G1369" s="71">
        <v>0.65059927082315006</v>
      </c>
      <c r="H1369" s="68">
        <v>49.800955414012698</v>
      </c>
      <c r="I1369" s="71">
        <v>0.65416188747514803</v>
      </c>
      <c r="J1369" s="68">
        <v>55.692675159235698</v>
      </c>
      <c r="K1369" s="71">
        <v>0.87923499746843603</v>
      </c>
      <c r="L1369" s="68">
        <v>90.764331210191102</v>
      </c>
      <c r="M1369" s="71">
        <v>0.59197227837135502</v>
      </c>
      <c r="N1369" s="68">
        <v>73.208598726114602</v>
      </c>
      <c r="O1369" s="71">
        <v>0.32705846844485498</v>
      </c>
      <c r="P1369" s="68">
        <v>36.831359738668802</v>
      </c>
      <c r="Q1369" s="71"/>
      <c r="R1369" s="68"/>
    </row>
    <row r="1370" spans="1:18" x14ac:dyDescent="0.2">
      <c r="A1370" s="72" t="s">
        <v>2821</v>
      </c>
      <c r="B1370" s="66" t="s">
        <v>2822</v>
      </c>
      <c r="C1370" s="67">
        <v>47</v>
      </c>
      <c r="D1370" s="67" t="s">
        <v>342</v>
      </c>
      <c r="E1370" s="71">
        <v>0.59210103041071105</v>
      </c>
      <c r="F1370" s="68">
        <v>47.014331210191102</v>
      </c>
      <c r="G1370" s="71">
        <v>0.64044074683400598</v>
      </c>
      <c r="H1370" s="68">
        <v>44.068471337579602</v>
      </c>
      <c r="I1370" s="71">
        <v>0.77355179458142298</v>
      </c>
      <c r="J1370" s="68">
        <v>84.713375796178397</v>
      </c>
      <c r="K1370" s="71">
        <v>0.80998741047496503</v>
      </c>
      <c r="L1370" s="68">
        <v>59.832802547770697</v>
      </c>
      <c r="M1370" s="71">
        <v>0.47165270959668898</v>
      </c>
      <c r="N1370" s="68">
        <v>43.670382165605098</v>
      </c>
      <c r="O1370" s="71">
        <v>0.264872490566472</v>
      </c>
      <c r="P1370" s="68">
        <v>27.562270314414</v>
      </c>
      <c r="Q1370" s="71"/>
      <c r="R1370" s="68"/>
    </row>
    <row r="1371" spans="1:18" x14ac:dyDescent="0.2">
      <c r="A1371" s="72" t="s">
        <v>2823</v>
      </c>
      <c r="B1371" s="66" t="s">
        <v>2824</v>
      </c>
      <c r="C1371" s="67">
        <v>47</v>
      </c>
      <c r="D1371" s="67" t="s">
        <v>342</v>
      </c>
      <c r="E1371" s="71">
        <v>0.59409200846186705</v>
      </c>
      <c r="F1371" s="68">
        <v>47.730891719745202</v>
      </c>
      <c r="G1371" s="71">
        <v>0.65749259748879496</v>
      </c>
      <c r="H1371" s="68">
        <v>53.0652866242038</v>
      </c>
      <c r="I1371" s="71">
        <v>0.73411115229832002</v>
      </c>
      <c r="J1371" s="68">
        <v>78.463375796178397</v>
      </c>
      <c r="K1371" s="71">
        <v>0.88579952834262798</v>
      </c>
      <c r="L1371" s="68">
        <v>92.515923566878996</v>
      </c>
      <c r="M1371" s="71">
        <v>0.51015497160458201</v>
      </c>
      <c r="N1371" s="68">
        <v>55.652866242038201</v>
      </c>
      <c r="O1371" s="71">
        <v>0.18290179257500899</v>
      </c>
      <c r="P1371" s="68">
        <v>16.0881992650061</v>
      </c>
      <c r="Q1371" s="71"/>
      <c r="R1371" s="68"/>
    </row>
    <row r="1372" spans="1:18" x14ac:dyDescent="0.2">
      <c r="A1372" s="72" t="s">
        <v>2825</v>
      </c>
      <c r="B1372" s="66" t="s">
        <v>2826</v>
      </c>
      <c r="C1372" s="67">
        <v>47</v>
      </c>
      <c r="D1372" s="67" t="s">
        <v>342</v>
      </c>
      <c r="E1372" s="71">
        <v>0.62990734392862802</v>
      </c>
      <c r="F1372" s="68">
        <v>61.146496815286604</v>
      </c>
      <c r="G1372" s="71">
        <v>0.68153479545099904</v>
      </c>
      <c r="H1372" s="68">
        <v>64.132165605095494</v>
      </c>
      <c r="I1372" s="71">
        <v>0.70029457555713603</v>
      </c>
      <c r="J1372" s="68">
        <v>70.621019108280294</v>
      </c>
      <c r="K1372" s="71">
        <v>0.871708587192212</v>
      </c>
      <c r="L1372" s="68">
        <v>88.853503184713404</v>
      </c>
      <c r="M1372" s="71">
        <v>0.534218885359516</v>
      </c>
      <c r="N1372" s="68">
        <v>61.863057324840803</v>
      </c>
      <c r="O1372" s="71">
        <v>0.361779876083277</v>
      </c>
      <c r="P1372" s="68">
        <v>42.507145773785197</v>
      </c>
      <c r="Q1372" s="71"/>
      <c r="R1372" s="68"/>
    </row>
    <row r="1373" spans="1:18" x14ac:dyDescent="0.2">
      <c r="A1373" s="72" t="s">
        <v>2827</v>
      </c>
      <c r="B1373" s="66" t="s">
        <v>2828</v>
      </c>
      <c r="C1373" s="67">
        <v>47</v>
      </c>
      <c r="D1373" s="67" t="s">
        <v>342</v>
      </c>
      <c r="E1373" s="71">
        <v>0.74328137686201401</v>
      </c>
      <c r="F1373" s="68">
        <v>90.246815286624198</v>
      </c>
      <c r="G1373" s="71">
        <v>0.79706076085590305</v>
      </c>
      <c r="H1373" s="68">
        <v>90.843949044585997</v>
      </c>
      <c r="I1373" s="71">
        <v>0.80289519311125501</v>
      </c>
      <c r="J1373" s="68">
        <v>88.296178343949094</v>
      </c>
      <c r="K1373" s="71">
        <v>0.79180765272227305</v>
      </c>
      <c r="L1373" s="68">
        <v>49.243630573248403</v>
      </c>
      <c r="M1373" s="71">
        <v>0.60159784387332804</v>
      </c>
      <c r="N1373" s="68">
        <v>74.482484076433096</v>
      </c>
      <c r="O1373" s="71">
        <v>0.72304543374731001</v>
      </c>
      <c r="P1373" s="68">
        <v>89.791751735402201</v>
      </c>
      <c r="Q1373" s="71"/>
      <c r="R1373" s="68"/>
    </row>
    <row r="1374" spans="1:18" x14ac:dyDescent="0.2">
      <c r="A1374" s="72" t="s">
        <v>2829</v>
      </c>
      <c r="B1374" s="66" t="s">
        <v>2830</v>
      </c>
      <c r="C1374" s="67">
        <v>47</v>
      </c>
      <c r="D1374" s="67" t="s">
        <v>342</v>
      </c>
      <c r="E1374" s="71">
        <v>0.73625335475882503</v>
      </c>
      <c r="F1374" s="68">
        <v>89.251592356687894</v>
      </c>
      <c r="G1374" s="71">
        <v>0.77919528699200602</v>
      </c>
      <c r="H1374" s="68">
        <v>88.614649681528704</v>
      </c>
      <c r="I1374" s="71">
        <v>0.70663407670160105</v>
      </c>
      <c r="J1374" s="68">
        <v>72.492038216560502</v>
      </c>
      <c r="K1374" s="71">
        <v>0.82557451056311504</v>
      </c>
      <c r="L1374" s="68">
        <v>68.9888535031847</v>
      </c>
      <c r="M1374" s="71">
        <v>0.606410626624315</v>
      </c>
      <c r="N1374" s="68">
        <v>75.199044585987295</v>
      </c>
      <c r="O1374" s="71">
        <v>0.76345227291308904</v>
      </c>
      <c r="P1374" s="68">
        <v>92.568395263372807</v>
      </c>
      <c r="Q1374" s="71"/>
      <c r="R1374" s="68"/>
    </row>
    <row r="1375" spans="1:18" x14ac:dyDescent="0.2">
      <c r="A1375" s="72" t="s">
        <v>2831</v>
      </c>
      <c r="B1375" s="66" t="s">
        <v>2832</v>
      </c>
      <c r="C1375" s="67">
        <v>47</v>
      </c>
      <c r="D1375" s="67" t="s">
        <v>342</v>
      </c>
      <c r="E1375" s="71">
        <v>0.52459338354600404</v>
      </c>
      <c r="F1375" s="68">
        <v>19.705414012738899</v>
      </c>
      <c r="G1375" s="71">
        <v>0.61872639130614604</v>
      </c>
      <c r="H1375" s="68">
        <v>28.144904458598699</v>
      </c>
      <c r="I1375" s="71">
        <v>0.74015189748134302</v>
      </c>
      <c r="J1375" s="68">
        <v>80.015923566878996</v>
      </c>
      <c r="K1375" s="71">
        <v>0.76837200559090801</v>
      </c>
      <c r="L1375" s="68">
        <v>36.265923566879003</v>
      </c>
      <c r="M1375" s="71">
        <v>0.49571662335162298</v>
      </c>
      <c r="N1375" s="68">
        <v>51.552547770700599</v>
      </c>
      <c r="O1375" s="71">
        <v>0</v>
      </c>
      <c r="P1375" s="68">
        <v>0.53082890975908503</v>
      </c>
      <c r="Q1375" s="71"/>
      <c r="R1375" s="68"/>
    </row>
    <row r="1376" spans="1:18" x14ac:dyDescent="0.2">
      <c r="A1376" s="72" t="s">
        <v>2833</v>
      </c>
      <c r="B1376" s="66" t="s">
        <v>2834</v>
      </c>
      <c r="C1376" s="67">
        <v>47</v>
      </c>
      <c r="D1376" s="67" t="s">
        <v>342</v>
      </c>
      <c r="E1376" s="71">
        <v>0.51638577196309599</v>
      </c>
      <c r="F1376" s="68">
        <v>15.963375796178299</v>
      </c>
      <c r="G1376" s="71">
        <v>0.61928751194753895</v>
      </c>
      <c r="H1376" s="68">
        <v>28.6624203821656</v>
      </c>
      <c r="I1376" s="71">
        <v>0.61768290572436502</v>
      </c>
      <c r="J1376" s="68">
        <v>39.769108280254798</v>
      </c>
      <c r="K1376" s="71">
        <v>0.77239481070173799</v>
      </c>
      <c r="L1376" s="68">
        <v>38.057324840764302</v>
      </c>
      <c r="M1376" s="71">
        <v>0.51978053710655603</v>
      </c>
      <c r="N1376" s="68">
        <v>58.479299363057301</v>
      </c>
      <c r="O1376" s="71">
        <v>5.2783094335284102E-2</v>
      </c>
      <c r="P1376" s="68">
        <v>3.1033074724377299</v>
      </c>
      <c r="Q1376" s="71"/>
      <c r="R1376" s="68"/>
    </row>
    <row r="1377" spans="1:18" x14ac:dyDescent="0.2">
      <c r="A1377" s="72" t="s">
        <v>2835</v>
      </c>
      <c r="B1377" s="66" t="s">
        <v>2836</v>
      </c>
      <c r="C1377" s="67">
        <v>47</v>
      </c>
      <c r="D1377" s="67" t="s">
        <v>342</v>
      </c>
      <c r="E1377" s="71">
        <v>0.54117832051780901</v>
      </c>
      <c r="F1377" s="68">
        <v>26.5923566878981</v>
      </c>
      <c r="G1377" s="71">
        <v>0.63320976140171703</v>
      </c>
      <c r="H1377" s="68">
        <v>39.450636942675203</v>
      </c>
      <c r="I1377" s="71">
        <v>0.73938935799903605</v>
      </c>
      <c r="J1377" s="68">
        <v>79.976114649681506</v>
      </c>
      <c r="K1377" s="71">
        <v>0.77356977048147102</v>
      </c>
      <c r="L1377" s="68">
        <v>38.893312101910801</v>
      </c>
      <c r="M1377" s="71">
        <v>0.534218885359516</v>
      </c>
      <c r="N1377" s="68">
        <v>61.863057324840803</v>
      </c>
      <c r="O1377" s="71">
        <v>2.5503827347302801E-2</v>
      </c>
      <c r="P1377" s="68">
        <v>1.6741527153940401</v>
      </c>
      <c r="Q1377" s="71"/>
      <c r="R1377" s="68"/>
    </row>
    <row r="1378" spans="1:18" x14ac:dyDescent="0.2">
      <c r="A1378" s="72" t="s">
        <v>2837</v>
      </c>
      <c r="B1378" s="66" t="s">
        <v>2838</v>
      </c>
      <c r="C1378" s="67">
        <v>47</v>
      </c>
      <c r="D1378" s="67" t="s">
        <v>342</v>
      </c>
      <c r="E1378" s="71">
        <v>0.53536558859959305</v>
      </c>
      <c r="F1378" s="68">
        <v>24.084394904458598</v>
      </c>
      <c r="G1378" s="71">
        <v>0.62834727880604002</v>
      </c>
      <c r="H1378" s="68">
        <v>35.907643312101897</v>
      </c>
      <c r="I1378" s="71">
        <v>0.75251686780000204</v>
      </c>
      <c r="J1378" s="68">
        <v>82.085987261146499</v>
      </c>
      <c r="K1378" s="71">
        <v>0.82326461386640404</v>
      </c>
      <c r="L1378" s="68">
        <v>67.714968152866206</v>
      </c>
      <c r="M1378" s="71">
        <v>0.47165270959668898</v>
      </c>
      <c r="N1378" s="68">
        <v>43.670382165605098</v>
      </c>
      <c r="O1378" s="71">
        <v>1.0464729288296899E-3</v>
      </c>
      <c r="P1378" s="68">
        <v>0.61249489587586803</v>
      </c>
      <c r="Q1378" s="71"/>
      <c r="R1378" s="68"/>
    </row>
    <row r="1379" spans="1:18" x14ac:dyDescent="0.2">
      <c r="A1379" s="72" t="s">
        <v>2839</v>
      </c>
      <c r="B1379" s="66" t="s">
        <v>2840</v>
      </c>
      <c r="C1379" s="67">
        <v>47</v>
      </c>
      <c r="D1379" s="67" t="s">
        <v>342</v>
      </c>
      <c r="E1379" s="71">
        <v>0.53915847690729202</v>
      </c>
      <c r="F1379" s="68">
        <v>25.756369426751601</v>
      </c>
      <c r="G1379" s="71">
        <v>0.626643019186919</v>
      </c>
      <c r="H1379" s="68">
        <v>34.474522292993598</v>
      </c>
      <c r="I1379" s="71">
        <v>0.75320777258225902</v>
      </c>
      <c r="J1379" s="68">
        <v>82.245222929936304</v>
      </c>
      <c r="K1379" s="71">
        <v>0.80767381127553695</v>
      </c>
      <c r="L1379" s="68">
        <v>58.320063694267503</v>
      </c>
      <c r="M1379" s="71">
        <v>0.48609105784964901</v>
      </c>
      <c r="N1379" s="68">
        <v>48.487261146496799</v>
      </c>
      <c r="O1379" s="71">
        <v>2.2176723642093901E-2</v>
      </c>
      <c r="P1379" s="68">
        <v>1.5108207431604701</v>
      </c>
      <c r="Q1379" s="71"/>
      <c r="R1379" s="68"/>
    </row>
    <row r="1380" spans="1:18" x14ac:dyDescent="0.2">
      <c r="A1380" s="72" t="s">
        <v>2841</v>
      </c>
      <c r="B1380" s="66" t="s">
        <v>2842</v>
      </c>
      <c r="C1380" s="67">
        <v>47</v>
      </c>
      <c r="D1380" s="67" t="s">
        <v>342</v>
      </c>
      <c r="E1380" s="71">
        <v>0.59012290000771594</v>
      </c>
      <c r="F1380" s="68">
        <v>46.3375796178344</v>
      </c>
      <c r="G1380" s="71">
        <v>0.63210323635749399</v>
      </c>
      <c r="H1380" s="68">
        <v>38.614649681528697</v>
      </c>
      <c r="I1380" s="71">
        <v>0.72409337161512</v>
      </c>
      <c r="J1380" s="68">
        <v>76.273885350318494</v>
      </c>
      <c r="K1380" s="71">
        <v>0.82510243073091305</v>
      </c>
      <c r="L1380" s="68">
        <v>68.789808917197405</v>
      </c>
      <c r="M1380" s="71">
        <v>0.57272114736740898</v>
      </c>
      <c r="N1380" s="68">
        <v>69.864649681528704</v>
      </c>
      <c r="O1380" s="71">
        <v>0.19659431396764601</v>
      </c>
      <c r="P1380" s="68">
        <v>17.884850959575299</v>
      </c>
      <c r="Q1380" s="71"/>
      <c r="R1380" s="68"/>
    </row>
    <row r="1381" spans="1:18" x14ac:dyDescent="0.2">
      <c r="A1381" s="72" t="s">
        <v>2843</v>
      </c>
      <c r="B1381" s="66" t="s">
        <v>2844</v>
      </c>
      <c r="C1381" s="67">
        <v>47</v>
      </c>
      <c r="D1381" s="67" t="s">
        <v>342</v>
      </c>
      <c r="E1381" s="71">
        <v>0.56257061361043803</v>
      </c>
      <c r="F1381" s="68">
        <v>34.5541401273885</v>
      </c>
      <c r="G1381" s="71">
        <v>0.643597467303622</v>
      </c>
      <c r="H1381" s="68">
        <v>45.899681528662398</v>
      </c>
      <c r="I1381" s="71">
        <v>0.75786875965323197</v>
      </c>
      <c r="J1381" s="68">
        <v>82.643312101910794</v>
      </c>
      <c r="K1381" s="71">
        <v>0.85128746345704298</v>
      </c>
      <c r="L1381" s="68">
        <v>81.6082802547771</v>
      </c>
      <c r="M1381" s="71">
        <v>0.481278275098663</v>
      </c>
      <c r="N1381" s="68">
        <v>46.4570063694268</v>
      </c>
      <c r="O1381" s="71">
        <v>7.8821102539628707E-2</v>
      </c>
      <c r="P1381" s="68">
        <v>4.8999591670069398</v>
      </c>
      <c r="Q1381" s="71"/>
      <c r="R1381" s="68"/>
    </row>
    <row r="1382" spans="1:18" x14ac:dyDescent="0.2">
      <c r="A1382" s="72" t="s">
        <v>2845</v>
      </c>
      <c r="B1382" s="66" t="s">
        <v>2846</v>
      </c>
      <c r="C1382" s="67">
        <v>47</v>
      </c>
      <c r="D1382" s="67" t="s">
        <v>342</v>
      </c>
      <c r="E1382" s="71">
        <v>0.73431651933645303</v>
      </c>
      <c r="F1382" s="68">
        <v>88.893312101910794</v>
      </c>
      <c r="G1382" s="71">
        <v>0.76312898989946099</v>
      </c>
      <c r="H1382" s="68">
        <v>85.828025477707001</v>
      </c>
      <c r="I1382" s="71">
        <v>0.70976547599599105</v>
      </c>
      <c r="J1382" s="68">
        <v>73.208598726114602</v>
      </c>
      <c r="K1382" s="71">
        <v>0.83286529064252401</v>
      </c>
      <c r="L1382" s="68">
        <v>72.850318471337602</v>
      </c>
      <c r="M1382" s="71">
        <v>0.61122340937530195</v>
      </c>
      <c r="N1382" s="68">
        <v>75.835987261146499</v>
      </c>
      <c r="O1382" s="71">
        <v>0.75459943076898806</v>
      </c>
      <c r="P1382" s="68">
        <v>91.792568395263402</v>
      </c>
      <c r="Q1382" s="71"/>
      <c r="R1382" s="68"/>
    </row>
    <row r="1383" spans="1:18" x14ac:dyDescent="0.2">
      <c r="A1383" s="72" t="s">
        <v>2847</v>
      </c>
      <c r="B1383" s="66" t="s">
        <v>2848</v>
      </c>
      <c r="C1383" s="67">
        <v>47</v>
      </c>
      <c r="D1383" s="67" t="s">
        <v>342</v>
      </c>
      <c r="E1383" s="71">
        <v>0.46877011292471699</v>
      </c>
      <c r="F1383" s="68">
        <v>3.14490445859873</v>
      </c>
      <c r="G1383" s="71">
        <v>0.54748583544371898</v>
      </c>
      <c r="H1383" s="68">
        <v>3.8216560509554101</v>
      </c>
      <c r="I1383" s="71">
        <v>0.36464927651711898</v>
      </c>
      <c r="J1383" s="68">
        <v>0.39808917197452198</v>
      </c>
      <c r="K1383" s="71">
        <v>0.64501246847165195</v>
      </c>
      <c r="L1383" s="68">
        <v>8.0414012738853504</v>
      </c>
      <c r="M1383" s="71">
        <v>0.33208200981807701</v>
      </c>
      <c r="N1383" s="68">
        <v>6.7675159235668803</v>
      </c>
      <c r="O1383" s="71">
        <v>0.45462097437301602</v>
      </c>
      <c r="P1383" s="68">
        <v>56.676194365047003</v>
      </c>
      <c r="Q1383" s="71"/>
      <c r="R1383" s="68"/>
    </row>
    <row r="1384" spans="1:18" x14ac:dyDescent="0.2">
      <c r="A1384" s="72" t="s">
        <v>2849</v>
      </c>
      <c r="B1384" s="66" t="s">
        <v>2850</v>
      </c>
      <c r="C1384" s="67">
        <v>47</v>
      </c>
      <c r="D1384" s="67" t="s">
        <v>342</v>
      </c>
      <c r="E1384" s="71">
        <v>0.73212916022721497</v>
      </c>
      <c r="F1384" s="68">
        <v>88.654458598726094</v>
      </c>
      <c r="G1384" s="71">
        <v>0.75777469087608096</v>
      </c>
      <c r="H1384" s="68">
        <v>85.031847133758006</v>
      </c>
      <c r="I1384" s="71">
        <v>0.746855413049482</v>
      </c>
      <c r="J1384" s="68">
        <v>81.050955414012705</v>
      </c>
      <c r="K1384" s="71">
        <v>0.82426786257046403</v>
      </c>
      <c r="L1384" s="68">
        <v>68.312101910828005</v>
      </c>
      <c r="M1384" s="71">
        <v>0.606410626624315</v>
      </c>
      <c r="N1384" s="68">
        <v>75.199044585987295</v>
      </c>
      <c r="O1384" s="71">
        <v>0.72533720801573298</v>
      </c>
      <c r="P1384" s="68">
        <v>89.995916700694195</v>
      </c>
      <c r="Q1384" s="71"/>
      <c r="R1384" s="68"/>
    </row>
    <row r="1385" spans="1:18" x14ac:dyDescent="0.2">
      <c r="A1385" s="72" t="s">
        <v>2851</v>
      </c>
      <c r="B1385" s="66" t="s">
        <v>2852</v>
      </c>
      <c r="C1385" s="67">
        <v>47</v>
      </c>
      <c r="D1385" s="67" t="s">
        <v>342</v>
      </c>
      <c r="E1385" s="71">
        <v>0.62336647432320003</v>
      </c>
      <c r="F1385" s="68">
        <v>58.638535031847098</v>
      </c>
      <c r="G1385" s="71">
        <v>0.64110713897660898</v>
      </c>
      <c r="H1385" s="68">
        <v>44.546178343949002</v>
      </c>
      <c r="I1385" s="71">
        <v>0.57332763253948205</v>
      </c>
      <c r="J1385" s="68">
        <v>20.302547770700599</v>
      </c>
      <c r="K1385" s="71">
        <v>0.80117334875274804</v>
      </c>
      <c r="L1385" s="68">
        <v>54.458598726114701</v>
      </c>
      <c r="M1385" s="71">
        <v>0.46683992684570302</v>
      </c>
      <c r="N1385" s="68">
        <v>42.316878980891701</v>
      </c>
      <c r="O1385" s="71">
        <v>0.63438432450145699</v>
      </c>
      <c r="P1385" s="68">
        <v>81.216823193140101</v>
      </c>
      <c r="Q1385" s="71"/>
      <c r="R1385" s="68"/>
    </row>
    <row r="1386" spans="1:18" x14ac:dyDescent="0.2">
      <c r="A1386" s="72" t="s">
        <v>2853</v>
      </c>
      <c r="B1386" s="66" t="s">
        <v>2854</v>
      </c>
      <c r="C1386" s="67">
        <v>47</v>
      </c>
      <c r="D1386" s="67" t="s">
        <v>342</v>
      </c>
      <c r="E1386" s="71">
        <v>0.63863484362966805</v>
      </c>
      <c r="F1386" s="68">
        <v>63.853503184713396</v>
      </c>
      <c r="G1386" s="71">
        <v>0.72062809316083998</v>
      </c>
      <c r="H1386" s="68">
        <v>76.632165605095494</v>
      </c>
      <c r="I1386" s="71">
        <v>0.57926443653839899</v>
      </c>
      <c r="J1386" s="68">
        <v>22.571656050955401</v>
      </c>
      <c r="K1386" s="71">
        <v>0.63736368478255501</v>
      </c>
      <c r="L1386" s="68">
        <v>7.0461783439490402</v>
      </c>
      <c r="M1386" s="71">
        <v>0.59197227837135502</v>
      </c>
      <c r="N1386" s="68">
        <v>73.208598726114602</v>
      </c>
      <c r="O1386" s="71">
        <v>0.66394572529519302</v>
      </c>
      <c r="P1386" s="68">
        <v>84.687627603103294</v>
      </c>
      <c r="Q1386" s="71"/>
      <c r="R1386" s="68"/>
    </row>
    <row r="1387" spans="1:18" x14ac:dyDescent="0.2">
      <c r="A1387" s="72" t="s">
        <v>2855</v>
      </c>
      <c r="B1387" s="66" t="s">
        <v>2856</v>
      </c>
      <c r="C1387" s="67">
        <v>47</v>
      </c>
      <c r="D1387" s="67" t="s">
        <v>342</v>
      </c>
      <c r="E1387" s="71">
        <v>0.568515371703608</v>
      </c>
      <c r="F1387" s="68">
        <v>37.5</v>
      </c>
      <c r="G1387" s="71">
        <v>0.67352112884552096</v>
      </c>
      <c r="H1387" s="68">
        <v>60.310509554140097</v>
      </c>
      <c r="I1387" s="71">
        <v>0.62874617499293695</v>
      </c>
      <c r="J1387" s="68">
        <v>44.984076433120997</v>
      </c>
      <c r="K1387" s="71">
        <v>0.794261107525148</v>
      </c>
      <c r="L1387" s="68">
        <v>50.676751592356702</v>
      </c>
      <c r="M1387" s="71">
        <v>0.60159784387332804</v>
      </c>
      <c r="N1387" s="68">
        <v>74.482484076433096</v>
      </c>
      <c r="O1387" s="71">
        <v>0.14445060328110701</v>
      </c>
      <c r="P1387" s="68">
        <v>11.7190690077583</v>
      </c>
      <c r="Q1387" s="71"/>
      <c r="R1387" s="68"/>
    </row>
    <row r="1388" spans="1:18" x14ac:dyDescent="0.2">
      <c r="A1388" s="72" t="s">
        <v>648</v>
      </c>
      <c r="B1388" s="66" t="s">
        <v>2857</v>
      </c>
      <c r="C1388" s="67">
        <v>47</v>
      </c>
      <c r="D1388" s="67" t="s">
        <v>342</v>
      </c>
      <c r="E1388" s="71">
        <v>0.556144782002021</v>
      </c>
      <c r="F1388" s="68">
        <v>32.324840764331199</v>
      </c>
      <c r="G1388" s="71">
        <v>0.66756823449679203</v>
      </c>
      <c r="H1388" s="68">
        <v>58.001592356687901</v>
      </c>
      <c r="I1388" s="71">
        <v>0.62607915224404898</v>
      </c>
      <c r="J1388" s="68">
        <v>43.670382165605098</v>
      </c>
      <c r="K1388" s="71">
        <v>0.78911958292451501</v>
      </c>
      <c r="L1388" s="68">
        <v>47.133757961783402</v>
      </c>
      <c r="M1388" s="71">
        <v>0.54384445086148903</v>
      </c>
      <c r="N1388" s="68">
        <v>64.291401273885398</v>
      </c>
      <c r="O1388" s="71">
        <v>0.15411248948326001</v>
      </c>
      <c r="P1388" s="68">
        <v>12.7807268272764</v>
      </c>
      <c r="Q1388" s="71"/>
      <c r="R1388" s="68"/>
    </row>
    <row r="1389" spans="1:18" x14ac:dyDescent="0.2">
      <c r="A1389" s="72" t="s">
        <v>2858</v>
      </c>
      <c r="B1389" s="66" t="s">
        <v>2859</v>
      </c>
      <c r="C1389" s="67">
        <v>47</v>
      </c>
      <c r="D1389" s="67" t="s">
        <v>342</v>
      </c>
      <c r="E1389" s="71">
        <v>0.60597276592959204</v>
      </c>
      <c r="F1389" s="68">
        <v>52.388535031847098</v>
      </c>
      <c r="G1389" s="71">
        <v>0.71811782138495595</v>
      </c>
      <c r="H1389" s="68">
        <v>76.194267515923599</v>
      </c>
      <c r="I1389" s="71">
        <v>0.63380395534697898</v>
      </c>
      <c r="J1389" s="68">
        <v>47.372611464968202</v>
      </c>
      <c r="K1389" s="71">
        <v>0.80295249630654197</v>
      </c>
      <c r="L1389" s="68">
        <v>55.812101910827998</v>
      </c>
      <c r="M1389" s="71">
        <v>0.59678506112234198</v>
      </c>
      <c r="N1389" s="68">
        <v>73.925159235668801</v>
      </c>
      <c r="O1389" s="71">
        <v>0.27820449548714399</v>
      </c>
      <c r="P1389" s="68">
        <v>29.971416904859101</v>
      </c>
      <c r="Q1389" s="71"/>
      <c r="R1389" s="68"/>
    </row>
    <row r="1390" spans="1:18" x14ac:dyDescent="0.2">
      <c r="A1390" s="72" t="s">
        <v>2860</v>
      </c>
      <c r="B1390" s="66" t="s">
        <v>2861</v>
      </c>
      <c r="C1390" s="67">
        <v>47</v>
      </c>
      <c r="D1390" s="67" t="s">
        <v>342</v>
      </c>
      <c r="E1390" s="71">
        <v>0.54052445056209297</v>
      </c>
      <c r="F1390" s="68">
        <v>26.273885350318501</v>
      </c>
      <c r="G1390" s="71">
        <v>0.641384105898122</v>
      </c>
      <c r="H1390" s="68">
        <v>44.824840764331199</v>
      </c>
      <c r="I1390" s="71">
        <v>0.62159418234150299</v>
      </c>
      <c r="J1390" s="68">
        <v>41.560509554140097</v>
      </c>
      <c r="K1390" s="71">
        <v>0.78941007924630202</v>
      </c>
      <c r="L1390" s="68">
        <v>47.452229299363097</v>
      </c>
      <c r="M1390" s="71">
        <v>0.534218885359516</v>
      </c>
      <c r="N1390" s="68">
        <v>61.863057324840803</v>
      </c>
      <c r="O1390" s="71">
        <v>0.116014999965024</v>
      </c>
      <c r="P1390" s="68">
        <v>8.0032666394446697</v>
      </c>
      <c r="Q1390" s="71"/>
      <c r="R1390" s="68"/>
    </row>
    <row r="1391" spans="1:18" x14ac:dyDescent="0.2">
      <c r="A1391" s="72" t="s">
        <v>2862</v>
      </c>
      <c r="B1391" s="66" t="s">
        <v>2863</v>
      </c>
      <c r="C1391" s="67">
        <v>47</v>
      </c>
      <c r="D1391" s="67" t="s">
        <v>342</v>
      </c>
      <c r="E1391" s="71">
        <v>0.55873535705377597</v>
      </c>
      <c r="F1391" s="68">
        <v>33.081210191082803</v>
      </c>
      <c r="G1391" s="71">
        <v>0.61027022642725703</v>
      </c>
      <c r="H1391" s="68">
        <v>21.019108280254802</v>
      </c>
      <c r="I1391" s="71">
        <v>0.60226498426208497</v>
      </c>
      <c r="J1391" s="68">
        <v>32.404458598726102</v>
      </c>
      <c r="K1391" s="71">
        <v>0.78858960344562901</v>
      </c>
      <c r="L1391" s="68">
        <v>46.735668789808898</v>
      </c>
      <c r="M1391" s="71">
        <v>0.50534218885359605</v>
      </c>
      <c r="N1391" s="68">
        <v>54.498407643312099</v>
      </c>
      <c r="O1391" s="71">
        <v>0.28720978228031302</v>
      </c>
      <c r="P1391" s="68">
        <v>31.278072682727601</v>
      </c>
      <c r="Q1391" s="71"/>
      <c r="R1391" s="68"/>
    </row>
    <row r="1392" spans="1:18" x14ac:dyDescent="0.2">
      <c r="A1392" s="72" t="s">
        <v>2864</v>
      </c>
      <c r="B1392" s="66" t="s">
        <v>2865</v>
      </c>
      <c r="C1392" s="67">
        <v>47</v>
      </c>
      <c r="D1392" s="67" t="s">
        <v>342</v>
      </c>
      <c r="E1392" s="71">
        <v>0.59736712481959597</v>
      </c>
      <c r="F1392" s="68">
        <v>49.482484076433103</v>
      </c>
      <c r="G1392" s="71">
        <v>0.64588532964435397</v>
      </c>
      <c r="H1392" s="68">
        <v>47.4124203821656</v>
      </c>
      <c r="I1392" s="71">
        <v>0.62841198923825903</v>
      </c>
      <c r="J1392" s="68">
        <v>44.864649681528697</v>
      </c>
      <c r="K1392" s="71">
        <v>0.78878241093327495</v>
      </c>
      <c r="L1392" s="68">
        <v>46.9347133757962</v>
      </c>
      <c r="M1392" s="71">
        <v>0.51978053710655603</v>
      </c>
      <c r="N1392" s="68">
        <v>58.479299363057301</v>
      </c>
      <c r="O1392" s="71">
        <v>0.40397535717553501</v>
      </c>
      <c r="P1392" s="68">
        <v>49.162923642302999</v>
      </c>
      <c r="Q1392" s="71"/>
      <c r="R1392" s="68"/>
    </row>
    <row r="1393" spans="1:18" x14ac:dyDescent="0.2">
      <c r="A1393" s="72" t="s">
        <v>2866</v>
      </c>
      <c r="B1393" s="66" t="s">
        <v>2867</v>
      </c>
      <c r="C1393" s="67">
        <v>47</v>
      </c>
      <c r="D1393" s="67" t="s">
        <v>342</v>
      </c>
      <c r="E1393" s="71">
        <v>0.53142642045034305</v>
      </c>
      <c r="F1393" s="68">
        <v>22.253184713375799</v>
      </c>
      <c r="G1393" s="71">
        <v>0.661786843515211</v>
      </c>
      <c r="H1393" s="68">
        <v>55.254777070063703</v>
      </c>
      <c r="I1393" s="71">
        <v>0.60878339674211601</v>
      </c>
      <c r="J1393" s="68">
        <v>35.708598726114701</v>
      </c>
      <c r="K1393" s="71">
        <v>0.76398110133712305</v>
      </c>
      <c r="L1393" s="68">
        <v>34.1958598726115</v>
      </c>
      <c r="M1393" s="71">
        <v>0.48609105784964901</v>
      </c>
      <c r="N1393" s="68">
        <v>48.487261146496799</v>
      </c>
      <c r="O1393" s="71">
        <v>0.13648970280761599</v>
      </c>
      <c r="P1393" s="68">
        <v>10.7390771743569</v>
      </c>
      <c r="Q1393" s="71"/>
      <c r="R1393" s="68"/>
    </row>
    <row r="1394" spans="1:18" x14ac:dyDescent="0.2">
      <c r="A1394" s="72" t="s">
        <v>2868</v>
      </c>
      <c r="B1394" s="66" t="s">
        <v>2868</v>
      </c>
      <c r="C1394" s="67">
        <v>47</v>
      </c>
      <c r="D1394" s="67" t="s">
        <v>342</v>
      </c>
      <c r="E1394" s="71">
        <v>0.61147326038055505</v>
      </c>
      <c r="F1394" s="68">
        <v>54.140127388534999</v>
      </c>
      <c r="G1394" s="71">
        <v>0.61714192175897498</v>
      </c>
      <c r="H1394" s="68">
        <v>26.910828025477699</v>
      </c>
      <c r="I1394" s="71">
        <v>0.62619378319087005</v>
      </c>
      <c r="J1394" s="68">
        <v>43.789808917197497</v>
      </c>
      <c r="K1394" s="71">
        <v>0.76459410623259305</v>
      </c>
      <c r="L1394" s="68">
        <v>34.514331210191102</v>
      </c>
      <c r="M1394" s="71">
        <v>0.43796323033978302</v>
      </c>
      <c r="N1394" s="68">
        <v>33.479299363057301</v>
      </c>
      <c r="O1394" s="71"/>
      <c r="P1394" s="68"/>
      <c r="Q1394" s="71"/>
      <c r="R1394" s="68"/>
    </row>
    <row r="1395" spans="1:18" x14ac:dyDescent="0.2">
      <c r="A1395" s="72" t="s">
        <v>2869</v>
      </c>
      <c r="B1395" s="66" t="s">
        <v>2870</v>
      </c>
      <c r="C1395" s="67">
        <v>47</v>
      </c>
      <c r="D1395" s="67" t="s">
        <v>342</v>
      </c>
      <c r="E1395" s="71">
        <v>0.53625748289539299</v>
      </c>
      <c r="F1395" s="68">
        <v>24.5222929936306</v>
      </c>
      <c r="G1395" s="71">
        <v>0.62030959923167694</v>
      </c>
      <c r="H1395" s="68">
        <v>29.458598726114602</v>
      </c>
      <c r="I1395" s="71">
        <v>0.61677597527188599</v>
      </c>
      <c r="J1395" s="68">
        <v>39.371019108280301</v>
      </c>
      <c r="K1395" s="71">
        <v>0.75517325182592698</v>
      </c>
      <c r="L1395" s="68">
        <v>29.737261146496799</v>
      </c>
      <c r="M1395" s="71">
        <v>0.51015497160458201</v>
      </c>
      <c r="N1395" s="68">
        <v>55.652866242038201</v>
      </c>
      <c r="O1395" s="71">
        <v>0.17887361654289499</v>
      </c>
      <c r="P1395" s="68">
        <v>15.557370355247</v>
      </c>
      <c r="Q1395" s="71"/>
      <c r="R1395" s="68"/>
    </row>
    <row r="1396" spans="1:18" x14ac:dyDescent="0.2">
      <c r="A1396" s="72" t="s">
        <v>2871</v>
      </c>
      <c r="B1396" s="66" t="s">
        <v>2872</v>
      </c>
      <c r="C1396" s="67">
        <v>47</v>
      </c>
      <c r="D1396" s="67" t="s">
        <v>342</v>
      </c>
      <c r="E1396" s="71">
        <v>0.50604549988973102</v>
      </c>
      <c r="F1396" s="68">
        <v>11.982484076433099</v>
      </c>
      <c r="G1396" s="71">
        <v>0.62584129510495301</v>
      </c>
      <c r="H1396" s="68">
        <v>33.9570063694268</v>
      </c>
      <c r="I1396" s="71">
        <v>0.60710074894698496</v>
      </c>
      <c r="J1396" s="68">
        <v>34.474522292993598</v>
      </c>
      <c r="K1396" s="71">
        <v>0.76407618820168699</v>
      </c>
      <c r="L1396" s="68">
        <v>34.3152866242038</v>
      </c>
      <c r="M1396" s="71">
        <v>0.52459331985754198</v>
      </c>
      <c r="N1396" s="68">
        <v>59.394904458598702</v>
      </c>
      <c r="O1396" s="71">
        <v>8.6159473374866208E-3</v>
      </c>
      <c r="P1396" s="68">
        <v>0.89832584728460596</v>
      </c>
      <c r="Q1396" s="71"/>
      <c r="R1396" s="68"/>
    </row>
    <row r="1397" spans="1:18" x14ac:dyDescent="0.2">
      <c r="A1397" s="72" t="s">
        <v>2873</v>
      </c>
      <c r="B1397" s="66" t="s">
        <v>2874</v>
      </c>
      <c r="C1397" s="67">
        <v>47</v>
      </c>
      <c r="D1397" s="67" t="s">
        <v>342</v>
      </c>
      <c r="E1397" s="71">
        <v>0.54799300328385803</v>
      </c>
      <c r="F1397" s="68">
        <v>29.5382165605096</v>
      </c>
      <c r="G1397" s="71">
        <v>0.64816664574330995</v>
      </c>
      <c r="H1397" s="68">
        <v>48.726114649681499</v>
      </c>
      <c r="I1397" s="71">
        <v>0.61267542346370796</v>
      </c>
      <c r="J1397" s="68">
        <v>37.3805732484076</v>
      </c>
      <c r="K1397" s="71">
        <v>0.791234288115507</v>
      </c>
      <c r="L1397" s="68">
        <v>48.885350318471303</v>
      </c>
      <c r="M1397" s="71">
        <v>0.44277601309077003</v>
      </c>
      <c r="N1397" s="68">
        <v>35.1512738853503</v>
      </c>
      <c r="O1397" s="71">
        <v>0.245112646005996</v>
      </c>
      <c r="P1397" s="68">
        <v>24.622294814209901</v>
      </c>
      <c r="Q1397" s="71"/>
      <c r="R1397" s="68"/>
    </row>
    <row r="1398" spans="1:18" x14ac:dyDescent="0.2">
      <c r="A1398" s="72" t="s">
        <v>2875</v>
      </c>
      <c r="B1398" s="66" t="s">
        <v>2876</v>
      </c>
      <c r="C1398" s="67">
        <v>47</v>
      </c>
      <c r="D1398" s="67" t="s">
        <v>342</v>
      </c>
      <c r="E1398" s="71">
        <v>0.53552322437806499</v>
      </c>
      <c r="F1398" s="68">
        <v>24.124203821656</v>
      </c>
      <c r="G1398" s="71">
        <v>0.63225782403263697</v>
      </c>
      <c r="H1398" s="68">
        <v>38.853503184713396</v>
      </c>
      <c r="I1398" s="71">
        <v>0.58442776942286001</v>
      </c>
      <c r="J1398" s="68">
        <v>24.482484076433099</v>
      </c>
      <c r="K1398" s="71">
        <v>0.78466024032401305</v>
      </c>
      <c r="L1398" s="68">
        <v>44.187898089172002</v>
      </c>
      <c r="M1398" s="71">
        <v>0.55347001636346205</v>
      </c>
      <c r="N1398" s="68">
        <v>66.281847133758006</v>
      </c>
      <c r="O1398" s="71">
        <v>0.122800271747351</v>
      </c>
      <c r="P1398" s="68">
        <v>9.0649244589628406</v>
      </c>
      <c r="Q1398" s="71"/>
      <c r="R1398" s="68"/>
    </row>
    <row r="1399" spans="1:18" x14ac:dyDescent="0.2">
      <c r="A1399" s="72" t="s">
        <v>2877</v>
      </c>
      <c r="B1399" s="66" t="s">
        <v>2878</v>
      </c>
      <c r="C1399" s="67">
        <v>47</v>
      </c>
      <c r="D1399" s="67" t="s">
        <v>342</v>
      </c>
      <c r="E1399" s="71">
        <v>0.57661882190338798</v>
      </c>
      <c r="F1399" s="68">
        <v>40.8041401273885</v>
      </c>
      <c r="G1399" s="71">
        <v>0.66223404065349301</v>
      </c>
      <c r="H1399" s="68">
        <v>55.652866242038201</v>
      </c>
      <c r="I1399" s="71">
        <v>0.62942650433025704</v>
      </c>
      <c r="J1399" s="68">
        <v>45.302547770700599</v>
      </c>
      <c r="K1399" s="71">
        <v>0.79431844411747499</v>
      </c>
      <c r="L1399" s="68">
        <v>50.7165605095541</v>
      </c>
      <c r="M1399" s="71">
        <v>0.53903166811050196</v>
      </c>
      <c r="N1399" s="68">
        <v>62.898089171974497</v>
      </c>
      <c r="O1399" s="71">
        <v>0.25808345230521301</v>
      </c>
      <c r="P1399" s="68">
        <v>26.541445487954299</v>
      </c>
      <c r="Q1399" s="71"/>
      <c r="R1399" s="68"/>
    </row>
    <row r="1400" spans="1:18" x14ac:dyDescent="0.2">
      <c r="A1400" s="72" t="s">
        <v>2879</v>
      </c>
      <c r="B1400" s="66" t="s">
        <v>2880</v>
      </c>
      <c r="C1400" s="67">
        <v>47</v>
      </c>
      <c r="D1400" s="67" t="s">
        <v>342</v>
      </c>
      <c r="E1400" s="71">
        <v>0.56081925160363899</v>
      </c>
      <c r="F1400" s="68">
        <v>33.877388535031798</v>
      </c>
      <c r="G1400" s="71">
        <v>0.63685628994140597</v>
      </c>
      <c r="H1400" s="68">
        <v>41.878980891719699</v>
      </c>
      <c r="I1400" s="71">
        <v>0.65526040114912099</v>
      </c>
      <c r="J1400" s="68">
        <v>56.1305732484076</v>
      </c>
      <c r="K1400" s="71">
        <v>0.87154775395061101</v>
      </c>
      <c r="L1400" s="68">
        <v>88.773885350318494</v>
      </c>
      <c r="M1400" s="71">
        <v>0.50052940610260899</v>
      </c>
      <c r="N1400" s="68">
        <v>52.985668789808898</v>
      </c>
      <c r="O1400" s="71">
        <v>0.13990240687444899</v>
      </c>
      <c r="P1400" s="68">
        <v>11.1474071049408</v>
      </c>
      <c r="Q1400" s="71"/>
      <c r="R1400" s="68"/>
    </row>
    <row r="1401" spans="1:18" x14ac:dyDescent="0.2">
      <c r="A1401" s="72" t="s">
        <v>2881</v>
      </c>
      <c r="B1401" s="66" t="s">
        <v>2882</v>
      </c>
      <c r="C1401" s="67">
        <v>47</v>
      </c>
      <c r="D1401" s="67" t="s">
        <v>342</v>
      </c>
      <c r="E1401" s="71">
        <v>0.52874137889893502</v>
      </c>
      <c r="F1401" s="68">
        <v>21.019108280254802</v>
      </c>
      <c r="G1401" s="71">
        <v>0.63671748042759302</v>
      </c>
      <c r="H1401" s="68">
        <v>41.799363057324797</v>
      </c>
      <c r="I1401" s="71">
        <v>0.601152712106099</v>
      </c>
      <c r="J1401" s="68">
        <v>31.687898089171998</v>
      </c>
      <c r="K1401" s="71">
        <v>0.76839338803254098</v>
      </c>
      <c r="L1401" s="68">
        <v>36.305732484076401</v>
      </c>
      <c r="M1401" s="71">
        <v>0.49571662335162298</v>
      </c>
      <c r="N1401" s="68">
        <v>51.552547770700599</v>
      </c>
      <c r="O1401" s="71">
        <v>0.141726690576819</v>
      </c>
      <c r="P1401" s="68">
        <v>11.351572070232701</v>
      </c>
      <c r="Q1401" s="71"/>
      <c r="R1401" s="68"/>
    </row>
    <row r="1402" spans="1:18" x14ac:dyDescent="0.2">
      <c r="A1402" s="72" t="s">
        <v>2883</v>
      </c>
      <c r="B1402" s="66" t="s">
        <v>2884</v>
      </c>
      <c r="C1402" s="67">
        <v>47</v>
      </c>
      <c r="D1402" s="67" t="s">
        <v>342</v>
      </c>
      <c r="E1402" s="71">
        <v>0.53175246274146104</v>
      </c>
      <c r="F1402" s="68">
        <v>22.492038216560498</v>
      </c>
      <c r="G1402" s="71">
        <v>0.62836247172973103</v>
      </c>
      <c r="H1402" s="68">
        <v>35.947452229299401</v>
      </c>
      <c r="I1402" s="71">
        <v>0.62073417658539998</v>
      </c>
      <c r="J1402" s="68">
        <v>41.0429936305732</v>
      </c>
      <c r="K1402" s="71">
        <v>0.82030410893524797</v>
      </c>
      <c r="L1402" s="68">
        <v>65.883757961783402</v>
      </c>
      <c r="M1402" s="71">
        <v>0.534218885359516</v>
      </c>
      <c r="N1402" s="68">
        <v>61.863057324840803</v>
      </c>
      <c r="O1402" s="71">
        <v>5.51426710974115E-2</v>
      </c>
      <c r="P1402" s="68">
        <v>3.2258064516128999</v>
      </c>
      <c r="Q1402" s="71"/>
      <c r="R1402" s="68"/>
    </row>
    <row r="1403" spans="1:18" x14ac:dyDescent="0.2">
      <c r="A1403" s="72" t="s">
        <v>1307</v>
      </c>
      <c r="B1403" s="66" t="s">
        <v>2885</v>
      </c>
      <c r="C1403" s="67">
        <v>47</v>
      </c>
      <c r="D1403" s="67" t="s">
        <v>342</v>
      </c>
      <c r="E1403" s="71">
        <v>0.59506189648880403</v>
      </c>
      <c r="F1403" s="68">
        <v>48.248407643312099</v>
      </c>
      <c r="G1403" s="71">
        <v>0.64741133542937901</v>
      </c>
      <c r="H1403" s="68">
        <v>48.208598726114701</v>
      </c>
      <c r="I1403" s="71">
        <v>0.65795735229435603</v>
      </c>
      <c r="J1403" s="68">
        <v>57.324840764331199</v>
      </c>
      <c r="K1403" s="71">
        <v>0.87879309502335601</v>
      </c>
      <c r="L1403" s="68">
        <v>90.684713375796207</v>
      </c>
      <c r="M1403" s="71">
        <v>0.45240157859274299</v>
      </c>
      <c r="N1403" s="68">
        <v>38.495222929936297</v>
      </c>
      <c r="O1403" s="71">
        <v>0.33874612110418501</v>
      </c>
      <c r="P1403" s="68">
        <v>38.750510412413199</v>
      </c>
      <c r="Q1403" s="71"/>
      <c r="R1403" s="68"/>
    </row>
    <row r="1404" spans="1:18" x14ac:dyDescent="0.2">
      <c r="A1404" s="72" t="s">
        <v>2886</v>
      </c>
      <c r="B1404" s="66" t="s">
        <v>2887</v>
      </c>
      <c r="C1404" s="67">
        <v>47</v>
      </c>
      <c r="D1404" s="67" t="s">
        <v>342</v>
      </c>
      <c r="E1404" s="71">
        <v>0.51881597031334703</v>
      </c>
      <c r="F1404" s="68">
        <v>17.078025477707001</v>
      </c>
      <c r="G1404" s="71">
        <v>0.62515469946584701</v>
      </c>
      <c r="H1404" s="68">
        <v>33.439490445859903</v>
      </c>
      <c r="I1404" s="71">
        <v>0.62137322794593097</v>
      </c>
      <c r="J1404" s="68">
        <v>41.4012738853503</v>
      </c>
      <c r="K1404" s="71">
        <v>0.75006752268742705</v>
      </c>
      <c r="L1404" s="68">
        <v>27.985668789808901</v>
      </c>
      <c r="M1404" s="71">
        <v>0.50534218885359605</v>
      </c>
      <c r="N1404" s="68">
        <v>54.498407643312099</v>
      </c>
      <c r="O1404" s="71">
        <v>9.2142212613935098E-2</v>
      </c>
      <c r="P1404" s="68">
        <v>5.7982850142915501</v>
      </c>
      <c r="Q1404" s="71"/>
      <c r="R1404" s="68"/>
    </row>
    <row r="1405" spans="1:18" x14ac:dyDescent="0.2">
      <c r="A1405" s="72" t="s">
        <v>2888</v>
      </c>
      <c r="B1405" s="66" t="s">
        <v>2889</v>
      </c>
      <c r="C1405" s="67">
        <v>47</v>
      </c>
      <c r="D1405" s="67" t="s">
        <v>342</v>
      </c>
      <c r="E1405" s="71">
        <v>0.556363196357476</v>
      </c>
      <c r="F1405" s="68">
        <v>32.404458598726102</v>
      </c>
      <c r="G1405" s="71">
        <v>0.63712467413246998</v>
      </c>
      <c r="H1405" s="68">
        <v>42.078025477707001</v>
      </c>
      <c r="I1405" s="71">
        <v>0.61109178565342304</v>
      </c>
      <c r="J1405" s="68">
        <v>36.823248407643298</v>
      </c>
      <c r="K1405" s="71">
        <v>0.791248584580036</v>
      </c>
      <c r="L1405" s="68">
        <v>49.004777070063703</v>
      </c>
      <c r="M1405" s="71">
        <v>0.49571662335162298</v>
      </c>
      <c r="N1405" s="68">
        <v>51.552547770700599</v>
      </c>
      <c r="O1405" s="71">
        <v>0.24663431406983</v>
      </c>
      <c r="P1405" s="68">
        <v>24.8264597795018</v>
      </c>
      <c r="Q1405" s="71"/>
      <c r="R1405" s="68"/>
    </row>
    <row r="1406" spans="1:18" x14ac:dyDescent="0.2">
      <c r="A1406" s="72" t="s">
        <v>2890</v>
      </c>
      <c r="B1406" s="66" t="s">
        <v>2891</v>
      </c>
      <c r="C1406" s="67">
        <v>47</v>
      </c>
      <c r="D1406" s="67" t="s">
        <v>342</v>
      </c>
      <c r="E1406" s="71">
        <v>0.54477280693408403</v>
      </c>
      <c r="F1406" s="68">
        <v>28.264331210191099</v>
      </c>
      <c r="G1406" s="71">
        <v>0.62996051963925004</v>
      </c>
      <c r="H1406" s="68">
        <v>37.062101910827998</v>
      </c>
      <c r="I1406" s="71">
        <v>0.61767460897188398</v>
      </c>
      <c r="J1406" s="68">
        <v>39.729299363057301</v>
      </c>
      <c r="K1406" s="71">
        <v>0.84231397793625096</v>
      </c>
      <c r="L1406" s="68">
        <v>77.507961783439498</v>
      </c>
      <c r="M1406" s="71">
        <v>0.52459331985754198</v>
      </c>
      <c r="N1406" s="68">
        <v>59.394904458598702</v>
      </c>
      <c r="O1406" s="71">
        <v>0.109321608265492</v>
      </c>
      <c r="P1406" s="68">
        <v>7.1866067782768503</v>
      </c>
      <c r="Q1406" s="71"/>
      <c r="R1406" s="68"/>
    </row>
    <row r="1407" spans="1:18" x14ac:dyDescent="0.2">
      <c r="A1407" s="72" t="s">
        <v>2892</v>
      </c>
      <c r="B1407" s="66" t="s">
        <v>2893</v>
      </c>
      <c r="C1407" s="67">
        <v>47</v>
      </c>
      <c r="D1407" s="67" t="s">
        <v>342</v>
      </c>
      <c r="E1407" s="71">
        <v>0.52941978764376796</v>
      </c>
      <c r="F1407" s="68">
        <v>21.3375796178344</v>
      </c>
      <c r="G1407" s="71">
        <v>0.64396002753166004</v>
      </c>
      <c r="H1407" s="68">
        <v>46.138535031847098</v>
      </c>
      <c r="I1407" s="71">
        <v>0.61405239301831904</v>
      </c>
      <c r="J1407" s="68">
        <v>38.057324840764302</v>
      </c>
      <c r="K1407" s="71">
        <v>0.82729794535120105</v>
      </c>
      <c r="L1407" s="68">
        <v>70.103503184713404</v>
      </c>
      <c r="M1407" s="71">
        <v>0.48609105784964901</v>
      </c>
      <c r="N1407" s="68">
        <v>48.487261146496799</v>
      </c>
      <c r="O1407" s="71">
        <v>7.5697514468013302E-2</v>
      </c>
      <c r="P1407" s="68">
        <v>4.5732952225398096</v>
      </c>
      <c r="Q1407" s="71"/>
      <c r="R1407" s="68"/>
    </row>
    <row r="1408" spans="1:18" x14ac:dyDescent="0.2">
      <c r="A1408" s="72" t="s">
        <v>2894</v>
      </c>
      <c r="B1408" s="66" t="s">
        <v>2895</v>
      </c>
      <c r="C1408" s="67">
        <v>47</v>
      </c>
      <c r="D1408" s="67" t="s">
        <v>342</v>
      </c>
      <c r="E1408" s="71">
        <v>0.57208635061389701</v>
      </c>
      <c r="F1408" s="68">
        <v>38.972929936305697</v>
      </c>
      <c r="G1408" s="71">
        <v>0.62649151636130795</v>
      </c>
      <c r="H1408" s="68">
        <v>34.394904458598702</v>
      </c>
      <c r="I1408" s="71">
        <v>0.570942940501873</v>
      </c>
      <c r="J1408" s="68">
        <v>19.585987261146499</v>
      </c>
      <c r="K1408" s="71">
        <v>0.80121312907908704</v>
      </c>
      <c r="L1408" s="68">
        <v>54.498407643312099</v>
      </c>
      <c r="M1408" s="71">
        <v>0.54865723361247598</v>
      </c>
      <c r="N1408" s="68">
        <v>65.286624203821603</v>
      </c>
      <c r="O1408" s="71">
        <v>0.31312693351474302</v>
      </c>
      <c r="P1408" s="68">
        <v>34.912209064924497</v>
      </c>
      <c r="Q1408" s="71"/>
      <c r="R1408" s="68"/>
    </row>
    <row r="1409" spans="1:18" x14ac:dyDescent="0.2">
      <c r="A1409" s="72" t="s">
        <v>2896</v>
      </c>
      <c r="B1409" s="66" t="s">
        <v>2897</v>
      </c>
      <c r="C1409" s="67">
        <v>47</v>
      </c>
      <c r="D1409" s="67" t="s">
        <v>342</v>
      </c>
      <c r="E1409" s="71">
        <v>0.51918374343727303</v>
      </c>
      <c r="F1409" s="68">
        <v>17.316878980891701</v>
      </c>
      <c r="G1409" s="71">
        <v>0.63181410488557199</v>
      </c>
      <c r="H1409" s="68">
        <v>38.296178343949002</v>
      </c>
      <c r="I1409" s="71">
        <v>0.58930564122496598</v>
      </c>
      <c r="J1409" s="68">
        <v>26.990445859872601</v>
      </c>
      <c r="K1409" s="71">
        <v>0.77023550350692904</v>
      </c>
      <c r="L1409" s="68">
        <v>37.101910828025503</v>
      </c>
      <c r="M1409" s="71">
        <v>0.48609105784964901</v>
      </c>
      <c r="N1409" s="68">
        <v>48.487261146496799</v>
      </c>
      <c r="O1409" s="71">
        <v>0.11847240971924899</v>
      </c>
      <c r="P1409" s="68">
        <v>8.4115965700285802</v>
      </c>
      <c r="Q1409" s="71"/>
      <c r="R1409" s="68"/>
    </row>
    <row r="1410" spans="1:18" x14ac:dyDescent="0.2">
      <c r="A1410" s="72" t="s">
        <v>2898</v>
      </c>
      <c r="B1410" s="66" t="s">
        <v>2899</v>
      </c>
      <c r="C1410" s="67">
        <v>47</v>
      </c>
      <c r="D1410" s="67" t="s">
        <v>342</v>
      </c>
      <c r="E1410" s="71">
        <v>0.55227697728263703</v>
      </c>
      <c r="F1410" s="68">
        <v>30.652866242038201</v>
      </c>
      <c r="G1410" s="71">
        <v>0.63192643709960195</v>
      </c>
      <c r="H1410" s="68">
        <v>38.455414012738899</v>
      </c>
      <c r="I1410" s="71">
        <v>0.75862856810044599</v>
      </c>
      <c r="J1410" s="68">
        <v>82.802547770700599</v>
      </c>
      <c r="K1410" s="71">
        <v>0.84147483551450397</v>
      </c>
      <c r="L1410" s="68">
        <v>76.990445859872594</v>
      </c>
      <c r="M1410" s="71">
        <v>0.50052940610260899</v>
      </c>
      <c r="N1410" s="68">
        <v>52.985668789808898</v>
      </c>
      <c r="O1410" s="71">
        <v>2.8825639596024501E-2</v>
      </c>
      <c r="P1410" s="68">
        <v>1.7966516945692099</v>
      </c>
      <c r="Q1410" s="71"/>
      <c r="R1410" s="68"/>
    </row>
    <row r="1411" spans="1:18" x14ac:dyDescent="0.2">
      <c r="A1411" s="72" t="s">
        <v>2900</v>
      </c>
      <c r="B1411" s="66" t="s">
        <v>2901</v>
      </c>
      <c r="C1411" s="67">
        <v>47</v>
      </c>
      <c r="D1411" s="67" t="s">
        <v>342</v>
      </c>
      <c r="E1411" s="71">
        <v>0.55289864166621705</v>
      </c>
      <c r="F1411" s="68">
        <v>30.931528662420401</v>
      </c>
      <c r="G1411" s="71">
        <v>0.63738077611136001</v>
      </c>
      <c r="H1411" s="68">
        <v>42.277070063694303</v>
      </c>
      <c r="I1411" s="71">
        <v>0.62316373412238901</v>
      </c>
      <c r="J1411" s="68">
        <v>42.356687898089199</v>
      </c>
      <c r="K1411" s="71">
        <v>0.78993304465627401</v>
      </c>
      <c r="L1411" s="68">
        <v>48.009554140127399</v>
      </c>
      <c r="M1411" s="71">
        <v>0.52940610260852905</v>
      </c>
      <c r="N1411" s="68">
        <v>60.708598726114701</v>
      </c>
      <c r="O1411" s="71">
        <v>0.184609550832533</v>
      </c>
      <c r="P1411" s="68">
        <v>16.49652919559</v>
      </c>
      <c r="Q1411" s="71"/>
      <c r="R1411" s="68"/>
    </row>
    <row r="1412" spans="1:18" x14ac:dyDescent="0.2">
      <c r="A1412" s="72" t="s">
        <v>2134</v>
      </c>
      <c r="B1412" s="66" t="s">
        <v>2902</v>
      </c>
      <c r="C1412" s="67">
        <v>47</v>
      </c>
      <c r="D1412" s="67" t="s">
        <v>342</v>
      </c>
      <c r="E1412" s="71">
        <v>0.54778315792382104</v>
      </c>
      <c r="F1412" s="68">
        <v>29.4187898089172</v>
      </c>
      <c r="G1412" s="71">
        <v>0.65471492864601899</v>
      </c>
      <c r="H1412" s="68">
        <v>51.950636942675203</v>
      </c>
      <c r="I1412" s="71">
        <v>0.76655329957838503</v>
      </c>
      <c r="J1412" s="68">
        <v>83.797770700636903</v>
      </c>
      <c r="K1412" s="71">
        <v>0.85831021692649001</v>
      </c>
      <c r="L1412" s="68">
        <v>84.474522292993598</v>
      </c>
      <c r="M1412" s="71">
        <v>0.34170757532005003</v>
      </c>
      <c r="N1412" s="68">
        <v>7.3646496815286602</v>
      </c>
      <c r="O1412" s="71">
        <v>0.11762976914815999</v>
      </c>
      <c r="P1412" s="68">
        <v>8.1257656186198393</v>
      </c>
      <c r="Q1412" s="71"/>
      <c r="R1412" s="68"/>
    </row>
    <row r="1413" spans="1:18" x14ac:dyDescent="0.2">
      <c r="A1413" s="72" t="s">
        <v>2903</v>
      </c>
      <c r="B1413" s="66" t="s">
        <v>2904</v>
      </c>
      <c r="C1413" s="67">
        <v>47</v>
      </c>
      <c r="D1413" s="67" t="s">
        <v>342</v>
      </c>
      <c r="E1413" s="71">
        <v>0.58966077678829099</v>
      </c>
      <c r="F1413" s="68">
        <v>46.138535031847098</v>
      </c>
      <c r="G1413" s="71">
        <v>0.67999210952620104</v>
      </c>
      <c r="H1413" s="68">
        <v>63.694267515923599</v>
      </c>
      <c r="I1413" s="71">
        <v>0.69570611529634296</v>
      </c>
      <c r="J1413" s="68">
        <v>69.4665605095541</v>
      </c>
      <c r="K1413" s="71">
        <v>0.87622838549566295</v>
      </c>
      <c r="L1413" s="68">
        <v>90.007961783439498</v>
      </c>
      <c r="M1413" s="71">
        <v>0.53903166811050196</v>
      </c>
      <c r="N1413" s="68">
        <v>62.898089171974497</v>
      </c>
      <c r="O1413" s="71">
        <v>0.15734560551274601</v>
      </c>
      <c r="P1413" s="68">
        <v>13.189056757860399</v>
      </c>
      <c r="Q1413" s="71"/>
      <c r="R1413" s="68"/>
    </row>
    <row r="1414" spans="1:18" x14ac:dyDescent="0.2">
      <c r="A1414" s="72" t="s">
        <v>2905</v>
      </c>
      <c r="B1414" s="66" t="s">
        <v>2906</v>
      </c>
      <c r="C1414" s="67">
        <v>47</v>
      </c>
      <c r="D1414" s="67" t="s">
        <v>342</v>
      </c>
      <c r="E1414" s="71">
        <v>0.66207829746813196</v>
      </c>
      <c r="F1414" s="68">
        <v>71.695859872611507</v>
      </c>
      <c r="G1414" s="71">
        <v>0.70845513288513395</v>
      </c>
      <c r="H1414" s="68">
        <v>73.487261146496806</v>
      </c>
      <c r="I1414" s="71">
        <v>0.81762568381557799</v>
      </c>
      <c r="J1414" s="68">
        <v>89.530254777070098</v>
      </c>
      <c r="K1414" s="71">
        <v>0.82627542040971802</v>
      </c>
      <c r="L1414" s="68">
        <v>69.4665605095541</v>
      </c>
      <c r="M1414" s="71">
        <v>0.63528732313023495</v>
      </c>
      <c r="N1414" s="68">
        <v>79.737261146496806</v>
      </c>
      <c r="O1414" s="71">
        <v>0.322747927099993</v>
      </c>
      <c r="P1414" s="68">
        <v>36.3005308289098</v>
      </c>
      <c r="Q1414" s="71"/>
      <c r="R1414" s="68"/>
    </row>
    <row r="1415" spans="1:18" x14ac:dyDescent="0.2">
      <c r="A1415" s="72" t="s">
        <v>2907</v>
      </c>
      <c r="B1415" s="66" t="s">
        <v>2908</v>
      </c>
      <c r="C1415" s="67">
        <v>47</v>
      </c>
      <c r="D1415" s="67" t="s">
        <v>342</v>
      </c>
      <c r="E1415" s="71">
        <v>0.70443846354293005</v>
      </c>
      <c r="F1415" s="68">
        <v>83.041401273885398</v>
      </c>
      <c r="G1415" s="71">
        <v>0.77639145160127099</v>
      </c>
      <c r="H1415" s="68">
        <v>88.176751592356695</v>
      </c>
      <c r="I1415" s="71">
        <v>0.74662839586222995</v>
      </c>
      <c r="J1415" s="68">
        <v>80.971337579617796</v>
      </c>
      <c r="K1415" s="71">
        <v>0.80317028417538805</v>
      </c>
      <c r="L1415" s="68">
        <v>56.0111464968153</v>
      </c>
      <c r="M1415" s="71">
        <v>0.79892193666377997</v>
      </c>
      <c r="N1415" s="68">
        <v>94.745222929936304</v>
      </c>
      <c r="O1415" s="71">
        <v>0.39708024941198</v>
      </c>
      <c r="P1415" s="68">
        <v>47.897100857492902</v>
      </c>
      <c r="Q1415" s="71"/>
      <c r="R1415" s="68"/>
    </row>
    <row r="1416" spans="1:18" x14ac:dyDescent="0.2">
      <c r="A1416" s="72" t="s">
        <v>2909</v>
      </c>
      <c r="B1416" s="66" t="s">
        <v>2910</v>
      </c>
      <c r="C1416" s="67">
        <v>47</v>
      </c>
      <c r="D1416" s="67" t="s">
        <v>342</v>
      </c>
      <c r="E1416" s="71">
        <v>0.51838896419644598</v>
      </c>
      <c r="F1416" s="68">
        <v>16.799363057324801</v>
      </c>
      <c r="G1416" s="71">
        <v>0.63808960131038395</v>
      </c>
      <c r="H1416" s="68">
        <v>42.914012738853501</v>
      </c>
      <c r="I1416" s="71">
        <v>0.73574200957642399</v>
      </c>
      <c r="J1416" s="68">
        <v>78.941082802547797</v>
      </c>
      <c r="K1416" s="71">
        <v>0.76056063600400603</v>
      </c>
      <c r="L1416" s="68">
        <v>32.842356687898103</v>
      </c>
      <c r="M1416" s="71">
        <v>0.43315044758879601</v>
      </c>
      <c r="N1416" s="68">
        <v>32.444267515923599</v>
      </c>
      <c r="O1416" s="71">
        <v>2.4402126502620299E-2</v>
      </c>
      <c r="P1416" s="68">
        <v>1.6333197223356499</v>
      </c>
      <c r="Q1416" s="71"/>
      <c r="R1416" s="68"/>
    </row>
    <row r="1417" spans="1:18" x14ac:dyDescent="0.2">
      <c r="A1417" s="72" t="s">
        <v>2911</v>
      </c>
      <c r="B1417" s="66" t="s">
        <v>2912</v>
      </c>
      <c r="C1417" s="67">
        <v>47</v>
      </c>
      <c r="D1417" s="67" t="s">
        <v>342</v>
      </c>
      <c r="E1417" s="71">
        <v>0.66386024399161803</v>
      </c>
      <c r="F1417" s="68">
        <v>72.292993630573207</v>
      </c>
      <c r="G1417" s="71">
        <v>0.72161290578920101</v>
      </c>
      <c r="H1417" s="68">
        <v>77.030254777070098</v>
      </c>
      <c r="I1417" s="71">
        <v>0.81637349667661996</v>
      </c>
      <c r="J1417" s="68">
        <v>89.291401273885398</v>
      </c>
      <c r="K1417" s="71">
        <v>0.86450298620671195</v>
      </c>
      <c r="L1417" s="68">
        <v>86.504777070063696</v>
      </c>
      <c r="M1417" s="71">
        <v>0.59197227837135502</v>
      </c>
      <c r="N1417" s="68">
        <v>73.208598726114602</v>
      </c>
      <c r="O1417" s="71">
        <v>0.32483955291420402</v>
      </c>
      <c r="P1417" s="68">
        <v>36.586361780318498</v>
      </c>
      <c r="Q1417" s="71"/>
      <c r="R1417" s="68"/>
    </row>
    <row r="1418" spans="1:18" x14ac:dyDescent="0.2">
      <c r="A1418" s="72" t="s">
        <v>2913</v>
      </c>
      <c r="B1418" s="66" t="s">
        <v>2914</v>
      </c>
      <c r="C1418" s="67">
        <v>47</v>
      </c>
      <c r="D1418" s="67" t="s">
        <v>342</v>
      </c>
      <c r="E1418" s="71">
        <v>0.73330884335554702</v>
      </c>
      <c r="F1418" s="68">
        <v>88.734076433121004</v>
      </c>
      <c r="G1418" s="71">
        <v>0.80550954448308898</v>
      </c>
      <c r="H1418" s="68">
        <v>91.998407643312106</v>
      </c>
      <c r="I1418" s="71">
        <v>0.88724824639252597</v>
      </c>
      <c r="J1418" s="68">
        <v>95.183121019108299</v>
      </c>
      <c r="K1418" s="71">
        <v>0.81479329632731401</v>
      </c>
      <c r="L1418" s="68">
        <v>62.420382165605098</v>
      </c>
      <c r="M1418" s="71">
        <v>0.77485802290884698</v>
      </c>
      <c r="N1418" s="68">
        <v>93.590764331210195</v>
      </c>
      <c r="O1418" s="71">
        <v>0.38413510666595801</v>
      </c>
      <c r="P1418" s="68">
        <v>46.018783176806899</v>
      </c>
      <c r="Q1418" s="71"/>
      <c r="R1418" s="68"/>
    </row>
    <row r="1419" spans="1:18" x14ac:dyDescent="0.2">
      <c r="A1419" s="72" t="s">
        <v>2915</v>
      </c>
      <c r="B1419" s="66" t="s">
        <v>2916</v>
      </c>
      <c r="C1419" s="67">
        <v>47</v>
      </c>
      <c r="D1419" s="67" t="s">
        <v>342</v>
      </c>
      <c r="E1419" s="71">
        <v>0.66756793519880298</v>
      </c>
      <c r="F1419" s="68">
        <v>73.089171974522301</v>
      </c>
      <c r="G1419" s="71">
        <v>0.69147861609207295</v>
      </c>
      <c r="H1419" s="68">
        <v>68.2722929936306</v>
      </c>
      <c r="I1419" s="71">
        <v>0.81582499922028895</v>
      </c>
      <c r="J1419" s="68">
        <v>89.251592356687894</v>
      </c>
      <c r="K1419" s="71">
        <v>0.84797432568358599</v>
      </c>
      <c r="L1419" s="68">
        <v>80.214968152866206</v>
      </c>
      <c r="M1419" s="71">
        <v>0.64010010588122102</v>
      </c>
      <c r="N1419" s="68">
        <v>80.374203821656096</v>
      </c>
      <c r="O1419" s="71">
        <v>0.34246162911684402</v>
      </c>
      <c r="P1419" s="68">
        <v>39.526337280522696</v>
      </c>
      <c r="Q1419" s="71"/>
      <c r="R1419" s="68"/>
    </row>
    <row r="1420" spans="1:18" x14ac:dyDescent="0.2">
      <c r="A1420" s="72" t="s">
        <v>2917</v>
      </c>
      <c r="B1420" s="66" t="s">
        <v>2918</v>
      </c>
      <c r="C1420" s="67">
        <v>47</v>
      </c>
      <c r="D1420" s="67" t="s">
        <v>342</v>
      </c>
      <c r="E1420" s="71">
        <v>0.62656252377221799</v>
      </c>
      <c r="F1420" s="68">
        <v>60.1512738853503</v>
      </c>
      <c r="G1420" s="71">
        <v>0.67164299342190803</v>
      </c>
      <c r="H1420" s="68">
        <v>59.593949044585997</v>
      </c>
      <c r="I1420" s="71">
        <v>0.62204256580497697</v>
      </c>
      <c r="J1420" s="68">
        <v>41.679936305732497</v>
      </c>
      <c r="K1420" s="71">
        <v>0.83385279665827305</v>
      </c>
      <c r="L1420" s="68">
        <v>73.328025477707001</v>
      </c>
      <c r="M1420" s="71">
        <v>0.61603619212628802</v>
      </c>
      <c r="N1420" s="68">
        <v>76.512738853503194</v>
      </c>
      <c r="O1420" s="71">
        <v>0.38923807084964301</v>
      </c>
      <c r="P1420" s="68">
        <v>46.794610044916297</v>
      </c>
      <c r="Q1420" s="71"/>
      <c r="R1420" s="68"/>
    </row>
    <row r="1421" spans="1:18" x14ac:dyDescent="0.2">
      <c r="A1421" s="72" t="s">
        <v>1785</v>
      </c>
      <c r="B1421" s="66" t="s">
        <v>2919</v>
      </c>
      <c r="C1421" s="67">
        <v>47</v>
      </c>
      <c r="D1421" s="67" t="s">
        <v>342</v>
      </c>
      <c r="E1421" s="71">
        <v>0.61759129939941004</v>
      </c>
      <c r="F1421" s="68">
        <v>56.289808917197398</v>
      </c>
      <c r="G1421" s="71">
        <v>0.74059358342358195</v>
      </c>
      <c r="H1421" s="68">
        <v>81.528662420382204</v>
      </c>
      <c r="I1421" s="71">
        <v>0.73355284163970202</v>
      </c>
      <c r="J1421" s="68">
        <v>78.343949044585997</v>
      </c>
      <c r="K1421" s="71">
        <v>0.69149324006397594</v>
      </c>
      <c r="L1421" s="68">
        <v>13.6146496815287</v>
      </c>
      <c r="M1421" s="71">
        <v>0.66897680238714097</v>
      </c>
      <c r="N1421" s="68">
        <v>84.514331210191102</v>
      </c>
      <c r="O1421" s="71">
        <v>0.253340029482649</v>
      </c>
      <c r="P1421" s="68">
        <v>25.928950592078401</v>
      </c>
      <c r="Q1421" s="71"/>
      <c r="R1421" s="68"/>
    </row>
    <row r="1422" spans="1:18" x14ac:dyDescent="0.2">
      <c r="A1422" s="72" t="s">
        <v>2817</v>
      </c>
      <c r="B1422" s="66" t="s">
        <v>2920</v>
      </c>
      <c r="C1422" s="67">
        <v>47</v>
      </c>
      <c r="D1422" s="67" t="s">
        <v>342</v>
      </c>
      <c r="E1422" s="71">
        <v>0.71527933962290202</v>
      </c>
      <c r="F1422" s="68">
        <v>85.031847133758006</v>
      </c>
      <c r="G1422" s="71">
        <v>0.82698007375013904</v>
      </c>
      <c r="H1422" s="68">
        <v>93.710191082802595</v>
      </c>
      <c r="I1422" s="71">
        <v>0.825290402940975</v>
      </c>
      <c r="J1422" s="68">
        <v>90.445859872611507</v>
      </c>
      <c r="K1422" s="71">
        <v>0.63886492984883403</v>
      </c>
      <c r="L1422" s="68">
        <v>7.3646496815286602</v>
      </c>
      <c r="M1422" s="71">
        <v>0.89999037443449903</v>
      </c>
      <c r="N1422" s="68">
        <v>97.492038216560502</v>
      </c>
      <c r="O1422" s="71">
        <v>0.38527091714006201</v>
      </c>
      <c r="P1422" s="68">
        <v>46.386280114332401</v>
      </c>
      <c r="Q1422" s="71"/>
      <c r="R1422" s="68"/>
    </row>
    <row r="1423" spans="1:18" x14ac:dyDescent="0.2">
      <c r="A1423" s="72" t="s">
        <v>2921</v>
      </c>
      <c r="B1423" s="66" t="s">
        <v>2922</v>
      </c>
      <c r="C1423" s="67">
        <v>47</v>
      </c>
      <c r="D1423" s="67" t="s">
        <v>342</v>
      </c>
      <c r="E1423" s="71">
        <v>0.57515825477948102</v>
      </c>
      <c r="F1423" s="68">
        <v>39.928343949044603</v>
      </c>
      <c r="G1423" s="71">
        <v>0.78147909544312499</v>
      </c>
      <c r="H1423" s="68">
        <v>88.893312101910794</v>
      </c>
      <c r="I1423" s="71">
        <v>0.50931141759795395</v>
      </c>
      <c r="J1423" s="68">
        <v>4.7372611464968202</v>
      </c>
      <c r="K1423" s="71">
        <v>0.46790266142827902</v>
      </c>
      <c r="L1423" s="68">
        <v>0.67675159235668803</v>
      </c>
      <c r="M1423" s="71">
        <v>0.70266628164404799</v>
      </c>
      <c r="N1423" s="68">
        <v>88.2165605095541</v>
      </c>
      <c r="O1423" s="71">
        <v>0.41443181778399701</v>
      </c>
      <c r="P1423" s="68">
        <v>50.428746427113097</v>
      </c>
      <c r="Q1423" s="71"/>
      <c r="R1423" s="68"/>
    </row>
    <row r="1424" spans="1:18" x14ac:dyDescent="0.2">
      <c r="A1424" s="72" t="s">
        <v>2923</v>
      </c>
      <c r="B1424" s="66" t="s">
        <v>2924</v>
      </c>
      <c r="C1424" s="67">
        <v>47</v>
      </c>
      <c r="D1424" s="67" t="s">
        <v>342</v>
      </c>
      <c r="E1424" s="71">
        <v>0.56872627104448703</v>
      </c>
      <c r="F1424" s="68">
        <v>37.659235668789798</v>
      </c>
      <c r="G1424" s="71">
        <v>0.66947797921801799</v>
      </c>
      <c r="H1424" s="68">
        <v>58.757961783439498</v>
      </c>
      <c r="I1424" s="71">
        <v>0.53487990326980095</v>
      </c>
      <c r="J1424" s="68">
        <v>8.9968152866241997</v>
      </c>
      <c r="K1424" s="71">
        <v>0.70631511597598395</v>
      </c>
      <c r="L1424" s="68">
        <v>16.1624203821656</v>
      </c>
      <c r="M1424" s="71">
        <v>0.404273751082877</v>
      </c>
      <c r="N1424" s="68">
        <v>21.894904458598699</v>
      </c>
      <c r="O1424" s="71">
        <v>0.52868460567575504</v>
      </c>
      <c r="P1424" s="68">
        <v>67.864434463046095</v>
      </c>
      <c r="Q1424" s="71"/>
      <c r="R1424" s="68"/>
    </row>
    <row r="1425" spans="1:18" x14ac:dyDescent="0.2">
      <c r="A1425" s="72" t="s">
        <v>2925</v>
      </c>
      <c r="B1425" s="66" t="s">
        <v>2926</v>
      </c>
      <c r="C1425" s="67">
        <v>47</v>
      </c>
      <c r="D1425" s="67" t="s">
        <v>342</v>
      </c>
      <c r="E1425" s="71">
        <v>0.72778228831495595</v>
      </c>
      <c r="F1425" s="68">
        <v>88.017515923566904</v>
      </c>
      <c r="G1425" s="71">
        <v>0.83518460051094701</v>
      </c>
      <c r="H1425" s="68">
        <v>94.2277070063694</v>
      </c>
      <c r="I1425" s="71">
        <v>0.67280124295549304</v>
      </c>
      <c r="J1425" s="68">
        <v>62.5</v>
      </c>
      <c r="K1425" s="71">
        <v>0.67414531644556996</v>
      </c>
      <c r="L1425" s="68">
        <v>10.9076433121019</v>
      </c>
      <c r="M1425" s="71">
        <v>0.68822793339108801</v>
      </c>
      <c r="N1425" s="68">
        <v>86.664012738853501</v>
      </c>
      <c r="O1425" s="71">
        <v>0.76855234827167895</v>
      </c>
      <c r="P1425" s="68">
        <v>92.772560228664801</v>
      </c>
      <c r="Q1425" s="71"/>
      <c r="R1425" s="68"/>
    </row>
    <row r="1426" spans="1:18" x14ac:dyDescent="0.2">
      <c r="A1426" s="72" t="s">
        <v>2927</v>
      </c>
      <c r="B1426" s="66" t="s">
        <v>2928</v>
      </c>
      <c r="C1426" s="67">
        <v>47</v>
      </c>
      <c r="D1426" s="67" t="s">
        <v>342</v>
      </c>
      <c r="E1426" s="71">
        <v>0.59380893266227097</v>
      </c>
      <c r="F1426" s="68">
        <v>47.571656050955397</v>
      </c>
      <c r="G1426" s="71">
        <v>0.62487429303259201</v>
      </c>
      <c r="H1426" s="68">
        <v>33.121019108280301</v>
      </c>
      <c r="I1426" s="71">
        <v>0.56074664851338796</v>
      </c>
      <c r="J1426" s="68">
        <v>16.202229299363101</v>
      </c>
      <c r="K1426" s="71">
        <v>0.63870292396332895</v>
      </c>
      <c r="L1426" s="68">
        <v>7.2850318471337596</v>
      </c>
      <c r="M1426" s="71">
        <v>0.61603619212628802</v>
      </c>
      <c r="N1426" s="68">
        <v>76.512738853503194</v>
      </c>
      <c r="O1426" s="71">
        <v>0.52868460567575504</v>
      </c>
      <c r="P1426" s="68">
        <v>67.864434463046095</v>
      </c>
      <c r="Q1426" s="71"/>
      <c r="R1426" s="68"/>
    </row>
    <row r="1427" spans="1:18" x14ac:dyDescent="0.2">
      <c r="A1427" s="72" t="s">
        <v>2929</v>
      </c>
      <c r="B1427" s="66" t="s">
        <v>2930</v>
      </c>
      <c r="C1427" s="67">
        <v>47</v>
      </c>
      <c r="D1427" s="67" t="s">
        <v>342</v>
      </c>
      <c r="E1427" s="71">
        <v>0.63548097461566599</v>
      </c>
      <c r="F1427" s="68">
        <v>62.7388535031847</v>
      </c>
      <c r="G1427" s="71">
        <v>0.73601227737979802</v>
      </c>
      <c r="H1427" s="68">
        <v>80.7722929936306</v>
      </c>
      <c r="I1427" s="71">
        <v>0.829311804710127</v>
      </c>
      <c r="J1427" s="68">
        <v>90.963375796178397</v>
      </c>
      <c r="K1427" s="71">
        <v>0.64302871097746495</v>
      </c>
      <c r="L1427" s="68">
        <v>7.7627388535031798</v>
      </c>
      <c r="M1427" s="71">
        <v>0.64972567138319504</v>
      </c>
      <c r="N1427" s="68">
        <v>81.7277070063694</v>
      </c>
      <c r="O1427" s="71">
        <v>0.31932640862774497</v>
      </c>
      <c r="P1427" s="68">
        <v>35.9738668844426</v>
      </c>
      <c r="Q1427" s="71"/>
      <c r="R1427" s="68"/>
    </row>
    <row r="1428" spans="1:18" x14ac:dyDescent="0.2">
      <c r="A1428" s="72" t="s">
        <v>2931</v>
      </c>
      <c r="B1428" s="66" t="s">
        <v>2932</v>
      </c>
      <c r="C1428" s="67">
        <v>47</v>
      </c>
      <c r="D1428" s="67" t="s">
        <v>342</v>
      </c>
      <c r="E1428" s="71">
        <v>0.54410338304630101</v>
      </c>
      <c r="F1428" s="68">
        <v>27.906050955413999</v>
      </c>
      <c r="G1428" s="71">
        <v>0.63353645962326999</v>
      </c>
      <c r="H1428" s="68">
        <v>39.729299363057301</v>
      </c>
      <c r="I1428" s="71">
        <v>0.54114582005353995</v>
      </c>
      <c r="J1428" s="68">
        <v>10.6687898089172</v>
      </c>
      <c r="K1428" s="71">
        <v>0.73085014637700896</v>
      </c>
      <c r="L1428" s="68">
        <v>22.571656050955401</v>
      </c>
      <c r="M1428" s="71">
        <v>0.57272114736740898</v>
      </c>
      <c r="N1428" s="68">
        <v>69.864649681528704</v>
      </c>
      <c r="O1428" s="71">
        <v>0.242263341810278</v>
      </c>
      <c r="P1428" s="68">
        <v>24.2547978766844</v>
      </c>
      <c r="Q1428" s="71"/>
      <c r="R1428" s="68"/>
    </row>
    <row r="1429" spans="1:18" x14ac:dyDescent="0.2">
      <c r="A1429" s="72" t="s">
        <v>2933</v>
      </c>
      <c r="B1429" s="66" t="s">
        <v>2934</v>
      </c>
      <c r="C1429" s="67">
        <v>47</v>
      </c>
      <c r="D1429" s="67" t="s">
        <v>342</v>
      </c>
      <c r="E1429" s="71">
        <v>0.64268398122372705</v>
      </c>
      <c r="F1429" s="68">
        <v>65.445859872611507</v>
      </c>
      <c r="G1429" s="71">
        <v>0.725612775420725</v>
      </c>
      <c r="H1429" s="68">
        <v>78.025477707006402</v>
      </c>
      <c r="I1429" s="71">
        <v>0.60594473938195204</v>
      </c>
      <c r="J1429" s="68">
        <v>33.917197452229303</v>
      </c>
      <c r="K1429" s="71">
        <v>0.72445165452928095</v>
      </c>
      <c r="L1429" s="68">
        <v>20.541401273885398</v>
      </c>
      <c r="M1429" s="71">
        <v>0.63528732313023495</v>
      </c>
      <c r="N1429" s="68">
        <v>79.737261146496806</v>
      </c>
      <c r="O1429" s="71">
        <v>0.52212341365644299</v>
      </c>
      <c r="P1429" s="68">
        <v>66.476112699060806</v>
      </c>
      <c r="Q1429" s="71"/>
      <c r="R1429" s="68"/>
    </row>
    <row r="1430" spans="1:18" x14ac:dyDescent="0.2">
      <c r="A1430" s="72" t="s">
        <v>2935</v>
      </c>
      <c r="B1430" s="66" t="s">
        <v>2936</v>
      </c>
      <c r="C1430" s="67">
        <v>47</v>
      </c>
      <c r="D1430" s="67" t="s">
        <v>342</v>
      </c>
      <c r="E1430" s="71">
        <v>0.32809426512228501</v>
      </c>
      <c r="F1430" s="68">
        <v>0.43789808917197498</v>
      </c>
      <c r="G1430" s="71">
        <v>0.35609500911147501</v>
      </c>
      <c r="H1430" s="68">
        <v>1.15445859872611</v>
      </c>
      <c r="I1430" s="71">
        <v>0.49586042861221402</v>
      </c>
      <c r="J1430" s="68">
        <v>3.10509554140127</v>
      </c>
      <c r="K1430" s="71">
        <v>0.566578916810763</v>
      </c>
      <c r="L1430" s="68">
        <v>2.94585987261146</v>
      </c>
      <c r="M1430" s="71">
        <v>6.2566175762826096E-2</v>
      </c>
      <c r="N1430" s="68">
        <v>1.51273885350318</v>
      </c>
      <c r="O1430" s="71">
        <v>0.159370795314145</v>
      </c>
      <c r="P1430" s="68">
        <v>13.434054716210699</v>
      </c>
      <c r="Q1430" s="71"/>
      <c r="R1430" s="68"/>
    </row>
    <row r="1431" spans="1:18" x14ac:dyDescent="0.2">
      <c r="A1431" s="72" t="s">
        <v>2937</v>
      </c>
      <c r="B1431" s="66" t="s">
        <v>2938</v>
      </c>
      <c r="C1431" s="67">
        <v>47</v>
      </c>
      <c r="D1431" s="67" t="s">
        <v>342</v>
      </c>
      <c r="E1431" s="71">
        <v>0.27573100093744402</v>
      </c>
      <c r="F1431" s="68">
        <v>3.98089171974522E-2</v>
      </c>
      <c r="G1431" s="71">
        <v>0.28063884145162599</v>
      </c>
      <c r="H1431" s="68">
        <v>0.71656050955413997</v>
      </c>
      <c r="I1431" s="71">
        <v>0.280149914666664</v>
      </c>
      <c r="J1431" s="68">
        <v>3.98089171974522E-2</v>
      </c>
      <c r="K1431" s="71">
        <v>0.58206945041202496</v>
      </c>
      <c r="L1431" s="68">
        <v>3.42356687898089</v>
      </c>
      <c r="M1431" s="71">
        <v>0</v>
      </c>
      <c r="N1431" s="68">
        <v>1.0748407643312099</v>
      </c>
      <c r="O1431" s="71">
        <v>0.23579679815690699</v>
      </c>
      <c r="P1431" s="68">
        <v>23.397305022458099</v>
      </c>
      <c r="Q1431" s="71"/>
      <c r="R1431" s="68"/>
    </row>
    <row r="1432" spans="1:18" x14ac:dyDescent="0.2">
      <c r="A1432" s="72" t="s">
        <v>2939</v>
      </c>
      <c r="B1432" s="66" t="s">
        <v>2940</v>
      </c>
      <c r="C1432" s="67">
        <v>47</v>
      </c>
      <c r="D1432" s="67" t="s">
        <v>342</v>
      </c>
      <c r="E1432" s="71">
        <v>0.28900572101982502</v>
      </c>
      <c r="F1432" s="68">
        <v>0.11942675159235699</v>
      </c>
      <c r="G1432" s="71">
        <v>0.26591130657451401</v>
      </c>
      <c r="H1432" s="68">
        <v>0.55732484076433098</v>
      </c>
      <c r="I1432" s="71">
        <v>0.324411018886476</v>
      </c>
      <c r="J1432" s="68">
        <v>7.9617834394904496E-2</v>
      </c>
      <c r="K1432" s="71">
        <v>0.63161549219843605</v>
      </c>
      <c r="L1432" s="68">
        <v>6.56847133757962</v>
      </c>
      <c r="M1432" s="71">
        <v>0</v>
      </c>
      <c r="N1432" s="68">
        <v>1.0748407643312099</v>
      </c>
      <c r="O1432" s="71">
        <v>0.22309078743970101</v>
      </c>
      <c r="P1432" s="68">
        <v>21.682319314005699</v>
      </c>
      <c r="Q1432" s="71"/>
      <c r="R1432" s="68"/>
    </row>
    <row r="1433" spans="1:18" x14ac:dyDescent="0.2">
      <c r="A1433" s="72" t="s">
        <v>2941</v>
      </c>
      <c r="B1433" s="66" t="s">
        <v>2942</v>
      </c>
      <c r="C1433" s="67">
        <v>47</v>
      </c>
      <c r="D1433" s="67" t="s">
        <v>342</v>
      </c>
      <c r="E1433" s="71">
        <v>0.28261202246488298</v>
      </c>
      <c r="F1433" s="68">
        <v>7.9617834394904496E-2</v>
      </c>
      <c r="G1433" s="71">
        <v>0.27250091925341602</v>
      </c>
      <c r="H1433" s="68">
        <v>0.59713375796178303</v>
      </c>
      <c r="I1433" s="71">
        <v>0.41183254482450299</v>
      </c>
      <c r="J1433" s="68">
        <v>0.67675159235668803</v>
      </c>
      <c r="K1433" s="71">
        <v>0.42288466901580501</v>
      </c>
      <c r="L1433" s="68">
        <v>0.31847133757961799</v>
      </c>
      <c r="M1433" s="71">
        <v>4.81278275098663E-2</v>
      </c>
      <c r="N1433" s="68">
        <v>1.4331210191082799</v>
      </c>
      <c r="O1433" s="71">
        <v>0.25771415172082501</v>
      </c>
      <c r="P1433" s="68">
        <v>26.418946508779101</v>
      </c>
      <c r="Q1433" s="71"/>
      <c r="R1433" s="68"/>
    </row>
    <row r="1434" spans="1:18" x14ac:dyDescent="0.2">
      <c r="A1434" s="72" t="s">
        <v>2943</v>
      </c>
      <c r="B1434" s="66" t="s">
        <v>2944</v>
      </c>
      <c r="C1434" s="67">
        <v>47</v>
      </c>
      <c r="D1434" s="67" t="s">
        <v>342</v>
      </c>
      <c r="E1434" s="71">
        <v>0.49268020790551198</v>
      </c>
      <c r="F1434" s="68">
        <v>8.6783439490445904</v>
      </c>
      <c r="G1434" s="71">
        <v>0.62659038213307305</v>
      </c>
      <c r="H1434" s="68">
        <v>34.4347133757962</v>
      </c>
      <c r="I1434" s="71">
        <v>0.61455063262946097</v>
      </c>
      <c r="J1434" s="68">
        <v>38.256369426751597</v>
      </c>
      <c r="K1434" s="71">
        <v>0.73418462431262299</v>
      </c>
      <c r="L1434" s="68">
        <v>23.447452229299401</v>
      </c>
      <c r="M1434" s="71">
        <v>0.42833766483780999</v>
      </c>
      <c r="N1434" s="68">
        <v>30.493630573248399</v>
      </c>
      <c r="O1434" s="71">
        <v>5.9737735614594598E-2</v>
      </c>
      <c r="P1434" s="68">
        <v>3.4299714169048601</v>
      </c>
      <c r="Q1434" s="71"/>
      <c r="R1434" s="68"/>
    </row>
    <row r="1435" spans="1:18" x14ac:dyDescent="0.2">
      <c r="A1435" s="72" t="s">
        <v>2945</v>
      </c>
      <c r="B1435" s="66" t="s">
        <v>2946</v>
      </c>
      <c r="C1435" s="67">
        <v>47</v>
      </c>
      <c r="D1435" s="67" t="s">
        <v>342</v>
      </c>
      <c r="E1435" s="71">
        <v>0.49079471224515803</v>
      </c>
      <c r="F1435" s="68">
        <v>8.3996815286624198</v>
      </c>
      <c r="G1435" s="71">
        <v>0.62574753453165799</v>
      </c>
      <c r="H1435" s="68">
        <v>33.797770700636903</v>
      </c>
      <c r="I1435" s="71">
        <v>0.63223512561280304</v>
      </c>
      <c r="J1435" s="68">
        <v>46.4570063694268</v>
      </c>
      <c r="K1435" s="71">
        <v>0.73964483992827201</v>
      </c>
      <c r="L1435" s="68">
        <v>25.1194267515924</v>
      </c>
      <c r="M1435" s="71">
        <v>0.38983540282991702</v>
      </c>
      <c r="N1435" s="68">
        <v>16.958598726114602</v>
      </c>
      <c r="O1435" s="71">
        <v>6.6510658323138905E-2</v>
      </c>
      <c r="P1435" s="68">
        <v>3.9199673336055501</v>
      </c>
      <c r="Q1435" s="71"/>
      <c r="R1435" s="68"/>
    </row>
    <row r="1436" spans="1:18" x14ac:dyDescent="0.2">
      <c r="A1436" s="72" t="s">
        <v>2947</v>
      </c>
      <c r="B1436" s="66" t="s">
        <v>2948</v>
      </c>
      <c r="C1436" s="67">
        <v>47</v>
      </c>
      <c r="D1436" s="67" t="s">
        <v>342</v>
      </c>
      <c r="E1436" s="71">
        <v>0.54622753076258301</v>
      </c>
      <c r="F1436" s="68">
        <v>28.742038216560498</v>
      </c>
      <c r="G1436" s="71">
        <v>0.647398507545071</v>
      </c>
      <c r="H1436" s="68">
        <v>48.168789808917197</v>
      </c>
      <c r="I1436" s="71">
        <v>0.59610718845454902</v>
      </c>
      <c r="J1436" s="68">
        <v>29.8964968152866</v>
      </c>
      <c r="K1436" s="71">
        <v>0.67550108380898399</v>
      </c>
      <c r="L1436" s="68">
        <v>11.0270700636943</v>
      </c>
      <c r="M1436" s="71">
        <v>0.47165270959668898</v>
      </c>
      <c r="N1436" s="68">
        <v>43.670382165605098</v>
      </c>
      <c r="O1436" s="71">
        <v>0.34047816440761902</v>
      </c>
      <c r="P1436" s="68">
        <v>39.077174356880398</v>
      </c>
      <c r="Q1436" s="71"/>
      <c r="R1436" s="68"/>
    </row>
    <row r="1437" spans="1:18" x14ac:dyDescent="0.2">
      <c r="A1437" s="72" t="s">
        <v>2949</v>
      </c>
      <c r="B1437" s="66" t="s">
        <v>2950</v>
      </c>
      <c r="C1437" s="67">
        <v>47</v>
      </c>
      <c r="D1437" s="67" t="s">
        <v>342</v>
      </c>
      <c r="E1437" s="71">
        <v>0.29057424062606102</v>
      </c>
      <c r="F1437" s="68">
        <v>0.15923566878980899</v>
      </c>
      <c r="G1437" s="71">
        <v>0.28513612614635497</v>
      </c>
      <c r="H1437" s="68">
        <v>0.79617834394904496</v>
      </c>
      <c r="I1437" s="71">
        <v>0.33485087883474302</v>
      </c>
      <c r="J1437" s="68">
        <v>0.15923566878980899</v>
      </c>
      <c r="K1437" s="71">
        <v>0.64170132575154604</v>
      </c>
      <c r="L1437" s="68">
        <v>7.6433121019108299</v>
      </c>
      <c r="M1437" s="71">
        <v>0</v>
      </c>
      <c r="N1437" s="68">
        <v>1.0748407643312099</v>
      </c>
      <c r="O1437" s="71">
        <v>0.19118287239765999</v>
      </c>
      <c r="P1437" s="68">
        <v>17.190690077582701</v>
      </c>
      <c r="Q1437" s="71"/>
      <c r="R1437" s="68"/>
    </row>
    <row r="1438" spans="1:18" x14ac:dyDescent="0.2">
      <c r="A1438" s="72" t="s">
        <v>2951</v>
      </c>
      <c r="B1438" s="66" t="s">
        <v>2952</v>
      </c>
      <c r="C1438" s="67">
        <v>47</v>
      </c>
      <c r="D1438" s="67" t="s">
        <v>342</v>
      </c>
      <c r="E1438" s="71">
        <v>0.314929830870121</v>
      </c>
      <c r="F1438" s="68">
        <v>0.27866242038216599</v>
      </c>
      <c r="G1438" s="71">
        <v>0.247778334794475</v>
      </c>
      <c r="H1438" s="68">
        <v>0.43789808917197498</v>
      </c>
      <c r="I1438" s="71">
        <v>0.39341365684764301</v>
      </c>
      <c r="J1438" s="68">
        <v>0.51751592356687903</v>
      </c>
      <c r="K1438" s="71">
        <v>0.61346867921272297</v>
      </c>
      <c r="L1438" s="68">
        <v>5.4140127388534998</v>
      </c>
      <c r="M1438" s="71">
        <v>0</v>
      </c>
      <c r="N1438" s="68">
        <v>1.0748407643312099</v>
      </c>
      <c r="O1438" s="71">
        <v>0.31998848349576398</v>
      </c>
      <c r="P1438" s="68">
        <v>36.055532870559396</v>
      </c>
      <c r="Q1438" s="71"/>
      <c r="R1438" s="68"/>
    </row>
    <row r="1439" spans="1:18" x14ac:dyDescent="0.2">
      <c r="A1439" s="72" t="s">
        <v>2953</v>
      </c>
      <c r="B1439" s="66" t="s">
        <v>2954</v>
      </c>
      <c r="C1439" s="67">
        <v>47</v>
      </c>
      <c r="D1439" s="67" t="s">
        <v>342</v>
      </c>
      <c r="E1439" s="71">
        <v>0.32084423628293302</v>
      </c>
      <c r="F1439" s="68">
        <v>0.31847133757961799</v>
      </c>
      <c r="G1439" s="71">
        <v>0.241071702982976</v>
      </c>
      <c r="H1439" s="68">
        <v>0.35828025477706998</v>
      </c>
      <c r="I1439" s="71">
        <v>0.35499432697261502</v>
      </c>
      <c r="J1439" s="68">
        <v>0.31847133757961799</v>
      </c>
      <c r="K1439" s="71">
        <v>0.62313692398176501</v>
      </c>
      <c r="L1439" s="68">
        <v>6.0111464968152903</v>
      </c>
      <c r="M1439" s="71">
        <v>0</v>
      </c>
      <c r="N1439" s="68">
        <v>1.0748407643312099</v>
      </c>
      <c r="O1439" s="71">
        <v>0.38501822747730802</v>
      </c>
      <c r="P1439" s="68">
        <v>46.222948142098801</v>
      </c>
      <c r="Q1439" s="71"/>
      <c r="R1439" s="68"/>
    </row>
    <row r="1440" spans="1:18" x14ac:dyDescent="0.2">
      <c r="A1440" s="72" t="s">
        <v>2955</v>
      </c>
      <c r="B1440" s="66" t="s">
        <v>2956</v>
      </c>
      <c r="C1440" s="67">
        <v>47</v>
      </c>
      <c r="D1440" s="67" t="s">
        <v>342</v>
      </c>
      <c r="E1440" s="71">
        <v>0.74412758205713503</v>
      </c>
      <c r="F1440" s="68">
        <v>90.366242038216598</v>
      </c>
      <c r="G1440" s="71">
        <v>0.892987400691023</v>
      </c>
      <c r="H1440" s="68">
        <v>97.253184713375802</v>
      </c>
      <c r="I1440" s="71">
        <v>0.82903767887078506</v>
      </c>
      <c r="J1440" s="68">
        <v>90.883757961783402</v>
      </c>
      <c r="K1440" s="71">
        <v>0.60511443339672899</v>
      </c>
      <c r="L1440" s="68">
        <v>4.6974522292993601</v>
      </c>
      <c r="M1440" s="71">
        <v>0.96736933294831196</v>
      </c>
      <c r="N1440" s="68">
        <v>98.646496815286596</v>
      </c>
      <c r="O1440" s="71">
        <v>0.42612906437882497</v>
      </c>
      <c r="P1440" s="68">
        <v>52.3070641077991</v>
      </c>
      <c r="Q1440" s="71"/>
      <c r="R1440" s="68"/>
    </row>
    <row r="1441" spans="1:18" x14ac:dyDescent="0.2">
      <c r="A1441" s="72" t="s">
        <v>2957</v>
      </c>
      <c r="B1441" s="66" t="s">
        <v>2958</v>
      </c>
      <c r="C1441" s="67">
        <v>47</v>
      </c>
      <c r="D1441" s="67" t="s">
        <v>342</v>
      </c>
      <c r="E1441" s="71">
        <v>0.72711585535330303</v>
      </c>
      <c r="F1441" s="68">
        <v>87.778662420382204</v>
      </c>
      <c r="G1441" s="71">
        <v>0.87734752850459596</v>
      </c>
      <c r="H1441" s="68">
        <v>96.616242038216598</v>
      </c>
      <c r="I1441" s="71">
        <v>0.699091115738247</v>
      </c>
      <c r="J1441" s="68">
        <v>70.222929936305704</v>
      </c>
      <c r="K1441" s="71">
        <v>0.64080467477685599</v>
      </c>
      <c r="L1441" s="68">
        <v>7.5238853503184702</v>
      </c>
      <c r="M1441" s="71">
        <v>0.71710462989700796</v>
      </c>
      <c r="N1441" s="68">
        <v>89.570063694267503</v>
      </c>
      <c r="O1441" s="71">
        <v>0.70123132784980802</v>
      </c>
      <c r="P1441" s="68">
        <v>87.709269089424296</v>
      </c>
      <c r="Q1441" s="71"/>
      <c r="R1441" s="68"/>
    </row>
    <row r="1442" spans="1:18" x14ac:dyDescent="0.2">
      <c r="A1442" s="72" t="s">
        <v>2959</v>
      </c>
      <c r="B1442" s="66" t="s">
        <v>2960</v>
      </c>
      <c r="C1442" s="67">
        <v>47</v>
      </c>
      <c r="D1442" s="67" t="s">
        <v>342</v>
      </c>
      <c r="E1442" s="71">
        <v>0.63949037453349</v>
      </c>
      <c r="F1442" s="68">
        <v>64.092356687898103</v>
      </c>
      <c r="G1442" s="71">
        <v>0.72711684982352598</v>
      </c>
      <c r="H1442" s="68">
        <v>78.582802547770697</v>
      </c>
      <c r="I1442" s="71">
        <v>0.63605028636654504</v>
      </c>
      <c r="J1442" s="68">
        <v>48.447452229299401</v>
      </c>
      <c r="K1442" s="71">
        <v>0.78633103241796498</v>
      </c>
      <c r="L1442" s="68">
        <v>45.103503184713396</v>
      </c>
      <c r="M1442" s="71">
        <v>0.44277601309077003</v>
      </c>
      <c r="N1442" s="68">
        <v>35.1512738853503</v>
      </c>
      <c r="O1442" s="71">
        <v>0.60517769096864205</v>
      </c>
      <c r="P1442" s="68">
        <v>77.827684769293597</v>
      </c>
      <c r="Q1442" s="71"/>
      <c r="R1442" s="68"/>
    </row>
    <row r="1443" spans="1:18" x14ac:dyDescent="0.2">
      <c r="A1443" s="72" t="s">
        <v>2961</v>
      </c>
      <c r="B1443" s="66" t="s">
        <v>2962</v>
      </c>
      <c r="C1443" s="67">
        <v>47</v>
      </c>
      <c r="D1443" s="67" t="s">
        <v>342</v>
      </c>
      <c r="E1443" s="71">
        <v>0.47276605601960803</v>
      </c>
      <c r="F1443" s="68">
        <v>3.6624203821656001</v>
      </c>
      <c r="G1443" s="71">
        <v>0.41339865838602702</v>
      </c>
      <c r="H1443" s="68">
        <v>1.35350318471338</v>
      </c>
      <c r="I1443" s="71">
        <v>0.59313096299982904</v>
      </c>
      <c r="J1443" s="68">
        <v>28.742038216560498</v>
      </c>
      <c r="K1443" s="71">
        <v>0.72115533223365502</v>
      </c>
      <c r="L1443" s="68">
        <v>19.8646496815287</v>
      </c>
      <c r="M1443" s="71">
        <v>0</v>
      </c>
      <c r="N1443" s="68">
        <v>1.0748407643312099</v>
      </c>
      <c r="O1443" s="71">
        <v>0.63614532647852995</v>
      </c>
      <c r="P1443" s="68">
        <v>81.543487137607201</v>
      </c>
      <c r="Q1443" s="71"/>
      <c r="R1443" s="68"/>
    </row>
    <row r="1444" spans="1:18" x14ac:dyDescent="0.2">
      <c r="A1444" s="72" t="s">
        <v>2963</v>
      </c>
      <c r="B1444" s="66" t="s">
        <v>2964</v>
      </c>
      <c r="C1444" s="67">
        <v>47</v>
      </c>
      <c r="D1444" s="67" t="s">
        <v>342</v>
      </c>
      <c r="E1444" s="71">
        <v>0.57644956685067805</v>
      </c>
      <c r="F1444" s="68">
        <v>40.6847133757962</v>
      </c>
      <c r="G1444" s="71">
        <v>0.67218426361794703</v>
      </c>
      <c r="H1444" s="68">
        <v>59.872611464968202</v>
      </c>
      <c r="I1444" s="71">
        <v>0.89991976058458201</v>
      </c>
      <c r="J1444" s="68">
        <v>95.820063694267503</v>
      </c>
      <c r="K1444" s="71">
        <v>0.85675006666880604</v>
      </c>
      <c r="L1444" s="68">
        <v>83.797770700636903</v>
      </c>
      <c r="M1444" s="71">
        <v>0.23582635479834499</v>
      </c>
      <c r="N1444" s="68">
        <v>3.26433121019108</v>
      </c>
      <c r="O1444" s="71">
        <v>0.217567388583711</v>
      </c>
      <c r="P1444" s="68">
        <v>20.743160473662702</v>
      </c>
      <c r="Q1444" s="71"/>
      <c r="R1444" s="68"/>
    </row>
    <row r="1445" spans="1:18" x14ac:dyDescent="0.2">
      <c r="A1445" s="72" t="s">
        <v>2965</v>
      </c>
      <c r="B1445" s="66" t="s">
        <v>2966</v>
      </c>
      <c r="C1445" s="67">
        <v>47</v>
      </c>
      <c r="D1445" s="67" t="s">
        <v>342</v>
      </c>
      <c r="E1445" s="71">
        <v>0.627680585580071</v>
      </c>
      <c r="F1445" s="68">
        <v>60.469745222929902</v>
      </c>
      <c r="G1445" s="71">
        <v>0.68280385194858595</v>
      </c>
      <c r="H1445" s="68">
        <v>64.490445859872594</v>
      </c>
      <c r="I1445" s="71">
        <v>0.91941706136442802</v>
      </c>
      <c r="J1445" s="68">
        <v>97.213375796178397</v>
      </c>
      <c r="K1445" s="71">
        <v>0.73652355912113798</v>
      </c>
      <c r="L1445" s="68">
        <v>24.363057324840799</v>
      </c>
      <c r="M1445" s="71">
        <v>0.49090384060063602</v>
      </c>
      <c r="N1445" s="68">
        <v>50.1194267515924</v>
      </c>
      <c r="O1445" s="71">
        <v>0.30875461486556699</v>
      </c>
      <c r="P1445" s="68">
        <v>34.463046141282199</v>
      </c>
      <c r="Q1445" s="71"/>
      <c r="R1445" s="68"/>
    </row>
    <row r="1446" spans="1:18" x14ac:dyDescent="0.2">
      <c r="A1446" s="72" t="s">
        <v>2967</v>
      </c>
      <c r="B1446" s="66" t="s">
        <v>2968</v>
      </c>
      <c r="C1446" s="67">
        <v>47</v>
      </c>
      <c r="D1446" s="67" t="s">
        <v>342</v>
      </c>
      <c r="E1446" s="71">
        <v>0.58261293364341005</v>
      </c>
      <c r="F1446" s="68">
        <v>43.312101910827998</v>
      </c>
      <c r="G1446" s="71">
        <v>0.67747494642291795</v>
      </c>
      <c r="H1446" s="68">
        <v>62.340764331210202</v>
      </c>
      <c r="I1446" s="71">
        <v>0.96385501293950304</v>
      </c>
      <c r="J1446" s="68">
        <v>99.124203821656096</v>
      </c>
      <c r="K1446" s="71">
        <v>0.74407806442647195</v>
      </c>
      <c r="L1446" s="68">
        <v>26.074840764331199</v>
      </c>
      <c r="M1446" s="71">
        <v>0.41389931658485002</v>
      </c>
      <c r="N1446" s="68">
        <v>25.1194267515924</v>
      </c>
      <c r="O1446" s="71">
        <v>0.11375732784331</v>
      </c>
      <c r="P1446" s="68">
        <v>7.8399346672111099</v>
      </c>
      <c r="Q1446" s="71"/>
      <c r="R1446" s="68"/>
    </row>
    <row r="1447" spans="1:18" x14ac:dyDescent="0.2">
      <c r="A1447" s="72" t="s">
        <v>2969</v>
      </c>
      <c r="B1447" s="66" t="s">
        <v>2970</v>
      </c>
      <c r="C1447" s="67">
        <v>47</v>
      </c>
      <c r="D1447" s="67" t="s">
        <v>342</v>
      </c>
      <c r="E1447" s="71">
        <v>0.69102067555345503</v>
      </c>
      <c r="F1447" s="68">
        <v>79.418789808917197</v>
      </c>
      <c r="G1447" s="71">
        <v>0.70329224841488103</v>
      </c>
      <c r="H1447" s="68">
        <v>72.014331210191102</v>
      </c>
      <c r="I1447" s="71">
        <v>0.95539682885514199</v>
      </c>
      <c r="J1447" s="68">
        <v>98.606687898089206</v>
      </c>
      <c r="K1447" s="71">
        <v>0.78650681469446704</v>
      </c>
      <c r="L1447" s="68">
        <v>45.262738853503201</v>
      </c>
      <c r="M1447" s="71">
        <v>0.54865723361247598</v>
      </c>
      <c r="N1447" s="68">
        <v>65.286624203821603</v>
      </c>
      <c r="O1447" s="71">
        <v>0.46125025219031102</v>
      </c>
      <c r="P1447" s="68">
        <v>57.860351163740297</v>
      </c>
      <c r="Q1447" s="71"/>
      <c r="R1447" s="68"/>
    </row>
    <row r="1448" spans="1:18" x14ac:dyDescent="0.2">
      <c r="A1448" s="72" t="s">
        <v>2971</v>
      </c>
      <c r="B1448" s="66" t="s">
        <v>2972</v>
      </c>
      <c r="C1448" s="67">
        <v>47</v>
      </c>
      <c r="D1448" s="67" t="s">
        <v>342</v>
      </c>
      <c r="E1448" s="71">
        <v>0.61021331674693202</v>
      </c>
      <c r="F1448" s="68">
        <v>53.781847133757999</v>
      </c>
      <c r="G1448" s="71">
        <v>0.67716725260018196</v>
      </c>
      <c r="H1448" s="68">
        <v>61.982484076433103</v>
      </c>
      <c r="I1448" s="71">
        <v>0.97468111848069205</v>
      </c>
      <c r="J1448" s="68">
        <v>99.7611464968153</v>
      </c>
      <c r="K1448" s="71">
        <v>0.87259402823863697</v>
      </c>
      <c r="L1448" s="68">
        <v>89.211783439490404</v>
      </c>
      <c r="M1448" s="71">
        <v>0.34652035807103698</v>
      </c>
      <c r="N1448" s="68">
        <v>7.8821656050955404</v>
      </c>
      <c r="O1448" s="71">
        <v>0.18010382634411101</v>
      </c>
      <c r="P1448" s="68">
        <v>15.8023683135974</v>
      </c>
      <c r="Q1448" s="71"/>
      <c r="R1448" s="68"/>
    </row>
    <row r="1449" spans="1:18" x14ac:dyDescent="0.2">
      <c r="A1449" s="72" t="s">
        <v>2973</v>
      </c>
      <c r="B1449" s="66" t="s">
        <v>2974</v>
      </c>
      <c r="C1449" s="67">
        <v>47</v>
      </c>
      <c r="D1449" s="67" t="s">
        <v>342</v>
      </c>
      <c r="E1449" s="71">
        <v>0.60992141102920205</v>
      </c>
      <c r="F1449" s="68">
        <v>53.702229299363097</v>
      </c>
      <c r="G1449" s="71">
        <v>0.68376701436259102</v>
      </c>
      <c r="H1449" s="68">
        <v>64.928343949044603</v>
      </c>
      <c r="I1449" s="71">
        <v>0.92975837548436102</v>
      </c>
      <c r="J1449" s="68">
        <v>97.651273885350307</v>
      </c>
      <c r="K1449" s="71">
        <v>0.80887486880288795</v>
      </c>
      <c r="L1449" s="68">
        <v>59.0764331210191</v>
      </c>
      <c r="M1449" s="71">
        <v>0.50534218885359605</v>
      </c>
      <c r="N1449" s="68">
        <v>54.498407643312099</v>
      </c>
      <c r="O1449" s="71">
        <v>0.12186460764257601</v>
      </c>
      <c r="P1449" s="68">
        <v>8.9015924867292799</v>
      </c>
      <c r="Q1449" s="71"/>
      <c r="R1449" s="68"/>
    </row>
    <row r="1450" spans="1:18" x14ac:dyDescent="0.2">
      <c r="A1450" s="72" t="s">
        <v>2975</v>
      </c>
      <c r="B1450" s="66" t="s">
        <v>2976</v>
      </c>
      <c r="C1450" s="67">
        <v>47</v>
      </c>
      <c r="D1450" s="67" t="s">
        <v>342</v>
      </c>
      <c r="E1450" s="71">
        <v>0.59516055758103903</v>
      </c>
      <c r="F1450" s="68">
        <v>48.367834394904499</v>
      </c>
      <c r="G1450" s="71">
        <v>0.68786047309768605</v>
      </c>
      <c r="H1450" s="68">
        <v>66.759554140127406</v>
      </c>
      <c r="I1450" s="71">
        <v>0.734301463588095</v>
      </c>
      <c r="J1450" s="68">
        <v>78.542993630573207</v>
      </c>
      <c r="K1450" s="71">
        <v>0.64364759919023196</v>
      </c>
      <c r="L1450" s="68">
        <v>7.9219745222929898</v>
      </c>
      <c r="M1450" s="71">
        <v>0.47646549234767599</v>
      </c>
      <c r="N1450" s="68">
        <v>45.382165605095501</v>
      </c>
      <c r="O1450" s="71">
        <v>0.43352775968150498</v>
      </c>
      <c r="P1450" s="68">
        <v>53.613719885667599</v>
      </c>
      <c r="Q1450" s="71"/>
      <c r="R1450" s="68"/>
    </row>
    <row r="1451" spans="1:18" x14ac:dyDescent="0.2">
      <c r="A1451" s="72" t="s">
        <v>377</v>
      </c>
      <c r="B1451" s="66" t="s">
        <v>2977</v>
      </c>
      <c r="C1451" s="67">
        <v>47</v>
      </c>
      <c r="D1451" s="67" t="s">
        <v>342</v>
      </c>
      <c r="E1451" s="71">
        <v>0.52022750508510396</v>
      </c>
      <c r="F1451" s="68">
        <v>17.874203821656</v>
      </c>
      <c r="G1451" s="71">
        <v>0.59651553867611096</v>
      </c>
      <c r="H1451" s="68">
        <v>8.5191082802547804</v>
      </c>
      <c r="I1451" s="71">
        <v>0.76467471483753202</v>
      </c>
      <c r="J1451" s="68">
        <v>83.558917197452203</v>
      </c>
      <c r="K1451" s="71">
        <v>0.54686672300697203</v>
      </c>
      <c r="L1451" s="68">
        <v>2.1496815286624198</v>
      </c>
      <c r="M1451" s="71">
        <v>0.39464818558090298</v>
      </c>
      <c r="N1451" s="68">
        <v>18.6305732484076</v>
      </c>
      <c r="O1451" s="71">
        <v>0.29843236332400203</v>
      </c>
      <c r="P1451" s="68">
        <v>33.115557370355198</v>
      </c>
      <c r="Q1451" s="71"/>
      <c r="R1451" s="68"/>
    </row>
    <row r="1452" spans="1:18" x14ac:dyDescent="0.2">
      <c r="A1452" s="72" t="s">
        <v>2978</v>
      </c>
      <c r="B1452" s="66" t="s">
        <v>2979</v>
      </c>
      <c r="C1452" s="67">
        <v>47</v>
      </c>
      <c r="D1452" s="67" t="s">
        <v>342</v>
      </c>
      <c r="E1452" s="71">
        <v>0.70963607161678499</v>
      </c>
      <c r="F1452" s="68">
        <v>84.036624203821603</v>
      </c>
      <c r="G1452" s="71">
        <v>0.86394457043316097</v>
      </c>
      <c r="H1452" s="68">
        <v>95.899681528662398</v>
      </c>
      <c r="I1452" s="71">
        <v>0.729718916077572</v>
      </c>
      <c r="J1452" s="68">
        <v>77.547770700636903</v>
      </c>
      <c r="K1452" s="71">
        <v>0.64599942981745795</v>
      </c>
      <c r="L1452" s="68">
        <v>8.1210191082802492</v>
      </c>
      <c r="M1452" s="71">
        <v>0.73154297814996705</v>
      </c>
      <c r="N1452" s="68">
        <v>90.963375796178397</v>
      </c>
      <c r="O1452" s="71">
        <v>0.57697446360576399</v>
      </c>
      <c r="P1452" s="68">
        <v>74.561045324622299</v>
      </c>
      <c r="Q1452" s="71"/>
      <c r="R1452" s="68"/>
    </row>
    <row r="1453" spans="1:18" x14ac:dyDescent="0.2">
      <c r="A1453" s="72" t="s">
        <v>2980</v>
      </c>
      <c r="B1453" s="66" t="s">
        <v>2981</v>
      </c>
      <c r="C1453" s="67">
        <v>47</v>
      </c>
      <c r="D1453" s="67" t="s">
        <v>342</v>
      </c>
      <c r="E1453" s="71">
        <v>0.63944766223092098</v>
      </c>
      <c r="F1453" s="68">
        <v>64.052547770700599</v>
      </c>
      <c r="G1453" s="71">
        <v>0.7871281210562</v>
      </c>
      <c r="H1453" s="68">
        <v>89.729299363057294</v>
      </c>
      <c r="I1453" s="71">
        <v>0.69630348252673402</v>
      </c>
      <c r="J1453" s="68">
        <v>69.585987261146499</v>
      </c>
      <c r="K1453" s="71">
        <v>0.61552310603582405</v>
      </c>
      <c r="L1453" s="68">
        <v>5.4936305732484101</v>
      </c>
      <c r="M1453" s="71">
        <v>0.59197227837135502</v>
      </c>
      <c r="N1453" s="68">
        <v>73.208598726114602</v>
      </c>
      <c r="O1453" s="71">
        <v>0.50631132316449301</v>
      </c>
      <c r="P1453" s="68">
        <v>64.475296039199705</v>
      </c>
      <c r="Q1453" s="71"/>
      <c r="R1453" s="68"/>
    </row>
    <row r="1454" spans="1:18" x14ac:dyDescent="0.2">
      <c r="A1454" s="72" t="s">
        <v>1836</v>
      </c>
      <c r="B1454" s="66" t="s">
        <v>2982</v>
      </c>
      <c r="C1454" s="67">
        <v>47</v>
      </c>
      <c r="D1454" s="67" t="s">
        <v>342</v>
      </c>
      <c r="E1454" s="71">
        <v>0.66082049956509903</v>
      </c>
      <c r="F1454" s="68">
        <v>71.257961783439498</v>
      </c>
      <c r="G1454" s="71">
        <v>0.80531528061546198</v>
      </c>
      <c r="H1454" s="68">
        <v>91.878980891719706</v>
      </c>
      <c r="I1454" s="71">
        <v>0.81133375754376902</v>
      </c>
      <c r="J1454" s="68">
        <v>88.853503184713404</v>
      </c>
      <c r="K1454" s="71">
        <v>0.66374290588766705</v>
      </c>
      <c r="L1454" s="68">
        <v>9.7133757961783402</v>
      </c>
      <c r="M1454" s="71">
        <v>0.62084897487727497</v>
      </c>
      <c r="N1454" s="68">
        <v>77.468152866241994</v>
      </c>
      <c r="O1454" s="71">
        <v>0.40286157890132401</v>
      </c>
      <c r="P1454" s="68">
        <v>48.958758677010998</v>
      </c>
      <c r="Q1454" s="71"/>
      <c r="R1454" s="68"/>
    </row>
    <row r="1455" spans="1:18" x14ac:dyDescent="0.2">
      <c r="A1455" s="72" t="s">
        <v>1911</v>
      </c>
      <c r="B1455" s="66" t="s">
        <v>2983</v>
      </c>
      <c r="C1455" s="67">
        <v>47</v>
      </c>
      <c r="D1455" s="67" t="s">
        <v>342</v>
      </c>
      <c r="E1455" s="71">
        <v>0.68444690760176197</v>
      </c>
      <c r="F1455" s="68">
        <v>77.906050955414003</v>
      </c>
      <c r="G1455" s="71">
        <v>0.78524668504854001</v>
      </c>
      <c r="H1455" s="68">
        <v>89.371019108280294</v>
      </c>
      <c r="I1455" s="71">
        <v>0.92585205246531099</v>
      </c>
      <c r="J1455" s="68">
        <v>97.531847133758006</v>
      </c>
      <c r="K1455" s="71">
        <v>0.69554337909550101</v>
      </c>
      <c r="L1455" s="68">
        <v>14.3312101910828</v>
      </c>
      <c r="M1455" s="71">
        <v>0.48609105784964901</v>
      </c>
      <c r="N1455" s="68">
        <v>48.487261146496799</v>
      </c>
      <c r="O1455" s="71">
        <v>0.52950136354980903</v>
      </c>
      <c r="P1455" s="68">
        <v>67.946100449162898</v>
      </c>
      <c r="Q1455" s="71"/>
      <c r="R1455" s="68"/>
    </row>
    <row r="1456" spans="1:18" x14ac:dyDescent="0.2">
      <c r="A1456" s="72" t="s">
        <v>2984</v>
      </c>
      <c r="B1456" s="66" t="s">
        <v>2985</v>
      </c>
      <c r="C1456" s="67">
        <v>47</v>
      </c>
      <c r="D1456" s="67" t="s">
        <v>342</v>
      </c>
      <c r="E1456" s="71">
        <v>0.76555763032297397</v>
      </c>
      <c r="F1456" s="68">
        <v>92.874203821656096</v>
      </c>
      <c r="G1456" s="71">
        <v>0.93764835235059196</v>
      </c>
      <c r="H1456" s="68">
        <v>98.885350318471296</v>
      </c>
      <c r="I1456" s="71">
        <v>0.71566822004929398</v>
      </c>
      <c r="J1456" s="68">
        <v>74.323248407643305</v>
      </c>
      <c r="K1456" s="71">
        <v>0.59371743157456702</v>
      </c>
      <c r="L1456" s="68">
        <v>4.1003184713375802</v>
      </c>
      <c r="M1456" s="71">
        <v>0.76523245740687396</v>
      </c>
      <c r="N1456" s="68">
        <v>93.0334394904459</v>
      </c>
      <c r="O1456" s="71">
        <v>0.81552169023354504</v>
      </c>
      <c r="P1456" s="68">
        <v>94.936708860759495</v>
      </c>
      <c r="Q1456" s="71"/>
      <c r="R1456" s="68"/>
    </row>
    <row r="1457" spans="1:18" x14ac:dyDescent="0.2">
      <c r="A1457" s="72" t="s">
        <v>2986</v>
      </c>
      <c r="B1457" s="66" t="s">
        <v>2987</v>
      </c>
      <c r="C1457" s="67">
        <v>47</v>
      </c>
      <c r="D1457" s="67" t="s">
        <v>342</v>
      </c>
      <c r="E1457" s="71">
        <v>0.57779439422869905</v>
      </c>
      <c r="F1457" s="68">
        <v>41.361464968152902</v>
      </c>
      <c r="G1457" s="71">
        <v>0.67721618883948198</v>
      </c>
      <c r="H1457" s="68">
        <v>62.062101910827998</v>
      </c>
      <c r="I1457" s="71">
        <v>0.624600125478038</v>
      </c>
      <c r="J1457" s="68">
        <v>43.073248407643298</v>
      </c>
      <c r="K1457" s="71">
        <v>0.43847273770920597</v>
      </c>
      <c r="L1457" s="68">
        <v>0.39808917197452198</v>
      </c>
      <c r="M1457" s="71">
        <v>0.59197227837135502</v>
      </c>
      <c r="N1457" s="68">
        <v>73.208598726114602</v>
      </c>
      <c r="O1457" s="71">
        <v>0.55671064074541399</v>
      </c>
      <c r="P1457" s="68">
        <v>72.151898734177195</v>
      </c>
      <c r="Q1457" s="71"/>
      <c r="R1457" s="68"/>
    </row>
    <row r="1458" spans="1:18" x14ac:dyDescent="0.2">
      <c r="A1458" s="72" t="s">
        <v>2988</v>
      </c>
      <c r="B1458" s="66" t="s">
        <v>2989</v>
      </c>
      <c r="C1458" s="67">
        <v>47</v>
      </c>
      <c r="D1458" s="67" t="s">
        <v>342</v>
      </c>
      <c r="E1458" s="71">
        <v>0.62422867196176501</v>
      </c>
      <c r="F1458" s="68">
        <v>59.0764331210191</v>
      </c>
      <c r="G1458" s="71">
        <v>0.78189790156060601</v>
      </c>
      <c r="H1458" s="68">
        <v>88.972929936305704</v>
      </c>
      <c r="I1458" s="71">
        <v>0.676787569858883</v>
      </c>
      <c r="J1458" s="68">
        <v>64.092356687898103</v>
      </c>
      <c r="K1458" s="71">
        <v>0.65186838456449403</v>
      </c>
      <c r="L1458" s="68">
        <v>8.8375796178344004</v>
      </c>
      <c r="M1458" s="71">
        <v>0.64010010588122102</v>
      </c>
      <c r="N1458" s="68">
        <v>80.374203821656096</v>
      </c>
      <c r="O1458" s="71">
        <v>0.37048939794362301</v>
      </c>
      <c r="P1458" s="68">
        <v>43.691302572478598</v>
      </c>
      <c r="Q1458" s="71"/>
      <c r="R1458" s="68"/>
    </row>
    <row r="1459" spans="1:18" x14ac:dyDescent="0.2">
      <c r="A1459" s="72" t="s">
        <v>2990</v>
      </c>
      <c r="B1459" s="66" t="s">
        <v>2991</v>
      </c>
      <c r="C1459" s="67">
        <v>47</v>
      </c>
      <c r="D1459" s="67" t="s">
        <v>342</v>
      </c>
      <c r="E1459" s="71">
        <v>0.73073070757672798</v>
      </c>
      <c r="F1459" s="68">
        <v>88.415605095541395</v>
      </c>
      <c r="G1459" s="71">
        <v>0.88493015199307901</v>
      </c>
      <c r="H1459" s="68">
        <v>96.934713375796207</v>
      </c>
      <c r="I1459" s="71">
        <v>0.73348133238959401</v>
      </c>
      <c r="J1459" s="68">
        <v>78.264331210191102</v>
      </c>
      <c r="K1459" s="71">
        <v>0.60228608048775101</v>
      </c>
      <c r="L1459" s="68">
        <v>4.4187898089172002</v>
      </c>
      <c r="M1459" s="71">
        <v>0.80373471941476704</v>
      </c>
      <c r="N1459" s="68">
        <v>95.063694267515899</v>
      </c>
      <c r="O1459" s="71">
        <v>0.62922125359844805</v>
      </c>
      <c r="P1459" s="68">
        <v>80.604328297264203</v>
      </c>
      <c r="Q1459" s="71"/>
      <c r="R1459" s="68"/>
    </row>
    <row r="1460" spans="1:18" x14ac:dyDescent="0.2">
      <c r="A1460" s="72" t="s">
        <v>2992</v>
      </c>
      <c r="B1460" s="66" t="s">
        <v>2993</v>
      </c>
      <c r="C1460" s="67">
        <v>47</v>
      </c>
      <c r="D1460" s="67" t="s">
        <v>342</v>
      </c>
      <c r="E1460" s="71">
        <v>0.69450175143933002</v>
      </c>
      <c r="F1460" s="68">
        <v>80.5334394904459</v>
      </c>
      <c r="G1460" s="71">
        <v>0.80543987101683001</v>
      </c>
      <c r="H1460" s="68">
        <v>91.958598726114602</v>
      </c>
      <c r="I1460" s="71">
        <v>0.78053662164931004</v>
      </c>
      <c r="J1460" s="68">
        <v>85.390127388535007</v>
      </c>
      <c r="K1460" s="71">
        <v>0.73397641193533203</v>
      </c>
      <c r="L1460" s="68">
        <v>23.4076433121019</v>
      </c>
      <c r="M1460" s="71">
        <v>0.63047454037924799</v>
      </c>
      <c r="N1460" s="68">
        <v>79.100318471337602</v>
      </c>
      <c r="O1460" s="71">
        <v>0.52208131221592902</v>
      </c>
      <c r="P1460" s="68">
        <v>66.435279706002405</v>
      </c>
      <c r="Q1460" s="71"/>
      <c r="R1460" s="68"/>
    </row>
    <row r="1461" spans="1:18" x14ac:dyDescent="0.2">
      <c r="A1461" s="72" t="s">
        <v>2994</v>
      </c>
      <c r="B1461" s="66" t="s">
        <v>2995</v>
      </c>
      <c r="C1461" s="67">
        <v>47</v>
      </c>
      <c r="D1461" s="67" t="s">
        <v>342</v>
      </c>
      <c r="E1461" s="71">
        <v>0.75367184026585599</v>
      </c>
      <c r="F1461" s="68">
        <v>91.600318471337602</v>
      </c>
      <c r="G1461" s="71">
        <v>0.87469737750316801</v>
      </c>
      <c r="H1461" s="68">
        <v>96.377388535031898</v>
      </c>
      <c r="I1461" s="71">
        <v>0.72499031534388703</v>
      </c>
      <c r="J1461" s="68">
        <v>76.592356687898103</v>
      </c>
      <c r="K1461" s="71">
        <v>0.69778402569029496</v>
      </c>
      <c r="L1461" s="68">
        <v>14.6496815286624</v>
      </c>
      <c r="M1461" s="71">
        <v>0.86148811242660595</v>
      </c>
      <c r="N1461" s="68">
        <v>96.934713375796207</v>
      </c>
      <c r="O1461" s="71">
        <v>0.60939937036532299</v>
      </c>
      <c r="P1461" s="68">
        <v>78.276847692935903</v>
      </c>
      <c r="Q1461" s="71"/>
      <c r="R1461" s="68"/>
    </row>
    <row r="1462" spans="1:18" x14ac:dyDescent="0.2">
      <c r="A1462" s="72" t="s">
        <v>2996</v>
      </c>
      <c r="B1462" s="66" t="s">
        <v>2997</v>
      </c>
      <c r="C1462" s="67">
        <v>47</v>
      </c>
      <c r="D1462" s="67" t="s">
        <v>342</v>
      </c>
      <c r="E1462" s="71">
        <v>0.69505323596826496</v>
      </c>
      <c r="F1462" s="68">
        <v>80.732484076433096</v>
      </c>
      <c r="G1462" s="71">
        <v>0.82854383416215605</v>
      </c>
      <c r="H1462" s="68">
        <v>93.789808917197405</v>
      </c>
      <c r="I1462" s="71">
        <v>0.70066624957350299</v>
      </c>
      <c r="J1462" s="68">
        <v>70.820063694267503</v>
      </c>
      <c r="K1462" s="71">
        <v>0.60861188479044304</v>
      </c>
      <c r="L1462" s="68">
        <v>5.0557324840764304</v>
      </c>
      <c r="M1462" s="71">
        <v>0.67860236788911399</v>
      </c>
      <c r="N1462" s="68">
        <v>85.469745222929902</v>
      </c>
      <c r="O1462" s="71">
        <v>0.65884184342610996</v>
      </c>
      <c r="P1462" s="68">
        <v>84.320130665577807</v>
      </c>
      <c r="Q1462" s="71"/>
      <c r="R1462" s="68"/>
    </row>
    <row r="1463" spans="1:18" x14ac:dyDescent="0.2">
      <c r="A1463" s="72" t="s">
        <v>2998</v>
      </c>
      <c r="B1463" s="66" t="s">
        <v>2999</v>
      </c>
      <c r="C1463" s="67">
        <v>47</v>
      </c>
      <c r="D1463" s="67" t="s">
        <v>342</v>
      </c>
      <c r="E1463" s="71">
        <v>0.73419712582070096</v>
      </c>
      <c r="F1463" s="68">
        <v>88.813694267515899</v>
      </c>
      <c r="G1463" s="71">
        <v>0.78583628085537205</v>
      </c>
      <c r="H1463" s="68">
        <v>89.450636942675203</v>
      </c>
      <c r="I1463" s="71">
        <v>0.966708364733319</v>
      </c>
      <c r="J1463" s="68">
        <v>99.363057324840796</v>
      </c>
      <c r="K1463" s="71">
        <v>0.87054320722025902</v>
      </c>
      <c r="L1463" s="68">
        <v>88.455414012738899</v>
      </c>
      <c r="M1463" s="71">
        <v>0.67860236788911399</v>
      </c>
      <c r="N1463" s="68">
        <v>85.469745222929902</v>
      </c>
      <c r="O1463" s="71">
        <v>0.36929540840544101</v>
      </c>
      <c r="P1463" s="68">
        <v>43.487137607186597</v>
      </c>
      <c r="Q1463" s="71"/>
      <c r="R1463" s="68"/>
    </row>
    <row r="1464" spans="1:18" x14ac:dyDescent="0.2">
      <c r="A1464" s="72" t="s">
        <v>3000</v>
      </c>
      <c r="B1464" s="66" t="s">
        <v>3001</v>
      </c>
      <c r="C1464" s="67">
        <v>47</v>
      </c>
      <c r="D1464" s="67" t="s">
        <v>342</v>
      </c>
      <c r="E1464" s="71">
        <v>0.79480585361761702</v>
      </c>
      <c r="F1464" s="68">
        <v>95.660828025477699</v>
      </c>
      <c r="G1464" s="71">
        <v>0.83244965358386303</v>
      </c>
      <c r="H1464" s="68">
        <v>94.028662420382204</v>
      </c>
      <c r="I1464" s="71">
        <v>0.885808527756203</v>
      </c>
      <c r="J1464" s="68">
        <v>95.063694267515899</v>
      </c>
      <c r="K1464" s="71">
        <v>0.81711274628415498</v>
      </c>
      <c r="L1464" s="68">
        <v>63.813694267515899</v>
      </c>
      <c r="M1464" s="71">
        <v>0.91442872268745901</v>
      </c>
      <c r="N1464" s="68">
        <v>97.929936305732497</v>
      </c>
      <c r="O1464" s="71">
        <v>0.52422961777640398</v>
      </c>
      <c r="P1464" s="68">
        <v>66.925275622703097</v>
      </c>
      <c r="Q1464" s="71"/>
      <c r="R1464" s="68"/>
    </row>
    <row r="1465" spans="1:18" x14ac:dyDescent="0.2">
      <c r="A1465" s="72" t="s">
        <v>3002</v>
      </c>
      <c r="B1465" s="66" t="s">
        <v>3003</v>
      </c>
      <c r="C1465" s="67">
        <v>47</v>
      </c>
      <c r="D1465" s="67" t="s">
        <v>342</v>
      </c>
      <c r="E1465" s="71">
        <v>0.82774635509041705</v>
      </c>
      <c r="F1465" s="68">
        <v>97.452229299363097</v>
      </c>
      <c r="G1465" s="71">
        <v>0.92512192928085502</v>
      </c>
      <c r="H1465" s="68">
        <v>98.447452229299401</v>
      </c>
      <c r="I1465" s="71">
        <v>0.89417126345220599</v>
      </c>
      <c r="J1465" s="68">
        <v>95.421974522292999</v>
      </c>
      <c r="K1465" s="71">
        <v>0.86007464067666595</v>
      </c>
      <c r="L1465" s="68">
        <v>85.310509554140097</v>
      </c>
      <c r="M1465" s="71">
        <v>1</v>
      </c>
      <c r="N1465" s="68">
        <v>100</v>
      </c>
      <c r="O1465" s="71">
        <v>0.45936394204235798</v>
      </c>
      <c r="P1465" s="68">
        <v>57.574520212331599</v>
      </c>
      <c r="Q1465" s="71"/>
      <c r="R1465" s="68"/>
    </row>
    <row r="1466" spans="1:18" x14ac:dyDescent="0.2">
      <c r="A1466" s="72" t="s">
        <v>3004</v>
      </c>
      <c r="B1466" s="66" t="s">
        <v>3005</v>
      </c>
      <c r="C1466" s="67">
        <v>47</v>
      </c>
      <c r="D1466" s="67" t="s">
        <v>342</v>
      </c>
      <c r="E1466" s="71">
        <v>0.70908585277748204</v>
      </c>
      <c r="F1466" s="68">
        <v>83.996815286624198</v>
      </c>
      <c r="G1466" s="71">
        <v>0.77141980272278599</v>
      </c>
      <c r="H1466" s="68">
        <v>87.3805732484076</v>
      </c>
      <c r="I1466" s="71">
        <v>0.810212775704649</v>
      </c>
      <c r="J1466" s="68">
        <v>88.773885350318494</v>
      </c>
      <c r="K1466" s="71">
        <v>0.699427685610853</v>
      </c>
      <c r="L1466" s="68">
        <v>14.8885350318471</v>
      </c>
      <c r="M1466" s="71">
        <v>0.77485802290884698</v>
      </c>
      <c r="N1466" s="68">
        <v>93.590764331210195</v>
      </c>
      <c r="O1466" s="71">
        <v>0.48951097694027501</v>
      </c>
      <c r="P1466" s="68">
        <v>62.106982441813003</v>
      </c>
      <c r="Q1466" s="71"/>
      <c r="R1466" s="68"/>
    </row>
    <row r="1467" spans="1:18" x14ac:dyDescent="0.2">
      <c r="A1467" s="72" t="s">
        <v>3006</v>
      </c>
      <c r="B1467" s="66" t="s">
        <v>3007</v>
      </c>
      <c r="C1467" s="67">
        <v>47</v>
      </c>
      <c r="D1467" s="67" t="s">
        <v>342</v>
      </c>
      <c r="E1467" s="71">
        <v>0.69480403220496101</v>
      </c>
      <c r="F1467" s="68">
        <v>80.613057324840796</v>
      </c>
      <c r="G1467" s="71">
        <v>0.75768180614033298</v>
      </c>
      <c r="H1467" s="68">
        <v>84.992038216560502</v>
      </c>
      <c r="I1467" s="71">
        <v>0.86577936146530299</v>
      </c>
      <c r="J1467" s="68">
        <v>94.028662420382204</v>
      </c>
      <c r="K1467" s="71">
        <v>0.78004152748904398</v>
      </c>
      <c r="L1467" s="68">
        <v>41.640127388534999</v>
      </c>
      <c r="M1467" s="71">
        <v>0.61603619212628802</v>
      </c>
      <c r="N1467" s="68">
        <v>76.512738853503194</v>
      </c>
      <c r="O1467" s="71">
        <v>0.45448127380383402</v>
      </c>
      <c r="P1467" s="68">
        <v>56.5945283789302</v>
      </c>
      <c r="Q1467" s="71"/>
      <c r="R1467" s="68"/>
    </row>
    <row r="1468" spans="1:18" x14ac:dyDescent="0.2">
      <c r="A1468" s="72" t="s">
        <v>2817</v>
      </c>
      <c r="B1468" s="66" t="s">
        <v>3008</v>
      </c>
      <c r="C1468" s="67">
        <v>47</v>
      </c>
      <c r="D1468" s="67" t="s">
        <v>342</v>
      </c>
      <c r="E1468" s="71">
        <v>0.82607978463109</v>
      </c>
      <c r="F1468" s="68">
        <v>97.412420382165607</v>
      </c>
      <c r="G1468" s="71">
        <v>0.892022322786171</v>
      </c>
      <c r="H1468" s="68">
        <v>97.173566878980907</v>
      </c>
      <c r="I1468" s="71">
        <v>0.94694981076192497</v>
      </c>
      <c r="J1468" s="68">
        <v>98.288216560509596</v>
      </c>
      <c r="K1468" s="71">
        <v>0.79945915562984804</v>
      </c>
      <c r="L1468" s="68">
        <v>53.702229299363097</v>
      </c>
      <c r="M1468" s="71">
        <v>0.97218211569929902</v>
      </c>
      <c r="N1468" s="68">
        <v>98.765923566878996</v>
      </c>
      <c r="O1468" s="71">
        <v>0.51978551827820396</v>
      </c>
      <c r="P1468" s="68">
        <v>66.149448754593706</v>
      </c>
      <c r="Q1468" s="71"/>
      <c r="R1468" s="68"/>
    </row>
    <row r="1469" spans="1:18" x14ac:dyDescent="0.2">
      <c r="A1469" s="72" t="s">
        <v>3009</v>
      </c>
      <c r="B1469" s="66" t="s">
        <v>3010</v>
      </c>
      <c r="C1469" s="67">
        <v>47</v>
      </c>
      <c r="D1469" s="67" t="s">
        <v>342</v>
      </c>
      <c r="E1469" s="71">
        <v>0.75254456169239103</v>
      </c>
      <c r="F1469" s="68">
        <v>91.401273885350307</v>
      </c>
      <c r="G1469" s="71">
        <v>0.78968819483191399</v>
      </c>
      <c r="H1469" s="68">
        <v>90.127388535031898</v>
      </c>
      <c r="I1469" s="71">
        <v>0.90329219541699501</v>
      </c>
      <c r="J1469" s="68">
        <v>96.178343949044603</v>
      </c>
      <c r="K1469" s="71">
        <v>0.81455922167600503</v>
      </c>
      <c r="L1469" s="68">
        <v>62.2611464968153</v>
      </c>
      <c r="M1469" s="71">
        <v>0.77485802290884698</v>
      </c>
      <c r="N1469" s="68">
        <v>93.590764331210195</v>
      </c>
      <c r="O1469" s="71">
        <v>0.48032517362819599</v>
      </c>
      <c r="P1469" s="68">
        <v>60.7186606778277</v>
      </c>
      <c r="Q1469" s="71"/>
      <c r="R1469" s="68"/>
    </row>
    <row r="1470" spans="1:18" x14ac:dyDescent="0.2">
      <c r="A1470" s="72" t="s">
        <v>948</v>
      </c>
      <c r="B1470" s="66" t="s">
        <v>3011</v>
      </c>
      <c r="C1470" s="67">
        <v>47</v>
      </c>
      <c r="D1470" s="67" t="s">
        <v>342</v>
      </c>
      <c r="E1470" s="71">
        <v>0.649140079805822</v>
      </c>
      <c r="F1470" s="68">
        <v>67.675159235668801</v>
      </c>
      <c r="G1470" s="71">
        <v>0.72520196430076</v>
      </c>
      <c r="H1470" s="68">
        <v>77.945859872611507</v>
      </c>
      <c r="I1470" s="71">
        <v>0.78324796202566105</v>
      </c>
      <c r="J1470" s="68">
        <v>85.828025477707001</v>
      </c>
      <c r="K1470" s="71">
        <v>0.77289694907942996</v>
      </c>
      <c r="L1470" s="68">
        <v>38.256369426751597</v>
      </c>
      <c r="M1470" s="71">
        <v>0.62084897487727497</v>
      </c>
      <c r="N1470" s="68">
        <v>77.468152866241994</v>
      </c>
      <c r="O1470" s="71">
        <v>0.34350454874598502</v>
      </c>
      <c r="P1470" s="68">
        <v>39.730502245814598</v>
      </c>
      <c r="Q1470" s="71"/>
      <c r="R1470" s="68"/>
    </row>
    <row r="1471" spans="1:18" x14ac:dyDescent="0.2">
      <c r="A1471" s="72" t="s">
        <v>3012</v>
      </c>
      <c r="B1471" s="66" t="s">
        <v>3013</v>
      </c>
      <c r="C1471" s="67">
        <v>47</v>
      </c>
      <c r="D1471" s="67" t="s">
        <v>342</v>
      </c>
      <c r="E1471" s="71">
        <v>0.72345991734206405</v>
      </c>
      <c r="F1471" s="68">
        <v>87.0222929936306</v>
      </c>
      <c r="G1471" s="71">
        <v>0.75566263279732904</v>
      </c>
      <c r="H1471" s="68">
        <v>84.394904458598702</v>
      </c>
      <c r="I1471" s="71">
        <v>0.85080001384077697</v>
      </c>
      <c r="J1471" s="68">
        <v>92.794585987261101</v>
      </c>
      <c r="K1471" s="71">
        <v>0.83148158895451196</v>
      </c>
      <c r="L1471" s="68">
        <v>71.894904458598702</v>
      </c>
      <c r="M1471" s="71">
        <v>0.75079410915391398</v>
      </c>
      <c r="N1471" s="68">
        <v>92.157643312101897</v>
      </c>
      <c r="O1471" s="71">
        <v>0.42856124196378698</v>
      </c>
      <c r="P1471" s="68">
        <v>52.7970600244998</v>
      </c>
      <c r="Q1471" s="71"/>
      <c r="R1471" s="68"/>
    </row>
    <row r="1472" spans="1:18" x14ac:dyDescent="0.2">
      <c r="A1472" s="72" t="s">
        <v>3014</v>
      </c>
      <c r="B1472" s="66" t="s">
        <v>3015</v>
      </c>
      <c r="C1472" s="67">
        <v>47</v>
      </c>
      <c r="D1472" s="67" t="s">
        <v>342</v>
      </c>
      <c r="E1472" s="71">
        <v>0.68577332644246602</v>
      </c>
      <c r="F1472" s="68">
        <v>78.224522292993598</v>
      </c>
      <c r="G1472" s="71">
        <v>0.76623875287816501</v>
      </c>
      <c r="H1472" s="68">
        <v>86.544585987261101</v>
      </c>
      <c r="I1472" s="71">
        <v>0.86263221156644598</v>
      </c>
      <c r="J1472" s="68">
        <v>93.909235668789805</v>
      </c>
      <c r="K1472" s="71">
        <v>0.81245617088897304</v>
      </c>
      <c r="L1472" s="68">
        <v>61.265923566879003</v>
      </c>
      <c r="M1472" s="71">
        <v>0.606410626624315</v>
      </c>
      <c r="N1472" s="68">
        <v>75.199044585987295</v>
      </c>
      <c r="O1472" s="71">
        <v>0.38112887025443398</v>
      </c>
      <c r="P1472" s="68">
        <v>45.365455287872599</v>
      </c>
      <c r="Q1472" s="71"/>
      <c r="R1472" s="68"/>
    </row>
    <row r="1473" spans="1:18" x14ac:dyDescent="0.2">
      <c r="A1473" s="72" t="s">
        <v>3016</v>
      </c>
      <c r="B1473" s="66" t="s">
        <v>3017</v>
      </c>
      <c r="C1473" s="67">
        <v>47</v>
      </c>
      <c r="D1473" s="67" t="s">
        <v>342</v>
      </c>
      <c r="E1473" s="71">
        <v>0.61590827702037099</v>
      </c>
      <c r="F1473" s="68">
        <v>55.7722929936306</v>
      </c>
      <c r="G1473" s="71">
        <v>0.74523159926399996</v>
      </c>
      <c r="H1473" s="68">
        <v>82.643312101910794</v>
      </c>
      <c r="I1473" s="71">
        <v>0.78272862761736495</v>
      </c>
      <c r="J1473" s="68">
        <v>85.708598726114602</v>
      </c>
      <c r="K1473" s="71">
        <v>0.53670584127083998</v>
      </c>
      <c r="L1473" s="68">
        <v>1.79140127388535</v>
      </c>
      <c r="M1473" s="71">
        <v>0.61603619212628802</v>
      </c>
      <c r="N1473" s="68">
        <v>76.512738853503194</v>
      </c>
      <c r="O1473" s="71">
        <v>0.39883912482336198</v>
      </c>
      <c r="P1473" s="68">
        <v>48.3462637811352</v>
      </c>
      <c r="Q1473" s="71"/>
      <c r="R1473" s="68"/>
    </row>
    <row r="1474" spans="1:18" x14ac:dyDescent="0.2">
      <c r="A1474" s="72" t="s">
        <v>3018</v>
      </c>
      <c r="B1474" s="66" t="s">
        <v>3019</v>
      </c>
      <c r="C1474" s="67">
        <v>47</v>
      </c>
      <c r="D1474" s="67" t="s">
        <v>342</v>
      </c>
      <c r="E1474" s="71">
        <v>0.61612066979562397</v>
      </c>
      <c r="F1474" s="68">
        <v>55.931528662420398</v>
      </c>
      <c r="G1474" s="71">
        <v>0.66753309801804495</v>
      </c>
      <c r="H1474" s="68">
        <v>57.921974522292999</v>
      </c>
      <c r="I1474" s="71">
        <v>0.72797193356369205</v>
      </c>
      <c r="J1474" s="68">
        <v>77.189490445859903</v>
      </c>
      <c r="K1474" s="71">
        <v>0.63313708148314696</v>
      </c>
      <c r="L1474" s="68">
        <v>6.6878980891719699</v>
      </c>
      <c r="M1474" s="71">
        <v>0.51496775435556896</v>
      </c>
      <c r="N1474" s="68">
        <v>56.9665605095541</v>
      </c>
      <c r="O1474" s="71">
        <v>0.53699348155766802</v>
      </c>
      <c r="P1474" s="68">
        <v>69.2935892200898</v>
      </c>
      <c r="Q1474" s="71"/>
      <c r="R1474" s="68"/>
    </row>
    <row r="1475" spans="1:18" x14ac:dyDescent="0.2">
      <c r="A1475" s="72" t="s">
        <v>3020</v>
      </c>
      <c r="B1475" s="66" t="s">
        <v>3021</v>
      </c>
      <c r="C1475" s="67">
        <v>47</v>
      </c>
      <c r="D1475" s="67" t="s">
        <v>342</v>
      </c>
      <c r="E1475" s="71">
        <v>0.65043034050124904</v>
      </c>
      <c r="F1475" s="68">
        <v>68.152866242038201</v>
      </c>
      <c r="G1475" s="71">
        <v>0.71511496837664101</v>
      </c>
      <c r="H1475" s="68">
        <v>75.318471337579595</v>
      </c>
      <c r="I1475" s="71">
        <v>0.93829031001977004</v>
      </c>
      <c r="J1475" s="68">
        <v>97.969745222929902</v>
      </c>
      <c r="K1475" s="71">
        <v>0.77611351310851595</v>
      </c>
      <c r="L1475" s="68">
        <v>39.729299363057301</v>
      </c>
      <c r="M1475" s="71">
        <v>0.51015497160458201</v>
      </c>
      <c r="N1475" s="68">
        <v>55.652866242038201</v>
      </c>
      <c r="O1475" s="71">
        <v>0.31247793939673302</v>
      </c>
      <c r="P1475" s="68">
        <v>34.789710085749299</v>
      </c>
      <c r="Q1475" s="71"/>
      <c r="R1475" s="68"/>
    </row>
    <row r="1476" spans="1:18" x14ac:dyDescent="0.2">
      <c r="A1476" s="72" t="s">
        <v>3022</v>
      </c>
      <c r="B1476" s="66" t="s">
        <v>3023</v>
      </c>
      <c r="C1476" s="67">
        <v>47</v>
      </c>
      <c r="D1476" s="67" t="s">
        <v>342</v>
      </c>
      <c r="E1476" s="71">
        <v>0.67453359631186305</v>
      </c>
      <c r="F1476" s="68">
        <v>75.2388535031847</v>
      </c>
      <c r="G1476" s="71">
        <v>0.73241417511651397</v>
      </c>
      <c r="H1476" s="68">
        <v>79.777070063694296</v>
      </c>
      <c r="I1476" s="71">
        <v>0.79567372924962898</v>
      </c>
      <c r="J1476" s="68">
        <v>87.6194267515924</v>
      </c>
      <c r="K1476" s="71">
        <v>0.79208112413065501</v>
      </c>
      <c r="L1476" s="68">
        <v>49.482484076433103</v>
      </c>
      <c r="M1476" s="71">
        <v>0.70266628164404799</v>
      </c>
      <c r="N1476" s="68">
        <v>88.2165605095541</v>
      </c>
      <c r="O1476" s="71">
        <v>0.34983267141847202</v>
      </c>
      <c r="P1476" s="68">
        <v>40.628828093099202</v>
      </c>
      <c r="Q1476" s="71"/>
      <c r="R1476" s="68"/>
    </row>
    <row r="1477" spans="1:18" x14ac:dyDescent="0.2">
      <c r="A1477" s="72" t="s">
        <v>3024</v>
      </c>
      <c r="B1477" s="66" t="s">
        <v>3025</v>
      </c>
      <c r="C1477" s="67">
        <v>47</v>
      </c>
      <c r="D1477" s="67" t="s">
        <v>342</v>
      </c>
      <c r="E1477" s="71">
        <v>0.54301466601358594</v>
      </c>
      <c r="F1477" s="68">
        <v>27.388535031847098</v>
      </c>
      <c r="G1477" s="71">
        <v>0.68553343227144503</v>
      </c>
      <c r="H1477" s="68">
        <v>65.804140127388493</v>
      </c>
      <c r="I1477" s="71">
        <v>0.80250499864486002</v>
      </c>
      <c r="J1477" s="68">
        <v>88.176751592356695</v>
      </c>
      <c r="K1477" s="71">
        <v>0.52826051983422595</v>
      </c>
      <c r="L1477" s="68">
        <v>1.7117834394904501</v>
      </c>
      <c r="M1477" s="71">
        <v>0.45721436134373</v>
      </c>
      <c r="N1477" s="68">
        <v>39.649681528662398</v>
      </c>
      <c r="O1477" s="71">
        <v>0.24156001797367099</v>
      </c>
      <c r="P1477" s="68">
        <v>24.132298897509202</v>
      </c>
      <c r="Q1477" s="71"/>
      <c r="R1477" s="68"/>
    </row>
    <row r="1478" spans="1:18" x14ac:dyDescent="0.2">
      <c r="A1478" s="72" t="s">
        <v>3026</v>
      </c>
      <c r="B1478" s="66" t="s">
        <v>3027</v>
      </c>
      <c r="C1478" s="67">
        <v>47</v>
      </c>
      <c r="D1478" s="67" t="s">
        <v>342</v>
      </c>
      <c r="E1478" s="71">
        <v>0.59746018140520796</v>
      </c>
      <c r="F1478" s="68">
        <v>49.5222929936306</v>
      </c>
      <c r="G1478" s="71">
        <v>0.68617266141104905</v>
      </c>
      <c r="H1478" s="68">
        <v>66.122611464968102</v>
      </c>
      <c r="I1478" s="71">
        <v>0.758653808178262</v>
      </c>
      <c r="J1478" s="68">
        <v>82.842356687898103</v>
      </c>
      <c r="K1478" s="71">
        <v>0.59034359214918897</v>
      </c>
      <c r="L1478" s="68">
        <v>3.8614649681528701</v>
      </c>
      <c r="M1478" s="71">
        <v>0.55347001636346205</v>
      </c>
      <c r="N1478" s="68">
        <v>66.281847133758006</v>
      </c>
      <c r="O1478" s="71">
        <v>0.398660828924077</v>
      </c>
      <c r="P1478" s="68">
        <v>48.223764801960002</v>
      </c>
      <c r="Q1478" s="71"/>
      <c r="R1478" s="68"/>
    </row>
    <row r="1479" spans="1:18" x14ac:dyDescent="0.2">
      <c r="A1479" s="72" t="s">
        <v>3028</v>
      </c>
      <c r="B1479" s="66" t="s">
        <v>3029</v>
      </c>
      <c r="C1479" s="67">
        <v>47</v>
      </c>
      <c r="D1479" s="67" t="s">
        <v>342</v>
      </c>
      <c r="E1479" s="71">
        <v>0.60110176036631702</v>
      </c>
      <c r="F1479" s="68">
        <v>50.676751592356702</v>
      </c>
      <c r="G1479" s="71">
        <v>0.66916078088587905</v>
      </c>
      <c r="H1479" s="68">
        <v>58.718152866242001</v>
      </c>
      <c r="I1479" s="71">
        <v>0.78926858707833503</v>
      </c>
      <c r="J1479" s="68">
        <v>86.664012738853501</v>
      </c>
      <c r="K1479" s="71">
        <v>0.52385119592112706</v>
      </c>
      <c r="L1479" s="68">
        <v>1.63216560509554</v>
      </c>
      <c r="M1479" s="71">
        <v>0.63047454037924799</v>
      </c>
      <c r="N1479" s="68">
        <v>79.100318471337602</v>
      </c>
      <c r="O1479" s="71">
        <v>0.39275369756699502</v>
      </c>
      <c r="P1479" s="68">
        <v>47.284605961616997</v>
      </c>
      <c r="Q1479" s="71"/>
      <c r="R1479" s="68"/>
    </row>
    <row r="1480" spans="1:18" x14ac:dyDescent="0.2">
      <c r="A1480" s="72" t="s">
        <v>383</v>
      </c>
      <c r="B1480" s="66" t="s">
        <v>3030</v>
      </c>
      <c r="C1480" s="67">
        <v>47</v>
      </c>
      <c r="D1480" s="67" t="s">
        <v>342</v>
      </c>
      <c r="E1480" s="71">
        <v>0.70690733667483097</v>
      </c>
      <c r="F1480" s="68">
        <v>83.558917197452203</v>
      </c>
      <c r="G1480" s="71">
        <v>0.81188184349078596</v>
      </c>
      <c r="H1480" s="68">
        <v>92.635350318471296</v>
      </c>
      <c r="I1480" s="71">
        <v>0.85231519472389305</v>
      </c>
      <c r="J1480" s="68">
        <v>92.914012738853501</v>
      </c>
      <c r="K1480" s="71">
        <v>0.63363346453532399</v>
      </c>
      <c r="L1480" s="68">
        <v>6.7675159235668803</v>
      </c>
      <c r="M1480" s="71">
        <v>0.81817306766772702</v>
      </c>
      <c r="N1480" s="68">
        <v>95.421974522292999</v>
      </c>
      <c r="O1480" s="71">
        <v>0.41853311295642298</v>
      </c>
      <c r="P1480" s="68">
        <v>50.959575336872199</v>
      </c>
      <c r="Q1480" s="71"/>
      <c r="R1480" s="68"/>
    </row>
    <row r="1481" spans="1:18" x14ac:dyDescent="0.2">
      <c r="A1481" s="72" t="s">
        <v>3031</v>
      </c>
      <c r="B1481" s="66" t="s">
        <v>3032</v>
      </c>
      <c r="C1481" s="67">
        <v>47</v>
      </c>
      <c r="D1481" s="67" t="s">
        <v>342</v>
      </c>
      <c r="E1481" s="71">
        <v>0.63229258070086902</v>
      </c>
      <c r="F1481" s="68">
        <v>61.942675159235698</v>
      </c>
      <c r="G1481" s="71">
        <v>0.70120092722249205</v>
      </c>
      <c r="H1481" s="68">
        <v>71.297770700636903</v>
      </c>
      <c r="I1481" s="71">
        <v>0.78357114735437705</v>
      </c>
      <c r="J1481" s="68">
        <v>85.947452229299401</v>
      </c>
      <c r="K1481" s="71">
        <v>0.70854980845790105</v>
      </c>
      <c r="L1481" s="68">
        <v>16.719745222929902</v>
      </c>
      <c r="M1481" s="71">
        <v>0.51496775435556896</v>
      </c>
      <c r="N1481" s="68">
        <v>56.9665605095541</v>
      </c>
      <c r="O1481" s="71">
        <v>0.45317326611400699</v>
      </c>
      <c r="P1481" s="68">
        <v>56.349530420579804</v>
      </c>
      <c r="Q1481" s="71"/>
      <c r="R1481" s="68"/>
    </row>
    <row r="1482" spans="1:18" x14ac:dyDescent="0.2">
      <c r="A1482" s="72" t="s">
        <v>2126</v>
      </c>
      <c r="B1482" s="66" t="s">
        <v>3033</v>
      </c>
      <c r="C1482" s="67">
        <v>47</v>
      </c>
      <c r="D1482" s="67" t="s">
        <v>342</v>
      </c>
      <c r="E1482" s="71">
        <v>0.61887632291161898</v>
      </c>
      <c r="F1482" s="68">
        <v>56.9665605095541</v>
      </c>
      <c r="G1482" s="71">
        <v>0.68962324503332995</v>
      </c>
      <c r="H1482" s="68">
        <v>67.555732484076401</v>
      </c>
      <c r="I1482" s="71">
        <v>0.93882566827071401</v>
      </c>
      <c r="J1482" s="68">
        <v>98.049363057324797</v>
      </c>
      <c r="K1482" s="71">
        <v>0.68019128003882201</v>
      </c>
      <c r="L1482" s="68">
        <v>11.703821656051</v>
      </c>
      <c r="M1482" s="71">
        <v>0.51015497160458201</v>
      </c>
      <c r="N1482" s="68">
        <v>55.652866242038201</v>
      </c>
      <c r="O1482" s="71">
        <v>0.27558644961064499</v>
      </c>
      <c r="P1482" s="68">
        <v>29.318089015924901</v>
      </c>
      <c r="Q1482" s="71"/>
      <c r="R1482" s="68"/>
    </row>
    <row r="1483" spans="1:18" x14ac:dyDescent="0.2">
      <c r="A1483" s="72" t="s">
        <v>3034</v>
      </c>
      <c r="B1483" s="66" t="s">
        <v>3035</v>
      </c>
      <c r="C1483" s="67">
        <v>47</v>
      </c>
      <c r="D1483" s="67" t="s">
        <v>342</v>
      </c>
      <c r="E1483" s="71">
        <v>0.64083564514757796</v>
      </c>
      <c r="F1483" s="68">
        <v>64.689490445859903</v>
      </c>
      <c r="G1483" s="71">
        <v>0.70515061752071195</v>
      </c>
      <c r="H1483" s="68">
        <v>72.691082802547797</v>
      </c>
      <c r="I1483" s="71">
        <v>0.79215986877466404</v>
      </c>
      <c r="J1483" s="68">
        <v>87.062101910828005</v>
      </c>
      <c r="K1483" s="71">
        <v>0.67205675437939505</v>
      </c>
      <c r="L1483" s="68">
        <v>10.6687898089172</v>
      </c>
      <c r="M1483" s="71">
        <v>0.54865723361247598</v>
      </c>
      <c r="N1483" s="68">
        <v>65.286624203821603</v>
      </c>
      <c r="O1483" s="71">
        <v>0.48615375145064199</v>
      </c>
      <c r="P1483" s="68">
        <v>61.739485504287501</v>
      </c>
      <c r="Q1483" s="71"/>
      <c r="R1483" s="68"/>
    </row>
    <row r="1484" spans="1:18" x14ac:dyDescent="0.2">
      <c r="A1484" s="72" t="s">
        <v>3036</v>
      </c>
      <c r="B1484" s="66" t="s">
        <v>3037</v>
      </c>
      <c r="C1484" s="67">
        <v>47</v>
      </c>
      <c r="D1484" s="67" t="s">
        <v>342</v>
      </c>
      <c r="E1484" s="71">
        <v>0.63695668556735796</v>
      </c>
      <c r="F1484" s="68">
        <v>63.335987261146499</v>
      </c>
      <c r="G1484" s="71">
        <v>0.710299369025431</v>
      </c>
      <c r="H1484" s="68">
        <v>74.004777070063696</v>
      </c>
      <c r="I1484" s="71">
        <v>0.962725321531822</v>
      </c>
      <c r="J1484" s="68">
        <v>99.084394904458605</v>
      </c>
      <c r="K1484" s="71">
        <v>0.69881962544910103</v>
      </c>
      <c r="L1484" s="68">
        <v>14.729299363057301</v>
      </c>
      <c r="M1484" s="71">
        <v>0.55347001636346205</v>
      </c>
      <c r="N1484" s="68">
        <v>66.281847133758006</v>
      </c>
      <c r="O1484" s="71">
        <v>0.259469095466973</v>
      </c>
      <c r="P1484" s="68">
        <v>26.868109432421399</v>
      </c>
      <c r="Q1484" s="71"/>
      <c r="R1484" s="68"/>
    </row>
    <row r="1485" spans="1:18" x14ac:dyDescent="0.2">
      <c r="A1485" s="72" t="s">
        <v>3038</v>
      </c>
      <c r="B1485" s="66" t="s">
        <v>3039</v>
      </c>
      <c r="C1485" s="67">
        <v>47</v>
      </c>
      <c r="D1485" s="67" t="s">
        <v>342</v>
      </c>
      <c r="E1485" s="71">
        <v>0.61391243329728795</v>
      </c>
      <c r="F1485" s="68">
        <v>55.175159235668801</v>
      </c>
      <c r="G1485" s="71">
        <v>0.67747113592448005</v>
      </c>
      <c r="H1485" s="68">
        <v>62.300955414012698</v>
      </c>
      <c r="I1485" s="71">
        <v>0.83837527332377604</v>
      </c>
      <c r="J1485" s="68">
        <v>91.480891719745202</v>
      </c>
      <c r="K1485" s="71">
        <v>0.64270486606243105</v>
      </c>
      <c r="L1485" s="68">
        <v>7.7229299363057304</v>
      </c>
      <c r="M1485" s="71">
        <v>0.50052940610260899</v>
      </c>
      <c r="N1485" s="68">
        <v>52.985668789808898</v>
      </c>
      <c r="O1485" s="71">
        <v>0.41048148507314403</v>
      </c>
      <c r="P1485" s="68">
        <v>49.897917517354003</v>
      </c>
      <c r="Q1485" s="71"/>
      <c r="R1485" s="68"/>
    </row>
    <row r="1486" spans="1:18" x14ac:dyDescent="0.2">
      <c r="A1486" s="72" t="s">
        <v>3040</v>
      </c>
      <c r="B1486" s="66" t="s">
        <v>3041</v>
      </c>
      <c r="C1486" s="67">
        <v>47</v>
      </c>
      <c r="D1486" s="67" t="s">
        <v>342</v>
      </c>
      <c r="E1486" s="71">
        <v>0.63450884260731999</v>
      </c>
      <c r="F1486" s="68">
        <v>62.420382165605098</v>
      </c>
      <c r="G1486" s="71">
        <v>0.70519251286582896</v>
      </c>
      <c r="H1486" s="68">
        <v>72.730891719745202</v>
      </c>
      <c r="I1486" s="71">
        <v>0.80872185528861396</v>
      </c>
      <c r="J1486" s="68">
        <v>88.694267515923599</v>
      </c>
      <c r="K1486" s="71">
        <v>0.68731010069050102</v>
      </c>
      <c r="L1486" s="68">
        <v>12.937898089172</v>
      </c>
      <c r="M1486" s="71">
        <v>0.49571662335162298</v>
      </c>
      <c r="N1486" s="68">
        <v>51.552547770700599</v>
      </c>
      <c r="O1486" s="71">
        <v>0.47560312084003398</v>
      </c>
      <c r="P1486" s="68">
        <v>60.024499795834998</v>
      </c>
      <c r="Q1486" s="71"/>
      <c r="R1486" s="68"/>
    </row>
    <row r="1487" spans="1:18" x14ac:dyDescent="0.2">
      <c r="A1487" s="72" t="s">
        <v>3042</v>
      </c>
      <c r="B1487" s="66" t="s">
        <v>3043</v>
      </c>
      <c r="C1487" s="67">
        <v>47</v>
      </c>
      <c r="D1487" s="67" t="s">
        <v>342</v>
      </c>
      <c r="E1487" s="71">
        <v>0.86405718548405996</v>
      </c>
      <c r="F1487" s="68">
        <v>99.044585987261101</v>
      </c>
      <c r="G1487" s="71">
        <v>0.93519199523580299</v>
      </c>
      <c r="H1487" s="68">
        <v>98.765923566878996</v>
      </c>
      <c r="I1487" s="71">
        <v>0.96609655049078003</v>
      </c>
      <c r="J1487" s="68">
        <v>99.2834394904459</v>
      </c>
      <c r="K1487" s="71">
        <v>0.88837051643321097</v>
      </c>
      <c r="L1487" s="68">
        <v>93.192675159235705</v>
      </c>
      <c r="M1487" s="71">
        <v>0.97218211569929902</v>
      </c>
      <c r="N1487" s="68">
        <v>98.765923566878996</v>
      </c>
      <c r="O1487" s="71">
        <v>0.55844474956120504</v>
      </c>
      <c r="P1487" s="68">
        <v>72.396896692527605</v>
      </c>
      <c r="Q1487" s="71"/>
      <c r="R1487" s="68"/>
    </row>
    <row r="1488" spans="1:18" x14ac:dyDescent="0.2">
      <c r="A1488" s="72" t="s">
        <v>3044</v>
      </c>
      <c r="B1488" s="66" t="s">
        <v>3045</v>
      </c>
      <c r="C1488" s="67">
        <v>47</v>
      </c>
      <c r="D1488" s="67" t="s">
        <v>342</v>
      </c>
      <c r="E1488" s="71">
        <v>0.85606116755366102</v>
      </c>
      <c r="F1488" s="68">
        <v>98.686305732484101</v>
      </c>
      <c r="G1488" s="71">
        <v>0.92842409789772196</v>
      </c>
      <c r="H1488" s="68">
        <v>98.566878980891701</v>
      </c>
      <c r="I1488" s="71">
        <v>0.92381762814911295</v>
      </c>
      <c r="J1488" s="68">
        <v>97.452229299363097</v>
      </c>
      <c r="K1488" s="71">
        <v>0.91325949208030899</v>
      </c>
      <c r="L1488" s="68">
        <v>97.332802547770697</v>
      </c>
      <c r="M1488" s="71">
        <v>1</v>
      </c>
      <c r="N1488" s="68">
        <v>100</v>
      </c>
      <c r="O1488" s="71">
        <v>0.51480461964116098</v>
      </c>
      <c r="P1488" s="68">
        <v>65.536953858717794</v>
      </c>
      <c r="Q1488" s="71"/>
      <c r="R1488" s="68"/>
    </row>
    <row r="1489" spans="1:18" x14ac:dyDescent="0.2">
      <c r="A1489" s="72" t="s">
        <v>3046</v>
      </c>
      <c r="B1489" s="66" t="s">
        <v>3046</v>
      </c>
      <c r="C1489" s="67">
        <v>47</v>
      </c>
      <c r="D1489" s="67" t="s">
        <v>342</v>
      </c>
      <c r="E1489" s="71">
        <v>0.83726597568356098</v>
      </c>
      <c r="F1489" s="68">
        <v>98.049363057324797</v>
      </c>
      <c r="G1489" s="71">
        <v>0.92924103967659899</v>
      </c>
      <c r="H1489" s="68">
        <v>98.606687898089206</v>
      </c>
      <c r="I1489" s="71">
        <v>0.88008785202911299</v>
      </c>
      <c r="J1489" s="68">
        <v>94.824840764331199</v>
      </c>
      <c r="K1489" s="71">
        <v>0.910856353820791</v>
      </c>
      <c r="L1489" s="68">
        <v>97.014331210191102</v>
      </c>
      <c r="M1489" s="71">
        <v>1</v>
      </c>
      <c r="N1489" s="68">
        <v>100</v>
      </c>
      <c r="O1489" s="71">
        <v>0.46614463289130098</v>
      </c>
      <c r="P1489" s="68">
        <v>58.554512045732999</v>
      </c>
      <c r="Q1489" s="71"/>
      <c r="R1489" s="68"/>
    </row>
    <row r="1490" spans="1:18" x14ac:dyDescent="0.2">
      <c r="A1490" s="72" t="s">
        <v>1919</v>
      </c>
      <c r="B1490" s="66" t="s">
        <v>3047</v>
      </c>
      <c r="C1490" s="67">
        <v>47</v>
      </c>
      <c r="D1490" s="67" t="s">
        <v>342</v>
      </c>
      <c r="E1490" s="71">
        <v>0.86885886250512101</v>
      </c>
      <c r="F1490" s="68">
        <v>99.2834394904459</v>
      </c>
      <c r="G1490" s="71">
        <v>0.95579826265647605</v>
      </c>
      <c r="H1490" s="68">
        <v>99.363057324840796</v>
      </c>
      <c r="I1490" s="71">
        <v>0.96581522827837996</v>
      </c>
      <c r="J1490" s="68">
        <v>99.243630573248396</v>
      </c>
      <c r="K1490" s="71">
        <v>0.93699056902463496</v>
      </c>
      <c r="L1490" s="68">
        <v>99.004777070063696</v>
      </c>
      <c r="M1490" s="71">
        <v>1</v>
      </c>
      <c r="N1490" s="68">
        <v>100</v>
      </c>
      <c r="O1490" s="71">
        <v>0.48569025256611498</v>
      </c>
      <c r="P1490" s="68">
        <v>61.616986525112303</v>
      </c>
      <c r="Q1490" s="71"/>
      <c r="R1490" s="68"/>
    </row>
    <row r="1491" spans="1:18" x14ac:dyDescent="0.2">
      <c r="A1491" s="72" t="s">
        <v>3048</v>
      </c>
      <c r="B1491" s="66" t="s">
        <v>3049</v>
      </c>
      <c r="C1491" s="67">
        <v>47</v>
      </c>
      <c r="D1491" s="67" t="s">
        <v>342</v>
      </c>
      <c r="E1491" s="71">
        <v>0.84411415344283003</v>
      </c>
      <c r="F1491" s="68">
        <v>98.328025477707001</v>
      </c>
      <c r="G1491" s="71">
        <v>0.90530694051163096</v>
      </c>
      <c r="H1491" s="68">
        <v>97.611464968152902</v>
      </c>
      <c r="I1491" s="71">
        <v>0.87155339221634098</v>
      </c>
      <c r="J1491" s="68">
        <v>94.386942675159204</v>
      </c>
      <c r="K1491" s="71">
        <v>0.86450289619293097</v>
      </c>
      <c r="L1491" s="68">
        <v>86.464968152866206</v>
      </c>
      <c r="M1491" s="71">
        <v>0.99143324670324495</v>
      </c>
      <c r="N1491" s="68">
        <v>98.964968152866206</v>
      </c>
      <c r="O1491" s="71">
        <v>0.58777429159000305</v>
      </c>
      <c r="P1491" s="68">
        <v>75.826868109432397</v>
      </c>
      <c r="Q1491" s="71"/>
      <c r="R1491" s="68"/>
    </row>
    <row r="1492" spans="1:18" x14ac:dyDescent="0.2">
      <c r="A1492" s="72" t="s">
        <v>3050</v>
      </c>
      <c r="B1492" s="66" t="s">
        <v>3051</v>
      </c>
      <c r="C1492" s="67">
        <v>47</v>
      </c>
      <c r="D1492" s="67" t="s">
        <v>342</v>
      </c>
      <c r="E1492" s="71">
        <v>0.83167063855219803</v>
      </c>
      <c r="F1492" s="68">
        <v>97.730891719745202</v>
      </c>
      <c r="G1492" s="71">
        <v>0.86166280790205896</v>
      </c>
      <c r="H1492" s="68">
        <v>95.780254777070098</v>
      </c>
      <c r="I1492" s="71">
        <v>0.97214367490700304</v>
      </c>
      <c r="J1492" s="68">
        <v>99.681528662420405</v>
      </c>
      <c r="K1492" s="71">
        <v>0.79842835332743001</v>
      </c>
      <c r="L1492" s="68">
        <v>53.105095541401298</v>
      </c>
      <c r="M1492" s="71">
        <v>0.90480315718548598</v>
      </c>
      <c r="N1492" s="68">
        <v>97.611464968152902</v>
      </c>
      <c r="O1492" s="71">
        <v>0.62131519943901503</v>
      </c>
      <c r="P1492" s="68">
        <v>79.624336463862804</v>
      </c>
      <c r="Q1492" s="71"/>
      <c r="R1492" s="68"/>
    </row>
    <row r="1493" spans="1:18" x14ac:dyDescent="0.2">
      <c r="A1493" s="72" t="s">
        <v>3052</v>
      </c>
      <c r="B1493" s="66" t="s">
        <v>3052</v>
      </c>
      <c r="C1493" s="67">
        <v>47</v>
      </c>
      <c r="D1493" s="67" t="s">
        <v>342</v>
      </c>
      <c r="E1493" s="71">
        <v>0.75536716932232795</v>
      </c>
      <c r="F1493" s="68">
        <v>91.679936305732497</v>
      </c>
      <c r="G1493" s="71">
        <v>0.79569561774662101</v>
      </c>
      <c r="H1493" s="68">
        <v>90.804140127388493</v>
      </c>
      <c r="I1493" s="71">
        <v>0.79643450074776501</v>
      </c>
      <c r="J1493" s="68">
        <v>87.7388535031847</v>
      </c>
      <c r="K1493" s="71">
        <v>0.75097623659896995</v>
      </c>
      <c r="L1493" s="68">
        <v>28.224522292993601</v>
      </c>
      <c r="M1493" s="71">
        <v>0.81817306766772702</v>
      </c>
      <c r="N1493" s="68">
        <v>95.421974522292999</v>
      </c>
      <c r="O1493" s="71">
        <v>0.61555642385055498</v>
      </c>
      <c r="P1493" s="68">
        <v>78.8893425888118</v>
      </c>
      <c r="Q1493" s="71"/>
      <c r="R1493" s="68"/>
    </row>
    <row r="1494" spans="1:18" x14ac:dyDescent="0.2">
      <c r="A1494" s="72" t="s">
        <v>3053</v>
      </c>
      <c r="B1494" s="66" t="s">
        <v>3054</v>
      </c>
      <c r="C1494" s="67">
        <v>47</v>
      </c>
      <c r="D1494" s="67" t="s">
        <v>342</v>
      </c>
      <c r="E1494" s="71">
        <v>0.82421836607936905</v>
      </c>
      <c r="F1494" s="68">
        <v>97.292993630573207</v>
      </c>
      <c r="G1494" s="71">
        <v>0.93596288912443704</v>
      </c>
      <c r="H1494" s="68">
        <v>98.805732484076401</v>
      </c>
      <c r="I1494" s="71">
        <v>0.92899295600458498</v>
      </c>
      <c r="J1494" s="68">
        <v>97.611464968152902</v>
      </c>
      <c r="K1494" s="71">
        <v>0.90162846478435599</v>
      </c>
      <c r="L1494" s="68">
        <v>95.780254777070098</v>
      </c>
      <c r="M1494" s="71">
        <v>1</v>
      </c>
      <c r="N1494" s="68">
        <v>100</v>
      </c>
      <c r="O1494" s="71">
        <v>0.35450752048346701</v>
      </c>
      <c r="P1494" s="68">
        <v>41.445487954267001</v>
      </c>
      <c r="Q1494" s="71"/>
      <c r="R1494" s="68"/>
    </row>
    <row r="1495" spans="1:18" x14ac:dyDescent="0.2">
      <c r="A1495" s="72" t="s">
        <v>2126</v>
      </c>
      <c r="B1495" s="66" t="s">
        <v>3055</v>
      </c>
      <c r="C1495" s="67">
        <v>47</v>
      </c>
      <c r="D1495" s="67" t="s">
        <v>342</v>
      </c>
      <c r="E1495" s="71">
        <v>0.79815866751045805</v>
      </c>
      <c r="F1495" s="68">
        <v>95.939490445859903</v>
      </c>
      <c r="G1495" s="71">
        <v>0.85727058049542104</v>
      </c>
      <c r="H1495" s="68">
        <v>95.382165605095494</v>
      </c>
      <c r="I1495" s="71">
        <v>0.95912539215730697</v>
      </c>
      <c r="J1495" s="68">
        <v>98.925159235668801</v>
      </c>
      <c r="K1495" s="71">
        <v>0.85823652636207404</v>
      </c>
      <c r="L1495" s="68">
        <v>84.355095541401298</v>
      </c>
      <c r="M1495" s="71">
        <v>0.82298585041871297</v>
      </c>
      <c r="N1495" s="68">
        <v>95.621019108280294</v>
      </c>
      <c r="O1495" s="71">
        <v>0.49317498811877503</v>
      </c>
      <c r="P1495" s="68">
        <v>62.515312372396899</v>
      </c>
      <c r="Q1495" s="71"/>
      <c r="R1495" s="68"/>
    </row>
    <row r="1496" spans="1:18" x14ac:dyDescent="0.2">
      <c r="A1496" s="72" t="s">
        <v>3056</v>
      </c>
      <c r="B1496" s="66" t="s">
        <v>3057</v>
      </c>
      <c r="C1496" s="67">
        <v>47</v>
      </c>
      <c r="D1496" s="67" t="s">
        <v>342</v>
      </c>
      <c r="E1496" s="71">
        <v>0.72567638425431202</v>
      </c>
      <c r="F1496" s="68">
        <v>87.460191082802595</v>
      </c>
      <c r="G1496" s="71">
        <v>0.80260929056365504</v>
      </c>
      <c r="H1496" s="68">
        <v>91.640127388535007</v>
      </c>
      <c r="I1496" s="71">
        <v>0.76853047748900405</v>
      </c>
      <c r="J1496" s="68">
        <v>84.275477707006402</v>
      </c>
      <c r="K1496" s="71">
        <v>0.76624351296175397</v>
      </c>
      <c r="L1496" s="68">
        <v>35.429936305732497</v>
      </c>
      <c r="M1496" s="71">
        <v>0.77485802290884698</v>
      </c>
      <c r="N1496" s="68">
        <v>93.590764331210195</v>
      </c>
      <c r="O1496" s="71">
        <v>0.51614061734829997</v>
      </c>
      <c r="P1496" s="68">
        <v>65.741118824009803</v>
      </c>
      <c r="Q1496" s="71"/>
      <c r="R1496" s="68"/>
    </row>
    <row r="1497" spans="1:18" x14ac:dyDescent="0.2">
      <c r="A1497" s="72" t="s">
        <v>3058</v>
      </c>
      <c r="B1497" s="66" t="s">
        <v>3059</v>
      </c>
      <c r="C1497" s="67">
        <v>47</v>
      </c>
      <c r="D1497" s="67" t="s">
        <v>342</v>
      </c>
      <c r="E1497" s="71">
        <v>0.72006091068058597</v>
      </c>
      <c r="F1497" s="68">
        <v>86.265923566878996</v>
      </c>
      <c r="G1497" s="71">
        <v>0.76845682948275795</v>
      </c>
      <c r="H1497" s="68">
        <v>86.7834394904459</v>
      </c>
      <c r="I1497" s="71">
        <v>0.94989751902046704</v>
      </c>
      <c r="J1497" s="68">
        <v>98.328025477707001</v>
      </c>
      <c r="K1497" s="71">
        <v>0.856169355915533</v>
      </c>
      <c r="L1497" s="68">
        <v>83.558917197452203</v>
      </c>
      <c r="M1497" s="71">
        <v>0.61122340937530195</v>
      </c>
      <c r="N1497" s="68">
        <v>75.835987261146499</v>
      </c>
      <c r="O1497" s="71">
        <v>0.41455743960886898</v>
      </c>
      <c r="P1497" s="68">
        <v>50.469579420171499</v>
      </c>
      <c r="Q1497" s="71"/>
      <c r="R1497" s="68"/>
    </row>
    <row r="1498" spans="1:18" x14ac:dyDescent="0.2">
      <c r="A1498" s="72" t="s">
        <v>3060</v>
      </c>
      <c r="B1498" s="66" t="s">
        <v>3061</v>
      </c>
      <c r="C1498" s="67">
        <v>47</v>
      </c>
      <c r="D1498" s="67" t="s">
        <v>342</v>
      </c>
      <c r="E1498" s="71">
        <v>0.69599220101243497</v>
      </c>
      <c r="F1498" s="68">
        <v>81.090764331210195</v>
      </c>
      <c r="G1498" s="71">
        <v>0.74946024317508897</v>
      </c>
      <c r="H1498" s="68">
        <v>83.359872611464993</v>
      </c>
      <c r="I1498" s="71">
        <v>0.79477408532601901</v>
      </c>
      <c r="J1498" s="68">
        <v>87.460191082802595</v>
      </c>
      <c r="K1498" s="71">
        <v>0.71586900142910803</v>
      </c>
      <c r="L1498" s="68">
        <v>18.5111464968153</v>
      </c>
      <c r="M1498" s="71">
        <v>0.59678506112234198</v>
      </c>
      <c r="N1498" s="68">
        <v>73.925159235668801</v>
      </c>
      <c r="O1498" s="71">
        <v>0.623072614009615</v>
      </c>
      <c r="P1498" s="68">
        <v>79.991833401388305</v>
      </c>
      <c r="Q1498" s="71"/>
      <c r="R1498" s="68"/>
    </row>
    <row r="1499" spans="1:18" x14ac:dyDescent="0.2">
      <c r="A1499" s="72" t="s">
        <v>3062</v>
      </c>
      <c r="B1499" s="66" t="s">
        <v>3063</v>
      </c>
      <c r="C1499" s="67">
        <v>47</v>
      </c>
      <c r="D1499" s="67" t="s">
        <v>342</v>
      </c>
      <c r="E1499" s="71">
        <v>0.76357279126101896</v>
      </c>
      <c r="F1499" s="68">
        <v>92.436305732484101</v>
      </c>
      <c r="G1499" s="71">
        <v>0.80870856361736698</v>
      </c>
      <c r="H1499" s="68">
        <v>92.396496815286596</v>
      </c>
      <c r="I1499" s="71">
        <v>0.85250284240850305</v>
      </c>
      <c r="J1499" s="68">
        <v>92.993630573248396</v>
      </c>
      <c r="K1499" s="71">
        <v>0.77325946235137699</v>
      </c>
      <c r="L1499" s="68">
        <v>38.614649681528697</v>
      </c>
      <c r="M1499" s="71">
        <v>0.760419674655887</v>
      </c>
      <c r="N1499" s="68">
        <v>92.754777070063696</v>
      </c>
      <c r="O1499" s="71">
        <v>0.62297341327196298</v>
      </c>
      <c r="P1499" s="68">
        <v>79.951000408329904</v>
      </c>
      <c r="Q1499" s="71"/>
      <c r="R1499" s="68"/>
    </row>
    <row r="1500" spans="1:18" x14ac:dyDescent="0.2">
      <c r="A1500" s="72" t="s">
        <v>3064</v>
      </c>
      <c r="B1500" s="66" t="s">
        <v>3065</v>
      </c>
      <c r="C1500" s="67">
        <v>47</v>
      </c>
      <c r="D1500" s="67" t="s">
        <v>342</v>
      </c>
      <c r="E1500" s="71">
        <v>0.73664134823296601</v>
      </c>
      <c r="F1500" s="68">
        <v>89.371019108280294</v>
      </c>
      <c r="G1500" s="71">
        <v>0.80532136670182697</v>
      </c>
      <c r="H1500" s="68">
        <v>91.918789808917197</v>
      </c>
      <c r="I1500" s="71">
        <v>0.85554918960890103</v>
      </c>
      <c r="J1500" s="68">
        <v>93.192675159235705</v>
      </c>
      <c r="K1500" s="71">
        <v>0.79271056645270499</v>
      </c>
      <c r="L1500" s="68">
        <v>49.840764331210202</v>
      </c>
      <c r="M1500" s="71">
        <v>0.70747906439503405</v>
      </c>
      <c r="N1500" s="68">
        <v>88.734076433121004</v>
      </c>
      <c r="O1500" s="71">
        <v>0.52214655400636401</v>
      </c>
      <c r="P1500" s="68">
        <v>66.516945692119194</v>
      </c>
      <c r="Q1500" s="71"/>
      <c r="R1500" s="68"/>
    </row>
    <row r="1501" spans="1:18" x14ac:dyDescent="0.2">
      <c r="A1501" s="72" t="s">
        <v>3066</v>
      </c>
      <c r="B1501" s="66" t="s">
        <v>3067</v>
      </c>
      <c r="C1501" s="67">
        <v>47</v>
      </c>
      <c r="D1501" s="67" t="s">
        <v>342</v>
      </c>
      <c r="E1501" s="71">
        <v>0.78990827403664399</v>
      </c>
      <c r="F1501" s="68">
        <v>95.183121019108299</v>
      </c>
      <c r="G1501" s="71">
        <v>0.83326747377930399</v>
      </c>
      <c r="H1501" s="68">
        <v>94.068471337579595</v>
      </c>
      <c r="I1501" s="71">
        <v>0.87293335940033501</v>
      </c>
      <c r="J1501" s="68">
        <v>94.506369426751604</v>
      </c>
      <c r="K1501" s="71">
        <v>0.77339251064405301</v>
      </c>
      <c r="L1501" s="68">
        <v>38.773885350318501</v>
      </c>
      <c r="M1501" s="71">
        <v>0.90961593993647205</v>
      </c>
      <c r="N1501" s="68">
        <v>97.730891719745202</v>
      </c>
      <c r="O1501" s="71">
        <v>0.56033208642305299</v>
      </c>
      <c r="P1501" s="68">
        <v>72.560228664761098</v>
      </c>
      <c r="Q1501" s="71"/>
      <c r="R1501" s="68"/>
    </row>
    <row r="1502" spans="1:18" x14ac:dyDescent="0.2">
      <c r="A1502" s="72" t="s">
        <v>3068</v>
      </c>
      <c r="B1502" s="66" t="s">
        <v>3069</v>
      </c>
      <c r="C1502" s="67">
        <v>47</v>
      </c>
      <c r="D1502" s="67" t="s">
        <v>342</v>
      </c>
      <c r="E1502" s="71">
        <v>0.80544930602864695</v>
      </c>
      <c r="F1502" s="68">
        <v>96.297770700636903</v>
      </c>
      <c r="G1502" s="71">
        <v>0.94207444535248697</v>
      </c>
      <c r="H1502" s="68">
        <v>99.004777070063696</v>
      </c>
      <c r="I1502" s="71">
        <v>0.92722820982719001</v>
      </c>
      <c r="J1502" s="68">
        <v>97.571656050955397</v>
      </c>
      <c r="K1502" s="71">
        <v>0.79315075007686797</v>
      </c>
      <c r="L1502" s="68">
        <v>50.079617834394902</v>
      </c>
      <c r="M1502" s="71">
        <v>0.90480315718548598</v>
      </c>
      <c r="N1502" s="68">
        <v>97.611464968152902</v>
      </c>
      <c r="O1502" s="71">
        <v>0.45998996770120198</v>
      </c>
      <c r="P1502" s="68">
        <v>57.697019191506698</v>
      </c>
      <c r="Q1502" s="71"/>
      <c r="R1502" s="68"/>
    </row>
    <row r="1503" spans="1:18" x14ac:dyDescent="0.2">
      <c r="A1503" s="72" t="s">
        <v>3070</v>
      </c>
      <c r="B1503" s="66" t="s">
        <v>3071</v>
      </c>
      <c r="C1503" s="67">
        <v>47</v>
      </c>
      <c r="D1503" s="67" t="s">
        <v>342</v>
      </c>
      <c r="E1503" s="71">
        <v>0.82592193447897899</v>
      </c>
      <c r="F1503" s="68">
        <v>97.372611464968102</v>
      </c>
      <c r="G1503" s="71">
        <v>0.91002486810671701</v>
      </c>
      <c r="H1503" s="68">
        <v>97.969745222929902</v>
      </c>
      <c r="I1503" s="71">
        <v>0.87266172236597495</v>
      </c>
      <c r="J1503" s="68">
        <v>94.4665605095541</v>
      </c>
      <c r="K1503" s="71">
        <v>0.81482556016687802</v>
      </c>
      <c r="L1503" s="68">
        <v>62.539808917197398</v>
      </c>
      <c r="M1503" s="71">
        <v>0.95774376744633904</v>
      </c>
      <c r="N1503" s="68">
        <v>98.487261146496806</v>
      </c>
      <c r="O1503" s="71">
        <v>0.57435375430898805</v>
      </c>
      <c r="P1503" s="68">
        <v>74.356880359330304</v>
      </c>
      <c r="Q1503" s="71"/>
      <c r="R1503" s="68"/>
    </row>
    <row r="1504" spans="1:18" x14ac:dyDescent="0.2">
      <c r="A1504" s="72" t="s">
        <v>3072</v>
      </c>
      <c r="B1504" s="66" t="s">
        <v>3073</v>
      </c>
      <c r="C1504" s="67">
        <v>47</v>
      </c>
      <c r="D1504" s="67" t="s">
        <v>342</v>
      </c>
      <c r="E1504" s="71">
        <v>0.791587061385853</v>
      </c>
      <c r="F1504" s="68">
        <v>95.461783439490404</v>
      </c>
      <c r="G1504" s="71">
        <v>0.87060428898652098</v>
      </c>
      <c r="H1504" s="68">
        <v>96.098726114649693</v>
      </c>
      <c r="I1504" s="71">
        <v>0.76658585702798199</v>
      </c>
      <c r="J1504" s="68">
        <v>83.837579617834393</v>
      </c>
      <c r="K1504" s="71">
        <v>0.77933406939608296</v>
      </c>
      <c r="L1504" s="68">
        <v>41.4012738853503</v>
      </c>
      <c r="M1504" s="71">
        <v>0.94330541919337896</v>
      </c>
      <c r="N1504" s="68">
        <v>98.328025477707001</v>
      </c>
      <c r="O1504" s="71">
        <v>0.59810567232530099</v>
      </c>
      <c r="P1504" s="68">
        <v>77.133523887300896</v>
      </c>
      <c r="Q1504" s="71"/>
      <c r="R1504" s="68"/>
    </row>
    <row r="1505" spans="1:18" x14ac:dyDescent="0.2">
      <c r="A1505" s="72" t="s">
        <v>3074</v>
      </c>
      <c r="B1505" s="66" t="s">
        <v>3075</v>
      </c>
      <c r="C1505" s="67">
        <v>47</v>
      </c>
      <c r="D1505" s="67" t="s">
        <v>342</v>
      </c>
      <c r="E1505" s="71">
        <v>0.86228756833957498</v>
      </c>
      <c r="F1505" s="68">
        <v>98.964968152866206</v>
      </c>
      <c r="G1505" s="71">
        <v>0.98653903502137996</v>
      </c>
      <c r="H1505" s="68">
        <v>99.840764331210195</v>
      </c>
      <c r="I1505" s="71">
        <v>0.95905580293703296</v>
      </c>
      <c r="J1505" s="68">
        <v>98.845541401273906</v>
      </c>
      <c r="K1505" s="71">
        <v>0.89420672251608202</v>
      </c>
      <c r="L1505" s="68">
        <v>94.506369426751604</v>
      </c>
      <c r="M1505" s="71">
        <v>1</v>
      </c>
      <c r="N1505" s="68">
        <v>100</v>
      </c>
      <c r="O1505" s="71">
        <v>0.47163628122338103</v>
      </c>
      <c r="P1505" s="68">
        <v>59.493670886075897</v>
      </c>
      <c r="Q1505" s="71"/>
      <c r="R1505" s="68"/>
    </row>
    <row r="1506" spans="1:18" x14ac:dyDescent="0.2">
      <c r="A1506" s="72" t="s">
        <v>3076</v>
      </c>
      <c r="B1506" s="66" t="s">
        <v>3077</v>
      </c>
      <c r="C1506" s="67">
        <v>47</v>
      </c>
      <c r="D1506" s="67" t="s">
        <v>342</v>
      </c>
      <c r="E1506" s="71">
        <v>0.84200984154511704</v>
      </c>
      <c r="F1506" s="68">
        <v>98.248407643312106</v>
      </c>
      <c r="G1506" s="71">
        <v>0.94876760457560205</v>
      </c>
      <c r="H1506" s="68">
        <v>99.164012738853501</v>
      </c>
      <c r="I1506" s="71">
        <v>0.82501582598522205</v>
      </c>
      <c r="J1506" s="68">
        <v>90.366242038216598</v>
      </c>
      <c r="K1506" s="71">
        <v>0.804195458423552</v>
      </c>
      <c r="L1506" s="68">
        <v>56.568471337579602</v>
      </c>
      <c r="M1506" s="71">
        <v>1</v>
      </c>
      <c r="N1506" s="68">
        <v>100</v>
      </c>
      <c r="O1506" s="71">
        <v>0.63207031874121</v>
      </c>
      <c r="P1506" s="68">
        <v>80.890159248672902</v>
      </c>
      <c r="Q1506" s="71"/>
      <c r="R1506" s="68"/>
    </row>
    <row r="1507" spans="1:18" x14ac:dyDescent="0.2">
      <c r="A1507" s="72" t="s">
        <v>3078</v>
      </c>
      <c r="B1507" s="66" t="s">
        <v>3079</v>
      </c>
      <c r="C1507" s="67">
        <v>47</v>
      </c>
      <c r="D1507" s="67" t="s">
        <v>342</v>
      </c>
      <c r="E1507" s="71">
        <v>0.83928288106442805</v>
      </c>
      <c r="F1507" s="68">
        <v>98.089171974522301</v>
      </c>
      <c r="G1507" s="71">
        <v>0.96135198329389304</v>
      </c>
      <c r="H1507" s="68">
        <v>99.482484076433096</v>
      </c>
      <c r="I1507" s="71">
        <v>0.95143461612184099</v>
      </c>
      <c r="J1507" s="68">
        <v>98.407643312101897</v>
      </c>
      <c r="K1507" s="71">
        <v>0.88669816813032998</v>
      </c>
      <c r="L1507" s="68">
        <v>92.754777070063696</v>
      </c>
      <c r="M1507" s="71">
        <v>1</v>
      </c>
      <c r="N1507" s="68">
        <v>100</v>
      </c>
      <c r="O1507" s="71">
        <v>0.39692963777607698</v>
      </c>
      <c r="P1507" s="68">
        <v>47.8562678644345</v>
      </c>
      <c r="Q1507" s="71"/>
      <c r="R1507" s="68"/>
    </row>
    <row r="1508" spans="1:18" x14ac:dyDescent="0.2">
      <c r="A1508" s="72" t="s">
        <v>3080</v>
      </c>
      <c r="B1508" s="66" t="s">
        <v>3081</v>
      </c>
      <c r="C1508" s="67">
        <v>47</v>
      </c>
      <c r="D1508" s="67" t="s">
        <v>342</v>
      </c>
      <c r="E1508" s="71">
        <v>0.83928313790536602</v>
      </c>
      <c r="F1508" s="68">
        <v>98.128980891719706</v>
      </c>
      <c r="G1508" s="71">
        <v>0.94711065988708298</v>
      </c>
      <c r="H1508" s="68">
        <v>99.124203821656096</v>
      </c>
      <c r="I1508" s="71">
        <v>0.835298514565878</v>
      </c>
      <c r="J1508" s="68">
        <v>91.242038216560502</v>
      </c>
      <c r="K1508" s="71">
        <v>0.81246510490625701</v>
      </c>
      <c r="L1508" s="68">
        <v>61.305732484076401</v>
      </c>
      <c r="M1508" s="71">
        <v>1</v>
      </c>
      <c r="N1508" s="68">
        <v>100</v>
      </c>
      <c r="O1508" s="71">
        <v>0.60154141016761098</v>
      </c>
      <c r="P1508" s="68">
        <v>77.582686810943201</v>
      </c>
      <c r="Q1508" s="71"/>
      <c r="R1508" s="68"/>
    </row>
    <row r="1509" spans="1:18" x14ac:dyDescent="0.2">
      <c r="A1509" s="72" t="s">
        <v>3082</v>
      </c>
      <c r="B1509" s="66" t="s">
        <v>3083</v>
      </c>
      <c r="C1509" s="67">
        <v>47</v>
      </c>
      <c r="D1509" s="67" t="s">
        <v>342</v>
      </c>
      <c r="E1509" s="71">
        <v>0.76603192393757502</v>
      </c>
      <c r="F1509" s="68">
        <v>92.914012738853501</v>
      </c>
      <c r="G1509" s="71">
        <v>0.87734043500695202</v>
      </c>
      <c r="H1509" s="68">
        <v>96.576433121019093</v>
      </c>
      <c r="I1509" s="71">
        <v>0.86696438308046397</v>
      </c>
      <c r="J1509" s="68">
        <v>94.187898089171995</v>
      </c>
      <c r="K1509" s="71">
        <v>0.63749242029776898</v>
      </c>
      <c r="L1509" s="68">
        <v>7.1257961783439496</v>
      </c>
      <c r="M1509" s="71">
        <v>0.92405428818943203</v>
      </c>
      <c r="N1509" s="68">
        <v>98.089171974522301</v>
      </c>
      <c r="O1509" s="71">
        <v>0.52430809311325599</v>
      </c>
      <c r="P1509" s="68">
        <v>67.006941608819901</v>
      </c>
      <c r="Q1509" s="71"/>
      <c r="R1509" s="68"/>
    </row>
    <row r="1510" spans="1:18" x14ac:dyDescent="0.2">
      <c r="A1510" s="72" t="s">
        <v>3084</v>
      </c>
      <c r="B1510" s="66" t="s">
        <v>3085</v>
      </c>
      <c r="C1510" s="67">
        <v>47</v>
      </c>
      <c r="D1510" s="67" t="s">
        <v>342</v>
      </c>
      <c r="E1510" s="71">
        <v>0.82891892434981296</v>
      </c>
      <c r="F1510" s="68">
        <v>97.531847133758006</v>
      </c>
      <c r="G1510" s="71">
        <v>0.87766721855935703</v>
      </c>
      <c r="H1510" s="68">
        <v>96.656050955414003</v>
      </c>
      <c r="I1510" s="71">
        <v>0.84718158028505197</v>
      </c>
      <c r="J1510" s="68">
        <v>92.436305732484101</v>
      </c>
      <c r="K1510" s="71">
        <v>0.84860823176289801</v>
      </c>
      <c r="L1510" s="68">
        <v>80.493630573248396</v>
      </c>
      <c r="M1510" s="71">
        <v>0.97699489845028498</v>
      </c>
      <c r="N1510" s="68">
        <v>98.845541401273906</v>
      </c>
      <c r="O1510" s="71">
        <v>0.59414269269147102</v>
      </c>
      <c r="P1510" s="68">
        <v>76.725193956717007</v>
      </c>
      <c r="Q1510" s="71"/>
      <c r="R1510" s="68"/>
    </row>
    <row r="1511" spans="1:18" x14ac:dyDescent="0.2">
      <c r="A1511" s="72" t="s">
        <v>3086</v>
      </c>
      <c r="B1511" s="66" t="s">
        <v>3087</v>
      </c>
      <c r="C1511" s="67">
        <v>47</v>
      </c>
      <c r="D1511" s="67" t="s">
        <v>342</v>
      </c>
      <c r="E1511" s="71">
        <v>0.82928953064677402</v>
      </c>
      <c r="F1511" s="68">
        <v>97.571656050955397</v>
      </c>
      <c r="G1511" s="71">
        <v>0.89240072737314602</v>
      </c>
      <c r="H1511" s="68">
        <v>97.213375796178397</v>
      </c>
      <c r="I1511" s="71">
        <v>0.96419017192031597</v>
      </c>
      <c r="J1511" s="68">
        <v>99.164012738853501</v>
      </c>
      <c r="K1511" s="71">
        <v>0.84328081197960703</v>
      </c>
      <c r="L1511" s="68">
        <v>77.985668789808898</v>
      </c>
      <c r="M1511" s="71">
        <v>1</v>
      </c>
      <c r="N1511" s="68">
        <v>100</v>
      </c>
      <c r="O1511" s="71">
        <v>0.44657594196080203</v>
      </c>
      <c r="P1511" s="68">
        <v>55.573703552470398</v>
      </c>
      <c r="Q1511" s="71"/>
      <c r="R1511" s="68"/>
    </row>
    <row r="1512" spans="1:18" x14ac:dyDescent="0.2">
      <c r="A1512" s="72" t="s">
        <v>3088</v>
      </c>
      <c r="B1512" s="66" t="s">
        <v>3089</v>
      </c>
      <c r="C1512" s="67">
        <v>47</v>
      </c>
      <c r="D1512" s="67" t="s">
        <v>342</v>
      </c>
      <c r="E1512" s="71">
        <v>0.67840363919815305</v>
      </c>
      <c r="F1512" s="68">
        <v>76.313694267515899</v>
      </c>
      <c r="G1512" s="71">
        <v>0.74484920949867695</v>
      </c>
      <c r="H1512" s="68">
        <v>82.484076433121004</v>
      </c>
      <c r="I1512" s="71">
        <v>0.96808470945653302</v>
      </c>
      <c r="J1512" s="68">
        <v>99.482484076433096</v>
      </c>
      <c r="K1512" s="71">
        <v>0.78707001758216999</v>
      </c>
      <c r="L1512" s="68">
        <v>45.780254777070098</v>
      </c>
      <c r="M1512" s="71">
        <v>0.57272114736740898</v>
      </c>
      <c r="N1512" s="68">
        <v>69.864649681528704</v>
      </c>
      <c r="O1512" s="71">
        <v>0.319293112085974</v>
      </c>
      <c r="P1512" s="68">
        <v>35.892200898325797</v>
      </c>
      <c r="Q1512" s="71"/>
      <c r="R1512" s="68"/>
    </row>
    <row r="1513" spans="1:18" x14ac:dyDescent="0.2">
      <c r="A1513" s="72" t="s">
        <v>3090</v>
      </c>
      <c r="B1513" s="66" t="s">
        <v>3091</v>
      </c>
      <c r="C1513" s="67">
        <v>47</v>
      </c>
      <c r="D1513" s="67" t="s">
        <v>342</v>
      </c>
      <c r="E1513" s="71">
        <v>0.65970179552946695</v>
      </c>
      <c r="F1513" s="68">
        <v>70.899681528662398</v>
      </c>
      <c r="G1513" s="71">
        <v>0.74624114546165499</v>
      </c>
      <c r="H1513" s="68">
        <v>82.683121019108299</v>
      </c>
      <c r="I1513" s="71">
        <v>0.95165719616223798</v>
      </c>
      <c r="J1513" s="68">
        <v>98.447452229299401</v>
      </c>
      <c r="K1513" s="71">
        <v>0.81783845834620394</v>
      </c>
      <c r="L1513" s="68">
        <v>64.132165605095494</v>
      </c>
      <c r="M1513" s="71">
        <v>0.50534218885359605</v>
      </c>
      <c r="N1513" s="68">
        <v>54.498407643312099</v>
      </c>
      <c r="O1513" s="71">
        <v>0.277429988823643</v>
      </c>
      <c r="P1513" s="68">
        <v>29.808084932625601</v>
      </c>
      <c r="Q1513" s="71"/>
      <c r="R1513" s="68"/>
    </row>
    <row r="1514" spans="1:18" x14ac:dyDescent="0.2">
      <c r="A1514" s="72" t="s">
        <v>3092</v>
      </c>
      <c r="B1514" s="66" t="s">
        <v>3093</v>
      </c>
      <c r="C1514" s="67">
        <v>47</v>
      </c>
      <c r="D1514" s="67" t="s">
        <v>342</v>
      </c>
      <c r="E1514" s="71">
        <v>0.68779479526660103</v>
      </c>
      <c r="F1514" s="68">
        <v>78.662420382165607</v>
      </c>
      <c r="G1514" s="71">
        <v>0.73262368922864196</v>
      </c>
      <c r="H1514" s="68">
        <v>79.936305732484101</v>
      </c>
      <c r="I1514" s="71">
        <v>0.850273489215849</v>
      </c>
      <c r="J1514" s="68">
        <v>92.714968152866206</v>
      </c>
      <c r="K1514" s="71">
        <v>0.70736406658678197</v>
      </c>
      <c r="L1514" s="68">
        <v>16.361464968152902</v>
      </c>
      <c r="M1514" s="71">
        <v>0.70747906439503405</v>
      </c>
      <c r="N1514" s="68">
        <v>88.734076433121004</v>
      </c>
      <c r="O1514" s="71">
        <v>0.44123366690670002</v>
      </c>
      <c r="P1514" s="68">
        <v>55.206206614944897</v>
      </c>
      <c r="Q1514" s="71"/>
      <c r="R1514" s="68"/>
    </row>
    <row r="1515" spans="1:18" x14ac:dyDescent="0.2">
      <c r="A1515" s="72" t="s">
        <v>3094</v>
      </c>
      <c r="B1515" s="66" t="s">
        <v>3095</v>
      </c>
      <c r="C1515" s="67">
        <v>47</v>
      </c>
      <c r="D1515" s="67" t="s">
        <v>342</v>
      </c>
      <c r="E1515" s="71">
        <v>0.69582543360650095</v>
      </c>
      <c r="F1515" s="68">
        <v>81.050955414012705</v>
      </c>
      <c r="G1515" s="71">
        <v>0.71332691487676603</v>
      </c>
      <c r="H1515" s="68">
        <v>74.960191082802595</v>
      </c>
      <c r="I1515" s="71">
        <v>0.86858004496462604</v>
      </c>
      <c r="J1515" s="68">
        <v>94.267515923566904</v>
      </c>
      <c r="K1515" s="71">
        <v>0.79539735505954201</v>
      </c>
      <c r="L1515" s="68">
        <v>51.154458598726102</v>
      </c>
      <c r="M1515" s="71">
        <v>0.63528732313023495</v>
      </c>
      <c r="N1515" s="68">
        <v>79.737261146496806</v>
      </c>
      <c r="O1515" s="71">
        <v>0.46653553000133902</v>
      </c>
      <c r="P1515" s="68">
        <v>58.636178031849703</v>
      </c>
      <c r="Q1515" s="71"/>
      <c r="R1515" s="68"/>
    </row>
    <row r="1516" spans="1:18" x14ac:dyDescent="0.2">
      <c r="A1516" s="72" t="s">
        <v>3096</v>
      </c>
      <c r="B1516" s="66" t="s">
        <v>3097</v>
      </c>
      <c r="C1516" s="67">
        <v>47</v>
      </c>
      <c r="D1516" s="67" t="s">
        <v>342</v>
      </c>
      <c r="E1516" s="71">
        <v>0.57621393237257601</v>
      </c>
      <c r="F1516" s="68">
        <v>40.485668789808898</v>
      </c>
      <c r="G1516" s="71">
        <v>0.67688043315179103</v>
      </c>
      <c r="H1516" s="68">
        <v>61.823248407643298</v>
      </c>
      <c r="I1516" s="71">
        <v>0.99289563428276595</v>
      </c>
      <c r="J1516" s="68">
        <v>99.960191082802595</v>
      </c>
      <c r="K1516" s="71">
        <v>0.81051171798981803</v>
      </c>
      <c r="L1516" s="68">
        <v>60.230891719745202</v>
      </c>
      <c r="M1516" s="71">
        <v>0.18769852728847899</v>
      </c>
      <c r="N1516" s="68">
        <v>2.4681528662420398</v>
      </c>
      <c r="O1516" s="71">
        <v>0.213083349150028</v>
      </c>
      <c r="P1516" s="68">
        <v>19.9673336055533</v>
      </c>
      <c r="Q1516" s="71"/>
      <c r="R1516" s="68"/>
    </row>
    <row r="1517" spans="1:18" x14ac:dyDescent="0.2">
      <c r="A1517" s="72" t="s">
        <v>3098</v>
      </c>
      <c r="B1517" s="66" t="s">
        <v>3099</v>
      </c>
      <c r="C1517" s="67">
        <v>47</v>
      </c>
      <c r="D1517" s="67" t="s">
        <v>342</v>
      </c>
      <c r="E1517" s="71">
        <v>0.64365282702705096</v>
      </c>
      <c r="F1517" s="68">
        <v>66.042993630573207</v>
      </c>
      <c r="G1517" s="71">
        <v>0.66532440068985399</v>
      </c>
      <c r="H1517" s="68">
        <v>57.046178343949101</v>
      </c>
      <c r="I1517" s="71">
        <v>0.84160501366004203</v>
      </c>
      <c r="J1517" s="68">
        <v>91.799363057324797</v>
      </c>
      <c r="K1517" s="71">
        <v>0.79556991419384104</v>
      </c>
      <c r="L1517" s="68">
        <v>51.393312101910801</v>
      </c>
      <c r="M1517" s="71">
        <v>0.51978053710655603</v>
      </c>
      <c r="N1517" s="68">
        <v>58.479299363057301</v>
      </c>
      <c r="O1517" s="71">
        <v>0.39598426948496301</v>
      </c>
      <c r="P1517" s="68">
        <v>47.733768885259302</v>
      </c>
      <c r="Q1517" s="71"/>
      <c r="R1517" s="68"/>
    </row>
    <row r="1518" spans="1:18" x14ac:dyDescent="0.2">
      <c r="A1518" s="72" t="s">
        <v>3100</v>
      </c>
      <c r="B1518" s="66" t="s">
        <v>3101</v>
      </c>
      <c r="C1518" s="67">
        <v>47</v>
      </c>
      <c r="D1518" s="67" t="s">
        <v>342</v>
      </c>
      <c r="E1518" s="71">
        <v>0.76456650968298601</v>
      </c>
      <c r="F1518" s="68">
        <v>92.595541401273906</v>
      </c>
      <c r="G1518" s="71">
        <v>0.77496448464966206</v>
      </c>
      <c r="H1518" s="68">
        <v>87.9777070063694</v>
      </c>
      <c r="I1518" s="71">
        <v>0.818106953783589</v>
      </c>
      <c r="J1518" s="68">
        <v>89.689490445859903</v>
      </c>
      <c r="K1518" s="71">
        <v>0.80162984891550304</v>
      </c>
      <c r="L1518" s="68">
        <v>54.816878980891701</v>
      </c>
      <c r="M1518" s="71">
        <v>0.80373471941476704</v>
      </c>
      <c r="N1518" s="68">
        <v>95.063694267515899</v>
      </c>
      <c r="O1518" s="71">
        <v>0.62439654165141101</v>
      </c>
      <c r="P1518" s="68">
        <v>80.032666394446693</v>
      </c>
      <c r="Q1518" s="71"/>
      <c r="R1518" s="68"/>
    </row>
    <row r="1519" spans="1:18" x14ac:dyDescent="0.2">
      <c r="A1519" s="72" t="s">
        <v>3102</v>
      </c>
      <c r="B1519" s="66" t="s">
        <v>3103</v>
      </c>
      <c r="C1519" s="67">
        <v>47</v>
      </c>
      <c r="D1519" s="67" t="s">
        <v>342</v>
      </c>
      <c r="E1519" s="71">
        <v>0.64570398733413903</v>
      </c>
      <c r="F1519" s="68">
        <v>66.560509554140097</v>
      </c>
      <c r="G1519" s="71">
        <v>0.70053098365631306</v>
      </c>
      <c r="H1519" s="68">
        <v>71.178343949044603</v>
      </c>
      <c r="I1519" s="71">
        <v>0.73058644124606598</v>
      </c>
      <c r="J1519" s="68">
        <v>77.786624203821603</v>
      </c>
      <c r="K1519" s="71">
        <v>0.66636997282785004</v>
      </c>
      <c r="L1519" s="68">
        <v>10.071656050955401</v>
      </c>
      <c r="M1519" s="71">
        <v>0.65453845413418099</v>
      </c>
      <c r="N1519" s="68">
        <v>82.643312101910794</v>
      </c>
      <c r="O1519" s="71">
        <v>0.47649408480628402</v>
      </c>
      <c r="P1519" s="68">
        <v>60.187831768068598</v>
      </c>
      <c r="Q1519" s="71"/>
      <c r="R1519" s="68"/>
    </row>
    <row r="1520" spans="1:18" x14ac:dyDescent="0.2">
      <c r="A1520" s="72" t="s">
        <v>3104</v>
      </c>
      <c r="B1520" s="66" t="s">
        <v>3105</v>
      </c>
      <c r="C1520" s="67">
        <v>47</v>
      </c>
      <c r="D1520" s="67" t="s">
        <v>342</v>
      </c>
      <c r="E1520" s="71">
        <v>0.629503900196002</v>
      </c>
      <c r="F1520" s="68">
        <v>61.066878980891701</v>
      </c>
      <c r="G1520" s="71">
        <v>0.64322212934641798</v>
      </c>
      <c r="H1520" s="68">
        <v>45.700636942675203</v>
      </c>
      <c r="I1520" s="71">
        <v>0.66288859863094796</v>
      </c>
      <c r="J1520" s="68">
        <v>58.877388535031798</v>
      </c>
      <c r="K1520" s="71">
        <v>0.75853428087960395</v>
      </c>
      <c r="L1520" s="68">
        <v>31.767515923566901</v>
      </c>
      <c r="M1520" s="71">
        <v>0.534218885359516</v>
      </c>
      <c r="N1520" s="68">
        <v>61.863057324840803</v>
      </c>
      <c r="O1520" s="71">
        <v>0.54865560676352598</v>
      </c>
      <c r="P1520" s="68">
        <v>70.722743977133504</v>
      </c>
      <c r="Q1520" s="71"/>
      <c r="R1520" s="68"/>
    </row>
    <row r="1521" spans="1:18" x14ac:dyDescent="0.2">
      <c r="A1521" s="72" t="s">
        <v>3106</v>
      </c>
      <c r="B1521" s="66" t="s">
        <v>3107</v>
      </c>
      <c r="C1521" s="67">
        <v>25</v>
      </c>
      <c r="D1521" s="67" t="s">
        <v>342</v>
      </c>
      <c r="E1521" s="71">
        <v>0.71200742410974605</v>
      </c>
      <c r="F1521" s="68">
        <v>27.7201076509035</v>
      </c>
      <c r="G1521" s="71">
        <v>0.78922475649783097</v>
      </c>
      <c r="H1521" s="68">
        <v>61.822376009227199</v>
      </c>
      <c r="I1521" s="71">
        <v>0.94774461240628105</v>
      </c>
      <c r="J1521" s="68">
        <v>72.933487120338299</v>
      </c>
      <c r="K1521" s="71">
        <v>0.87424512495806195</v>
      </c>
      <c r="L1521" s="68">
        <v>48.250672818146903</v>
      </c>
      <c r="M1521" s="71"/>
      <c r="N1521" s="68"/>
      <c r="O1521" s="71">
        <v>0.23681520257680999</v>
      </c>
      <c r="P1521" s="68">
        <v>42.989690721649502</v>
      </c>
      <c r="Q1521" s="71"/>
      <c r="R1521" s="68"/>
    </row>
    <row r="1522" spans="1:18" x14ac:dyDescent="0.2">
      <c r="A1522" s="72" t="s">
        <v>3108</v>
      </c>
      <c r="B1522" s="66" t="s">
        <v>3108</v>
      </c>
      <c r="C1522" s="67">
        <v>25</v>
      </c>
      <c r="D1522" s="67" t="s">
        <v>342</v>
      </c>
      <c r="E1522" s="71">
        <v>0.93576663412843197</v>
      </c>
      <c r="F1522" s="68">
        <v>95.155709342560598</v>
      </c>
      <c r="G1522" s="71">
        <v>0.80790586373478801</v>
      </c>
      <c r="H1522" s="68">
        <v>66.435986159169502</v>
      </c>
      <c r="I1522" s="71">
        <v>0.99939403865050802</v>
      </c>
      <c r="J1522" s="68">
        <v>97.923875432525904</v>
      </c>
      <c r="K1522" s="71">
        <v>1</v>
      </c>
      <c r="L1522" s="68">
        <v>100</v>
      </c>
      <c r="M1522" s="71"/>
      <c r="N1522" s="68"/>
      <c r="O1522" s="71"/>
      <c r="P1522" s="68"/>
      <c r="Q1522" s="71"/>
      <c r="R1522" s="68"/>
    </row>
    <row r="1523" spans="1:18" x14ac:dyDescent="0.2">
      <c r="A1523" s="72" t="s">
        <v>1827</v>
      </c>
      <c r="B1523" s="66" t="s">
        <v>3109</v>
      </c>
      <c r="C1523" s="67">
        <v>25</v>
      </c>
      <c r="D1523" s="67" t="s">
        <v>342</v>
      </c>
      <c r="E1523" s="71">
        <v>0.72896498846841296</v>
      </c>
      <c r="F1523" s="68">
        <v>31.1803152633602</v>
      </c>
      <c r="G1523" s="71">
        <v>0.73556668785697699</v>
      </c>
      <c r="H1523" s="68">
        <v>46.943483275663198</v>
      </c>
      <c r="I1523" s="71">
        <v>0.982078410946159</v>
      </c>
      <c r="J1523" s="68">
        <v>85.774702037677798</v>
      </c>
      <c r="K1523" s="71">
        <v>0.92869394958896501</v>
      </c>
      <c r="L1523" s="68">
        <v>71.664744329104195</v>
      </c>
      <c r="M1523" s="71"/>
      <c r="N1523" s="68"/>
      <c r="O1523" s="71">
        <v>0.269520905481552</v>
      </c>
      <c r="P1523" s="68">
        <v>48.041237113402097</v>
      </c>
      <c r="Q1523" s="71"/>
      <c r="R1523" s="68"/>
    </row>
    <row r="1524" spans="1:18" x14ac:dyDescent="0.2">
      <c r="A1524" s="72" t="s">
        <v>3110</v>
      </c>
      <c r="B1524" s="66" t="s">
        <v>3111</v>
      </c>
      <c r="C1524" s="67">
        <v>25</v>
      </c>
      <c r="D1524" s="67" t="s">
        <v>342</v>
      </c>
      <c r="E1524" s="71">
        <v>0.64745385010620105</v>
      </c>
      <c r="F1524" s="68">
        <v>14.648212226066899</v>
      </c>
      <c r="G1524" s="71">
        <v>0.827345333163648</v>
      </c>
      <c r="H1524" s="68">
        <v>71.011149557862396</v>
      </c>
      <c r="I1524" s="71">
        <v>0.96132216584354202</v>
      </c>
      <c r="J1524" s="68">
        <v>78.700499807766207</v>
      </c>
      <c r="K1524" s="71">
        <v>0.70542759958726498</v>
      </c>
      <c r="L1524" s="68">
        <v>12.4183006535948</v>
      </c>
      <c r="M1524" s="71"/>
      <c r="N1524" s="68"/>
      <c r="O1524" s="71">
        <v>9.5720301830348797E-2</v>
      </c>
      <c r="P1524" s="68">
        <v>16.597938144329898</v>
      </c>
      <c r="Q1524" s="71"/>
      <c r="R1524" s="68"/>
    </row>
    <row r="1525" spans="1:18" x14ac:dyDescent="0.2">
      <c r="A1525" s="72" t="s">
        <v>2126</v>
      </c>
      <c r="B1525" s="66" t="s">
        <v>3112</v>
      </c>
      <c r="C1525" s="67">
        <v>25</v>
      </c>
      <c r="D1525" s="67" t="s">
        <v>342</v>
      </c>
      <c r="E1525" s="71">
        <v>0.63526404980279005</v>
      </c>
      <c r="F1525" s="68">
        <v>12.2260668973472</v>
      </c>
      <c r="G1525" s="71">
        <v>0.77133631058096896</v>
      </c>
      <c r="H1525" s="68">
        <v>56.6320645905421</v>
      </c>
      <c r="I1525" s="71">
        <v>0.88447859702339704</v>
      </c>
      <c r="J1525" s="68">
        <v>54.402153018070003</v>
      </c>
      <c r="K1525" s="71">
        <v>0.68140270840018802</v>
      </c>
      <c r="L1525" s="68">
        <v>9.7270280661284101</v>
      </c>
      <c r="M1525" s="71"/>
      <c r="N1525" s="68"/>
      <c r="O1525" s="71">
        <v>0.203838583206607</v>
      </c>
      <c r="P1525" s="68">
        <v>37.9381443298969</v>
      </c>
      <c r="Q1525" s="71"/>
      <c r="R1525" s="68"/>
    </row>
    <row r="1526" spans="1:18" x14ac:dyDescent="0.2">
      <c r="A1526" s="72" t="s">
        <v>3113</v>
      </c>
      <c r="B1526" s="66" t="s">
        <v>3114</v>
      </c>
      <c r="C1526" s="67">
        <v>25</v>
      </c>
      <c r="D1526" s="67" t="s">
        <v>342</v>
      </c>
      <c r="E1526" s="71">
        <v>0.69571941252358205</v>
      </c>
      <c r="F1526" s="68">
        <v>24.2983467896963</v>
      </c>
      <c r="G1526" s="71">
        <v>0.81431287036339295</v>
      </c>
      <c r="H1526" s="68">
        <v>68.050749711649402</v>
      </c>
      <c r="I1526" s="71">
        <v>0.95688627286035199</v>
      </c>
      <c r="J1526" s="68">
        <v>76.816608996539799</v>
      </c>
      <c r="K1526" s="71">
        <v>0.80620349228584698</v>
      </c>
      <c r="L1526" s="68">
        <v>26.143790849673199</v>
      </c>
      <c r="M1526" s="71"/>
      <c r="N1526" s="68"/>
      <c r="O1526" s="71">
        <v>0.20547501458473799</v>
      </c>
      <c r="P1526" s="68">
        <v>38.041237113402097</v>
      </c>
      <c r="Q1526" s="71"/>
      <c r="R1526" s="68"/>
    </row>
    <row r="1527" spans="1:18" x14ac:dyDescent="0.2">
      <c r="A1527" s="72" t="s">
        <v>2466</v>
      </c>
      <c r="B1527" s="66" t="s">
        <v>3115</v>
      </c>
      <c r="C1527" s="67">
        <v>25</v>
      </c>
      <c r="D1527" s="67" t="s">
        <v>342</v>
      </c>
      <c r="E1527" s="71">
        <v>0.89729684755259098</v>
      </c>
      <c r="F1527" s="68">
        <v>87.504805843906198</v>
      </c>
      <c r="G1527" s="71">
        <v>0.75754513104018695</v>
      </c>
      <c r="H1527" s="68">
        <v>52.864282968089199</v>
      </c>
      <c r="I1527" s="71">
        <v>0.99691104658460705</v>
      </c>
      <c r="J1527" s="68">
        <v>93.194925028835101</v>
      </c>
      <c r="K1527" s="71">
        <v>0.93743436503297695</v>
      </c>
      <c r="L1527" s="68">
        <v>75.394079200307601</v>
      </c>
      <c r="M1527" s="71"/>
      <c r="N1527" s="68"/>
      <c r="O1527" s="71"/>
      <c r="P1527" s="68"/>
      <c r="Q1527" s="71"/>
      <c r="R1527" s="68"/>
    </row>
    <row r="1528" spans="1:18" x14ac:dyDescent="0.2">
      <c r="A1528" s="72" t="s">
        <v>3116</v>
      </c>
      <c r="B1528" s="66" t="s">
        <v>3117</v>
      </c>
      <c r="C1528" s="67">
        <v>25</v>
      </c>
      <c r="D1528" s="67" t="s">
        <v>342</v>
      </c>
      <c r="E1528" s="71">
        <v>0.71748712696658801</v>
      </c>
      <c r="F1528" s="68">
        <v>28.719723183391</v>
      </c>
      <c r="G1528" s="71">
        <v>0.83230436341907099</v>
      </c>
      <c r="H1528" s="68">
        <v>72.202998846597495</v>
      </c>
      <c r="I1528" s="71">
        <v>0.93853134275455696</v>
      </c>
      <c r="J1528" s="68">
        <v>69.434832756632105</v>
      </c>
      <c r="K1528" s="71">
        <v>0.91733566837219305</v>
      </c>
      <c r="L1528" s="68">
        <v>66.512879661668606</v>
      </c>
      <c r="M1528" s="71"/>
      <c r="N1528" s="68"/>
      <c r="O1528" s="71">
        <v>0.181777133320529</v>
      </c>
      <c r="P1528" s="68">
        <v>33.711340206185596</v>
      </c>
      <c r="Q1528" s="71"/>
      <c r="R1528" s="68"/>
    </row>
    <row r="1529" spans="1:18" x14ac:dyDescent="0.2">
      <c r="A1529" s="72" t="s">
        <v>3118</v>
      </c>
      <c r="B1529" s="66" t="s">
        <v>3118</v>
      </c>
      <c r="C1529" s="67">
        <v>25</v>
      </c>
      <c r="D1529" s="67" t="s">
        <v>342</v>
      </c>
      <c r="E1529" s="71">
        <v>0.89885464820583305</v>
      </c>
      <c r="F1529" s="68">
        <v>87.773933102652805</v>
      </c>
      <c r="G1529" s="71">
        <v>0.69685873688364397</v>
      </c>
      <c r="H1529" s="68">
        <v>36.9473279507882</v>
      </c>
      <c r="I1529" s="71">
        <v>0.99970520773385396</v>
      </c>
      <c r="J1529" s="68">
        <v>98.961937716262995</v>
      </c>
      <c r="K1529" s="71">
        <v>1</v>
      </c>
      <c r="L1529" s="68">
        <v>100</v>
      </c>
      <c r="M1529" s="71"/>
      <c r="N1529" s="68"/>
      <c r="O1529" s="71"/>
      <c r="P1529" s="68"/>
      <c r="Q1529" s="71"/>
      <c r="R1529" s="68"/>
    </row>
    <row r="1530" spans="1:18" x14ac:dyDescent="0.2">
      <c r="A1530" s="72" t="s">
        <v>383</v>
      </c>
      <c r="B1530" s="66" t="s">
        <v>3119</v>
      </c>
      <c r="C1530" s="67">
        <v>25</v>
      </c>
      <c r="D1530" s="67" t="s">
        <v>342</v>
      </c>
      <c r="E1530" s="71">
        <v>0.86230437316026998</v>
      </c>
      <c r="F1530" s="68">
        <v>77.508650519031093</v>
      </c>
      <c r="G1530" s="71">
        <v>0.69883082962195997</v>
      </c>
      <c r="H1530" s="68">
        <v>37.254901960784302</v>
      </c>
      <c r="I1530" s="71">
        <v>0.97313938471454198</v>
      </c>
      <c r="J1530" s="68">
        <v>83.044982698961903</v>
      </c>
      <c r="K1530" s="71">
        <v>0.91494290514430798</v>
      </c>
      <c r="L1530" s="68">
        <v>65.513264129181096</v>
      </c>
      <c r="M1530" s="71"/>
      <c r="N1530" s="68"/>
      <c r="O1530" s="71"/>
      <c r="P1530" s="68"/>
      <c r="Q1530" s="71"/>
      <c r="R1530" s="68"/>
    </row>
    <row r="1531" spans="1:18" x14ac:dyDescent="0.2">
      <c r="A1531" s="72" t="s">
        <v>3120</v>
      </c>
      <c r="B1531" s="66" t="s">
        <v>3121</v>
      </c>
      <c r="C1531" s="67">
        <v>25</v>
      </c>
      <c r="D1531" s="67" t="s">
        <v>342</v>
      </c>
      <c r="E1531" s="71">
        <v>0.69093410475724804</v>
      </c>
      <c r="F1531" s="68">
        <v>23.337178008458299</v>
      </c>
      <c r="G1531" s="71">
        <v>0.73657145799118995</v>
      </c>
      <c r="H1531" s="68">
        <v>47.135717031910801</v>
      </c>
      <c r="I1531" s="71">
        <v>0.96202873234717601</v>
      </c>
      <c r="J1531" s="68">
        <v>78.8542868127643</v>
      </c>
      <c r="K1531" s="71">
        <v>0.87115139363125604</v>
      </c>
      <c r="L1531" s="68">
        <v>47.135717031910801</v>
      </c>
      <c r="M1531" s="71"/>
      <c r="N1531" s="68"/>
      <c r="O1531" s="71">
        <v>0.193984835059369</v>
      </c>
      <c r="P1531" s="68">
        <v>35.979381443298998</v>
      </c>
      <c r="Q1531" s="71"/>
      <c r="R1531" s="68"/>
    </row>
    <row r="1532" spans="1:18" x14ac:dyDescent="0.2">
      <c r="A1532" s="72" t="s">
        <v>3122</v>
      </c>
      <c r="B1532" s="66" t="s">
        <v>3122</v>
      </c>
      <c r="C1532" s="67">
        <v>25</v>
      </c>
      <c r="D1532" s="67" t="s">
        <v>342</v>
      </c>
      <c r="E1532" s="71">
        <v>0.93637722568524595</v>
      </c>
      <c r="F1532" s="68">
        <v>95.271049596309098</v>
      </c>
      <c r="G1532" s="71">
        <v>0.81012344056590102</v>
      </c>
      <c r="H1532" s="68">
        <v>67.281814686659004</v>
      </c>
      <c r="I1532" s="71">
        <v>0.99959056588369399</v>
      </c>
      <c r="J1532" s="68">
        <v>98.577470203767803</v>
      </c>
      <c r="K1532" s="71">
        <v>0.99941767060614195</v>
      </c>
      <c r="L1532" s="68">
        <v>93.656286043829297</v>
      </c>
      <c r="M1532" s="71"/>
      <c r="N1532" s="68"/>
      <c r="O1532" s="71"/>
      <c r="P1532" s="68"/>
      <c r="Q1532" s="71"/>
      <c r="R1532" s="68"/>
    </row>
    <row r="1533" spans="1:18" x14ac:dyDescent="0.2">
      <c r="A1533" s="72" t="s">
        <v>1327</v>
      </c>
      <c r="B1533" s="66" t="s">
        <v>3123</v>
      </c>
      <c r="C1533" s="67">
        <v>25</v>
      </c>
      <c r="D1533" s="67" t="s">
        <v>342</v>
      </c>
      <c r="E1533" s="71">
        <v>0.887367452796612</v>
      </c>
      <c r="F1533" s="68">
        <v>85.121107266435999</v>
      </c>
      <c r="G1533" s="71">
        <v>0.68635918517622996</v>
      </c>
      <c r="H1533" s="68">
        <v>33.410226835832397</v>
      </c>
      <c r="I1533" s="71">
        <v>0.97694265375508305</v>
      </c>
      <c r="J1533" s="68">
        <v>83.9292579777009</v>
      </c>
      <c r="K1533" s="71">
        <v>0.99880051945852399</v>
      </c>
      <c r="L1533" s="68">
        <v>93.233371780084596</v>
      </c>
      <c r="M1533" s="71"/>
      <c r="N1533" s="68"/>
      <c r="O1533" s="71"/>
      <c r="P1533" s="68"/>
      <c r="Q1533" s="71"/>
      <c r="R1533" s="68"/>
    </row>
    <row r="1534" spans="1:18" x14ac:dyDescent="0.2">
      <c r="A1534" s="72" t="s">
        <v>3124</v>
      </c>
      <c r="B1534" s="66" t="s">
        <v>3125</v>
      </c>
      <c r="C1534" s="67">
        <v>25</v>
      </c>
      <c r="D1534" s="67" t="s">
        <v>342</v>
      </c>
      <c r="E1534" s="71">
        <v>0.65888095004366498</v>
      </c>
      <c r="F1534" s="68">
        <v>17.301038062283698</v>
      </c>
      <c r="G1534" s="71">
        <v>0.79057822186665205</v>
      </c>
      <c r="H1534" s="68">
        <v>62.091503267973899</v>
      </c>
      <c r="I1534" s="71">
        <v>0.99094677263091802</v>
      </c>
      <c r="J1534" s="68">
        <v>89.350249903883096</v>
      </c>
      <c r="K1534" s="71">
        <v>0.66666666666666696</v>
      </c>
      <c r="L1534" s="68">
        <v>8.4967320261437909</v>
      </c>
      <c r="M1534" s="71"/>
      <c r="N1534" s="68"/>
      <c r="O1534" s="71">
        <v>0.18733213901042201</v>
      </c>
      <c r="P1534" s="68">
        <v>34.536082474226802</v>
      </c>
      <c r="Q1534" s="71"/>
      <c r="R1534" s="68"/>
    </row>
    <row r="1535" spans="1:18" x14ac:dyDescent="0.2">
      <c r="A1535" s="72" t="s">
        <v>3126</v>
      </c>
      <c r="B1535" s="66" t="s">
        <v>3127</v>
      </c>
      <c r="C1535" s="67">
        <v>25</v>
      </c>
      <c r="D1535" s="67" t="s">
        <v>342</v>
      </c>
      <c r="E1535" s="71">
        <v>0.89942318099269203</v>
      </c>
      <c r="F1535" s="68">
        <v>87.889273356401404</v>
      </c>
      <c r="G1535" s="71">
        <v>0.74132215833941495</v>
      </c>
      <c r="H1535" s="68">
        <v>48.212226066897301</v>
      </c>
      <c r="I1535" s="71">
        <v>0.99459234089511095</v>
      </c>
      <c r="J1535" s="68">
        <v>91.272587466359099</v>
      </c>
      <c r="K1535" s="71">
        <v>0.96235504374355096</v>
      </c>
      <c r="L1535" s="68">
        <v>84.851980007689306</v>
      </c>
      <c r="M1535" s="71"/>
      <c r="N1535" s="68"/>
      <c r="O1535" s="71"/>
      <c r="P1535" s="68"/>
      <c r="Q1535" s="71"/>
      <c r="R1535" s="68"/>
    </row>
    <row r="1536" spans="1:18" x14ac:dyDescent="0.2">
      <c r="A1536" s="72" t="s">
        <v>3128</v>
      </c>
      <c r="B1536" s="66" t="s">
        <v>3129</v>
      </c>
      <c r="C1536" s="67">
        <v>25</v>
      </c>
      <c r="D1536" s="67" t="s">
        <v>342</v>
      </c>
      <c r="E1536" s="71">
        <v>0.88855613453692095</v>
      </c>
      <c r="F1536" s="68">
        <v>85.351787773933097</v>
      </c>
      <c r="G1536" s="71">
        <v>0.71756491365702402</v>
      </c>
      <c r="H1536" s="68">
        <v>42.483660130719002</v>
      </c>
      <c r="I1536" s="71">
        <v>0.96837462793029006</v>
      </c>
      <c r="J1536" s="68">
        <v>81.622452902729705</v>
      </c>
      <c r="K1536" s="71">
        <v>0.979728862023448</v>
      </c>
      <c r="L1536" s="68">
        <v>89.926951172625905</v>
      </c>
      <c r="M1536" s="71"/>
      <c r="N1536" s="68"/>
      <c r="O1536" s="71"/>
      <c r="P1536" s="68"/>
      <c r="Q1536" s="71"/>
      <c r="R1536" s="68"/>
    </row>
    <row r="1537" spans="1:18" x14ac:dyDescent="0.2">
      <c r="A1537" s="72" t="s">
        <v>3130</v>
      </c>
      <c r="B1537" s="66" t="s">
        <v>3131</v>
      </c>
      <c r="C1537" s="67">
        <v>25</v>
      </c>
      <c r="D1537" s="67" t="s">
        <v>342</v>
      </c>
      <c r="E1537" s="71">
        <v>0.66418170550009104</v>
      </c>
      <c r="F1537" s="68">
        <v>18.3391003460208</v>
      </c>
      <c r="G1537" s="71">
        <v>0.79109295176504602</v>
      </c>
      <c r="H1537" s="68">
        <v>62.360630526720499</v>
      </c>
      <c r="I1537" s="71">
        <v>0.93913535791833103</v>
      </c>
      <c r="J1537" s="68">
        <v>69.665513264129203</v>
      </c>
      <c r="K1537" s="71">
        <v>0.79036023076439199</v>
      </c>
      <c r="L1537" s="68">
        <v>23.414071510957299</v>
      </c>
      <c r="M1537" s="71"/>
      <c r="N1537" s="68"/>
      <c r="O1537" s="71">
        <v>0.136138281552596</v>
      </c>
      <c r="P1537" s="68">
        <v>25.051546391752598</v>
      </c>
      <c r="Q1537" s="71"/>
      <c r="R1537" s="68"/>
    </row>
    <row r="1538" spans="1:18" x14ac:dyDescent="0.2">
      <c r="A1538" s="72" t="s">
        <v>3132</v>
      </c>
      <c r="B1538" s="66" t="s">
        <v>3133</v>
      </c>
      <c r="C1538" s="67">
        <v>25</v>
      </c>
      <c r="D1538" s="67" t="s">
        <v>342</v>
      </c>
      <c r="E1538" s="71">
        <v>0.62842147609127996</v>
      </c>
      <c r="F1538" s="68">
        <v>10.6497500961169</v>
      </c>
      <c r="G1538" s="71">
        <v>0.74743260454399796</v>
      </c>
      <c r="H1538" s="68">
        <v>50.057670126874299</v>
      </c>
      <c r="I1538" s="71">
        <v>0.88893826467015302</v>
      </c>
      <c r="J1538" s="68">
        <v>55.055747789311802</v>
      </c>
      <c r="K1538" s="71">
        <v>0.74377934688844205</v>
      </c>
      <c r="L1538" s="68">
        <v>16.147635524798201</v>
      </c>
      <c r="M1538" s="71"/>
      <c r="N1538" s="68"/>
      <c r="O1538" s="71">
        <v>0.13353568826252701</v>
      </c>
      <c r="P1538" s="68">
        <v>24.2268041237113</v>
      </c>
      <c r="Q1538" s="71"/>
      <c r="R1538" s="68"/>
    </row>
    <row r="1539" spans="1:18" x14ac:dyDescent="0.2">
      <c r="A1539" s="72" t="s">
        <v>3134</v>
      </c>
      <c r="B1539" s="66" t="s">
        <v>3135</v>
      </c>
      <c r="C1539" s="67">
        <v>25</v>
      </c>
      <c r="D1539" s="67" t="s">
        <v>342</v>
      </c>
      <c r="E1539" s="71">
        <v>0.70345926447500695</v>
      </c>
      <c r="F1539" s="68">
        <v>25.682429834678999</v>
      </c>
      <c r="G1539" s="71">
        <v>0.76812663317442298</v>
      </c>
      <c r="H1539" s="68">
        <v>55.901576316801197</v>
      </c>
      <c r="I1539" s="71">
        <v>0.96324310952527303</v>
      </c>
      <c r="J1539" s="68">
        <v>79.430988081507095</v>
      </c>
      <c r="K1539" s="71">
        <v>0.95431866466691495</v>
      </c>
      <c r="L1539" s="68">
        <v>82.006920415224897</v>
      </c>
      <c r="M1539" s="71"/>
      <c r="N1539" s="68"/>
      <c r="O1539" s="71">
        <v>0.12814865053341801</v>
      </c>
      <c r="P1539" s="68">
        <v>23.814432989690701</v>
      </c>
      <c r="Q1539" s="71"/>
      <c r="R1539" s="68"/>
    </row>
    <row r="1540" spans="1:18" x14ac:dyDescent="0.2">
      <c r="A1540" s="72" t="s">
        <v>3136</v>
      </c>
      <c r="B1540" s="66" t="s">
        <v>3137</v>
      </c>
      <c r="C1540" s="67">
        <v>25</v>
      </c>
      <c r="D1540" s="67" t="s">
        <v>342</v>
      </c>
      <c r="E1540" s="71">
        <v>0.67466963297584204</v>
      </c>
      <c r="F1540" s="68">
        <v>20.107650903498701</v>
      </c>
      <c r="G1540" s="71">
        <v>0.76182380635235802</v>
      </c>
      <c r="H1540" s="68">
        <v>54.325259515570899</v>
      </c>
      <c r="I1540" s="71">
        <v>0.94147740714675898</v>
      </c>
      <c r="J1540" s="68">
        <v>70.780469050365198</v>
      </c>
      <c r="K1540" s="71">
        <v>0.90826327288796305</v>
      </c>
      <c r="L1540" s="68">
        <v>62.399077277970001</v>
      </c>
      <c r="M1540" s="71"/>
      <c r="N1540" s="68"/>
      <c r="O1540" s="71">
        <v>8.7114045516288499E-2</v>
      </c>
      <c r="P1540" s="68">
        <v>15.154639175257699</v>
      </c>
      <c r="Q1540" s="71"/>
      <c r="R1540" s="68"/>
    </row>
    <row r="1541" spans="1:18" x14ac:dyDescent="0.2">
      <c r="A1541" s="72" t="s">
        <v>3138</v>
      </c>
      <c r="B1541" s="66" t="s">
        <v>3139</v>
      </c>
      <c r="C1541" s="67">
        <v>25</v>
      </c>
      <c r="D1541" s="67" t="s">
        <v>342</v>
      </c>
      <c r="E1541" s="71">
        <v>0.84380744277403896</v>
      </c>
      <c r="F1541" s="68">
        <v>70.434448289119601</v>
      </c>
      <c r="G1541" s="71">
        <v>0.61857282359145505</v>
      </c>
      <c r="H1541" s="68">
        <v>11.495578623606299</v>
      </c>
      <c r="I1541" s="71">
        <v>0.93188849324295198</v>
      </c>
      <c r="J1541" s="68">
        <v>67.051134179161906</v>
      </c>
      <c r="K1541" s="71">
        <v>0.98096101148771098</v>
      </c>
      <c r="L1541" s="68">
        <v>90.119184928873494</v>
      </c>
      <c r="M1541" s="71"/>
      <c r="N1541" s="68"/>
      <c r="O1541" s="71"/>
      <c r="P1541" s="68"/>
      <c r="Q1541" s="71"/>
      <c r="R1541" s="68"/>
    </row>
    <row r="1542" spans="1:18" x14ac:dyDescent="0.2">
      <c r="A1542" s="72" t="s">
        <v>3088</v>
      </c>
      <c r="B1542" s="66" t="s">
        <v>3140</v>
      </c>
      <c r="C1542" s="67">
        <v>25</v>
      </c>
      <c r="D1542" s="67" t="s">
        <v>342</v>
      </c>
      <c r="E1542" s="71">
        <v>0.87150574073782505</v>
      </c>
      <c r="F1542" s="68">
        <v>80.968858131487906</v>
      </c>
      <c r="G1542" s="71">
        <v>0.679915586120168</v>
      </c>
      <c r="H1542" s="68">
        <v>31.5263360246059</v>
      </c>
      <c r="I1542" s="71">
        <v>0.96057083718508596</v>
      </c>
      <c r="J1542" s="68">
        <v>78.3160322952711</v>
      </c>
      <c r="K1542" s="71">
        <v>0.97403079890822197</v>
      </c>
      <c r="L1542" s="68">
        <v>88.3506343713956</v>
      </c>
      <c r="M1542" s="71"/>
      <c r="N1542" s="68"/>
      <c r="O1542" s="71"/>
      <c r="P1542" s="68"/>
      <c r="Q1542" s="71"/>
      <c r="R1542" s="68"/>
    </row>
    <row r="1543" spans="1:18" x14ac:dyDescent="0.2">
      <c r="A1543" s="72" t="s">
        <v>3141</v>
      </c>
      <c r="B1543" s="66" t="s">
        <v>3142</v>
      </c>
      <c r="C1543" s="67">
        <v>25</v>
      </c>
      <c r="D1543" s="67" t="s">
        <v>342</v>
      </c>
      <c r="E1543" s="71">
        <v>0.67470146631251904</v>
      </c>
      <c r="F1543" s="68">
        <v>20.1460976547482</v>
      </c>
      <c r="G1543" s="71">
        <v>0.74563667115624999</v>
      </c>
      <c r="H1543" s="68">
        <v>49.480968858131497</v>
      </c>
      <c r="I1543" s="71">
        <v>0.97038220831570099</v>
      </c>
      <c r="J1543" s="68">
        <v>82.122260668973496</v>
      </c>
      <c r="K1543" s="71">
        <v>0.92439032003821697</v>
      </c>
      <c r="L1543" s="68">
        <v>69.742406766628207</v>
      </c>
      <c r="M1543" s="71"/>
      <c r="N1543" s="68"/>
      <c r="O1543" s="71">
        <v>5.83966657399057E-2</v>
      </c>
      <c r="P1543" s="68">
        <v>10.2061855670103</v>
      </c>
      <c r="Q1543" s="71"/>
      <c r="R1543" s="68"/>
    </row>
    <row r="1544" spans="1:18" x14ac:dyDescent="0.2">
      <c r="A1544" s="72" t="s">
        <v>3143</v>
      </c>
      <c r="B1544" s="66" t="s">
        <v>3144</v>
      </c>
      <c r="C1544" s="67">
        <v>25</v>
      </c>
      <c r="D1544" s="67" t="s">
        <v>342</v>
      </c>
      <c r="E1544" s="71">
        <v>0.65049893887740995</v>
      </c>
      <c r="F1544" s="68">
        <v>15.2633602460592</v>
      </c>
      <c r="G1544" s="71">
        <v>0.756740876416793</v>
      </c>
      <c r="H1544" s="68">
        <v>52.595155709342599</v>
      </c>
      <c r="I1544" s="71">
        <v>0.882512845812365</v>
      </c>
      <c r="J1544" s="68">
        <v>54.2099192618224</v>
      </c>
      <c r="K1544" s="71">
        <v>0.86825569758106802</v>
      </c>
      <c r="L1544" s="68">
        <v>45.7900807381776</v>
      </c>
      <c r="M1544" s="71"/>
      <c r="N1544" s="68"/>
      <c r="O1544" s="71">
        <v>9.4486335699413906E-2</v>
      </c>
      <c r="P1544" s="68">
        <v>16.3917525773196</v>
      </c>
      <c r="Q1544" s="71"/>
      <c r="R1544" s="68"/>
    </row>
    <row r="1545" spans="1:18" x14ac:dyDescent="0.2">
      <c r="A1545" s="72" t="s">
        <v>3145</v>
      </c>
      <c r="B1545" s="66" t="s">
        <v>3146</v>
      </c>
      <c r="C1545" s="67">
        <v>27</v>
      </c>
      <c r="D1545" s="67" t="s">
        <v>342</v>
      </c>
      <c r="E1545" s="71">
        <v>0.72818542408030795</v>
      </c>
      <c r="F1545" s="68">
        <v>56.6187594553707</v>
      </c>
      <c r="G1545" s="71">
        <v>0.79404698751606295</v>
      </c>
      <c r="H1545" s="68">
        <v>60.703479576399403</v>
      </c>
      <c r="I1545" s="71">
        <v>0.97558737242356697</v>
      </c>
      <c r="J1545" s="68">
        <v>98.978819969742801</v>
      </c>
      <c r="K1545" s="71">
        <v>0.97976037314442999</v>
      </c>
      <c r="L1545" s="68">
        <v>98.903177004538605</v>
      </c>
      <c r="M1545" s="71"/>
      <c r="N1545" s="68"/>
      <c r="O1545" s="71">
        <v>0.16334696323717399</v>
      </c>
      <c r="P1545" s="68">
        <v>11.2451737451737</v>
      </c>
      <c r="Q1545" s="71"/>
      <c r="R1545" s="68"/>
    </row>
    <row r="1546" spans="1:18" x14ac:dyDescent="0.2">
      <c r="A1546" s="72" t="s">
        <v>1911</v>
      </c>
      <c r="B1546" s="66" t="s">
        <v>3147</v>
      </c>
      <c r="C1546" s="67">
        <v>25</v>
      </c>
      <c r="D1546" s="67" t="s">
        <v>342</v>
      </c>
      <c r="E1546" s="71">
        <v>0.83414732342091802</v>
      </c>
      <c r="F1546" s="68">
        <v>66.628219915417105</v>
      </c>
      <c r="G1546" s="71">
        <v>0.75671775521718498</v>
      </c>
      <c r="H1546" s="68">
        <v>52.556708958092997</v>
      </c>
      <c r="I1546" s="71">
        <v>0.85514864909229504</v>
      </c>
      <c r="J1546" s="68">
        <v>48.635140330642102</v>
      </c>
      <c r="K1546" s="71">
        <v>0.89057556595327403</v>
      </c>
      <c r="L1546" s="68">
        <v>54.825067281814697</v>
      </c>
      <c r="M1546" s="71"/>
      <c r="N1546" s="68"/>
      <c r="O1546" s="71"/>
      <c r="P1546" s="68"/>
      <c r="Q1546" s="71"/>
      <c r="R1546" s="68"/>
    </row>
    <row r="1547" spans="1:18" x14ac:dyDescent="0.2">
      <c r="A1547" s="72" t="s">
        <v>3148</v>
      </c>
      <c r="B1547" s="66" t="s">
        <v>3148</v>
      </c>
      <c r="C1547" s="67">
        <v>27</v>
      </c>
      <c r="D1547" s="67" t="s">
        <v>342</v>
      </c>
      <c r="E1547" s="71">
        <v>0.89559598372731797</v>
      </c>
      <c r="F1547" s="68">
        <v>97.768532526474999</v>
      </c>
      <c r="G1547" s="71">
        <v>0.73917803587373698</v>
      </c>
      <c r="H1547" s="68">
        <v>40.9984871406959</v>
      </c>
      <c r="I1547" s="71">
        <v>0.97778148137028398</v>
      </c>
      <c r="J1547" s="68">
        <v>99.281391830559798</v>
      </c>
      <c r="K1547" s="71">
        <v>0.96982843393793305</v>
      </c>
      <c r="L1547" s="68">
        <v>98.146747352496206</v>
      </c>
      <c r="M1547" s="71"/>
      <c r="N1547" s="68"/>
      <c r="O1547" s="71"/>
      <c r="P1547" s="68"/>
      <c r="Q1547" s="71"/>
      <c r="R1547" s="68"/>
    </row>
    <row r="1548" spans="1:18" x14ac:dyDescent="0.2">
      <c r="A1548" s="72" t="s">
        <v>3149</v>
      </c>
      <c r="B1548" s="66" t="s">
        <v>3149</v>
      </c>
      <c r="C1548" s="67">
        <v>27</v>
      </c>
      <c r="D1548" s="67" t="s">
        <v>342</v>
      </c>
      <c r="E1548" s="71">
        <v>0.91606313291880903</v>
      </c>
      <c r="F1548" s="68">
        <v>99.243570347957601</v>
      </c>
      <c r="G1548" s="71">
        <v>0.80174859549975497</v>
      </c>
      <c r="H1548" s="68">
        <v>63.1240544629349</v>
      </c>
      <c r="I1548" s="71">
        <v>0.97072714075114996</v>
      </c>
      <c r="J1548" s="68">
        <v>98.600605143721594</v>
      </c>
      <c r="K1548" s="71">
        <v>0.97571366250552105</v>
      </c>
      <c r="L1548" s="68">
        <v>98.524962178517399</v>
      </c>
      <c r="M1548" s="71"/>
      <c r="N1548" s="68"/>
      <c r="O1548" s="71"/>
      <c r="P1548" s="68"/>
      <c r="Q1548" s="71"/>
      <c r="R1548" s="68"/>
    </row>
    <row r="1549" spans="1:18" x14ac:dyDescent="0.2">
      <c r="A1549" s="72" t="s">
        <v>3150</v>
      </c>
      <c r="B1549" s="66" t="s">
        <v>3151</v>
      </c>
      <c r="C1549" s="67">
        <v>25</v>
      </c>
      <c r="D1549" s="67" t="s">
        <v>342</v>
      </c>
      <c r="E1549" s="71">
        <v>0.67480092720989304</v>
      </c>
      <c r="F1549" s="68">
        <v>20.184544405997698</v>
      </c>
      <c r="G1549" s="71">
        <v>0.74119520709101006</v>
      </c>
      <c r="H1549" s="68">
        <v>48.135332564398297</v>
      </c>
      <c r="I1549" s="71">
        <v>0.93877092091649506</v>
      </c>
      <c r="J1549" s="68">
        <v>69.511726259131095</v>
      </c>
      <c r="K1549" s="71">
        <v>0.86518897871933198</v>
      </c>
      <c r="L1549" s="68">
        <v>44.598231449442501</v>
      </c>
      <c r="M1549" s="71"/>
      <c r="N1549" s="68"/>
      <c r="O1549" s="71">
        <v>0.15404860211273499</v>
      </c>
      <c r="P1549" s="68">
        <v>28.247422680412399</v>
      </c>
      <c r="Q1549" s="71"/>
      <c r="R1549" s="68"/>
    </row>
    <row r="1550" spans="1:18" x14ac:dyDescent="0.2">
      <c r="A1550" s="72" t="s">
        <v>3152</v>
      </c>
      <c r="B1550" s="66" t="s">
        <v>3153</v>
      </c>
      <c r="C1550" s="67">
        <v>25</v>
      </c>
      <c r="D1550" s="67" t="s">
        <v>342</v>
      </c>
      <c r="E1550" s="71">
        <v>0.86782586021415198</v>
      </c>
      <c r="F1550" s="68">
        <v>79.3925413302576</v>
      </c>
      <c r="G1550" s="71">
        <v>0.653332193352407</v>
      </c>
      <c r="H1550" s="68">
        <v>23.2987312572088</v>
      </c>
      <c r="I1550" s="71">
        <v>0.95240068397861399</v>
      </c>
      <c r="J1550" s="68">
        <v>74.817377931564806</v>
      </c>
      <c r="K1550" s="71">
        <v>0.99774470331143394</v>
      </c>
      <c r="L1550" s="68">
        <v>92.810457516339895</v>
      </c>
      <c r="M1550" s="71"/>
      <c r="N1550" s="68"/>
      <c r="O1550" s="71"/>
      <c r="P1550" s="68"/>
      <c r="Q1550" s="71"/>
      <c r="R1550" s="68"/>
    </row>
    <row r="1551" spans="1:18" x14ac:dyDescent="0.2">
      <c r="A1551" s="72" t="s">
        <v>3154</v>
      </c>
      <c r="B1551" s="66" t="s">
        <v>3154</v>
      </c>
      <c r="C1551" s="67">
        <v>25</v>
      </c>
      <c r="D1551" s="67" t="s">
        <v>342</v>
      </c>
      <c r="E1551" s="71">
        <v>0.85385014436670104</v>
      </c>
      <c r="F1551" s="68">
        <v>74.279123414071506</v>
      </c>
      <c r="G1551" s="71">
        <v>0.70522656538165995</v>
      </c>
      <c r="H1551" s="68">
        <v>39.177239523260297</v>
      </c>
      <c r="I1551" s="71">
        <v>0.93953280145812801</v>
      </c>
      <c r="J1551" s="68">
        <v>69.780853517877702</v>
      </c>
      <c r="K1551" s="71">
        <v>0.91679106626031404</v>
      </c>
      <c r="L1551" s="68">
        <v>66.205305651672404</v>
      </c>
      <c r="M1551" s="71"/>
      <c r="N1551" s="68"/>
      <c r="O1551" s="71"/>
      <c r="P1551" s="68"/>
      <c r="Q1551" s="71"/>
      <c r="R1551" s="68"/>
    </row>
    <row r="1552" spans="1:18" x14ac:dyDescent="0.2">
      <c r="A1552" s="72" t="s">
        <v>3155</v>
      </c>
      <c r="B1552" s="66" t="s">
        <v>3156</v>
      </c>
      <c r="C1552" s="67">
        <v>25</v>
      </c>
      <c r="D1552" s="67" t="s">
        <v>342</v>
      </c>
      <c r="E1552" s="71">
        <v>0.78538835575798105</v>
      </c>
      <c r="F1552" s="68">
        <v>47.2510572856594</v>
      </c>
      <c r="G1552" s="71">
        <v>0.69239860012844601</v>
      </c>
      <c r="H1552" s="68">
        <v>35.371011149557901</v>
      </c>
      <c r="I1552" s="71">
        <v>0.89535402904063699</v>
      </c>
      <c r="J1552" s="68">
        <v>57.016532103037299</v>
      </c>
      <c r="K1552" s="71">
        <v>0.76841243810486104</v>
      </c>
      <c r="L1552" s="68">
        <v>20.107650903498701</v>
      </c>
      <c r="M1552" s="71"/>
      <c r="N1552" s="68"/>
      <c r="O1552" s="71"/>
      <c r="P1552" s="68"/>
      <c r="Q1552" s="71"/>
      <c r="R1552" s="68"/>
    </row>
    <row r="1553" spans="1:18" x14ac:dyDescent="0.2">
      <c r="A1553" s="72" t="s">
        <v>3157</v>
      </c>
      <c r="B1553" s="66" t="s">
        <v>3157</v>
      </c>
      <c r="C1553" s="67">
        <v>25</v>
      </c>
      <c r="D1553" s="67" t="s">
        <v>342</v>
      </c>
      <c r="E1553" s="71">
        <v>0.84900636526928897</v>
      </c>
      <c r="F1553" s="68">
        <v>72.587466359092701</v>
      </c>
      <c r="G1553" s="71">
        <v>0.69479199173242001</v>
      </c>
      <c r="H1553" s="68">
        <v>36.255286428296799</v>
      </c>
      <c r="I1553" s="71">
        <v>0.93501744466435199</v>
      </c>
      <c r="J1553" s="68">
        <v>67.935409457900803</v>
      </c>
      <c r="K1553" s="71">
        <v>0.917209659411094</v>
      </c>
      <c r="L1553" s="68">
        <v>66.435986159169502</v>
      </c>
      <c r="M1553" s="71"/>
      <c r="N1553" s="68"/>
      <c r="O1553" s="71"/>
      <c r="P1553" s="68"/>
      <c r="Q1553" s="71"/>
      <c r="R1553" s="68"/>
    </row>
    <row r="1554" spans="1:18" x14ac:dyDescent="0.2">
      <c r="A1554" s="72" t="s">
        <v>3158</v>
      </c>
      <c r="B1554" s="66" t="s">
        <v>3159</v>
      </c>
      <c r="C1554" s="67">
        <v>27</v>
      </c>
      <c r="D1554" s="67" t="s">
        <v>342</v>
      </c>
      <c r="E1554" s="71">
        <v>0.927125746298057</v>
      </c>
      <c r="F1554" s="68">
        <v>99.697428139183003</v>
      </c>
      <c r="G1554" s="71">
        <v>0.82070899957598298</v>
      </c>
      <c r="H1554" s="68">
        <v>69.099848714069594</v>
      </c>
      <c r="I1554" s="71">
        <v>0.98748180069943303</v>
      </c>
      <c r="J1554" s="68">
        <v>99.924357034795804</v>
      </c>
      <c r="K1554" s="71">
        <v>0.97318643861875398</v>
      </c>
      <c r="L1554" s="68">
        <v>98.373676248108893</v>
      </c>
      <c r="M1554" s="71"/>
      <c r="N1554" s="68"/>
      <c r="O1554" s="71"/>
      <c r="P1554" s="68"/>
      <c r="Q1554" s="71"/>
      <c r="R1554" s="68"/>
    </row>
    <row r="1555" spans="1:18" x14ac:dyDescent="0.2">
      <c r="A1555" s="72" t="s">
        <v>3160</v>
      </c>
      <c r="B1555" s="66" t="s">
        <v>3161</v>
      </c>
      <c r="C1555" s="67">
        <v>27</v>
      </c>
      <c r="D1555" s="67" t="s">
        <v>342</v>
      </c>
      <c r="E1555" s="71">
        <v>0.89528226248391496</v>
      </c>
      <c r="F1555" s="68">
        <v>97.730711043872901</v>
      </c>
      <c r="G1555" s="71">
        <v>0.755892587291499</v>
      </c>
      <c r="H1555" s="68">
        <v>46.860816944024201</v>
      </c>
      <c r="I1555" s="71">
        <v>0.97586082828656495</v>
      </c>
      <c r="J1555" s="68">
        <v>99.016641452344899</v>
      </c>
      <c r="K1555" s="71">
        <v>0.95409337187368304</v>
      </c>
      <c r="L1555" s="68">
        <v>96.785173978819998</v>
      </c>
      <c r="M1555" s="71"/>
      <c r="N1555" s="68"/>
      <c r="O1555" s="71"/>
      <c r="P1555" s="68"/>
      <c r="Q1555" s="71"/>
      <c r="R1555" s="68"/>
    </row>
    <row r="1556" spans="1:18" x14ac:dyDescent="0.2">
      <c r="A1556" s="72" t="s">
        <v>3162</v>
      </c>
      <c r="B1556" s="66" t="s">
        <v>3163</v>
      </c>
      <c r="C1556" s="67">
        <v>27</v>
      </c>
      <c r="D1556" s="67" t="s">
        <v>342</v>
      </c>
      <c r="E1556" s="71">
        <v>0.89843692512453199</v>
      </c>
      <c r="F1556" s="68">
        <v>98.108925869894094</v>
      </c>
      <c r="G1556" s="71">
        <v>0.79558053480869695</v>
      </c>
      <c r="H1556" s="68">
        <v>61.081694402420602</v>
      </c>
      <c r="I1556" s="71">
        <v>0.97408801047052596</v>
      </c>
      <c r="J1556" s="68">
        <v>98.827534039334296</v>
      </c>
      <c r="K1556" s="71">
        <v>0.92564223009437296</v>
      </c>
      <c r="L1556" s="68">
        <v>91.187594553706504</v>
      </c>
      <c r="M1556" s="71"/>
      <c r="N1556" s="68"/>
      <c r="O1556" s="71"/>
      <c r="P1556" s="68"/>
      <c r="Q1556" s="71"/>
      <c r="R1556" s="68"/>
    </row>
    <row r="1557" spans="1:18" x14ac:dyDescent="0.2">
      <c r="A1557" s="72" t="s">
        <v>3164</v>
      </c>
      <c r="B1557" s="66" t="s">
        <v>3165</v>
      </c>
      <c r="C1557" s="67">
        <v>27</v>
      </c>
      <c r="D1557" s="67" t="s">
        <v>342</v>
      </c>
      <c r="E1557" s="71">
        <v>0.88903387684919299</v>
      </c>
      <c r="F1557" s="68">
        <v>96.898638426626306</v>
      </c>
      <c r="G1557" s="71">
        <v>0.80741333454220898</v>
      </c>
      <c r="H1557" s="68">
        <v>65.052950075642997</v>
      </c>
      <c r="I1557" s="71">
        <v>0.97470670637158596</v>
      </c>
      <c r="J1557" s="68">
        <v>98.865355521936493</v>
      </c>
      <c r="K1557" s="71">
        <v>0.88498158963378404</v>
      </c>
      <c r="L1557" s="68">
        <v>79.349470499243594</v>
      </c>
      <c r="M1557" s="71"/>
      <c r="N1557" s="68"/>
      <c r="O1557" s="71"/>
      <c r="P1557" s="68"/>
      <c r="Q1557" s="71"/>
      <c r="R1557" s="68"/>
    </row>
    <row r="1558" spans="1:18" x14ac:dyDescent="0.2">
      <c r="A1558" s="72" t="s">
        <v>3166</v>
      </c>
      <c r="B1558" s="66" t="s">
        <v>3167</v>
      </c>
      <c r="C1558" s="67">
        <v>27</v>
      </c>
      <c r="D1558" s="67" t="s">
        <v>342</v>
      </c>
      <c r="E1558" s="71">
        <v>0.85962201566631602</v>
      </c>
      <c r="F1558" s="68">
        <v>93.154311649016606</v>
      </c>
      <c r="G1558" s="71">
        <v>0.76703177249933996</v>
      </c>
      <c r="H1558" s="68">
        <v>50.794251134644497</v>
      </c>
      <c r="I1558" s="71">
        <v>0.94781170277362303</v>
      </c>
      <c r="J1558" s="68">
        <v>95.9909228441755</v>
      </c>
      <c r="K1558" s="71">
        <v>0.86402257172598496</v>
      </c>
      <c r="L1558" s="68">
        <v>72.049924357034797</v>
      </c>
      <c r="M1558" s="71"/>
      <c r="N1558" s="68"/>
      <c r="O1558" s="71"/>
      <c r="P1558" s="68"/>
      <c r="Q1558" s="71"/>
      <c r="R1558" s="68"/>
    </row>
    <row r="1559" spans="1:18" x14ac:dyDescent="0.2">
      <c r="A1559" s="72" t="s">
        <v>3168</v>
      </c>
      <c r="B1559" s="66" t="s">
        <v>3169</v>
      </c>
      <c r="C1559" s="67">
        <v>27</v>
      </c>
      <c r="D1559" s="67" t="s">
        <v>342</v>
      </c>
      <c r="E1559" s="71">
        <v>0.69789346018568199</v>
      </c>
      <c r="F1559" s="68">
        <v>43.0030257186082</v>
      </c>
      <c r="G1559" s="71">
        <v>0.72519933811203696</v>
      </c>
      <c r="H1559" s="68">
        <v>36.573373676248103</v>
      </c>
      <c r="I1559" s="71">
        <v>0.91750019002311201</v>
      </c>
      <c r="J1559" s="68">
        <v>89.258698940998499</v>
      </c>
      <c r="K1559" s="71">
        <v>0.85133381405185504</v>
      </c>
      <c r="L1559" s="68">
        <v>68.192133131618803</v>
      </c>
      <c r="M1559" s="71"/>
      <c r="N1559" s="68"/>
      <c r="O1559" s="71">
        <v>0.29754049855572301</v>
      </c>
      <c r="P1559" s="68">
        <v>24.227799227799199</v>
      </c>
      <c r="Q1559" s="71"/>
      <c r="R1559" s="68"/>
    </row>
    <row r="1560" spans="1:18" x14ac:dyDescent="0.2">
      <c r="A1560" s="72" t="s">
        <v>3170</v>
      </c>
      <c r="B1560" s="66" t="s">
        <v>3171</v>
      </c>
      <c r="C1560" s="67">
        <v>27</v>
      </c>
      <c r="D1560" s="67" t="s">
        <v>342</v>
      </c>
      <c r="E1560" s="71">
        <v>0.69430764065777195</v>
      </c>
      <c r="F1560" s="68">
        <v>41.414523449319198</v>
      </c>
      <c r="G1560" s="71">
        <v>0.80547498305216902</v>
      </c>
      <c r="H1560" s="68">
        <v>64.523449319213299</v>
      </c>
      <c r="I1560" s="71">
        <v>0.90106852894798095</v>
      </c>
      <c r="J1560" s="68">
        <v>84.947049924357003</v>
      </c>
      <c r="K1560" s="71">
        <v>0.92840761949784101</v>
      </c>
      <c r="L1560" s="68">
        <v>91.717095310136202</v>
      </c>
      <c r="M1560" s="71"/>
      <c r="N1560" s="68"/>
      <c r="O1560" s="71">
        <v>0.14227943113309899</v>
      </c>
      <c r="P1560" s="68">
        <v>9.4594594594594597</v>
      </c>
      <c r="Q1560" s="71"/>
      <c r="R1560" s="68"/>
    </row>
    <row r="1561" spans="1:18" x14ac:dyDescent="0.2">
      <c r="A1561" s="72" t="s">
        <v>3172</v>
      </c>
      <c r="B1561" s="66" t="s">
        <v>3173</v>
      </c>
      <c r="C1561" s="67">
        <v>27</v>
      </c>
      <c r="D1561" s="67" t="s">
        <v>342</v>
      </c>
      <c r="E1561" s="71">
        <v>0.69779609189847602</v>
      </c>
      <c r="F1561" s="68">
        <v>42.813918305597603</v>
      </c>
      <c r="G1561" s="71">
        <v>0.78005624139192598</v>
      </c>
      <c r="H1561" s="68">
        <v>56.051437216338897</v>
      </c>
      <c r="I1561" s="71">
        <v>0.92048167846441897</v>
      </c>
      <c r="J1561" s="68">
        <v>90.279878971255698</v>
      </c>
      <c r="K1561" s="71">
        <v>0.94315076217632099</v>
      </c>
      <c r="L1561" s="68">
        <v>94.894099848714106</v>
      </c>
      <c r="M1561" s="71"/>
      <c r="N1561" s="68"/>
      <c r="O1561" s="71">
        <v>0.14749568556123899</v>
      </c>
      <c r="P1561" s="68">
        <v>9.8938223938223899</v>
      </c>
      <c r="Q1561" s="71"/>
      <c r="R1561" s="68"/>
    </row>
    <row r="1562" spans="1:18" x14ac:dyDescent="0.2">
      <c r="A1562" s="72" t="s">
        <v>3156</v>
      </c>
      <c r="B1562" s="66" t="s">
        <v>3174</v>
      </c>
      <c r="C1562" s="67">
        <v>27</v>
      </c>
      <c r="D1562" s="67" t="s">
        <v>342</v>
      </c>
      <c r="E1562" s="71">
        <v>0.652417556828916</v>
      </c>
      <c r="F1562" s="68">
        <v>24.924357034795801</v>
      </c>
      <c r="G1562" s="71">
        <v>0.67947667554079505</v>
      </c>
      <c r="H1562" s="68">
        <v>22.655068078668702</v>
      </c>
      <c r="I1562" s="71">
        <v>0.93107380909009596</v>
      </c>
      <c r="J1562" s="68">
        <v>93.4947049924357</v>
      </c>
      <c r="K1562" s="71">
        <v>0.87811077279525396</v>
      </c>
      <c r="L1562" s="68">
        <v>76.701966717095303</v>
      </c>
      <c r="M1562" s="71"/>
      <c r="N1562" s="68"/>
      <c r="O1562" s="71">
        <v>0.12100896988951999</v>
      </c>
      <c r="P1562" s="68">
        <v>7.6737451737451696</v>
      </c>
      <c r="Q1562" s="71"/>
      <c r="R1562" s="68"/>
    </row>
    <row r="1563" spans="1:18" x14ac:dyDescent="0.2">
      <c r="A1563" s="72" t="s">
        <v>3175</v>
      </c>
      <c r="B1563" s="66" t="s">
        <v>3176</v>
      </c>
      <c r="C1563" s="67">
        <v>27</v>
      </c>
      <c r="D1563" s="67" t="s">
        <v>342</v>
      </c>
      <c r="E1563" s="71">
        <v>0.65405892938000898</v>
      </c>
      <c r="F1563" s="68">
        <v>25.605143721633901</v>
      </c>
      <c r="G1563" s="71">
        <v>0.77100593588631605</v>
      </c>
      <c r="H1563" s="68">
        <v>52.534039334341898</v>
      </c>
      <c r="I1563" s="71">
        <v>0.911617633664909</v>
      </c>
      <c r="J1563" s="68">
        <v>87.556732223903197</v>
      </c>
      <c r="K1563" s="71">
        <v>0.91450896354131095</v>
      </c>
      <c r="L1563" s="68">
        <v>88.313161875945497</v>
      </c>
      <c r="M1563" s="71"/>
      <c r="N1563" s="68"/>
      <c r="O1563" s="71">
        <v>1.9103184427501099E-2</v>
      </c>
      <c r="P1563" s="68">
        <v>1.35135135135135</v>
      </c>
      <c r="Q1563" s="71"/>
      <c r="R1563" s="68"/>
    </row>
    <row r="1564" spans="1:18" x14ac:dyDescent="0.2">
      <c r="A1564" s="72" t="s">
        <v>3177</v>
      </c>
      <c r="B1564" s="66" t="s">
        <v>3178</v>
      </c>
      <c r="C1564" s="67">
        <v>27</v>
      </c>
      <c r="D1564" s="67" t="s">
        <v>342</v>
      </c>
      <c r="E1564" s="71">
        <v>0.86388906323414805</v>
      </c>
      <c r="F1564" s="68">
        <v>93.721633888048402</v>
      </c>
      <c r="G1564" s="71">
        <v>0.75126246601535895</v>
      </c>
      <c r="H1564" s="68">
        <v>45.310136157337404</v>
      </c>
      <c r="I1564" s="71">
        <v>0.931030403142315</v>
      </c>
      <c r="J1564" s="68">
        <v>93.456883509833602</v>
      </c>
      <c r="K1564" s="71">
        <v>0.90937432054477196</v>
      </c>
      <c r="L1564" s="68">
        <v>87.065052950075597</v>
      </c>
      <c r="M1564" s="71"/>
      <c r="N1564" s="68"/>
      <c r="O1564" s="71"/>
      <c r="P1564" s="68"/>
      <c r="Q1564" s="71"/>
      <c r="R1564" s="68"/>
    </row>
    <row r="1565" spans="1:18" x14ac:dyDescent="0.2">
      <c r="A1565" s="72" t="s">
        <v>3179</v>
      </c>
      <c r="B1565" s="66" t="s">
        <v>3180</v>
      </c>
      <c r="C1565" s="67">
        <v>27</v>
      </c>
      <c r="D1565" s="67" t="s">
        <v>342</v>
      </c>
      <c r="E1565" s="71">
        <v>0.86756742357806205</v>
      </c>
      <c r="F1565" s="68">
        <v>94.440242057488703</v>
      </c>
      <c r="G1565" s="71">
        <v>0.77903044114793296</v>
      </c>
      <c r="H1565" s="68">
        <v>55.673222390317697</v>
      </c>
      <c r="I1565" s="71">
        <v>0.89946072743375005</v>
      </c>
      <c r="J1565" s="68">
        <v>84.4931921331316</v>
      </c>
      <c r="K1565" s="71">
        <v>0.92421110215250202</v>
      </c>
      <c r="L1565" s="68">
        <v>90.885022692889606</v>
      </c>
      <c r="M1565" s="71"/>
      <c r="N1565" s="68"/>
      <c r="O1565" s="71"/>
      <c r="P1565" s="68"/>
      <c r="Q1565" s="71"/>
      <c r="R1565" s="68"/>
    </row>
    <row r="1566" spans="1:18" x14ac:dyDescent="0.2">
      <c r="A1566" s="72" t="s">
        <v>3181</v>
      </c>
      <c r="B1566" s="66" t="s">
        <v>3182</v>
      </c>
      <c r="C1566" s="67">
        <v>27</v>
      </c>
      <c r="D1566" s="67" t="s">
        <v>342</v>
      </c>
      <c r="E1566" s="71">
        <v>0.71922578405771498</v>
      </c>
      <c r="F1566" s="68">
        <v>52.836611195158902</v>
      </c>
      <c r="G1566" s="71">
        <v>0.83122461166617301</v>
      </c>
      <c r="H1566" s="68">
        <v>72.692889561270803</v>
      </c>
      <c r="I1566" s="71">
        <v>0.98369394358189899</v>
      </c>
      <c r="J1566" s="68">
        <v>99.773071104387299</v>
      </c>
      <c r="K1566" s="71">
        <v>0.96246480642215304</v>
      </c>
      <c r="L1566" s="68">
        <v>97.541603630862298</v>
      </c>
      <c r="M1566" s="71"/>
      <c r="N1566" s="68"/>
      <c r="O1566" s="71">
        <v>9.95197745606346E-2</v>
      </c>
      <c r="P1566" s="68">
        <v>5.83976833976834</v>
      </c>
      <c r="Q1566" s="71"/>
      <c r="R1566" s="68"/>
    </row>
    <row r="1567" spans="1:18" x14ac:dyDescent="0.2">
      <c r="A1567" s="72" t="s">
        <v>3183</v>
      </c>
      <c r="B1567" s="66" t="s">
        <v>3184</v>
      </c>
      <c r="C1567" s="67">
        <v>27</v>
      </c>
      <c r="D1567" s="67" t="s">
        <v>342</v>
      </c>
      <c r="E1567" s="71">
        <v>0.63866703038342498</v>
      </c>
      <c r="F1567" s="68">
        <v>20.196671709531</v>
      </c>
      <c r="G1567" s="71">
        <v>0.74552999305146395</v>
      </c>
      <c r="H1567" s="68">
        <v>43.040847201210298</v>
      </c>
      <c r="I1567" s="71">
        <v>0.88537629746728497</v>
      </c>
      <c r="J1567" s="68">
        <v>81.278366111951598</v>
      </c>
      <c r="K1567" s="71">
        <v>0.86689848497808397</v>
      </c>
      <c r="L1567" s="68">
        <v>72.806354009077197</v>
      </c>
      <c r="M1567" s="71"/>
      <c r="N1567" s="68"/>
      <c r="O1567" s="71">
        <v>5.6863346036868399E-2</v>
      </c>
      <c r="P1567" s="68">
        <v>3.13706563706564</v>
      </c>
      <c r="Q1567" s="71"/>
      <c r="R1567" s="68"/>
    </row>
    <row r="1568" spans="1:18" x14ac:dyDescent="0.2">
      <c r="A1568" s="72" t="s">
        <v>3185</v>
      </c>
      <c r="B1568" s="66" t="s">
        <v>3185</v>
      </c>
      <c r="C1568" s="67">
        <v>27</v>
      </c>
      <c r="D1568" s="67" t="s">
        <v>342</v>
      </c>
      <c r="E1568" s="71">
        <v>0.872167721959478</v>
      </c>
      <c r="F1568" s="68">
        <v>94.969742813918302</v>
      </c>
      <c r="G1568" s="71">
        <v>0.75919079705096804</v>
      </c>
      <c r="H1568" s="68">
        <v>48.260211800302599</v>
      </c>
      <c r="I1568" s="71">
        <v>0.93747778440725205</v>
      </c>
      <c r="J1568" s="68">
        <v>94.780635400907698</v>
      </c>
      <c r="K1568" s="71">
        <v>0.91983458442021304</v>
      </c>
      <c r="L1568" s="68">
        <v>89.599092284417594</v>
      </c>
      <c r="M1568" s="71"/>
      <c r="N1568" s="68"/>
      <c r="O1568" s="71"/>
      <c r="P1568" s="68"/>
      <c r="Q1568" s="71"/>
      <c r="R1568" s="68"/>
    </row>
    <row r="1569" spans="1:18" x14ac:dyDescent="0.2">
      <c r="A1569" s="72" t="s">
        <v>3186</v>
      </c>
      <c r="B1569" s="66" t="s">
        <v>3187</v>
      </c>
      <c r="C1569" s="67">
        <v>27</v>
      </c>
      <c r="D1569" s="67" t="s">
        <v>342</v>
      </c>
      <c r="E1569" s="71">
        <v>0.66364386433136002</v>
      </c>
      <c r="F1569" s="68">
        <v>28.668683812405401</v>
      </c>
      <c r="G1569" s="71">
        <v>0.74774822413488695</v>
      </c>
      <c r="H1569" s="68">
        <v>43.948562783661103</v>
      </c>
      <c r="I1569" s="71">
        <v>0.91041866218934298</v>
      </c>
      <c r="J1569" s="68">
        <v>87.291981845688397</v>
      </c>
      <c r="K1569" s="71">
        <v>0.832456196009702</v>
      </c>
      <c r="L1569" s="68">
        <v>60.968229954614202</v>
      </c>
      <c r="M1569" s="71"/>
      <c r="N1569" s="68"/>
      <c r="O1569" s="71">
        <v>0.163952374991509</v>
      </c>
      <c r="P1569" s="68">
        <v>11.438223938223899</v>
      </c>
      <c r="Q1569" s="71"/>
      <c r="R1569" s="68"/>
    </row>
    <row r="1570" spans="1:18" x14ac:dyDescent="0.2">
      <c r="A1570" s="72" t="s">
        <v>3188</v>
      </c>
      <c r="B1570" s="66" t="s">
        <v>3189</v>
      </c>
      <c r="C1570" s="67">
        <v>27</v>
      </c>
      <c r="D1570" s="67" t="s">
        <v>342</v>
      </c>
      <c r="E1570" s="71">
        <v>0.67196427922679502</v>
      </c>
      <c r="F1570" s="68">
        <v>31.959152798789699</v>
      </c>
      <c r="G1570" s="71">
        <v>0.55055704455232202</v>
      </c>
      <c r="H1570" s="68">
        <v>3.1013615733736799</v>
      </c>
      <c r="I1570" s="71">
        <v>0.74266721460146101</v>
      </c>
      <c r="J1570" s="68">
        <v>43.721633888048402</v>
      </c>
      <c r="K1570" s="71">
        <v>0.72266857852660105</v>
      </c>
      <c r="L1570" s="68">
        <v>25.491679273827501</v>
      </c>
      <c r="M1570" s="71"/>
      <c r="N1570" s="68"/>
      <c r="O1570" s="71"/>
      <c r="P1570" s="68"/>
      <c r="Q1570" s="71"/>
      <c r="R1570" s="68"/>
    </row>
    <row r="1571" spans="1:18" x14ac:dyDescent="0.2">
      <c r="A1571" s="72" t="s">
        <v>2082</v>
      </c>
      <c r="B1571" s="66" t="s">
        <v>3190</v>
      </c>
      <c r="C1571" s="67">
        <v>27</v>
      </c>
      <c r="D1571" s="67" t="s">
        <v>342</v>
      </c>
      <c r="E1571" s="71">
        <v>0.87268559969419801</v>
      </c>
      <c r="F1571" s="68">
        <v>95.045385779122498</v>
      </c>
      <c r="G1571" s="71">
        <v>0.72306088971804505</v>
      </c>
      <c r="H1571" s="68">
        <v>35.930408472012097</v>
      </c>
      <c r="I1571" s="71">
        <v>0.94985404057568401</v>
      </c>
      <c r="J1571" s="68">
        <v>96.331316187594595</v>
      </c>
      <c r="K1571" s="71">
        <v>0.94514186878886397</v>
      </c>
      <c r="L1571" s="68">
        <v>95.234493192133101</v>
      </c>
      <c r="M1571" s="71"/>
      <c r="N1571" s="68"/>
      <c r="O1571" s="71"/>
      <c r="P1571" s="68"/>
      <c r="Q1571" s="71"/>
      <c r="R1571" s="68"/>
    </row>
    <row r="1572" spans="1:18" x14ac:dyDescent="0.2">
      <c r="A1572" s="72" t="s">
        <v>393</v>
      </c>
      <c r="B1572" s="66" t="s">
        <v>3191</v>
      </c>
      <c r="C1572" s="67">
        <v>27</v>
      </c>
      <c r="D1572" s="67" t="s">
        <v>342</v>
      </c>
      <c r="E1572" s="71">
        <v>0.82521956361284099</v>
      </c>
      <c r="F1572" s="68">
        <v>85.552193645990897</v>
      </c>
      <c r="G1572" s="71">
        <v>0.82882604683753103</v>
      </c>
      <c r="H1572" s="68">
        <v>71.936459909228404</v>
      </c>
      <c r="I1572" s="71">
        <v>0.856297710663245</v>
      </c>
      <c r="J1572" s="68">
        <v>75.453857791225403</v>
      </c>
      <c r="K1572" s="71">
        <v>0.79053493333774705</v>
      </c>
      <c r="L1572" s="68">
        <v>45.196671709531003</v>
      </c>
      <c r="M1572" s="71"/>
      <c r="N1572" s="68"/>
      <c r="O1572" s="71"/>
      <c r="P1572" s="68"/>
      <c r="Q1572" s="71"/>
      <c r="R1572" s="68"/>
    </row>
    <row r="1573" spans="1:18" x14ac:dyDescent="0.2">
      <c r="A1573" s="72" t="s">
        <v>3192</v>
      </c>
      <c r="B1573" s="66" t="s">
        <v>3193</v>
      </c>
      <c r="C1573" s="67">
        <v>27</v>
      </c>
      <c r="D1573" s="67" t="s">
        <v>342</v>
      </c>
      <c r="E1573" s="71">
        <v>0.88958292974570796</v>
      </c>
      <c r="F1573" s="68">
        <v>96.974281391830601</v>
      </c>
      <c r="G1573" s="71">
        <v>0.80769330480669099</v>
      </c>
      <c r="H1573" s="68">
        <v>65.2420574886536</v>
      </c>
      <c r="I1573" s="71">
        <v>0.95369161226238897</v>
      </c>
      <c r="J1573" s="68">
        <v>96.974281391830601</v>
      </c>
      <c r="K1573" s="71">
        <v>0.90736387216804504</v>
      </c>
      <c r="L1573" s="68">
        <v>86.308623298033297</v>
      </c>
      <c r="M1573" s="71"/>
      <c r="N1573" s="68"/>
      <c r="O1573" s="71"/>
      <c r="P1573" s="68"/>
      <c r="Q1573" s="71"/>
      <c r="R1573" s="68"/>
    </row>
    <row r="1574" spans="1:18" x14ac:dyDescent="0.2">
      <c r="A1574" s="72" t="s">
        <v>407</v>
      </c>
      <c r="B1574" s="66" t="s">
        <v>3194</v>
      </c>
      <c r="C1574" s="67">
        <v>27</v>
      </c>
      <c r="D1574" s="67" t="s">
        <v>342</v>
      </c>
      <c r="E1574" s="71">
        <v>0.72858066294271895</v>
      </c>
      <c r="F1574" s="68">
        <v>56.732223903177001</v>
      </c>
      <c r="G1574" s="71">
        <v>0.76117696028592996</v>
      </c>
      <c r="H1574" s="68">
        <v>48.903177004538598</v>
      </c>
      <c r="I1574" s="71">
        <v>0.90186371478554395</v>
      </c>
      <c r="J1574" s="68">
        <v>85.211800302571902</v>
      </c>
      <c r="K1574" s="71">
        <v>0.92269648587247299</v>
      </c>
      <c r="L1574" s="68">
        <v>90.544629349470497</v>
      </c>
      <c r="M1574" s="71"/>
      <c r="N1574" s="68"/>
      <c r="O1574" s="71">
        <v>0.32858549082693</v>
      </c>
      <c r="P1574" s="68">
        <v>27.992277992278002</v>
      </c>
      <c r="Q1574" s="71"/>
      <c r="R1574" s="68"/>
    </row>
    <row r="1575" spans="1:18" x14ac:dyDescent="0.2">
      <c r="A1575" s="72" t="s">
        <v>3195</v>
      </c>
      <c r="B1575" s="66" t="s">
        <v>3196</v>
      </c>
      <c r="C1575" s="67">
        <v>27</v>
      </c>
      <c r="D1575" s="67" t="s">
        <v>342</v>
      </c>
      <c r="E1575" s="71">
        <v>0.65314200561427405</v>
      </c>
      <c r="F1575" s="68">
        <v>25.226928895612701</v>
      </c>
      <c r="G1575" s="71">
        <v>0.71560107833050401</v>
      </c>
      <c r="H1575" s="68">
        <v>33.396369137670199</v>
      </c>
      <c r="I1575" s="71">
        <v>0.92699096184635099</v>
      </c>
      <c r="J1575" s="68">
        <v>92.284417549167898</v>
      </c>
      <c r="K1575" s="71">
        <v>0.83285208089103802</v>
      </c>
      <c r="L1575" s="68">
        <v>61.043872919818497</v>
      </c>
      <c r="M1575" s="71"/>
      <c r="N1575" s="68"/>
      <c r="O1575" s="71">
        <v>0.13712390138920499</v>
      </c>
      <c r="P1575" s="68">
        <v>8.97683397683398</v>
      </c>
      <c r="Q1575" s="71"/>
      <c r="R1575" s="68"/>
    </row>
    <row r="1576" spans="1:18" x14ac:dyDescent="0.2">
      <c r="A1576" s="72" t="s">
        <v>3197</v>
      </c>
      <c r="B1576" s="66" t="s">
        <v>3197</v>
      </c>
      <c r="C1576" s="67">
        <v>27</v>
      </c>
      <c r="D1576" s="67" t="s">
        <v>342</v>
      </c>
      <c r="E1576" s="71">
        <v>0.89571741232712299</v>
      </c>
      <c r="F1576" s="68">
        <v>97.844175491679295</v>
      </c>
      <c r="G1576" s="71">
        <v>0.77443100890648697</v>
      </c>
      <c r="H1576" s="68">
        <v>53.971255673222402</v>
      </c>
      <c r="I1576" s="71">
        <v>0.95236711323420498</v>
      </c>
      <c r="J1576" s="68">
        <v>96.785173978819998</v>
      </c>
      <c r="K1576" s="71">
        <v>0.96035411484067801</v>
      </c>
      <c r="L1576" s="68">
        <v>97.5037821482602</v>
      </c>
      <c r="M1576" s="71"/>
      <c r="N1576" s="68"/>
      <c r="O1576" s="71"/>
      <c r="P1576" s="68"/>
      <c r="Q1576" s="71"/>
      <c r="R1576" s="68"/>
    </row>
    <row r="1577" spans="1:18" x14ac:dyDescent="0.2">
      <c r="A1577" s="72" t="s">
        <v>2879</v>
      </c>
      <c r="B1577" s="66" t="s">
        <v>3198</v>
      </c>
      <c r="C1577" s="67">
        <v>27</v>
      </c>
      <c r="D1577" s="67" t="s">
        <v>342</v>
      </c>
      <c r="E1577" s="71">
        <v>0.70581017093680498</v>
      </c>
      <c r="F1577" s="68">
        <v>46.633888048411499</v>
      </c>
      <c r="G1577" s="71">
        <v>0.75161323988866302</v>
      </c>
      <c r="H1577" s="68">
        <v>45.461422087745802</v>
      </c>
      <c r="I1577" s="71">
        <v>0.93771072871671901</v>
      </c>
      <c r="J1577" s="68">
        <v>94.818456883509796</v>
      </c>
      <c r="K1577" s="71">
        <v>0.91054516964957899</v>
      </c>
      <c r="L1577" s="68">
        <v>87.367624810892593</v>
      </c>
      <c r="M1577" s="71"/>
      <c r="N1577" s="68"/>
      <c r="O1577" s="71">
        <v>0.22337154549225999</v>
      </c>
      <c r="P1577" s="68">
        <v>16.650579150579201</v>
      </c>
      <c r="Q1577" s="71"/>
      <c r="R1577" s="68"/>
    </row>
    <row r="1578" spans="1:18" x14ac:dyDescent="0.2">
      <c r="A1578" s="72" t="s">
        <v>3199</v>
      </c>
      <c r="B1578" s="66" t="s">
        <v>3200</v>
      </c>
      <c r="C1578" s="67">
        <v>27</v>
      </c>
      <c r="D1578" s="67" t="s">
        <v>342</v>
      </c>
      <c r="E1578" s="71">
        <v>0.66880791874029899</v>
      </c>
      <c r="F1578" s="68">
        <v>30.597579425113501</v>
      </c>
      <c r="G1578" s="71">
        <v>0.75353217592212196</v>
      </c>
      <c r="H1578" s="68">
        <v>46.217851739788202</v>
      </c>
      <c r="I1578" s="71">
        <v>0.90336417753807996</v>
      </c>
      <c r="J1578" s="68">
        <v>85.590015128592995</v>
      </c>
      <c r="K1578" s="71">
        <v>0.88415866371586205</v>
      </c>
      <c r="L1578" s="68">
        <v>78.857791225415994</v>
      </c>
      <c r="M1578" s="71"/>
      <c r="N1578" s="68"/>
      <c r="O1578" s="71">
        <v>0.13417665778513199</v>
      </c>
      <c r="P1578" s="68">
        <v>8.5907335907335902</v>
      </c>
      <c r="Q1578" s="71"/>
      <c r="R1578" s="68"/>
    </row>
    <row r="1579" spans="1:18" x14ac:dyDescent="0.2">
      <c r="A1579" s="72" t="s">
        <v>3201</v>
      </c>
      <c r="B1579" s="66" t="s">
        <v>3202</v>
      </c>
      <c r="C1579" s="67">
        <v>27</v>
      </c>
      <c r="D1579" s="67" t="s">
        <v>342</v>
      </c>
      <c r="E1579" s="71">
        <v>0.83834538908590395</v>
      </c>
      <c r="F1579" s="68">
        <v>88.729198184568801</v>
      </c>
      <c r="G1579" s="71">
        <v>0.79217023411191501</v>
      </c>
      <c r="H1579" s="68">
        <v>60.060514372163397</v>
      </c>
      <c r="I1579" s="71">
        <v>0.86574492488715604</v>
      </c>
      <c r="J1579" s="68">
        <v>76.966717095310102</v>
      </c>
      <c r="K1579" s="71">
        <v>0.85712100825864102</v>
      </c>
      <c r="L1579" s="68">
        <v>70.499243570348</v>
      </c>
      <c r="M1579" s="71"/>
      <c r="N1579" s="68"/>
      <c r="O1579" s="71"/>
      <c r="P1579" s="68"/>
      <c r="Q1579" s="71"/>
      <c r="R1579" s="68"/>
    </row>
    <row r="1580" spans="1:18" x14ac:dyDescent="0.2">
      <c r="A1580" s="72" t="s">
        <v>3203</v>
      </c>
      <c r="B1580" s="66" t="s">
        <v>3204</v>
      </c>
      <c r="C1580" s="67">
        <v>27</v>
      </c>
      <c r="D1580" s="67" t="s">
        <v>342</v>
      </c>
      <c r="E1580" s="71">
        <v>0.66852358150541003</v>
      </c>
      <c r="F1580" s="68">
        <v>30.521936459909199</v>
      </c>
      <c r="G1580" s="71">
        <v>0.74858751916535204</v>
      </c>
      <c r="H1580" s="68">
        <v>44.326777609682303</v>
      </c>
      <c r="I1580" s="71">
        <v>0.90631253077165996</v>
      </c>
      <c r="J1580" s="68">
        <v>86.422087745839605</v>
      </c>
      <c r="K1580" s="71">
        <v>0.762003962448907</v>
      </c>
      <c r="L1580" s="68">
        <v>36.043872919818497</v>
      </c>
      <c r="M1580" s="71"/>
      <c r="N1580" s="68"/>
      <c r="O1580" s="71">
        <v>0.25719031363571898</v>
      </c>
      <c r="P1580" s="68">
        <v>19.546332046332001</v>
      </c>
      <c r="Q1580" s="71"/>
      <c r="R1580" s="68"/>
    </row>
    <row r="1581" spans="1:18" x14ac:dyDescent="0.2">
      <c r="A1581" s="72" t="s">
        <v>3205</v>
      </c>
      <c r="B1581" s="66" t="s">
        <v>3206</v>
      </c>
      <c r="C1581" s="67">
        <v>27</v>
      </c>
      <c r="D1581" s="67" t="s">
        <v>342</v>
      </c>
      <c r="E1581" s="71">
        <v>0.64455722186405495</v>
      </c>
      <c r="F1581" s="68">
        <v>21.898638426626299</v>
      </c>
      <c r="G1581" s="71">
        <v>0.77627989102102801</v>
      </c>
      <c r="H1581" s="68">
        <v>54.765506807866899</v>
      </c>
      <c r="I1581" s="71">
        <v>0.83535635654250195</v>
      </c>
      <c r="J1581" s="68">
        <v>70.726172465960701</v>
      </c>
      <c r="K1581" s="71">
        <v>0.79199831018275602</v>
      </c>
      <c r="L1581" s="68">
        <v>45.726172465960701</v>
      </c>
      <c r="M1581" s="71"/>
      <c r="N1581" s="68"/>
      <c r="O1581" s="71">
        <v>0.17459432970993299</v>
      </c>
      <c r="P1581" s="68">
        <v>12.3552123552124</v>
      </c>
      <c r="Q1581" s="71"/>
      <c r="R1581" s="68"/>
    </row>
    <row r="1582" spans="1:18" x14ac:dyDescent="0.2">
      <c r="A1582" s="72" t="s">
        <v>2817</v>
      </c>
      <c r="B1582" s="66" t="s">
        <v>3207</v>
      </c>
      <c r="C1582" s="67">
        <v>27</v>
      </c>
      <c r="D1582" s="67" t="s">
        <v>342</v>
      </c>
      <c r="E1582" s="71">
        <v>0.69311106023860003</v>
      </c>
      <c r="F1582" s="68">
        <v>40.922844175491697</v>
      </c>
      <c r="G1582" s="71">
        <v>0.77849822931853796</v>
      </c>
      <c r="H1582" s="68">
        <v>55.521936459909199</v>
      </c>
      <c r="I1582" s="71">
        <v>0.88578303784039902</v>
      </c>
      <c r="J1582" s="68">
        <v>81.316187594553696</v>
      </c>
      <c r="K1582" s="71">
        <v>0.910558108793457</v>
      </c>
      <c r="L1582" s="68">
        <v>87.405446293494705</v>
      </c>
      <c r="M1582" s="71"/>
      <c r="N1582" s="68"/>
      <c r="O1582" s="71">
        <v>0.197604865002006</v>
      </c>
      <c r="P1582" s="68">
        <v>14.140926640926599</v>
      </c>
      <c r="Q1582" s="71"/>
      <c r="R1582" s="68"/>
    </row>
    <row r="1583" spans="1:18" x14ac:dyDescent="0.2">
      <c r="A1583" s="72" t="s">
        <v>3208</v>
      </c>
      <c r="B1583" s="66" t="s">
        <v>3209</v>
      </c>
      <c r="C1583" s="67">
        <v>27</v>
      </c>
      <c r="D1583" s="67" t="s">
        <v>342</v>
      </c>
      <c r="E1583" s="71">
        <v>0.67575086133854001</v>
      </c>
      <c r="F1583" s="68">
        <v>33.6232980332829</v>
      </c>
      <c r="G1583" s="71">
        <v>0.76771697834309804</v>
      </c>
      <c r="H1583" s="68">
        <v>51.096822995461402</v>
      </c>
      <c r="I1583" s="71">
        <v>0.93011408787455896</v>
      </c>
      <c r="J1583" s="68">
        <v>93.192133131618803</v>
      </c>
      <c r="K1583" s="71">
        <v>0.87765873099542402</v>
      </c>
      <c r="L1583" s="68">
        <v>76.588502269288995</v>
      </c>
      <c r="M1583" s="71"/>
      <c r="N1583" s="68"/>
      <c r="O1583" s="71">
        <v>0.12751364814107899</v>
      </c>
      <c r="P1583" s="68">
        <v>8.2528957528957498</v>
      </c>
      <c r="Q1583" s="71"/>
      <c r="R1583" s="68"/>
    </row>
    <row r="1584" spans="1:18" x14ac:dyDescent="0.2">
      <c r="A1584" s="72" t="s">
        <v>3210</v>
      </c>
      <c r="B1584" s="66" t="s">
        <v>3211</v>
      </c>
      <c r="C1584" s="67">
        <v>27</v>
      </c>
      <c r="D1584" s="67" t="s">
        <v>342</v>
      </c>
      <c r="E1584" s="71">
        <v>0.68309412656114199</v>
      </c>
      <c r="F1584" s="68">
        <v>36.573373676248103</v>
      </c>
      <c r="G1584" s="71">
        <v>0.75882983828467099</v>
      </c>
      <c r="H1584" s="68">
        <v>48.071104387292003</v>
      </c>
      <c r="I1584" s="71">
        <v>0.90479951286647697</v>
      </c>
      <c r="J1584" s="68">
        <v>86.157337367624805</v>
      </c>
      <c r="K1584" s="71">
        <v>0.86783448831403298</v>
      </c>
      <c r="L1584" s="68">
        <v>73.033282904689898</v>
      </c>
      <c r="M1584" s="71"/>
      <c r="N1584" s="68"/>
      <c r="O1584" s="71">
        <v>0.20091266677938899</v>
      </c>
      <c r="P1584" s="68">
        <v>14.527027027027</v>
      </c>
      <c r="Q1584" s="71"/>
      <c r="R1584" s="68"/>
    </row>
    <row r="1585" spans="1:18" x14ac:dyDescent="0.2">
      <c r="A1585" s="72" t="s">
        <v>1886</v>
      </c>
      <c r="B1585" s="66" t="s">
        <v>3212</v>
      </c>
      <c r="C1585" s="67">
        <v>25</v>
      </c>
      <c r="D1585" s="67" t="s">
        <v>342</v>
      </c>
      <c r="E1585" s="71">
        <v>0.56128851477167396</v>
      </c>
      <c r="F1585" s="68">
        <v>3.1526336024605901</v>
      </c>
      <c r="G1585" s="71">
        <v>0.59967109721925704</v>
      </c>
      <c r="H1585" s="68">
        <v>5.6901191849288697</v>
      </c>
      <c r="I1585" s="71">
        <v>0.88939808582169999</v>
      </c>
      <c r="J1585" s="68">
        <v>55.2864282968089</v>
      </c>
      <c r="K1585" s="71">
        <v>0.60742496050552897</v>
      </c>
      <c r="L1585" s="68">
        <v>3.8831218762014599</v>
      </c>
      <c r="M1585" s="71"/>
      <c r="N1585" s="68"/>
      <c r="O1585" s="71">
        <v>0.14865991554020999</v>
      </c>
      <c r="P1585" s="68">
        <v>27.422680412371101</v>
      </c>
      <c r="Q1585" s="71"/>
      <c r="R1585" s="68"/>
    </row>
    <row r="1586" spans="1:18" x14ac:dyDescent="0.2">
      <c r="A1586" s="72" t="s">
        <v>1890</v>
      </c>
      <c r="B1586" s="66" t="s">
        <v>3213</v>
      </c>
      <c r="C1586" s="67">
        <v>25</v>
      </c>
      <c r="D1586" s="67" t="s">
        <v>342</v>
      </c>
      <c r="E1586" s="71">
        <v>0.600879886213741</v>
      </c>
      <c r="F1586" s="68">
        <v>6.9204152249134996</v>
      </c>
      <c r="G1586" s="71">
        <v>0.64165282292172998</v>
      </c>
      <c r="H1586" s="68">
        <v>19.261822376009199</v>
      </c>
      <c r="I1586" s="71">
        <v>0.85975232293655002</v>
      </c>
      <c r="J1586" s="68">
        <v>49.557862360630502</v>
      </c>
      <c r="K1586" s="71">
        <v>0.78742332839796403</v>
      </c>
      <c r="L1586" s="68">
        <v>22.991157247212598</v>
      </c>
      <c r="M1586" s="71"/>
      <c r="N1586" s="68"/>
      <c r="O1586" s="71">
        <v>0.114691070598719</v>
      </c>
      <c r="P1586" s="68">
        <v>20.721649484536101</v>
      </c>
      <c r="Q1586" s="71"/>
      <c r="R1586" s="68"/>
    </row>
    <row r="1587" spans="1:18" x14ac:dyDescent="0.2">
      <c r="A1587" s="72" t="s">
        <v>3214</v>
      </c>
      <c r="B1587" s="66" t="s">
        <v>3215</v>
      </c>
      <c r="C1587" s="67">
        <v>25</v>
      </c>
      <c r="D1587" s="67" t="s">
        <v>342</v>
      </c>
      <c r="E1587" s="71">
        <v>0.68552929682995301</v>
      </c>
      <c r="F1587" s="68">
        <v>22.145328719723199</v>
      </c>
      <c r="G1587" s="71">
        <v>0.70516745363127598</v>
      </c>
      <c r="H1587" s="68">
        <v>39.100346020761201</v>
      </c>
      <c r="I1587" s="71">
        <v>0.99472688615964999</v>
      </c>
      <c r="J1587" s="68">
        <v>91.541714725105706</v>
      </c>
      <c r="K1587" s="71">
        <v>0.905060079508201</v>
      </c>
      <c r="L1587" s="68">
        <v>61.014994232987299</v>
      </c>
      <c r="M1587" s="71"/>
      <c r="N1587" s="68"/>
      <c r="O1587" s="71">
        <v>0.137162768020683</v>
      </c>
      <c r="P1587" s="68">
        <v>25.360824742268001</v>
      </c>
      <c r="Q1587" s="71"/>
      <c r="R1587" s="68"/>
    </row>
    <row r="1588" spans="1:18" x14ac:dyDescent="0.2">
      <c r="A1588" s="72" t="s">
        <v>3216</v>
      </c>
      <c r="B1588" s="66" t="s">
        <v>3217</v>
      </c>
      <c r="C1588" s="67">
        <v>25</v>
      </c>
      <c r="D1588" s="67" t="s">
        <v>342</v>
      </c>
      <c r="E1588" s="71">
        <v>0.63794922676802202</v>
      </c>
      <c r="F1588" s="68">
        <v>12.802768166090001</v>
      </c>
      <c r="G1588" s="71">
        <v>0.65468297666494502</v>
      </c>
      <c r="H1588" s="68">
        <v>23.990772779700102</v>
      </c>
      <c r="I1588" s="71">
        <v>0.91761257556682196</v>
      </c>
      <c r="J1588" s="68">
        <v>62.475970780468998</v>
      </c>
      <c r="K1588" s="71">
        <v>0.86533930310141904</v>
      </c>
      <c r="L1588" s="68">
        <v>44.7135717031911</v>
      </c>
      <c r="M1588" s="71"/>
      <c r="N1588" s="68"/>
      <c r="O1588" s="71">
        <v>0.114162051738899</v>
      </c>
      <c r="P1588" s="68">
        <v>20.5154639175258</v>
      </c>
      <c r="Q1588" s="71"/>
      <c r="R1588" s="68"/>
    </row>
    <row r="1589" spans="1:18" x14ac:dyDescent="0.2">
      <c r="A1589" s="72" t="s">
        <v>3218</v>
      </c>
      <c r="B1589" s="66" t="s">
        <v>3219</v>
      </c>
      <c r="C1589" s="67">
        <v>25</v>
      </c>
      <c r="D1589" s="67" t="s">
        <v>342</v>
      </c>
      <c r="E1589" s="71">
        <v>0.600392690360387</v>
      </c>
      <c r="F1589" s="68">
        <v>6.8050749711649399</v>
      </c>
      <c r="G1589" s="71">
        <v>0.64210809936559698</v>
      </c>
      <c r="H1589" s="68">
        <v>19.3387158785083</v>
      </c>
      <c r="I1589" s="71">
        <v>0.88713474213251797</v>
      </c>
      <c r="J1589" s="68">
        <v>54.863514033064199</v>
      </c>
      <c r="K1589" s="71">
        <v>0.76418801305502004</v>
      </c>
      <c r="L1589" s="68">
        <v>19.492502883506301</v>
      </c>
      <c r="M1589" s="71"/>
      <c r="N1589" s="68"/>
      <c r="O1589" s="71">
        <v>0.108139906888413</v>
      </c>
      <c r="P1589" s="68">
        <v>18.865979381443299</v>
      </c>
      <c r="Q1589" s="71"/>
      <c r="R1589" s="68"/>
    </row>
    <row r="1590" spans="1:18" x14ac:dyDescent="0.2">
      <c r="A1590" s="72" t="s">
        <v>3220</v>
      </c>
      <c r="B1590" s="66" t="s">
        <v>3221</v>
      </c>
      <c r="C1590" s="67">
        <v>25</v>
      </c>
      <c r="D1590" s="67" t="s">
        <v>342</v>
      </c>
      <c r="E1590" s="71">
        <v>0.90489322793818205</v>
      </c>
      <c r="F1590" s="68">
        <v>89.234909650134597</v>
      </c>
      <c r="G1590" s="71">
        <v>0.71530202249780706</v>
      </c>
      <c r="H1590" s="68">
        <v>41.868512110726599</v>
      </c>
      <c r="I1590" s="71">
        <v>0.999377661316738</v>
      </c>
      <c r="J1590" s="68">
        <v>97.770088427527895</v>
      </c>
      <c r="K1590" s="71">
        <v>1</v>
      </c>
      <c r="L1590" s="68">
        <v>100</v>
      </c>
      <c r="M1590" s="71"/>
      <c r="N1590" s="68"/>
      <c r="O1590" s="71"/>
      <c r="P1590" s="68"/>
      <c r="Q1590" s="71"/>
      <c r="R1590" s="68"/>
    </row>
    <row r="1591" spans="1:18" x14ac:dyDescent="0.2">
      <c r="A1591" s="72" t="s">
        <v>3222</v>
      </c>
      <c r="B1591" s="66" t="s">
        <v>3223</v>
      </c>
      <c r="C1591" s="67">
        <v>25</v>
      </c>
      <c r="D1591" s="67" t="s">
        <v>342</v>
      </c>
      <c r="E1591" s="71">
        <v>0.86884641923303696</v>
      </c>
      <c r="F1591" s="68">
        <v>79.815455594002302</v>
      </c>
      <c r="G1591" s="71">
        <v>0.74627374594218598</v>
      </c>
      <c r="H1591" s="68">
        <v>49.596309111879997</v>
      </c>
      <c r="I1591" s="71">
        <v>0.97878181329299696</v>
      </c>
      <c r="J1591" s="68">
        <v>84.775086505190302</v>
      </c>
      <c r="K1591" s="71">
        <v>0.88148369846392705</v>
      </c>
      <c r="L1591" s="68">
        <v>50.8650519031142</v>
      </c>
      <c r="M1591" s="71"/>
      <c r="N1591" s="68"/>
      <c r="O1591" s="71"/>
      <c r="P1591" s="68"/>
      <c r="Q1591" s="71"/>
      <c r="R1591" s="68"/>
    </row>
    <row r="1592" spans="1:18" x14ac:dyDescent="0.2">
      <c r="A1592" s="72" t="s">
        <v>3224</v>
      </c>
      <c r="B1592" s="66" t="s">
        <v>3225</v>
      </c>
      <c r="C1592" s="67">
        <v>25</v>
      </c>
      <c r="D1592" s="67" t="s">
        <v>342</v>
      </c>
      <c r="E1592" s="71">
        <v>0.63740944187609105</v>
      </c>
      <c r="F1592" s="68">
        <v>12.6489811610919</v>
      </c>
      <c r="G1592" s="71">
        <v>0.78790983067798603</v>
      </c>
      <c r="H1592" s="68">
        <v>61.399461745482498</v>
      </c>
      <c r="I1592" s="71">
        <v>0.93674962085042301</v>
      </c>
      <c r="J1592" s="68">
        <v>68.512110726643598</v>
      </c>
      <c r="K1592" s="71">
        <v>0.64530653427731099</v>
      </c>
      <c r="L1592" s="68">
        <v>6.5359477124182996</v>
      </c>
      <c r="M1592" s="71"/>
      <c r="N1592" s="68"/>
      <c r="O1592" s="71">
        <v>0.179671781698646</v>
      </c>
      <c r="P1592" s="68">
        <v>33.402061855670098</v>
      </c>
      <c r="Q1592" s="71"/>
      <c r="R1592" s="68"/>
    </row>
    <row r="1593" spans="1:18" x14ac:dyDescent="0.2">
      <c r="A1593" s="72" t="s">
        <v>3226</v>
      </c>
      <c r="B1593" s="66" t="s">
        <v>3227</v>
      </c>
      <c r="C1593" s="67">
        <v>25</v>
      </c>
      <c r="D1593" s="67" t="s">
        <v>342</v>
      </c>
      <c r="E1593" s="71">
        <v>0.62248881534730904</v>
      </c>
      <c r="F1593" s="68">
        <v>9.6885813148788902</v>
      </c>
      <c r="G1593" s="71">
        <v>0.73606342942561498</v>
      </c>
      <c r="H1593" s="68">
        <v>47.020376778162202</v>
      </c>
      <c r="I1593" s="71">
        <v>0.74227265808284804</v>
      </c>
      <c r="J1593" s="68">
        <v>17.1472510572857</v>
      </c>
      <c r="K1593" s="71">
        <v>0.74345324349021003</v>
      </c>
      <c r="L1593" s="68">
        <v>16.109188773548599</v>
      </c>
      <c r="M1593" s="71"/>
      <c r="N1593" s="68"/>
      <c r="O1593" s="71">
        <v>0.26816593039056102</v>
      </c>
      <c r="P1593" s="68">
        <v>46.701030927834999</v>
      </c>
      <c r="Q1593" s="71"/>
      <c r="R1593" s="68"/>
    </row>
    <row r="1594" spans="1:18" x14ac:dyDescent="0.2">
      <c r="A1594" s="72" t="s">
        <v>3228</v>
      </c>
      <c r="B1594" s="66" t="s">
        <v>3229</v>
      </c>
      <c r="C1594" s="67">
        <v>25</v>
      </c>
      <c r="D1594" s="67" t="s">
        <v>342</v>
      </c>
      <c r="E1594" s="71">
        <v>0.70234392493632003</v>
      </c>
      <c r="F1594" s="68">
        <v>25.336409073433298</v>
      </c>
      <c r="G1594" s="71">
        <v>0.71910872004999904</v>
      </c>
      <c r="H1594" s="68">
        <v>42.8296808919646</v>
      </c>
      <c r="I1594" s="71">
        <v>0.89650222467677398</v>
      </c>
      <c r="J1594" s="68">
        <v>57.362552864283003</v>
      </c>
      <c r="K1594" s="71">
        <v>0.83805450462693398</v>
      </c>
      <c r="L1594" s="68">
        <v>34.063821607074203</v>
      </c>
      <c r="M1594" s="71"/>
      <c r="N1594" s="68"/>
      <c r="O1594" s="71">
        <v>0.355710250391573</v>
      </c>
      <c r="P1594" s="68">
        <v>59.4845360824742</v>
      </c>
      <c r="Q1594" s="71"/>
      <c r="R1594" s="68"/>
    </row>
    <row r="1595" spans="1:18" x14ac:dyDescent="0.2">
      <c r="A1595" s="72" t="s">
        <v>3230</v>
      </c>
      <c r="B1595" s="66" t="s">
        <v>3231</v>
      </c>
      <c r="C1595" s="67">
        <v>25</v>
      </c>
      <c r="D1595" s="67" t="s">
        <v>342</v>
      </c>
      <c r="E1595" s="71">
        <v>0.71204739914665505</v>
      </c>
      <c r="F1595" s="68">
        <v>27.758554402152999</v>
      </c>
      <c r="G1595" s="71">
        <v>0.72790704993533295</v>
      </c>
      <c r="H1595" s="68">
        <v>44.944252210688198</v>
      </c>
      <c r="I1595" s="71">
        <v>0.92946729866314803</v>
      </c>
      <c r="J1595" s="68">
        <v>66.013071895424801</v>
      </c>
      <c r="K1595" s="71">
        <v>0.85387145286955002</v>
      </c>
      <c r="L1595" s="68">
        <v>39.984621299500198</v>
      </c>
      <c r="M1595" s="71"/>
      <c r="N1595" s="68"/>
      <c r="O1595" s="71">
        <v>0.33694379511858902</v>
      </c>
      <c r="P1595" s="68">
        <v>56.185567010309299</v>
      </c>
      <c r="Q1595" s="71"/>
      <c r="R1595" s="68"/>
    </row>
    <row r="1596" spans="1:18" x14ac:dyDescent="0.2">
      <c r="A1596" s="72" t="s">
        <v>3232</v>
      </c>
      <c r="B1596" s="66" t="s">
        <v>3233</v>
      </c>
      <c r="C1596" s="67">
        <v>25</v>
      </c>
      <c r="D1596" s="67" t="s">
        <v>342</v>
      </c>
      <c r="E1596" s="71">
        <v>0.81401744682724397</v>
      </c>
      <c r="F1596" s="68">
        <v>58.515955401768601</v>
      </c>
      <c r="G1596" s="71">
        <v>0.60454505866081498</v>
      </c>
      <c r="H1596" s="68">
        <v>7.22798923490965</v>
      </c>
      <c r="I1596" s="71">
        <v>0.94290093335943503</v>
      </c>
      <c r="J1596" s="68">
        <v>71.126489811610895</v>
      </c>
      <c r="K1596" s="71">
        <v>0.89460634846148102</v>
      </c>
      <c r="L1596" s="68">
        <v>56.593617839292598</v>
      </c>
      <c r="M1596" s="71"/>
      <c r="N1596" s="68"/>
      <c r="O1596" s="71"/>
      <c r="P1596" s="68"/>
      <c r="Q1596" s="71"/>
      <c r="R1596" s="68"/>
    </row>
    <row r="1597" spans="1:18" x14ac:dyDescent="0.2">
      <c r="A1597" s="72" t="s">
        <v>3234</v>
      </c>
      <c r="B1597" s="66" t="s">
        <v>3235</v>
      </c>
      <c r="C1597" s="67">
        <v>25</v>
      </c>
      <c r="D1597" s="67" t="s">
        <v>342</v>
      </c>
      <c r="E1597" s="71">
        <v>0.69558120748789098</v>
      </c>
      <c r="F1597" s="68">
        <v>24.259900038446801</v>
      </c>
      <c r="G1597" s="71">
        <v>0.76263821349189598</v>
      </c>
      <c r="H1597" s="68">
        <v>54.555940023067997</v>
      </c>
      <c r="I1597" s="71">
        <v>0.91744006311327697</v>
      </c>
      <c r="J1597" s="68">
        <v>62.360630526720499</v>
      </c>
      <c r="K1597" s="71">
        <v>0.830312310191891</v>
      </c>
      <c r="L1597" s="68">
        <v>32.026143790849702</v>
      </c>
      <c r="M1597" s="71"/>
      <c r="N1597" s="68"/>
      <c r="O1597" s="71">
        <v>0.27193424315449899</v>
      </c>
      <c r="P1597" s="68">
        <v>48.659793814433002</v>
      </c>
      <c r="Q1597" s="71"/>
      <c r="R1597" s="68"/>
    </row>
    <row r="1598" spans="1:18" x14ac:dyDescent="0.2">
      <c r="A1598" s="72" t="s">
        <v>3236</v>
      </c>
      <c r="B1598" s="66" t="s">
        <v>3237</v>
      </c>
      <c r="C1598" s="67">
        <v>25</v>
      </c>
      <c r="D1598" s="67" t="s">
        <v>342</v>
      </c>
      <c r="E1598" s="71">
        <v>0.68538616357860405</v>
      </c>
      <c r="F1598" s="68">
        <v>22.068435217224099</v>
      </c>
      <c r="G1598" s="71">
        <v>0.73664065627283004</v>
      </c>
      <c r="H1598" s="68">
        <v>47.174163783160303</v>
      </c>
      <c r="I1598" s="71">
        <v>0.90876110024714296</v>
      </c>
      <c r="J1598" s="68">
        <v>60.092272202998799</v>
      </c>
      <c r="K1598" s="71">
        <v>0.80660855316972402</v>
      </c>
      <c r="L1598" s="68">
        <v>26.220684352172199</v>
      </c>
      <c r="M1598" s="71"/>
      <c r="N1598" s="68"/>
      <c r="O1598" s="71">
        <v>0.289534344624718</v>
      </c>
      <c r="P1598" s="68">
        <v>51.443298969072202</v>
      </c>
      <c r="Q1598" s="71"/>
      <c r="R1598" s="68"/>
    </row>
    <row r="1599" spans="1:18" x14ac:dyDescent="0.2">
      <c r="A1599" s="72" t="s">
        <v>3238</v>
      </c>
      <c r="B1599" s="66" t="s">
        <v>3239</v>
      </c>
      <c r="C1599" s="67">
        <v>25</v>
      </c>
      <c r="D1599" s="67" t="s">
        <v>342</v>
      </c>
      <c r="E1599" s="71">
        <v>0.888743714143584</v>
      </c>
      <c r="F1599" s="68">
        <v>85.428681276432101</v>
      </c>
      <c r="G1599" s="71">
        <v>0.72557909699120704</v>
      </c>
      <c r="H1599" s="68">
        <v>44.559784698192999</v>
      </c>
      <c r="I1599" s="71">
        <v>0.97007515416152401</v>
      </c>
      <c r="J1599" s="68">
        <v>82.045367166474406</v>
      </c>
      <c r="K1599" s="71">
        <v>0.97057689127801905</v>
      </c>
      <c r="L1599" s="68">
        <v>87.351018838908104</v>
      </c>
      <c r="M1599" s="71"/>
      <c r="N1599" s="68"/>
      <c r="O1599" s="71"/>
      <c r="P1599" s="68"/>
      <c r="Q1599" s="71"/>
      <c r="R1599" s="68"/>
    </row>
    <row r="1600" spans="1:18" x14ac:dyDescent="0.2">
      <c r="A1600" s="72" t="s">
        <v>3240</v>
      </c>
      <c r="B1600" s="66" t="s">
        <v>3241</v>
      </c>
      <c r="C1600" s="67">
        <v>25</v>
      </c>
      <c r="D1600" s="67" t="s">
        <v>342</v>
      </c>
      <c r="E1600" s="71">
        <v>0.76603282866760802</v>
      </c>
      <c r="F1600" s="68">
        <v>40.0230680507497</v>
      </c>
      <c r="G1600" s="71">
        <v>0.72293920707436399</v>
      </c>
      <c r="H1600" s="68">
        <v>43.598615916954998</v>
      </c>
      <c r="I1600" s="71">
        <v>0.93330342734291205</v>
      </c>
      <c r="J1600" s="68">
        <v>67.358708189157994</v>
      </c>
      <c r="K1600" s="71">
        <v>0.64185585158554803</v>
      </c>
      <c r="L1600" s="68">
        <v>6.2668204536716603</v>
      </c>
      <c r="M1600" s="71"/>
      <c r="N1600" s="68"/>
      <c r="O1600" s="71"/>
      <c r="P1600" s="68"/>
      <c r="Q1600" s="71"/>
      <c r="R1600" s="68"/>
    </row>
    <row r="1601" spans="1:18" x14ac:dyDescent="0.2">
      <c r="A1601" s="72" t="s">
        <v>3242</v>
      </c>
      <c r="B1601" s="66" t="s">
        <v>3243</v>
      </c>
      <c r="C1601" s="67">
        <v>27</v>
      </c>
      <c r="D1601" s="67" t="s">
        <v>342</v>
      </c>
      <c r="E1601" s="71">
        <v>0.90438630537021603</v>
      </c>
      <c r="F1601" s="68">
        <v>98.638426626323707</v>
      </c>
      <c r="G1601" s="71">
        <v>0.79704439269844296</v>
      </c>
      <c r="H1601" s="68">
        <v>61.724659606656601</v>
      </c>
      <c r="I1601" s="71">
        <v>0.98038440743726596</v>
      </c>
      <c r="J1601" s="68">
        <v>99.546142208774597</v>
      </c>
      <c r="K1601" s="71">
        <v>0.93573011597494005</v>
      </c>
      <c r="L1601" s="68">
        <v>93.570347957639896</v>
      </c>
      <c r="M1601" s="71"/>
      <c r="N1601" s="68"/>
      <c r="O1601" s="71"/>
      <c r="P1601" s="68"/>
      <c r="Q1601" s="71"/>
      <c r="R1601" s="68"/>
    </row>
    <row r="1602" spans="1:18" x14ac:dyDescent="0.2">
      <c r="A1602" s="72" t="s">
        <v>3244</v>
      </c>
      <c r="B1602" s="66" t="s">
        <v>3245</v>
      </c>
      <c r="C1602" s="67">
        <v>27</v>
      </c>
      <c r="D1602" s="67" t="s">
        <v>342</v>
      </c>
      <c r="E1602" s="71">
        <v>0.64209339080729599</v>
      </c>
      <c r="F1602" s="68">
        <v>21.2556732223903</v>
      </c>
      <c r="G1602" s="71">
        <v>0.75308463793514102</v>
      </c>
      <c r="H1602" s="68">
        <v>46.028744326777598</v>
      </c>
      <c r="I1602" s="71">
        <v>0.85735014289271305</v>
      </c>
      <c r="J1602" s="68">
        <v>75.529500756429698</v>
      </c>
      <c r="K1602" s="71">
        <v>0.78926662674697801</v>
      </c>
      <c r="L1602" s="68">
        <v>44.780635400907698</v>
      </c>
      <c r="M1602" s="71"/>
      <c r="N1602" s="68"/>
      <c r="O1602" s="71">
        <v>0.16867215565435001</v>
      </c>
      <c r="P1602" s="68">
        <v>11.969111969111999</v>
      </c>
      <c r="Q1602" s="71"/>
      <c r="R1602" s="68"/>
    </row>
    <row r="1603" spans="1:18" x14ac:dyDescent="0.2">
      <c r="A1603" s="72" t="s">
        <v>3246</v>
      </c>
      <c r="B1603" s="66" t="s">
        <v>3247</v>
      </c>
      <c r="C1603" s="67">
        <v>27</v>
      </c>
      <c r="D1603" s="67" t="s">
        <v>342</v>
      </c>
      <c r="E1603" s="71">
        <v>0.66940482548323399</v>
      </c>
      <c r="F1603" s="68">
        <v>30.975794251134602</v>
      </c>
      <c r="G1603" s="71">
        <v>0.72071770930725798</v>
      </c>
      <c r="H1603" s="68">
        <v>34.984871406959201</v>
      </c>
      <c r="I1603" s="71">
        <v>0.92019734887647697</v>
      </c>
      <c r="J1603" s="68">
        <v>90.204236006051403</v>
      </c>
      <c r="K1603" s="71">
        <v>0.87220455827967902</v>
      </c>
      <c r="L1603" s="68">
        <v>74.357034795763994</v>
      </c>
      <c r="M1603" s="71"/>
      <c r="N1603" s="68"/>
      <c r="O1603" s="71">
        <v>0.16449968546952101</v>
      </c>
      <c r="P1603" s="68">
        <v>11.534749034749</v>
      </c>
      <c r="Q1603" s="71"/>
      <c r="R1603" s="68"/>
    </row>
    <row r="1604" spans="1:18" x14ac:dyDescent="0.2">
      <c r="A1604" s="72" t="s">
        <v>3248</v>
      </c>
      <c r="B1604" s="66" t="s">
        <v>3248</v>
      </c>
      <c r="C1604" s="67">
        <v>25</v>
      </c>
      <c r="D1604" s="67" t="s">
        <v>342</v>
      </c>
      <c r="E1604" s="71">
        <v>0.59743287073325402</v>
      </c>
      <c r="F1604" s="68">
        <v>6.4206074586697399</v>
      </c>
      <c r="G1604" s="71">
        <v>0.599623367044679</v>
      </c>
      <c r="H1604" s="68">
        <v>5.5747789311803198</v>
      </c>
      <c r="I1604" s="71">
        <v>0.941215240460331</v>
      </c>
      <c r="J1604" s="68">
        <v>70.626682045367204</v>
      </c>
      <c r="K1604" s="71">
        <v>0.75719609986677405</v>
      </c>
      <c r="L1604" s="68">
        <v>18.531334102268399</v>
      </c>
      <c r="M1604" s="71"/>
      <c r="N1604" s="68"/>
      <c r="O1604" s="71">
        <v>9.1696775561232804E-2</v>
      </c>
      <c r="P1604" s="68">
        <v>16.185567010309299</v>
      </c>
      <c r="Q1604" s="71"/>
      <c r="R1604" s="68"/>
    </row>
    <row r="1605" spans="1:18" x14ac:dyDescent="0.2">
      <c r="A1605" s="72" t="s">
        <v>3249</v>
      </c>
      <c r="B1605" s="66" t="s">
        <v>3250</v>
      </c>
      <c r="C1605" s="67">
        <v>25</v>
      </c>
      <c r="D1605" s="67" t="s">
        <v>342</v>
      </c>
      <c r="E1605" s="71">
        <v>0.83930221751551903</v>
      </c>
      <c r="F1605" s="68">
        <v>68.358323721645505</v>
      </c>
      <c r="G1605" s="71">
        <v>0.56268678918001802</v>
      </c>
      <c r="H1605" s="68">
        <v>3.8831218762014599</v>
      </c>
      <c r="I1605" s="71">
        <v>0.95521986336653897</v>
      </c>
      <c r="J1605" s="68">
        <v>76.009227220299906</v>
      </c>
      <c r="K1605" s="71">
        <v>1</v>
      </c>
      <c r="L1605" s="68">
        <v>100</v>
      </c>
      <c r="M1605" s="71"/>
      <c r="N1605" s="68"/>
      <c r="O1605" s="71"/>
      <c r="P1605" s="68"/>
      <c r="Q1605" s="71"/>
      <c r="R1605" s="68"/>
    </row>
    <row r="1606" spans="1:18" x14ac:dyDescent="0.2">
      <c r="A1606" s="72" t="s">
        <v>3251</v>
      </c>
      <c r="B1606" s="66" t="s">
        <v>3251</v>
      </c>
      <c r="C1606" s="67">
        <v>25</v>
      </c>
      <c r="D1606" s="67" t="s">
        <v>342</v>
      </c>
      <c r="E1606" s="71">
        <v>0.68445065919314396</v>
      </c>
      <c r="F1606" s="68">
        <v>21.760861207228</v>
      </c>
      <c r="G1606" s="71">
        <v>0.60284629610465301</v>
      </c>
      <c r="H1606" s="68">
        <v>6.76662821991542</v>
      </c>
      <c r="I1606" s="71">
        <v>0.84277807451247</v>
      </c>
      <c r="J1606" s="68">
        <v>46.0592079969243</v>
      </c>
      <c r="K1606" s="71">
        <v>0.60772760696230899</v>
      </c>
      <c r="L1606" s="68">
        <v>3.9215686274509798</v>
      </c>
      <c r="M1606" s="71"/>
      <c r="N1606" s="68"/>
      <c r="O1606" s="71"/>
      <c r="P1606" s="68"/>
      <c r="Q1606" s="71"/>
      <c r="R1606" s="68"/>
    </row>
    <row r="1607" spans="1:18" x14ac:dyDescent="0.2">
      <c r="A1607" s="72" t="s">
        <v>3252</v>
      </c>
      <c r="B1607" s="66" t="s">
        <v>3253</v>
      </c>
      <c r="C1607" s="67">
        <v>25</v>
      </c>
      <c r="D1607" s="67" t="s">
        <v>342</v>
      </c>
      <c r="E1607" s="71">
        <v>0.88102980732047398</v>
      </c>
      <c r="F1607" s="68">
        <v>83.544790465205693</v>
      </c>
      <c r="G1607" s="71">
        <v>0.74045198694922099</v>
      </c>
      <c r="H1607" s="68">
        <v>48.019992310649698</v>
      </c>
      <c r="I1607" s="71">
        <v>0.98240151944436704</v>
      </c>
      <c r="J1607" s="68">
        <v>85.928489042675906</v>
      </c>
      <c r="K1607" s="71">
        <v>0.92023591556783302</v>
      </c>
      <c r="L1607" s="68">
        <v>67.397154940407503</v>
      </c>
      <c r="M1607" s="71"/>
      <c r="N1607" s="68"/>
      <c r="O1607" s="71"/>
      <c r="P1607" s="68"/>
      <c r="Q1607" s="71"/>
      <c r="R1607" s="68"/>
    </row>
    <row r="1608" spans="1:18" x14ac:dyDescent="0.2">
      <c r="A1608" s="72" t="s">
        <v>3254</v>
      </c>
      <c r="B1608" s="66" t="s">
        <v>3254</v>
      </c>
      <c r="C1608" s="67">
        <v>25</v>
      </c>
      <c r="D1608" s="67" t="s">
        <v>342</v>
      </c>
      <c r="E1608" s="71">
        <v>0.77431388365041598</v>
      </c>
      <c r="F1608" s="68">
        <v>43.214148404459799</v>
      </c>
      <c r="G1608" s="71">
        <v>0.62342117946250897</v>
      </c>
      <c r="H1608" s="68">
        <v>12.9181084198385</v>
      </c>
      <c r="I1608" s="71">
        <v>0.90955808251897596</v>
      </c>
      <c r="J1608" s="68">
        <v>60.476739715493999</v>
      </c>
      <c r="K1608" s="71">
        <v>0.78996238896976301</v>
      </c>
      <c r="L1608" s="68">
        <v>23.2987312572088</v>
      </c>
      <c r="M1608" s="71"/>
      <c r="N1608" s="68"/>
      <c r="O1608" s="71"/>
      <c r="P1608" s="68"/>
      <c r="Q1608" s="71"/>
      <c r="R1608" s="68"/>
    </row>
    <row r="1609" spans="1:18" x14ac:dyDescent="0.2">
      <c r="A1609" s="72" t="s">
        <v>3255</v>
      </c>
      <c r="B1609" s="66" t="s">
        <v>3255</v>
      </c>
      <c r="C1609" s="67">
        <v>25</v>
      </c>
      <c r="D1609" s="67" t="s">
        <v>342</v>
      </c>
      <c r="E1609" s="71">
        <v>0.67386126517905298</v>
      </c>
      <c r="F1609" s="68">
        <v>19.9538638985006</v>
      </c>
      <c r="G1609" s="71">
        <v>0.69545161246776699</v>
      </c>
      <c r="H1609" s="68">
        <v>36.524413687043399</v>
      </c>
      <c r="I1609" s="71">
        <v>0.96289445547491004</v>
      </c>
      <c r="J1609" s="68">
        <v>79.277201076509002</v>
      </c>
      <c r="K1609" s="71">
        <v>0.93756325299515397</v>
      </c>
      <c r="L1609" s="68">
        <v>75.470972702806606</v>
      </c>
      <c r="M1609" s="71"/>
      <c r="N1609" s="68"/>
      <c r="O1609" s="71">
        <v>9.9535739778379498E-2</v>
      </c>
      <c r="P1609" s="68">
        <v>17.525773195876301</v>
      </c>
      <c r="Q1609" s="71"/>
      <c r="R1609" s="68"/>
    </row>
    <row r="1610" spans="1:18" x14ac:dyDescent="0.2">
      <c r="A1610" s="72" t="s">
        <v>3256</v>
      </c>
      <c r="B1610" s="66" t="s">
        <v>3256</v>
      </c>
      <c r="C1610" s="67">
        <v>25</v>
      </c>
      <c r="D1610" s="67" t="s">
        <v>342</v>
      </c>
      <c r="E1610" s="71">
        <v>0.59128729998458196</v>
      </c>
      <c r="F1610" s="68">
        <v>5.92079969242599</v>
      </c>
      <c r="G1610" s="71">
        <v>0.59998431095683502</v>
      </c>
      <c r="H1610" s="68">
        <v>6.1514801999231103</v>
      </c>
      <c r="I1610" s="71">
        <v>0.89998430361141202</v>
      </c>
      <c r="J1610" s="68">
        <v>57.900807381776197</v>
      </c>
      <c r="K1610" s="71">
        <v>0.78236796925390095</v>
      </c>
      <c r="L1610" s="68">
        <v>22.106881968473701</v>
      </c>
      <c r="M1610" s="71"/>
      <c r="N1610" s="68"/>
      <c r="O1610" s="71">
        <v>8.2812616116178503E-2</v>
      </c>
      <c r="P1610" s="68">
        <v>14.2268041237113</v>
      </c>
      <c r="Q1610" s="71"/>
      <c r="R1610" s="68"/>
    </row>
    <row r="1611" spans="1:18" x14ac:dyDescent="0.2">
      <c r="A1611" s="72" t="s">
        <v>3257</v>
      </c>
      <c r="B1611" s="66" t="s">
        <v>3257</v>
      </c>
      <c r="C1611" s="67">
        <v>25</v>
      </c>
      <c r="D1611" s="67" t="s">
        <v>342</v>
      </c>
      <c r="E1611" s="71">
        <v>0.61669766428205097</v>
      </c>
      <c r="F1611" s="68">
        <v>8.9965397923875408</v>
      </c>
      <c r="G1611" s="71">
        <v>0.64125569646788005</v>
      </c>
      <c r="H1611" s="68">
        <v>19.031141868512101</v>
      </c>
      <c r="I1611" s="71">
        <v>0.90176478062586796</v>
      </c>
      <c r="J1611" s="68">
        <v>58.3621683967705</v>
      </c>
      <c r="K1611" s="71">
        <v>0.75540315983296202</v>
      </c>
      <c r="L1611" s="68">
        <v>18.300653594771202</v>
      </c>
      <c r="M1611" s="71"/>
      <c r="N1611" s="68"/>
      <c r="O1611" s="71">
        <v>0.16836702020149399</v>
      </c>
      <c r="P1611" s="68">
        <v>31.443298969072199</v>
      </c>
      <c r="Q1611" s="71"/>
      <c r="R1611" s="68"/>
    </row>
    <row r="1612" spans="1:18" x14ac:dyDescent="0.2">
      <c r="A1612" s="72" t="s">
        <v>3258</v>
      </c>
      <c r="B1612" s="66" t="s">
        <v>3258</v>
      </c>
      <c r="C1612" s="67">
        <v>25</v>
      </c>
      <c r="D1612" s="67" t="s">
        <v>342</v>
      </c>
      <c r="E1612" s="71">
        <v>0.88534528989178496</v>
      </c>
      <c r="F1612" s="68">
        <v>84.544405997693204</v>
      </c>
      <c r="G1612" s="71">
        <v>0.750422582066264</v>
      </c>
      <c r="H1612" s="68">
        <v>50.941945405613197</v>
      </c>
      <c r="I1612" s="71">
        <v>0.99464233351551201</v>
      </c>
      <c r="J1612" s="68">
        <v>91.387927720107697</v>
      </c>
      <c r="K1612" s="71">
        <v>0.91097095409358098</v>
      </c>
      <c r="L1612" s="68">
        <v>63.744713571703201</v>
      </c>
      <c r="M1612" s="71"/>
      <c r="N1612" s="68"/>
      <c r="O1612" s="71"/>
      <c r="P1612" s="68"/>
      <c r="Q1612" s="71"/>
      <c r="R1612" s="68"/>
    </row>
    <row r="1613" spans="1:18" x14ac:dyDescent="0.2">
      <c r="A1613" s="72" t="s">
        <v>3259</v>
      </c>
      <c r="B1613" s="66" t="s">
        <v>3259</v>
      </c>
      <c r="C1613" s="67">
        <v>25</v>
      </c>
      <c r="D1613" s="67" t="s">
        <v>342</v>
      </c>
      <c r="E1613" s="71">
        <v>0.92594629330512501</v>
      </c>
      <c r="F1613" s="68">
        <v>93.694732795078806</v>
      </c>
      <c r="G1613" s="71">
        <v>0.77800265331871099</v>
      </c>
      <c r="H1613" s="68">
        <v>58.477508650518999</v>
      </c>
      <c r="I1613" s="71">
        <v>0.99983622659666505</v>
      </c>
      <c r="J1613" s="68">
        <v>99.231064975009602</v>
      </c>
      <c r="K1613" s="71">
        <v>1</v>
      </c>
      <c r="L1613" s="68">
        <v>100</v>
      </c>
      <c r="M1613" s="71"/>
      <c r="N1613" s="68"/>
      <c r="O1613" s="71"/>
      <c r="P1613" s="68"/>
      <c r="Q1613" s="71"/>
      <c r="R1613" s="68"/>
    </row>
    <row r="1614" spans="1:18" x14ac:dyDescent="0.2">
      <c r="A1614" s="72" t="s">
        <v>3260</v>
      </c>
      <c r="B1614" s="66" t="s">
        <v>3261</v>
      </c>
      <c r="C1614" s="67">
        <v>25</v>
      </c>
      <c r="D1614" s="67" t="s">
        <v>342</v>
      </c>
      <c r="E1614" s="71">
        <v>0.63414622427099698</v>
      </c>
      <c r="F1614" s="68">
        <v>12.072279892349099</v>
      </c>
      <c r="G1614" s="71">
        <v>0.70525688658939201</v>
      </c>
      <c r="H1614" s="68">
        <v>39.2156862745098</v>
      </c>
      <c r="I1614" s="71">
        <v>0.94736400149851097</v>
      </c>
      <c r="J1614" s="68">
        <v>72.741253364090696</v>
      </c>
      <c r="K1614" s="71">
        <v>0.79363915935955298</v>
      </c>
      <c r="L1614" s="68">
        <v>23.990772779700102</v>
      </c>
      <c r="M1614" s="71"/>
      <c r="N1614" s="68"/>
      <c r="O1614" s="71">
        <v>9.0324849636530702E-2</v>
      </c>
      <c r="P1614" s="68">
        <v>15.670103092783499</v>
      </c>
      <c r="Q1614" s="71"/>
      <c r="R1614" s="68"/>
    </row>
    <row r="1615" spans="1:18" x14ac:dyDescent="0.2">
      <c r="A1615" s="72" t="s">
        <v>3262</v>
      </c>
      <c r="B1615" s="66" t="s">
        <v>3262</v>
      </c>
      <c r="C1615" s="67">
        <v>25</v>
      </c>
      <c r="D1615" s="67" t="s">
        <v>342</v>
      </c>
      <c r="E1615" s="71">
        <v>0.84658980794142602</v>
      </c>
      <c r="F1615" s="68">
        <v>71.510957324106101</v>
      </c>
      <c r="G1615" s="71">
        <v>0.64355615484394102</v>
      </c>
      <c r="H1615" s="68">
        <v>19.915417147251102</v>
      </c>
      <c r="I1615" s="71">
        <v>0.966033719049327</v>
      </c>
      <c r="J1615" s="68">
        <v>80.661284121491704</v>
      </c>
      <c r="K1615" s="71">
        <v>0.93017954993100904</v>
      </c>
      <c r="L1615" s="68">
        <v>72.356785851595504</v>
      </c>
      <c r="M1615" s="71"/>
      <c r="N1615" s="68"/>
      <c r="O1615" s="71"/>
      <c r="P1615" s="68"/>
      <c r="Q1615" s="71"/>
      <c r="R1615" s="68"/>
    </row>
    <row r="1616" spans="1:18" x14ac:dyDescent="0.2">
      <c r="A1616" s="72" t="s">
        <v>3263</v>
      </c>
      <c r="B1616" s="66" t="s">
        <v>3263</v>
      </c>
      <c r="C1616" s="67">
        <v>25</v>
      </c>
      <c r="D1616" s="67" t="s">
        <v>342</v>
      </c>
      <c r="E1616" s="71">
        <v>0.696050910311238</v>
      </c>
      <c r="F1616" s="68">
        <v>24.375240292195301</v>
      </c>
      <c r="G1616" s="71">
        <v>0.79660121305607801</v>
      </c>
      <c r="H1616" s="68">
        <v>63.706266820453699</v>
      </c>
      <c r="I1616" s="71">
        <v>0.90921574129253202</v>
      </c>
      <c r="J1616" s="68">
        <v>60.2460592079969</v>
      </c>
      <c r="K1616" s="71">
        <v>0.93641887669773705</v>
      </c>
      <c r="L1616" s="68">
        <v>74.9711649365629</v>
      </c>
      <c r="M1616" s="71"/>
      <c r="N1616" s="68"/>
      <c r="O1616" s="71">
        <v>0.14196781019860499</v>
      </c>
      <c r="P1616" s="68">
        <v>26.494845360824701</v>
      </c>
      <c r="Q1616" s="71"/>
      <c r="R1616" s="68"/>
    </row>
    <row r="1617" spans="1:18" x14ac:dyDescent="0.2">
      <c r="A1617" s="72" t="s">
        <v>3264</v>
      </c>
      <c r="B1617" s="66" t="s">
        <v>3264</v>
      </c>
      <c r="C1617" s="67">
        <v>25</v>
      </c>
      <c r="D1617" s="67" t="s">
        <v>342</v>
      </c>
      <c r="E1617" s="71">
        <v>0.698884508863301</v>
      </c>
      <c r="F1617" s="68">
        <v>24.798154555939998</v>
      </c>
      <c r="G1617" s="71">
        <v>0.82410168367048797</v>
      </c>
      <c r="H1617" s="68">
        <v>70.280661284121507</v>
      </c>
      <c r="I1617" s="71">
        <v>0.93791312753429301</v>
      </c>
      <c r="J1617" s="68">
        <v>69.127258746635903</v>
      </c>
      <c r="K1617" s="71">
        <v>0.87264738761668004</v>
      </c>
      <c r="L1617" s="68">
        <v>47.597078046904997</v>
      </c>
      <c r="M1617" s="71"/>
      <c r="N1617" s="68"/>
      <c r="O1617" s="71">
        <v>0.16087583663174401</v>
      </c>
      <c r="P1617" s="68">
        <v>30</v>
      </c>
      <c r="Q1617" s="71"/>
      <c r="R1617" s="68"/>
    </row>
    <row r="1618" spans="1:18" x14ac:dyDescent="0.2">
      <c r="A1618" s="72" t="s">
        <v>3265</v>
      </c>
      <c r="B1618" s="66" t="s">
        <v>3265</v>
      </c>
      <c r="C1618" s="67">
        <v>25</v>
      </c>
      <c r="D1618" s="67" t="s">
        <v>342</v>
      </c>
      <c r="E1618" s="71">
        <v>0.68644317277730904</v>
      </c>
      <c r="F1618" s="68">
        <v>22.376009227220301</v>
      </c>
      <c r="G1618" s="71">
        <v>0.80201288591549003</v>
      </c>
      <c r="H1618" s="68">
        <v>64.936562860438301</v>
      </c>
      <c r="I1618" s="71">
        <v>0.93594835695511402</v>
      </c>
      <c r="J1618" s="68">
        <v>68.242983467897005</v>
      </c>
      <c r="K1618" s="71">
        <v>0.887660644508251</v>
      </c>
      <c r="L1618" s="68">
        <v>53.517877739330999</v>
      </c>
      <c r="M1618" s="71"/>
      <c r="N1618" s="68"/>
      <c r="O1618" s="71">
        <v>0.12015080373038201</v>
      </c>
      <c r="P1618" s="68">
        <v>22.164948453608201</v>
      </c>
      <c r="Q1618" s="71"/>
      <c r="R1618" s="68"/>
    </row>
    <row r="1619" spans="1:18" x14ac:dyDescent="0.2">
      <c r="A1619" s="72" t="s">
        <v>3266</v>
      </c>
      <c r="B1619" s="66" t="s">
        <v>3267</v>
      </c>
      <c r="C1619" s="67">
        <v>25</v>
      </c>
      <c r="D1619" s="67" t="s">
        <v>342</v>
      </c>
      <c r="E1619" s="71">
        <v>0.69239991179920801</v>
      </c>
      <c r="F1619" s="68">
        <v>23.606305267204899</v>
      </c>
      <c r="G1619" s="71">
        <v>0.78719363664487296</v>
      </c>
      <c r="H1619" s="68">
        <v>61.091887735486402</v>
      </c>
      <c r="I1619" s="71">
        <v>0.93698667903459598</v>
      </c>
      <c r="J1619" s="68">
        <v>68.589004229142603</v>
      </c>
      <c r="K1619" s="71">
        <v>0.88767758445626999</v>
      </c>
      <c r="L1619" s="68">
        <v>53.556324490580501</v>
      </c>
      <c r="M1619" s="71"/>
      <c r="N1619" s="68"/>
      <c r="O1619" s="71">
        <v>0.15774174706109201</v>
      </c>
      <c r="P1619" s="68">
        <v>29.175257731958801</v>
      </c>
      <c r="Q1619" s="71"/>
      <c r="R1619" s="68"/>
    </row>
    <row r="1620" spans="1:18" x14ac:dyDescent="0.2">
      <c r="A1620" s="72" t="s">
        <v>3268</v>
      </c>
      <c r="B1620" s="66" t="s">
        <v>3268</v>
      </c>
      <c r="C1620" s="67">
        <v>25</v>
      </c>
      <c r="D1620" s="67" t="s">
        <v>342</v>
      </c>
      <c r="E1620" s="71">
        <v>0.821696558068021</v>
      </c>
      <c r="F1620" s="68">
        <v>61.168781237985399</v>
      </c>
      <c r="G1620" s="71">
        <v>0.59989017669784905</v>
      </c>
      <c r="H1620" s="68">
        <v>6.0361399461745497</v>
      </c>
      <c r="I1620" s="71">
        <v>0.86543641222500101</v>
      </c>
      <c r="J1620" s="68">
        <v>50.634371395617102</v>
      </c>
      <c r="K1620" s="71">
        <v>0.99976308528121405</v>
      </c>
      <c r="L1620" s="68">
        <v>94.002306805074994</v>
      </c>
      <c r="M1620" s="71"/>
      <c r="N1620" s="68"/>
      <c r="O1620" s="71"/>
      <c r="P1620" s="68"/>
      <c r="Q1620" s="71"/>
      <c r="R1620" s="68"/>
    </row>
    <row r="1621" spans="1:18" x14ac:dyDescent="0.2">
      <c r="A1621" s="72" t="s">
        <v>3269</v>
      </c>
      <c r="B1621" s="66" t="s">
        <v>3270</v>
      </c>
      <c r="C1621" s="67">
        <v>25</v>
      </c>
      <c r="D1621" s="67" t="s">
        <v>342</v>
      </c>
      <c r="E1621" s="71">
        <v>0.79082169798716395</v>
      </c>
      <c r="F1621" s="68">
        <v>49.6732026143791</v>
      </c>
      <c r="G1621" s="71">
        <v>0.61620826120993399</v>
      </c>
      <c r="H1621" s="68">
        <v>10.495963091118799</v>
      </c>
      <c r="I1621" s="71">
        <v>0.89301701422478696</v>
      </c>
      <c r="J1621" s="68">
        <v>56.3629373317955</v>
      </c>
      <c r="K1621" s="71">
        <v>0.86323981852677101</v>
      </c>
      <c r="L1621" s="68">
        <v>43.6370626682045</v>
      </c>
      <c r="M1621" s="71"/>
      <c r="N1621" s="68"/>
      <c r="O1621" s="71"/>
      <c r="P1621" s="68"/>
      <c r="Q1621" s="71"/>
      <c r="R1621" s="68"/>
    </row>
    <row r="1622" spans="1:18" x14ac:dyDescent="0.2">
      <c r="A1622" s="72" t="s">
        <v>3271</v>
      </c>
      <c r="B1622" s="66" t="s">
        <v>3271</v>
      </c>
      <c r="C1622" s="67">
        <v>25</v>
      </c>
      <c r="D1622" s="67" t="s">
        <v>342</v>
      </c>
      <c r="E1622" s="71">
        <v>0.88108868482772995</v>
      </c>
      <c r="F1622" s="68">
        <v>83.583237216455203</v>
      </c>
      <c r="G1622" s="71">
        <v>0.67822323110608695</v>
      </c>
      <c r="H1622" s="68">
        <v>30.9880815071126</v>
      </c>
      <c r="I1622" s="71">
        <v>0.96504282337710301</v>
      </c>
      <c r="J1622" s="68">
        <v>80.276816608996498</v>
      </c>
      <c r="K1622" s="71">
        <v>1</v>
      </c>
      <c r="L1622" s="68">
        <v>100</v>
      </c>
      <c r="M1622" s="71"/>
      <c r="N1622" s="68"/>
      <c r="O1622" s="71"/>
      <c r="P1622" s="68"/>
      <c r="Q1622" s="71"/>
      <c r="R1622" s="68"/>
    </row>
    <row r="1623" spans="1:18" x14ac:dyDescent="0.2">
      <c r="A1623" s="72" t="s">
        <v>3272</v>
      </c>
      <c r="B1623" s="66" t="s">
        <v>3273</v>
      </c>
      <c r="C1623" s="67">
        <v>25</v>
      </c>
      <c r="D1623" s="67" t="s">
        <v>342</v>
      </c>
      <c r="E1623" s="71">
        <v>0.797291952673433</v>
      </c>
      <c r="F1623" s="68">
        <v>52.2106881968474</v>
      </c>
      <c r="G1623" s="71">
        <v>0.61867823515616105</v>
      </c>
      <c r="H1623" s="68">
        <v>11.5724721261053</v>
      </c>
      <c r="I1623" s="71">
        <v>0.88196925095179002</v>
      </c>
      <c r="J1623" s="68">
        <v>54.133025759323303</v>
      </c>
      <c r="K1623" s="71">
        <v>0.89122837191234705</v>
      </c>
      <c r="L1623" s="68">
        <v>55.0173010380623</v>
      </c>
      <c r="M1623" s="71"/>
      <c r="N1623" s="68"/>
      <c r="O1623" s="71"/>
      <c r="P1623" s="68"/>
      <c r="Q1623" s="71"/>
      <c r="R1623" s="68"/>
    </row>
    <row r="1624" spans="1:18" x14ac:dyDescent="0.2">
      <c r="A1624" s="72" t="s">
        <v>3274</v>
      </c>
      <c r="B1624" s="66" t="s">
        <v>3275</v>
      </c>
      <c r="C1624" s="67">
        <v>25</v>
      </c>
      <c r="D1624" s="67" t="s">
        <v>342</v>
      </c>
      <c r="E1624" s="71">
        <v>0.76799878387989695</v>
      </c>
      <c r="F1624" s="68">
        <v>40.8304498269896</v>
      </c>
      <c r="G1624" s="71">
        <v>0.62083266397650705</v>
      </c>
      <c r="H1624" s="68">
        <v>12.1876201460977</v>
      </c>
      <c r="I1624" s="71">
        <v>0.92531410632351996</v>
      </c>
      <c r="J1624" s="68">
        <v>65.013456362937305</v>
      </c>
      <c r="K1624" s="71">
        <v>0.75784958133966396</v>
      </c>
      <c r="L1624" s="68">
        <v>18.646674356016899</v>
      </c>
      <c r="M1624" s="71"/>
      <c r="N1624" s="68"/>
      <c r="O1624" s="71"/>
      <c r="P1624" s="68"/>
      <c r="Q1624" s="71"/>
      <c r="R1624" s="68"/>
    </row>
    <row r="1625" spans="1:18" x14ac:dyDescent="0.2">
      <c r="A1625" s="72" t="s">
        <v>3276</v>
      </c>
      <c r="B1625" s="66" t="s">
        <v>3276</v>
      </c>
      <c r="C1625" s="67">
        <v>25</v>
      </c>
      <c r="D1625" s="67" t="s">
        <v>342</v>
      </c>
      <c r="E1625" s="71">
        <v>0.81182496877975896</v>
      </c>
      <c r="F1625" s="68">
        <v>57.593233371780101</v>
      </c>
      <c r="G1625" s="71">
        <v>0.64435220406239602</v>
      </c>
      <c r="H1625" s="68">
        <v>20.222991157247201</v>
      </c>
      <c r="I1625" s="71">
        <v>0.93628001315432496</v>
      </c>
      <c r="J1625" s="68">
        <v>68.319876970395995</v>
      </c>
      <c r="K1625" s="71">
        <v>0.85484268912255701</v>
      </c>
      <c r="L1625" s="68">
        <v>40.407535563244899</v>
      </c>
      <c r="M1625" s="71"/>
      <c r="N1625" s="68"/>
      <c r="O1625" s="71"/>
      <c r="P1625" s="68"/>
      <c r="Q1625" s="71"/>
      <c r="R1625" s="68"/>
    </row>
    <row r="1626" spans="1:18" x14ac:dyDescent="0.2">
      <c r="A1626" s="72" t="s">
        <v>3277</v>
      </c>
      <c r="B1626" s="66" t="s">
        <v>3277</v>
      </c>
      <c r="C1626" s="67">
        <v>25</v>
      </c>
      <c r="D1626" s="67" t="s">
        <v>342</v>
      </c>
      <c r="E1626" s="71">
        <v>0.599281475055224</v>
      </c>
      <c r="F1626" s="68">
        <v>6.6128412149173403</v>
      </c>
      <c r="G1626" s="71">
        <v>0.632244747830636</v>
      </c>
      <c r="H1626" s="68">
        <v>15.647827758554399</v>
      </c>
      <c r="I1626" s="71">
        <v>0.91921080044140802</v>
      </c>
      <c r="J1626" s="68">
        <v>63.129565551710897</v>
      </c>
      <c r="K1626" s="71">
        <v>0.62698235606984498</v>
      </c>
      <c r="L1626" s="68">
        <v>5.3440984236832003</v>
      </c>
      <c r="M1626" s="71"/>
      <c r="N1626" s="68"/>
      <c r="O1626" s="71">
        <v>0.218687995879008</v>
      </c>
      <c r="P1626" s="68">
        <v>40.309278350515498</v>
      </c>
      <c r="Q1626" s="71"/>
      <c r="R1626" s="68"/>
    </row>
    <row r="1627" spans="1:18" x14ac:dyDescent="0.2">
      <c r="A1627" s="72" t="s">
        <v>3278</v>
      </c>
      <c r="B1627" s="66" t="s">
        <v>3278</v>
      </c>
      <c r="C1627" s="67">
        <v>25</v>
      </c>
      <c r="D1627" s="67" t="s">
        <v>342</v>
      </c>
      <c r="E1627" s="71">
        <v>0.65291326737933297</v>
      </c>
      <c r="F1627" s="68">
        <v>16.109188773548599</v>
      </c>
      <c r="G1627" s="71">
        <v>0.67994545843599596</v>
      </c>
      <c r="H1627" s="68">
        <v>31.564782775855399</v>
      </c>
      <c r="I1627" s="71">
        <v>0.94203059224189001</v>
      </c>
      <c r="J1627" s="68">
        <v>70.934256055363306</v>
      </c>
      <c r="K1627" s="71">
        <v>0.83807065495173305</v>
      </c>
      <c r="L1627" s="68">
        <v>34.102268358323698</v>
      </c>
      <c r="M1627" s="71"/>
      <c r="N1627" s="68"/>
      <c r="O1627" s="71">
        <v>0.15160636388771201</v>
      </c>
      <c r="P1627" s="68">
        <v>27.835051546391799</v>
      </c>
      <c r="Q1627" s="71"/>
      <c r="R1627" s="68"/>
    </row>
    <row r="1628" spans="1:18" x14ac:dyDescent="0.2">
      <c r="A1628" s="72" t="s">
        <v>3279</v>
      </c>
      <c r="B1628" s="66" t="s">
        <v>3280</v>
      </c>
      <c r="C1628" s="67">
        <v>25</v>
      </c>
      <c r="D1628" s="67" t="s">
        <v>342</v>
      </c>
      <c r="E1628" s="71">
        <v>0.66810629093277496</v>
      </c>
      <c r="F1628" s="68">
        <v>19.0695886197616</v>
      </c>
      <c r="G1628" s="71">
        <v>0.74304832089262796</v>
      </c>
      <c r="H1628" s="68">
        <v>48.635140330642102</v>
      </c>
      <c r="I1628" s="71">
        <v>0.90100019270072795</v>
      </c>
      <c r="J1628" s="68">
        <v>58.0930411380238</v>
      </c>
      <c r="K1628" s="71">
        <v>0.86638497852338303</v>
      </c>
      <c r="L1628" s="68">
        <v>45.174932718185303</v>
      </c>
      <c r="M1628" s="71"/>
      <c r="N1628" s="68"/>
      <c r="O1628" s="71">
        <v>0.16199167161436101</v>
      </c>
      <c r="P1628" s="68">
        <v>30.5154639175258</v>
      </c>
      <c r="Q1628" s="71"/>
      <c r="R1628" s="68"/>
    </row>
    <row r="1629" spans="1:18" x14ac:dyDescent="0.2">
      <c r="A1629" s="72" t="s">
        <v>3281</v>
      </c>
      <c r="B1629" s="66" t="s">
        <v>3282</v>
      </c>
      <c r="C1629" s="67">
        <v>25</v>
      </c>
      <c r="D1629" s="67" t="s">
        <v>342</v>
      </c>
      <c r="E1629" s="71">
        <v>0.81038838809065605</v>
      </c>
      <c r="F1629" s="68">
        <v>57.054978854286801</v>
      </c>
      <c r="G1629" s="71">
        <v>0.65596609453936205</v>
      </c>
      <c r="H1629" s="68">
        <v>24.529027297193402</v>
      </c>
      <c r="I1629" s="71">
        <v>0.901426423112626</v>
      </c>
      <c r="J1629" s="68">
        <v>58.169934640522897</v>
      </c>
      <c r="K1629" s="71">
        <v>0.873772646619981</v>
      </c>
      <c r="L1629" s="68">
        <v>47.981545559400203</v>
      </c>
      <c r="M1629" s="71"/>
      <c r="N1629" s="68"/>
      <c r="O1629" s="71"/>
      <c r="P1629" s="68"/>
      <c r="Q1629" s="71"/>
      <c r="R1629" s="68"/>
    </row>
    <row r="1630" spans="1:18" x14ac:dyDescent="0.2">
      <c r="A1630" s="72" t="s">
        <v>3283</v>
      </c>
      <c r="B1630" s="66" t="s">
        <v>3284</v>
      </c>
      <c r="C1630" s="67">
        <v>25</v>
      </c>
      <c r="D1630" s="67" t="s">
        <v>342</v>
      </c>
      <c r="E1630" s="71">
        <v>0.68692588334083904</v>
      </c>
      <c r="F1630" s="68">
        <v>22.452902729719298</v>
      </c>
      <c r="G1630" s="71">
        <v>0.78513218037570198</v>
      </c>
      <c r="H1630" s="68">
        <v>60.5151864667436</v>
      </c>
      <c r="I1630" s="71">
        <v>0.951444473272966</v>
      </c>
      <c r="J1630" s="68">
        <v>74.548250672818199</v>
      </c>
      <c r="K1630" s="71">
        <v>0.85136309657679798</v>
      </c>
      <c r="L1630" s="68">
        <v>39.023452518262197</v>
      </c>
      <c r="M1630" s="71"/>
      <c r="N1630" s="68"/>
      <c r="O1630" s="71">
        <v>0.159763783137892</v>
      </c>
      <c r="P1630" s="68">
        <v>29.587628865979401</v>
      </c>
      <c r="Q1630" s="71"/>
      <c r="R1630" s="68"/>
    </row>
    <row r="1631" spans="1:18" x14ac:dyDescent="0.2">
      <c r="A1631" s="72" t="s">
        <v>3285</v>
      </c>
      <c r="B1631" s="66" t="s">
        <v>3286</v>
      </c>
      <c r="C1631" s="67">
        <v>25</v>
      </c>
      <c r="D1631" s="67" t="s">
        <v>342</v>
      </c>
      <c r="E1631" s="71">
        <v>0.674866885512313</v>
      </c>
      <c r="F1631" s="68">
        <v>20.222991157247201</v>
      </c>
      <c r="G1631" s="71">
        <v>0.75385241078450604</v>
      </c>
      <c r="H1631" s="68">
        <v>51.710880430603602</v>
      </c>
      <c r="I1631" s="71">
        <v>0.94503374707408705</v>
      </c>
      <c r="J1631" s="68">
        <v>71.972318339100397</v>
      </c>
      <c r="K1631" s="71">
        <v>0.87142267602790202</v>
      </c>
      <c r="L1631" s="68">
        <v>47.289504036908902</v>
      </c>
      <c r="M1631" s="71"/>
      <c r="N1631" s="68"/>
      <c r="O1631" s="71">
        <v>0.12915870816275399</v>
      </c>
      <c r="P1631" s="68">
        <v>23.917525773195901</v>
      </c>
      <c r="Q1631" s="71"/>
      <c r="R1631" s="68"/>
    </row>
    <row r="1632" spans="1:18" x14ac:dyDescent="0.2">
      <c r="A1632" s="72" t="s">
        <v>3287</v>
      </c>
      <c r="B1632" s="66" t="s">
        <v>3287</v>
      </c>
      <c r="C1632" s="67">
        <v>25</v>
      </c>
      <c r="D1632" s="67" t="s">
        <v>342</v>
      </c>
      <c r="E1632" s="71">
        <v>0.809027061596298</v>
      </c>
      <c r="F1632" s="68">
        <v>56.401384083045002</v>
      </c>
      <c r="G1632" s="71">
        <v>0.616434180622905</v>
      </c>
      <c r="H1632" s="68">
        <v>10.6497500961169</v>
      </c>
      <c r="I1632" s="71">
        <v>0.93972845610654099</v>
      </c>
      <c r="J1632" s="68">
        <v>69.896193771626301</v>
      </c>
      <c r="K1632" s="71">
        <v>0.87091854805944902</v>
      </c>
      <c r="L1632" s="68">
        <v>47.020376778162202</v>
      </c>
      <c r="M1632" s="71"/>
      <c r="N1632" s="68"/>
      <c r="O1632" s="71"/>
      <c r="P1632" s="68"/>
      <c r="Q1632" s="71"/>
      <c r="R1632" s="68"/>
    </row>
    <row r="1633" spans="1:18" x14ac:dyDescent="0.2">
      <c r="A1633" s="72" t="s">
        <v>3288</v>
      </c>
      <c r="B1633" s="66" t="s">
        <v>3288</v>
      </c>
      <c r="C1633" s="67">
        <v>25</v>
      </c>
      <c r="D1633" s="67" t="s">
        <v>342</v>
      </c>
      <c r="E1633" s="71">
        <v>0.81214711338273304</v>
      </c>
      <c r="F1633" s="68">
        <v>57.7085736255287</v>
      </c>
      <c r="G1633" s="71">
        <v>0.63923708649818001</v>
      </c>
      <c r="H1633" s="68">
        <v>18.2622068435217</v>
      </c>
      <c r="I1633" s="71">
        <v>0.89993502369871103</v>
      </c>
      <c r="J1633" s="68">
        <v>57.8239138792772</v>
      </c>
      <c r="K1633" s="71">
        <v>0.89726922995130898</v>
      </c>
      <c r="L1633" s="68">
        <v>57.554786620530599</v>
      </c>
      <c r="M1633" s="71"/>
      <c r="N1633" s="68"/>
      <c r="O1633" s="71"/>
      <c r="P1633" s="68"/>
      <c r="Q1633" s="71"/>
      <c r="R1633" s="68"/>
    </row>
    <row r="1634" spans="1:18" x14ac:dyDescent="0.2">
      <c r="A1634" s="72" t="s">
        <v>3289</v>
      </c>
      <c r="B1634" s="66" t="s">
        <v>3289</v>
      </c>
      <c r="C1634" s="67">
        <v>44</v>
      </c>
      <c r="D1634" s="67" t="s">
        <v>342</v>
      </c>
      <c r="E1634" s="71">
        <v>0.78505051674231197</v>
      </c>
      <c r="F1634" s="68">
        <v>37.381404174573099</v>
      </c>
      <c r="G1634" s="71">
        <v>0.62653842042991204</v>
      </c>
      <c r="H1634" s="68">
        <v>10.6261859582543</v>
      </c>
      <c r="I1634" s="71">
        <v>0.99343772248032503</v>
      </c>
      <c r="J1634" s="68">
        <v>98.671726755218202</v>
      </c>
      <c r="K1634" s="71">
        <v>0.73517540731669695</v>
      </c>
      <c r="L1634" s="68">
        <v>6.6413662239089204</v>
      </c>
      <c r="M1634" s="71"/>
      <c r="N1634" s="68"/>
      <c r="O1634" s="71"/>
      <c r="P1634" s="68"/>
      <c r="Q1634" s="71"/>
      <c r="R1634" s="68"/>
    </row>
    <row r="1635" spans="1:18" x14ac:dyDescent="0.2">
      <c r="A1635" s="72" t="s">
        <v>3290</v>
      </c>
      <c r="B1635" s="66" t="s">
        <v>3291</v>
      </c>
      <c r="C1635" s="67">
        <v>25</v>
      </c>
      <c r="D1635" s="67" t="s">
        <v>342</v>
      </c>
      <c r="E1635" s="71">
        <v>0.73152330183139402</v>
      </c>
      <c r="F1635" s="68">
        <v>31.5263360246059</v>
      </c>
      <c r="G1635" s="71">
        <v>0.71463204222726096</v>
      </c>
      <c r="H1635" s="68">
        <v>41.522491349481001</v>
      </c>
      <c r="I1635" s="71">
        <v>0.72653797603441705</v>
      </c>
      <c r="J1635" s="68">
        <v>14.840445982314501</v>
      </c>
      <c r="K1635" s="71">
        <v>0.75339988723250295</v>
      </c>
      <c r="L1635" s="68">
        <v>17.954632833525601</v>
      </c>
      <c r="M1635" s="71"/>
      <c r="N1635" s="68"/>
      <c r="O1635" s="71"/>
      <c r="P1635" s="68"/>
      <c r="Q1635" s="71"/>
      <c r="R1635" s="68"/>
    </row>
    <row r="1636" spans="1:18" x14ac:dyDescent="0.2">
      <c r="A1636" s="72" t="s">
        <v>3292</v>
      </c>
      <c r="B1636" s="66" t="s">
        <v>3293</v>
      </c>
      <c r="C1636" s="67">
        <v>25</v>
      </c>
      <c r="D1636" s="67" t="s">
        <v>342</v>
      </c>
      <c r="E1636" s="71">
        <v>0.77937331810263899</v>
      </c>
      <c r="F1636" s="68">
        <v>44.752018454440602</v>
      </c>
      <c r="G1636" s="71">
        <v>0.66642032308469901</v>
      </c>
      <c r="H1636" s="68">
        <v>27.9123414071511</v>
      </c>
      <c r="I1636" s="71">
        <v>0.91446955585229395</v>
      </c>
      <c r="J1636" s="68">
        <v>61.399461745482498</v>
      </c>
      <c r="K1636" s="71">
        <v>0.75723007537092302</v>
      </c>
      <c r="L1636" s="68">
        <v>18.569780853517901</v>
      </c>
      <c r="M1636" s="71"/>
      <c r="N1636" s="68"/>
      <c r="O1636" s="71"/>
      <c r="P1636" s="68"/>
      <c r="Q1636" s="71"/>
      <c r="R1636" s="68"/>
    </row>
    <row r="1637" spans="1:18" x14ac:dyDescent="0.2">
      <c r="A1637" s="72" t="s">
        <v>393</v>
      </c>
      <c r="B1637" s="66" t="s">
        <v>3294</v>
      </c>
      <c r="C1637" s="67">
        <v>25</v>
      </c>
      <c r="D1637" s="67" t="s">
        <v>342</v>
      </c>
      <c r="E1637" s="71">
        <v>0.74057932704400997</v>
      </c>
      <c r="F1637" s="68">
        <v>33.3333333333333</v>
      </c>
      <c r="G1637" s="71">
        <v>0.64286791908935803</v>
      </c>
      <c r="H1637" s="68">
        <v>19.723183391003499</v>
      </c>
      <c r="I1637" s="71">
        <v>0.90210072390814</v>
      </c>
      <c r="J1637" s="68">
        <v>58.439061899269497</v>
      </c>
      <c r="K1637" s="71">
        <v>0.676769338134531</v>
      </c>
      <c r="L1637" s="68">
        <v>9.2272202998846602</v>
      </c>
      <c r="M1637" s="71"/>
      <c r="N1637" s="68"/>
      <c r="O1637" s="71"/>
      <c r="P1637" s="68"/>
      <c r="Q1637" s="71"/>
      <c r="R1637" s="68"/>
    </row>
    <row r="1638" spans="1:18" x14ac:dyDescent="0.2">
      <c r="A1638" s="72" t="s">
        <v>3295</v>
      </c>
      <c r="B1638" s="66" t="s">
        <v>3296</v>
      </c>
      <c r="C1638" s="67">
        <v>44</v>
      </c>
      <c r="D1638" s="67" t="s">
        <v>342</v>
      </c>
      <c r="E1638" s="71">
        <v>0.61373314533276702</v>
      </c>
      <c r="F1638" s="68">
        <v>10.8159392789374</v>
      </c>
      <c r="G1638" s="71">
        <v>0.59784416781795902</v>
      </c>
      <c r="H1638" s="68">
        <v>8.9184060721062597</v>
      </c>
      <c r="I1638" s="71">
        <v>0.90203856220354806</v>
      </c>
      <c r="J1638" s="68">
        <v>74.003795066413701</v>
      </c>
      <c r="K1638" s="71">
        <v>0.89509804717145602</v>
      </c>
      <c r="L1638" s="68">
        <v>25.806451612903199</v>
      </c>
      <c r="M1638" s="71"/>
      <c r="N1638" s="68"/>
      <c r="O1638" s="71">
        <v>5.99518041381066E-2</v>
      </c>
      <c r="P1638" s="68">
        <v>3.2</v>
      </c>
      <c r="Q1638" s="71"/>
      <c r="R1638" s="68"/>
    </row>
    <row r="1639" spans="1:18" x14ac:dyDescent="0.2">
      <c r="A1639" s="72" t="s">
        <v>3297</v>
      </c>
      <c r="B1639" s="66" t="s">
        <v>3298</v>
      </c>
      <c r="C1639" s="67">
        <v>44</v>
      </c>
      <c r="D1639" s="67" t="s">
        <v>342</v>
      </c>
      <c r="E1639" s="71">
        <v>0.58555851446733798</v>
      </c>
      <c r="F1639" s="68">
        <v>9.1081593927893696</v>
      </c>
      <c r="G1639" s="71">
        <v>0.47847811447602201</v>
      </c>
      <c r="H1639" s="68">
        <v>4.1745730550284597</v>
      </c>
      <c r="I1639" s="71">
        <v>0.95252037120859001</v>
      </c>
      <c r="J1639" s="68">
        <v>91.461100569259997</v>
      </c>
      <c r="K1639" s="71">
        <v>0.80927073982224196</v>
      </c>
      <c r="L1639" s="68">
        <v>11.005692599620501</v>
      </c>
      <c r="M1639" s="71"/>
      <c r="N1639" s="68"/>
      <c r="O1639" s="71">
        <v>0.101964832362497</v>
      </c>
      <c r="P1639" s="68">
        <v>4.8</v>
      </c>
      <c r="Q1639" s="71"/>
      <c r="R1639" s="68"/>
    </row>
    <row r="1640" spans="1:18" x14ac:dyDescent="0.2">
      <c r="A1640" s="72" t="s">
        <v>3299</v>
      </c>
      <c r="B1640" s="66" t="s">
        <v>3299</v>
      </c>
      <c r="C1640" s="67">
        <v>44</v>
      </c>
      <c r="D1640" s="67" t="s">
        <v>342</v>
      </c>
      <c r="E1640" s="71">
        <v>0.66504962324668104</v>
      </c>
      <c r="F1640" s="68">
        <v>17.077798861480101</v>
      </c>
      <c r="G1640" s="71">
        <v>0.65097083807775102</v>
      </c>
      <c r="H1640" s="68">
        <v>12.9032258064516</v>
      </c>
      <c r="I1640" s="71">
        <v>0.98719127765013703</v>
      </c>
      <c r="J1640" s="68">
        <v>97.343453510436404</v>
      </c>
      <c r="K1640" s="71">
        <v>0.94951846004440699</v>
      </c>
      <c r="L1640" s="68">
        <v>61.859582542694497</v>
      </c>
      <c r="M1640" s="71"/>
      <c r="N1640" s="68"/>
      <c r="O1640" s="71">
        <v>7.2517917214428795E-2</v>
      </c>
      <c r="P1640" s="68">
        <v>3.7333333333333298</v>
      </c>
      <c r="Q1640" s="71"/>
      <c r="R1640" s="68"/>
    </row>
    <row r="1641" spans="1:18" x14ac:dyDescent="0.2">
      <c r="A1641" s="72" t="s">
        <v>3300</v>
      </c>
      <c r="B1641" s="66" t="s">
        <v>3301</v>
      </c>
      <c r="C1641" s="67">
        <v>44</v>
      </c>
      <c r="D1641" s="67" t="s">
        <v>342</v>
      </c>
      <c r="E1641" s="71">
        <v>0.68552160925625505</v>
      </c>
      <c r="F1641" s="68">
        <v>20.303605313093001</v>
      </c>
      <c r="G1641" s="71">
        <v>0.73035510921895896</v>
      </c>
      <c r="H1641" s="68">
        <v>21.4421252371917</v>
      </c>
      <c r="I1641" s="71">
        <v>0.996882080374486</v>
      </c>
      <c r="J1641" s="68">
        <v>99.240986717267603</v>
      </c>
      <c r="K1641" s="71">
        <v>1</v>
      </c>
      <c r="L1641" s="68">
        <v>100</v>
      </c>
      <c r="M1641" s="71"/>
      <c r="N1641" s="68"/>
      <c r="O1641" s="71">
        <v>1.48492474315757E-2</v>
      </c>
      <c r="P1641" s="68">
        <v>1.6</v>
      </c>
      <c r="Q1641" s="71"/>
      <c r="R1641" s="68"/>
    </row>
    <row r="1642" spans="1:18" x14ac:dyDescent="0.2">
      <c r="A1642" s="72" t="s">
        <v>3302</v>
      </c>
      <c r="B1642" s="66" t="s">
        <v>3303</v>
      </c>
      <c r="C1642" s="67">
        <v>27</v>
      </c>
      <c r="D1642" s="67" t="s">
        <v>342</v>
      </c>
      <c r="E1642" s="71">
        <v>0.77733780882840497</v>
      </c>
      <c r="F1642" s="68">
        <v>73.487140695915301</v>
      </c>
      <c r="G1642" s="71">
        <v>0.843536236308561</v>
      </c>
      <c r="H1642" s="68">
        <v>75.794251134644497</v>
      </c>
      <c r="I1642" s="71">
        <v>0.94941467951291403</v>
      </c>
      <c r="J1642" s="68">
        <v>96.2556732223903</v>
      </c>
      <c r="K1642" s="71">
        <v>0.958586498721127</v>
      </c>
      <c r="L1642" s="68">
        <v>97.352496217851694</v>
      </c>
      <c r="M1642" s="71"/>
      <c r="N1642" s="68"/>
      <c r="O1642" s="71">
        <v>0.35781382077101698</v>
      </c>
      <c r="P1642" s="68">
        <v>31.032818532818499</v>
      </c>
      <c r="Q1642" s="71"/>
      <c r="R1642" s="68"/>
    </row>
    <row r="1643" spans="1:18" x14ac:dyDescent="0.2">
      <c r="A1643" s="72" t="s">
        <v>3304</v>
      </c>
      <c r="B1643" s="66" t="s">
        <v>3305</v>
      </c>
      <c r="C1643" s="67">
        <v>27</v>
      </c>
      <c r="D1643" s="67" t="s">
        <v>342</v>
      </c>
      <c r="E1643" s="71">
        <v>0.79164229180561696</v>
      </c>
      <c r="F1643" s="68">
        <v>77.571860816943996</v>
      </c>
      <c r="G1643" s="71">
        <v>0.85579090890537901</v>
      </c>
      <c r="H1643" s="68">
        <v>79.462934947049902</v>
      </c>
      <c r="I1643" s="71">
        <v>0.96426970219105901</v>
      </c>
      <c r="J1643" s="68">
        <v>98.033282904689898</v>
      </c>
      <c r="K1643" s="71">
        <v>0.90543373231909197</v>
      </c>
      <c r="L1643" s="68">
        <v>85.552193645990897</v>
      </c>
      <c r="M1643" s="71"/>
      <c r="N1643" s="68"/>
      <c r="O1643" s="71">
        <v>0.44107482380693802</v>
      </c>
      <c r="P1643" s="68">
        <v>44.642857142857103</v>
      </c>
      <c r="Q1643" s="71"/>
      <c r="R1643" s="68"/>
    </row>
    <row r="1644" spans="1:18" x14ac:dyDescent="0.2">
      <c r="A1644" s="72" t="s">
        <v>3306</v>
      </c>
      <c r="B1644" s="66" t="s">
        <v>3306</v>
      </c>
      <c r="C1644" s="67">
        <v>27</v>
      </c>
      <c r="D1644" s="67" t="s">
        <v>342</v>
      </c>
      <c r="E1644" s="71">
        <v>0.82281324911210796</v>
      </c>
      <c r="F1644" s="68">
        <v>84.947049924357003</v>
      </c>
      <c r="G1644" s="71">
        <v>0.86715683144700195</v>
      </c>
      <c r="H1644" s="68">
        <v>82.4886535552194</v>
      </c>
      <c r="I1644" s="71">
        <v>0.98954917215654103</v>
      </c>
      <c r="J1644" s="68">
        <v>99.962178517397902</v>
      </c>
      <c r="K1644" s="71">
        <v>0.99092285639030397</v>
      </c>
      <c r="L1644" s="68">
        <v>99.508320726172499</v>
      </c>
      <c r="M1644" s="71"/>
      <c r="N1644" s="68"/>
      <c r="O1644" s="71">
        <v>0.44362413645458698</v>
      </c>
      <c r="P1644" s="68">
        <v>44.980694980694999</v>
      </c>
      <c r="Q1644" s="71"/>
      <c r="R1644" s="68"/>
    </row>
    <row r="1645" spans="1:18" x14ac:dyDescent="0.2">
      <c r="A1645" s="72" t="s">
        <v>3307</v>
      </c>
      <c r="B1645" s="66" t="s">
        <v>3308</v>
      </c>
      <c r="C1645" s="67">
        <v>27</v>
      </c>
      <c r="D1645" s="67" t="s">
        <v>342</v>
      </c>
      <c r="E1645" s="71">
        <v>0.75626116381401098</v>
      </c>
      <c r="F1645" s="68">
        <v>67.208774583963702</v>
      </c>
      <c r="G1645" s="71">
        <v>0.78455243219470805</v>
      </c>
      <c r="H1645" s="68">
        <v>58.055975794251097</v>
      </c>
      <c r="I1645" s="71">
        <v>0.94836236362650295</v>
      </c>
      <c r="J1645" s="68">
        <v>96.066565809379696</v>
      </c>
      <c r="K1645" s="71">
        <v>0.98310315307422003</v>
      </c>
      <c r="L1645" s="68">
        <v>99.054462934947097</v>
      </c>
      <c r="M1645" s="71"/>
      <c r="N1645" s="68"/>
      <c r="O1645" s="71">
        <v>0.30902670636061202</v>
      </c>
      <c r="P1645" s="68">
        <v>25.916988416988399</v>
      </c>
      <c r="Q1645" s="71"/>
      <c r="R1645" s="68"/>
    </row>
    <row r="1646" spans="1:18" x14ac:dyDescent="0.2">
      <c r="A1646" s="72" t="s">
        <v>3309</v>
      </c>
      <c r="B1646" s="66" t="s">
        <v>3310</v>
      </c>
      <c r="C1646" s="67">
        <v>27</v>
      </c>
      <c r="D1646" s="67" t="s">
        <v>342</v>
      </c>
      <c r="E1646" s="71">
        <v>0.76018778363270201</v>
      </c>
      <c r="F1646" s="68">
        <v>68.645990922844206</v>
      </c>
      <c r="G1646" s="71">
        <v>0.82656936222240096</v>
      </c>
      <c r="H1646" s="68">
        <v>71.2556732223903</v>
      </c>
      <c r="I1646" s="71">
        <v>0.95620929791370302</v>
      </c>
      <c r="J1646" s="68">
        <v>97.352496217851694</v>
      </c>
      <c r="K1646" s="71">
        <v>0.96617831661694498</v>
      </c>
      <c r="L1646" s="68">
        <v>97.844175491679295</v>
      </c>
      <c r="M1646" s="71"/>
      <c r="N1646" s="68"/>
      <c r="O1646" s="71">
        <v>0.29179415777776102</v>
      </c>
      <c r="P1646" s="68">
        <v>23.455598455598501</v>
      </c>
      <c r="Q1646" s="71"/>
      <c r="R1646" s="68"/>
    </row>
    <row r="1647" spans="1:18" x14ac:dyDescent="0.2">
      <c r="A1647" s="72" t="s">
        <v>1626</v>
      </c>
      <c r="B1647" s="66" t="s">
        <v>3311</v>
      </c>
      <c r="C1647" s="67">
        <v>44</v>
      </c>
      <c r="D1647" s="67" t="s">
        <v>342</v>
      </c>
      <c r="E1647" s="71">
        <v>0.74197339135033802</v>
      </c>
      <c r="F1647" s="68">
        <v>29.0322580645161</v>
      </c>
      <c r="G1647" s="71">
        <v>0.54096041352030599</v>
      </c>
      <c r="H1647" s="68">
        <v>6.6413662239089204</v>
      </c>
      <c r="I1647" s="71">
        <v>0.80490791873869005</v>
      </c>
      <c r="J1647" s="68">
        <v>43.263757115749499</v>
      </c>
      <c r="K1647" s="71">
        <v>0.88005184179201801</v>
      </c>
      <c r="L1647" s="68">
        <v>22.011385199241001</v>
      </c>
      <c r="M1647" s="71"/>
      <c r="N1647" s="68"/>
      <c r="O1647" s="71"/>
      <c r="P1647" s="68"/>
      <c r="Q1647" s="71"/>
      <c r="R1647" s="68"/>
    </row>
    <row r="1648" spans="1:18" x14ac:dyDescent="0.2">
      <c r="A1648" s="72" t="s">
        <v>2176</v>
      </c>
      <c r="B1648" s="66" t="s">
        <v>3312</v>
      </c>
      <c r="C1648" s="67">
        <v>27</v>
      </c>
      <c r="D1648" s="67" t="s">
        <v>342</v>
      </c>
      <c r="E1648" s="71">
        <v>0.92844976934128798</v>
      </c>
      <c r="F1648" s="68">
        <v>99.773071104387299</v>
      </c>
      <c r="G1648" s="71">
        <v>0.82443055473500904</v>
      </c>
      <c r="H1648" s="68">
        <v>70.121028744326793</v>
      </c>
      <c r="I1648" s="71">
        <v>0.96902379964552399</v>
      </c>
      <c r="J1648" s="68">
        <v>98.524962178517399</v>
      </c>
      <c r="K1648" s="71">
        <v>0.99189495364333102</v>
      </c>
      <c r="L1648" s="68">
        <v>99.546142208774597</v>
      </c>
      <c r="M1648" s="71"/>
      <c r="N1648" s="68"/>
      <c r="O1648" s="71"/>
      <c r="P1648" s="68"/>
      <c r="Q1648" s="71"/>
      <c r="R1648" s="68"/>
    </row>
    <row r="1649" spans="1:18" x14ac:dyDescent="0.2">
      <c r="A1649" s="72" t="s">
        <v>3313</v>
      </c>
      <c r="B1649" s="66" t="s">
        <v>3314</v>
      </c>
      <c r="C1649" s="67">
        <v>27</v>
      </c>
      <c r="D1649" s="67" t="s">
        <v>342</v>
      </c>
      <c r="E1649" s="71">
        <v>0.72825296145015395</v>
      </c>
      <c r="F1649" s="68">
        <v>56.656580937972798</v>
      </c>
      <c r="G1649" s="71">
        <v>0.831516379558631</v>
      </c>
      <c r="H1649" s="68">
        <v>72.919818456883505</v>
      </c>
      <c r="I1649" s="71">
        <v>0.94656773319040799</v>
      </c>
      <c r="J1649" s="68">
        <v>95.915279878971305</v>
      </c>
      <c r="K1649" s="71">
        <v>0.89711501023331697</v>
      </c>
      <c r="L1649" s="68">
        <v>83.396369137670206</v>
      </c>
      <c r="M1649" s="71"/>
      <c r="N1649" s="68"/>
      <c r="O1649" s="71">
        <v>0.23781272281826099</v>
      </c>
      <c r="P1649" s="68">
        <v>17.712355212355199</v>
      </c>
      <c r="Q1649" s="71"/>
      <c r="R1649" s="68"/>
    </row>
    <row r="1650" spans="1:18" x14ac:dyDescent="0.2">
      <c r="A1650" s="72" t="s">
        <v>3315</v>
      </c>
      <c r="B1650" s="66" t="s">
        <v>3315</v>
      </c>
      <c r="C1650" s="67">
        <v>27</v>
      </c>
      <c r="D1650" s="67" t="s">
        <v>342</v>
      </c>
      <c r="E1650" s="71">
        <v>0.92397977926338604</v>
      </c>
      <c r="F1650" s="68">
        <v>99.508320726172499</v>
      </c>
      <c r="G1650" s="71">
        <v>0.81039532647633505</v>
      </c>
      <c r="H1650" s="68">
        <v>66.149773071104406</v>
      </c>
      <c r="I1650" s="71">
        <v>0.97607653170960096</v>
      </c>
      <c r="J1650" s="68">
        <v>99.054462934947097</v>
      </c>
      <c r="K1650" s="71">
        <v>0.98546747960422199</v>
      </c>
      <c r="L1650" s="68">
        <v>99.130105900151307</v>
      </c>
      <c r="M1650" s="71"/>
      <c r="N1650" s="68"/>
      <c r="O1650" s="71"/>
      <c r="P1650" s="68"/>
      <c r="Q1650" s="71"/>
      <c r="R1650" s="68"/>
    </row>
    <row r="1651" spans="1:18" x14ac:dyDescent="0.2">
      <c r="A1651" s="72" t="s">
        <v>3316</v>
      </c>
      <c r="B1651" s="66" t="s">
        <v>3317</v>
      </c>
      <c r="C1651" s="67">
        <v>27</v>
      </c>
      <c r="D1651" s="67" t="s">
        <v>342</v>
      </c>
      <c r="E1651" s="71">
        <v>0.70966210818483499</v>
      </c>
      <c r="F1651" s="68">
        <v>48.487140695915301</v>
      </c>
      <c r="G1651" s="71">
        <v>0.800148921208229</v>
      </c>
      <c r="H1651" s="68">
        <v>62.481089258698901</v>
      </c>
      <c r="I1651" s="71">
        <v>0.92175398254017304</v>
      </c>
      <c r="J1651" s="68">
        <v>90.733736762481101</v>
      </c>
      <c r="K1651" s="71">
        <v>0.89986746974457099</v>
      </c>
      <c r="L1651" s="68">
        <v>84.077155824508296</v>
      </c>
      <c r="M1651" s="71"/>
      <c r="N1651" s="68"/>
      <c r="O1651" s="71">
        <v>0.216878059246366</v>
      </c>
      <c r="P1651" s="68">
        <v>16.1679536679537</v>
      </c>
      <c r="Q1651" s="71"/>
      <c r="R1651" s="68"/>
    </row>
    <row r="1652" spans="1:18" x14ac:dyDescent="0.2">
      <c r="A1652" s="72" t="s">
        <v>3318</v>
      </c>
      <c r="B1652" s="66" t="s">
        <v>3319</v>
      </c>
      <c r="C1652" s="67">
        <v>27</v>
      </c>
      <c r="D1652" s="67" t="s">
        <v>342</v>
      </c>
      <c r="E1652" s="71">
        <v>0.70339125348270404</v>
      </c>
      <c r="F1652" s="68">
        <v>45.423600605143697</v>
      </c>
      <c r="G1652" s="71">
        <v>0.75016012140935295</v>
      </c>
      <c r="H1652" s="68">
        <v>44.818456883509803</v>
      </c>
      <c r="I1652" s="71">
        <v>0.93171757106673203</v>
      </c>
      <c r="J1652" s="68">
        <v>93.7594553706505</v>
      </c>
      <c r="K1652" s="71">
        <v>0.89702216400616797</v>
      </c>
      <c r="L1652" s="68">
        <v>83.320726172465996</v>
      </c>
      <c r="M1652" s="71"/>
      <c r="N1652" s="68"/>
      <c r="O1652" s="71">
        <v>0.23466515744856101</v>
      </c>
      <c r="P1652" s="68">
        <v>17.3262548262548</v>
      </c>
      <c r="Q1652" s="71"/>
      <c r="R1652" s="68"/>
    </row>
    <row r="1653" spans="1:18" x14ac:dyDescent="0.2">
      <c r="A1653" s="72" t="s">
        <v>3320</v>
      </c>
      <c r="B1653" s="66" t="s">
        <v>3321</v>
      </c>
      <c r="C1653" s="67">
        <v>27</v>
      </c>
      <c r="D1653" s="67" t="s">
        <v>342</v>
      </c>
      <c r="E1653" s="71">
        <v>0.67556475580452402</v>
      </c>
      <c r="F1653" s="68">
        <v>33.396369137670199</v>
      </c>
      <c r="G1653" s="71">
        <v>0.79450324505999903</v>
      </c>
      <c r="H1653" s="68">
        <v>60.816944024205696</v>
      </c>
      <c r="I1653" s="71">
        <v>0.82847675088070405</v>
      </c>
      <c r="J1653" s="68">
        <v>68.645990922844206</v>
      </c>
      <c r="K1653" s="71">
        <v>0.84980193614724997</v>
      </c>
      <c r="L1653" s="68">
        <v>67.5113464447806</v>
      </c>
      <c r="M1653" s="71"/>
      <c r="N1653" s="68"/>
      <c r="O1653" s="71">
        <v>0.229477091130144</v>
      </c>
      <c r="P1653" s="68">
        <v>16.940154440154402</v>
      </c>
      <c r="Q1653" s="71"/>
      <c r="R1653" s="68"/>
    </row>
    <row r="1654" spans="1:18" x14ac:dyDescent="0.2">
      <c r="A1654" s="72" t="s">
        <v>3322</v>
      </c>
      <c r="B1654" s="66" t="s">
        <v>3323</v>
      </c>
      <c r="C1654" s="67">
        <v>27</v>
      </c>
      <c r="D1654" s="67" t="s">
        <v>342</v>
      </c>
      <c r="E1654" s="71">
        <v>0.72044006590194998</v>
      </c>
      <c r="F1654" s="68">
        <v>53.177004538577897</v>
      </c>
      <c r="G1654" s="71">
        <v>0.86564112149108596</v>
      </c>
      <c r="H1654" s="68">
        <v>81.883509833585506</v>
      </c>
      <c r="I1654" s="71">
        <v>0.79906925897637504</v>
      </c>
      <c r="J1654" s="68">
        <v>59.984871406959201</v>
      </c>
      <c r="K1654" s="71">
        <v>0.89219866404971204</v>
      </c>
      <c r="L1654" s="68">
        <v>81.959152798789702</v>
      </c>
      <c r="M1654" s="71"/>
      <c r="N1654" s="68"/>
      <c r="O1654" s="71">
        <v>0.32485121909062797</v>
      </c>
      <c r="P1654" s="68">
        <v>27.5579150579151</v>
      </c>
      <c r="Q1654" s="71"/>
      <c r="R1654" s="68"/>
    </row>
    <row r="1655" spans="1:18" x14ac:dyDescent="0.2">
      <c r="A1655" s="72" t="s">
        <v>3324</v>
      </c>
      <c r="B1655" s="66" t="s">
        <v>3325</v>
      </c>
      <c r="C1655" s="67">
        <v>27</v>
      </c>
      <c r="D1655" s="67" t="s">
        <v>342</v>
      </c>
      <c r="E1655" s="71">
        <v>0.75291886249826601</v>
      </c>
      <c r="F1655" s="68">
        <v>66.187594553706504</v>
      </c>
      <c r="G1655" s="71">
        <v>0.84798177292744603</v>
      </c>
      <c r="H1655" s="68">
        <v>77.193645990922803</v>
      </c>
      <c r="I1655" s="71">
        <v>0.92918961571150505</v>
      </c>
      <c r="J1655" s="68">
        <v>92.965204236006002</v>
      </c>
      <c r="K1655" s="71">
        <v>0.94055273915554005</v>
      </c>
      <c r="L1655" s="68">
        <v>94.364599092284394</v>
      </c>
      <c r="M1655" s="71"/>
      <c r="N1655" s="68"/>
      <c r="O1655" s="71">
        <v>0.29395132219857101</v>
      </c>
      <c r="P1655" s="68">
        <v>23.793436293436301</v>
      </c>
      <c r="Q1655" s="71"/>
      <c r="R1655" s="68"/>
    </row>
    <row r="1656" spans="1:18" x14ac:dyDescent="0.2">
      <c r="A1656" s="72" t="s">
        <v>3326</v>
      </c>
      <c r="B1656" s="66" t="s">
        <v>3326</v>
      </c>
      <c r="C1656" s="67">
        <v>44</v>
      </c>
      <c r="D1656" s="67" t="s">
        <v>342</v>
      </c>
      <c r="E1656" s="71">
        <v>0.91991924803319602</v>
      </c>
      <c r="F1656" s="68">
        <v>97.5332068311195</v>
      </c>
      <c r="G1656" s="71">
        <v>0.75975774409958896</v>
      </c>
      <c r="H1656" s="68">
        <v>27.134724857685001</v>
      </c>
      <c r="I1656" s="71">
        <v>1</v>
      </c>
      <c r="J1656" s="68">
        <v>100</v>
      </c>
      <c r="K1656" s="71">
        <v>1</v>
      </c>
      <c r="L1656" s="68">
        <v>100</v>
      </c>
      <c r="M1656" s="71"/>
      <c r="N1656" s="68"/>
      <c r="O1656" s="71"/>
      <c r="P1656" s="68"/>
      <c r="Q1656" s="71"/>
      <c r="R1656" s="68"/>
    </row>
    <row r="1657" spans="1:18" x14ac:dyDescent="0.2">
      <c r="A1657" s="72" t="s">
        <v>3327</v>
      </c>
      <c r="B1657" s="66" t="s">
        <v>3327</v>
      </c>
      <c r="C1657" s="67">
        <v>44</v>
      </c>
      <c r="D1657" s="67" t="s">
        <v>342</v>
      </c>
      <c r="E1657" s="71">
        <v>0.66279137477365502</v>
      </c>
      <c r="F1657" s="68">
        <v>16.129032258064498</v>
      </c>
      <c r="G1657" s="71">
        <v>0.65728288996574802</v>
      </c>
      <c r="H1657" s="68">
        <v>13.2827324478178</v>
      </c>
      <c r="I1657" s="71">
        <v>0.99675465825006404</v>
      </c>
      <c r="J1657" s="68">
        <v>99.051233396584394</v>
      </c>
      <c r="K1657" s="71">
        <v>0.99712795087880701</v>
      </c>
      <c r="L1657" s="68">
        <v>95.0664136622391</v>
      </c>
      <c r="M1657" s="71"/>
      <c r="N1657" s="68"/>
      <c r="O1657" s="71">
        <v>0</v>
      </c>
      <c r="P1657" s="68">
        <v>1.3333333333333299</v>
      </c>
      <c r="Q1657" s="71"/>
      <c r="R1657" s="68"/>
    </row>
    <row r="1658" spans="1:18" x14ac:dyDescent="0.2">
      <c r="A1658" s="72" t="s">
        <v>3328</v>
      </c>
      <c r="B1658" s="66" t="s">
        <v>3328</v>
      </c>
      <c r="C1658" s="67">
        <v>44</v>
      </c>
      <c r="D1658" s="67" t="s">
        <v>342</v>
      </c>
      <c r="E1658" s="71">
        <v>0.58824354214461805</v>
      </c>
      <c r="F1658" s="68">
        <v>9.2979127134724795</v>
      </c>
      <c r="G1658" s="71">
        <v>0.50629734534765602</v>
      </c>
      <c r="H1658" s="68">
        <v>5.1233396584440198</v>
      </c>
      <c r="I1658" s="71">
        <v>0.99885198233557604</v>
      </c>
      <c r="J1658" s="68">
        <v>99.810246679316904</v>
      </c>
      <c r="K1658" s="71">
        <v>0.84782484089524202</v>
      </c>
      <c r="L1658" s="68">
        <v>15.370018975332099</v>
      </c>
      <c r="M1658" s="71"/>
      <c r="N1658" s="68"/>
      <c r="O1658" s="71">
        <v>0</v>
      </c>
      <c r="P1658" s="68">
        <v>1.3333333333333299</v>
      </c>
      <c r="Q1658" s="71"/>
      <c r="R1658" s="68"/>
    </row>
    <row r="1659" spans="1:18" x14ac:dyDescent="0.2">
      <c r="A1659" s="72" t="s">
        <v>3329</v>
      </c>
      <c r="B1659" s="66" t="s">
        <v>3330</v>
      </c>
      <c r="C1659" s="67">
        <v>44</v>
      </c>
      <c r="D1659" s="67" t="s">
        <v>342</v>
      </c>
      <c r="E1659" s="71">
        <v>0.85131093526144097</v>
      </c>
      <c r="F1659" s="68">
        <v>59.203036053130901</v>
      </c>
      <c r="G1659" s="71">
        <v>0.70211579651087697</v>
      </c>
      <c r="H1659" s="68">
        <v>17.077798861480101</v>
      </c>
      <c r="I1659" s="71">
        <v>0.956260435140589</v>
      </c>
      <c r="J1659" s="68">
        <v>92.220113851992394</v>
      </c>
      <c r="K1659" s="71">
        <v>0.89555657413285805</v>
      </c>
      <c r="L1659" s="68">
        <v>26.3757115749526</v>
      </c>
      <c r="M1659" s="71"/>
      <c r="N1659" s="68"/>
      <c r="O1659" s="71"/>
      <c r="P1659" s="68"/>
      <c r="Q1659" s="71"/>
      <c r="R1659" s="68"/>
    </row>
    <row r="1660" spans="1:18" x14ac:dyDescent="0.2">
      <c r="A1660" s="72" t="s">
        <v>3331</v>
      </c>
      <c r="B1660" s="66" t="s">
        <v>3332</v>
      </c>
      <c r="C1660" s="67">
        <v>44</v>
      </c>
      <c r="D1660" s="67" t="s">
        <v>342</v>
      </c>
      <c r="E1660" s="71">
        <v>0.46929269208431501</v>
      </c>
      <c r="F1660" s="68">
        <v>3.2258064516128999</v>
      </c>
      <c r="G1660" s="71">
        <v>0.67060429339405103</v>
      </c>
      <c r="H1660" s="68">
        <v>14.231499051233399</v>
      </c>
      <c r="I1660" s="71">
        <v>0.84477333430620805</v>
      </c>
      <c r="J1660" s="68">
        <v>51.423149905123303</v>
      </c>
      <c r="K1660" s="71">
        <v>0.80579501328232195</v>
      </c>
      <c r="L1660" s="68">
        <v>10.8159392789374</v>
      </c>
      <c r="M1660" s="71"/>
      <c r="N1660" s="68"/>
      <c r="O1660" s="71">
        <v>2.5290819438995901E-2</v>
      </c>
      <c r="P1660" s="68">
        <v>1.86666666666667</v>
      </c>
      <c r="Q1660" s="71">
        <v>0</v>
      </c>
      <c r="R1660" s="68">
        <v>35.256410256410298</v>
      </c>
    </row>
    <row r="1661" spans="1:18" x14ac:dyDescent="0.2">
      <c r="A1661" s="72" t="s">
        <v>3333</v>
      </c>
      <c r="B1661" s="66" t="s">
        <v>3334</v>
      </c>
      <c r="C1661" s="67">
        <v>44</v>
      </c>
      <c r="D1661" s="67" t="s">
        <v>342</v>
      </c>
      <c r="E1661" s="71">
        <v>0.45096716846623103</v>
      </c>
      <c r="F1661" s="68">
        <v>2.0872865275142298</v>
      </c>
      <c r="G1661" s="71">
        <v>0.56392361123331602</v>
      </c>
      <c r="H1661" s="68">
        <v>8.1593927893738094</v>
      </c>
      <c r="I1661" s="71">
        <v>0.76691346779190706</v>
      </c>
      <c r="J1661" s="68">
        <v>36.053130929791301</v>
      </c>
      <c r="K1661" s="71">
        <v>0.75394157745993695</v>
      </c>
      <c r="L1661" s="68">
        <v>7.4003795066413698</v>
      </c>
      <c r="M1661" s="71"/>
      <c r="N1661" s="68"/>
      <c r="O1661" s="71">
        <v>0.170057185845996</v>
      </c>
      <c r="P1661" s="68">
        <v>6.6666666666666696</v>
      </c>
      <c r="Q1661" s="71">
        <v>0</v>
      </c>
      <c r="R1661" s="68">
        <v>35.256410256410298</v>
      </c>
    </row>
    <row r="1662" spans="1:18" x14ac:dyDescent="0.2">
      <c r="A1662" s="72" t="s">
        <v>3335</v>
      </c>
      <c r="B1662" s="66" t="s">
        <v>3336</v>
      </c>
      <c r="C1662" s="67">
        <v>27</v>
      </c>
      <c r="D1662" s="67" t="s">
        <v>342</v>
      </c>
      <c r="E1662" s="71">
        <v>0.79591336414255398</v>
      </c>
      <c r="F1662" s="68">
        <v>78.630862329803307</v>
      </c>
      <c r="G1662" s="71">
        <v>0.84740480825060804</v>
      </c>
      <c r="H1662" s="68">
        <v>77.0045385779123</v>
      </c>
      <c r="I1662" s="71">
        <v>0.92043423247081202</v>
      </c>
      <c r="J1662" s="68">
        <v>90.2420574886536</v>
      </c>
      <c r="K1662" s="71">
        <v>0.90290812153949196</v>
      </c>
      <c r="L1662" s="68">
        <v>84.871406959152793</v>
      </c>
      <c r="M1662" s="71"/>
      <c r="N1662" s="68"/>
      <c r="O1662" s="71">
        <v>0.51290629430930501</v>
      </c>
      <c r="P1662" s="68">
        <v>56.901544401544399</v>
      </c>
      <c r="Q1662" s="71"/>
      <c r="R1662" s="68"/>
    </row>
    <row r="1663" spans="1:18" x14ac:dyDescent="0.2">
      <c r="A1663" s="72" t="s">
        <v>3337</v>
      </c>
      <c r="B1663" s="66" t="s">
        <v>3338</v>
      </c>
      <c r="C1663" s="67">
        <v>27</v>
      </c>
      <c r="D1663" s="67" t="s">
        <v>342</v>
      </c>
      <c r="E1663" s="71">
        <v>0.77650427437343394</v>
      </c>
      <c r="F1663" s="68">
        <v>73.184568835098304</v>
      </c>
      <c r="G1663" s="71">
        <v>0.82005795770547796</v>
      </c>
      <c r="H1663" s="68">
        <v>68.872919818456893</v>
      </c>
      <c r="I1663" s="71">
        <v>0.92113334166896799</v>
      </c>
      <c r="J1663" s="68">
        <v>90.582450832072595</v>
      </c>
      <c r="K1663" s="71">
        <v>0.84918822175727704</v>
      </c>
      <c r="L1663" s="68">
        <v>67.095310136157295</v>
      </c>
      <c r="M1663" s="71"/>
      <c r="N1663" s="68"/>
      <c r="O1663" s="71">
        <v>0.51563757636201302</v>
      </c>
      <c r="P1663" s="68">
        <v>57.3841698841699</v>
      </c>
      <c r="Q1663" s="71"/>
      <c r="R1663" s="68"/>
    </row>
    <row r="1664" spans="1:18" x14ac:dyDescent="0.2">
      <c r="A1664" s="72" t="s">
        <v>3339</v>
      </c>
      <c r="B1664" s="66" t="s">
        <v>3340</v>
      </c>
      <c r="C1664" s="67">
        <v>44</v>
      </c>
      <c r="D1664" s="67" t="s">
        <v>342</v>
      </c>
      <c r="E1664" s="71">
        <v>0.76631547305629499</v>
      </c>
      <c r="F1664" s="68">
        <v>32.827324478178397</v>
      </c>
      <c r="G1664" s="71">
        <v>0.61286241716147205</v>
      </c>
      <c r="H1664" s="68">
        <v>9.67741935483871</v>
      </c>
      <c r="I1664" s="71">
        <v>0.79076997691372697</v>
      </c>
      <c r="J1664" s="68">
        <v>41.555977229601503</v>
      </c>
      <c r="K1664" s="71">
        <v>0.89531402509368596</v>
      </c>
      <c r="L1664" s="68">
        <v>25.996204933586299</v>
      </c>
      <c r="M1664" s="71"/>
      <c r="N1664" s="68"/>
      <c r="O1664" s="71"/>
      <c r="P1664" s="68"/>
      <c r="Q1664" s="71"/>
      <c r="R1664" s="68"/>
    </row>
    <row r="1665" spans="1:18" x14ac:dyDescent="0.2">
      <c r="A1665" s="72" t="s">
        <v>3341</v>
      </c>
      <c r="B1665" s="66" t="s">
        <v>3342</v>
      </c>
      <c r="C1665" s="67">
        <v>27</v>
      </c>
      <c r="D1665" s="67" t="s">
        <v>342</v>
      </c>
      <c r="E1665" s="71">
        <v>0.71303248013781395</v>
      </c>
      <c r="F1665" s="68">
        <v>49.8865355521936</v>
      </c>
      <c r="G1665" s="71">
        <v>0.78679631265410799</v>
      </c>
      <c r="H1665" s="68">
        <v>58.547655068078697</v>
      </c>
      <c r="I1665" s="71">
        <v>0.92512016862484303</v>
      </c>
      <c r="J1665" s="68">
        <v>91.565809379727696</v>
      </c>
      <c r="K1665" s="71">
        <v>0.89564369278589395</v>
      </c>
      <c r="L1665" s="68">
        <v>82.904689863842705</v>
      </c>
      <c r="M1665" s="71"/>
      <c r="N1665" s="68"/>
      <c r="O1665" s="71">
        <v>0.244569746486411</v>
      </c>
      <c r="P1665" s="68">
        <v>18.291505791505799</v>
      </c>
      <c r="Q1665" s="71"/>
      <c r="R1665" s="68"/>
    </row>
    <row r="1666" spans="1:18" x14ac:dyDescent="0.2">
      <c r="A1666" s="72" t="s">
        <v>3343</v>
      </c>
      <c r="B1666" s="66" t="s">
        <v>3344</v>
      </c>
      <c r="C1666" s="67">
        <v>27</v>
      </c>
      <c r="D1666" s="67" t="s">
        <v>342</v>
      </c>
      <c r="E1666" s="71">
        <v>0.82592350426857497</v>
      </c>
      <c r="F1666" s="68">
        <v>85.703479576399403</v>
      </c>
      <c r="G1666" s="71">
        <v>0.90618471450680005</v>
      </c>
      <c r="H1666" s="68">
        <v>90.960665658093802</v>
      </c>
      <c r="I1666" s="71">
        <v>0.83189428674778598</v>
      </c>
      <c r="J1666" s="68">
        <v>69.704992435703502</v>
      </c>
      <c r="K1666" s="71">
        <v>0.91963721944779298</v>
      </c>
      <c r="L1666" s="68">
        <v>89.561270801815397</v>
      </c>
      <c r="M1666" s="71"/>
      <c r="N1666" s="68"/>
      <c r="O1666" s="71">
        <v>0.64597779637191899</v>
      </c>
      <c r="P1666" s="68">
        <v>73.166023166023194</v>
      </c>
      <c r="Q1666" s="71"/>
      <c r="R1666" s="68"/>
    </row>
    <row r="1667" spans="1:18" x14ac:dyDescent="0.2">
      <c r="A1667" s="72" t="s">
        <v>3345</v>
      </c>
      <c r="B1667" s="66" t="s">
        <v>3346</v>
      </c>
      <c r="C1667" s="67">
        <v>27</v>
      </c>
      <c r="D1667" s="67" t="s">
        <v>342</v>
      </c>
      <c r="E1667" s="71">
        <v>0.82397779322172704</v>
      </c>
      <c r="F1667" s="68">
        <v>85.287443267776098</v>
      </c>
      <c r="G1667" s="71">
        <v>0.898311814293692</v>
      </c>
      <c r="H1667" s="68">
        <v>89.409984871407005</v>
      </c>
      <c r="I1667" s="71">
        <v>0.91372039723642995</v>
      </c>
      <c r="J1667" s="68">
        <v>88.237518910741301</v>
      </c>
      <c r="K1667" s="71">
        <v>0.90793449328847697</v>
      </c>
      <c r="L1667" s="68">
        <v>86.611195158850194</v>
      </c>
      <c r="M1667" s="71"/>
      <c r="N1667" s="68"/>
      <c r="O1667" s="71">
        <v>0.57594446806831001</v>
      </c>
      <c r="P1667" s="68">
        <v>65.106177606177596</v>
      </c>
      <c r="Q1667" s="71"/>
      <c r="R1667" s="68"/>
    </row>
    <row r="1668" spans="1:18" x14ac:dyDescent="0.2">
      <c r="A1668" s="72" t="s">
        <v>3347</v>
      </c>
      <c r="B1668" s="66" t="s">
        <v>3348</v>
      </c>
      <c r="C1668" s="67">
        <v>27</v>
      </c>
      <c r="D1668" s="67" t="s">
        <v>342</v>
      </c>
      <c r="E1668" s="71">
        <v>0.83488234121078697</v>
      </c>
      <c r="F1668" s="68">
        <v>87.897125567322206</v>
      </c>
      <c r="G1668" s="71">
        <v>0.82584608661194303</v>
      </c>
      <c r="H1668" s="68">
        <v>70.839636913766995</v>
      </c>
      <c r="I1668" s="71">
        <v>0.98028201537428405</v>
      </c>
      <c r="J1668" s="68">
        <v>99.470499243570302</v>
      </c>
      <c r="K1668" s="71">
        <v>0.92337302800523502</v>
      </c>
      <c r="L1668" s="68">
        <v>90.733736762481101</v>
      </c>
      <c r="M1668" s="71"/>
      <c r="N1668" s="68"/>
      <c r="O1668" s="71">
        <v>0.610028234851685</v>
      </c>
      <c r="P1668" s="68">
        <v>69.3050193050193</v>
      </c>
      <c r="Q1668" s="71"/>
      <c r="R1668" s="68"/>
    </row>
    <row r="1669" spans="1:18" x14ac:dyDescent="0.2">
      <c r="A1669" s="72" t="s">
        <v>3349</v>
      </c>
      <c r="B1669" s="66" t="s">
        <v>3350</v>
      </c>
      <c r="C1669" s="67">
        <v>27</v>
      </c>
      <c r="D1669" s="67" t="s">
        <v>342</v>
      </c>
      <c r="E1669" s="71">
        <v>0.799195025986847</v>
      </c>
      <c r="F1669" s="68">
        <v>79.652042360060506</v>
      </c>
      <c r="G1669" s="71">
        <v>0.84811328848948098</v>
      </c>
      <c r="H1669" s="68">
        <v>77.269288956127099</v>
      </c>
      <c r="I1669" s="71">
        <v>0.89145409990341695</v>
      </c>
      <c r="J1669" s="68">
        <v>82.639939485627806</v>
      </c>
      <c r="K1669" s="71">
        <v>0.92179315046175303</v>
      </c>
      <c r="L1669" s="68">
        <v>90.2420574886536</v>
      </c>
      <c r="M1669" s="71"/>
      <c r="N1669" s="68"/>
      <c r="O1669" s="71">
        <v>0.53541956509273603</v>
      </c>
      <c r="P1669" s="68">
        <v>59.990347490347503</v>
      </c>
      <c r="Q1669" s="71"/>
      <c r="R1669" s="68"/>
    </row>
    <row r="1670" spans="1:18" x14ac:dyDescent="0.2">
      <c r="A1670" s="72" t="s">
        <v>3351</v>
      </c>
      <c r="B1670" s="66" t="s">
        <v>3352</v>
      </c>
      <c r="C1670" s="67">
        <v>27</v>
      </c>
      <c r="D1670" s="67" t="s">
        <v>342</v>
      </c>
      <c r="E1670" s="71">
        <v>0.77995169073539505</v>
      </c>
      <c r="F1670" s="68">
        <v>74.130105900151307</v>
      </c>
      <c r="G1670" s="71">
        <v>0.85837773055559397</v>
      </c>
      <c r="H1670" s="68">
        <v>80.181543116490204</v>
      </c>
      <c r="I1670" s="71">
        <v>0.90429766267303402</v>
      </c>
      <c r="J1670" s="68">
        <v>85.779122541603599</v>
      </c>
      <c r="K1670" s="71">
        <v>0.86614061415202903</v>
      </c>
      <c r="L1670" s="68">
        <v>72.579425113464495</v>
      </c>
      <c r="M1670" s="71"/>
      <c r="N1670" s="68"/>
      <c r="O1670" s="71">
        <v>0.49099075556092298</v>
      </c>
      <c r="P1670" s="68">
        <v>53.667953667953697</v>
      </c>
      <c r="Q1670" s="71"/>
      <c r="R1670" s="68"/>
    </row>
    <row r="1671" spans="1:18" x14ac:dyDescent="0.2">
      <c r="A1671" s="72" t="s">
        <v>393</v>
      </c>
      <c r="B1671" s="66" t="s">
        <v>3353</v>
      </c>
      <c r="C1671" s="67">
        <v>27</v>
      </c>
      <c r="D1671" s="67" t="s">
        <v>342</v>
      </c>
      <c r="E1671" s="71">
        <v>0.83770362431876999</v>
      </c>
      <c r="F1671" s="68">
        <v>88.540090771558198</v>
      </c>
      <c r="G1671" s="71">
        <v>0.83273668794203903</v>
      </c>
      <c r="H1671" s="68">
        <v>73.335854765506795</v>
      </c>
      <c r="I1671" s="71">
        <v>0.94867751669241995</v>
      </c>
      <c r="J1671" s="68">
        <v>96.142208774584006</v>
      </c>
      <c r="K1671" s="71">
        <v>0.93966672358384196</v>
      </c>
      <c r="L1671" s="68">
        <v>94.175491679273804</v>
      </c>
      <c r="M1671" s="71"/>
      <c r="N1671" s="68"/>
      <c r="O1671" s="71">
        <v>0.62973356905678002</v>
      </c>
      <c r="P1671" s="68">
        <v>71.090733590733606</v>
      </c>
      <c r="Q1671" s="71"/>
      <c r="R1671" s="68"/>
    </row>
    <row r="1672" spans="1:18" x14ac:dyDescent="0.2">
      <c r="A1672" s="72" t="s">
        <v>3354</v>
      </c>
      <c r="B1672" s="66" t="s">
        <v>3355</v>
      </c>
      <c r="C1672" s="67">
        <v>27</v>
      </c>
      <c r="D1672" s="67" t="s">
        <v>342</v>
      </c>
      <c r="E1672" s="71">
        <v>0.71928713190796401</v>
      </c>
      <c r="F1672" s="68">
        <v>52.874432677761</v>
      </c>
      <c r="G1672" s="71">
        <v>0.77399365473069703</v>
      </c>
      <c r="H1672" s="68">
        <v>53.7443267776097</v>
      </c>
      <c r="I1672" s="71">
        <v>0.97145495224187395</v>
      </c>
      <c r="J1672" s="68">
        <v>98.638426626323707</v>
      </c>
      <c r="K1672" s="71">
        <v>0.94644159005939499</v>
      </c>
      <c r="L1672" s="68">
        <v>95.385779122541607</v>
      </c>
      <c r="M1672" s="71"/>
      <c r="N1672" s="68"/>
      <c r="O1672" s="71">
        <v>0.185258330599889</v>
      </c>
      <c r="P1672" s="68">
        <v>13.0791505791506</v>
      </c>
      <c r="Q1672" s="71"/>
      <c r="R1672" s="68"/>
    </row>
    <row r="1673" spans="1:18" x14ac:dyDescent="0.2">
      <c r="A1673" s="72" t="s">
        <v>383</v>
      </c>
      <c r="B1673" s="66" t="s">
        <v>3356</v>
      </c>
      <c r="C1673" s="67">
        <v>27</v>
      </c>
      <c r="D1673" s="67" t="s">
        <v>342</v>
      </c>
      <c r="E1673" s="71">
        <v>0.70368928150529497</v>
      </c>
      <c r="F1673" s="68">
        <v>45.537065052950098</v>
      </c>
      <c r="G1673" s="71">
        <v>0.82117236173998198</v>
      </c>
      <c r="H1673" s="68">
        <v>69.2511346444781</v>
      </c>
      <c r="I1673" s="71">
        <v>0.92565382010873698</v>
      </c>
      <c r="J1673" s="68">
        <v>91.7549167927383</v>
      </c>
      <c r="K1673" s="71">
        <v>0.95507129979536398</v>
      </c>
      <c r="L1673" s="68">
        <v>96.898638426626306</v>
      </c>
      <c r="M1673" s="71"/>
      <c r="N1673" s="68"/>
      <c r="O1673" s="71">
        <v>0.112859644377099</v>
      </c>
      <c r="P1673" s="68">
        <v>7.0463320463320498</v>
      </c>
      <c r="Q1673" s="71"/>
      <c r="R1673" s="68"/>
    </row>
    <row r="1674" spans="1:18" x14ac:dyDescent="0.2">
      <c r="A1674" s="72" t="s">
        <v>3357</v>
      </c>
      <c r="B1674" s="66" t="s">
        <v>3358</v>
      </c>
      <c r="C1674" s="67">
        <v>27</v>
      </c>
      <c r="D1674" s="67" t="s">
        <v>342</v>
      </c>
      <c r="E1674" s="71">
        <v>0.73487052022454402</v>
      </c>
      <c r="F1674" s="68">
        <v>59.833585476550702</v>
      </c>
      <c r="G1674" s="71">
        <v>0.79704273363185896</v>
      </c>
      <c r="H1674" s="68">
        <v>61.686838124054503</v>
      </c>
      <c r="I1674" s="71">
        <v>0.88205793547097899</v>
      </c>
      <c r="J1674" s="68">
        <v>80.446293494705003</v>
      </c>
      <c r="K1674" s="71">
        <v>0.78550527019431204</v>
      </c>
      <c r="L1674" s="68">
        <v>43.419062027231497</v>
      </c>
      <c r="M1674" s="71"/>
      <c r="N1674" s="68"/>
      <c r="O1674" s="71">
        <v>0.47487614160102698</v>
      </c>
      <c r="P1674" s="68">
        <v>51.061776061776101</v>
      </c>
      <c r="Q1674" s="71"/>
      <c r="R1674" s="68"/>
    </row>
    <row r="1675" spans="1:18" x14ac:dyDescent="0.2">
      <c r="A1675" s="72" t="s">
        <v>1199</v>
      </c>
      <c r="B1675" s="66" t="s">
        <v>3359</v>
      </c>
      <c r="C1675" s="67">
        <v>27</v>
      </c>
      <c r="D1675" s="67" t="s">
        <v>342</v>
      </c>
      <c r="E1675" s="71">
        <v>0.73090971295325902</v>
      </c>
      <c r="F1675" s="68">
        <v>57.904689863842698</v>
      </c>
      <c r="G1675" s="71">
        <v>0.82575958400410099</v>
      </c>
      <c r="H1675" s="68">
        <v>70.763993948562799</v>
      </c>
      <c r="I1675" s="71">
        <v>0.96331903719299405</v>
      </c>
      <c r="J1675" s="68">
        <v>97.919818456883505</v>
      </c>
      <c r="K1675" s="71">
        <v>0.95311626152420204</v>
      </c>
      <c r="L1675" s="68">
        <v>96.520423600605099</v>
      </c>
      <c r="M1675" s="71"/>
      <c r="N1675" s="68"/>
      <c r="O1675" s="71">
        <v>0.18144396909173999</v>
      </c>
      <c r="P1675" s="68">
        <v>12.7895752895753</v>
      </c>
      <c r="Q1675" s="71"/>
      <c r="R1675" s="68"/>
    </row>
    <row r="1676" spans="1:18" x14ac:dyDescent="0.2">
      <c r="A1676" s="72" t="s">
        <v>3360</v>
      </c>
      <c r="B1676" s="66" t="s">
        <v>3361</v>
      </c>
      <c r="C1676" s="67">
        <v>27</v>
      </c>
      <c r="D1676" s="67" t="s">
        <v>342</v>
      </c>
      <c r="E1676" s="71">
        <v>0.68233467360518696</v>
      </c>
      <c r="F1676" s="68">
        <v>36.308623298033297</v>
      </c>
      <c r="G1676" s="71">
        <v>0.78760742043671494</v>
      </c>
      <c r="H1676" s="68">
        <v>58.774583963691398</v>
      </c>
      <c r="I1676" s="71">
        <v>0.92847681330583998</v>
      </c>
      <c r="J1676" s="68">
        <v>92.851739788199694</v>
      </c>
      <c r="K1676" s="71">
        <v>0.883619144591127</v>
      </c>
      <c r="L1676" s="68">
        <v>78.7443267776097</v>
      </c>
      <c r="M1676" s="71"/>
      <c r="N1676" s="68"/>
      <c r="O1676" s="71">
        <v>0.129635316087064</v>
      </c>
      <c r="P1676" s="68">
        <v>8.4459459459459492</v>
      </c>
      <c r="Q1676" s="71"/>
      <c r="R1676" s="68"/>
    </row>
    <row r="1677" spans="1:18" x14ac:dyDescent="0.2">
      <c r="A1677" s="72" t="s">
        <v>3362</v>
      </c>
      <c r="B1677" s="66" t="s">
        <v>3363</v>
      </c>
      <c r="C1677" s="67">
        <v>27</v>
      </c>
      <c r="D1677" s="67" t="s">
        <v>342</v>
      </c>
      <c r="E1677" s="71">
        <v>0.78773714113316395</v>
      </c>
      <c r="F1677" s="68">
        <v>76.2481089258699</v>
      </c>
      <c r="G1677" s="71">
        <v>0.82986139419837901</v>
      </c>
      <c r="H1677" s="68">
        <v>72.239031770045401</v>
      </c>
      <c r="I1677" s="71">
        <v>0.94915452368583297</v>
      </c>
      <c r="J1677" s="68">
        <v>96.217851739788202</v>
      </c>
      <c r="K1677" s="71">
        <v>0.87445264687442303</v>
      </c>
      <c r="L1677" s="68">
        <v>75.302571860816997</v>
      </c>
      <c r="M1677" s="71"/>
      <c r="N1677" s="68"/>
      <c r="O1677" s="71">
        <v>0.49747999977402302</v>
      </c>
      <c r="P1677" s="68">
        <v>55.0675675675676</v>
      </c>
      <c r="Q1677" s="71"/>
      <c r="R1677" s="68"/>
    </row>
    <row r="1678" spans="1:18" x14ac:dyDescent="0.2">
      <c r="A1678" s="72" t="s">
        <v>3364</v>
      </c>
      <c r="B1678" s="66" t="s">
        <v>3365</v>
      </c>
      <c r="C1678" s="67">
        <v>27</v>
      </c>
      <c r="D1678" s="67" t="s">
        <v>342</v>
      </c>
      <c r="E1678" s="71">
        <v>0.76038928729261801</v>
      </c>
      <c r="F1678" s="68">
        <v>68.721633888048402</v>
      </c>
      <c r="G1678" s="71">
        <v>0.77932194913450903</v>
      </c>
      <c r="H1678" s="68">
        <v>55.824508320726203</v>
      </c>
      <c r="I1678" s="71">
        <v>0.94056635973963199</v>
      </c>
      <c r="J1678" s="68">
        <v>95.234493192133101</v>
      </c>
      <c r="K1678" s="71">
        <v>0.85850171802738295</v>
      </c>
      <c r="L1678" s="68">
        <v>70.877458396369093</v>
      </c>
      <c r="M1678" s="71"/>
      <c r="N1678" s="68"/>
      <c r="O1678" s="71">
        <v>0.46316712226894802</v>
      </c>
      <c r="P1678" s="68">
        <v>48.8899613899614</v>
      </c>
      <c r="Q1678" s="71"/>
      <c r="R1678" s="68"/>
    </row>
    <row r="1679" spans="1:18" x14ac:dyDescent="0.2">
      <c r="A1679" s="72" t="s">
        <v>3366</v>
      </c>
      <c r="B1679" s="66" t="s">
        <v>3367</v>
      </c>
      <c r="C1679" s="67">
        <v>27</v>
      </c>
      <c r="D1679" s="67" t="s">
        <v>342</v>
      </c>
      <c r="E1679" s="71">
        <v>0.88472963211515598</v>
      </c>
      <c r="F1679" s="68">
        <v>96.520423600605099</v>
      </c>
      <c r="G1679" s="71">
        <v>0.88326046079614295</v>
      </c>
      <c r="H1679" s="68">
        <v>85.741301059001501</v>
      </c>
      <c r="I1679" s="71">
        <v>0.899209393771082</v>
      </c>
      <c r="J1679" s="68">
        <v>84.417549167927405</v>
      </c>
      <c r="K1679" s="71">
        <v>0.871719041778242</v>
      </c>
      <c r="L1679" s="68">
        <v>74.243570347957601</v>
      </c>
      <c r="M1679" s="71"/>
      <c r="N1679" s="68"/>
      <c r="O1679" s="71"/>
      <c r="P1679" s="68"/>
      <c r="Q1679" s="71"/>
      <c r="R1679" s="68"/>
    </row>
    <row r="1680" spans="1:18" x14ac:dyDescent="0.2">
      <c r="A1680" s="72" t="s">
        <v>3368</v>
      </c>
      <c r="B1680" s="66" t="s">
        <v>3369</v>
      </c>
      <c r="C1680" s="67">
        <v>27</v>
      </c>
      <c r="D1680" s="67" t="s">
        <v>342</v>
      </c>
      <c r="E1680" s="71">
        <v>0.90819653308665904</v>
      </c>
      <c r="F1680" s="68">
        <v>98.865355521936493</v>
      </c>
      <c r="G1680" s="71">
        <v>0.84678923070030598</v>
      </c>
      <c r="H1680" s="68">
        <v>76.777609682299499</v>
      </c>
      <c r="I1680" s="71">
        <v>0.95281677410066501</v>
      </c>
      <c r="J1680" s="68">
        <v>96.860816944024194</v>
      </c>
      <c r="K1680" s="71">
        <v>0.92498359445900602</v>
      </c>
      <c r="L1680" s="68">
        <v>90.9984871406959</v>
      </c>
      <c r="M1680" s="71"/>
      <c r="N1680" s="68"/>
      <c r="O1680" s="71"/>
      <c r="P1680" s="68"/>
      <c r="Q1680" s="71"/>
      <c r="R1680" s="68"/>
    </row>
    <row r="1681" spans="1:18" x14ac:dyDescent="0.2">
      <c r="A1681" s="72" t="s">
        <v>3370</v>
      </c>
      <c r="B1681" s="66" t="s">
        <v>3371</v>
      </c>
      <c r="C1681" s="67">
        <v>27</v>
      </c>
      <c r="D1681" s="67" t="s">
        <v>342</v>
      </c>
      <c r="E1681" s="71">
        <v>0.89477925217766796</v>
      </c>
      <c r="F1681" s="68">
        <v>97.579425113464495</v>
      </c>
      <c r="G1681" s="71">
        <v>0.77098086892220496</v>
      </c>
      <c r="H1681" s="68">
        <v>52.458396369137702</v>
      </c>
      <c r="I1681" s="71">
        <v>0.98455723314254096</v>
      </c>
      <c r="J1681" s="68">
        <v>99.848714069591495</v>
      </c>
      <c r="K1681" s="71">
        <v>0.92879965446825896</v>
      </c>
      <c r="L1681" s="68">
        <v>91.868381240544593</v>
      </c>
      <c r="M1681" s="71"/>
      <c r="N1681" s="68"/>
      <c r="O1681" s="71"/>
      <c r="P1681" s="68"/>
      <c r="Q1681" s="71"/>
      <c r="R1681" s="68"/>
    </row>
    <row r="1682" spans="1:18" x14ac:dyDescent="0.2">
      <c r="A1682" s="72" t="s">
        <v>3372</v>
      </c>
      <c r="B1682" s="66" t="s">
        <v>3373</v>
      </c>
      <c r="C1682" s="67">
        <v>27</v>
      </c>
      <c r="D1682" s="67" t="s">
        <v>342</v>
      </c>
      <c r="E1682" s="71">
        <v>0.73779711766470701</v>
      </c>
      <c r="F1682" s="68">
        <v>60.968229954614202</v>
      </c>
      <c r="G1682" s="71">
        <v>0.76875932082548504</v>
      </c>
      <c r="H1682" s="68">
        <v>51.588502269289002</v>
      </c>
      <c r="I1682" s="71">
        <v>0.96928485458487801</v>
      </c>
      <c r="J1682" s="68">
        <v>98.562783661119497</v>
      </c>
      <c r="K1682" s="71">
        <v>0.87383067007300397</v>
      </c>
      <c r="L1682" s="68">
        <v>75.075642965204196</v>
      </c>
      <c r="M1682" s="71"/>
      <c r="N1682" s="68"/>
      <c r="O1682" s="71">
        <v>0.33931362517546299</v>
      </c>
      <c r="P1682" s="68">
        <v>29.2953667953668</v>
      </c>
      <c r="Q1682" s="71"/>
      <c r="R1682" s="68"/>
    </row>
    <row r="1683" spans="1:18" x14ac:dyDescent="0.2">
      <c r="A1683" s="72" t="s">
        <v>3374</v>
      </c>
      <c r="B1683" s="66" t="s">
        <v>3375</v>
      </c>
      <c r="C1683" s="67">
        <v>27</v>
      </c>
      <c r="D1683" s="67" t="s">
        <v>342</v>
      </c>
      <c r="E1683" s="71">
        <v>0.64885826682844505</v>
      </c>
      <c r="F1683" s="68">
        <v>23.3736762481089</v>
      </c>
      <c r="G1683" s="71">
        <v>0.76822979736805896</v>
      </c>
      <c r="H1683" s="68">
        <v>51.285930408471998</v>
      </c>
      <c r="I1683" s="71">
        <v>0.87559858573388805</v>
      </c>
      <c r="J1683" s="68">
        <v>78.971255673222402</v>
      </c>
      <c r="K1683" s="71">
        <v>0.65237830318401901</v>
      </c>
      <c r="L1683" s="68">
        <v>11.2708018154312</v>
      </c>
      <c r="M1683" s="71"/>
      <c r="N1683" s="68"/>
      <c r="O1683" s="71">
        <v>0.29922638102781501</v>
      </c>
      <c r="P1683" s="68">
        <v>24.4208494208494</v>
      </c>
      <c r="Q1683" s="71"/>
      <c r="R1683" s="68"/>
    </row>
    <row r="1684" spans="1:18" x14ac:dyDescent="0.2">
      <c r="A1684" s="72" t="s">
        <v>3376</v>
      </c>
      <c r="B1684" s="66" t="s">
        <v>3377</v>
      </c>
      <c r="C1684" s="67">
        <v>27</v>
      </c>
      <c r="D1684" s="67" t="s">
        <v>342</v>
      </c>
      <c r="E1684" s="71">
        <v>0.721127410679818</v>
      </c>
      <c r="F1684" s="68">
        <v>53.555219364599097</v>
      </c>
      <c r="G1684" s="71">
        <v>0.82388976576948203</v>
      </c>
      <c r="H1684" s="68">
        <v>69.931921331316204</v>
      </c>
      <c r="I1684" s="71">
        <v>0.97506891078062896</v>
      </c>
      <c r="J1684" s="68">
        <v>98.940998487140703</v>
      </c>
      <c r="K1684" s="71">
        <v>0.92133394196559504</v>
      </c>
      <c r="L1684" s="68">
        <v>90.052950075642997</v>
      </c>
      <c r="M1684" s="71"/>
      <c r="N1684" s="68"/>
      <c r="O1684" s="71">
        <v>0.16421702420356499</v>
      </c>
      <c r="P1684" s="68">
        <v>11.4864864864865</v>
      </c>
      <c r="Q1684" s="71"/>
      <c r="R1684" s="68"/>
    </row>
    <row r="1685" spans="1:18" x14ac:dyDescent="0.2">
      <c r="A1685" s="72" t="s">
        <v>3378</v>
      </c>
      <c r="B1685" s="66" t="s">
        <v>3379</v>
      </c>
      <c r="C1685" s="67">
        <v>27</v>
      </c>
      <c r="D1685" s="67" t="s">
        <v>342</v>
      </c>
      <c r="E1685" s="71">
        <v>0.75563524478771105</v>
      </c>
      <c r="F1685" s="68">
        <v>66.868381240544593</v>
      </c>
      <c r="G1685" s="71">
        <v>0.85287835581363103</v>
      </c>
      <c r="H1685" s="68">
        <v>78.668683812405405</v>
      </c>
      <c r="I1685" s="71">
        <v>0.96702346903646996</v>
      </c>
      <c r="J1685" s="68">
        <v>98.411497730711005</v>
      </c>
      <c r="K1685" s="71">
        <v>0.89310685977325699</v>
      </c>
      <c r="L1685" s="68">
        <v>82.186081694402404</v>
      </c>
      <c r="M1685" s="71"/>
      <c r="N1685" s="68"/>
      <c r="O1685" s="71">
        <v>0.30953229452748499</v>
      </c>
      <c r="P1685" s="68">
        <v>26.061776061776101</v>
      </c>
      <c r="Q1685" s="71"/>
      <c r="R1685" s="68"/>
    </row>
    <row r="1686" spans="1:18" x14ac:dyDescent="0.2">
      <c r="A1686" s="72" t="s">
        <v>3380</v>
      </c>
      <c r="B1686" s="66" t="s">
        <v>3381</v>
      </c>
      <c r="C1686" s="67">
        <v>27</v>
      </c>
      <c r="D1686" s="67" t="s">
        <v>342</v>
      </c>
      <c r="E1686" s="71">
        <v>0.75178480892481703</v>
      </c>
      <c r="F1686" s="68">
        <v>65.544629349470497</v>
      </c>
      <c r="G1686" s="71">
        <v>0.85425685379831295</v>
      </c>
      <c r="H1686" s="68">
        <v>79.0090771558245</v>
      </c>
      <c r="I1686" s="71">
        <v>0.96744005746495199</v>
      </c>
      <c r="J1686" s="68">
        <v>98.487140695915301</v>
      </c>
      <c r="K1686" s="71">
        <v>0.93442843013677901</v>
      </c>
      <c r="L1686" s="68">
        <v>93.305597579425097</v>
      </c>
      <c r="M1686" s="71"/>
      <c r="N1686" s="68"/>
      <c r="O1686" s="71">
        <v>0.251013894299222</v>
      </c>
      <c r="P1686" s="68">
        <v>18.629343629343602</v>
      </c>
      <c r="Q1686" s="71"/>
      <c r="R1686" s="68"/>
    </row>
    <row r="1687" spans="1:18" x14ac:dyDescent="0.2">
      <c r="A1687" s="72" t="s">
        <v>3382</v>
      </c>
      <c r="B1687" s="66" t="s">
        <v>3383</v>
      </c>
      <c r="C1687" s="67">
        <v>27</v>
      </c>
      <c r="D1687" s="67" t="s">
        <v>342</v>
      </c>
      <c r="E1687" s="71">
        <v>0.71249704285442195</v>
      </c>
      <c r="F1687" s="68">
        <v>49.546142208774597</v>
      </c>
      <c r="G1687" s="71">
        <v>0.81326519778433903</v>
      </c>
      <c r="H1687" s="68">
        <v>66.944024205748903</v>
      </c>
      <c r="I1687" s="71">
        <v>0.91743767389072695</v>
      </c>
      <c r="J1687" s="68">
        <v>89.183055975794304</v>
      </c>
      <c r="K1687" s="71">
        <v>0.86692623869882302</v>
      </c>
      <c r="L1687" s="68">
        <v>72.844175491679295</v>
      </c>
      <c r="M1687" s="71"/>
      <c r="N1687" s="68"/>
      <c r="O1687" s="71">
        <v>0.25235906104379702</v>
      </c>
      <c r="P1687" s="68">
        <v>18.918918918918902</v>
      </c>
      <c r="Q1687" s="71"/>
      <c r="R1687" s="68"/>
    </row>
    <row r="1688" spans="1:18" x14ac:dyDescent="0.2">
      <c r="A1688" s="72" t="s">
        <v>3384</v>
      </c>
      <c r="B1688" s="66" t="s">
        <v>3385</v>
      </c>
      <c r="C1688" s="67">
        <v>27</v>
      </c>
      <c r="D1688" s="67" t="s">
        <v>342</v>
      </c>
      <c r="E1688" s="71">
        <v>0.81662140786409598</v>
      </c>
      <c r="F1688" s="68">
        <v>83.472012102874402</v>
      </c>
      <c r="G1688" s="71">
        <v>0.825718491890437</v>
      </c>
      <c r="H1688" s="68">
        <v>70.726172465960701</v>
      </c>
      <c r="I1688" s="71">
        <v>0.82712304725453201</v>
      </c>
      <c r="J1688" s="68">
        <v>68.078668683812396</v>
      </c>
      <c r="K1688" s="71">
        <v>0.79702268444731905</v>
      </c>
      <c r="L1688" s="68">
        <v>47.6172465960666</v>
      </c>
      <c r="M1688" s="71"/>
      <c r="N1688" s="68"/>
      <c r="O1688" s="71"/>
      <c r="P1688" s="68"/>
      <c r="Q1688" s="71"/>
      <c r="R1688" s="68"/>
    </row>
    <row r="1689" spans="1:18" x14ac:dyDescent="0.2">
      <c r="A1689" s="72" t="s">
        <v>3386</v>
      </c>
      <c r="B1689" s="66" t="s">
        <v>3387</v>
      </c>
      <c r="C1689" s="67">
        <v>27</v>
      </c>
      <c r="D1689" s="67" t="s">
        <v>342</v>
      </c>
      <c r="E1689" s="71">
        <v>0.60024273926511196</v>
      </c>
      <c r="F1689" s="68">
        <v>11.649016641452301</v>
      </c>
      <c r="G1689" s="71">
        <v>0.74848446949240599</v>
      </c>
      <c r="H1689" s="68">
        <v>44.2511346444781</v>
      </c>
      <c r="I1689" s="71">
        <v>0.68979063178099198</v>
      </c>
      <c r="J1689" s="68">
        <v>31.164901664145201</v>
      </c>
      <c r="K1689" s="71">
        <v>0.75513240983710295</v>
      </c>
      <c r="L1689" s="68">
        <v>34.190620272314703</v>
      </c>
      <c r="M1689" s="71"/>
      <c r="N1689" s="68"/>
      <c r="O1689" s="71">
        <v>0.207563445949945</v>
      </c>
      <c r="P1689" s="68">
        <v>15.5888030888031</v>
      </c>
      <c r="Q1689" s="71"/>
      <c r="R1689" s="68"/>
    </row>
    <row r="1690" spans="1:18" x14ac:dyDescent="0.2">
      <c r="A1690" s="72" t="s">
        <v>3388</v>
      </c>
      <c r="B1690" s="66" t="s">
        <v>3388</v>
      </c>
      <c r="C1690" s="67">
        <v>27</v>
      </c>
      <c r="D1690" s="67" t="s">
        <v>342</v>
      </c>
      <c r="E1690" s="71">
        <v>0.64525896573881403</v>
      </c>
      <c r="F1690" s="68">
        <v>22.201210287443299</v>
      </c>
      <c r="G1690" s="71">
        <v>0.74945360458810195</v>
      </c>
      <c r="H1690" s="68">
        <v>44.553706505294997</v>
      </c>
      <c r="I1690" s="71">
        <v>0.71061207942732396</v>
      </c>
      <c r="J1690" s="68">
        <v>36.157337367624798</v>
      </c>
      <c r="K1690" s="71">
        <v>0.82463772060844498</v>
      </c>
      <c r="L1690" s="68">
        <v>58.2450832072617</v>
      </c>
      <c r="M1690" s="71"/>
      <c r="N1690" s="68"/>
      <c r="O1690" s="71">
        <v>0.296332458331385</v>
      </c>
      <c r="P1690" s="68">
        <v>24.083011583011601</v>
      </c>
      <c r="Q1690" s="71"/>
      <c r="R1690" s="68"/>
    </row>
    <row r="1691" spans="1:18" x14ac:dyDescent="0.2">
      <c r="A1691" s="72" t="s">
        <v>3389</v>
      </c>
      <c r="B1691" s="66" t="s">
        <v>3390</v>
      </c>
      <c r="C1691" s="67">
        <v>27</v>
      </c>
      <c r="D1691" s="67" t="s">
        <v>342</v>
      </c>
      <c r="E1691" s="71">
        <v>0.66842893469167897</v>
      </c>
      <c r="F1691" s="68">
        <v>30.484114977307101</v>
      </c>
      <c r="G1691" s="71">
        <v>0.79244670942080497</v>
      </c>
      <c r="H1691" s="68">
        <v>60.211800302571902</v>
      </c>
      <c r="I1691" s="71">
        <v>0.75670068401857904</v>
      </c>
      <c r="J1691" s="68">
        <v>47.6172465960666</v>
      </c>
      <c r="K1691" s="71">
        <v>0.84415129487990503</v>
      </c>
      <c r="L1691" s="68">
        <v>65.2420574886536</v>
      </c>
      <c r="M1691" s="71"/>
      <c r="N1691" s="68"/>
      <c r="O1691" s="71">
        <v>0.28041705044742599</v>
      </c>
      <c r="P1691" s="68">
        <v>22.1525096525097</v>
      </c>
      <c r="Q1691" s="71"/>
      <c r="R1691" s="68"/>
    </row>
    <row r="1692" spans="1:18" x14ac:dyDescent="0.2">
      <c r="A1692" s="72" t="s">
        <v>3391</v>
      </c>
      <c r="B1692" s="66" t="s">
        <v>3392</v>
      </c>
      <c r="C1692" s="67">
        <v>27</v>
      </c>
      <c r="D1692" s="67" t="s">
        <v>342</v>
      </c>
      <c r="E1692" s="71">
        <v>0.61718857758729595</v>
      </c>
      <c r="F1692" s="68">
        <v>14.5612708018154</v>
      </c>
      <c r="G1692" s="71">
        <v>0.71639855875180103</v>
      </c>
      <c r="H1692" s="68">
        <v>33.736762481089301</v>
      </c>
      <c r="I1692" s="71">
        <v>0.66971235094301196</v>
      </c>
      <c r="J1692" s="68">
        <v>25.491679273827501</v>
      </c>
      <c r="K1692" s="71">
        <v>0.80550631645262905</v>
      </c>
      <c r="L1692" s="68">
        <v>50.605143721633901</v>
      </c>
      <c r="M1692" s="71"/>
      <c r="N1692" s="68"/>
      <c r="O1692" s="71">
        <v>0.27713708420174099</v>
      </c>
      <c r="P1692" s="68">
        <v>21.718146718146699</v>
      </c>
      <c r="Q1692" s="71"/>
      <c r="R1692" s="68"/>
    </row>
    <row r="1693" spans="1:18" x14ac:dyDescent="0.2">
      <c r="A1693" s="72" t="s">
        <v>3393</v>
      </c>
      <c r="B1693" s="66" t="s">
        <v>3393</v>
      </c>
      <c r="C1693" s="67">
        <v>27</v>
      </c>
      <c r="D1693" s="67" t="s">
        <v>342</v>
      </c>
      <c r="E1693" s="71">
        <v>0.68451172696517104</v>
      </c>
      <c r="F1693" s="68">
        <v>37.216338880484102</v>
      </c>
      <c r="G1693" s="71">
        <v>0.78019894936337797</v>
      </c>
      <c r="H1693" s="68">
        <v>56.1270801815431</v>
      </c>
      <c r="I1693" s="71">
        <v>0.69817485880658303</v>
      </c>
      <c r="J1693" s="68">
        <v>33.320726172466003</v>
      </c>
      <c r="K1693" s="71">
        <v>0.82659107884193805</v>
      </c>
      <c r="L1693" s="68">
        <v>58.888048411497699</v>
      </c>
      <c r="M1693" s="71"/>
      <c r="N1693" s="68"/>
      <c r="O1693" s="71">
        <v>0.433082020848786</v>
      </c>
      <c r="P1693" s="68">
        <v>43.098455598455601</v>
      </c>
      <c r="Q1693" s="71"/>
      <c r="R1693" s="68"/>
    </row>
    <row r="1694" spans="1:18" x14ac:dyDescent="0.2">
      <c r="A1694" s="72" t="s">
        <v>3394</v>
      </c>
      <c r="B1694" s="66" t="s">
        <v>3395</v>
      </c>
      <c r="C1694" s="67">
        <v>27</v>
      </c>
      <c r="D1694" s="67" t="s">
        <v>342</v>
      </c>
      <c r="E1694" s="71">
        <v>0.85964810597720398</v>
      </c>
      <c r="F1694" s="68">
        <v>93.192133131618803</v>
      </c>
      <c r="G1694" s="71">
        <v>0.83500170991550804</v>
      </c>
      <c r="H1694" s="68">
        <v>73.676248108925904</v>
      </c>
      <c r="I1694" s="71">
        <v>0.95210889791311204</v>
      </c>
      <c r="J1694" s="68">
        <v>96.709531013615702</v>
      </c>
      <c r="K1694" s="71">
        <v>0.79183371010299097</v>
      </c>
      <c r="L1694" s="68">
        <v>45.650529500756399</v>
      </c>
      <c r="M1694" s="71"/>
      <c r="N1694" s="68"/>
      <c r="O1694" s="71"/>
      <c r="P1694" s="68"/>
      <c r="Q1694" s="71"/>
      <c r="R1694" s="68"/>
    </row>
    <row r="1695" spans="1:18" x14ac:dyDescent="0.2">
      <c r="A1695" s="72" t="s">
        <v>1108</v>
      </c>
      <c r="B1695" s="66" t="s">
        <v>3396</v>
      </c>
      <c r="C1695" s="67">
        <v>27</v>
      </c>
      <c r="D1695" s="67" t="s">
        <v>342</v>
      </c>
      <c r="E1695" s="71">
        <v>0.70379474542267695</v>
      </c>
      <c r="F1695" s="68">
        <v>45.726172465960701</v>
      </c>
      <c r="G1695" s="71">
        <v>0.84519500379053503</v>
      </c>
      <c r="H1695" s="68">
        <v>76.2481089258699</v>
      </c>
      <c r="I1695" s="71">
        <v>0.90235812519752101</v>
      </c>
      <c r="J1695" s="68">
        <v>85.325264750378196</v>
      </c>
      <c r="K1695" s="71">
        <v>0.77554315923744999</v>
      </c>
      <c r="L1695" s="68">
        <v>40.204236006051403</v>
      </c>
      <c r="M1695" s="71"/>
      <c r="N1695" s="68"/>
      <c r="O1695" s="71">
        <v>0.29208269346519899</v>
      </c>
      <c r="P1695" s="68">
        <v>23.5521235521236</v>
      </c>
      <c r="Q1695" s="71"/>
      <c r="R1695" s="68"/>
    </row>
    <row r="1696" spans="1:18" x14ac:dyDescent="0.2">
      <c r="A1696" s="72" t="s">
        <v>1110</v>
      </c>
      <c r="B1696" s="66" t="s">
        <v>3397</v>
      </c>
      <c r="C1696" s="67">
        <v>27</v>
      </c>
      <c r="D1696" s="67" t="s">
        <v>342</v>
      </c>
      <c r="E1696" s="71">
        <v>0.64560721738997295</v>
      </c>
      <c r="F1696" s="68">
        <v>22.352496217851701</v>
      </c>
      <c r="G1696" s="71">
        <v>0.75638942294246403</v>
      </c>
      <c r="H1696" s="68">
        <v>47.049924357034797</v>
      </c>
      <c r="I1696" s="71">
        <v>0.81372164760979304</v>
      </c>
      <c r="J1696" s="68">
        <v>64.183055975794304</v>
      </c>
      <c r="K1696" s="71">
        <v>0.71591094935643296</v>
      </c>
      <c r="L1696" s="68">
        <v>23.8653555219365</v>
      </c>
      <c r="M1696" s="71"/>
      <c r="N1696" s="68"/>
      <c r="O1696" s="71">
        <v>0.29640684965120001</v>
      </c>
      <c r="P1696" s="68">
        <v>24.1312741312741</v>
      </c>
      <c r="Q1696" s="71"/>
      <c r="R1696" s="68"/>
    </row>
    <row r="1697" spans="1:18" x14ac:dyDescent="0.2">
      <c r="A1697" s="72" t="s">
        <v>3044</v>
      </c>
      <c r="B1697" s="66" t="s">
        <v>3398</v>
      </c>
      <c r="C1697" s="67">
        <v>27</v>
      </c>
      <c r="D1697" s="67" t="s">
        <v>342</v>
      </c>
      <c r="E1697" s="71">
        <v>0.84957878635083794</v>
      </c>
      <c r="F1697" s="68">
        <v>90.922844175491704</v>
      </c>
      <c r="G1697" s="71">
        <v>0.83610234248834903</v>
      </c>
      <c r="H1697" s="68">
        <v>74.016641452344899</v>
      </c>
      <c r="I1697" s="71">
        <v>0.93884462979916194</v>
      </c>
      <c r="J1697" s="68">
        <v>95.0075642965204</v>
      </c>
      <c r="K1697" s="71">
        <v>0.77378938676500097</v>
      </c>
      <c r="L1697" s="68">
        <v>39.636913767019699</v>
      </c>
      <c r="M1697" s="71"/>
      <c r="N1697" s="68"/>
      <c r="O1697" s="71"/>
      <c r="P1697" s="68"/>
      <c r="Q1697" s="71"/>
      <c r="R1697" s="68"/>
    </row>
    <row r="1698" spans="1:18" x14ac:dyDescent="0.2">
      <c r="A1698" s="72" t="s">
        <v>3399</v>
      </c>
      <c r="B1698" s="66" t="s">
        <v>3400</v>
      </c>
      <c r="C1698" s="67">
        <v>27</v>
      </c>
      <c r="D1698" s="67" t="s">
        <v>342</v>
      </c>
      <c r="E1698" s="71">
        <v>0.88310262809434403</v>
      </c>
      <c r="F1698" s="68">
        <v>96.369137670196693</v>
      </c>
      <c r="G1698" s="71">
        <v>0.85299899579592797</v>
      </c>
      <c r="H1698" s="68">
        <v>78.706505295007602</v>
      </c>
      <c r="I1698" s="71">
        <v>0.96573596559663799</v>
      </c>
      <c r="J1698" s="68">
        <v>98.298033282904697</v>
      </c>
      <c r="K1698" s="71">
        <v>0.83057292289046403</v>
      </c>
      <c r="L1698" s="68">
        <v>60.476550680786701</v>
      </c>
      <c r="M1698" s="71"/>
      <c r="N1698" s="68"/>
      <c r="O1698" s="71"/>
      <c r="P1698" s="68"/>
      <c r="Q1698" s="71"/>
      <c r="R1698" s="68"/>
    </row>
    <row r="1699" spans="1:18" x14ac:dyDescent="0.2">
      <c r="A1699" s="72" t="s">
        <v>3401</v>
      </c>
      <c r="B1699" s="66" t="s">
        <v>3401</v>
      </c>
      <c r="C1699" s="67">
        <v>27</v>
      </c>
      <c r="D1699" s="67" t="s">
        <v>342</v>
      </c>
      <c r="E1699" s="71">
        <v>0.51645043331876395</v>
      </c>
      <c r="F1699" s="68">
        <v>4.0468986384266303</v>
      </c>
      <c r="G1699" s="71">
        <v>0.69304971364074697</v>
      </c>
      <c r="H1699" s="68">
        <v>26.701966717095299</v>
      </c>
      <c r="I1699" s="71">
        <v>0.72010166993658897</v>
      </c>
      <c r="J1699" s="68">
        <v>38.275340393343399</v>
      </c>
      <c r="K1699" s="71">
        <v>0.55757540081372103</v>
      </c>
      <c r="L1699" s="68">
        <v>2.83661119515885</v>
      </c>
      <c r="M1699" s="71"/>
      <c r="N1699" s="68"/>
      <c r="O1699" s="71">
        <v>9.5074948883997895E-2</v>
      </c>
      <c r="P1699" s="68">
        <v>5.7432432432432403</v>
      </c>
      <c r="Q1699" s="71"/>
      <c r="R1699" s="68"/>
    </row>
    <row r="1700" spans="1:18" x14ac:dyDescent="0.2">
      <c r="A1700" s="72" t="s">
        <v>3402</v>
      </c>
      <c r="B1700" s="66" t="s">
        <v>3403</v>
      </c>
      <c r="C1700" s="67">
        <v>27</v>
      </c>
      <c r="D1700" s="67" t="s">
        <v>342</v>
      </c>
      <c r="E1700" s="71">
        <v>0.64004189761032004</v>
      </c>
      <c r="F1700" s="68">
        <v>20.574886535552199</v>
      </c>
      <c r="G1700" s="71">
        <v>0.73885402910123299</v>
      </c>
      <c r="H1700" s="68">
        <v>40.885022692889599</v>
      </c>
      <c r="I1700" s="71">
        <v>0.93091120700380803</v>
      </c>
      <c r="J1700" s="68">
        <v>93.419062027231504</v>
      </c>
      <c r="K1700" s="71">
        <v>0.72329270721609695</v>
      </c>
      <c r="L1700" s="68">
        <v>25.756429652042399</v>
      </c>
      <c r="M1700" s="71"/>
      <c r="N1700" s="68"/>
      <c r="O1700" s="71">
        <v>0.16710964712014301</v>
      </c>
      <c r="P1700" s="68">
        <v>11.727799227799199</v>
      </c>
      <c r="Q1700" s="71"/>
      <c r="R1700" s="68"/>
    </row>
    <row r="1701" spans="1:18" x14ac:dyDescent="0.2">
      <c r="A1701" s="72" t="s">
        <v>1661</v>
      </c>
      <c r="B1701" s="66" t="s">
        <v>3404</v>
      </c>
      <c r="C1701" s="67">
        <v>27</v>
      </c>
      <c r="D1701" s="67" t="s">
        <v>342</v>
      </c>
      <c r="E1701" s="71">
        <v>0.64853236667282999</v>
      </c>
      <c r="F1701" s="68">
        <v>23.298033282904701</v>
      </c>
      <c r="G1701" s="71">
        <v>0.77176070402452102</v>
      </c>
      <c r="H1701" s="68">
        <v>52.874432677761</v>
      </c>
      <c r="I1701" s="71">
        <v>0.80968178275107905</v>
      </c>
      <c r="J1701" s="68">
        <v>62.821482602118003</v>
      </c>
      <c r="K1701" s="71">
        <v>0.79734272427073705</v>
      </c>
      <c r="L1701" s="68">
        <v>47.692889561270803</v>
      </c>
      <c r="M1701" s="71"/>
      <c r="N1701" s="68"/>
      <c r="O1701" s="71">
        <v>0.215344255644984</v>
      </c>
      <c r="P1701" s="68">
        <v>16.071428571428601</v>
      </c>
      <c r="Q1701" s="71"/>
      <c r="R1701" s="68"/>
    </row>
    <row r="1702" spans="1:18" x14ac:dyDescent="0.2">
      <c r="A1702" s="72" t="s">
        <v>3405</v>
      </c>
      <c r="B1702" s="66" t="s">
        <v>3406</v>
      </c>
      <c r="C1702" s="67">
        <v>27</v>
      </c>
      <c r="D1702" s="67" t="s">
        <v>342</v>
      </c>
      <c r="E1702" s="71">
        <v>0.81892148960910205</v>
      </c>
      <c r="F1702" s="68">
        <v>84.152798789712605</v>
      </c>
      <c r="G1702" s="71">
        <v>0.77605985076378303</v>
      </c>
      <c r="H1702" s="68">
        <v>54.576399394856303</v>
      </c>
      <c r="I1702" s="71">
        <v>0.85360485392829499</v>
      </c>
      <c r="J1702" s="68">
        <v>74.773071104387299</v>
      </c>
      <c r="K1702" s="71">
        <v>0.82709976413522701</v>
      </c>
      <c r="L1702" s="68">
        <v>59.190620272314703</v>
      </c>
      <c r="M1702" s="71"/>
      <c r="N1702" s="68"/>
      <c r="O1702" s="71"/>
      <c r="P1702" s="68"/>
      <c r="Q1702" s="71"/>
      <c r="R1702" s="68"/>
    </row>
    <row r="1703" spans="1:18" x14ac:dyDescent="0.2">
      <c r="A1703" s="72" t="s">
        <v>393</v>
      </c>
      <c r="B1703" s="66" t="s">
        <v>3407</v>
      </c>
      <c r="C1703" s="67">
        <v>27</v>
      </c>
      <c r="D1703" s="67" t="s">
        <v>342</v>
      </c>
      <c r="E1703" s="71">
        <v>0.75006051295440102</v>
      </c>
      <c r="F1703" s="68">
        <v>64.750378214826</v>
      </c>
      <c r="G1703" s="71">
        <v>0.71375663101787701</v>
      </c>
      <c r="H1703" s="68">
        <v>32.791225416036298</v>
      </c>
      <c r="I1703" s="71">
        <v>0.85541004556549405</v>
      </c>
      <c r="J1703" s="68">
        <v>75.189107413010603</v>
      </c>
      <c r="K1703" s="71">
        <v>0.68101486227983099</v>
      </c>
      <c r="L1703" s="68">
        <v>16.036308623298002</v>
      </c>
      <c r="M1703" s="71"/>
      <c r="N1703" s="68"/>
      <c r="O1703" s="71"/>
      <c r="P1703" s="68"/>
      <c r="Q1703" s="71"/>
      <c r="R1703" s="68"/>
    </row>
    <row r="1704" spans="1:18" x14ac:dyDescent="0.2">
      <c r="A1704" s="72" t="s">
        <v>3408</v>
      </c>
      <c r="B1704" s="66" t="s">
        <v>3409</v>
      </c>
      <c r="C1704" s="67">
        <v>27</v>
      </c>
      <c r="D1704" s="67" t="s">
        <v>342</v>
      </c>
      <c r="E1704" s="71">
        <v>0.665589250431179</v>
      </c>
      <c r="F1704" s="68">
        <v>29.614220877458401</v>
      </c>
      <c r="G1704" s="71">
        <v>0.76376194137436204</v>
      </c>
      <c r="H1704" s="68">
        <v>49.8865355521936</v>
      </c>
      <c r="I1704" s="71">
        <v>0.69569307500283695</v>
      </c>
      <c r="J1704" s="68">
        <v>32.564296520423603</v>
      </c>
      <c r="K1704" s="71">
        <v>0.80302588896949301</v>
      </c>
      <c r="L1704" s="68">
        <v>49.735249621785201</v>
      </c>
      <c r="M1704" s="71"/>
      <c r="N1704" s="68"/>
      <c r="O1704" s="71">
        <v>0.39987609637802402</v>
      </c>
      <c r="P1704" s="68">
        <v>37.162162162162197</v>
      </c>
      <c r="Q1704" s="71"/>
      <c r="R1704" s="68"/>
    </row>
    <row r="1705" spans="1:18" x14ac:dyDescent="0.2">
      <c r="A1705" s="72" t="s">
        <v>3410</v>
      </c>
      <c r="B1705" s="66" t="s">
        <v>3411</v>
      </c>
      <c r="C1705" s="67">
        <v>27</v>
      </c>
      <c r="D1705" s="67" t="s">
        <v>342</v>
      </c>
      <c r="E1705" s="71">
        <v>0.66054299003163097</v>
      </c>
      <c r="F1705" s="68">
        <v>27.987897125567301</v>
      </c>
      <c r="G1705" s="71">
        <v>0.77161831547868798</v>
      </c>
      <c r="H1705" s="68">
        <v>52.798789712556697</v>
      </c>
      <c r="I1705" s="71">
        <v>0.70171161819943995</v>
      </c>
      <c r="J1705" s="68">
        <v>34.341906202723202</v>
      </c>
      <c r="K1705" s="71">
        <v>0.76395861121289799</v>
      </c>
      <c r="L1705" s="68">
        <v>36.800302571860797</v>
      </c>
      <c r="M1705" s="71"/>
      <c r="N1705" s="68"/>
      <c r="O1705" s="71">
        <v>0.40488341523549798</v>
      </c>
      <c r="P1705" s="68">
        <v>38.127413127413099</v>
      </c>
      <c r="Q1705" s="71"/>
      <c r="R1705" s="68"/>
    </row>
    <row r="1706" spans="1:18" x14ac:dyDescent="0.2">
      <c r="A1706" s="72" t="s">
        <v>1785</v>
      </c>
      <c r="B1706" s="66" t="s">
        <v>3412</v>
      </c>
      <c r="C1706" s="67">
        <v>27</v>
      </c>
      <c r="D1706" s="67" t="s">
        <v>342</v>
      </c>
      <c r="E1706" s="71">
        <v>0.84986715313802896</v>
      </c>
      <c r="F1706" s="68">
        <v>91.074130105900196</v>
      </c>
      <c r="G1706" s="71">
        <v>0.78136533098086702</v>
      </c>
      <c r="H1706" s="68">
        <v>56.5052950075643</v>
      </c>
      <c r="I1706" s="71">
        <v>0.94409210960705903</v>
      </c>
      <c r="J1706" s="68">
        <v>95.612708018154294</v>
      </c>
      <c r="K1706" s="71">
        <v>0.82414401882615895</v>
      </c>
      <c r="L1706" s="68">
        <v>57.904689863842698</v>
      </c>
      <c r="M1706" s="71"/>
      <c r="N1706" s="68"/>
      <c r="O1706" s="71"/>
      <c r="P1706" s="68"/>
      <c r="Q1706" s="71"/>
      <c r="R1706" s="68"/>
    </row>
    <row r="1707" spans="1:18" x14ac:dyDescent="0.2">
      <c r="A1707" s="72" t="s">
        <v>3413</v>
      </c>
      <c r="B1707" s="66" t="s">
        <v>3414</v>
      </c>
      <c r="C1707" s="67">
        <v>27</v>
      </c>
      <c r="D1707" s="67" t="s">
        <v>342</v>
      </c>
      <c r="E1707" s="71">
        <v>0.56520749990575003</v>
      </c>
      <c r="F1707" s="68">
        <v>7.5264750378214798</v>
      </c>
      <c r="G1707" s="71">
        <v>0.71879006169215398</v>
      </c>
      <c r="H1707" s="68">
        <v>34.455370650529503</v>
      </c>
      <c r="I1707" s="71">
        <v>0.68960316166779301</v>
      </c>
      <c r="J1707" s="68">
        <v>31.089258698940998</v>
      </c>
      <c r="K1707" s="71">
        <v>0.79183704305084701</v>
      </c>
      <c r="L1707" s="68">
        <v>45.688350983358497</v>
      </c>
      <c r="M1707" s="71"/>
      <c r="N1707" s="68"/>
      <c r="O1707" s="71">
        <v>6.0599733212206297E-2</v>
      </c>
      <c r="P1707" s="68">
        <v>3.33011583011583</v>
      </c>
      <c r="Q1707" s="71"/>
      <c r="R1707" s="68"/>
    </row>
    <row r="1708" spans="1:18" x14ac:dyDescent="0.2">
      <c r="A1708" s="72" t="s">
        <v>3415</v>
      </c>
      <c r="B1708" s="66" t="s">
        <v>3416</v>
      </c>
      <c r="C1708" s="67">
        <v>27</v>
      </c>
      <c r="D1708" s="67" t="s">
        <v>342</v>
      </c>
      <c r="E1708" s="71">
        <v>0.68175776447518699</v>
      </c>
      <c r="F1708" s="68">
        <v>36.043872919818497</v>
      </c>
      <c r="G1708" s="71">
        <v>0.81374872266829801</v>
      </c>
      <c r="H1708" s="68">
        <v>67.208774583963702</v>
      </c>
      <c r="I1708" s="71">
        <v>0.89957584180148598</v>
      </c>
      <c r="J1708" s="68">
        <v>84.568835098335896</v>
      </c>
      <c r="K1708" s="71">
        <v>0.87860303804198903</v>
      </c>
      <c r="L1708" s="68">
        <v>76.777609682299499</v>
      </c>
      <c r="M1708" s="71"/>
      <c r="N1708" s="68"/>
      <c r="O1708" s="71">
        <v>0.135103455388974</v>
      </c>
      <c r="P1708" s="68">
        <v>8.7355212355212402</v>
      </c>
      <c r="Q1708" s="71"/>
      <c r="R1708" s="68"/>
    </row>
    <row r="1709" spans="1:18" x14ac:dyDescent="0.2">
      <c r="A1709" s="72" t="s">
        <v>3417</v>
      </c>
      <c r="B1709" s="66" t="s">
        <v>3417</v>
      </c>
      <c r="C1709" s="67">
        <v>27</v>
      </c>
      <c r="D1709" s="67" t="s">
        <v>342</v>
      </c>
      <c r="E1709" s="71">
        <v>0.78588655909181404</v>
      </c>
      <c r="F1709" s="68">
        <v>75.680786686838104</v>
      </c>
      <c r="G1709" s="71">
        <v>0.728828649285852</v>
      </c>
      <c r="H1709" s="68">
        <v>37.821482602118003</v>
      </c>
      <c r="I1709" s="71">
        <v>0.83398233545950895</v>
      </c>
      <c r="J1709" s="68">
        <v>70.272314674735199</v>
      </c>
      <c r="K1709" s="71">
        <v>0.79484869253008095</v>
      </c>
      <c r="L1709" s="68">
        <v>46.785173978819998</v>
      </c>
      <c r="M1709" s="71"/>
      <c r="N1709" s="68"/>
      <c r="O1709" s="71"/>
      <c r="P1709" s="68"/>
      <c r="Q1709" s="71"/>
      <c r="R1709" s="68"/>
    </row>
    <row r="1710" spans="1:18" x14ac:dyDescent="0.2">
      <c r="A1710" s="72" t="s">
        <v>3418</v>
      </c>
      <c r="B1710" s="66" t="s">
        <v>3419</v>
      </c>
      <c r="C1710" s="67">
        <v>27</v>
      </c>
      <c r="D1710" s="67" t="s">
        <v>342</v>
      </c>
      <c r="E1710" s="71">
        <v>0.58449576301404205</v>
      </c>
      <c r="F1710" s="68">
        <v>9.6066565809379707</v>
      </c>
      <c r="G1710" s="71">
        <v>0.66589369895558703</v>
      </c>
      <c r="H1710" s="68">
        <v>19.0620272314675</v>
      </c>
      <c r="I1710" s="71">
        <v>0.88682727166808295</v>
      </c>
      <c r="J1710" s="68">
        <v>81.656580937972805</v>
      </c>
      <c r="K1710" s="71">
        <v>0.76309302083973296</v>
      </c>
      <c r="L1710" s="68">
        <v>36.422087745839598</v>
      </c>
      <c r="M1710" s="71"/>
      <c r="N1710" s="68"/>
      <c r="O1710" s="71">
        <v>2.21690605927632E-2</v>
      </c>
      <c r="P1710" s="68">
        <v>1.4478764478764501</v>
      </c>
      <c r="Q1710" s="71"/>
      <c r="R1710" s="68"/>
    </row>
    <row r="1711" spans="1:18" x14ac:dyDescent="0.2">
      <c r="A1711" s="72" t="s">
        <v>3420</v>
      </c>
      <c r="B1711" s="66" t="s">
        <v>3421</v>
      </c>
      <c r="C1711" s="67">
        <v>27</v>
      </c>
      <c r="D1711" s="67" t="s">
        <v>342</v>
      </c>
      <c r="E1711" s="71">
        <v>0.63650533403161103</v>
      </c>
      <c r="F1711" s="68">
        <v>19.591527987897098</v>
      </c>
      <c r="G1711" s="71">
        <v>0.68494347681865297</v>
      </c>
      <c r="H1711" s="68">
        <v>24.167927382753401</v>
      </c>
      <c r="I1711" s="71">
        <v>0.82984900431566599</v>
      </c>
      <c r="J1711" s="68">
        <v>69.062027231467496</v>
      </c>
      <c r="K1711" s="71">
        <v>0.75202950177205297</v>
      </c>
      <c r="L1711" s="68">
        <v>33.093797276853302</v>
      </c>
      <c r="M1711" s="71"/>
      <c r="N1711" s="68"/>
      <c r="O1711" s="71">
        <v>0.279199353220072</v>
      </c>
      <c r="P1711" s="68">
        <v>21.959459459459499</v>
      </c>
      <c r="Q1711" s="71"/>
      <c r="R1711" s="68"/>
    </row>
    <row r="1712" spans="1:18" x14ac:dyDescent="0.2">
      <c r="A1712" s="72" t="s">
        <v>3195</v>
      </c>
      <c r="B1712" s="66" t="s">
        <v>3422</v>
      </c>
      <c r="C1712" s="67">
        <v>27</v>
      </c>
      <c r="D1712" s="67" t="s">
        <v>342</v>
      </c>
      <c r="E1712" s="71">
        <v>0.65437914004926401</v>
      </c>
      <c r="F1712" s="68">
        <v>25.907715582450798</v>
      </c>
      <c r="G1712" s="71">
        <v>0.75446786538343802</v>
      </c>
      <c r="H1712" s="68">
        <v>46.520423600605099</v>
      </c>
      <c r="I1712" s="71">
        <v>0.719988437679705</v>
      </c>
      <c r="J1712" s="68">
        <v>38.237518910741301</v>
      </c>
      <c r="K1712" s="71">
        <v>0.71023622076036896</v>
      </c>
      <c r="L1712" s="68">
        <v>22.276853252647498</v>
      </c>
      <c r="M1712" s="71"/>
      <c r="N1712" s="68"/>
      <c r="O1712" s="71">
        <v>0.432824036373544</v>
      </c>
      <c r="P1712" s="68">
        <v>43.050193050193002</v>
      </c>
      <c r="Q1712" s="71"/>
      <c r="R1712" s="68"/>
    </row>
    <row r="1713" spans="1:18" x14ac:dyDescent="0.2">
      <c r="A1713" s="72" t="s">
        <v>3423</v>
      </c>
      <c r="B1713" s="66" t="s">
        <v>3424</v>
      </c>
      <c r="C1713" s="67">
        <v>27</v>
      </c>
      <c r="D1713" s="67" t="s">
        <v>342</v>
      </c>
      <c r="E1713" s="71">
        <v>0.61126411155526905</v>
      </c>
      <c r="F1713" s="68">
        <v>13.426626323751901</v>
      </c>
      <c r="G1713" s="71">
        <v>0.65953989587779405</v>
      </c>
      <c r="H1713" s="68">
        <v>17.2465960665658</v>
      </c>
      <c r="I1713" s="71">
        <v>0.92389767530085898</v>
      </c>
      <c r="J1713" s="68">
        <v>91.301059001512897</v>
      </c>
      <c r="K1713" s="71">
        <v>0.73008039177825801</v>
      </c>
      <c r="L1713" s="68">
        <v>27.647503782148299</v>
      </c>
      <c r="M1713" s="71"/>
      <c r="N1713" s="68"/>
      <c r="O1713" s="71">
        <v>0.13153848326416701</v>
      </c>
      <c r="P1713" s="68">
        <v>8.4942084942084897</v>
      </c>
      <c r="Q1713" s="71"/>
      <c r="R1713" s="68"/>
    </row>
    <row r="1714" spans="1:18" x14ac:dyDescent="0.2">
      <c r="A1714" s="72" t="s">
        <v>3425</v>
      </c>
      <c r="B1714" s="66" t="s">
        <v>3426</v>
      </c>
      <c r="C1714" s="67">
        <v>27</v>
      </c>
      <c r="D1714" s="67" t="s">
        <v>342</v>
      </c>
      <c r="E1714" s="71">
        <v>0.55825150292960601</v>
      </c>
      <c r="F1714" s="68">
        <v>6.7700453857791203</v>
      </c>
      <c r="G1714" s="71">
        <v>0.68918968583871199</v>
      </c>
      <c r="H1714" s="68">
        <v>25.642965204235999</v>
      </c>
      <c r="I1714" s="71">
        <v>0.80329401202011297</v>
      </c>
      <c r="J1714" s="68">
        <v>60.968229954614202</v>
      </c>
      <c r="K1714" s="71">
        <v>0.66467764752073499</v>
      </c>
      <c r="L1714" s="68">
        <v>13.161875945537099</v>
      </c>
      <c r="M1714" s="71"/>
      <c r="N1714" s="68"/>
      <c r="O1714" s="71">
        <v>7.5844666338862193E-2</v>
      </c>
      <c r="P1714" s="68">
        <v>4.1023166023166002</v>
      </c>
      <c r="Q1714" s="71"/>
      <c r="R1714" s="68"/>
    </row>
    <row r="1715" spans="1:18" x14ac:dyDescent="0.2">
      <c r="A1715" s="72" t="s">
        <v>3427</v>
      </c>
      <c r="B1715" s="66" t="s">
        <v>3428</v>
      </c>
      <c r="C1715" s="67">
        <v>27</v>
      </c>
      <c r="D1715" s="67" t="s">
        <v>342</v>
      </c>
      <c r="E1715" s="71">
        <v>0.67236333933306203</v>
      </c>
      <c r="F1715" s="68">
        <v>32.110438729198201</v>
      </c>
      <c r="G1715" s="71">
        <v>0.75107020766606902</v>
      </c>
      <c r="H1715" s="68">
        <v>45.196671709531003</v>
      </c>
      <c r="I1715" s="71">
        <v>0.88463577341351896</v>
      </c>
      <c r="J1715" s="68">
        <v>81.089258698940995</v>
      </c>
      <c r="K1715" s="71">
        <v>0.79453229728951402</v>
      </c>
      <c r="L1715" s="68">
        <v>46.633888048411499</v>
      </c>
      <c r="M1715" s="71"/>
      <c r="N1715" s="68"/>
      <c r="O1715" s="71">
        <v>0.259215078963144</v>
      </c>
      <c r="P1715" s="68">
        <v>19.6428571428571</v>
      </c>
      <c r="Q1715" s="71"/>
      <c r="R1715" s="68"/>
    </row>
    <row r="1716" spans="1:18" x14ac:dyDescent="0.2">
      <c r="A1716" s="72" t="s">
        <v>3429</v>
      </c>
      <c r="B1716" s="66" t="s">
        <v>3430</v>
      </c>
      <c r="C1716" s="67">
        <v>27</v>
      </c>
      <c r="D1716" s="67" t="s">
        <v>342</v>
      </c>
      <c r="E1716" s="71">
        <v>0.60240843936474997</v>
      </c>
      <c r="F1716" s="68">
        <v>12.140695915279901</v>
      </c>
      <c r="G1716" s="71">
        <v>0.73162703846406796</v>
      </c>
      <c r="H1716" s="68">
        <v>38.653555219364598</v>
      </c>
      <c r="I1716" s="71">
        <v>0.79294472878227695</v>
      </c>
      <c r="J1716" s="68">
        <v>58.055975794251097</v>
      </c>
      <c r="K1716" s="71">
        <v>0.75986008448993203</v>
      </c>
      <c r="L1716" s="68">
        <v>35.552193645990897</v>
      </c>
      <c r="M1716" s="71"/>
      <c r="N1716" s="68"/>
      <c r="O1716" s="71">
        <v>0.125201905722722</v>
      </c>
      <c r="P1716" s="68">
        <v>7.9633204633204597</v>
      </c>
      <c r="Q1716" s="71"/>
      <c r="R1716" s="68"/>
    </row>
    <row r="1717" spans="1:18" x14ac:dyDescent="0.2">
      <c r="A1717" s="72" t="s">
        <v>3431</v>
      </c>
      <c r="B1717" s="66" t="s">
        <v>3432</v>
      </c>
      <c r="C1717" s="67">
        <v>27</v>
      </c>
      <c r="D1717" s="67" t="s">
        <v>342</v>
      </c>
      <c r="E1717" s="71">
        <v>0.64034952474815299</v>
      </c>
      <c r="F1717" s="68">
        <v>20.612708018154301</v>
      </c>
      <c r="G1717" s="71">
        <v>0.74249944965079195</v>
      </c>
      <c r="H1717" s="68">
        <v>41.906202723146698</v>
      </c>
      <c r="I1717" s="71">
        <v>0.73873974371736795</v>
      </c>
      <c r="J1717" s="68">
        <v>42.851739788199701</v>
      </c>
      <c r="K1717" s="71">
        <v>0.78913522849808004</v>
      </c>
      <c r="L1717" s="68">
        <v>44.667170953101397</v>
      </c>
      <c r="M1717" s="71"/>
      <c r="N1717" s="68"/>
      <c r="O1717" s="71">
        <v>0.29102367712637101</v>
      </c>
      <c r="P1717" s="68">
        <v>23.407335907335899</v>
      </c>
      <c r="Q1717" s="71"/>
      <c r="R1717" s="68"/>
    </row>
    <row r="1718" spans="1:18" x14ac:dyDescent="0.2">
      <c r="A1718" s="72" t="s">
        <v>3433</v>
      </c>
      <c r="B1718" s="66" t="s">
        <v>3434</v>
      </c>
      <c r="C1718" s="67">
        <v>27</v>
      </c>
      <c r="D1718" s="67" t="s">
        <v>342</v>
      </c>
      <c r="E1718" s="71">
        <v>0.70142732916768402</v>
      </c>
      <c r="F1718" s="68">
        <v>44.440242057488703</v>
      </c>
      <c r="G1718" s="71">
        <v>0.71733508682413505</v>
      </c>
      <c r="H1718" s="68">
        <v>33.963691376702002</v>
      </c>
      <c r="I1718" s="71">
        <v>0.95623092864189896</v>
      </c>
      <c r="J1718" s="68">
        <v>97.390317700453807</v>
      </c>
      <c r="K1718" s="71">
        <v>0.84258046159412503</v>
      </c>
      <c r="L1718" s="68">
        <v>64.485627836611201</v>
      </c>
      <c r="M1718" s="71"/>
      <c r="N1718" s="68"/>
      <c r="O1718" s="71">
        <v>0.28956283961057599</v>
      </c>
      <c r="P1718" s="68">
        <v>23.069498069498099</v>
      </c>
      <c r="Q1718" s="71"/>
      <c r="R1718" s="68"/>
    </row>
    <row r="1719" spans="1:18" x14ac:dyDescent="0.2">
      <c r="A1719" s="72" t="s">
        <v>3435</v>
      </c>
      <c r="B1719" s="66" t="s">
        <v>3436</v>
      </c>
      <c r="C1719" s="67">
        <v>27</v>
      </c>
      <c r="D1719" s="67" t="s">
        <v>342</v>
      </c>
      <c r="E1719" s="71">
        <v>0.70951374513739196</v>
      </c>
      <c r="F1719" s="68">
        <v>48.411497730710998</v>
      </c>
      <c r="G1719" s="71">
        <v>0.76903206488336195</v>
      </c>
      <c r="H1719" s="68">
        <v>51.739788199697401</v>
      </c>
      <c r="I1719" s="71">
        <v>0.91959592593472494</v>
      </c>
      <c r="J1719" s="68">
        <v>90.015128593040899</v>
      </c>
      <c r="K1719" s="71">
        <v>0.84615339914602605</v>
      </c>
      <c r="L1719" s="68">
        <v>66.074130105900196</v>
      </c>
      <c r="M1719" s="71"/>
      <c r="N1719" s="68"/>
      <c r="O1719" s="71">
        <v>0.303273590585456</v>
      </c>
      <c r="P1719" s="68">
        <v>25.0482625482625</v>
      </c>
      <c r="Q1719" s="71"/>
      <c r="R1719" s="68"/>
    </row>
    <row r="1720" spans="1:18" x14ac:dyDescent="0.2">
      <c r="A1720" s="72" t="s">
        <v>3437</v>
      </c>
      <c r="B1720" s="66" t="s">
        <v>3438</v>
      </c>
      <c r="C1720" s="67">
        <v>27</v>
      </c>
      <c r="D1720" s="67" t="s">
        <v>342</v>
      </c>
      <c r="E1720" s="71">
        <v>0.64693557305438099</v>
      </c>
      <c r="F1720" s="68">
        <v>22.730711043872901</v>
      </c>
      <c r="G1720" s="71">
        <v>0.781226097550489</v>
      </c>
      <c r="H1720" s="68">
        <v>56.467473524962202</v>
      </c>
      <c r="I1720" s="71">
        <v>0.78128018826290502</v>
      </c>
      <c r="J1720" s="68">
        <v>54.462934947049902</v>
      </c>
      <c r="K1720" s="71">
        <v>0.85836211595502698</v>
      </c>
      <c r="L1720" s="68">
        <v>70.801815431164897</v>
      </c>
      <c r="M1720" s="71"/>
      <c r="N1720" s="68"/>
      <c r="O1720" s="71">
        <v>0.166873890449104</v>
      </c>
      <c r="P1720" s="68">
        <v>11.679536679536699</v>
      </c>
      <c r="Q1720" s="71"/>
      <c r="R1720" s="68"/>
    </row>
    <row r="1721" spans="1:18" x14ac:dyDescent="0.2">
      <c r="A1721" s="72" t="s">
        <v>3439</v>
      </c>
      <c r="B1721" s="66" t="s">
        <v>3440</v>
      </c>
      <c r="C1721" s="67">
        <v>27</v>
      </c>
      <c r="D1721" s="67" t="s">
        <v>342</v>
      </c>
      <c r="E1721" s="71">
        <v>0.62391882472170102</v>
      </c>
      <c r="F1721" s="68">
        <v>15.9606656580938</v>
      </c>
      <c r="G1721" s="71">
        <v>0.744146238986928</v>
      </c>
      <c r="H1721" s="68">
        <v>42.5113464447806</v>
      </c>
      <c r="I1721" s="71">
        <v>0.77931246545354105</v>
      </c>
      <c r="J1721" s="68">
        <v>54.046898638426597</v>
      </c>
      <c r="K1721" s="71">
        <v>0.82960945662474195</v>
      </c>
      <c r="L1721" s="68">
        <v>59.984871406959201</v>
      </c>
      <c r="M1721" s="71"/>
      <c r="N1721" s="68"/>
      <c r="O1721" s="71">
        <v>0.14260713782159301</v>
      </c>
      <c r="P1721" s="68">
        <v>9.5559845559845602</v>
      </c>
      <c r="Q1721" s="71"/>
      <c r="R1721" s="68"/>
    </row>
    <row r="1722" spans="1:18" x14ac:dyDescent="0.2">
      <c r="A1722" s="72" t="s">
        <v>3441</v>
      </c>
      <c r="B1722" s="66" t="s">
        <v>3441</v>
      </c>
      <c r="C1722" s="67">
        <v>27</v>
      </c>
      <c r="D1722" s="67" t="s">
        <v>342</v>
      </c>
      <c r="E1722" s="71">
        <v>0.63499736217432501</v>
      </c>
      <c r="F1722" s="68">
        <v>19.099848714069601</v>
      </c>
      <c r="G1722" s="71">
        <v>0.75327222955185802</v>
      </c>
      <c r="H1722" s="68">
        <v>46.104387291981801</v>
      </c>
      <c r="I1722" s="71">
        <v>0.83723142790812</v>
      </c>
      <c r="J1722" s="68">
        <v>71.331316187594595</v>
      </c>
      <c r="K1722" s="71">
        <v>0.82162335000892295</v>
      </c>
      <c r="L1722" s="68">
        <v>56.429652042360097</v>
      </c>
      <c r="M1722" s="71"/>
      <c r="N1722" s="68"/>
      <c r="O1722" s="71">
        <v>0.12786244122839899</v>
      </c>
      <c r="P1722" s="68">
        <v>8.3011583011582992</v>
      </c>
      <c r="Q1722" s="71"/>
      <c r="R1722" s="68"/>
    </row>
    <row r="1723" spans="1:18" x14ac:dyDescent="0.2">
      <c r="A1723" s="72" t="s">
        <v>3442</v>
      </c>
      <c r="B1723" s="66" t="s">
        <v>3443</v>
      </c>
      <c r="C1723" s="67">
        <v>27</v>
      </c>
      <c r="D1723" s="67" t="s">
        <v>342</v>
      </c>
      <c r="E1723" s="71">
        <v>0.63778618468325299</v>
      </c>
      <c r="F1723" s="68">
        <v>19.9319213313162</v>
      </c>
      <c r="G1723" s="71">
        <v>0.77054034112999903</v>
      </c>
      <c r="H1723" s="68">
        <v>52.344931921331302</v>
      </c>
      <c r="I1723" s="71">
        <v>0.79262707253180398</v>
      </c>
      <c r="J1723" s="68">
        <v>57.980332829046901</v>
      </c>
      <c r="K1723" s="71">
        <v>0.849780818459833</v>
      </c>
      <c r="L1723" s="68">
        <v>67.473524962178502</v>
      </c>
      <c r="M1723" s="71"/>
      <c r="N1723" s="68"/>
      <c r="O1723" s="71">
        <v>0.138196506611375</v>
      </c>
      <c r="P1723" s="68">
        <v>9.0733590733590699</v>
      </c>
      <c r="Q1723" s="71"/>
      <c r="R1723" s="68"/>
    </row>
    <row r="1724" spans="1:18" x14ac:dyDescent="0.2">
      <c r="A1724" s="72" t="s">
        <v>3444</v>
      </c>
      <c r="B1724" s="66" t="s">
        <v>3445</v>
      </c>
      <c r="C1724" s="67">
        <v>27</v>
      </c>
      <c r="D1724" s="67" t="s">
        <v>342</v>
      </c>
      <c r="E1724" s="71">
        <v>0.60160656950803604</v>
      </c>
      <c r="F1724" s="68">
        <v>12.0272314674735</v>
      </c>
      <c r="G1724" s="71">
        <v>0.76851990906987599</v>
      </c>
      <c r="H1724" s="68">
        <v>51.437216338880503</v>
      </c>
      <c r="I1724" s="71">
        <v>0.70188464447126897</v>
      </c>
      <c r="J1724" s="68">
        <v>34.417549167927397</v>
      </c>
      <c r="K1724" s="71">
        <v>0.82481970250919001</v>
      </c>
      <c r="L1724" s="68">
        <v>58.320726172466003</v>
      </c>
      <c r="M1724" s="71"/>
      <c r="N1724" s="68"/>
      <c r="O1724" s="71">
        <v>0.11120202198181001</v>
      </c>
      <c r="P1724" s="68">
        <v>6.9015444015443999</v>
      </c>
      <c r="Q1724" s="71"/>
      <c r="R1724" s="68"/>
    </row>
    <row r="1725" spans="1:18" x14ac:dyDescent="0.2">
      <c r="A1725" s="72" t="s">
        <v>3446</v>
      </c>
      <c r="B1725" s="66" t="s">
        <v>3447</v>
      </c>
      <c r="C1725" s="67">
        <v>27</v>
      </c>
      <c r="D1725" s="67" t="s">
        <v>342</v>
      </c>
      <c r="E1725" s="71">
        <v>0.58691530480132903</v>
      </c>
      <c r="F1725" s="68">
        <v>9.7957639939485599</v>
      </c>
      <c r="G1725" s="71">
        <v>0.74725833392785201</v>
      </c>
      <c r="H1725" s="68">
        <v>43.721633888048402</v>
      </c>
      <c r="I1725" s="71">
        <v>0.67325994483704699</v>
      </c>
      <c r="J1725" s="68">
        <v>26.475037821482601</v>
      </c>
      <c r="K1725" s="71">
        <v>0.80845550470986405</v>
      </c>
      <c r="L1725" s="68">
        <v>51.701966717095303</v>
      </c>
      <c r="M1725" s="71"/>
      <c r="N1725" s="68"/>
      <c r="O1725" s="71">
        <v>0.118687435730552</v>
      </c>
      <c r="P1725" s="68">
        <v>7.4806949806949801</v>
      </c>
      <c r="Q1725" s="71"/>
      <c r="R1725" s="68"/>
    </row>
    <row r="1726" spans="1:18" x14ac:dyDescent="0.2">
      <c r="A1726" s="72" t="s">
        <v>3448</v>
      </c>
      <c r="B1726" s="66" t="s">
        <v>3448</v>
      </c>
      <c r="C1726" s="67">
        <v>27</v>
      </c>
      <c r="D1726" s="67" t="s">
        <v>342</v>
      </c>
      <c r="E1726" s="71">
        <v>0.86224165569616995</v>
      </c>
      <c r="F1726" s="68">
        <v>93.532526475037798</v>
      </c>
      <c r="G1726" s="71">
        <v>0.73522743350074304</v>
      </c>
      <c r="H1726" s="68">
        <v>39.750378214826</v>
      </c>
      <c r="I1726" s="71">
        <v>0.93124300098503499</v>
      </c>
      <c r="J1726" s="68">
        <v>93.608169440242094</v>
      </c>
      <c r="K1726" s="71">
        <v>0.92025453260273304</v>
      </c>
      <c r="L1726" s="68">
        <v>89.712556732223902</v>
      </c>
      <c r="M1726" s="71"/>
      <c r="N1726" s="68"/>
      <c r="O1726" s="71"/>
      <c r="P1726" s="68"/>
      <c r="Q1726" s="71"/>
      <c r="R1726" s="68"/>
    </row>
    <row r="1727" spans="1:18" x14ac:dyDescent="0.2">
      <c r="A1727" s="72" t="s">
        <v>3449</v>
      </c>
      <c r="B1727" s="66" t="s">
        <v>3450</v>
      </c>
      <c r="C1727" s="67">
        <v>27</v>
      </c>
      <c r="D1727" s="67" t="s">
        <v>342</v>
      </c>
      <c r="E1727" s="71">
        <v>0.62991590950694998</v>
      </c>
      <c r="F1727" s="68">
        <v>17.662632375189101</v>
      </c>
      <c r="G1727" s="71">
        <v>0.74531940483030901</v>
      </c>
      <c r="H1727" s="68">
        <v>42.965204236006102</v>
      </c>
      <c r="I1727" s="71">
        <v>0.89907716555745398</v>
      </c>
      <c r="J1727" s="68">
        <v>84.379727685325307</v>
      </c>
      <c r="K1727" s="71">
        <v>0.84616191981974398</v>
      </c>
      <c r="L1727" s="68">
        <v>66.111951588502293</v>
      </c>
      <c r="M1727" s="71"/>
      <c r="N1727" s="68"/>
      <c r="O1727" s="71">
        <v>2.9105147820292599E-2</v>
      </c>
      <c r="P1727" s="68">
        <v>1.6891891891891899</v>
      </c>
      <c r="Q1727" s="71"/>
      <c r="R1727" s="68"/>
    </row>
    <row r="1728" spans="1:18" x14ac:dyDescent="0.2">
      <c r="A1728" s="72" t="s">
        <v>3451</v>
      </c>
      <c r="B1728" s="66" t="s">
        <v>3452</v>
      </c>
      <c r="C1728" s="67">
        <v>27</v>
      </c>
      <c r="D1728" s="67" t="s">
        <v>342</v>
      </c>
      <c r="E1728" s="71">
        <v>0.63876156249937899</v>
      </c>
      <c r="F1728" s="68">
        <v>20.272314674735298</v>
      </c>
      <c r="G1728" s="71">
        <v>0.75879005399333199</v>
      </c>
      <c r="H1728" s="68">
        <v>48.033282904689898</v>
      </c>
      <c r="I1728" s="71">
        <v>0.87179972632691205</v>
      </c>
      <c r="J1728" s="68">
        <v>78.177004538577904</v>
      </c>
      <c r="K1728" s="71">
        <v>0.87412242115540795</v>
      </c>
      <c r="L1728" s="68">
        <v>75.113464447806393</v>
      </c>
      <c r="M1728" s="71"/>
      <c r="N1728" s="68"/>
      <c r="O1728" s="71">
        <v>5.0334048521865099E-2</v>
      </c>
      <c r="P1728" s="68">
        <v>2.7509652509652498</v>
      </c>
      <c r="Q1728" s="71"/>
      <c r="R1728" s="68"/>
    </row>
    <row r="1729" spans="1:18" x14ac:dyDescent="0.2">
      <c r="A1729" s="72" t="s">
        <v>3453</v>
      </c>
      <c r="B1729" s="66" t="s">
        <v>3454</v>
      </c>
      <c r="C1729" s="67">
        <v>27</v>
      </c>
      <c r="D1729" s="67" t="s">
        <v>342</v>
      </c>
      <c r="E1729" s="71">
        <v>0.62297392760998604</v>
      </c>
      <c r="F1729" s="68">
        <v>15.733736762481101</v>
      </c>
      <c r="G1729" s="71">
        <v>0.74773079188434999</v>
      </c>
      <c r="H1729" s="68">
        <v>43.910741301058998</v>
      </c>
      <c r="I1729" s="71">
        <v>0.85092660634316197</v>
      </c>
      <c r="J1729" s="68">
        <v>74.243570347957601</v>
      </c>
      <c r="K1729" s="71">
        <v>0.80824786018121997</v>
      </c>
      <c r="L1729" s="68">
        <v>51.6263237518911</v>
      </c>
      <c r="M1729" s="71"/>
      <c r="N1729" s="68"/>
      <c r="O1729" s="71">
        <v>8.4990452031211194E-2</v>
      </c>
      <c r="P1729" s="68">
        <v>4.87451737451737</v>
      </c>
      <c r="Q1729" s="71"/>
      <c r="R1729" s="68"/>
    </row>
    <row r="1730" spans="1:18" x14ac:dyDescent="0.2">
      <c r="A1730" s="72" t="s">
        <v>3455</v>
      </c>
      <c r="B1730" s="66" t="s">
        <v>3456</v>
      </c>
      <c r="C1730" s="67">
        <v>27</v>
      </c>
      <c r="D1730" s="67" t="s">
        <v>342</v>
      </c>
      <c r="E1730" s="71">
        <v>0.60142919344541401</v>
      </c>
      <c r="F1730" s="68">
        <v>11.989409984871401</v>
      </c>
      <c r="G1730" s="71">
        <v>0.762708711162291</v>
      </c>
      <c r="H1730" s="68">
        <v>49.470499243570401</v>
      </c>
      <c r="I1730" s="71">
        <v>0.77027510917832098</v>
      </c>
      <c r="J1730" s="68">
        <v>51.512859304084699</v>
      </c>
      <c r="K1730" s="71">
        <v>0.81689503250850004</v>
      </c>
      <c r="L1730" s="68">
        <v>54.462934947049902</v>
      </c>
      <c r="M1730" s="71"/>
      <c r="N1730" s="68"/>
      <c r="O1730" s="71">
        <v>5.5837920932544999E-2</v>
      </c>
      <c r="P1730" s="68">
        <v>2.9922779922779901</v>
      </c>
      <c r="Q1730" s="71"/>
      <c r="R1730" s="68"/>
    </row>
    <row r="1731" spans="1:18" x14ac:dyDescent="0.2">
      <c r="A1731" s="72" t="s">
        <v>3457</v>
      </c>
      <c r="B1731" s="66" t="s">
        <v>3458</v>
      </c>
      <c r="C1731" s="67">
        <v>27</v>
      </c>
      <c r="D1731" s="67" t="s">
        <v>342</v>
      </c>
      <c r="E1731" s="71">
        <v>0.58202644091099898</v>
      </c>
      <c r="F1731" s="68">
        <v>9.1527987897125591</v>
      </c>
      <c r="G1731" s="71">
        <v>0.76338779720532901</v>
      </c>
      <c r="H1731" s="68">
        <v>49.773071104387299</v>
      </c>
      <c r="I1731" s="71">
        <v>0.66068698441454299</v>
      </c>
      <c r="J1731" s="68">
        <v>23.108925869894101</v>
      </c>
      <c r="K1731" s="71">
        <v>0.81049992754280298</v>
      </c>
      <c r="L1731" s="68">
        <v>52.344931921331302</v>
      </c>
      <c r="M1731" s="71"/>
      <c r="N1731" s="68"/>
      <c r="O1731" s="71">
        <v>9.3531054481321305E-2</v>
      </c>
      <c r="P1731" s="68">
        <v>5.5501930501930499</v>
      </c>
      <c r="Q1731" s="71"/>
      <c r="R1731" s="68"/>
    </row>
    <row r="1732" spans="1:18" x14ac:dyDescent="0.2">
      <c r="A1732" s="72" t="s">
        <v>3459</v>
      </c>
      <c r="B1732" s="66" t="s">
        <v>3460</v>
      </c>
      <c r="C1732" s="67">
        <v>27</v>
      </c>
      <c r="D1732" s="67" t="s">
        <v>342</v>
      </c>
      <c r="E1732" s="71">
        <v>0.59950406903458398</v>
      </c>
      <c r="F1732" s="68">
        <v>11.4599092284418</v>
      </c>
      <c r="G1732" s="71">
        <v>0.763354472821555</v>
      </c>
      <c r="H1732" s="68">
        <v>49.735249621785201</v>
      </c>
      <c r="I1732" s="71">
        <v>0.71211781730589396</v>
      </c>
      <c r="J1732" s="68">
        <v>36.422087745839598</v>
      </c>
      <c r="K1732" s="71">
        <v>0.86707607617382698</v>
      </c>
      <c r="L1732" s="68">
        <v>72.881996974281407</v>
      </c>
      <c r="M1732" s="71"/>
      <c r="N1732" s="68"/>
      <c r="O1732" s="71">
        <v>5.54679098370622E-2</v>
      </c>
      <c r="P1732" s="68">
        <v>2.9440154440154398</v>
      </c>
      <c r="Q1732" s="71"/>
      <c r="R1732" s="68"/>
    </row>
    <row r="1733" spans="1:18" x14ac:dyDescent="0.2">
      <c r="A1733" s="72" t="s">
        <v>3461</v>
      </c>
      <c r="B1733" s="66" t="s">
        <v>3462</v>
      </c>
      <c r="C1733" s="67">
        <v>27</v>
      </c>
      <c r="D1733" s="67" t="s">
        <v>342</v>
      </c>
      <c r="E1733" s="71">
        <v>0.62855713337456798</v>
      </c>
      <c r="F1733" s="68">
        <v>17.095310136157298</v>
      </c>
      <c r="G1733" s="71">
        <v>0.77718770714942298</v>
      </c>
      <c r="H1733" s="68">
        <v>55.105900151285901</v>
      </c>
      <c r="I1733" s="71">
        <v>0.782958381770962</v>
      </c>
      <c r="J1733" s="68">
        <v>55.219364599092302</v>
      </c>
      <c r="K1733" s="71">
        <v>0.86243471631940605</v>
      </c>
      <c r="L1733" s="68">
        <v>71.671709531013605</v>
      </c>
      <c r="M1733" s="71"/>
      <c r="N1733" s="68"/>
      <c r="O1733" s="71">
        <v>9.1647728258481206E-2</v>
      </c>
      <c r="P1733" s="68">
        <v>5.2123552123552104</v>
      </c>
      <c r="Q1733" s="71"/>
      <c r="R1733" s="68"/>
    </row>
    <row r="1734" spans="1:18" x14ac:dyDescent="0.2">
      <c r="A1734" s="72" t="s">
        <v>3463</v>
      </c>
      <c r="B1734" s="66" t="s">
        <v>3464</v>
      </c>
      <c r="C1734" s="67">
        <v>27</v>
      </c>
      <c r="D1734" s="67" t="s">
        <v>342</v>
      </c>
      <c r="E1734" s="71">
        <v>0.61438916704340296</v>
      </c>
      <c r="F1734" s="68">
        <v>14.145234493192101</v>
      </c>
      <c r="G1734" s="71">
        <v>0.75237061875467304</v>
      </c>
      <c r="H1734" s="68">
        <v>45.763993948562799</v>
      </c>
      <c r="I1734" s="71">
        <v>0.71050899300689396</v>
      </c>
      <c r="J1734" s="68">
        <v>36.081694402420602</v>
      </c>
      <c r="K1734" s="71">
        <v>0.83629769563043499</v>
      </c>
      <c r="L1734" s="68">
        <v>62.2541603630862</v>
      </c>
      <c r="M1734" s="71"/>
      <c r="N1734" s="68"/>
      <c r="O1734" s="71">
        <v>0.15837936078161099</v>
      </c>
      <c r="P1734" s="68">
        <v>10.714285714285699</v>
      </c>
      <c r="Q1734" s="71"/>
      <c r="R1734" s="68"/>
    </row>
    <row r="1735" spans="1:18" x14ac:dyDescent="0.2">
      <c r="A1735" s="72" t="s">
        <v>3465</v>
      </c>
      <c r="B1735" s="66" t="s">
        <v>3466</v>
      </c>
      <c r="C1735" s="67">
        <v>27</v>
      </c>
      <c r="D1735" s="67" t="s">
        <v>342</v>
      </c>
      <c r="E1735" s="71">
        <v>0.60135641430392905</v>
      </c>
      <c r="F1735" s="68">
        <v>11.951588502269299</v>
      </c>
      <c r="G1735" s="71">
        <v>0.74637749521692498</v>
      </c>
      <c r="H1735" s="68">
        <v>43.419062027231497</v>
      </c>
      <c r="I1735" s="71">
        <v>0.68920563291387904</v>
      </c>
      <c r="J1735" s="68">
        <v>30.975794251134602</v>
      </c>
      <c r="K1735" s="71">
        <v>0.84853694059852902</v>
      </c>
      <c r="L1735" s="68">
        <v>66.906202723146706</v>
      </c>
      <c r="M1735" s="71"/>
      <c r="N1735" s="68"/>
      <c r="O1735" s="71">
        <v>0.12130558848638399</v>
      </c>
      <c r="P1735" s="68">
        <v>7.7220077220077199</v>
      </c>
      <c r="Q1735" s="71"/>
      <c r="R1735" s="68"/>
    </row>
    <row r="1736" spans="1:18" x14ac:dyDescent="0.2">
      <c r="A1736" s="72" t="s">
        <v>3467</v>
      </c>
      <c r="B1736" s="66" t="s">
        <v>3468</v>
      </c>
      <c r="C1736" s="67">
        <v>27</v>
      </c>
      <c r="D1736" s="67" t="s">
        <v>342</v>
      </c>
      <c r="E1736" s="71">
        <v>0.82484793449806604</v>
      </c>
      <c r="F1736" s="68">
        <v>85.400907715582406</v>
      </c>
      <c r="G1736" s="71">
        <v>0.85820665462452606</v>
      </c>
      <c r="H1736" s="68">
        <v>80.068078668683796</v>
      </c>
      <c r="I1736" s="71">
        <v>0.90155477458130195</v>
      </c>
      <c r="J1736" s="68">
        <v>85.136157337367607</v>
      </c>
      <c r="K1736" s="71">
        <v>0.90378499087322395</v>
      </c>
      <c r="L1736" s="68">
        <v>85.060514372163397</v>
      </c>
      <c r="M1736" s="71"/>
      <c r="N1736" s="68"/>
      <c r="O1736" s="71">
        <v>0.63584531791321097</v>
      </c>
      <c r="P1736" s="68">
        <v>71.911196911196896</v>
      </c>
      <c r="Q1736" s="71"/>
      <c r="R1736" s="68"/>
    </row>
    <row r="1737" spans="1:18" x14ac:dyDescent="0.2">
      <c r="A1737" s="72" t="s">
        <v>3469</v>
      </c>
      <c r="B1737" s="66" t="s">
        <v>3470</v>
      </c>
      <c r="C1737" s="67">
        <v>27</v>
      </c>
      <c r="D1737" s="67" t="s">
        <v>342</v>
      </c>
      <c r="E1737" s="71">
        <v>0.74403044830534404</v>
      </c>
      <c r="F1737" s="68">
        <v>62.6323751891074</v>
      </c>
      <c r="G1737" s="71">
        <v>0.61287403573867305</v>
      </c>
      <c r="H1737" s="68">
        <v>8.2072617246596096</v>
      </c>
      <c r="I1737" s="71">
        <v>0.81173316542005602</v>
      </c>
      <c r="J1737" s="68">
        <v>63.577912254160402</v>
      </c>
      <c r="K1737" s="71">
        <v>0.80748414375730404</v>
      </c>
      <c r="L1737" s="68">
        <v>51.399394856278398</v>
      </c>
      <c r="M1737" s="71"/>
      <c r="N1737" s="68"/>
      <c r="O1737" s="71"/>
      <c r="P1737" s="68"/>
      <c r="Q1737" s="71"/>
      <c r="R1737" s="68"/>
    </row>
    <row r="1738" spans="1:18" x14ac:dyDescent="0.2">
      <c r="A1738" s="72" t="s">
        <v>3471</v>
      </c>
      <c r="B1738" s="66" t="s">
        <v>3472</v>
      </c>
      <c r="C1738" s="67">
        <v>27</v>
      </c>
      <c r="D1738" s="67" t="s">
        <v>342</v>
      </c>
      <c r="E1738" s="71">
        <v>0.77213427607170004</v>
      </c>
      <c r="F1738" s="68">
        <v>71.936459909228404</v>
      </c>
      <c r="G1738" s="71">
        <v>0.70950109138738604</v>
      </c>
      <c r="H1738" s="68">
        <v>31.354009077155801</v>
      </c>
      <c r="I1738" s="71">
        <v>0.87871151364963895</v>
      </c>
      <c r="J1738" s="68">
        <v>79.576399394856296</v>
      </c>
      <c r="K1738" s="71">
        <v>0.72819022317807502</v>
      </c>
      <c r="L1738" s="68">
        <v>27.231467473525001</v>
      </c>
      <c r="M1738" s="71"/>
      <c r="N1738" s="68"/>
      <c r="O1738" s="71"/>
      <c r="P1738" s="68"/>
      <c r="Q1738" s="71"/>
      <c r="R1738" s="68"/>
    </row>
    <row r="1739" spans="1:18" x14ac:dyDescent="0.2">
      <c r="A1739" s="72" t="s">
        <v>3473</v>
      </c>
      <c r="B1739" s="66" t="s">
        <v>3473</v>
      </c>
      <c r="C1739" s="67">
        <v>27</v>
      </c>
      <c r="D1739" s="67" t="s">
        <v>342</v>
      </c>
      <c r="E1739" s="71">
        <v>0.75214401431874101</v>
      </c>
      <c r="F1739" s="68">
        <v>65.733736762481101</v>
      </c>
      <c r="G1739" s="71">
        <v>0.74955693375545696</v>
      </c>
      <c r="H1739" s="68">
        <v>44.591527987897102</v>
      </c>
      <c r="I1739" s="71">
        <v>0.77024505640186003</v>
      </c>
      <c r="J1739" s="68">
        <v>51.437216338880503</v>
      </c>
      <c r="K1739" s="71">
        <v>0.73663005279890603</v>
      </c>
      <c r="L1739" s="68">
        <v>29.273827534039299</v>
      </c>
      <c r="M1739" s="71"/>
      <c r="N1739" s="68"/>
      <c r="O1739" s="71"/>
      <c r="P1739" s="68"/>
      <c r="Q1739" s="71"/>
      <c r="R1739" s="68"/>
    </row>
    <row r="1740" spans="1:18" x14ac:dyDescent="0.2">
      <c r="A1740" s="72" t="s">
        <v>3474</v>
      </c>
      <c r="B1740" s="66" t="s">
        <v>3475</v>
      </c>
      <c r="C1740" s="67">
        <v>27</v>
      </c>
      <c r="D1740" s="67" t="s">
        <v>342</v>
      </c>
      <c r="E1740" s="71">
        <v>0.77649818265874704</v>
      </c>
      <c r="F1740" s="68">
        <v>73.146747352496206</v>
      </c>
      <c r="G1740" s="71">
        <v>0.71242626288787403</v>
      </c>
      <c r="H1740" s="68">
        <v>32.299546142208797</v>
      </c>
      <c r="I1740" s="71">
        <v>0.82876244565648804</v>
      </c>
      <c r="J1740" s="68">
        <v>68.7594553706505</v>
      </c>
      <c r="K1740" s="71">
        <v>0.78830583943188104</v>
      </c>
      <c r="L1740" s="68">
        <v>44.402420574886499</v>
      </c>
      <c r="M1740" s="71"/>
      <c r="N1740" s="68"/>
      <c r="O1740" s="71"/>
      <c r="P1740" s="68"/>
      <c r="Q1740" s="71"/>
      <c r="R1740" s="68"/>
    </row>
    <row r="1741" spans="1:18" x14ac:dyDescent="0.2">
      <c r="A1741" s="72" t="s">
        <v>3476</v>
      </c>
      <c r="B1741" s="66" t="s">
        <v>3477</v>
      </c>
      <c r="C1741" s="67">
        <v>27</v>
      </c>
      <c r="D1741" s="67" t="s">
        <v>342</v>
      </c>
      <c r="E1741" s="71">
        <v>0.64394088685387296</v>
      </c>
      <c r="F1741" s="68">
        <v>21.671709531013601</v>
      </c>
      <c r="G1741" s="71">
        <v>0.83058720682464904</v>
      </c>
      <c r="H1741" s="68">
        <v>72.465960665658102</v>
      </c>
      <c r="I1741" s="71">
        <v>0.78648863247352596</v>
      </c>
      <c r="J1741" s="68">
        <v>56.316187594553703</v>
      </c>
      <c r="K1741" s="71">
        <v>0.83347591739868898</v>
      </c>
      <c r="L1741" s="68">
        <v>61.195158850226903</v>
      </c>
      <c r="M1741" s="71"/>
      <c r="N1741" s="68"/>
      <c r="O1741" s="71">
        <v>0.12521179071862901</v>
      </c>
      <c r="P1741" s="68">
        <v>8.01158301158301</v>
      </c>
      <c r="Q1741" s="71"/>
      <c r="R1741" s="68"/>
    </row>
    <row r="1742" spans="1:18" x14ac:dyDescent="0.2">
      <c r="A1742" s="72" t="s">
        <v>3478</v>
      </c>
      <c r="B1742" s="66" t="s">
        <v>3479</v>
      </c>
      <c r="C1742" s="67">
        <v>27</v>
      </c>
      <c r="D1742" s="67" t="s">
        <v>342</v>
      </c>
      <c r="E1742" s="71">
        <v>0.64355247383187497</v>
      </c>
      <c r="F1742" s="68">
        <v>21.596066565809402</v>
      </c>
      <c r="G1742" s="71">
        <v>0.818152693391478</v>
      </c>
      <c r="H1742" s="68">
        <v>68.305597579425097</v>
      </c>
      <c r="I1742" s="71">
        <v>0.73138781655587304</v>
      </c>
      <c r="J1742" s="68">
        <v>40.885022692889599</v>
      </c>
      <c r="K1742" s="71">
        <v>0.82046522355274798</v>
      </c>
      <c r="L1742" s="68">
        <v>55.824508320726203</v>
      </c>
      <c r="M1742" s="71"/>
      <c r="N1742" s="68"/>
      <c r="O1742" s="71">
        <v>0.204204161827401</v>
      </c>
      <c r="P1742" s="68">
        <v>14.8648648648649</v>
      </c>
      <c r="Q1742" s="71"/>
      <c r="R1742" s="68"/>
    </row>
    <row r="1743" spans="1:18" x14ac:dyDescent="0.2">
      <c r="A1743" s="72" t="s">
        <v>3480</v>
      </c>
      <c r="B1743" s="66" t="s">
        <v>3481</v>
      </c>
      <c r="C1743" s="67">
        <v>27</v>
      </c>
      <c r="D1743" s="67" t="s">
        <v>342</v>
      </c>
      <c r="E1743" s="71">
        <v>0.74624237640183499</v>
      </c>
      <c r="F1743" s="68">
        <v>63.5022692889561</v>
      </c>
      <c r="G1743" s="71">
        <v>0.62193080524295097</v>
      </c>
      <c r="H1743" s="68">
        <v>9.7201210287443303</v>
      </c>
      <c r="I1743" s="71">
        <v>0.81707515083158699</v>
      </c>
      <c r="J1743" s="68">
        <v>65.317700453857796</v>
      </c>
      <c r="K1743" s="71">
        <v>0.79972117313096702</v>
      </c>
      <c r="L1743" s="68">
        <v>48.6384266263237</v>
      </c>
      <c r="M1743" s="71"/>
      <c r="N1743" s="68"/>
      <c r="O1743" s="71"/>
      <c r="P1743" s="68"/>
      <c r="Q1743" s="71"/>
      <c r="R1743" s="68"/>
    </row>
    <row r="1744" spans="1:18" x14ac:dyDescent="0.2">
      <c r="A1744" s="72" t="s">
        <v>3482</v>
      </c>
      <c r="B1744" s="66" t="s">
        <v>3483</v>
      </c>
      <c r="C1744" s="67">
        <v>27</v>
      </c>
      <c r="D1744" s="67" t="s">
        <v>342</v>
      </c>
      <c r="E1744" s="71">
        <v>0.79094122512663301</v>
      </c>
      <c r="F1744" s="68">
        <v>77.420574886535505</v>
      </c>
      <c r="G1744" s="71">
        <v>0.71256440503765806</v>
      </c>
      <c r="H1744" s="68">
        <v>32.375189107413</v>
      </c>
      <c r="I1744" s="71">
        <v>0.81780284273895099</v>
      </c>
      <c r="J1744" s="68">
        <v>65.431164901664104</v>
      </c>
      <c r="K1744" s="71">
        <v>0.84245642760328998</v>
      </c>
      <c r="L1744" s="68">
        <v>64.372163388804793</v>
      </c>
      <c r="M1744" s="71"/>
      <c r="N1744" s="68"/>
      <c r="O1744" s="71"/>
      <c r="P1744" s="68"/>
      <c r="Q1744" s="71"/>
      <c r="R1744" s="68"/>
    </row>
    <row r="1745" spans="1:18" x14ac:dyDescent="0.2">
      <c r="A1745" s="72" t="s">
        <v>3484</v>
      </c>
      <c r="B1745" s="66" t="s">
        <v>3485</v>
      </c>
      <c r="C1745" s="67">
        <v>27</v>
      </c>
      <c r="D1745" s="67" t="s">
        <v>342</v>
      </c>
      <c r="E1745" s="71">
        <v>0.72564583641873803</v>
      </c>
      <c r="F1745" s="68">
        <v>55.559757942511297</v>
      </c>
      <c r="G1745" s="71">
        <v>0.88599606766321803</v>
      </c>
      <c r="H1745" s="68">
        <v>86.686838124054503</v>
      </c>
      <c r="I1745" s="71">
        <v>0.92994537890750895</v>
      </c>
      <c r="J1745" s="68">
        <v>93.078668683812396</v>
      </c>
      <c r="K1745" s="71">
        <v>0.91887038343012895</v>
      </c>
      <c r="L1745" s="68">
        <v>89.334341906202695</v>
      </c>
      <c r="M1745" s="71"/>
      <c r="N1745" s="68"/>
      <c r="O1745" s="71">
        <v>0.16777151567409701</v>
      </c>
      <c r="P1745" s="68">
        <v>11.9208494208494</v>
      </c>
      <c r="Q1745" s="71"/>
      <c r="R1745" s="68"/>
    </row>
    <row r="1746" spans="1:18" x14ac:dyDescent="0.2">
      <c r="A1746" s="72" t="s">
        <v>3486</v>
      </c>
      <c r="B1746" s="66" t="s">
        <v>3487</v>
      </c>
      <c r="C1746" s="67">
        <v>27</v>
      </c>
      <c r="D1746" s="67" t="s">
        <v>342</v>
      </c>
      <c r="E1746" s="71">
        <v>0.65283269886248196</v>
      </c>
      <c r="F1746" s="68">
        <v>25.1134644478064</v>
      </c>
      <c r="G1746" s="71">
        <v>0.560650718762433</v>
      </c>
      <c r="H1746" s="68">
        <v>3.2526475037821498</v>
      </c>
      <c r="I1746" s="71">
        <v>0.70250462397449398</v>
      </c>
      <c r="J1746" s="68">
        <v>34.531013615733698</v>
      </c>
      <c r="K1746" s="71">
        <v>0.69534275385051802</v>
      </c>
      <c r="L1746" s="68">
        <v>19.0620272314675</v>
      </c>
      <c r="M1746" s="71"/>
      <c r="N1746" s="68"/>
      <c r="O1746" s="71"/>
      <c r="P1746" s="68"/>
      <c r="Q1746" s="71"/>
      <c r="R1746" s="68"/>
    </row>
    <row r="1747" spans="1:18" x14ac:dyDescent="0.2">
      <c r="A1747" s="72" t="s">
        <v>3488</v>
      </c>
      <c r="B1747" s="66" t="s">
        <v>3489</v>
      </c>
      <c r="C1747" s="67">
        <v>27</v>
      </c>
      <c r="D1747" s="67" t="s">
        <v>342</v>
      </c>
      <c r="E1747" s="71">
        <v>0.724803220677253</v>
      </c>
      <c r="F1747" s="68">
        <v>54.954614220877502</v>
      </c>
      <c r="G1747" s="71">
        <v>0.59731211249687999</v>
      </c>
      <c r="H1747" s="68">
        <v>5.6354009077155798</v>
      </c>
      <c r="I1747" s="71">
        <v>0.79989575573102101</v>
      </c>
      <c r="J1747" s="68">
        <v>60.173978819969697</v>
      </c>
      <c r="K1747" s="71">
        <v>0.77720179380385801</v>
      </c>
      <c r="L1747" s="68">
        <v>40.6202723146747</v>
      </c>
      <c r="M1747" s="71"/>
      <c r="N1747" s="68"/>
      <c r="O1747" s="71"/>
      <c r="P1747" s="68"/>
      <c r="Q1747" s="71"/>
      <c r="R1747" s="68"/>
    </row>
    <row r="1748" spans="1:18" x14ac:dyDescent="0.2">
      <c r="A1748" s="72" t="s">
        <v>3490</v>
      </c>
      <c r="B1748" s="66" t="s">
        <v>3491</v>
      </c>
      <c r="C1748" s="67">
        <v>27</v>
      </c>
      <c r="D1748" s="67" t="s">
        <v>342</v>
      </c>
      <c r="E1748" s="71">
        <v>0.64896459272251905</v>
      </c>
      <c r="F1748" s="68">
        <v>23.411497730711002</v>
      </c>
      <c r="G1748" s="71">
        <v>0.59433604601637102</v>
      </c>
      <c r="H1748" s="68">
        <v>5.1059001512859297</v>
      </c>
      <c r="I1748" s="71">
        <v>0.64805298594195304</v>
      </c>
      <c r="J1748" s="68">
        <v>19.7428139183056</v>
      </c>
      <c r="K1748" s="71">
        <v>0.70450474620923398</v>
      </c>
      <c r="L1748" s="68">
        <v>20.953101361573399</v>
      </c>
      <c r="M1748" s="71"/>
      <c r="N1748" s="68"/>
      <c r="O1748" s="71"/>
      <c r="P1748" s="68"/>
      <c r="Q1748" s="71"/>
      <c r="R1748" s="68"/>
    </row>
    <row r="1749" spans="1:18" x14ac:dyDescent="0.2">
      <c r="A1749" s="72" t="s">
        <v>3492</v>
      </c>
      <c r="B1749" s="66" t="s">
        <v>3493</v>
      </c>
      <c r="C1749" s="67">
        <v>27</v>
      </c>
      <c r="D1749" s="67" t="s">
        <v>342</v>
      </c>
      <c r="E1749" s="71">
        <v>0.68183277639495499</v>
      </c>
      <c r="F1749" s="68">
        <v>36.1195158850227</v>
      </c>
      <c r="G1749" s="71">
        <v>0.59287914439641398</v>
      </c>
      <c r="H1749" s="68">
        <v>4.9924357034795799</v>
      </c>
      <c r="I1749" s="71">
        <v>0.68573010748673602</v>
      </c>
      <c r="J1749" s="68">
        <v>30.1815431164902</v>
      </c>
      <c r="K1749" s="71">
        <v>0.76688907730171396</v>
      </c>
      <c r="L1749" s="68">
        <v>37.3676248108926</v>
      </c>
      <c r="M1749" s="71"/>
      <c r="N1749" s="68"/>
      <c r="O1749" s="71"/>
      <c r="P1749" s="68"/>
      <c r="Q1749" s="71"/>
      <c r="R1749" s="68"/>
    </row>
    <row r="1750" spans="1:18" x14ac:dyDescent="0.2">
      <c r="A1750" s="72" t="s">
        <v>3494</v>
      </c>
      <c r="B1750" s="66" t="s">
        <v>3495</v>
      </c>
      <c r="C1750" s="67">
        <v>27</v>
      </c>
      <c r="D1750" s="67" t="s">
        <v>342</v>
      </c>
      <c r="E1750" s="71">
        <v>0.53851306910712504</v>
      </c>
      <c r="F1750" s="68">
        <v>5.4462934947049897</v>
      </c>
      <c r="G1750" s="71">
        <v>0.59821453700808602</v>
      </c>
      <c r="H1750" s="68">
        <v>5.86232980332829</v>
      </c>
      <c r="I1750" s="71">
        <v>0.73635824453093901</v>
      </c>
      <c r="J1750" s="68">
        <v>42.057488653555197</v>
      </c>
      <c r="K1750" s="71">
        <v>0.77110665439406301</v>
      </c>
      <c r="L1750" s="68">
        <v>38.691376701966703</v>
      </c>
      <c r="M1750" s="71"/>
      <c r="N1750" s="68"/>
      <c r="O1750" s="71">
        <v>4.8372840495411497E-2</v>
      </c>
      <c r="P1750" s="68">
        <v>2.7027027027027</v>
      </c>
      <c r="Q1750" s="71"/>
      <c r="R1750" s="68"/>
    </row>
    <row r="1751" spans="1:18" x14ac:dyDescent="0.2">
      <c r="A1751" s="72" t="s">
        <v>3496</v>
      </c>
      <c r="B1751" s="66" t="s">
        <v>3497</v>
      </c>
      <c r="C1751" s="67">
        <v>27</v>
      </c>
      <c r="D1751" s="67" t="s">
        <v>342</v>
      </c>
      <c r="E1751" s="71">
        <v>0.56124508874615697</v>
      </c>
      <c r="F1751" s="68">
        <v>7.1104387291981803</v>
      </c>
      <c r="G1751" s="71">
        <v>0.640009320966896</v>
      </c>
      <c r="H1751" s="68">
        <v>13.010590015128599</v>
      </c>
      <c r="I1751" s="71">
        <v>0.61284436547837995</v>
      </c>
      <c r="J1751" s="68">
        <v>11.232980332828999</v>
      </c>
      <c r="K1751" s="71">
        <v>0.68179257639248203</v>
      </c>
      <c r="L1751" s="68">
        <v>16.111951588502301</v>
      </c>
      <c r="M1751" s="71"/>
      <c r="N1751" s="68"/>
      <c r="O1751" s="71">
        <v>0.31033409214686902</v>
      </c>
      <c r="P1751" s="68">
        <v>26.254826254826298</v>
      </c>
      <c r="Q1751" s="71"/>
      <c r="R1751" s="68"/>
    </row>
    <row r="1752" spans="1:18" x14ac:dyDescent="0.2">
      <c r="A1752" s="72" t="s">
        <v>3498</v>
      </c>
      <c r="B1752" s="66" t="s">
        <v>3499</v>
      </c>
      <c r="C1752" s="67">
        <v>27</v>
      </c>
      <c r="D1752" s="67" t="s">
        <v>342</v>
      </c>
      <c r="E1752" s="71">
        <v>0.80903478152821995</v>
      </c>
      <c r="F1752" s="68">
        <v>81.656580937972805</v>
      </c>
      <c r="G1752" s="71">
        <v>0.72291755531369695</v>
      </c>
      <c r="H1752" s="68">
        <v>35.816944024205696</v>
      </c>
      <c r="I1752" s="71">
        <v>0.89695144404635896</v>
      </c>
      <c r="J1752" s="68">
        <v>83.850226928895594</v>
      </c>
      <c r="K1752" s="71">
        <v>0.80723534522460405</v>
      </c>
      <c r="L1752" s="68">
        <v>51.323751891074103</v>
      </c>
      <c r="M1752" s="71"/>
      <c r="N1752" s="68"/>
      <c r="O1752" s="71"/>
      <c r="P1752" s="68"/>
      <c r="Q1752" s="71"/>
      <c r="R1752" s="68"/>
    </row>
    <row r="1753" spans="1:18" x14ac:dyDescent="0.2">
      <c r="A1753" s="72" t="s">
        <v>3500</v>
      </c>
      <c r="B1753" s="66" t="s">
        <v>3501</v>
      </c>
      <c r="C1753" s="67">
        <v>27</v>
      </c>
      <c r="D1753" s="67" t="s">
        <v>342</v>
      </c>
      <c r="E1753" s="71">
        <v>0.79080898361558605</v>
      </c>
      <c r="F1753" s="68">
        <v>77.269288956127099</v>
      </c>
      <c r="G1753" s="71">
        <v>0.77560139163865804</v>
      </c>
      <c r="H1753" s="68">
        <v>54.462934947049902</v>
      </c>
      <c r="I1753" s="71">
        <v>0.80881064190426799</v>
      </c>
      <c r="J1753" s="68">
        <v>62.518910741301099</v>
      </c>
      <c r="K1753" s="71">
        <v>0.788014917303833</v>
      </c>
      <c r="L1753" s="68">
        <v>44.2511346444781</v>
      </c>
      <c r="M1753" s="71"/>
      <c r="N1753" s="68"/>
      <c r="O1753" s="71"/>
      <c r="P1753" s="68"/>
      <c r="Q1753" s="71"/>
      <c r="R1753" s="68"/>
    </row>
    <row r="1754" spans="1:18" x14ac:dyDescent="0.2">
      <c r="A1754" s="72" t="s">
        <v>3502</v>
      </c>
      <c r="B1754" s="66" t="s">
        <v>3503</v>
      </c>
      <c r="C1754" s="67">
        <v>27</v>
      </c>
      <c r="D1754" s="67" t="s">
        <v>342</v>
      </c>
      <c r="E1754" s="71">
        <v>0.73240490017956295</v>
      </c>
      <c r="F1754" s="68">
        <v>58.812405446293504</v>
      </c>
      <c r="G1754" s="71">
        <v>0.71871814762206099</v>
      </c>
      <c r="H1754" s="68">
        <v>34.417549167927397</v>
      </c>
      <c r="I1754" s="71">
        <v>0.73692003146256402</v>
      </c>
      <c r="J1754" s="68">
        <v>42.2465960665658</v>
      </c>
      <c r="K1754" s="71">
        <v>0.74157652145406305</v>
      </c>
      <c r="L1754" s="68">
        <v>30.597579425113501</v>
      </c>
      <c r="M1754" s="71"/>
      <c r="N1754" s="68"/>
      <c r="O1754" s="71"/>
      <c r="P1754" s="68"/>
      <c r="Q1754" s="71"/>
      <c r="R1754" s="68"/>
    </row>
    <row r="1755" spans="1:18" x14ac:dyDescent="0.2">
      <c r="A1755" s="72" t="s">
        <v>3504</v>
      </c>
      <c r="B1755" s="66" t="s">
        <v>3505</v>
      </c>
      <c r="C1755" s="67">
        <v>27</v>
      </c>
      <c r="D1755" s="67" t="s">
        <v>342</v>
      </c>
      <c r="E1755" s="71">
        <v>0.67129166030581899</v>
      </c>
      <c r="F1755" s="68">
        <v>31.6944024205749</v>
      </c>
      <c r="G1755" s="71">
        <v>0.78207471033712295</v>
      </c>
      <c r="H1755" s="68">
        <v>56.9969742813918</v>
      </c>
      <c r="I1755" s="71">
        <v>0.83543375290871102</v>
      </c>
      <c r="J1755" s="68">
        <v>70.763993948562799</v>
      </c>
      <c r="K1755" s="71">
        <v>0.76988739731502598</v>
      </c>
      <c r="L1755" s="68">
        <v>38.237518910741301</v>
      </c>
      <c r="M1755" s="71"/>
      <c r="N1755" s="68"/>
      <c r="O1755" s="71">
        <v>0.29777078066241602</v>
      </c>
      <c r="P1755" s="68">
        <v>24.276061776061798</v>
      </c>
      <c r="Q1755" s="71"/>
      <c r="R1755" s="68"/>
    </row>
    <row r="1756" spans="1:18" x14ac:dyDescent="0.2">
      <c r="A1756" s="72" t="s">
        <v>3506</v>
      </c>
      <c r="B1756" s="66" t="s">
        <v>3507</v>
      </c>
      <c r="C1756" s="67">
        <v>27</v>
      </c>
      <c r="D1756" s="67" t="s">
        <v>342</v>
      </c>
      <c r="E1756" s="71">
        <v>0.69011342813992105</v>
      </c>
      <c r="F1756" s="68">
        <v>39.599092284417502</v>
      </c>
      <c r="G1756" s="71">
        <v>0.81267113739560404</v>
      </c>
      <c r="H1756" s="68">
        <v>66.7549167927383</v>
      </c>
      <c r="I1756" s="71">
        <v>0.75135384088409296</v>
      </c>
      <c r="J1756" s="68">
        <v>45.915279878971297</v>
      </c>
      <c r="K1756" s="71">
        <v>0.75734669658780596</v>
      </c>
      <c r="L1756" s="68">
        <v>34.7579425113464</v>
      </c>
      <c r="M1756" s="71"/>
      <c r="N1756" s="68"/>
      <c r="O1756" s="71">
        <v>0.43908203769218002</v>
      </c>
      <c r="P1756" s="68">
        <v>44.3050193050193</v>
      </c>
      <c r="Q1756" s="71"/>
      <c r="R1756" s="68"/>
    </row>
    <row r="1757" spans="1:18" x14ac:dyDescent="0.2">
      <c r="A1757" s="72" t="s">
        <v>3508</v>
      </c>
      <c r="B1757" s="66" t="s">
        <v>3509</v>
      </c>
      <c r="C1757" s="67">
        <v>27</v>
      </c>
      <c r="D1757" s="67" t="s">
        <v>342</v>
      </c>
      <c r="E1757" s="71">
        <v>0.69772935229876898</v>
      </c>
      <c r="F1757" s="68">
        <v>42.776096822995498</v>
      </c>
      <c r="G1757" s="71">
        <v>0.81344475671960303</v>
      </c>
      <c r="H1757" s="68">
        <v>67.019667170953099</v>
      </c>
      <c r="I1757" s="71">
        <v>0.74447653418777304</v>
      </c>
      <c r="J1757" s="68">
        <v>44.175491679273797</v>
      </c>
      <c r="K1757" s="71">
        <v>0.81555980247651005</v>
      </c>
      <c r="L1757" s="68">
        <v>53.895612708018199</v>
      </c>
      <c r="M1757" s="71"/>
      <c r="N1757" s="68"/>
      <c r="O1757" s="71">
        <v>0.41743631581119001</v>
      </c>
      <c r="P1757" s="68">
        <v>40.299227799227801</v>
      </c>
      <c r="Q1757" s="71"/>
      <c r="R1757" s="68"/>
    </row>
    <row r="1758" spans="1:18" x14ac:dyDescent="0.2">
      <c r="A1758" s="72" t="s">
        <v>1064</v>
      </c>
      <c r="B1758" s="66" t="s">
        <v>3510</v>
      </c>
      <c r="C1758" s="67">
        <v>27</v>
      </c>
      <c r="D1758" s="67" t="s">
        <v>342</v>
      </c>
      <c r="E1758" s="71">
        <v>0.84755785230720204</v>
      </c>
      <c r="F1758" s="68">
        <v>90.5068078668684</v>
      </c>
      <c r="G1758" s="71">
        <v>0.90270569868887895</v>
      </c>
      <c r="H1758" s="68">
        <v>90.393343419062006</v>
      </c>
      <c r="I1758" s="71">
        <v>0.894515268293544</v>
      </c>
      <c r="J1758" s="68">
        <v>83.282904689863798</v>
      </c>
      <c r="K1758" s="71">
        <v>0.858218551857447</v>
      </c>
      <c r="L1758" s="68">
        <v>70.688350983358504</v>
      </c>
      <c r="M1758" s="71"/>
      <c r="N1758" s="68"/>
      <c r="O1758" s="71">
        <v>0.73479189038893999</v>
      </c>
      <c r="P1758" s="68">
        <v>83.542471042471007</v>
      </c>
      <c r="Q1758" s="71"/>
      <c r="R1758" s="68"/>
    </row>
    <row r="1759" spans="1:18" x14ac:dyDescent="0.2">
      <c r="A1759" s="72" t="s">
        <v>3511</v>
      </c>
      <c r="B1759" s="66" t="s">
        <v>3512</v>
      </c>
      <c r="C1759" s="67">
        <v>27</v>
      </c>
      <c r="D1759" s="67" t="s">
        <v>342</v>
      </c>
      <c r="E1759" s="71">
        <v>0.70225826132878799</v>
      </c>
      <c r="F1759" s="68">
        <v>44.856278366112001</v>
      </c>
      <c r="G1759" s="71">
        <v>0.82159744571744797</v>
      </c>
      <c r="H1759" s="68">
        <v>69.364599092284394</v>
      </c>
      <c r="I1759" s="71">
        <v>0.66668436551724597</v>
      </c>
      <c r="J1759" s="68">
        <v>24.773071104387299</v>
      </c>
      <c r="K1759" s="71">
        <v>0.80642944019035001</v>
      </c>
      <c r="L1759" s="68">
        <v>51.021180030257199</v>
      </c>
      <c r="M1759" s="71"/>
      <c r="N1759" s="68"/>
      <c r="O1759" s="71">
        <v>0.51432179389010602</v>
      </c>
      <c r="P1759" s="68">
        <v>57.191119691119702</v>
      </c>
      <c r="Q1759" s="71"/>
      <c r="R1759" s="68"/>
    </row>
    <row r="1760" spans="1:18" x14ac:dyDescent="0.2">
      <c r="A1760" s="72" t="s">
        <v>3513</v>
      </c>
      <c r="B1760" s="66" t="s">
        <v>3514</v>
      </c>
      <c r="C1760" s="67">
        <v>27</v>
      </c>
      <c r="D1760" s="67" t="s">
        <v>342</v>
      </c>
      <c r="E1760" s="71">
        <v>0.75773417908921303</v>
      </c>
      <c r="F1760" s="68">
        <v>67.662632375189105</v>
      </c>
      <c r="G1760" s="71">
        <v>0.85769586794500097</v>
      </c>
      <c r="H1760" s="68">
        <v>79.916792738275305</v>
      </c>
      <c r="I1760" s="71">
        <v>0.80494102289870695</v>
      </c>
      <c r="J1760" s="68">
        <v>61.573373676248103</v>
      </c>
      <c r="K1760" s="71">
        <v>0.87486766216184697</v>
      </c>
      <c r="L1760" s="68">
        <v>75.491679273827501</v>
      </c>
      <c r="M1760" s="71"/>
      <c r="N1760" s="68"/>
      <c r="O1760" s="71">
        <v>0.49343216335129803</v>
      </c>
      <c r="P1760" s="68">
        <v>54.295366795366803</v>
      </c>
      <c r="Q1760" s="71"/>
      <c r="R1760" s="68"/>
    </row>
    <row r="1761" spans="1:18" x14ac:dyDescent="0.2">
      <c r="A1761" s="72" t="s">
        <v>3515</v>
      </c>
      <c r="B1761" s="66" t="s">
        <v>3516</v>
      </c>
      <c r="C1761" s="67">
        <v>27</v>
      </c>
      <c r="D1761" s="67" t="s">
        <v>342</v>
      </c>
      <c r="E1761" s="71">
        <v>0.79699342618365798</v>
      </c>
      <c r="F1761" s="68">
        <v>78.895612708018206</v>
      </c>
      <c r="G1761" s="71">
        <v>0.90877232568685595</v>
      </c>
      <c r="H1761" s="68">
        <v>91.565809379727696</v>
      </c>
      <c r="I1761" s="71">
        <v>0.86673026130345798</v>
      </c>
      <c r="J1761" s="68">
        <v>77.307110438729197</v>
      </c>
      <c r="K1761" s="71">
        <v>0.73387008839168799</v>
      </c>
      <c r="L1761" s="68">
        <v>28.517397881996999</v>
      </c>
      <c r="M1761" s="71"/>
      <c r="N1761" s="68"/>
      <c r="O1761" s="71">
        <v>0.678601029352629</v>
      </c>
      <c r="P1761" s="68">
        <v>76.737451737451707</v>
      </c>
      <c r="Q1761" s="71"/>
      <c r="R1761" s="68"/>
    </row>
    <row r="1762" spans="1:18" x14ac:dyDescent="0.2">
      <c r="A1762" s="72" t="s">
        <v>3517</v>
      </c>
      <c r="B1762" s="66" t="s">
        <v>3518</v>
      </c>
      <c r="C1762" s="67">
        <v>27</v>
      </c>
      <c r="D1762" s="67" t="s">
        <v>342</v>
      </c>
      <c r="E1762" s="71">
        <v>0.71291146275421702</v>
      </c>
      <c r="F1762" s="68">
        <v>49.773071104387299</v>
      </c>
      <c r="G1762" s="71">
        <v>0.753481798051162</v>
      </c>
      <c r="H1762" s="68">
        <v>46.180030257186097</v>
      </c>
      <c r="I1762" s="71">
        <v>0.71713947249855203</v>
      </c>
      <c r="J1762" s="68">
        <v>37.518910741301099</v>
      </c>
      <c r="K1762" s="71">
        <v>0.84604272956253501</v>
      </c>
      <c r="L1762" s="68">
        <v>66.036308623297998</v>
      </c>
      <c r="M1762" s="71"/>
      <c r="N1762" s="68"/>
      <c r="O1762" s="71">
        <v>0.53498185090461803</v>
      </c>
      <c r="P1762" s="68">
        <v>59.893822393822397</v>
      </c>
      <c r="Q1762" s="71"/>
      <c r="R1762" s="68"/>
    </row>
    <row r="1763" spans="1:18" x14ac:dyDescent="0.2">
      <c r="A1763" s="72" t="s">
        <v>3519</v>
      </c>
      <c r="B1763" s="66" t="s">
        <v>3520</v>
      </c>
      <c r="C1763" s="67">
        <v>27</v>
      </c>
      <c r="D1763" s="67" t="s">
        <v>342</v>
      </c>
      <c r="E1763" s="71">
        <v>0.628396207640048</v>
      </c>
      <c r="F1763" s="68">
        <v>16.981845688351001</v>
      </c>
      <c r="G1763" s="71">
        <v>0.743451280350237</v>
      </c>
      <c r="H1763" s="68">
        <v>42.284417549167898</v>
      </c>
      <c r="I1763" s="71">
        <v>0.81311254069879801</v>
      </c>
      <c r="J1763" s="68">
        <v>63.9939485627837</v>
      </c>
      <c r="K1763" s="71">
        <v>0.766450047292212</v>
      </c>
      <c r="L1763" s="68">
        <v>37.2541603630862</v>
      </c>
      <c r="M1763" s="71"/>
      <c r="N1763" s="68"/>
      <c r="O1763" s="71">
        <v>0.19057096221894401</v>
      </c>
      <c r="P1763" s="68">
        <v>13.5135135135135</v>
      </c>
      <c r="Q1763" s="71"/>
      <c r="R1763" s="68"/>
    </row>
    <row r="1764" spans="1:18" x14ac:dyDescent="0.2">
      <c r="A1764" s="72" t="s">
        <v>3521</v>
      </c>
      <c r="B1764" s="66" t="s">
        <v>3522</v>
      </c>
      <c r="C1764" s="67">
        <v>27</v>
      </c>
      <c r="D1764" s="67" t="s">
        <v>342</v>
      </c>
      <c r="E1764" s="71">
        <v>0.661712267273312</v>
      </c>
      <c r="F1764" s="68">
        <v>28.177004538577901</v>
      </c>
      <c r="G1764" s="71">
        <v>0.77675290435640298</v>
      </c>
      <c r="H1764" s="68">
        <v>55.030257186081698</v>
      </c>
      <c r="I1764" s="71">
        <v>0.64976132618743399</v>
      </c>
      <c r="J1764" s="68">
        <v>20.045385779122501</v>
      </c>
      <c r="K1764" s="71">
        <v>0.75659922574651295</v>
      </c>
      <c r="L1764" s="68">
        <v>34.531013615733698</v>
      </c>
      <c r="M1764" s="71"/>
      <c r="N1764" s="68"/>
      <c r="O1764" s="71">
        <v>0.46373561280289599</v>
      </c>
      <c r="P1764" s="68">
        <v>49.131274131274097</v>
      </c>
      <c r="Q1764" s="71"/>
      <c r="R1764" s="68"/>
    </row>
    <row r="1765" spans="1:18" x14ac:dyDescent="0.2">
      <c r="A1765" s="72" t="s">
        <v>3199</v>
      </c>
      <c r="B1765" s="66" t="s">
        <v>3523</v>
      </c>
      <c r="C1765" s="67">
        <v>27</v>
      </c>
      <c r="D1765" s="67" t="s">
        <v>342</v>
      </c>
      <c r="E1765" s="71">
        <v>0.75390046101800001</v>
      </c>
      <c r="F1765" s="68">
        <v>66.414523449319205</v>
      </c>
      <c r="G1765" s="71">
        <v>0.84387241039538896</v>
      </c>
      <c r="H1765" s="68">
        <v>75.907715582450805</v>
      </c>
      <c r="I1765" s="71">
        <v>0.79180833462631595</v>
      </c>
      <c r="J1765" s="68">
        <v>57.7534039334342</v>
      </c>
      <c r="K1765" s="71">
        <v>0.83536313259155104</v>
      </c>
      <c r="L1765" s="68">
        <v>61.8759455370651</v>
      </c>
      <c r="M1765" s="71"/>
      <c r="N1765" s="68"/>
      <c r="O1765" s="71">
        <v>0.54455796645874699</v>
      </c>
      <c r="P1765" s="68">
        <v>61.438223938223899</v>
      </c>
      <c r="Q1765" s="71"/>
      <c r="R1765" s="68"/>
    </row>
    <row r="1766" spans="1:18" x14ac:dyDescent="0.2">
      <c r="A1766" s="72" t="s">
        <v>409</v>
      </c>
      <c r="B1766" s="66" t="s">
        <v>3524</v>
      </c>
      <c r="C1766" s="67">
        <v>27</v>
      </c>
      <c r="D1766" s="67" t="s">
        <v>342</v>
      </c>
      <c r="E1766" s="71">
        <v>0.66444736785040104</v>
      </c>
      <c r="F1766" s="68">
        <v>29.084720121028699</v>
      </c>
      <c r="G1766" s="71">
        <v>0.74308755973824703</v>
      </c>
      <c r="H1766" s="68">
        <v>42.170953101361597</v>
      </c>
      <c r="I1766" s="71">
        <v>0.81347291252090104</v>
      </c>
      <c r="J1766" s="68">
        <v>64.069591527987896</v>
      </c>
      <c r="K1766" s="71">
        <v>0.74101363237130802</v>
      </c>
      <c r="L1766" s="68">
        <v>30.446293494704999</v>
      </c>
      <c r="M1766" s="71"/>
      <c r="N1766" s="68"/>
      <c r="O1766" s="71">
        <v>0.36021536677114901</v>
      </c>
      <c r="P1766" s="68">
        <v>31.2258687258687</v>
      </c>
      <c r="Q1766" s="71"/>
      <c r="R1766" s="68"/>
    </row>
    <row r="1767" spans="1:18" x14ac:dyDescent="0.2">
      <c r="A1767" s="72" t="s">
        <v>472</v>
      </c>
      <c r="B1767" s="66" t="s">
        <v>3525</v>
      </c>
      <c r="C1767" s="67">
        <v>27</v>
      </c>
      <c r="D1767" s="67" t="s">
        <v>342</v>
      </c>
      <c r="E1767" s="71">
        <v>0.65112095726779895</v>
      </c>
      <c r="F1767" s="68">
        <v>24.470499243570298</v>
      </c>
      <c r="G1767" s="71">
        <v>0.738152487100453</v>
      </c>
      <c r="H1767" s="68">
        <v>40.658093797276798</v>
      </c>
      <c r="I1767" s="71">
        <v>0.79398284711978295</v>
      </c>
      <c r="J1767" s="68">
        <v>58.547655068078697</v>
      </c>
      <c r="K1767" s="71">
        <v>0.77158298338332598</v>
      </c>
      <c r="L1767" s="68">
        <v>38.956127080181503</v>
      </c>
      <c r="M1767" s="71"/>
      <c r="N1767" s="68"/>
      <c r="O1767" s="71">
        <v>0.30076551146763397</v>
      </c>
      <c r="P1767" s="68">
        <v>24.758687258687299</v>
      </c>
      <c r="Q1767" s="71"/>
      <c r="R1767" s="68"/>
    </row>
    <row r="1768" spans="1:18" x14ac:dyDescent="0.2">
      <c r="A1768" s="72" t="s">
        <v>3526</v>
      </c>
      <c r="B1768" s="66" t="s">
        <v>3527</v>
      </c>
      <c r="C1768" s="67">
        <v>27</v>
      </c>
      <c r="D1768" s="67" t="s">
        <v>342</v>
      </c>
      <c r="E1768" s="71">
        <v>0.725944327167378</v>
      </c>
      <c r="F1768" s="68">
        <v>55.673222390317697</v>
      </c>
      <c r="G1768" s="71">
        <v>0.78406404291759801</v>
      </c>
      <c r="H1768" s="68">
        <v>57.639939485627799</v>
      </c>
      <c r="I1768" s="71">
        <v>0.80726072590449904</v>
      </c>
      <c r="J1768" s="68">
        <v>62.065052950075597</v>
      </c>
      <c r="K1768" s="71">
        <v>0.78924533316436896</v>
      </c>
      <c r="L1768" s="68">
        <v>44.704992435703502</v>
      </c>
      <c r="M1768" s="71"/>
      <c r="N1768" s="68"/>
      <c r="O1768" s="71">
        <v>0.52320720668304799</v>
      </c>
      <c r="P1768" s="68">
        <v>58.252895752895803</v>
      </c>
      <c r="Q1768" s="71"/>
      <c r="R1768" s="68"/>
    </row>
    <row r="1769" spans="1:18" x14ac:dyDescent="0.2">
      <c r="A1769" s="72" t="s">
        <v>1785</v>
      </c>
      <c r="B1769" s="66" t="s">
        <v>3528</v>
      </c>
      <c r="C1769" s="67">
        <v>27</v>
      </c>
      <c r="D1769" s="67" t="s">
        <v>342</v>
      </c>
      <c r="E1769" s="71">
        <v>0.66511710206944297</v>
      </c>
      <c r="F1769" s="68">
        <v>29.462934947049899</v>
      </c>
      <c r="G1769" s="71">
        <v>0.77601538016094895</v>
      </c>
      <c r="H1769" s="68">
        <v>54.538577912254198</v>
      </c>
      <c r="I1769" s="71">
        <v>0.79920601533008695</v>
      </c>
      <c r="J1769" s="68">
        <v>60.022692889561299</v>
      </c>
      <c r="K1769" s="71">
        <v>0.78128737991255004</v>
      </c>
      <c r="L1769" s="68">
        <v>42.2465960665658</v>
      </c>
      <c r="M1769" s="71"/>
      <c r="N1769" s="68"/>
      <c r="O1769" s="71">
        <v>0.30395963287418798</v>
      </c>
      <c r="P1769" s="68">
        <v>25.193050193050201</v>
      </c>
      <c r="Q1769" s="71"/>
      <c r="R1769" s="68"/>
    </row>
    <row r="1770" spans="1:18" x14ac:dyDescent="0.2">
      <c r="A1770" s="72" t="s">
        <v>3529</v>
      </c>
      <c r="B1770" s="66" t="s">
        <v>3530</v>
      </c>
      <c r="C1770" s="67">
        <v>27</v>
      </c>
      <c r="D1770" s="67" t="s">
        <v>342</v>
      </c>
      <c r="E1770" s="71">
        <v>0.74872640014690495</v>
      </c>
      <c r="F1770" s="68">
        <v>64.372163388804793</v>
      </c>
      <c r="G1770" s="71">
        <v>0.87162502210978698</v>
      </c>
      <c r="H1770" s="68">
        <v>83.623298033282893</v>
      </c>
      <c r="I1770" s="71">
        <v>0.85087894557279897</v>
      </c>
      <c r="J1770" s="68">
        <v>74.205748865355503</v>
      </c>
      <c r="K1770" s="71">
        <v>0.85079279101688698</v>
      </c>
      <c r="L1770" s="68">
        <v>68.0030257186082</v>
      </c>
      <c r="M1770" s="71"/>
      <c r="N1770" s="68"/>
      <c r="O1770" s="71">
        <v>0.42160884188814901</v>
      </c>
      <c r="P1770" s="68">
        <v>41.023166023165999</v>
      </c>
      <c r="Q1770" s="71"/>
      <c r="R1770" s="68"/>
    </row>
    <row r="1771" spans="1:18" x14ac:dyDescent="0.2">
      <c r="A1771" s="72" t="s">
        <v>843</v>
      </c>
      <c r="B1771" s="66" t="s">
        <v>3531</v>
      </c>
      <c r="C1771" s="67">
        <v>27</v>
      </c>
      <c r="D1771" s="67" t="s">
        <v>342</v>
      </c>
      <c r="E1771" s="71">
        <v>0.58781046452057095</v>
      </c>
      <c r="F1771" s="68">
        <v>9.9848714069591509</v>
      </c>
      <c r="G1771" s="71">
        <v>0.72385839172671496</v>
      </c>
      <c r="H1771" s="68">
        <v>36.081694402420602</v>
      </c>
      <c r="I1771" s="71">
        <v>0.76546077355444297</v>
      </c>
      <c r="J1771" s="68">
        <v>50.075642965204203</v>
      </c>
      <c r="K1771" s="71">
        <v>0.699902147111235</v>
      </c>
      <c r="L1771" s="68">
        <v>19.969742813918302</v>
      </c>
      <c r="M1771" s="71"/>
      <c r="N1771" s="68"/>
      <c r="O1771" s="71">
        <v>0.16202054568988999</v>
      </c>
      <c r="P1771" s="68">
        <v>11.148648648648599</v>
      </c>
      <c r="Q1771" s="71"/>
      <c r="R1771" s="68"/>
    </row>
    <row r="1772" spans="1:18" x14ac:dyDescent="0.2">
      <c r="A1772" s="72" t="s">
        <v>3532</v>
      </c>
      <c r="B1772" s="66" t="s">
        <v>3533</v>
      </c>
      <c r="C1772" s="67">
        <v>27</v>
      </c>
      <c r="D1772" s="67" t="s">
        <v>342</v>
      </c>
      <c r="E1772" s="71">
        <v>0.76095870474676897</v>
      </c>
      <c r="F1772" s="68">
        <v>68.948562783661103</v>
      </c>
      <c r="G1772" s="71">
        <v>0.78709512769775203</v>
      </c>
      <c r="H1772" s="68">
        <v>58.661119515884998</v>
      </c>
      <c r="I1772" s="71">
        <v>0.87739785349400101</v>
      </c>
      <c r="J1772" s="68">
        <v>79.273827534039299</v>
      </c>
      <c r="K1772" s="71">
        <v>0.77116113420697197</v>
      </c>
      <c r="L1772" s="68">
        <v>38.767019667170999</v>
      </c>
      <c r="M1772" s="71"/>
      <c r="N1772" s="68"/>
      <c r="O1772" s="71">
        <v>0.60818070358835197</v>
      </c>
      <c r="P1772" s="68">
        <v>68.725868725868693</v>
      </c>
      <c r="Q1772" s="71"/>
      <c r="R1772" s="68"/>
    </row>
    <row r="1773" spans="1:18" x14ac:dyDescent="0.2">
      <c r="A1773" s="72" t="s">
        <v>3534</v>
      </c>
      <c r="B1773" s="66" t="s">
        <v>3535</v>
      </c>
      <c r="C1773" s="67">
        <v>27</v>
      </c>
      <c r="D1773" s="67" t="s">
        <v>342</v>
      </c>
      <c r="E1773" s="71">
        <v>0.67404250838248203</v>
      </c>
      <c r="F1773" s="68">
        <v>32.4886535552194</v>
      </c>
      <c r="G1773" s="71">
        <v>0.80799307713159796</v>
      </c>
      <c r="H1773" s="68">
        <v>65.279878971255698</v>
      </c>
      <c r="I1773" s="71">
        <v>0.79953810063547903</v>
      </c>
      <c r="J1773" s="68">
        <v>60.098335854765502</v>
      </c>
      <c r="K1773" s="71">
        <v>0.78099328414387803</v>
      </c>
      <c r="L1773" s="68">
        <v>42.170953101361597</v>
      </c>
      <c r="M1773" s="71"/>
      <c r="N1773" s="68"/>
      <c r="O1773" s="71">
        <v>0.30764557161897299</v>
      </c>
      <c r="P1773" s="68">
        <v>25.627413127413099</v>
      </c>
      <c r="Q1773" s="71"/>
      <c r="R1773" s="68"/>
    </row>
    <row r="1774" spans="1:18" x14ac:dyDescent="0.2">
      <c r="A1774" s="72" t="s">
        <v>3536</v>
      </c>
      <c r="B1774" s="66" t="s">
        <v>3537</v>
      </c>
      <c r="C1774" s="67">
        <v>27</v>
      </c>
      <c r="D1774" s="67" t="s">
        <v>342</v>
      </c>
      <c r="E1774" s="71">
        <v>0.70996811271096105</v>
      </c>
      <c r="F1774" s="68">
        <v>48.562783661119497</v>
      </c>
      <c r="G1774" s="71">
        <v>0.77973289791120104</v>
      </c>
      <c r="H1774" s="68">
        <v>55.900151285930399</v>
      </c>
      <c r="I1774" s="71">
        <v>0.79103121758446304</v>
      </c>
      <c r="J1774" s="68">
        <v>57.602118003025701</v>
      </c>
      <c r="K1774" s="71">
        <v>0.75246890494510998</v>
      </c>
      <c r="L1774" s="68">
        <v>33.320726172466003</v>
      </c>
      <c r="M1774" s="71"/>
      <c r="N1774" s="68"/>
      <c r="O1774" s="71">
        <v>0.51663943040307103</v>
      </c>
      <c r="P1774" s="68">
        <v>57.480694980694999</v>
      </c>
      <c r="Q1774" s="71"/>
      <c r="R1774" s="68"/>
    </row>
    <row r="1775" spans="1:18" x14ac:dyDescent="0.2">
      <c r="A1775" s="72" t="s">
        <v>3538</v>
      </c>
      <c r="B1775" s="66" t="s">
        <v>3539</v>
      </c>
      <c r="C1775" s="67">
        <v>27</v>
      </c>
      <c r="D1775" s="67" t="s">
        <v>342</v>
      </c>
      <c r="E1775" s="71">
        <v>0.68668513024859501</v>
      </c>
      <c r="F1775" s="68">
        <v>37.972768532526501</v>
      </c>
      <c r="G1775" s="71">
        <v>0.75860021724770499</v>
      </c>
      <c r="H1775" s="68">
        <v>47.957639939485603</v>
      </c>
      <c r="I1775" s="71">
        <v>0.79049840082335698</v>
      </c>
      <c r="J1775" s="68">
        <v>57.450832072617203</v>
      </c>
      <c r="K1775" s="71">
        <v>0.70798598156477099</v>
      </c>
      <c r="L1775" s="68">
        <v>21.596066565809402</v>
      </c>
      <c r="M1775" s="71"/>
      <c r="N1775" s="68"/>
      <c r="O1775" s="71">
        <v>0.48965592135854602</v>
      </c>
      <c r="P1775" s="68">
        <v>53.3783783783784</v>
      </c>
      <c r="Q1775" s="71"/>
      <c r="R1775" s="68"/>
    </row>
    <row r="1776" spans="1:18" x14ac:dyDescent="0.2">
      <c r="A1776" s="72" t="s">
        <v>3540</v>
      </c>
      <c r="B1776" s="66" t="s">
        <v>3541</v>
      </c>
      <c r="C1776" s="67">
        <v>27</v>
      </c>
      <c r="D1776" s="67" t="s">
        <v>342</v>
      </c>
      <c r="E1776" s="71">
        <v>0.70899228622066102</v>
      </c>
      <c r="F1776" s="68">
        <v>48.222390317700501</v>
      </c>
      <c r="G1776" s="71">
        <v>0.75926010922255704</v>
      </c>
      <c r="H1776" s="68">
        <v>48.298033282904697</v>
      </c>
      <c r="I1776" s="71">
        <v>0.79260750524631696</v>
      </c>
      <c r="J1776" s="68">
        <v>57.942511346444803</v>
      </c>
      <c r="K1776" s="71">
        <v>0.73414624259405403</v>
      </c>
      <c r="L1776" s="68">
        <v>28.593040847201198</v>
      </c>
      <c r="M1776" s="71"/>
      <c r="N1776" s="68"/>
      <c r="O1776" s="71">
        <v>0.54995528781971403</v>
      </c>
      <c r="P1776" s="68">
        <v>62.162162162162197</v>
      </c>
      <c r="Q1776" s="71"/>
      <c r="R1776" s="68"/>
    </row>
    <row r="1777" spans="1:18" x14ac:dyDescent="0.2">
      <c r="A1777" s="72" t="s">
        <v>3542</v>
      </c>
      <c r="B1777" s="66" t="s">
        <v>3543</v>
      </c>
      <c r="C1777" s="67">
        <v>27</v>
      </c>
      <c r="D1777" s="67" t="s">
        <v>342</v>
      </c>
      <c r="E1777" s="71">
        <v>0.69299121728175195</v>
      </c>
      <c r="F1777" s="68">
        <v>40.771558245083199</v>
      </c>
      <c r="G1777" s="71">
        <v>0.74869140296263803</v>
      </c>
      <c r="H1777" s="68">
        <v>44.364599092284401</v>
      </c>
      <c r="I1777" s="71">
        <v>0.75977573079721905</v>
      </c>
      <c r="J1777" s="68">
        <v>48.562783661119497</v>
      </c>
      <c r="K1777" s="71">
        <v>0.68669987005340605</v>
      </c>
      <c r="L1777" s="68">
        <v>17.4357034795764</v>
      </c>
      <c r="M1777" s="71"/>
      <c r="N1777" s="68"/>
      <c r="O1777" s="71">
        <v>0.576797865313743</v>
      </c>
      <c r="P1777" s="68">
        <v>65.154440154440195</v>
      </c>
      <c r="Q1777" s="71"/>
      <c r="R1777" s="68"/>
    </row>
    <row r="1778" spans="1:18" x14ac:dyDescent="0.2">
      <c r="A1778" s="72" t="s">
        <v>3544</v>
      </c>
      <c r="B1778" s="66" t="s">
        <v>3545</v>
      </c>
      <c r="C1778" s="67">
        <v>27</v>
      </c>
      <c r="D1778" s="67" t="s">
        <v>342</v>
      </c>
      <c r="E1778" s="71">
        <v>0.50504208960573105</v>
      </c>
      <c r="F1778" s="68">
        <v>3.29046898638427</v>
      </c>
      <c r="G1778" s="71">
        <v>0.59681812220784802</v>
      </c>
      <c r="H1778" s="68">
        <v>5.4841149773071098</v>
      </c>
      <c r="I1778" s="71">
        <v>0.69607200089350796</v>
      </c>
      <c r="J1778" s="68">
        <v>32.677760968229997</v>
      </c>
      <c r="K1778" s="71">
        <v>0.72727823532156699</v>
      </c>
      <c r="L1778" s="68">
        <v>26.739788199697401</v>
      </c>
      <c r="M1778" s="71"/>
      <c r="N1778" s="68"/>
      <c r="O1778" s="71">
        <v>0</v>
      </c>
      <c r="P1778" s="68">
        <v>0.72393822393822405</v>
      </c>
      <c r="Q1778" s="71"/>
      <c r="R1778" s="68"/>
    </row>
    <row r="1779" spans="1:18" x14ac:dyDescent="0.2">
      <c r="A1779" s="72" t="s">
        <v>3546</v>
      </c>
      <c r="B1779" s="66" t="s">
        <v>3547</v>
      </c>
      <c r="C1779" s="67">
        <v>27</v>
      </c>
      <c r="D1779" s="67" t="s">
        <v>342</v>
      </c>
      <c r="E1779" s="71">
        <v>0.50523316156932196</v>
      </c>
      <c r="F1779" s="68">
        <v>3.3661119515885001</v>
      </c>
      <c r="G1779" s="71">
        <v>0.60395575269111201</v>
      </c>
      <c r="H1779" s="68">
        <v>6.5431164901664101</v>
      </c>
      <c r="I1779" s="71">
        <v>0.69260716903312103</v>
      </c>
      <c r="J1779" s="68">
        <v>31.883509833585499</v>
      </c>
      <c r="K1779" s="71">
        <v>0.72436972455305304</v>
      </c>
      <c r="L1779" s="68">
        <v>26.0590015128593</v>
      </c>
      <c r="M1779" s="71"/>
      <c r="N1779" s="68"/>
      <c r="O1779" s="71">
        <v>0</v>
      </c>
      <c r="P1779" s="68">
        <v>0.72393822393822405</v>
      </c>
      <c r="Q1779" s="71"/>
      <c r="R1779" s="68"/>
    </row>
    <row r="1780" spans="1:18" x14ac:dyDescent="0.2">
      <c r="A1780" s="72" t="s">
        <v>3548</v>
      </c>
      <c r="B1780" s="66" t="s">
        <v>3549</v>
      </c>
      <c r="C1780" s="67">
        <v>27</v>
      </c>
      <c r="D1780" s="67" t="s">
        <v>342</v>
      </c>
      <c r="E1780" s="71">
        <v>0.63010591351788403</v>
      </c>
      <c r="F1780" s="68">
        <v>17.700453857791199</v>
      </c>
      <c r="G1780" s="71">
        <v>0.60649396407673395</v>
      </c>
      <c r="H1780" s="68">
        <v>6.9591527987897104</v>
      </c>
      <c r="I1780" s="71">
        <v>0.66644927496046003</v>
      </c>
      <c r="J1780" s="68">
        <v>24.659606656580898</v>
      </c>
      <c r="K1780" s="71">
        <v>0.61737450151645801</v>
      </c>
      <c r="L1780" s="68">
        <v>6.8078668683812396</v>
      </c>
      <c r="M1780" s="71"/>
      <c r="N1780" s="68"/>
      <c r="O1780" s="71"/>
      <c r="P1780" s="68"/>
      <c r="Q1780" s="71"/>
      <c r="R1780" s="68"/>
    </row>
    <row r="1781" spans="1:18" x14ac:dyDescent="0.2">
      <c r="A1781" s="72" t="s">
        <v>3550</v>
      </c>
      <c r="B1781" s="66" t="s">
        <v>3551</v>
      </c>
      <c r="C1781" s="67">
        <v>27</v>
      </c>
      <c r="D1781" s="67" t="s">
        <v>342</v>
      </c>
      <c r="E1781" s="71">
        <v>0.59314028703565302</v>
      </c>
      <c r="F1781" s="68">
        <v>10.6278366111952</v>
      </c>
      <c r="G1781" s="71">
        <v>0.59721005658208803</v>
      </c>
      <c r="H1781" s="68">
        <v>5.5975794251134596</v>
      </c>
      <c r="I1781" s="71">
        <v>0.67638241786884201</v>
      </c>
      <c r="J1781" s="68">
        <v>27.344931921331298</v>
      </c>
      <c r="K1781" s="71">
        <v>0.50582838665602803</v>
      </c>
      <c r="L1781" s="68">
        <v>1.4750378214826001</v>
      </c>
      <c r="M1781" s="71"/>
      <c r="N1781" s="68"/>
      <c r="O1781" s="71"/>
      <c r="P1781" s="68"/>
      <c r="Q1781" s="71"/>
      <c r="R1781" s="68"/>
    </row>
    <row r="1782" spans="1:18" x14ac:dyDescent="0.2">
      <c r="A1782" s="72" t="s">
        <v>3552</v>
      </c>
      <c r="B1782" s="66" t="s">
        <v>3552</v>
      </c>
      <c r="C1782" s="67">
        <v>27</v>
      </c>
      <c r="D1782" s="67" t="s">
        <v>342</v>
      </c>
      <c r="E1782" s="71">
        <v>0.448409551796837</v>
      </c>
      <c r="F1782" s="68">
        <v>1.0590015128593</v>
      </c>
      <c r="G1782" s="71">
        <v>0.61619141613723805</v>
      </c>
      <c r="H1782" s="68">
        <v>8.8124054462934893</v>
      </c>
      <c r="I1782" s="71">
        <v>0.71227767141619103</v>
      </c>
      <c r="J1782" s="68">
        <v>36.573373676248103</v>
      </c>
      <c r="K1782" s="71">
        <v>0.44744187826035298</v>
      </c>
      <c r="L1782" s="68">
        <v>0.60514372163388797</v>
      </c>
      <c r="M1782" s="71"/>
      <c r="N1782" s="68"/>
      <c r="O1782" s="71">
        <v>1.7727241373565801E-2</v>
      </c>
      <c r="P1782" s="68">
        <v>1.20656370656371</v>
      </c>
      <c r="Q1782" s="71"/>
      <c r="R1782" s="68"/>
    </row>
    <row r="1783" spans="1:18" x14ac:dyDescent="0.2">
      <c r="A1783" s="72" t="s">
        <v>3553</v>
      </c>
      <c r="B1783" s="66" t="s">
        <v>3554</v>
      </c>
      <c r="C1783" s="67">
        <v>27</v>
      </c>
      <c r="D1783" s="67" t="s">
        <v>342</v>
      </c>
      <c r="E1783" s="71">
        <v>0.63458878725428502</v>
      </c>
      <c r="F1783" s="68">
        <v>18.8729198184569</v>
      </c>
      <c r="G1783" s="71">
        <v>0.59271933548335398</v>
      </c>
      <c r="H1783" s="68">
        <v>4.9167927382753396</v>
      </c>
      <c r="I1783" s="71">
        <v>0.57995942819531099</v>
      </c>
      <c r="J1783" s="68">
        <v>6.6944024205748898</v>
      </c>
      <c r="K1783" s="71">
        <v>0.73108759808418899</v>
      </c>
      <c r="L1783" s="68">
        <v>27.950075642965199</v>
      </c>
      <c r="M1783" s="71"/>
      <c r="N1783" s="68"/>
      <c r="O1783" s="71"/>
      <c r="P1783" s="68"/>
      <c r="Q1783" s="71"/>
      <c r="R1783" s="68"/>
    </row>
    <row r="1784" spans="1:18" x14ac:dyDescent="0.2">
      <c r="A1784" s="72" t="s">
        <v>3555</v>
      </c>
      <c r="B1784" s="66" t="s">
        <v>3556</v>
      </c>
      <c r="C1784" s="67">
        <v>27</v>
      </c>
      <c r="D1784" s="67" t="s">
        <v>342</v>
      </c>
      <c r="E1784" s="71">
        <v>0.464145932890554</v>
      </c>
      <c r="F1784" s="68">
        <v>1.39939485627837</v>
      </c>
      <c r="G1784" s="71">
        <v>0.56965092884268098</v>
      </c>
      <c r="H1784" s="68">
        <v>3.51739788199697</v>
      </c>
      <c r="I1784" s="71">
        <v>0.57475569625826595</v>
      </c>
      <c r="J1784" s="68">
        <v>6.1270801815431204</v>
      </c>
      <c r="K1784" s="71">
        <v>0.71217710646126997</v>
      </c>
      <c r="L1784" s="68">
        <v>22.6928895612708</v>
      </c>
      <c r="M1784" s="71"/>
      <c r="N1784" s="68"/>
      <c r="O1784" s="71">
        <v>0</v>
      </c>
      <c r="P1784" s="68">
        <v>0.72393822393822405</v>
      </c>
      <c r="Q1784" s="71"/>
      <c r="R1784" s="68"/>
    </row>
    <row r="1785" spans="1:18" x14ac:dyDescent="0.2">
      <c r="A1785" s="72" t="s">
        <v>3557</v>
      </c>
      <c r="B1785" s="66" t="s">
        <v>3558</v>
      </c>
      <c r="C1785" s="67">
        <v>27</v>
      </c>
      <c r="D1785" s="67" t="s">
        <v>342</v>
      </c>
      <c r="E1785" s="71">
        <v>0.62424173226171897</v>
      </c>
      <c r="F1785" s="68">
        <v>16.111951588502301</v>
      </c>
      <c r="G1785" s="71">
        <v>0.61340492129550905</v>
      </c>
      <c r="H1785" s="68">
        <v>8.2829046898638392</v>
      </c>
      <c r="I1785" s="71">
        <v>0.59049817083178202</v>
      </c>
      <c r="J1785" s="68">
        <v>7.7155824508320698</v>
      </c>
      <c r="K1785" s="71">
        <v>0.66882210465786696</v>
      </c>
      <c r="L1785" s="68">
        <v>13.577912254160401</v>
      </c>
      <c r="M1785" s="71"/>
      <c r="N1785" s="68"/>
      <c r="O1785" s="71"/>
      <c r="P1785" s="68"/>
      <c r="Q1785" s="71"/>
      <c r="R1785" s="68"/>
    </row>
    <row r="1786" spans="1:18" x14ac:dyDescent="0.2">
      <c r="A1786" s="72" t="s">
        <v>3559</v>
      </c>
      <c r="B1786" s="66" t="s">
        <v>3560</v>
      </c>
      <c r="C1786" s="67">
        <v>27</v>
      </c>
      <c r="D1786" s="67" t="s">
        <v>342</v>
      </c>
      <c r="E1786" s="71">
        <v>0.65510173287957596</v>
      </c>
      <c r="F1786" s="68">
        <v>26.1346444780635</v>
      </c>
      <c r="G1786" s="71">
        <v>0.59106248249932702</v>
      </c>
      <c r="H1786" s="68">
        <v>4.7276853252647504</v>
      </c>
      <c r="I1786" s="71">
        <v>0.68469484865191399</v>
      </c>
      <c r="J1786" s="68">
        <v>29.614220877458401</v>
      </c>
      <c r="K1786" s="71">
        <v>0.68954786748748698</v>
      </c>
      <c r="L1786" s="68">
        <v>18.116490166414501</v>
      </c>
      <c r="M1786" s="71"/>
      <c r="N1786" s="68"/>
      <c r="O1786" s="71"/>
      <c r="P1786" s="68"/>
      <c r="Q1786" s="71"/>
      <c r="R1786" s="68"/>
    </row>
    <row r="1787" spans="1:18" x14ac:dyDescent="0.2">
      <c r="A1787" s="72" t="s">
        <v>3561</v>
      </c>
      <c r="B1787" s="66" t="s">
        <v>3562</v>
      </c>
      <c r="C1787" s="67">
        <v>27</v>
      </c>
      <c r="D1787" s="67" t="s">
        <v>342</v>
      </c>
      <c r="E1787" s="71">
        <v>0.51002486771690503</v>
      </c>
      <c r="F1787" s="68">
        <v>3.7443267776096798</v>
      </c>
      <c r="G1787" s="71">
        <v>0.61513799093981503</v>
      </c>
      <c r="H1787" s="68">
        <v>8.6989409984871404</v>
      </c>
      <c r="I1787" s="71">
        <v>0.70300108345435697</v>
      </c>
      <c r="J1787" s="68">
        <v>34.568835098335903</v>
      </c>
      <c r="K1787" s="71">
        <v>0.72196039647344801</v>
      </c>
      <c r="L1787" s="68">
        <v>25.226928895612701</v>
      </c>
      <c r="M1787" s="71"/>
      <c r="N1787" s="68"/>
      <c r="O1787" s="71">
        <v>0</v>
      </c>
      <c r="P1787" s="68">
        <v>0.72393822393822405</v>
      </c>
      <c r="Q1787" s="71"/>
      <c r="R1787" s="68"/>
    </row>
    <row r="1788" spans="1:18" x14ac:dyDescent="0.2">
      <c r="A1788" s="72" t="s">
        <v>3563</v>
      </c>
      <c r="B1788" s="66" t="s">
        <v>3564</v>
      </c>
      <c r="C1788" s="67">
        <v>27</v>
      </c>
      <c r="D1788" s="67" t="s">
        <v>342</v>
      </c>
      <c r="E1788" s="71">
        <v>0.482150329975152</v>
      </c>
      <c r="F1788" s="68">
        <v>2.0801815431164901</v>
      </c>
      <c r="G1788" s="71">
        <v>0.60863250030558902</v>
      </c>
      <c r="H1788" s="68">
        <v>7.3373676248108897</v>
      </c>
      <c r="I1788" s="71">
        <v>0.66785426139902504</v>
      </c>
      <c r="J1788" s="68">
        <v>25.1134644478064</v>
      </c>
      <c r="K1788" s="71">
        <v>0.65211455819599495</v>
      </c>
      <c r="L1788" s="68">
        <v>11.1573373676248</v>
      </c>
      <c r="M1788" s="71"/>
      <c r="N1788" s="68"/>
      <c r="O1788" s="71">
        <v>0</v>
      </c>
      <c r="P1788" s="68">
        <v>0.72393822393822405</v>
      </c>
      <c r="Q1788" s="71"/>
      <c r="R1788" s="68"/>
    </row>
    <row r="1789" spans="1:18" x14ac:dyDescent="0.2">
      <c r="A1789" s="72" t="s">
        <v>3565</v>
      </c>
      <c r="B1789" s="66" t="s">
        <v>3566</v>
      </c>
      <c r="C1789" s="67">
        <v>27</v>
      </c>
      <c r="D1789" s="67" t="s">
        <v>342</v>
      </c>
      <c r="E1789" s="71">
        <v>0.45268471631361101</v>
      </c>
      <c r="F1789" s="68">
        <v>1.17246596066566</v>
      </c>
      <c r="G1789" s="71">
        <v>0.60688987247230697</v>
      </c>
      <c r="H1789" s="68">
        <v>7.0347957639939498</v>
      </c>
      <c r="I1789" s="71">
        <v>0.67767350316532704</v>
      </c>
      <c r="J1789" s="68">
        <v>27.836611195158799</v>
      </c>
      <c r="K1789" s="71">
        <v>0.52542568267274103</v>
      </c>
      <c r="L1789" s="68">
        <v>1.8154311649016599</v>
      </c>
      <c r="M1789" s="71"/>
      <c r="N1789" s="68"/>
      <c r="O1789" s="71">
        <v>7.4980694406619197E-4</v>
      </c>
      <c r="P1789" s="68">
        <v>0.82046332046332004</v>
      </c>
      <c r="Q1789" s="71"/>
      <c r="R1789" s="68"/>
    </row>
    <row r="1790" spans="1:18" x14ac:dyDescent="0.2">
      <c r="A1790" s="72" t="s">
        <v>3567</v>
      </c>
      <c r="B1790" s="66" t="s">
        <v>3568</v>
      </c>
      <c r="C1790" s="67">
        <v>27</v>
      </c>
      <c r="D1790" s="67" t="s">
        <v>342</v>
      </c>
      <c r="E1790" s="71">
        <v>0.46108267952411802</v>
      </c>
      <c r="F1790" s="68">
        <v>1.3237518910741299</v>
      </c>
      <c r="G1790" s="71">
        <v>0.60986110907795699</v>
      </c>
      <c r="H1790" s="68">
        <v>7.60211800302572</v>
      </c>
      <c r="I1790" s="71">
        <v>0.62326157516508196</v>
      </c>
      <c r="J1790" s="68">
        <v>13.6535552193646</v>
      </c>
      <c r="K1790" s="71">
        <v>0.61120803385343303</v>
      </c>
      <c r="L1790" s="68">
        <v>6.20272314674735</v>
      </c>
      <c r="M1790" s="71"/>
      <c r="N1790" s="68"/>
      <c r="O1790" s="71">
        <v>0</v>
      </c>
      <c r="P1790" s="68">
        <v>0.72393822393822405</v>
      </c>
      <c r="Q1790" s="71"/>
      <c r="R1790" s="68"/>
    </row>
    <row r="1791" spans="1:18" x14ac:dyDescent="0.2">
      <c r="A1791" s="72" t="s">
        <v>3569</v>
      </c>
      <c r="B1791" s="66" t="s">
        <v>3570</v>
      </c>
      <c r="C1791" s="67">
        <v>27</v>
      </c>
      <c r="D1791" s="67" t="s">
        <v>342</v>
      </c>
      <c r="E1791" s="71">
        <v>0.60031002833777403</v>
      </c>
      <c r="F1791" s="68">
        <v>11.7246596066566</v>
      </c>
      <c r="G1791" s="71">
        <v>0.59680212568325697</v>
      </c>
      <c r="H1791" s="68">
        <v>5.4462934947049897</v>
      </c>
      <c r="I1791" s="71">
        <v>0.55187954926157501</v>
      </c>
      <c r="J1791" s="68">
        <v>3.7065052950075601</v>
      </c>
      <c r="K1791" s="71">
        <v>0.65224841006848999</v>
      </c>
      <c r="L1791" s="68">
        <v>11.1951588502269</v>
      </c>
      <c r="M1791" s="71"/>
      <c r="N1791" s="68"/>
      <c r="O1791" s="71"/>
      <c r="P1791" s="68"/>
      <c r="Q1791" s="71"/>
      <c r="R1791" s="68"/>
    </row>
    <row r="1792" spans="1:18" x14ac:dyDescent="0.2">
      <c r="A1792" s="72" t="s">
        <v>3571</v>
      </c>
      <c r="B1792" s="66" t="s">
        <v>3572</v>
      </c>
      <c r="C1792" s="67">
        <v>27</v>
      </c>
      <c r="D1792" s="67" t="s">
        <v>342</v>
      </c>
      <c r="E1792" s="71">
        <v>0.44954816209559301</v>
      </c>
      <c r="F1792" s="68">
        <v>1.0968229954614199</v>
      </c>
      <c r="G1792" s="71">
        <v>0.61478375428490795</v>
      </c>
      <c r="H1792" s="68">
        <v>8.6232980332829001</v>
      </c>
      <c r="I1792" s="71">
        <v>0.50895668006003802</v>
      </c>
      <c r="J1792" s="68">
        <v>1.5885022692889601</v>
      </c>
      <c r="K1792" s="71">
        <v>0.67445221403742805</v>
      </c>
      <c r="L1792" s="68">
        <v>14.7881996974281</v>
      </c>
      <c r="M1792" s="71"/>
      <c r="N1792" s="68"/>
      <c r="O1792" s="71">
        <v>0</v>
      </c>
      <c r="P1792" s="68">
        <v>0.72393822393822405</v>
      </c>
      <c r="Q1792" s="71"/>
      <c r="R1792" s="68"/>
    </row>
    <row r="1793" spans="1:18" x14ac:dyDescent="0.2">
      <c r="A1793" s="72" t="s">
        <v>3573</v>
      </c>
      <c r="B1793" s="66" t="s">
        <v>3574</v>
      </c>
      <c r="C1793" s="67">
        <v>27</v>
      </c>
      <c r="D1793" s="67" t="s">
        <v>342</v>
      </c>
      <c r="E1793" s="71">
        <v>0.45380553537270901</v>
      </c>
      <c r="F1793" s="68">
        <v>1.2481089258698901</v>
      </c>
      <c r="G1793" s="71">
        <v>0.61723365667462005</v>
      </c>
      <c r="H1793" s="68">
        <v>9.0015128593040892</v>
      </c>
      <c r="I1793" s="71">
        <v>0.51201669610248302</v>
      </c>
      <c r="J1793" s="68">
        <v>1.77760968229955</v>
      </c>
      <c r="K1793" s="71">
        <v>0.67752999253774204</v>
      </c>
      <c r="L1793" s="68">
        <v>15.4689863842663</v>
      </c>
      <c r="M1793" s="71"/>
      <c r="N1793" s="68"/>
      <c r="O1793" s="71">
        <v>8.4417961759929803E-3</v>
      </c>
      <c r="P1793" s="68">
        <v>0.86872586872586899</v>
      </c>
      <c r="Q1793" s="71"/>
      <c r="R1793" s="68"/>
    </row>
    <row r="1794" spans="1:18" x14ac:dyDescent="0.2">
      <c r="A1794" s="72" t="s">
        <v>3575</v>
      </c>
      <c r="B1794" s="66" t="s">
        <v>3576</v>
      </c>
      <c r="C1794" s="67">
        <v>27</v>
      </c>
      <c r="D1794" s="67" t="s">
        <v>342</v>
      </c>
      <c r="E1794" s="71">
        <v>0.57250310674702398</v>
      </c>
      <c r="F1794" s="68">
        <v>8.1694402420574903</v>
      </c>
      <c r="G1794" s="71">
        <v>0.588077799631464</v>
      </c>
      <c r="H1794" s="68">
        <v>4.4251134644478096</v>
      </c>
      <c r="I1794" s="71">
        <v>0.56830279702028996</v>
      </c>
      <c r="J1794" s="68">
        <v>5.2571860816943996</v>
      </c>
      <c r="K1794" s="71">
        <v>0.56112872358931898</v>
      </c>
      <c r="L1794" s="68">
        <v>3.1013615733736799</v>
      </c>
      <c r="M1794" s="71"/>
      <c r="N1794" s="68"/>
      <c r="O1794" s="71"/>
      <c r="P1794" s="68"/>
      <c r="Q1794" s="71"/>
      <c r="R1794" s="68"/>
    </row>
    <row r="1795" spans="1:18" x14ac:dyDescent="0.2">
      <c r="A1795" s="72" t="s">
        <v>3577</v>
      </c>
      <c r="B1795" s="66" t="s">
        <v>3577</v>
      </c>
      <c r="C1795" s="67">
        <v>27</v>
      </c>
      <c r="D1795" s="67" t="s">
        <v>342</v>
      </c>
      <c r="E1795" s="71">
        <v>0.53933017802053096</v>
      </c>
      <c r="F1795" s="68">
        <v>5.52193645990923</v>
      </c>
      <c r="G1795" s="71">
        <v>0.59542942058316795</v>
      </c>
      <c r="H1795" s="68">
        <v>5.2193645990922803</v>
      </c>
      <c r="I1795" s="71">
        <v>0.54233405990905104</v>
      </c>
      <c r="J1795" s="68">
        <v>2.9122541603630898</v>
      </c>
      <c r="K1795" s="71">
        <v>0.48022705356937401</v>
      </c>
      <c r="L1795" s="68">
        <v>1.0590015128593</v>
      </c>
      <c r="M1795" s="71"/>
      <c r="N1795" s="68"/>
      <c r="O1795" s="71"/>
      <c r="P1795" s="68"/>
      <c r="Q1795" s="71"/>
      <c r="R1795" s="68"/>
    </row>
    <row r="1796" spans="1:18" x14ac:dyDescent="0.2">
      <c r="A1796" s="72" t="s">
        <v>3578</v>
      </c>
      <c r="B1796" s="66" t="s">
        <v>3579</v>
      </c>
      <c r="C1796" s="67">
        <v>27</v>
      </c>
      <c r="D1796" s="67" t="s">
        <v>342</v>
      </c>
      <c r="E1796" s="71">
        <v>0.58125842379924197</v>
      </c>
      <c r="F1796" s="68">
        <v>9.0015128593040892</v>
      </c>
      <c r="G1796" s="71">
        <v>0.591362570517589</v>
      </c>
      <c r="H1796" s="68">
        <v>4.7655068078668696</v>
      </c>
      <c r="I1796" s="71">
        <v>0.62041763971839303</v>
      </c>
      <c r="J1796" s="68">
        <v>12.9349470499244</v>
      </c>
      <c r="K1796" s="71">
        <v>0.531995061161744</v>
      </c>
      <c r="L1796" s="68">
        <v>2.0423600605143699</v>
      </c>
      <c r="M1796" s="71"/>
      <c r="N1796" s="68"/>
      <c r="O1796" s="71"/>
      <c r="P1796" s="68"/>
      <c r="Q1796" s="71"/>
      <c r="R1796" s="68"/>
    </row>
    <row r="1797" spans="1:18" x14ac:dyDescent="0.2">
      <c r="A1797" s="72" t="s">
        <v>3580</v>
      </c>
      <c r="B1797" s="66" t="s">
        <v>3581</v>
      </c>
      <c r="C1797" s="67">
        <v>27</v>
      </c>
      <c r="D1797" s="67" t="s">
        <v>342</v>
      </c>
      <c r="E1797" s="71">
        <v>0.44692591408489402</v>
      </c>
      <c r="F1797" s="68">
        <v>0.98335854765506803</v>
      </c>
      <c r="G1797" s="71">
        <v>0.61879705380536199</v>
      </c>
      <c r="H1797" s="68">
        <v>9.1149773071104399</v>
      </c>
      <c r="I1797" s="71">
        <v>0.65467535398304499</v>
      </c>
      <c r="J1797" s="68">
        <v>21.104387291981801</v>
      </c>
      <c r="K1797" s="71">
        <v>0.45643364157489902</v>
      </c>
      <c r="L1797" s="68">
        <v>0.68078668683812404</v>
      </c>
      <c r="M1797" s="71">
        <v>5.7797606976272502E-2</v>
      </c>
      <c r="N1797" s="68">
        <v>4.5454545454545503</v>
      </c>
      <c r="O1797" s="71"/>
      <c r="P1797" s="68"/>
      <c r="Q1797" s="71"/>
      <c r="R1797" s="68"/>
    </row>
    <row r="1798" spans="1:18" x14ac:dyDescent="0.2">
      <c r="A1798" s="72" t="s">
        <v>3582</v>
      </c>
      <c r="B1798" s="66" t="s">
        <v>3583</v>
      </c>
      <c r="C1798" s="67">
        <v>27</v>
      </c>
      <c r="D1798" s="67" t="s">
        <v>342</v>
      </c>
      <c r="E1798" s="71">
        <v>0.37520600111000202</v>
      </c>
      <c r="F1798" s="68">
        <v>0.15128593040847199</v>
      </c>
      <c r="G1798" s="71">
        <v>0.60542354957909195</v>
      </c>
      <c r="H1798" s="68">
        <v>6.7700453857791203</v>
      </c>
      <c r="I1798" s="71">
        <v>0.57942192850063801</v>
      </c>
      <c r="J1798" s="68">
        <v>6.6565809379727696</v>
      </c>
      <c r="K1798" s="71">
        <v>0.43058829952462901</v>
      </c>
      <c r="L1798" s="68">
        <v>0.49167927382753401</v>
      </c>
      <c r="M1798" s="71">
        <v>0.26059622794565002</v>
      </c>
      <c r="N1798" s="68">
        <v>29.545454545454501</v>
      </c>
      <c r="O1798" s="71">
        <v>0</v>
      </c>
      <c r="P1798" s="68">
        <v>0.72393822393822405</v>
      </c>
      <c r="Q1798" s="71"/>
      <c r="R1798" s="68"/>
    </row>
    <row r="1799" spans="1:18" x14ac:dyDescent="0.2">
      <c r="A1799" s="72" t="s">
        <v>3584</v>
      </c>
      <c r="B1799" s="66" t="s">
        <v>3585</v>
      </c>
      <c r="C1799" s="67">
        <v>27</v>
      </c>
      <c r="D1799" s="67" t="s">
        <v>342</v>
      </c>
      <c r="E1799" s="71">
        <v>0.42212544604336599</v>
      </c>
      <c r="F1799" s="68">
        <v>0.56732223903177004</v>
      </c>
      <c r="G1799" s="71">
        <v>0.617542090816947</v>
      </c>
      <c r="H1799" s="68">
        <v>9.0771558245083206</v>
      </c>
      <c r="I1799" s="71">
        <v>0.65749623979510796</v>
      </c>
      <c r="J1799" s="68">
        <v>21.898638426626299</v>
      </c>
      <c r="K1799" s="71">
        <v>0.41346345356140901</v>
      </c>
      <c r="L1799" s="68">
        <v>0.30257186081694398</v>
      </c>
      <c r="M1799" s="71"/>
      <c r="N1799" s="68"/>
      <c r="O1799" s="71">
        <v>0</v>
      </c>
      <c r="P1799" s="68">
        <v>0.72393822393822405</v>
      </c>
      <c r="Q1799" s="71"/>
      <c r="R1799" s="68"/>
    </row>
    <row r="1800" spans="1:18" x14ac:dyDescent="0.2">
      <c r="A1800" s="72" t="s">
        <v>3586</v>
      </c>
      <c r="B1800" s="66" t="s">
        <v>3587</v>
      </c>
      <c r="C1800" s="67">
        <v>27</v>
      </c>
      <c r="D1800" s="67" t="s">
        <v>342</v>
      </c>
      <c r="E1800" s="71">
        <v>0.44427495847561499</v>
      </c>
      <c r="F1800" s="68">
        <v>0.86989409984871402</v>
      </c>
      <c r="G1800" s="71">
        <v>0.57429329570426002</v>
      </c>
      <c r="H1800" s="68">
        <v>3.7443267776096798</v>
      </c>
      <c r="I1800" s="71">
        <v>0.68186147856990897</v>
      </c>
      <c r="J1800" s="68">
        <v>28.857791225416001</v>
      </c>
      <c r="K1800" s="71">
        <v>0.43115228024434299</v>
      </c>
      <c r="L1800" s="68">
        <v>0.529500756429652</v>
      </c>
      <c r="M1800" s="71"/>
      <c r="N1800" s="68"/>
      <c r="O1800" s="71">
        <v>8.97927793839466E-2</v>
      </c>
      <c r="P1800" s="68">
        <v>5.0675675675675702</v>
      </c>
      <c r="Q1800" s="71"/>
      <c r="R1800" s="68"/>
    </row>
    <row r="1801" spans="1:18" x14ac:dyDescent="0.2">
      <c r="A1801" s="72" t="s">
        <v>3588</v>
      </c>
      <c r="B1801" s="66" t="s">
        <v>3589</v>
      </c>
      <c r="C1801" s="67">
        <v>27</v>
      </c>
      <c r="D1801" s="67" t="s">
        <v>342</v>
      </c>
      <c r="E1801" s="71">
        <v>0.40231772844610098</v>
      </c>
      <c r="F1801" s="68">
        <v>0.18910741301059</v>
      </c>
      <c r="G1801" s="71">
        <v>0.615057543754578</v>
      </c>
      <c r="H1801" s="68">
        <v>8.6611195158850194</v>
      </c>
      <c r="I1801" s="71">
        <v>0.68293585344126795</v>
      </c>
      <c r="J1801" s="68">
        <v>29.198184568835099</v>
      </c>
      <c r="K1801" s="71">
        <v>0.31127751658855701</v>
      </c>
      <c r="L1801" s="68">
        <v>7.5642965204235996E-2</v>
      </c>
      <c r="M1801" s="71"/>
      <c r="N1801" s="68"/>
      <c r="O1801" s="71">
        <v>0</v>
      </c>
      <c r="P1801" s="68">
        <v>0.72393822393822405</v>
      </c>
      <c r="Q1801" s="71"/>
      <c r="R1801" s="68"/>
    </row>
    <row r="1802" spans="1:18" x14ac:dyDescent="0.2">
      <c r="A1802" s="72" t="s">
        <v>3590</v>
      </c>
      <c r="B1802" s="66" t="s">
        <v>3591</v>
      </c>
      <c r="C1802" s="67">
        <v>27</v>
      </c>
      <c r="D1802" s="67" t="s">
        <v>342</v>
      </c>
      <c r="E1802" s="71">
        <v>0.55037882621207501</v>
      </c>
      <c r="F1802" s="68">
        <v>6.4674735249621804</v>
      </c>
      <c r="G1802" s="71">
        <v>0.60242917733660395</v>
      </c>
      <c r="H1802" s="68">
        <v>6.3918305597579401</v>
      </c>
      <c r="I1802" s="71">
        <v>0.62434494541407504</v>
      </c>
      <c r="J1802" s="68">
        <v>13.918305597579399</v>
      </c>
      <c r="K1802" s="71">
        <v>0.42436235588554599</v>
      </c>
      <c r="L1802" s="68">
        <v>0.41603630862329799</v>
      </c>
      <c r="M1802" s="71"/>
      <c r="N1802" s="68"/>
      <c r="O1802" s="71"/>
      <c r="P1802" s="68"/>
      <c r="Q1802" s="71"/>
      <c r="R1802" s="68"/>
    </row>
    <row r="1803" spans="1:18" x14ac:dyDescent="0.2">
      <c r="A1803" s="72" t="s">
        <v>3592</v>
      </c>
      <c r="B1803" s="66" t="s">
        <v>3593</v>
      </c>
      <c r="C1803" s="67">
        <v>27</v>
      </c>
      <c r="D1803" s="67" t="s">
        <v>342</v>
      </c>
      <c r="E1803" s="71">
        <v>0.42395308169026003</v>
      </c>
      <c r="F1803" s="68">
        <v>0.642965204236006</v>
      </c>
      <c r="G1803" s="71">
        <v>0.62608608019652701</v>
      </c>
      <c r="H1803" s="68">
        <v>10.363086232980301</v>
      </c>
      <c r="I1803" s="71">
        <v>0.64165491691318899</v>
      </c>
      <c r="J1803" s="68">
        <v>18.229954614220901</v>
      </c>
      <c r="K1803" s="71">
        <v>0.428071329651323</v>
      </c>
      <c r="L1803" s="68">
        <v>0.45385779122541597</v>
      </c>
      <c r="M1803" s="71"/>
      <c r="N1803" s="68"/>
      <c r="O1803" s="71">
        <v>0</v>
      </c>
      <c r="P1803" s="68">
        <v>0.72393822393822405</v>
      </c>
      <c r="Q1803" s="71"/>
      <c r="R1803" s="68"/>
    </row>
    <row r="1804" spans="1:18" x14ac:dyDescent="0.2">
      <c r="A1804" s="72" t="s">
        <v>441</v>
      </c>
      <c r="B1804" s="66" t="s">
        <v>3594</v>
      </c>
      <c r="C1804" s="67">
        <v>27</v>
      </c>
      <c r="D1804" s="67" t="s">
        <v>342</v>
      </c>
      <c r="E1804" s="71">
        <v>0.40463706075079597</v>
      </c>
      <c r="F1804" s="68">
        <v>0.264750378214826</v>
      </c>
      <c r="G1804" s="71">
        <v>0.61052315930752799</v>
      </c>
      <c r="H1804" s="68">
        <v>7.7912254160363101</v>
      </c>
      <c r="I1804" s="71">
        <v>0.49485882391786701</v>
      </c>
      <c r="J1804" s="68">
        <v>1.28593040847201</v>
      </c>
      <c r="K1804" s="71">
        <v>0.51316625977778896</v>
      </c>
      <c r="L1804" s="68">
        <v>1.5885022692889601</v>
      </c>
      <c r="M1804" s="71"/>
      <c r="N1804" s="68"/>
      <c r="O1804" s="71">
        <v>0</v>
      </c>
      <c r="P1804" s="68">
        <v>0.72393822393822405</v>
      </c>
      <c r="Q1804" s="71"/>
      <c r="R1804" s="68"/>
    </row>
    <row r="1805" spans="1:18" x14ac:dyDescent="0.2">
      <c r="A1805" s="72" t="s">
        <v>3595</v>
      </c>
      <c r="B1805" s="66" t="s">
        <v>3596</v>
      </c>
      <c r="C1805" s="67">
        <v>27</v>
      </c>
      <c r="D1805" s="67" t="s">
        <v>342</v>
      </c>
      <c r="E1805" s="71">
        <v>0.463088254801929</v>
      </c>
      <c r="F1805" s="68">
        <v>1.3615733736762501</v>
      </c>
      <c r="G1805" s="71">
        <v>0.62182598168358705</v>
      </c>
      <c r="H1805" s="68">
        <v>9.64447806354009</v>
      </c>
      <c r="I1805" s="71">
        <v>0.63001656631309799</v>
      </c>
      <c r="J1805" s="68">
        <v>15.393343419062001</v>
      </c>
      <c r="K1805" s="71">
        <v>0.56553883161362895</v>
      </c>
      <c r="L1805" s="68">
        <v>3.2148260211800301</v>
      </c>
      <c r="M1805" s="71"/>
      <c r="N1805" s="68"/>
      <c r="O1805" s="71">
        <v>3.4971639597402203E-2</v>
      </c>
      <c r="P1805" s="68">
        <v>1.97876447876448</v>
      </c>
      <c r="Q1805" s="71"/>
      <c r="R1805" s="68"/>
    </row>
    <row r="1806" spans="1:18" x14ac:dyDescent="0.2">
      <c r="A1806" s="72" t="s">
        <v>1616</v>
      </c>
      <c r="B1806" s="66" t="s">
        <v>3597</v>
      </c>
      <c r="C1806" s="67">
        <v>27</v>
      </c>
      <c r="D1806" s="67" t="s">
        <v>342</v>
      </c>
      <c r="E1806" s="71">
        <v>0.36654046110875099</v>
      </c>
      <c r="F1806" s="68">
        <v>0.11346444780635399</v>
      </c>
      <c r="G1806" s="71">
        <v>0.62606956342617803</v>
      </c>
      <c r="H1806" s="68">
        <v>10.325264750378199</v>
      </c>
      <c r="I1806" s="71">
        <v>0.65718181771539297</v>
      </c>
      <c r="J1806" s="68">
        <v>21.860816944024201</v>
      </c>
      <c r="K1806" s="71">
        <v>0.54064448316962199</v>
      </c>
      <c r="L1806" s="68">
        <v>2.1936459909228399</v>
      </c>
      <c r="M1806" s="71">
        <v>0</v>
      </c>
      <c r="N1806" s="68">
        <v>2.2727272727272698</v>
      </c>
      <c r="O1806" s="71">
        <v>8.8064412325603893E-3</v>
      </c>
      <c r="P1806" s="68">
        <v>0.91698841698841704</v>
      </c>
      <c r="Q1806" s="71"/>
      <c r="R1806" s="68"/>
    </row>
    <row r="1807" spans="1:18" x14ac:dyDescent="0.2">
      <c r="A1807" s="72" t="s">
        <v>2504</v>
      </c>
      <c r="B1807" s="66" t="s">
        <v>3598</v>
      </c>
      <c r="C1807" s="67">
        <v>27</v>
      </c>
      <c r="D1807" s="67" t="s">
        <v>342</v>
      </c>
      <c r="E1807" s="71">
        <v>0.49651933450855101</v>
      </c>
      <c r="F1807" s="68">
        <v>2.8744326777609701</v>
      </c>
      <c r="G1807" s="71">
        <v>0.63307621142213499</v>
      </c>
      <c r="H1807" s="68">
        <v>11.535552193646</v>
      </c>
      <c r="I1807" s="71">
        <v>0.70750066820642199</v>
      </c>
      <c r="J1807" s="68">
        <v>35.703479576399403</v>
      </c>
      <c r="K1807" s="71">
        <v>0.68007395106091095</v>
      </c>
      <c r="L1807" s="68">
        <v>15.9984871406959</v>
      </c>
      <c r="M1807" s="71">
        <v>0.36199553843033899</v>
      </c>
      <c r="N1807" s="68">
        <v>31.818181818181799</v>
      </c>
      <c r="O1807" s="71">
        <v>9.9950303422949194E-2</v>
      </c>
      <c r="P1807" s="68">
        <v>5.9362934362934396</v>
      </c>
      <c r="Q1807" s="71"/>
      <c r="R1807" s="68"/>
    </row>
    <row r="1808" spans="1:18" x14ac:dyDescent="0.2">
      <c r="A1808" s="72" t="s">
        <v>472</v>
      </c>
      <c r="B1808" s="66" t="s">
        <v>3599</v>
      </c>
      <c r="C1808" s="67">
        <v>27</v>
      </c>
      <c r="D1808" s="67" t="s">
        <v>342</v>
      </c>
      <c r="E1808" s="71">
        <v>0.467806132474548</v>
      </c>
      <c r="F1808" s="68">
        <v>1.55068078668684</v>
      </c>
      <c r="G1808" s="71">
        <v>0.60211808495630204</v>
      </c>
      <c r="H1808" s="68">
        <v>6.3161875945537096</v>
      </c>
      <c r="I1808" s="71">
        <v>0.54830753562545398</v>
      </c>
      <c r="J1808" s="68">
        <v>3.3661119515885001</v>
      </c>
      <c r="K1808" s="71">
        <v>0.67256234800912496</v>
      </c>
      <c r="L1808" s="68">
        <v>14.447806354009099</v>
      </c>
      <c r="M1808" s="71"/>
      <c r="N1808" s="68"/>
      <c r="O1808" s="71">
        <v>4.8236561307310903E-2</v>
      </c>
      <c r="P1808" s="68">
        <v>2.6544401544401501</v>
      </c>
      <c r="Q1808" s="71"/>
      <c r="R1808" s="68"/>
    </row>
    <row r="1809" spans="1:18" x14ac:dyDescent="0.2">
      <c r="A1809" s="72" t="s">
        <v>3600</v>
      </c>
      <c r="B1809" s="66" t="s">
        <v>3601</v>
      </c>
      <c r="C1809" s="67">
        <v>27</v>
      </c>
      <c r="D1809" s="67" t="s">
        <v>342</v>
      </c>
      <c r="E1809" s="71">
        <v>0.40260727993700202</v>
      </c>
      <c r="F1809" s="68">
        <v>0.22692889561270799</v>
      </c>
      <c r="G1809" s="71">
        <v>0.62597623102914401</v>
      </c>
      <c r="H1809" s="68">
        <v>10.2874432677761</v>
      </c>
      <c r="I1809" s="71">
        <v>0.55353765523085696</v>
      </c>
      <c r="J1809" s="68">
        <v>3.8199697428139201</v>
      </c>
      <c r="K1809" s="71">
        <v>0.71227474044109496</v>
      </c>
      <c r="L1809" s="68">
        <v>22.768532526474999</v>
      </c>
      <c r="M1809" s="71">
        <v>0.103427296694382</v>
      </c>
      <c r="N1809" s="68">
        <v>9.0909090909090899</v>
      </c>
      <c r="O1809" s="71">
        <v>1.7820476289530901E-2</v>
      </c>
      <c r="P1809" s="68">
        <v>1.2548262548262501</v>
      </c>
      <c r="Q1809" s="71"/>
      <c r="R1809" s="68"/>
    </row>
    <row r="1810" spans="1:18" x14ac:dyDescent="0.2">
      <c r="A1810" s="72" t="s">
        <v>3602</v>
      </c>
      <c r="B1810" s="66" t="s">
        <v>3603</v>
      </c>
      <c r="C1810" s="67">
        <v>27</v>
      </c>
      <c r="D1810" s="67" t="s">
        <v>342</v>
      </c>
      <c r="E1810" s="71">
        <v>0.40808213907388002</v>
      </c>
      <c r="F1810" s="68">
        <v>0.37821482602118001</v>
      </c>
      <c r="G1810" s="71">
        <v>0.62922899148154399</v>
      </c>
      <c r="H1810" s="68">
        <v>10.9304084720121</v>
      </c>
      <c r="I1810" s="71">
        <v>0.68603712336454503</v>
      </c>
      <c r="J1810" s="68">
        <v>30.2571860816944</v>
      </c>
      <c r="K1810" s="71">
        <v>0.63639881663307896</v>
      </c>
      <c r="L1810" s="68">
        <v>8.7745839636913807</v>
      </c>
      <c r="M1810" s="71">
        <v>7.30075035489757E-2</v>
      </c>
      <c r="N1810" s="68">
        <v>6.8181818181818201</v>
      </c>
      <c r="O1810" s="71">
        <v>1.57382603412533E-2</v>
      </c>
      <c r="P1810" s="68">
        <v>1.1100386100386099</v>
      </c>
      <c r="Q1810" s="71"/>
      <c r="R1810" s="68"/>
    </row>
    <row r="1811" spans="1:18" x14ac:dyDescent="0.2">
      <c r="A1811" s="72" t="s">
        <v>3604</v>
      </c>
      <c r="B1811" s="66" t="s">
        <v>3605</v>
      </c>
      <c r="C1811" s="67">
        <v>27</v>
      </c>
      <c r="D1811" s="67" t="s">
        <v>342</v>
      </c>
      <c r="E1811" s="71">
        <v>0.58345663794929703</v>
      </c>
      <c r="F1811" s="68">
        <v>9.4175491679273797</v>
      </c>
      <c r="G1811" s="71">
        <v>0.63242213516730195</v>
      </c>
      <c r="H1811" s="68">
        <v>11.422087745839599</v>
      </c>
      <c r="I1811" s="71">
        <v>0.68796560914692695</v>
      </c>
      <c r="J1811" s="68">
        <v>30.786686838124101</v>
      </c>
      <c r="K1811" s="71">
        <v>0.69754944986905498</v>
      </c>
      <c r="L1811" s="68">
        <v>19.478063540090801</v>
      </c>
      <c r="M1811" s="71">
        <v>0.45325491786655803</v>
      </c>
      <c r="N1811" s="68">
        <v>40.909090909090899</v>
      </c>
      <c r="O1811" s="71">
        <v>0.44609107769664502</v>
      </c>
      <c r="P1811" s="68">
        <v>45.511583011582999</v>
      </c>
      <c r="Q1811" s="71"/>
      <c r="R1811" s="68"/>
    </row>
    <row r="1812" spans="1:18" x14ac:dyDescent="0.2">
      <c r="A1812" s="72" t="s">
        <v>377</v>
      </c>
      <c r="B1812" s="66" t="s">
        <v>3606</v>
      </c>
      <c r="C1812" s="67">
        <v>27</v>
      </c>
      <c r="D1812" s="67" t="s">
        <v>342</v>
      </c>
      <c r="E1812" s="71">
        <v>0.68647818180285602</v>
      </c>
      <c r="F1812" s="68">
        <v>37.859304084720101</v>
      </c>
      <c r="G1812" s="71">
        <v>0.62336551218493497</v>
      </c>
      <c r="H1812" s="68">
        <v>9.9470499243570405</v>
      </c>
      <c r="I1812" s="71">
        <v>0.72056612058108305</v>
      </c>
      <c r="J1812" s="68">
        <v>38.313161875945497</v>
      </c>
      <c r="K1812" s="71">
        <v>0.71550291264254795</v>
      </c>
      <c r="L1812" s="68">
        <v>23.714069591527998</v>
      </c>
      <c r="M1812" s="71"/>
      <c r="N1812" s="68"/>
      <c r="O1812" s="71"/>
      <c r="P1812" s="68"/>
      <c r="Q1812" s="71"/>
      <c r="R1812" s="68"/>
    </row>
    <row r="1813" spans="1:18" x14ac:dyDescent="0.2">
      <c r="A1813" s="72" t="s">
        <v>3607</v>
      </c>
      <c r="B1813" s="66" t="s">
        <v>3608</v>
      </c>
      <c r="C1813" s="67">
        <v>47</v>
      </c>
      <c r="D1813" s="67" t="s">
        <v>342</v>
      </c>
      <c r="E1813" s="71">
        <v>0.58300205503533198</v>
      </c>
      <c r="F1813" s="68">
        <v>43.471337579617803</v>
      </c>
      <c r="G1813" s="71">
        <v>0.68771681011024599</v>
      </c>
      <c r="H1813" s="68">
        <v>66.679936305732497</v>
      </c>
      <c r="I1813" s="71">
        <v>0.84525479723416896</v>
      </c>
      <c r="J1813" s="68">
        <v>92.197452229299401</v>
      </c>
      <c r="K1813" s="71">
        <v>0.73428319078139404</v>
      </c>
      <c r="L1813" s="68">
        <v>23.5270700636943</v>
      </c>
      <c r="M1813" s="71">
        <v>0.58715949562036895</v>
      </c>
      <c r="N1813" s="68">
        <v>72.412420382165607</v>
      </c>
      <c r="O1813" s="71">
        <v>6.0595981430484697E-2</v>
      </c>
      <c r="P1813" s="68">
        <v>3.4708044099632498</v>
      </c>
      <c r="Q1813" s="71"/>
      <c r="R1813" s="68"/>
    </row>
    <row r="1814" spans="1:18" x14ac:dyDescent="0.2">
      <c r="A1814" s="72" t="s">
        <v>3609</v>
      </c>
      <c r="B1814" s="66" t="s">
        <v>3610</v>
      </c>
      <c r="C1814" s="67">
        <v>47</v>
      </c>
      <c r="D1814" s="67" t="s">
        <v>342</v>
      </c>
      <c r="E1814" s="71">
        <v>0.78545716890170103</v>
      </c>
      <c r="F1814" s="68">
        <v>94.824840764331199</v>
      </c>
      <c r="G1814" s="71">
        <v>0.78897700406625404</v>
      </c>
      <c r="H1814" s="68">
        <v>90.007961783439498</v>
      </c>
      <c r="I1814" s="71">
        <v>0.92180303047404299</v>
      </c>
      <c r="J1814" s="68">
        <v>97.372611464968102</v>
      </c>
      <c r="K1814" s="71">
        <v>0.871285694870366</v>
      </c>
      <c r="L1814" s="68">
        <v>88.614649681528704</v>
      </c>
      <c r="M1814" s="71">
        <v>0.68341515064010105</v>
      </c>
      <c r="N1814" s="68">
        <v>86.146496815286596</v>
      </c>
      <c r="O1814" s="71">
        <v>0.66180496445773995</v>
      </c>
      <c r="P1814" s="68">
        <v>84.565128623928103</v>
      </c>
      <c r="Q1814" s="71"/>
      <c r="R1814" s="68"/>
    </row>
    <row r="1815" spans="1:18" x14ac:dyDescent="0.2">
      <c r="A1815" s="72" t="s">
        <v>3611</v>
      </c>
      <c r="B1815" s="66" t="s">
        <v>3612</v>
      </c>
      <c r="C1815" s="67">
        <v>47</v>
      </c>
      <c r="D1815" s="67" t="s">
        <v>342</v>
      </c>
      <c r="E1815" s="71">
        <v>0.66829952907275703</v>
      </c>
      <c r="F1815" s="68">
        <v>73.447452229299401</v>
      </c>
      <c r="G1815" s="71">
        <v>0.75275406589232197</v>
      </c>
      <c r="H1815" s="68">
        <v>83.957006369426793</v>
      </c>
      <c r="I1815" s="71">
        <v>0.82476390897972596</v>
      </c>
      <c r="J1815" s="68">
        <v>90.246815286624198</v>
      </c>
      <c r="K1815" s="71">
        <v>0.73687875165387795</v>
      </c>
      <c r="L1815" s="68">
        <v>24.442675159235701</v>
      </c>
      <c r="M1815" s="71">
        <v>0.57753393011839504</v>
      </c>
      <c r="N1815" s="68">
        <v>70.740445859872594</v>
      </c>
      <c r="O1815" s="71">
        <v>0.44956698871946599</v>
      </c>
      <c r="P1815" s="68">
        <v>55.982033483054302</v>
      </c>
      <c r="Q1815" s="71"/>
      <c r="R1815" s="68"/>
    </row>
    <row r="1816" spans="1:18" x14ac:dyDescent="0.2">
      <c r="A1816" s="72" t="s">
        <v>3613</v>
      </c>
      <c r="B1816" s="66" t="s">
        <v>3614</v>
      </c>
      <c r="C1816" s="67">
        <v>47</v>
      </c>
      <c r="D1816" s="67" t="s">
        <v>342</v>
      </c>
      <c r="E1816" s="71">
        <v>0.64293386354224602</v>
      </c>
      <c r="F1816" s="68">
        <v>65.644904458598702</v>
      </c>
      <c r="G1816" s="71">
        <v>0.734584439144645</v>
      </c>
      <c r="H1816" s="68">
        <v>80.5334394904459</v>
      </c>
      <c r="I1816" s="71">
        <v>0.79358864778467497</v>
      </c>
      <c r="J1816" s="68">
        <v>87.300955414012705</v>
      </c>
      <c r="K1816" s="71">
        <v>0.785726800589993</v>
      </c>
      <c r="L1816" s="68">
        <v>44.785031847133801</v>
      </c>
      <c r="M1816" s="71">
        <v>0.56309558186543496</v>
      </c>
      <c r="N1816" s="68">
        <v>68.073248407643305</v>
      </c>
      <c r="O1816" s="71">
        <v>0.33767384832648201</v>
      </c>
      <c r="P1816" s="68">
        <v>38.546345447121297</v>
      </c>
      <c r="Q1816" s="71"/>
      <c r="R1816" s="68"/>
    </row>
    <row r="1817" spans="1:18" x14ac:dyDescent="0.2">
      <c r="A1817" s="72" t="s">
        <v>3615</v>
      </c>
      <c r="B1817" s="66" t="s">
        <v>3616</v>
      </c>
      <c r="C1817" s="67">
        <v>27</v>
      </c>
      <c r="D1817" s="67" t="s">
        <v>342</v>
      </c>
      <c r="E1817" s="71">
        <v>0.58270574790191498</v>
      </c>
      <c r="F1817" s="68">
        <v>9.2662632375189098</v>
      </c>
      <c r="G1817" s="71">
        <v>0.64441077720086204</v>
      </c>
      <c r="H1817" s="68">
        <v>14.0317700453858</v>
      </c>
      <c r="I1817" s="71">
        <v>0.65634332507610404</v>
      </c>
      <c r="J1817" s="68">
        <v>21.520423600605099</v>
      </c>
      <c r="K1817" s="71">
        <v>0.592252854506647</v>
      </c>
      <c r="L1817" s="68">
        <v>4.7276853252647504</v>
      </c>
      <c r="M1817" s="71"/>
      <c r="N1817" s="68"/>
      <c r="O1817" s="71">
        <v>0.43781603482404602</v>
      </c>
      <c r="P1817" s="68">
        <v>44.160231660231702</v>
      </c>
      <c r="Q1817" s="71"/>
      <c r="R1817" s="68"/>
    </row>
    <row r="1818" spans="1:18" x14ac:dyDescent="0.2">
      <c r="A1818" s="72" t="s">
        <v>3617</v>
      </c>
      <c r="B1818" s="66" t="s">
        <v>3618</v>
      </c>
      <c r="C1818" s="67">
        <v>27</v>
      </c>
      <c r="D1818" s="67" t="s">
        <v>342</v>
      </c>
      <c r="E1818" s="71">
        <v>0.644875991233546</v>
      </c>
      <c r="F1818" s="68">
        <v>22.012102874432699</v>
      </c>
      <c r="G1818" s="71">
        <v>0.65487183840571195</v>
      </c>
      <c r="H1818" s="68">
        <v>16.225416036308602</v>
      </c>
      <c r="I1818" s="71">
        <v>0.75520263340266702</v>
      </c>
      <c r="J1818" s="68">
        <v>47.049924357034797</v>
      </c>
      <c r="K1818" s="71">
        <v>0.63115318522824904</v>
      </c>
      <c r="L1818" s="68">
        <v>8.1316187594553693</v>
      </c>
      <c r="M1818" s="71"/>
      <c r="N1818" s="68"/>
      <c r="O1818" s="71">
        <v>0.53827630789755698</v>
      </c>
      <c r="P1818" s="68">
        <v>60.666023166023201</v>
      </c>
      <c r="Q1818" s="71"/>
      <c r="R1818" s="68"/>
    </row>
    <row r="1819" spans="1:18" x14ac:dyDescent="0.2">
      <c r="A1819" s="72" t="s">
        <v>3619</v>
      </c>
      <c r="B1819" s="66" t="s">
        <v>3620</v>
      </c>
      <c r="C1819" s="67">
        <v>27</v>
      </c>
      <c r="D1819" s="67" t="s">
        <v>342</v>
      </c>
      <c r="E1819" s="71">
        <v>0.73146868815566801</v>
      </c>
      <c r="F1819" s="68">
        <v>58.320726172466003</v>
      </c>
      <c r="G1819" s="71">
        <v>0.71056556315930497</v>
      </c>
      <c r="H1819" s="68">
        <v>31.6187594553707</v>
      </c>
      <c r="I1819" s="71">
        <v>0.92625581786859701</v>
      </c>
      <c r="J1819" s="68">
        <v>92.057488653555197</v>
      </c>
      <c r="K1819" s="71">
        <v>0.76196192600310797</v>
      </c>
      <c r="L1819" s="68">
        <v>36.0060514372163</v>
      </c>
      <c r="M1819" s="71"/>
      <c r="N1819" s="68"/>
      <c r="O1819" s="71">
        <v>0.52709144559165999</v>
      </c>
      <c r="P1819" s="68">
        <v>58.832046332046303</v>
      </c>
      <c r="Q1819" s="71"/>
      <c r="R1819" s="68"/>
    </row>
    <row r="1820" spans="1:18" x14ac:dyDescent="0.2">
      <c r="A1820" s="72" t="s">
        <v>3621</v>
      </c>
      <c r="B1820" s="66" t="s">
        <v>3622</v>
      </c>
      <c r="C1820" s="67">
        <v>27</v>
      </c>
      <c r="D1820" s="67" t="s">
        <v>342</v>
      </c>
      <c r="E1820" s="71">
        <v>0.60665309835910097</v>
      </c>
      <c r="F1820" s="68">
        <v>12.7458396369138</v>
      </c>
      <c r="G1820" s="71">
        <v>0.69153600424674999</v>
      </c>
      <c r="H1820" s="68">
        <v>26.1346444780635</v>
      </c>
      <c r="I1820" s="71">
        <v>0.88531609886899099</v>
      </c>
      <c r="J1820" s="68">
        <v>81.2405446293495</v>
      </c>
      <c r="K1820" s="71">
        <v>0.81339263250041705</v>
      </c>
      <c r="L1820" s="68">
        <v>53.101361573373701</v>
      </c>
      <c r="M1820" s="71">
        <v>0.15412695193672701</v>
      </c>
      <c r="N1820" s="68">
        <v>20.454545454545499</v>
      </c>
      <c r="O1820" s="71">
        <v>0.48889380424262202</v>
      </c>
      <c r="P1820" s="68">
        <v>53.233590733590702</v>
      </c>
      <c r="Q1820" s="71"/>
      <c r="R1820" s="68"/>
    </row>
    <row r="1821" spans="1:18" x14ac:dyDescent="0.2">
      <c r="A1821" s="72" t="s">
        <v>3623</v>
      </c>
      <c r="B1821" s="66" t="s">
        <v>3624</v>
      </c>
      <c r="C1821" s="67">
        <v>27</v>
      </c>
      <c r="D1821" s="67" t="s">
        <v>342</v>
      </c>
      <c r="E1821" s="71">
        <v>0.49151415784715002</v>
      </c>
      <c r="F1821" s="68">
        <v>2.68532526475038</v>
      </c>
      <c r="G1821" s="71">
        <v>0.611962064086638</v>
      </c>
      <c r="H1821" s="68">
        <v>8.0181543116490204</v>
      </c>
      <c r="I1821" s="71">
        <v>0.705563342592048</v>
      </c>
      <c r="J1821" s="68">
        <v>35.325264750378203</v>
      </c>
      <c r="K1821" s="71">
        <v>0.75239859794106001</v>
      </c>
      <c r="L1821" s="68">
        <v>33.282904689863798</v>
      </c>
      <c r="M1821" s="71">
        <v>0.14905698641249199</v>
      </c>
      <c r="N1821" s="68">
        <v>13.636363636363599</v>
      </c>
      <c r="O1821" s="71">
        <v>0.23858979820351001</v>
      </c>
      <c r="P1821" s="68">
        <v>17.8571428571429</v>
      </c>
      <c r="Q1821" s="71"/>
      <c r="R1821" s="68"/>
    </row>
    <row r="1822" spans="1:18" x14ac:dyDescent="0.2">
      <c r="A1822" s="72" t="s">
        <v>3126</v>
      </c>
      <c r="B1822" s="66" t="s">
        <v>3625</v>
      </c>
      <c r="C1822" s="67">
        <v>47</v>
      </c>
      <c r="D1822" s="67" t="s">
        <v>342</v>
      </c>
      <c r="E1822" s="71">
        <v>0.63000187180054901</v>
      </c>
      <c r="F1822" s="68">
        <v>61.186305732484101</v>
      </c>
      <c r="G1822" s="71">
        <v>0.68540464509828103</v>
      </c>
      <c r="H1822" s="68">
        <v>65.724522292993598</v>
      </c>
      <c r="I1822" s="71">
        <v>0.90143850978206497</v>
      </c>
      <c r="J1822" s="68">
        <v>96.019108280254798</v>
      </c>
      <c r="K1822" s="71">
        <v>0.68577249264936402</v>
      </c>
      <c r="L1822" s="68">
        <v>12.659235668789799</v>
      </c>
      <c r="M1822" s="71">
        <v>0.41871209933583697</v>
      </c>
      <c r="N1822" s="68">
        <v>26.791401273885398</v>
      </c>
      <c r="O1822" s="71">
        <v>0.45868161213719899</v>
      </c>
      <c r="P1822" s="68">
        <v>57.411188240097999</v>
      </c>
      <c r="Q1822" s="71"/>
      <c r="R1822" s="68"/>
    </row>
    <row r="1823" spans="1:18" x14ac:dyDescent="0.2">
      <c r="A1823" s="72" t="s">
        <v>3130</v>
      </c>
      <c r="B1823" s="66" t="s">
        <v>3626</v>
      </c>
      <c r="C1823" s="67">
        <v>47</v>
      </c>
      <c r="D1823" s="67" t="s">
        <v>342</v>
      </c>
      <c r="E1823" s="71">
        <v>0.63704635235084695</v>
      </c>
      <c r="F1823" s="68">
        <v>63.375796178343897</v>
      </c>
      <c r="G1823" s="71">
        <v>0.71857260188882799</v>
      </c>
      <c r="H1823" s="68">
        <v>76.313694267515899</v>
      </c>
      <c r="I1823" s="71">
        <v>0.70512729635150495</v>
      </c>
      <c r="J1823" s="68">
        <v>72.093949044585997</v>
      </c>
      <c r="K1823" s="71">
        <v>0.735351814902236</v>
      </c>
      <c r="L1823" s="68">
        <v>23.964968152866199</v>
      </c>
      <c r="M1823" s="71">
        <v>0.46683992684570302</v>
      </c>
      <c r="N1823" s="68">
        <v>42.316878980891701</v>
      </c>
      <c r="O1823" s="71">
        <v>0.55934012176596404</v>
      </c>
      <c r="P1823" s="68">
        <v>72.437729685585893</v>
      </c>
      <c r="Q1823" s="71"/>
      <c r="R1823" s="68"/>
    </row>
    <row r="1824" spans="1:18" x14ac:dyDescent="0.2">
      <c r="A1824" s="72" t="s">
        <v>3627</v>
      </c>
      <c r="B1824" s="66" t="s">
        <v>3628</v>
      </c>
      <c r="C1824" s="67">
        <v>47</v>
      </c>
      <c r="D1824" s="67" t="s">
        <v>342</v>
      </c>
      <c r="E1824" s="71">
        <v>0.72866789625277495</v>
      </c>
      <c r="F1824" s="68">
        <v>88.2165605095541</v>
      </c>
      <c r="G1824" s="71">
        <v>0.74649809890174901</v>
      </c>
      <c r="H1824" s="68">
        <v>82.802547770700599</v>
      </c>
      <c r="I1824" s="71">
        <v>0.79933603579437795</v>
      </c>
      <c r="J1824" s="68">
        <v>87.9777070063694</v>
      </c>
      <c r="K1824" s="71">
        <v>0.83646170856178104</v>
      </c>
      <c r="L1824" s="68">
        <v>74.840764331210195</v>
      </c>
      <c r="M1824" s="71">
        <v>0.49571662335162298</v>
      </c>
      <c r="N1824" s="68">
        <v>51.552547770700599</v>
      </c>
      <c r="O1824" s="71">
        <v>0.76532701465434405</v>
      </c>
      <c r="P1824" s="68">
        <v>92.690894242547998</v>
      </c>
      <c r="Q1824" s="71"/>
      <c r="R1824" s="68"/>
    </row>
    <row r="1825" spans="1:18" x14ac:dyDescent="0.2">
      <c r="A1825" s="72" t="s">
        <v>3629</v>
      </c>
      <c r="B1825" s="66" t="s">
        <v>3630</v>
      </c>
      <c r="C1825" s="67">
        <v>27</v>
      </c>
      <c r="D1825" s="67" t="s">
        <v>342</v>
      </c>
      <c r="E1825" s="71">
        <v>0.559292485927955</v>
      </c>
      <c r="F1825" s="68">
        <v>6.9591527987897104</v>
      </c>
      <c r="G1825" s="71">
        <v>0.65401486817259602</v>
      </c>
      <c r="H1825" s="68">
        <v>16.111951588502301</v>
      </c>
      <c r="I1825" s="71">
        <v>0.77926269580146401</v>
      </c>
      <c r="J1825" s="68">
        <v>53.971255673222402</v>
      </c>
      <c r="K1825" s="71">
        <v>0.74428905184426497</v>
      </c>
      <c r="L1825" s="68">
        <v>31.278366111951598</v>
      </c>
      <c r="M1825" s="71">
        <v>0.15412695193672701</v>
      </c>
      <c r="N1825" s="68">
        <v>20.454545454545499</v>
      </c>
      <c r="O1825" s="71">
        <v>0.46476886188472499</v>
      </c>
      <c r="P1825" s="68">
        <v>49.227799227799203</v>
      </c>
      <c r="Q1825" s="71"/>
      <c r="R1825" s="68"/>
    </row>
    <row r="1826" spans="1:18" x14ac:dyDescent="0.2">
      <c r="A1826" s="72" t="s">
        <v>3631</v>
      </c>
      <c r="B1826" s="66" t="s">
        <v>3632</v>
      </c>
      <c r="C1826" s="67">
        <v>47</v>
      </c>
      <c r="D1826" s="67" t="s">
        <v>342</v>
      </c>
      <c r="E1826" s="71">
        <v>0.57580370085757104</v>
      </c>
      <c r="F1826" s="68">
        <v>40.286624203821702</v>
      </c>
      <c r="G1826" s="71">
        <v>0.68493051023297202</v>
      </c>
      <c r="H1826" s="68">
        <v>65.445859872611507</v>
      </c>
      <c r="I1826" s="71">
        <v>0.82434130692032304</v>
      </c>
      <c r="J1826" s="68">
        <v>90.207006369426793</v>
      </c>
      <c r="K1826" s="71">
        <v>0.71993389240165095</v>
      </c>
      <c r="L1826" s="68">
        <v>19.4665605095541</v>
      </c>
      <c r="M1826" s="71">
        <v>0.36095870632399701</v>
      </c>
      <c r="N1826" s="68">
        <v>9.6735668789808908</v>
      </c>
      <c r="O1826" s="71">
        <v>0.28885408840891302</v>
      </c>
      <c r="P1826" s="68">
        <v>31.6047366271948</v>
      </c>
      <c r="Q1826" s="71"/>
      <c r="R1826" s="68"/>
    </row>
    <row r="1827" spans="1:18" x14ac:dyDescent="0.2">
      <c r="A1827" s="72" t="s">
        <v>681</v>
      </c>
      <c r="B1827" s="66" t="s">
        <v>3633</v>
      </c>
      <c r="C1827" s="67">
        <v>47</v>
      </c>
      <c r="D1827" s="67" t="s">
        <v>342</v>
      </c>
      <c r="E1827" s="71">
        <v>0.62020618977847597</v>
      </c>
      <c r="F1827" s="68">
        <v>57.484076433120997</v>
      </c>
      <c r="G1827" s="71">
        <v>0.70150832366473903</v>
      </c>
      <c r="H1827" s="68">
        <v>71.377388535031898</v>
      </c>
      <c r="I1827" s="71">
        <v>0.79294838541471402</v>
      </c>
      <c r="J1827" s="68">
        <v>87.1417197452229</v>
      </c>
      <c r="K1827" s="71">
        <v>0.67880983640143999</v>
      </c>
      <c r="L1827" s="68">
        <v>11.5047770700637</v>
      </c>
      <c r="M1827" s="71">
        <v>0.51978053710655603</v>
      </c>
      <c r="N1827" s="68">
        <v>58.479299363057301</v>
      </c>
      <c r="O1827" s="71">
        <v>0.407983866304932</v>
      </c>
      <c r="P1827" s="68">
        <v>49.489587586770099</v>
      </c>
      <c r="Q1827" s="71"/>
      <c r="R1827" s="68"/>
    </row>
    <row r="1828" spans="1:18" x14ac:dyDescent="0.2">
      <c r="A1828" s="72" t="s">
        <v>3634</v>
      </c>
      <c r="B1828" s="66" t="s">
        <v>3635</v>
      </c>
      <c r="C1828" s="67">
        <v>47</v>
      </c>
      <c r="D1828" s="67" t="s">
        <v>342</v>
      </c>
      <c r="E1828" s="71">
        <v>0.69567578676920105</v>
      </c>
      <c r="F1828" s="68">
        <v>80.931528662420405</v>
      </c>
      <c r="G1828" s="71">
        <v>0.76990068146846002</v>
      </c>
      <c r="H1828" s="68">
        <v>87.101910828025495</v>
      </c>
      <c r="I1828" s="71">
        <v>0.81861030808606905</v>
      </c>
      <c r="J1828" s="68">
        <v>89.729299363057294</v>
      </c>
      <c r="K1828" s="71">
        <v>0.76002336425267103</v>
      </c>
      <c r="L1828" s="68">
        <v>32.563694267515899</v>
      </c>
      <c r="M1828" s="71">
        <v>0.61122340937530195</v>
      </c>
      <c r="N1828" s="68">
        <v>75.835987261146499</v>
      </c>
      <c r="O1828" s="71">
        <v>0.51862117066350299</v>
      </c>
      <c r="P1828" s="68">
        <v>65.945283789301797</v>
      </c>
      <c r="Q1828" s="71"/>
      <c r="R1828" s="68"/>
    </row>
    <row r="1829" spans="1:18" x14ac:dyDescent="0.2">
      <c r="A1829" s="72" t="s">
        <v>3636</v>
      </c>
      <c r="B1829" s="66" t="s">
        <v>3637</v>
      </c>
      <c r="C1829" s="67">
        <v>47</v>
      </c>
      <c r="D1829" s="67" t="s">
        <v>342</v>
      </c>
      <c r="E1829" s="71">
        <v>0.62369657797905498</v>
      </c>
      <c r="F1829" s="68">
        <v>58.797770700636903</v>
      </c>
      <c r="G1829" s="71">
        <v>0.72943511251014703</v>
      </c>
      <c r="H1829" s="68">
        <v>78.861464968152902</v>
      </c>
      <c r="I1829" s="71">
        <v>0.80264653503307903</v>
      </c>
      <c r="J1829" s="68">
        <v>88.2165605095541</v>
      </c>
      <c r="K1829" s="71">
        <v>0.77296135678963995</v>
      </c>
      <c r="L1829" s="68">
        <v>38.375796178343997</v>
      </c>
      <c r="M1829" s="71">
        <v>0.31764366156511697</v>
      </c>
      <c r="N1829" s="68">
        <v>5.77229299363057</v>
      </c>
      <c r="O1829" s="71">
        <v>0.49579622399729201</v>
      </c>
      <c r="P1829" s="68">
        <v>62.882809309922401</v>
      </c>
      <c r="Q1829" s="71"/>
      <c r="R1829" s="68"/>
    </row>
    <row r="1830" spans="1:18" x14ac:dyDescent="0.2">
      <c r="A1830" s="72" t="s">
        <v>3638</v>
      </c>
      <c r="B1830" s="66" t="s">
        <v>3639</v>
      </c>
      <c r="C1830" s="67">
        <v>27</v>
      </c>
      <c r="D1830" s="67" t="s">
        <v>342</v>
      </c>
      <c r="E1830" s="71">
        <v>0.58822717888946796</v>
      </c>
      <c r="F1830" s="68">
        <v>10.0605143721634</v>
      </c>
      <c r="G1830" s="71">
        <v>0.62483368509376302</v>
      </c>
      <c r="H1830" s="68">
        <v>10.136157337367599</v>
      </c>
      <c r="I1830" s="71">
        <v>0.771106448937255</v>
      </c>
      <c r="J1830" s="68">
        <v>51.815431164901703</v>
      </c>
      <c r="K1830" s="71">
        <v>0.61442613876716801</v>
      </c>
      <c r="L1830" s="68">
        <v>6.6565809379727696</v>
      </c>
      <c r="M1830" s="71"/>
      <c r="N1830" s="68"/>
      <c r="O1830" s="71">
        <v>0.34254244275968798</v>
      </c>
      <c r="P1830" s="68">
        <v>29.681467181467202</v>
      </c>
      <c r="Q1830" s="71"/>
      <c r="R1830" s="68"/>
    </row>
    <row r="1831" spans="1:18" x14ac:dyDescent="0.2">
      <c r="A1831" s="72" t="s">
        <v>3640</v>
      </c>
      <c r="B1831" s="66" t="s">
        <v>3641</v>
      </c>
      <c r="C1831" s="67">
        <v>27</v>
      </c>
      <c r="D1831" s="67" t="s">
        <v>342</v>
      </c>
      <c r="E1831" s="71">
        <v>0.61356828049381995</v>
      </c>
      <c r="F1831" s="68">
        <v>13.8426626323752</v>
      </c>
      <c r="G1831" s="71">
        <v>0.66112307504535095</v>
      </c>
      <c r="H1831" s="68">
        <v>17.624810892587</v>
      </c>
      <c r="I1831" s="71">
        <v>0.88260890079157595</v>
      </c>
      <c r="J1831" s="68">
        <v>80.597579425113494</v>
      </c>
      <c r="K1831" s="71">
        <v>0.58141884946841205</v>
      </c>
      <c r="L1831" s="68">
        <v>3.8577912254160398</v>
      </c>
      <c r="M1831" s="71"/>
      <c r="N1831" s="68"/>
      <c r="O1831" s="71">
        <v>0.32912229666993997</v>
      </c>
      <c r="P1831" s="68">
        <v>28.0888030888031</v>
      </c>
      <c r="Q1831" s="71"/>
      <c r="R1831" s="68"/>
    </row>
    <row r="1832" spans="1:18" x14ac:dyDescent="0.2">
      <c r="A1832" s="72" t="s">
        <v>3642</v>
      </c>
      <c r="B1832" s="66" t="s">
        <v>3643</v>
      </c>
      <c r="C1832" s="67">
        <v>27</v>
      </c>
      <c r="D1832" s="67" t="s">
        <v>342</v>
      </c>
      <c r="E1832" s="71">
        <v>0.64909685071411605</v>
      </c>
      <c r="F1832" s="68">
        <v>23.449319213313199</v>
      </c>
      <c r="G1832" s="71">
        <v>0.66415801692624499</v>
      </c>
      <c r="H1832" s="68">
        <v>18.645990922844199</v>
      </c>
      <c r="I1832" s="71">
        <v>0.83784803609764802</v>
      </c>
      <c r="J1832" s="68">
        <v>71.369137670196693</v>
      </c>
      <c r="K1832" s="71">
        <v>0.58282583917882003</v>
      </c>
      <c r="L1832" s="68">
        <v>3.9334341906202699</v>
      </c>
      <c r="M1832" s="71"/>
      <c r="N1832" s="68"/>
      <c r="O1832" s="71">
        <v>0.51155551065374905</v>
      </c>
      <c r="P1832" s="68">
        <v>56.660231660231702</v>
      </c>
      <c r="Q1832" s="71"/>
      <c r="R1832" s="68"/>
    </row>
    <row r="1833" spans="1:18" x14ac:dyDescent="0.2">
      <c r="A1833" s="72" t="s">
        <v>3644</v>
      </c>
      <c r="B1833" s="66" t="s">
        <v>3645</v>
      </c>
      <c r="C1833" s="67">
        <v>27</v>
      </c>
      <c r="D1833" s="67" t="s">
        <v>342</v>
      </c>
      <c r="E1833" s="71">
        <v>0.64302147074999605</v>
      </c>
      <c r="F1833" s="68">
        <v>21.4447806354009</v>
      </c>
      <c r="G1833" s="71">
        <v>0.65961360518983703</v>
      </c>
      <c r="H1833" s="68">
        <v>17.284417549167902</v>
      </c>
      <c r="I1833" s="71">
        <v>0.83308964621066195</v>
      </c>
      <c r="J1833" s="68">
        <v>70.083207261724695</v>
      </c>
      <c r="K1833" s="71">
        <v>0.62390050155860299</v>
      </c>
      <c r="L1833" s="68">
        <v>7.41301059001513</v>
      </c>
      <c r="M1833" s="71"/>
      <c r="N1833" s="68"/>
      <c r="O1833" s="71">
        <v>0.455482130040884</v>
      </c>
      <c r="P1833" s="68">
        <v>47.586872586872602</v>
      </c>
      <c r="Q1833" s="71"/>
      <c r="R1833" s="68"/>
    </row>
    <row r="1834" spans="1:18" x14ac:dyDescent="0.2">
      <c r="A1834" s="72" t="s">
        <v>3646</v>
      </c>
      <c r="B1834" s="66" t="s">
        <v>3647</v>
      </c>
      <c r="C1834" s="67">
        <v>27</v>
      </c>
      <c r="D1834" s="67" t="s">
        <v>342</v>
      </c>
      <c r="E1834" s="71">
        <v>0.65697742622415201</v>
      </c>
      <c r="F1834" s="68">
        <v>26.664145234493201</v>
      </c>
      <c r="G1834" s="71">
        <v>0.67844092636665099</v>
      </c>
      <c r="H1834" s="68">
        <v>22.276853252647498</v>
      </c>
      <c r="I1834" s="71">
        <v>0.78227510836549297</v>
      </c>
      <c r="J1834" s="68">
        <v>54.954614220877502</v>
      </c>
      <c r="K1834" s="71">
        <v>0.60985909127230198</v>
      </c>
      <c r="L1834" s="68">
        <v>6.0892586989410002</v>
      </c>
      <c r="M1834" s="71"/>
      <c r="N1834" s="68"/>
      <c r="O1834" s="71">
        <v>0.55733457889216398</v>
      </c>
      <c r="P1834" s="68">
        <v>62.982625482625501</v>
      </c>
      <c r="Q1834" s="71"/>
      <c r="R1834" s="68"/>
    </row>
    <row r="1835" spans="1:18" x14ac:dyDescent="0.2">
      <c r="A1835" s="72" t="s">
        <v>3648</v>
      </c>
      <c r="B1835" s="66" t="s">
        <v>3649</v>
      </c>
      <c r="C1835" s="67">
        <v>27</v>
      </c>
      <c r="D1835" s="67" t="s">
        <v>342</v>
      </c>
      <c r="E1835" s="71">
        <v>0.71419857672797704</v>
      </c>
      <c r="F1835" s="68">
        <v>50.416036308623298</v>
      </c>
      <c r="G1835" s="71">
        <v>0.73606151026612499</v>
      </c>
      <c r="H1835" s="68">
        <v>40.090771558245102</v>
      </c>
      <c r="I1835" s="71">
        <v>0.80715013127730295</v>
      </c>
      <c r="J1835" s="68">
        <v>62.027231467473499</v>
      </c>
      <c r="K1835" s="71">
        <v>0.71465963648670805</v>
      </c>
      <c r="L1835" s="68">
        <v>23.335854765506799</v>
      </c>
      <c r="M1835" s="71"/>
      <c r="N1835" s="68"/>
      <c r="O1835" s="71">
        <v>0.59892302888177296</v>
      </c>
      <c r="P1835" s="68">
        <v>67.712355212355206</v>
      </c>
      <c r="Q1835" s="71"/>
      <c r="R1835" s="68"/>
    </row>
    <row r="1836" spans="1:18" x14ac:dyDescent="0.2">
      <c r="A1836" s="72" t="s">
        <v>1199</v>
      </c>
      <c r="B1836" s="66" t="s">
        <v>3650</v>
      </c>
      <c r="C1836" s="67">
        <v>47</v>
      </c>
      <c r="D1836" s="67" t="s">
        <v>342</v>
      </c>
      <c r="E1836" s="71">
        <v>0.639060191358652</v>
      </c>
      <c r="F1836" s="68">
        <v>63.972929936305697</v>
      </c>
      <c r="G1836" s="71">
        <v>0.69860390609379996</v>
      </c>
      <c r="H1836" s="68">
        <v>70.581210191082803</v>
      </c>
      <c r="I1836" s="71">
        <v>0.88565047609366698</v>
      </c>
      <c r="J1836" s="68">
        <v>95.023885350318494</v>
      </c>
      <c r="K1836" s="71">
        <v>0.75753213333392</v>
      </c>
      <c r="L1836" s="68">
        <v>31.090764331210199</v>
      </c>
      <c r="M1836" s="71">
        <v>0.45240157859274299</v>
      </c>
      <c r="N1836" s="68">
        <v>38.495222929936297</v>
      </c>
      <c r="O1836" s="71">
        <v>0.40111286267912999</v>
      </c>
      <c r="P1836" s="68">
        <v>48.754593711719103</v>
      </c>
      <c r="Q1836" s="71"/>
      <c r="R1836" s="68"/>
    </row>
    <row r="1837" spans="1:18" x14ac:dyDescent="0.2">
      <c r="A1837" s="72" t="s">
        <v>2270</v>
      </c>
      <c r="B1837" s="66" t="s">
        <v>3651</v>
      </c>
      <c r="C1837" s="67">
        <v>47</v>
      </c>
      <c r="D1837" s="67" t="s">
        <v>342</v>
      </c>
      <c r="E1837" s="71">
        <v>0.66641030553247105</v>
      </c>
      <c r="F1837" s="68">
        <v>72.850318471337602</v>
      </c>
      <c r="G1837" s="71">
        <v>0.74147700948019402</v>
      </c>
      <c r="H1837" s="68">
        <v>81.767515923566904</v>
      </c>
      <c r="I1837" s="71">
        <v>0.84764406180360496</v>
      </c>
      <c r="J1837" s="68">
        <v>92.515923566878996</v>
      </c>
      <c r="K1837" s="71">
        <v>0.69531452807093896</v>
      </c>
      <c r="L1837" s="68">
        <v>14.2914012738854</v>
      </c>
      <c r="M1837" s="71">
        <v>0.50534218885359605</v>
      </c>
      <c r="N1837" s="68">
        <v>54.498407643312099</v>
      </c>
      <c r="O1837" s="71">
        <v>0.54227373945402102</v>
      </c>
      <c r="P1837" s="68">
        <v>69.865251122907296</v>
      </c>
      <c r="Q1837" s="71"/>
      <c r="R1837" s="68"/>
    </row>
    <row r="1838" spans="1:18" x14ac:dyDescent="0.2">
      <c r="A1838" s="72" t="s">
        <v>3652</v>
      </c>
      <c r="B1838" s="66" t="s">
        <v>3653</v>
      </c>
      <c r="C1838" s="67">
        <v>47</v>
      </c>
      <c r="D1838" s="67" t="s">
        <v>342</v>
      </c>
      <c r="E1838" s="71">
        <v>0.74944098732883402</v>
      </c>
      <c r="F1838" s="68">
        <v>91.003184713375802</v>
      </c>
      <c r="G1838" s="71">
        <v>0.77290630309085195</v>
      </c>
      <c r="H1838" s="68">
        <v>87.7388535031847</v>
      </c>
      <c r="I1838" s="71">
        <v>0.89426356986824596</v>
      </c>
      <c r="J1838" s="68">
        <v>95.461783439490404</v>
      </c>
      <c r="K1838" s="71">
        <v>0.84351285851288405</v>
      </c>
      <c r="L1838" s="68">
        <v>78.105095541401298</v>
      </c>
      <c r="M1838" s="71">
        <v>0.71229184714602101</v>
      </c>
      <c r="N1838" s="68">
        <v>89.171974522292999</v>
      </c>
      <c r="O1838" s="71">
        <v>0.52423035802616702</v>
      </c>
      <c r="P1838" s="68">
        <v>66.966108615761499</v>
      </c>
      <c r="Q1838" s="71"/>
      <c r="R1838" s="68"/>
    </row>
    <row r="1839" spans="1:18" x14ac:dyDescent="0.2">
      <c r="A1839" s="72" t="s">
        <v>948</v>
      </c>
      <c r="B1839" s="66" t="s">
        <v>3654</v>
      </c>
      <c r="C1839" s="67">
        <v>47</v>
      </c>
      <c r="D1839" s="67" t="s">
        <v>342</v>
      </c>
      <c r="E1839" s="71">
        <v>0.79678131169649202</v>
      </c>
      <c r="F1839" s="68">
        <v>95.859872611464993</v>
      </c>
      <c r="G1839" s="71">
        <v>0.83735781945960697</v>
      </c>
      <c r="H1839" s="68">
        <v>94.386942675159204</v>
      </c>
      <c r="I1839" s="71">
        <v>0.90089175561836898</v>
      </c>
      <c r="J1839" s="68">
        <v>95.859872611464993</v>
      </c>
      <c r="K1839" s="71">
        <v>0.82836435647367901</v>
      </c>
      <c r="L1839" s="68">
        <v>70.660828025477699</v>
      </c>
      <c r="M1839" s="71">
        <v>0.77485802290884698</v>
      </c>
      <c r="N1839" s="68">
        <v>93.590764331210195</v>
      </c>
      <c r="O1839" s="71">
        <v>0.64243460402195596</v>
      </c>
      <c r="P1839" s="68">
        <v>82.441812984891797</v>
      </c>
      <c r="Q1839" s="71"/>
      <c r="R1839" s="68"/>
    </row>
    <row r="1840" spans="1:18" x14ac:dyDescent="0.2">
      <c r="A1840" s="72" t="s">
        <v>3655</v>
      </c>
      <c r="B1840" s="66" t="s">
        <v>3656</v>
      </c>
      <c r="C1840" s="67">
        <v>47</v>
      </c>
      <c r="D1840" s="67" t="s">
        <v>342</v>
      </c>
      <c r="E1840" s="71">
        <v>0.86543170023952398</v>
      </c>
      <c r="F1840" s="68">
        <v>99.124203821656096</v>
      </c>
      <c r="G1840" s="71">
        <v>0.91847224437890196</v>
      </c>
      <c r="H1840" s="68">
        <v>98.248407643312106</v>
      </c>
      <c r="I1840" s="71">
        <v>0.92145071585063798</v>
      </c>
      <c r="J1840" s="68">
        <v>97.332802547770697</v>
      </c>
      <c r="K1840" s="71">
        <v>0.90924274479306</v>
      </c>
      <c r="L1840" s="68">
        <v>96.894904458598702</v>
      </c>
      <c r="M1840" s="71">
        <v>0.94330541919337896</v>
      </c>
      <c r="N1840" s="68">
        <v>98.328025477707001</v>
      </c>
      <c r="O1840" s="71">
        <v>0.63468737698163902</v>
      </c>
      <c r="P1840" s="68">
        <v>81.257656186198403</v>
      </c>
      <c r="Q1840" s="71"/>
      <c r="R1840" s="68"/>
    </row>
    <row r="1841" spans="1:18" x14ac:dyDescent="0.2">
      <c r="A1841" s="72" t="s">
        <v>3657</v>
      </c>
      <c r="B1841" s="66" t="s">
        <v>3657</v>
      </c>
      <c r="C1841" s="67">
        <v>47</v>
      </c>
      <c r="D1841" s="67" t="s">
        <v>342</v>
      </c>
      <c r="E1841" s="71">
        <v>0.84547688469446203</v>
      </c>
      <c r="F1841" s="68">
        <v>98.447452229299401</v>
      </c>
      <c r="G1841" s="71">
        <v>0.88447369813620502</v>
      </c>
      <c r="H1841" s="68">
        <v>96.855095541401298</v>
      </c>
      <c r="I1841" s="71">
        <v>0.88889184839768998</v>
      </c>
      <c r="J1841" s="68">
        <v>95.262738853503194</v>
      </c>
      <c r="K1841" s="71">
        <v>0.91159916832286403</v>
      </c>
      <c r="L1841" s="68">
        <v>97.133757961783402</v>
      </c>
      <c r="M1841" s="71">
        <v>0.96736933294831196</v>
      </c>
      <c r="N1841" s="68">
        <v>98.646496815286596</v>
      </c>
      <c r="O1841" s="71">
        <v>0.57505037566723805</v>
      </c>
      <c r="P1841" s="68">
        <v>74.438546345447094</v>
      </c>
      <c r="Q1841" s="71"/>
      <c r="R1841" s="68"/>
    </row>
    <row r="1842" spans="1:18" x14ac:dyDescent="0.2">
      <c r="A1842" s="72" t="s">
        <v>3658</v>
      </c>
      <c r="B1842" s="66" t="s">
        <v>3659</v>
      </c>
      <c r="C1842" s="67">
        <v>27</v>
      </c>
      <c r="D1842" s="67" t="s">
        <v>342</v>
      </c>
      <c r="E1842" s="71">
        <v>0.66898209099332795</v>
      </c>
      <c r="F1842" s="68">
        <v>30.673222390317701</v>
      </c>
      <c r="G1842" s="71">
        <v>0.59815475689175002</v>
      </c>
      <c r="H1842" s="68">
        <v>5.8245083207261699</v>
      </c>
      <c r="I1842" s="71">
        <v>0.68382831039509795</v>
      </c>
      <c r="J1842" s="68">
        <v>29.349470499243601</v>
      </c>
      <c r="K1842" s="71">
        <v>0.72496320569313599</v>
      </c>
      <c r="L1842" s="68">
        <v>26.172465960665701</v>
      </c>
      <c r="M1842" s="71"/>
      <c r="N1842" s="68"/>
      <c r="O1842" s="71"/>
      <c r="P1842" s="68"/>
      <c r="Q1842" s="71"/>
      <c r="R1842" s="68"/>
    </row>
    <row r="1843" spans="1:18" x14ac:dyDescent="0.2">
      <c r="A1843" s="72" t="s">
        <v>3660</v>
      </c>
      <c r="B1843" s="66" t="s">
        <v>3661</v>
      </c>
      <c r="C1843" s="67">
        <v>27</v>
      </c>
      <c r="D1843" s="67" t="s">
        <v>342</v>
      </c>
      <c r="E1843" s="71">
        <v>0.67442380410861802</v>
      </c>
      <c r="F1843" s="68">
        <v>32.639939485627799</v>
      </c>
      <c r="G1843" s="71">
        <v>0.59622067748740903</v>
      </c>
      <c r="H1843" s="68">
        <v>5.3328290468986399</v>
      </c>
      <c r="I1843" s="71">
        <v>0.70425640285616198</v>
      </c>
      <c r="J1843" s="68">
        <v>34.909228441754898</v>
      </c>
      <c r="K1843" s="71">
        <v>0.72279433198228404</v>
      </c>
      <c r="L1843" s="68">
        <v>25.529500756429702</v>
      </c>
      <c r="M1843" s="71"/>
      <c r="N1843" s="68"/>
      <c r="O1843" s="71"/>
      <c r="P1843" s="68"/>
      <c r="Q1843" s="71"/>
      <c r="R1843" s="68"/>
    </row>
    <row r="1844" spans="1:18" x14ac:dyDescent="0.2">
      <c r="A1844" s="72" t="s">
        <v>3662</v>
      </c>
      <c r="B1844" s="66" t="s">
        <v>3663</v>
      </c>
      <c r="C1844" s="67">
        <v>27</v>
      </c>
      <c r="D1844" s="67" t="s">
        <v>342</v>
      </c>
      <c r="E1844" s="71">
        <v>0.48811823586275599</v>
      </c>
      <c r="F1844" s="68">
        <v>2.3071104387291999</v>
      </c>
      <c r="G1844" s="71">
        <v>0.60453755425050404</v>
      </c>
      <c r="H1844" s="68">
        <v>6.6187594553706504</v>
      </c>
      <c r="I1844" s="71">
        <v>0.71090081938090299</v>
      </c>
      <c r="J1844" s="68">
        <v>36.232980332829001</v>
      </c>
      <c r="K1844" s="71">
        <v>0.63703456981961804</v>
      </c>
      <c r="L1844" s="68">
        <v>8.9258698940998507</v>
      </c>
      <c r="M1844" s="71"/>
      <c r="N1844" s="68"/>
      <c r="O1844" s="71">
        <v>0</v>
      </c>
      <c r="P1844" s="68">
        <v>0.72393822393822405</v>
      </c>
      <c r="Q1844" s="71"/>
      <c r="R1844" s="68"/>
    </row>
    <row r="1845" spans="1:18" x14ac:dyDescent="0.2">
      <c r="A1845" s="72" t="s">
        <v>3664</v>
      </c>
      <c r="B1845" s="66" t="s">
        <v>3665</v>
      </c>
      <c r="C1845" s="67">
        <v>27</v>
      </c>
      <c r="D1845" s="67" t="s">
        <v>342</v>
      </c>
      <c r="E1845" s="71">
        <v>0.73366483867843502</v>
      </c>
      <c r="F1845" s="68">
        <v>59.3797276853253</v>
      </c>
      <c r="G1845" s="71">
        <v>0.71419862765029196</v>
      </c>
      <c r="H1845" s="68">
        <v>32.904689863842698</v>
      </c>
      <c r="I1845" s="71">
        <v>0.74562492483795995</v>
      </c>
      <c r="J1845" s="68">
        <v>44.326777609682303</v>
      </c>
      <c r="K1845" s="71">
        <v>0.74117096354705203</v>
      </c>
      <c r="L1845" s="68">
        <v>30.521936459909199</v>
      </c>
      <c r="M1845" s="71"/>
      <c r="N1845" s="68"/>
      <c r="O1845" s="71"/>
      <c r="P1845" s="68"/>
      <c r="Q1845" s="71"/>
      <c r="R1845" s="68"/>
    </row>
    <row r="1846" spans="1:18" x14ac:dyDescent="0.2">
      <c r="A1846" s="72" t="s">
        <v>3666</v>
      </c>
      <c r="B1846" s="66" t="s">
        <v>3667</v>
      </c>
      <c r="C1846" s="67">
        <v>27</v>
      </c>
      <c r="D1846" s="67" t="s">
        <v>342</v>
      </c>
      <c r="E1846" s="71">
        <v>0.53290707876374999</v>
      </c>
      <c r="F1846" s="68">
        <v>4.9924357034795799</v>
      </c>
      <c r="G1846" s="71">
        <v>0.58904725786587497</v>
      </c>
      <c r="H1846" s="68">
        <v>4.46293494704992</v>
      </c>
      <c r="I1846" s="71">
        <v>0.69127622981277204</v>
      </c>
      <c r="J1846" s="68">
        <v>31.5052950075643</v>
      </c>
      <c r="K1846" s="71">
        <v>0.72777916878382998</v>
      </c>
      <c r="L1846" s="68">
        <v>26.966717095310099</v>
      </c>
      <c r="M1846" s="71"/>
      <c r="N1846" s="68"/>
      <c r="O1846" s="71">
        <v>0.123525658592524</v>
      </c>
      <c r="P1846" s="68">
        <v>7.8667953667953698</v>
      </c>
      <c r="Q1846" s="71"/>
      <c r="R1846" s="68"/>
    </row>
    <row r="1847" spans="1:18" x14ac:dyDescent="0.2">
      <c r="A1847" s="72" t="s">
        <v>3668</v>
      </c>
      <c r="B1847" s="66" t="s">
        <v>3668</v>
      </c>
      <c r="C1847" s="67">
        <v>27</v>
      </c>
      <c r="D1847" s="67" t="s">
        <v>342</v>
      </c>
      <c r="E1847" s="71">
        <v>0.68531519671057795</v>
      </c>
      <c r="F1847" s="68">
        <v>37.405446293494698</v>
      </c>
      <c r="G1847" s="71">
        <v>0.63270820086797797</v>
      </c>
      <c r="H1847" s="68">
        <v>11.4599092284418</v>
      </c>
      <c r="I1847" s="71">
        <v>0.66023331428863297</v>
      </c>
      <c r="J1847" s="68">
        <v>22.957639939485599</v>
      </c>
      <c r="K1847" s="71">
        <v>0.76300407497512202</v>
      </c>
      <c r="L1847" s="68">
        <v>36.346444780635402</v>
      </c>
      <c r="M1847" s="71"/>
      <c r="N1847" s="68"/>
      <c r="O1847" s="71"/>
      <c r="P1847" s="68"/>
      <c r="Q1847" s="71"/>
      <c r="R1847" s="68"/>
    </row>
    <row r="1848" spans="1:18" x14ac:dyDescent="0.2">
      <c r="A1848" s="72" t="s">
        <v>3669</v>
      </c>
      <c r="B1848" s="66" t="s">
        <v>3670</v>
      </c>
      <c r="C1848" s="67">
        <v>27</v>
      </c>
      <c r="D1848" s="67" t="s">
        <v>342</v>
      </c>
      <c r="E1848" s="71">
        <v>0.48289380916722802</v>
      </c>
      <c r="F1848" s="68">
        <v>2.1180030257186102</v>
      </c>
      <c r="G1848" s="71">
        <v>0.60592200411598796</v>
      </c>
      <c r="H1848" s="68">
        <v>6.8835098335854799</v>
      </c>
      <c r="I1848" s="71">
        <v>0.58869216242030398</v>
      </c>
      <c r="J1848" s="68">
        <v>7.60211800302572</v>
      </c>
      <c r="K1848" s="71">
        <v>0.55870702622643897</v>
      </c>
      <c r="L1848" s="68">
        <v>2.9500756429652002</v>
      </c>
      <c r="M1848" s="71"/>
      <c r="N1848" s="68"/>
      <c r="O1848" s="71">
        <v>0.17825404390618199</v>
      </c>
      <c r="P1848" s="68">
        <v>12.5</v>
      </c>
      <c r="Q1848" s="71"/>
      <c r="R1848" s="68"/>
    </row>
    <row r="1849" spans="1:18" x14ac:dyDescent="0.2">
      <c r="A1849" s="72" t="s">
        <v>3671</v>
      </c>
      <c r="B1849" s="66" t="s">
        <v>3672</v>
      </c>
      <c r="C1849" s="67">
        <v>27</v>
      </c>
      <c r="D1849" s="67" t="s">
        <v>342</v>
      </c>
      <c r="E1849" s="71">
        <v>0.54525379038866395</v>
      </c>
      <c r="F1849" s="68">
        <v>6.0136157337367599</v>
      </c>
      <c r="G1849" s="71">
        <v>0.64594576080298005</v>
      </c>
      <c r="H1849" s="68">
        <v>14.258698940998499</v>
      </c>
      <c r="I1849" s="71">
        <v>0.73325440669952002</v>
      </c>
      <c r="J1849" s="68">
        <v>41.414523449319198</v>
      </c>
      <c r="K1849" s="71">
        <v>0.67464052424535204</v>
      </c>
      <c r="L1849" s="68">
        <v>14.863842662632401</v>
      </c>
      <c r="M1849" s="71"/>
      <c r="N1849" s="68"/>
      <c r="O1849" s="71">
        <v>0.127174469806803</v>
      </c>
      <c r="P1849" s="68">
        <v>8.2046332046332004</v>
      </c>
      <c r="Q1849" s="71"/>
      <c r="R1849" s="68"/>
    </row>
    <row r="1850" spans="1:18" x14ac:dyDescent="0.2">
      <c r="A1850" s="72" t="s">
        <v>3673</v>
      </c>
      <c r="B1850" s="66" t="s">
        <v>3674</v>
      </c>
      <c r="C1850" s="67">
        <v>27</v>
      </c>
      <c r="D1850" s="67" t="s">
        <v>342</v>
      </c>
      <c r="E1850" s="71">
        <v>0.544762345224025</v>
      </c>
      <c r="F1850" s="68">
        <v>5.9379727685325303</v>
      </c>
      <c r="G1850" s="71">
        <v>0.58987098907879398</v>
      </c>
      <c r="H1850" s="68">
        <v>4.5763993948562796</v>
      </c>
      <c r="I1850" s="71">
        <v>0.75139313769846605</v>
      </c>
      <c r="J1850" s="68">
        <v>45.953101361573403</v>
      </c>
      <c r="K1850" s="71">
        <v>0.67399915726029402</v>
      </c>
      <c r="L1850" s="68">
        <v>14.7125567322239</v>
      </c>
      <c r="M1850" s="71"/>
      <c r="N1850" s="68"/>
      <c r="O1850" s="71">
        <v>0.163786096858547</v>
      </c>
      <c r="P1850" s="68">
        <v>11.293436293436301</v>
      </c>
      <c r="Q1850" s="71"/>
      <c r="R1850" s="68"/>
    </row>
    <row r="1851" spans="1:18" x14ac:dyDescent="0.2">
      <c r="A1851" s="72" t="s">
        <v>3675</v>
      </c>
      <c r="B1851" s="66" t="s">
        <v>3676</v>
      </c>
      <c r="C1851" s="67">
        <v>27</v>
      </c>
      <c r="D1851" s="67" t="s">
        <v>342</v>
      </c>
      <c r="E1851" s="71">
        <v>0.45273777661078102</v>
      </c>
      <c r="F1851" s="68">
        <v>1.2102874432677799</v>
      </c>
      <c r="G1851" s="71">
        <v>0.46436283772887998</v>
      </c>
      <c r="H1851" s="68">
        <v>1.9288956127080199</v>
      </c>
      <c r="I1851" s="71">
        <v>0.59903778163828603</v>
      </c>
      <c r="J1851" s="68">
        <v>8.8880484114977296</v>
      </c>
      <c r="K1851" s="71">
        <v>0.59562822406165905</v>
      </c>
      <c r="L1851" s="68">
        <v>4.8789712556732203</v>
      </c>
      <c r="M1851" s="71"/>
      <c r="N1851" s="68"/>
      <c r="O1851" s="71">
        <v>0.15192226301430001</v>
      </c>
      <c r="P1851" s="68">
        <v>10.279922779922799</v>
      </c>
      <c r="Q1851" s="71"/>
      <c r="R1851" s="68"/>
    </row>
    <row r="1852" spans="1:18" x14ac:dyDescent="0.2">
      <c r="A1852" s="72" t="s">
        <v>3677</v>
      </c>
      <c r="B1852" s="66" t="s">
        <v>3678</v>
      </c>
      <c r="C1852" s="67">
        <v>27</v>
      </c>
      <c r="D1852" s="67" t="s">
        <v>342</v>
      </c>
      <c r="E1852" s="71">
        <v>0.50602997328048005</v>
      </c>
      <c r="F1852" s="68">
        <v>3.51739788199697</v>
      </c>
      <c r="G1852" s="71">
        <v>0.61007989564805398</v>
      </c>
      <c r="H1852" s="68">
        <v>7.7155824508320698</v>
      </c>
      <c r="I1852" s="71">
        <v>0.63068190172068095</v>
      </c>
      <c r="J1852" s="68">
        <v>15.582450832072601</v>
      </c>
      <c r="K1852" s="71">
        <v>0.72289598946674205</v>
      </c>
      <c r="L1852" s="68">
        <v>25.605143721633901</v>
      </c>
      <c r="M1852" s="71"/>
      <c r="N1852" s="68"/>
      <c r="O1852" s="71">
        <v>6.0462106286444599E-2</v>
      </c>
      <c r="P1852" s="68">
        <v>3.2818532818532802</v>
      </c>
      <c r="Q1852" s="71"/>
      <c r="R1852" s="68"/>
    </row>
    <row r="1853" spans="1:18" x14ac:dyDescent="0.2">
      <c r="A1853" s="72" t="s">
        <v>3679</v>
      </c>
      <c r="B1853" s="66" t="s">
        <v>3680</v>
      </c>
      <c r="C1853" s="67">
        <v>27</v>
      </c>
      <c r="D1853" s="67" t="s">
        <v>342</v>
      </c>
      <c r="E1853" s="71">
        <v>0.52452710102442601</v>
      </c>
      <c r="F1853" s="68">
        <v>4.5385779122541603</v>
      </c>
      <c r="G1853" s="71">
        <v>0.63284569206016505</v>
      </c>
      <c r="H1853" s="68">
        <v>11.4977307110439</v>
      </c>
      <c r="I1853" s="71">
        <v>0.69435399493150496</v>
      </c>
      <c r="J1853" s="68">
        <v>32.261724659606699</v>
      </c>
      <c r="K1853" s="71">
        <v>0.719464624139459</v>
      </c>
      <c r="L1853" s="68">
        <v>24.583963691376699</v>
      </c>
      <c r="M1853" s="71"/>
      <c r="N1853" s="68"/>
      <c r="O1853" s="71">
        <v>5.1444092966576101E-2</v>
      </c>
      <c r="P1853" s="68">
        <v>2.7992277992278001</v>
      </c>
      <c r="Q1853" s="71"/>
      <c r="R1853" s="68"/>
    </row>
    <row r="1854" spans="1:18" x14ac:dyDescent="0.2">
      <c r="A1854" s="72" t="s">
        <v>3681</v>
      </c>
      <c r="B1854" s="66" t="s">
        <v>3681</v>
      </c>
      <c r="C1854" s="67">
        <v>27</v>
      </c>
      <c r="D1854" s="67" t="s">
        <v>342</v>
      </c>
      <c r="E1854" s="71">
        <v>0.64714623293318096</v>
      </c>
      <c r="F1854" s="68">
        <v>22.8063540090772</v>
      </c>
      <c r="G1854" s="71">
        <v>0.61178764796904095</v>
      </c>
      <c r="H1854" s="68">
        <v>7.9803328290469002</v>
      </c>
      <c r="I1854" s="71">
        <v>0.65289867562821902</v>
      </c>
      <c r="J1854" s="68">
        <v>20.801815431164901</v>
      </c>
      <c r="K1854" s="71">
        <v>0.67675237520228204</v>
      </c>
      <c r="L1854" s="68">
        <v>15.355521936459899</v>
      </c>
      <c r="M1854" s="71"/>
      <c r="N1854" s="68"/>
      <c r="O1854" s="71"/>
      <c r="P1854" s="68"/>
      <c r="Q1854" s="71"/>
      <c r="R1854" s="68"/>
    </row>
    <row r="1855" spans="1:18" x14ac:dyDescent="0.2">
      <c r="A1855" s="72" t="s">
        <v>3682</v>
      </c>
      <c r="B1855" s="66" t="s">
        <v>3683</v>
      </c>
      <c r="C1855" s="67">
        <v>27</v>
      </c>
      <c r="D1855" s="67" t="s">
        <v>342</v>
      </c>
      <c r="E1855" s="71">
        <v>0.48743525626809298</v>
      </c>
      <c r="F1855" s="68">
        <v>2.23146747352496</v>
      </c>
      <c r="G1855" s="71">
        <v>0.62113281219917005</v>
      </c>
      <c r="H1855" s="68">
        <v>9.5310136157337393</v>
      </c>
      <c r="I1855" s="71">
        <v>0.63396452860021602</v>
      </c>
      <c r="J1855" s="68">
        <v>16.452344931921299</v>
      </c>
      <c r="K1855" s="71">
        <v>0.69454157900152402</v>
      </c>
      <c r="L1855" s="68">
        <v>18.910741301059002</v>
      </c>
      <c r="M1855" s="71"/>
      <c r="N1855" s="68"/>
      <c r="O1855" s="71">
        <v>1.0210527146271599E-4</v>
      </c>
      <c r="P1855" s="68">
        <v>0.77220077220077199</v>
      </c>
      <c r="Q1855" s="71"/>
      <c r="R1855" s="68"/>
    </row>
    <row r="1856" spans="1:18" x14ac:dyDescent="0.2">
      <c r="A1856" s="72" t="s">
        <v>3684</v>
      </c>
      <c r="B1856" s="66" t="s">
        <v>3685</v>
      </c>
      <c r="C1856" s="67">
        <v>27</v>
      </c>
      <c r="D1856" s="67" t="s">
        <v>342</v>
      </c>
      <c r="E1856" s="71">
        <v>0.61334338360928597</v>
      </c>
      <c r="F1856" s="68">
        <v>13.7291981845688</v>
      </c>
      <c r="G1856" s="71">
        <v>0.60778255227637001</v>
      </c>
      <c r="H1856" s="68">
        <v>7.1482602118002996</v>
      </c>
      <c r="I1856" s="71">
        <v>0.57434916729083896</v>
      </c>
      <c r="J1856" s="68">
        <v>6.0136157337367599</v>
      </c>
      <c r="K1856" s="71">
        <v>0.65789843126064895</v>
      </c>
      <c r="L1856" s="68">
        <v>12.0272314674735</v>
      </c>
      <c r="M1856" s="71"/>
      <c r="N1856" s="68"/>
      <c r="O1856" s="71"/>
      <c r="P1856" s="68"/>
      <c r="Q1856" s="71"/>
      <c r="R1856" s="68"/>
    </row>
    <row r="1857" spans="1:18" x14ac:dyDescent="0.2">
      <c r="A1857" s="72" t="s">
        <v>3686</v>
      </c>
      <c r="B1857" s="66" t="s">
        <v>3687</v>
      </c>
      <c r="C1857" s="67">
        <v>27</v>
      </c>
      <c r="D1857" s="67" t="s">
        <v>342</v>
      </c>
      <c r="E1857" s="71">
        <v>0.50365740962288097</v>
      </c>
      <c r="F1857" s="68">
        <v>3.2526475037821498</v>
      </c>
      <c r="G1857" s="71">
        <v>0.64551992139116399</v>
      </c>
      <c r="H1857" s="68">
        <v>14.145234493192101</v>
      </c>
      <c r="I1857" s="71">
        <v>0.670510201909294</v>
      </c>
      <c r="J1857" s="68">
        <v>25.756429652042399</v>
      </c>
      <c r="K1857" s="71">
        <v>0.698599515191066</v>
      </c>
      <c r="L1857" s="68">
        <v>19.667170953101401</v>
      </c>
      <c r="M1857" s="71"/>
      <c r="N1857" s="68"/>
      <c r="O1857" s="71">
        <v>0</v>
      </c>
      <c r="P1857" s="68">
        <v>0.72393822393822405</v>
      </c>
      <c r="Q1857" s="71"/>
      <c r="R1857" s="68"/>
    </row>
    <row r="1858" spans="1:18" x14ac:dyDescent="0.2">
      <c r="A1858" s="72" t="s">
        <v>3688</v>
      </c>
      <c r="B1858" s="66" t="s">
        <v>3689</v>
      </c>
      <c r="C1858" s="67">
        <v>27</v>
      </c>
      <c r="D1858" s="67" t="s">
        <v>342</v>
      </c>
      <c r="E1858" s="71">
        <v>0.63255734225434601</v>
      </c>
      <c r="F1858" s="68">
        <v>18.343419062027198</v>
      </c>
      <c r="G1858" s="71">
        <v>0.58660749554007996</v>
      </c>
      <c r="H1858" s="68">
        <v>4.3494704992435702</v>
      </c>
      <c r="I1858" s="71">
        <v>0.68162472455698997</v>
      </c>
      <c r="J1858" s="68">
        <v>28.7443267776097</v>
      </c>
      <c r="K1858" s="71">
        <v>0.62943980666596799</v>
      </c>
      <c r="L1858" s="68">
        <v>8.0181543116490204</v>
      </c>
      <c r="M1858" s="71"/>
      <c r="N1858" s="68"/>
      <c r="O1858" s="71"/>
      <c r="P1858" s="68"/>
      <c r="Q1858" s="71"/>
      <c r="R1858" s="68"/>
    </row>
    <row r="1859" spans="1:18" x14ac:dyDescent="0.2">
      <c r="A1859" s="72" t="s">
        <v>3690</v>
      </c>
      <c r="B1859" s="66" t="s">
        <v>3691</v>
      </c>
      <c r="C1859" s="67">
        <v>27</v>
      </c>
      <c r="D1859" s="67" t="s">
        <v>342</v>
      </c>
      <c r="E1859" s="71">
        <v>0.62979112046887098</v>
      </c>
      <c r="F1859" s="68">
        <v>17.586989409984898</v>
      </c>
      <c r="G1859" s="71">
        <v>0.59955097390688405</v>
      </c>
      <c r="H1859" s="68">
        <v>6.0136157337367599</v>
      </c>
      <c r="I1859" s="71">
        <v>0.58041925544838602</v>
      </c>
      <c r="J1859" s="68">
        <v>6.7322239031770099</v>
      </c>
      <c r="K1859" s="71">
        <v>0.70940313205134298</v>
      </c>
      <c r="L1859" s="68">
        <v>22.012102874432699</v>
      </c>
      <c r="M1859" s="71"/>
      <c r="N1859" s="68"/>
      <c r="O1859" s="71"/>
      <c r="P1859" s="68"/>
      <c r="Q1859" s="71"/>
      <c r="R1859" s="68"/>
    </row>
    <row r="1860" spans="1:18" x14ac:dyDescent="0.2">
      <c r="A1860" s="72" t="s">
        <v>3692</v>
      </c>
      <c r="B1860" s="66" t="s">
        <v>3693</v>
      </c>
      <c r="C1860" s="67">
        <v>27</v>
      </c>
      <c r="D1860" s="67" t="s">
        <v>342</v>
      </c>
      <c r="E1860" s="71">
        <v>0.62920746050867504</v>
      </c>
      <c r="F1860" s="68">
        <v>17.32223903177</v>
      </c>
      <c r="G1860" s="71">
        <v>0.60815579257630603</v>
      </c>
      <c r="H1860" s="68">
        <v>7.2995461422087704</v>
      </c>
      <c r="I1860" s="71">
        <v>0.59653714549765802</v>
      </c>
      <c r="J1860" s="68">
        <v>8.2450832072617306</v>
      </c>
      <c r="K1860" s="71">
        <v>0.68292944345206197</v>
      </c>
      <c r="L1860" s="68">
        <v>16.452344931921299</v>
      </c>
      <c r="M1860" s="71"/>
      <c r="N1860" s="68"/>
      <c r="O1860" s="71"/>
      <c r="P1860" s="68"/>
      <c r="Q1860" s="71"/>
      <c r="R1860" s="68"/>
    </row>
    <row r="1861" spans="1:18" x14ac:dyDescent="0.2">
      <c r="A1861" s="72" t="s">
        <v>3694</v>
      </c>
      <c r="B1861" s="66" t="s">
        <v>3695</v>
      </c>
      <c r="C1861" s="67">
        <v>27</v>
      </c>
      <c r="D1861" s="67" t="s">
        <v>342</v>
      </c>
      <c r="E1861" s="71">
        <v>0.50123654275005702</v>
      </c>
      <c r="F1861" s="68">
        <v>3.1013615733736799</v>
      </c>
      <c r="G1861" s="71">
        <v>0.60603647592135301</v>
      </c>
      <c r="H1861" s="68">
        <v>6.9213313161875902</v>
      </c>
      <c r="I1861" s="71">
        <v>0.629876181945075</v>
      </c>
      <c r="J1861" s="68">
        <v>15.3177004538578</v>
      </c>
      <c r="K1861" s="71">
        <v>0.68632429489931401</v>
      </c>
      <c r="L1861" s="68">
        <v>17.360060514372201</v>
      </c>
      <c r="M1861" s="71"/>
      <c r="N1861" s="68"/>
      <c r="O1861" s="71">
        <v>8.2709218234485904E-2</v>
      </c>
      <c r="P1861" s="68">
        <v>4.5366795366795403</v>
      </c>
      <c r="Q1861" s="71"/>
      <c r="R1861" s="68"/>
    </row>
    <row r="1862" spans="1:18" x14ac:dyDescent="0.2">
      <c r="A1862" s="72" t="s">
        <v>3696</v>
      </c>
      <c r="B1862" s="66" t="s">
        <v>3697</v>
      </c>
      <c r="C1862" s="67">
        <v>27</v>
      </c>
      <c r="D1862" s="67" t="s">
        <v>342</v>
      </c>
      <c r="E1862" s="71">
        <v>0.50799763895469197</v>
      </c>
      <c r="F1862" s="68">
        <v>3.5930408472012099</v>
      </c>
      <c r="G1862" s="71">
        <v>0.60416728971733002</v>
      </c>
      <c r="H1862" s="68">
        <v>6.5809379727685302</v>
      </c>
      <c r="I1862" s="71">
        <v>0.71053749913273301</v>
      </c>
      <c r="J1862" s="68">
        <v>36.1195158850227</v>
      </c>
      <c r="K1862" s="71">
        <v>0.70619098645009204</v>
      </c>
      <c r="L1862" s="68">
        <v>21.293494704992401</v>
      </c>
      <c r="M1862" s="71"/>
      <c r="N1862" s="68"/>
      <c r="O1862" s="71">
        <v>1.1094780518611401E-2</v>
      </c>
      <c r="P1862" s="68">
        <v>1.01351351351351</v>
      </c>
      <c r="Q1862" s="71"/>
      <c r="R1862" s="68"/>
    </row>
    <row r="1863" spans="1:18" x14ac:dyDescent="0.2">
      <c r="A1863" s="72" t="s">
        <v>3698</v>
      </c>
      <c r="B1863" s="66" t="s">
        <v>3699</v>
      </c>
      <c r="C1863" s="67">
        <v>27</v>
      </c>
      <c r="D1863" s="67" t="s">
        <v>342</v>
      </c>
      <c r="E1863" s="71">
        <v>0.466345007787965</v>
      </c>
      <c r="F1863" s="68">
        <v>1.4750378214826001</v>
      </c>
      <c r="G1863" s="71">
        <v>0.54079256799981001</v>
      </c>
      <c r="H1863" s="68">
        <v>2.9122541603630898</v>
      </c>
      <c r="I1863" s="71">
        <v>0.57401646840140497</v>
      </c>
      <c r="J1863" s="68">
        <v>5.9757942511346398</v>
      </c>
      <c r="K1863" s="71">
        <v>0.64149265843176795</v>
      </c>
      <c r="L1863" s="68">
        <v>9.5688350983358497</v>
      </c>
      <c r="M1863" s="71"/>
      <c r="N1863" s="68"/>
      <c r="O1863" s="71">
        <v>0.10907833631887801</v>
      </c>
      <c r="P1863" s="68">
        <v>6.7567567567567597</v>
      </c>
      <c r="Q1863" s="71"/>
      <c r="R1863" s="68"/>
    </row>
    <row r="1864" spans="1:18" x14ac:dyDescent="0.2">
      <c r="A1864" s="72" t="s">
        <v>3700</v>
      </c>
      <c r="B1864" s="66" t="s">
        <v>3701</v>
      </c>
      <c r="C1864" s="67">
        <v>27</v>
      </c>
      <c r="D1864" s="67" t="s">
        <v>342</v>
      </c>
      <c r="E1864" s="71">
        <v>0.53261095092982802</v>
      </c>
      <c r="F1864" s="68">
        <v>4.9546142208774597</v>
      </c>
      <c r="G1864" s="71">
        <v>0.61224663797839496</v>
      </c>
      <c r="H1864" s="68">
        <v>8.09379727685325</v>
      </c>
      <c r="I1864" s="71">
        <v>0.721810300208236</v>
      </c>
      <c r="J1864" s="68">
        <v>38.5022692889561</v>
      </c>
      <c r="K1864" s="71">
        <v>0.71290822474711202</v>
      </c>
      <c r="L1864" s="68">
        <v>22.9954614220877</v>
      </c>
      <c r="M1864" s="71"/>
      <c r="N1864" s="68"/>
      <c r="O1864" s="71">
        <v>8.3478640785568506E-2</v>
      </c>
      <c r="P1864" s="68">
        <v>4.6332046332046302</v>
      </c>
      <c r="Q1864" s="71"/>
      <c r="R1864" s="68"/>
    </row>
    <row r="1865" spans="1:18" x14ac:dyDescent="0.2">
      <c r="A1865" s="72" t="s">
        <v>3702</v>
      </c>
      <c r="B1865" s="66" t="s">
        <v>3703</v>
      </c>
      <c r="C1865" s="67">
        <v>27</v>
      </c>
      <c r="D1865" s="67" t="s">
        <v>342</v>
      </c>
      <c r="E1865" s="71">
        <v>0.49123815061699799</v>
      </c>
      <c r="F1865" s="68">
        <v>2.6475037821482599</v>
      </c>
      <c r="G1865" s="71">
        <v>0.62697214770824505</v>
      </c>
      <c r="H1865" s="68">
        <v>10.514372163388799</v>
      </c>
      <c r="I1865" s="71">
        <v>0.56013657609742695</v>
      </c>
      <c r="J1865" s="68">
        <v>4.4251134644478096</v>
      </c>
      <c r="K1865" s="71">
        <v>0.69298454878155302</v>
      </c>
      <c r="L1865" s="68">
        <v>18.608169440242101</v>
      </c>
      <c r="M1865" s="71"/>
      <c r="N1865" s="68"/>
      <c r="O1865" s="71">
        <v>8.4859329880764806E-2</v>
      </c>
      <c r="P1865" s="68">
        <v>4.8262548262548304</v>
      </c>
      <c r="Q1865" s="71"/>
      <c r="R1865" s="68"/>
    </row>
    <row r="1866" spans="1:18" x14ac:dyDescent="0.2">
      <c r="A1866" s="72" t="s">
        <v>3704</v>
      </c>
      <c r="B1866" s="66" t="s">
        <v>3705</v>
      </c>
      <c r="C1866" s="67">
        <v>27</v>
      </c>
      <c r="D1866" s="67" t="s">
        <v>342</v>
      </c>
      <c r="E1866" s="71">
        <v>0.47209597557351302</v>
      </c>
      <c r="F1866" s="68">
        <v>1.77760968229955</v>
      </c>
      <c r="G1866" s="71">
        <v>0.64160018568952504</v>
      </c>
      <c r="H1866" s="68">
        <v>13.350983358547699</v>
      </c>
      <c r="I1866" s="71">
        <v>0.67329115947864604</v>
      </c>
      <c r="J1866" s="68">
        <v>26.512859304084699</v>
      </c>
      <c r="K1866" s="71">
        <v>0.53110986739584798</v>
      </c>
      <c r="L1866" s="68">
        <v>1.9667170953101401</v>
      </c>
      <c r="M1866" s="71"/>
      <c r="N1866" s="68"/>
      <c r="O1866" s="71">
        <v>4.2382689730034201E-2</v>
      </c>
      <c r="P1866" s="68">
        <v>2.36486486486486</v>
      </c>
      <c r="Q1866" s="71"/>
      <c r="R1866" s="68"/>
    </row>
    <row r="1867" spans="1:18" x14ac:dyDescent="0.2">
      <c r="A1867" s="72" t="s">
        <v>3706</v>
      </c>
      <c r="B1867" s="66" t="s">
        <v>3707</v>
      </c>
      <c r="C1867" s="67">
        <v>27</v>
      </c>
      <c r="D1867" s="67" t="s">
        <v>342</v>
      </c>
      <c r="E1867" s="71">
        <v>0.66931990288460896</v>
      </c>
      <c r="F1867" s="68">
        <v>30.824508320726199</v>
      </c>
      <c r="G1867" s="71">
        <v>0.58013012894507998</v>
      </c>
      <c r="H1867" s="68">
        <v>3.9334341906202699</v>
      </c>
      <c r="I1867" s="71">
        <v>0.69129837734317801</v>
      </c>
      <c r="J1867" s="68">
        <v>31.543116490166401</v>
      </c>
      <c r="K1867" s="71">
        <v>0.73653120236557001</v>
      </c>
      <c r="L1867" s="68">
        <v>29.236006051437201</v>
      </c>
      <c r="M1867" s="71"/>
      <c r="N1867" s="68"/>
      <c r="O1867" s="71"/>
      <c r="P1867" s="68"/>
      <c r="Q1867" s="71"/>
      <c r="R1867" s="68"/>
    </row>
    <row r="1868" spans="1:18" x14ac:dyDescent="0.2">
      <c r="A1868" s="72" t="s">
        <v>3708</v>
      </c>
      <c r="B1868" s="66" t="s">
        <v>3709</v>
      </c>
      <c r="C1868" s="67">
        <v>27</v>
      </c>
      <c r="D1868" s="67" t="s">
        <v>342</v>
      </c>
      <c r="E1868" s="71">
        <v>0.67730031343616603</v>
      </c>
      <c r="F1868" s="68">
        <v>34.455370650529503</v>
      </c>
      <c r="G1868" s="71">
        <v>0.60780603772823805</v>
      </c>
      <c r="H1868" s="68">
        <v>7.1860816944024197</v>
      </c>
      <c r="I1868" s="71">
        <v>0.71824433225401396</v>
      </c>
      <c r="J1868" s="68">
        <v>37.859304084720101</v>
      </c>
      <c r="K1868" s="71">
        <v>0.70585057032624599</v>
      </c>
      <c r="L1868" s="68">
        <v>21.217851739788198</v>
      </c>
      <c r="M1868" s="71"/>
      <c r="N1868" s="68"/>
      <c r="O1868" s="71"/>
      <c r="P1868" s="68"/>
      <c r="Q1868" s="71"/>
      <c r="R1868" s="68"/>
    </row>
    <row r="1869" spans="1:18" x14ac:dyDescent="0.2">
      <c r="A1869" s="72" t="s">
        <v>3710</v>
      </c>
      <c r="B1869" s="66" t="s">
        <v>3711</v>
      </c>
      <c r="C1869" s="67">
        <v>27</v>
      </c>
      <c r="D1869" s="67" t="s">
        <v>342</v>
      </c>
      <c r="E1869" s="71">
        <v>0.50956399432127797</v>
      </c>
      <c r="F1869" s="68">
        <v>3.7065052950075601</v>
      </c>
      <c r="G1869" s="71">
        <v>0.63325896615660104</v>
      </c>
      <c r="H1869" s="68">
        <v>11.611195158850199</v>
      </c>
      <c r="I1869" s="71">
        <v>0.68024551338345596</v>
      </c>
      <c r="J1869" s="68">
        <v>28.593040847201198</v>
      </c>
      <c r="K1869" s="71">
        <v>0.63729633219357296</v>
      </c>
      <c r="L1869" s="68">
        <v>9.0015128593040892</v>
      </c>
      <c r="M1869" s="71"/>
      <c r="N1869" s="68"/>
      <c r="O1869" s="71">
        <v>8.74551655514825E-2</v>
      </c>
      <c r="P1869" s="68">
        <v>5.0193050193050199</v>
      </c>
      <c r="Q1869" s="71"/>
      <c r="R1869" s="68"/>
    </row>
    <row r="1870" spans="1:18" x14ac:dyDescent="0.2">
      <c r="A1870" s="72" t="s">
        <v>3712</v>
      </c>
      <c r="B1870" s="66" t="s">
        <v>3713</v>
      </c>
      <c r="C1870" s="67">
        <v>27</v>
      </c>
      <c r="D1870" s="67" t="s">
        <v>342</v>
      </c>
      <c r="E1870" s="71">
        <v>0.512859530962957</v>
      </c>
      <c r="F1870" s="68">
        <v>3.8199697428139201</v>
      </c>
      <c r="G1870" s="71">
        <v>0.62713679505514097</v>
      </c>
      <c r="H1870" s="68">
        <v>10.6278366111952</v>
      </c>
      <c r="I1870" s="71">
        <v>0.68910774060630497</v>
      </c>
      <c r="J1870" s="68">
        <v>30.9379727685325</v>
      </c>
      <c r="K1870" s="71">
        <v>0.68820349488687704</v>
      </c>
      <c r="L1870" s="68">
        <v>17.662632375189101</v>
      </c>
      <c r="M1870" s="71"/>
      <c r="N1870" s="68"/>
      <c r="O1870" s="71">
        <v>4.69900933035029E-2</v>
      </c>
      <c r="P1870" s="68">
        <v>2.5579150579150598</v>
      </c>
      <c r="Q1870" s="71"/>
      <c r="R1870" s="68"/>
    </row>
    <row r="1871" spans="1:18" x14ac:dyDescent="0.2">
      <c r="A1871" s="72" t="s">
        <v>3714</v>
      </c>
      <c r="B1871" s="66" t="s">
        <v>3715</v>
      </c>
      <c r="C1871" s="67">
        <v>27</v>
      </c>
      <c r="D1871" s="67" t="s">
        <v>342</v>
      </c>
      <c r="E1871" s="71">
        <v>0.488395307333233</v>
      </c>
      <c r="F1871" s="68">
        <v>2.34493192133132</v>
      </c>
      <c r="G1871" s="71">
        <v>0.49731957737145799</v>
      </c>
      <c r="H1871" s="68">
        <v>2.1180030257186102</v>
      </c>
      <c r="I1871" s="71">
        <v>0.68995287189897503</v>
      </c>
      <c r="J1871" s="68">
        <v>31.278366111951598</v>
      </c>
      <c r="K1871" s="71">
        <v>0.66218112609082302</v>
      </c>
      <c r="L1871" s="68">
        <v>12.708018154311601</v>
      </c>
      <c r="M1871" s="71"/>
      <c r="N1871" s="68"/>
      <c r="O1871" s="71">
        <v>0.10412765397167401</v>
      </c>
      <c r="P1871" s="68">
        <v>6.3223938223938196</v>
      </c>
      <c r="Q1871" s="71"/>
      <c r="R1871" s="68"/>
    </row>
    <row r="1872" spans="1:18" x14ac:dyDescent="0.2">
      <c r="A1872" s="72" t="s">
        <v>3126</v>
      </c>
      <c r="B1872" s="66" t="s">
        <v>3716</v>
      </c>
      <c r="C1872" s="67">
        <v>27</v>
      </c>
      <c r="D1872" s="67" t="s">
        <v>342</v>
      </c>
      <c r="E1872" s="71">
        <v>0.57940451858396402</v>
      </c>
      <c r="F1872" s="68">
        <v>8.7745839636913807</v>
      </c>
      <c r="G1872" s="71">
        <v>0.59291049315817901</v>
      </c>
      <c r="H1872" s="68">
        <v>5.0302571860816903</v>
      </c>
      <c r="I1872" s="71">
        <v>0.59077077366367903</v>
      </c>
      <c r="J1872" s="68">
        <v>7.75340393343419</v>
      </c>
      <c r="K1872" s="71">
        <v>0.55453228893003403</v>
      </c>
      <c r="L1872" s="68">
        <v>2.7987897125567298</v>
      </c>
      <c r="M1872" s="71"/>
      <c r="N1872" s="68"/>
      <c r="O1872" s="71"/>
      <c r="P1872" s="68"/>
      <c r="Q1872" s="71"/>
      <c r="R1872" s="68"/>
    </row>
    <row r="1873" spans="1:18" x14ac:dyDescent="0.2">
      <c r="A1873" s="72" t="s">
        <v>3130</v>
      </c>
      <c r="B1873" s="66" t="s">
        <v>3717</v>
      </c>
      <c r="C1873" s="67">
        <v>27</v>
      </c>
      <c r="D1873" s="67" t="s">
        <v>342</v>
      </c>
      <c r="E1873" s="71">
        <v>0.50904200521963905</v>
      </c>
      <c r="F1873" s="68">
        <v>3.6686838124054502</v>
      </c>
      <c r="G1873" s="71">
        <v>0.63363363669670603</v>
      </c>
      <c r="H1873" s="68">
        <v>11.7246596066566</v>
      </c>
      <c r="I1873" s="71">
        <v>0.642558086974508</v>
      </c>
      <c r="J1873" s="68">
        <v>18.532526475037798</v>
      </c>
      <c r="K1873" s="71">
        <v>0.68952042368614996</v>
      </c>
      <c r="L1873" s="68">
        <v>18.040847201210301</v>
      </c>
      <c r="M1873" s="71"/>
      <c r="N1873" s="68"/>
      <c r="O1873" s="71">
        <v>7.0455873521193702E-2</v>
      </c>
      <c r="P1873" s="68">
        <v>3.7644787644787598</v>
      </c>
      <c r="Q1873" s="71"/>
      <c r="R1873" s="68"/>
    </row>
    <row r="1874" spans="1:18" x14ac:dyDescent="0.2">
      <c r="A1874" s="72" t="s">
        <v>3718</v>
      </c>
      <c r="B1874" s="66" t="s">
        <v>3719</v>
      </c>
      <c r="C1874" s="67">
        <v>27</v>
      </c>
      <c r="D1874" s="67" t="s">
        <v>342</v>
      </c>
      <c r="E1874" s="71">
        <v>0.48423083325822203</v>
      </c>
      <c r="F1874" s="68">
        <v>2.1558245083207299</v>
      </c>
      <c r="G1874" s="71">
        <v>0.61162061724348005</v>
      </c>
      <c r="H1874" s="68">
        <v>7.9046898638426599</v>
      </c>
      <c r="I1874" s="71">
        <v>0.52699547067553698</v>
      </c>
      <c r="J1874" s="68">
        <v>2.34493192133132</v>
      </c>
      <c r="K1874" s="71">
        <v>0.71719913094733201</v>
      </c>
      <c r="L1874" s="68">
        <v>24.205748865355499</v>
      </c>
      <c r="M1874" s="71"/>
      <c r="N1874" s="68"/>
      <c r="O1874" s="71">
        <v>8.1108114166539097E-2</v>
      </c>
      <c r="P1874" s="68">
        <v>4.3918918918918903</v>
      </c>
      <c r="Q1874" s="71"/>
      <c r="R1874" s="68"/>
    </row>
    <row r="1875" spans="1:18" x14ac:dyDescent="0.2">
      <c r="A1875" s="72" t="s">
        <v>3720</v>
      </c>
      <c r="B1875" s="66" t="s">
        <v>3721</v>
      </c>
      <c r="C1875" s="67">
        <v>27</v>
      </c>
      <c r="D1875" s="67" t="s">
        <v>342</v>
      </c>
      <c r="E1875" s="71">
        <v>0.49393323372507503</v>
      </c>
      <c r="F1875" s="68">
        <v>2.7609682299546101</v>
      </c>
      <c r="G1875" s="71">
        <v>0.65541894382503196</v>
      </c>
      <c r="H1875" s="68">
        <v>16.338880484114998</v>
      </c>
      <c r="I1875" s="71">
        <v>0.567588303947407</v>
      </c>
      <c r="J1875" s="68">
        <v>5.2193645990922803</v>
      </c>
      <c r="K1875" s="71">
        <v>0.623395209944545</v>
      </c>
      <c r="L1875" s="68">
        <v>7.3373676248108897</v>
      </c>
      <c r="M1875" s="71"/>
      <c r="N1875" s="68"/>
      <c r="O1875" s="71">
        <v>0.129330477183317</v>
      </c>
      <c r="P1875" s="68">
        <v>8.3976833976833998</v>
      </c>
      <c r="Q1875" s="71"/>
      <c r="R1875" s="68"/>
    </row>
    <row r="1876" spans="1:18" x14ac:dyDescent="0.2">
      <c r="A1876" s="72" t="s">
        <v>3722</v>
      </c>
      <c r="B1876" s="66" t="s">
        <v>3723</v>
      </c>
      <c r="C1876" s="67">
        <v>27</v>
      </c>
      <c r="D1876" s="67" t="s">
        <v>342</v>
      </c>
      <c r="E1876" s="71">
        <v>0.60242730826213897</v>
      </c>
      <c r="F1876" s="68">
        <v>12.178517397882</v>
      </c>
      <c r="G1876" s="71">
        <v>0.59768817450534295</v>
      </c>
      <c r="H1876" s="68">
        <v>5.7110438729198201</v>
      </c>
      <c r="I1876" s="71">
        <v>0.62359473373519503</v>
      </c>
      <c r="J1876" s="68">
        <v>13.6913767019667</v>
      </c>
      <c r="K1876" s="71">
        <v>0.58599901654588005</v>
      </c>
      <c r="L1876" s="68">
        <v>4.2738275340393299</v>
      </c>
      <c r="M1876" s="71"/>
      <c r="N1876" s="68"/>
      <c r="O1876" s="71"/>
      <c r="P1876" s="68"/>
      <c r="Q1876" s="71"/>
      <c r="R1876" s="68"/>
    </row>
    <row r="1877" spans="1:18" x14ac:dyDescent="0.2">
      <c r="A1877" s="72" t="s">
        <v>3724</v>
      </c>
      <c r="B1877" s="66" t="s">
        <v>3725</v>
      </c>
      <c r="C1877" s="67">
        <v>27</v>
      </c>
      <c r="D1877" s="67" t="s">
        <v>342</v>
      </c>
      <c r="E1877" s="71">
        <v>0.60738596506035103</v>
      </c>
      <c r="F1877" s="68">
        <v>12.859304084720099</v>
      </c>
      <c r="G1877" s="71">
        <v>0.60215040418696897</v>
      </c>
      <c r="H1877" s="68">
        <v>6.35400907715582</v>
      </c>
      <c r="I1877" s="71">
        <v>0.63154314447827098</v>
      </c>
      <c r="J1877" s="68">
        <v>15.885022692889599</v>
      </c>
      <c r="K1877" s="71">
        <v>0.58846434651581303</v>
      </c>
      <c r="L1877" s="68">
        <v>4.46293494704992</v>
      </c>
      <c r="M1877" s="71"/>
      <c r="N1877" s="68"/>
      <c r="O1877" s="71"/>
      <c r="P1877" s="68"/>
      <c r="Q1877" s="71"/>
      <c r="R1877" s="68"/>
    </row>
    <row r="1878" spans="1:18" x14ac:dyDescent="0.2">
      <c r="A1878" s="72" t="s">
        <v>1919</v>
      </c>
      <c r="B1878" s="66" t="s">
        <v>3726</v>
      </c>
      <c r="C1878" s="67">
        <v>27</v>
      </c>
      <c r="D1878" s="67" t="s">
        <v>342</v>
      </c>
      <c r="E1878" s="71">
        <v>0.48076040628403999</v>
      </c>
      <c r="F1878" s="68">
        <v>1.9667170953101401</v>
      </c>
      <c r="G1878" s="71">
        <v>0.62572185228455102</v>
      </c>
      <c r="H1878" s="68">
        <v>10.249621785174</v>
      </c>
      <c r="I1878" s="71">
        <v>0.67896034529036098</v>
      </c>
      <c r="J1878" s="68">
        <v>28.177004538577901</v>
      </c>
      <c r="K1878" s="71">
        <v>0.61835942756124695</v>
      </c>
      <c r="L1878" s="68">
        <v>6.9969742813918296</v>
      </c>
      <c r="M1878" s="71"/>
      <c r="N1878" s="68"/>
      <c r="O1878" s="71">
        <v>0</v>
      </c>
      <c r="P1878" s="68">
        <v>0.72393822393822405</v>
      </c>
      <c r="Q1878" s="71"/>
      <c r="R1878" s="68"/>
    </row>
    <row r="1879" spans="1:18" x14ac:dyDescent="0.2">
      <c r="A1879" s="72" t="s">
        <v>3727</v>
      </c>
      <c r="B1879" s="66" t="s">
        <v>3728</v>
      </c>
      <c r="C1879" s="67">
        <v>27</v>
      </c>
      <c r="D1879" s="67" t="s">
        <v>342</v>
      </c>
      <c r="E1879" s="71">
        <v>0.53484576056871802</v>
      </c>
      <c r="F1879" s="68">
        <v>5.18154311649017</v>
      </c>
      <c r="G1879" s="71">
        <v>0.65708215342897502</v>
      </c>
      <c r="H1879" s="68">
        <v>16.679273827534001</v>
      </c>
      <c r="I1879" s="71">
        <v>0.65406966955268397</v>
      </c>
      <c r="J1879" s="68">
        <v>21.028744326777598</v>
      </c>
      <c r="K1879" s="71">
        <v>0.69018964563660801</v>
      </c>
      <c r="L1879" s="68">
        <v>18.229954614220901</v>
      </c>
      <c r="M1879" s="71"/>
      <c r="N1879" s="68"/>
      <c r="O1879" s="71">
        <v>0.13804157365660499</v>
      </c>
      <c r="P1879" s="68">
        <v>9.0250965250965294</v>
      </c>
      <c r="Q1879" s="71"/>
      <c r="R1879" s="68"/>
    </row>
    <row r="1880" spans="1:18" x14ac:dyDescent="0.2">
      <c r="A1880" s="72" t="s">
        <v>3729</v>
      </c>
      <c r="B1880" s="66" t="s">
        <v>3730</v>
      </c>
      <c r="C1880" s="67">
        <v>27</v>
      </c>
      <c r="D1880" s="67" t="s">
        <v>342</v>
      </c>
      <c r="E1880" s="71">
        <v>0.57494768605515401</v>
      </c>
      <c r="F1880" s="68">
        <v>8.5098335854765494</v>
      </c>
      <c r="G1880" s="71">
        <v>0.64556913663473603</v>
      </c>
      <c r="H1880" s="68">
        <v>14.1830559757943</v>
      </c>
      <c r="I1880" s="71">
        <v>0.69622859410798899</v>
      </c>
      <c r="J1880" s="68">
        <v>32.7534039334342</v>
      </c>
      <c r="K1880" s="71">
        <v>0.56088031756816303</v>
      </c>
      <c r="L1880" s="68">
        <v>3.0635400907715602</v>
      </c>
      <c r="M1880" s="71">
        <v>0.564794159399716</v>
      </c>
      <c r="N1880" s="68">
        <v>52.272727272727302</v>
      </c>
      <c r="O1880" s="71">
        <v>0.40726622256516498</v>
      </c>
      <c r="P1880" s="68">
        <v>38.754826254826298</v>
      </c>
      <c r="Q1880" s="71"/>
      <c r="R1880" s="68"/>
    </row>
    <row r="1881" spans="1:18" x14ac:dyDescent="0.2">
      <c r="A1881" s="72" t="s">
        <v>3731</v>
      </c>
      <c r="B1881" s="66" t="s">
        <v>3732</v>
      </c>
      <c r="C1881" s="67">
        <v>27</v>
      </c>
      <c r="D1881" s="67" t="s">
        <v>342</v>
      </c>
      <c r="E1881" s="71">
        <v>0.57338915069872398</v>
      </c>
      <c r="F1881" s="68">
        <v>8.3207261724659602</v>
      </c>
      <c r="G1881" s="71">
        <v>0.59839393549862896</v>
      </c>
      <c r="H1881" s="68">
        <v>5.9001512859304102</v>
      </c>
      <c r="I1881" s="71">
        <v>0.59831175936619896</v>
      </c>
      <c r="J1881" s="68">
        <v>8.6611195158850194</v>
      </c>
      <c r="K1881" s="71">
        <v>0.52346175723134603</v>
      </c>
      <c r="L1881" s="68">
        <v>1.77760968229955</v>
      </c>
      <c r="M1881" s="71"/>
      <c r="N1881" s="68"/>
      <c r="O1881" s="71"/>
      <c r="P1881" s="68"/>
      <c r="Q1881" s="71"/>
      <c r="R1881" s="68"/>
    </row>
    <row r="1882" spans="1:18" x14ac:dyDescent="0.2">
      <c r="A1882" s="72" t="s">
        <v>3733</v>
      </c>
      <c r="B1882" s="66" t="s">
        <v>3734</v>
      </c>
      <c r="C1882" s="67">
        <v>27</v>
      </c>
      <c r="D1882" s="67" t="s">
        <v>342</v>
      </c>
      <c r="E1882" s="71">
        <v>0.47069876506657499</v>
      </c>
      <c r="F1882" s="68">
        <v>1.66414523449319</v>
      </c>
      <c r="G1882" s="71">
        <v>0.61435748889852804</v>
      </c>
      <c r="H1882" s="68">
        <v>8.5098335854765494</v>
      </c>
      <c r="I1882" s="71">
        <v>0.65098724481429404</v>
      </c>
      <c r="J1882" s="68">
        <v>20.347957639939501</v>
      </c>
      <c r="K1882" s="71">
        <v>0.603967860126988</v>
      </c>
      <c r="L1882" s="68">
        <v>5.5597579425113501</v>
      </c>
      <c r="M1882" s="71"/>
      <c r="N1882" s="68"/>
      <c r="O1882" s="71">
        <v>1.3482466426490499E-2</v>
      </c>
      <c r="P1882" s="68">
        <v>1.0617760617760601</v>
      </c>
      <c r="Q1882" s="71"/>
      <c r="R1882" s="68"/>
    </row>
    <row r="1883" spans="1:18" x14ac:dyDescent="0.2">
      <c r="A1883" s="72" t="s">
        <v>3549</v>
      </c>
      <c r="B1883" s="66" t="s">
        <v>3735</v>
      </c>
      <c r="C1883" s="67">
        <v>27</v>
      </c>
      <c r="D1883" s="67" t="s">
        <v>342</v>
      </c>
      <c r="E1883" s="71">
        <v>0.43860531868017899</v>
      </c>
      <c r="F1883" s="68">
        <v>0.75642965204236001</v>
      </c>
      <c r="G1883" s="71">
        <v>0.59755373306600501</v>
      </c>
      <c r="H1883" s="68">
        <v>5.6732223903176999</v>
      </c>
      <c r="I1883" s="71">
        <v>0.54446664417760304</v>
      </c>
      <c r="J1883" s="68">
        <v>3.02571860816944</v>
      </c>
      <c r="K1883" s="71">
        <v>0.55436555179785196</v>
      </c>
      <c r="L1883" s="68">
        <v>2.7609682299546101</v>
      </c>
      <c r="M1883" s="71"/>
      <c r="N1883" s="68"/>
      <c r="O1883" s="71">
        <v>5.8035345679256903E-2</v>
      </c>
      <c r="P1883" s="68">
        <v>3.2335907335907299</v>
      </c>
      <c r="Q1883" s="71"/>
      <c r="R1883" s="68"/>
    </row>
    <row r="1884" spans="1:18" x14ac:dyDescent="0.2">
      <c r="A1884" s="72" t="s">
        <v>3736</v>
      </c>
      <c r="B1884" s="66" t="s">
        <v>3737</v>
      </c>
      <c r="C1884" s="67">
        <v>27</v>
      </c>
      <c r="D1884" s="67" t="s">
        <v>342</v>
      </c>
      <c r="E1884" s="71">
        <v>0.44388248600171898</v>
      </c>
      <c r="F1884" s="68">
        <v>0.83207261724659598</v>
      </c>
      <c r="G1884" s="71">
        <v>0.60900965002734697</v>
      </c>
      <c r="H1884" s="68">
        <v>7.3751891074130098</v>
      </c>
      <c r="I1884" s="71">
        <v>0.60750057017136905</v>
      </c>
      <c r="J1884" s="68">
        <v>10.249621785174</v>
      </c>
      <c r="K1884" s="71">
        <v>0.52878383439424703</v>
      </c>
      <c r="L1884" s="68">
        <v>1.9288956127080199</v>
      </c>
      <c r="M1884" s="71"/>
      <c r="N1884" s="68"/>
      <c r="O1884" s="71">
        <v>3.0235889413913499E-2</v>
      </c>
      <c r="P1884" s="68">
        <v>1.73745173745174</v>
      </c>
      <c r="Q1884" s="71"/>
      <c r="R1884" s="68"/>
    </row>
    <row r="1885" spans="1:18" x14ac:dyDescent="0.2">
      <c r="A1885" s="72" t="s">
        <v>3738</v>
      </c>
      <c r="B1885" s="66" t="s">
        <v>3739</v>
      </c>
      <c r="C1885" s="67">
        <v>27</v>
      </c>
      <c r="D1885" s="67" t="s">
        <v>342</v>
      </c>
      <c r="E1885" s="71">
        <v>0.60904084644479495</v>
      </c>
      <c r="F1885" s="68">
        <v>13.086232980332801</v>
      </c>
      <c r="G1885" s="71">
        <v>0.62880042977083195</v>
      </c>
      <c r="H1885" s="68">
        <v>10.892586989410001</v>
      </c>
      <c r="I1885" s="71">
        <v>0.65580629211734898</v>
      </c>
      <c r="J1885" s="68">
        <v>21.331316187594599</v>
      </c>
      <c r="K1885" s="71">
        <v>0.54251581744620303</v>
      </c>
      <c r="L1885" s="68">
        <v>2.3071104387291999</v>
      </c>
      <c r="M1885" s="71"/>
      <c r="N1885" s="68"/>
      <c r="O1885" s="71"/>
      <c r="P1885" s="68"/>
      <c r="Q1885" s="71"/>
      <c r="R1885" s="68"/>
    </row>
    <row r="1886" spans="1:18" x14ac:dyDescent="0.2">
      <c r="A1886" s="72" t="s">
        <v>3740</v>
      </c>
      <c r="B1886" s="66" t="s">
        <v>3741</v>
      </c>
      <c r="C1886" s="67">
        <v>27</v>
      </c>
      <c r="D1886" s="67" t="s">
        <v>342</v>
      </c>
      <c r="E1886" s="71">
        <v>0.47710744713947101</v>
      </c>
      <c r="F1886" s="68">
        <v>1.8910741301059</v>
      </c>
      <c r="G1886" s="71">
        <v>0.653019329766378</v>
      </c>
      <c r="H1886" s="68">
        <v>15.771558245083201</v>
      </c>
      <c r="I1886" s="71">
        <v>0.64543860316577195</v>
      </c>
      <c r="J1886" s="68">
        <v>19.213313161875899</v>
      </c>
      <c r="K1886" s="71">
        <v>0.59202786689931697</v>
      </c>
      <c r="L1886" s="68">
        <v>4.6898638426626302</v>
      </c>
      <c r="M1886" s="71"/>
      <c r="N1886" s="68"/>
      <c r="O1886" s="71">
        <v>1.7943988726415502E-2</v>
      </c>
      <c r="P1886" s="68">
        <v>1.3030888030887999</v>
      </c>
      <c r="Q1886" s="71"/>
      <c r="R1886" s="68"/>
    </row>
    <row r="1887" spans="1:18" x14ac:dyDescent="0.2">
      <c r="A1887" s="72" t="s">
        <v>3742</v>
      </c>
      <c r="B1887" s="66" t="s">
        <v>3743</v>
      </c>
      <c r="C1887" s="67">
        <v>27</v>
      </c>
      <c r="D1887" s="67" t="s">
        <v>342</v>
      </c>
      <c r="E1887" s="71">
        <v>0.60984215618163795</v>
      </c>
      <c r="F1887" s="68">
        <v>13.237518910741301</v>
      </c>
      <c r="G1887" s="71">
        <v>0.73878944240588296</v>
      </c>
      <c r="H1887" s="68">
        <v>40.809379727685297</v>
      </c>
      <c r="I1887" s="71">
        <v>0.85015919568060605</v>
      </c>
      <c r="J1887" s="68">
        <v>74.054462934947097</v>
      </c>
      <c r="K1887" s="71">
        <v>0.72743113389216096</v>
      </c>
      <c r="L1887" s="68">
        <v>26.8154311649017</v>
      </c>
      <c r="M1887" s="71"/>
      <c r="N1887" s="68"/>
      <c r="O1887" s="71">
        <v>0.122988852747903</v>
      </c>
      <c r="P1887" s="68">
        <v>7.7702702702702702</v>
      </c>
      <c r="Q1887" s="71"/>
      <c r="R1887" s="68"/>
    </row>
    <row r="1888" spans="1:18" x14ac:dyDescent="0.2">
      <c r="A1888" s="72" t="s">
        <v>3744</v>
      </c>
      <c r="B1888" s="66" t="s">
        <v>3745</v>
      </c>
      <c r="C1888" s="67">
        <v>27</v>
      </c>
      <c r="D1888" s="67" t="s">
        <v>342</v>
      </c>
      <c r="E1888" s="71">
        <v>0.60491774871855097</v>
      </c>
      <c r="F1888" s="68">
        <v>12.4054462934947</v>
      </c>
      <c r="G1888" s="71">
        <v>0.67208274742197704</v>
      </c>
      <c r="H1888" s="68">
        <v>20.915279878971301</v>
      </c>
      <c r="I1888" s="71">
        <v>0.763293112451915</v>
      </c>
      <c r="J1888" s="68">
        <v>49.6217851739788</v>
      </c>
      <c r="K1888" s="71">
        <v>0.65397682281328395</v>
      </c>
      <c r="L1888" s="68">
        <v>11.3842662632375</v>
      </c>
      <c r="M1888" s="71"/>
      <c r="N1888" s="68"/>
      <c r="O1888" s="71">
        <v>0.33031831218702801</v>
      </c>
      <c r="P1888" s="68">
        <v>28.233590733590699</v>
      </c>
      <c r="Q1888" s="71"/>
      <c r="R1888" s="68"/>
    </row>
    <row r="1889" spans="1:18" x14ac:dyDescent="0.2">
      <c r="A1889" s="72" t="s">
        <v>3746</v>
      </c>
      <c r="B1889" s="66" t="s">
        <v>3747</v>
      </c>
      <c r="C1889" s="67">
        <v>27</v>
      </c>
      <c r="D1889" s="67" t="s">
        <v>342</v>
      </c>
      <c r="E1889" s="71">
        <v>0.65383847523275795</v>
      </c>
      <c r="F1889" s="68">
        <v>25.529500756429702</v>
      </c>
      <c r="G1889" s="71">
        <v>0.71809266462391297</v>
      </c>
      <c r="H1889" s="68">
        <v>34.266263237518899</v>
      </c>
      <c r="I1889" s="71">
        <v>0.85227879527732597</v>
      </c>
      <c r="J1889" s="68">
        <v>74.432677760968204</v>
      </c>
      <c r="K1889" s="71">
        <v>0.66392598964291305</v>
      </c>
      <c r="L1889" s="68">
        <v>12.9727685325265</v>
      </c>
      <c r="M1889" s="71"/>
      <c r="N1889" s="68"/>
      <c r="O1889" s="71">
        <v>0.38105645138688199</v>
      </c>
      <c r="P1889" s="68">
        <v>33.976833976834001</v>
      </c>
      <c r="Q1889" s="71"/>
      <c r="R1889" s="68"/>
    </row>
    <row r="1890" spans="1:18" x14ac:dyDescent="0.2">
      <c r="A1890" s="72" t="s">
        <v>3748</v>
      </c>
      <c r="B1890" s="66" t="s">
        <v>3749</v>
      </c>
      <c r="C1890" s="67">
        <v>27</v>
      </c>
      <c r="D1890" s="67" t="s">
        <v>342</v>
      </c>
      <c r="E1890" s="71">
        <v>0.64975332592521196</v>
      </c>
      <c r="F1890" s="68">
        <v>23.827534039334299</v>
      </c>
      <c r="G1890" s="71">
        <v>0.66230686746072498</v>
      </c>
      <c r="H1890" s="68">
        <v>17.965204236006102</v>
      </c>
      <c r="I1890" s="71">
        <v>0.84007936620763601</v>
      </c>
      <c r="J1890" s="68">
        <v>71.633888048411507</v>
      </c>
      <c r="K1890" s="71">
        <v>0.65493817012748101</v>
      </c>
      <c r="L1890" s="68">
        <v>11.611195158850199</v>
      </c>
      <c r="M1890" s="71"/>
      <c r="N1890" s="68"/>
      <c r="O1890" s="71">
        <v>0.44168889990500798</v>
      </c>
      <c r="P1890" s="68">
        <v>44.691119691119702</v>
      </c>
      <c r="Q1890" s="71"/>
      <c r="R1890" s="68"/>
    </row>
    <row r="1891" spans="1:18" x14ac:dyDescent="0.2">
      <c r="A1891" s="72" t="s">
        <v>3750</v>
      </c>
      <c r="B1891" s="66" t="s">
        <v>3751</v>
      </c>
      <c r="C1891" s="67">
        <v>27</v>
      </c>
      <c r="D1891" s="67" t="s">
        <v>342</v>
      </c>
      <c r="E1891" s="71">
        <v>0.65767377247976799</v>
      </c>
      <c r="F1891" s="68">
        <v>27.0045385779122</v>
      </c>
      <c r="G1891" s="71">
        <v>0.63080390876933001</v>
      </c>
      <c r="H1891" s="68">
        <v>11.043872919818501</v>
      </c>
      <c r="I1891" s="71">
        <v>0.65320653478968205</v>
      </c>
      <c r="J1891" s="68">
        <v>20.839636913766999</v>
      </c>
      <c r="K1891" s="71">
        <v>0.68901087388029103</v>
      </c>
      <c r="L1891" s="68">
        <v>17.889561270801799</v>
      </c>
      <c r="M1891" s="71"/>
      <c r="N1891" s="68"/>
      <c r="O1891" s="71"/>
      <c r="P1891" s="68"/>
      <c r="Q1891" s="71"/>
      <c r="R1891" s="68"/>
    </row>
    <row r="1892" spans="1:18" x14ac:dyDescent="0.2">
      <c r="A1892" s="72" t="s">
        <v>3752</v>
      </c>
      <c r="B1892" s="66" t="s">
        <v>3753</v>
      </c>
      <c r="C1892" s="67">
        <v>27</v>
      </c>
      <c r="D1892" s="67" t="s">
        <v>342</v>
      </c>
      <c r="E1892" s="71">
        <v>0.57340002948497004</v>
      </c>
      <c r="F1892" s="68">
        <v>8.3585476550680795</v>
      </c>
      <c r="G1892" s="71">
        <v>0.65353382701115104</v>
      </c>
      <c r="H1892" s="68">
        <v>15.9606656580938</v>
      </c>
      <c r="I1892" s="71">
        <v>0.63763505552616795</v>
      </c>
      <c r="J1892" s="68">
        <v>17.32223903177</v>
      </c>
      <c r="K1892" s="71">
        <v>0.62837294075128702</v>
      </c>
      <c r="L1892" s="68">
        <v>7.8668683812405504</v>
      </c>
      <c r="M1892" s="71"/>
      <c r="N1892" s="68"/>
      <c r="O1892" s="71">
        <v>0.37405829465127399</v>
      </c>
      <c r="P1892" s="68">
        <v>32.9633204633205</v>
      </c>
      <c r="Q1892" s="71"/>
      <c r="R1892" s="68"/>
    </row>
    <row r="1893" spans="1:18" x14ac:dyDescent="0.2">
      <c r="A1893" s="72" t="s">
        <v>3754</v>
      </c>
      <c r="B1893" s="66" t="s">
        <v>3754</v>
      </c>
      <c r="C1893" s="67">
        <v>27</v>
      </c>
      <c r="D1893" s="67" t="s">
        <v>342</v>
      </c>
      <c r="E1893" s="71">
        <v>0.61432040189812098</v>
      </c>
      <c r="F1893" s="68">
        <v>14.0695915279879</v>
      </c>
      <c r="G1893" s="71">
        <v>0.64154628539285596</v>
      </c>
      <c r="H1893" s="68">
        <v>13.2753403933434</v>
      </c>
      <c r="I1893" s="71">
        <v>0.58787739062461297</v>
      </c>
      <c r="J1893" s="68">
        <v>7.41301059001513</v>
      </c>
      <c r="K1893" s="71">
        <v>0.61353752967689401</v>
      </c>
      <c r="L1893" s="68">
        <v>6.4674735249621804</v>
      </c>
      <c r="M1893" s="71"/>
      <c r="N1893" s="68"/>
      <c r="O1893" s="71"/>
      <c r="P1893" s="68"/>
      <c r="Q1893" s="71"/>
      <c r="R1893" s="68"/>
    </row>
    <row r="1894" spans="1:18" x14ac:dyDescent="0.2">
      <c r="A1894" s="72" t="s">
        <v>3755</v>
      </c>
      <c r="B1894" s="66" t="s">
        <v>3756</v>
      </c>
      <c r="C1894" s="67">
        <v>27</v>
      </c>
      <c r="D1894" s="67" t="s">
        <v>342</v>
      </c>
      <c r="E1894" s="71">
        <v>0.52970473280521202</v>
      </c>
      <c r="F1894" s="68">
        <v>4.8789712556732203</v>
      </c>
      <c r="G1894" s="71">
        <v>0.67764062692759996</v>
      </c>
      <c r="H1894" s="68">
        <v>22.049924357034801</v>
      </c>
      <c r="I1894" s="71">
        <v>0.80074406641972395</v>
      </c>
      <c r="J1894" s="68">
        <v>60.287443267776098</v>
      </c>
      <c r="K1894" s="71">
        <v>0.60285364039483003</v>
      </c>
      <c r="L1894" s="68">
        <v>5.4462934947049897</v>
      </c>
      <c r="M1894" s="71"/>
      <c r="N1894" s="68"/>
      <c r="O1894" s="71">
        <v>3.7580597478692697E-2</v>
      </c>
      <c r="P1894" s="68">
        <v>2.2200772200772199</v>
      </c>
      <c r="Q1894" s="71"/>
      <c r="R1894" s="68"/>
    </row>
    <row r="1895" spans="1:18" x14ac:dyDescent="0.2">
      <c r="A1895" s="72" t="s">
        <v>3757</v>
      </c>
      <c r="B1895" s="66" t="s">
        <v>3758</v>
      </c>
      <c r="C1895" s="67">
        <v>27</v>
      </c>
      <c r="D1895" s="67" t="s">
        <v>342</v>
      </c>
      <c r="E1895" s="71">
        <v>0.47074271996669198</v>
      </c>
      <c r="F1895" s="68">
        <v>1.7019667170953099</v>
      </c>
      <c r="G1895" s="71">
        <v>0.64256227713771397</v>
      </c>
      <c r="H1895" s="68">
        <v>13.5400907715582</v>
      </c>
      <c r="I1895" s="71">
        <v>0.65126586763412098</v>
      </c>
      <c r="J1895" s="68">
        <v>20.385779122541599</v>
      </c>
      <c r="K1895" s="71">
        <v>0.57327561490170897</v>
      </c>
      <c r="L1895" s="68">
        <v>3.63086232980333</v>
      </c>
      <c r="M1895" s="71"/>
      <c r="N1895" s="68"/>
      <c r="O1895" s="71">
        <v>1.5867120193222999E-2</v>
      </c>
      <c r="P1895" s="68">
        <v>1.15830115830116</v>
      </c>
      <c r="Q1895" s="71"/>
      <c r="R1895" s="68"/>
    </row>
    <row r="1896" spans="1:18" x14ac:dyDescent="0.2">
      <c r="A1896" s="72" t="s">
        <v>3759</v>
      </c>
      <c r="B1896" s="66" t="s">
        <v>3760</v>
      </c>
      <c r="C1896" s="67">
        <v>27</v>
      </c>
      <c r="D1896" s="67" t="s">
        <v>342</v>
      </c>
      <c r="E1896" s="71">
        <v>0.75128549177205495</v>
      </c>
      <c r="F1896" s="68">
        <v>65.279878971255698</v>
      </c>
      <c r="G1896" s="71">
        <v>0.67051847275558696</v>
      </c>
      <c r="H1896" s="68">
        <v>20.612708018154301</v>
      </c>
      <c r="I1896" s="71">
        <v>0.86622334901504905</v>
      </c>
      <c r="J1896" s="68">
        <v>77.080181543116495</v>
      </c>
      <c r="K1896" s="71">
        <v>0.71711465354552795</v>
      </c>
      <c r="L1896" s="68">
        <v>24.167927382753401</v>
      </c>
      <c r="M1896" s="71"/>
      <c r="N1896" s="68"/>
      <c r="O1896" s="71"/>
      <c r="P1896" s="68"/>
      <c r="Q1896" s="71"/>
      <c r="R1896" s="68"/>
    </row>
    <row r="1897" spans="1:18" x14ac:dyDescent="0.2">
      <c r="A1897" s="72" t="s">
        <v>3761</v>
      </c>
      <c r="B1897" s="66" t="s">
        <v>3762</v>
      </c>
      <c r="C1897" s="67">
        <v>27</v>
      </c>
      <c r="D1897" s="67" t="s">
        <v>342</v>
      </c>
      <c r="E1897" s="71">
        <v>0.51442110399857099</v>
      </c>
      <c r="F1897" s="68">
        <v>3.8956127080181502</v>
      </c>
      <c r="G1897" s="71">
        <v>0.63662000049342504</v>
      </c>
      <c r="H1897" s="68">
        <v>12.3676248108926</v>
      </c>
      <c r="I1897" s="71">
        <v>0.71712850217123603</v>
      </c>
      <c r="J1897" s="68">
        <v>37.481089258698901</v>
      </c>
      <c r="K1897" s="71">
        <v>0.68262296117369803</v>
      </c>
      <c r="L1897" s="68">
        <v>16.3767019667171</v>
      </c>
      <c r="M1897" s="71"/>
      <c r="N1897" s="68"/>
      <c r="O1897" s="71">
        <v>2.1312952155924301E-2</v>
      </c>
      <c r="P1897" s="68">
        <v>1.3996138996139</v>
      </c>
      <c r="Q1897" s="71"/>
      <c r="R1897" s="68"/>
    </row>
    <row r="1898" spans="1:18" x14ac:dyDescent="0.2">
      <c r="A1898" s="72" t="s">
        <v>383</v>
      </c>
      <c r="B1898" s="66" t="s">
        <v>3763</v>
      </c>
      <c r="C1898" s="67">
        <v>27</v>
      </c>
      <c r="D1898" s="67" t="s">
        <v>342</v>
      </c>
      <c r="E1898" s="71">
        <v>0.61483397235205595</v>
      </c>
      <c r="F1898" s="68">
        <v>14.2208774583964</v>
      </c>
      <c r="G1898" s="71">
        <v>0.71042779204534201</v>
      </c>
      <c r="H1898" s="68">
        <v>31.580937972768499</v>
      </c>
      <c r="I1898" s="71">
        <v>0.88187728732892001</v>
      </c>
      <c r="J1898" s="68">
        <v>80.408472012102905</v>
      </c>
      <c r="K1898" s="71">
        <v>0.75856238371004903</v>
      </c>
      <c r="L1898" s="68">
        <v>35.136157337367599</v>
      </c>
      <c r="M1898" s="71"/>
      <c r="N1898" s="68"/>
      <c r="O1898" s="71">
        <v>0.108468426323912</v>
      </c>
      <c r="P1898" s="68">
        <v>6.6119691119691097</v>
      </c>
      <c r="Q1898" s="71"/>
      <c r="R1898" s="68"/>
    </row>
    <row r="1899" spans="1:18" x14ac:dyDescent="0.2">
      <c r="A1899" s="72" t="s">
        <v>3764</v>
      </c>
      <c r="B1899" s="66" t="s">
        <v>3764</v>
      </c>
      <c r="C1899" s="67">
        <v>27</v>
      </c>
      <c r="D1899" s="67" t="s">
        <v>342</v>
      </c>
      <c r="E1899" s="71">
        <v>0.54587593014589997</v>
      </c>
      <c r="F1899" s="68">
        <v>6.0892586989410002</v>
      </c>
      <c r="G1899" s="71">
        <v>0.66390084681167705</v>
      </c>
      <c r="H1899" s="68">
        <v>18.419062027231501</v>
      </c>
      <c r="I1899" s="71">
        <v>0.74946168727877804</v>
      </c>
      <c r="J1899" s="68">
        <v>45.347957639939501</v>
      </c>
      <c r="K1899" s="71">
        <v>0.70815207257237101</v>
      </c>
      <c r="L1899" s="68">
        <v>21.671709531013601</v>
      </c>
      <c r="M1899" s="71"/>
      <c r="N1899" s="68"/>
      <c r="O1899" s="71">
        <v>6.1989113920774698E-2</v>
      </c>
      <c r="P1899" s="68">
        <v>3.4266409266409301</v>
      </c>
      <c r="Q1899" s="71"/>
      <c r="R1899" s="68"/>
    </row>
    <row r="1900" spans="1:18" x14ac:dyDescent="0.2">
      <c r="A1900" s="72" t="s">
        <v>3765</v>
      </c>
      <c r="B1900" s="66" t="s">
        <v>3766</v>
      </c>
      <c r="C1900" s="67">
        <v>27</v>
      </c>
      <c r="D1900" s="67" t="s">
        <v>342</v>
      </c>
      <c r="E1900" s="71">
        <v>0.54075566130163599</v>
      </c>
      <c r="F1900" s="68">
        <v>5.6732223903176999</v>
      </c>
      <c r="G1900" s="71">
        <v>0.68187895304235802</v>
      </c>
      <c r="H1900" s="68">
        <v>23.1845688350983</v>
      </c>
      <c r="I1900" s="71">
        <v>0.72950052165114299</v>
      </c>
      <c r="J1900" s="68">
        <v>40.431164901664097</v>
      </c>
      <c r="K1900" s="71">
        <v>0.669185379554596</v>
      </c>
      <c r="L1900" s="68">
        <v>13.7291981845688</v>
      </c>
      <c r="M1900" s="71"/>
      <c r="N1900" s="68"/>
      <c r="O1900" s="71">
        <v>8.2457790958448698E-2</v>
      </c>
      <c r="P1900" s="68">
        <v>4.48841698841699</v>
      </c>
      <c r="Q1900" s="71"/>
      <c r="R1900" s="68"/>
    </row>
    <row r="1901" spans="1:18" x14ac:dyDescent="0.2">
      <c r="A1901" s="72" t="s">
        <v>3767</v>
      </c>
      <c r="B1901" s="66" t="s">
        <v>3768</v>
      </c>
      <c r="C1901" s="67">
        <v>27</v>
      </c>
      <c r="D1901" s="67" t="s">
        <v>342</v>
      </c>
      <c r="E1901" s="71">
        <v>0.52794430136951598</v>
      </c>
      <c r="F1901" s="68">
        <v>4.6142208774583997</v>
      </c>
      <c r="G1901" s="71">
        <v>0.63939398652785795</v>
      </c>
      <c r="H1901" s="68">
        <v>12.897125567322201</v>
      </c>
      <c r="I1901" s="71">
        <v>0.60216268452119903</v>
      </c>
      <c r="J1901" s="68">
        <v>9.4175491679273797</v>
      </c>
      <c r="K1901" s="71">
        <v>0.727997235255186</v>
      </c>
      <c r="L1901" s="68">
        <v>27.080181543116499</v>
      </c>
      <c r="M1901" s="71">
        <v>0.220036503751774</v>
      </c>
      <c r="N1901" s="68">
        <v>22.727272727272702</v>
      </c>
      <c r="O1901" s="71">
        <v>0.45013109679156299</v>
      </c>
      <c r="P1901" s="68">
        <v>46.428571428571402</v>
      </c>
      <c r="Q1901" s="71"/>
      <c r="R1901" s="68"/>
    </row>
    <row r="1902" spans="1:18" x14ac:dyDescent="0.2">
      <c r="A1902" s="72" t="s">
        <v>3769</v>
      </c>
      <c r="B1902" s="66" t="s">
        <v>3770</v>
      </c>
      <c r="C1902" s="67">
        <v>47</v>
      </c>
      <c r="D1902" s="67" t="s">
        <v>342</v>
      </c>
      <c r="E1902" s="71">
        <v>0.81352356866095099</v>
      </c>
      <c r="F1902" s="68">
        <v>96.695859872611507</v>
      </c>
      <c r="G1902" s="71">
        <v>0.87178633157683305</v>
      </c>
      <c r="H1902" s="68">
        <v>96.257961783439498</v>
      </c>
      <c r="I1902" s="71">
        <v>0.90360068597571996</v>
      </c>
      <c r="J1902" s="68">
        <v>96.257961783439498</v>
      </c>
      <c r="K1902" s="71">
        <v>0.72774691990791196</v>
      </c>
      <c r="L1902" s="68">
        <v>21.496815286624201</v>
      </c>
      <c r="M1902" s="71">
        <v>0.986620463952258</v>
      </c>
      <c r="N1902" s="68">
        <v>98.925159235668801</v>
      </c>
      <c r="O1902" s="71">
        <v>0.57786344189203298</v>
      </c>
      <c r="P1902" s="68">
        <v>74.806043282972595</v>
      </c>
      <c r="Q1902" s="71"/>
      <c r="R1902" s="68"/>
    </row>
    <row r="1903" spans="1:18" x14ac:dyDescent="0.2">
      <c r="A1903" s="72" t="s">
        <v>3771</v>
      </c>
      <c r="B1903" s="66" t="s">
        <v>3772</v>
      </c>
      <c r="C1903" s="67">
        <v>47</v>
      </c>
      <c r="D1903" s="67" t="s">
        <v>342</v>
      </c>
      <c r="E1903" s="71">
        <v>0.83496941847790696</v>
      </c>
      <c r="F1903" s="68">
        <v>97.850318471337602</v>
      </c>
      <c r="G1903" s="71">
        <v>0.85518687268912597</v>
      </c>
      <c r="H1903" s="68">
        <v>95.222929936305704</v>
      </c>
      <c r="I1903" s="71">
        <v>0.89353809809978901</v>
      </c>
      <c r="J1903" s="68">
        <v>95.382165605095494</v>
      </c>
      <c r="K1903" s="71">
        <v>0.89391132841605703</v>
      </c>
      <c r="L1903" s="68">
        <v>94.426751592356695</v>
      </c>
      <c r="M1903" s="71">
        <v>0.89999037443449903</v>
      </c>
      <c r="N1903" s="68">
        <v>97.492038216560502</v>
      </c>
      <c r="O1903" s="71">
        <v>0.63222041875006396</v>
      </c>
      <c r="P1903" s="68">
        <v>80.930992241731303</v>
      </c>
      <c r="Q1903" s="71"/>
      <c r="R1903" s="68"/>
    </row>
    <row r="1904" spans="1:18" x14ac:dyDescent="0.2">
      <c r="A1904" s="72" t="s">
        <v>3773</v>
      </c>
      <c r="B1904" s="66" t="s">
        <v>3774</v>
      </c>
      <c r="C1904" s="67">
        <v>47</v>
      </c>
      <c r="D1904" s="67" t="s">
        <v>342</v>
      </c>
      <c r="E1904" s="71">
        <v>0.71765043765259195</v>
      </c>
      <c r="F1904" s="68">
        <v>85.788216560509596</v>
      </c>
      <c r="G1904" s="71">
        <v>0.75627501011050902</v>
      </c>
      <c r="H1904" s="68">
        <v>84.474522292993598</v>
      </c>
      <c r="I1904" s="71">
        <v>0.91145013689754295</v>
      </c>
      <c r="J1904" s="68">
        <v>96.616242038216598</v>
      </c>
      <c r="K1904" s="71">
        <v>0.75799517266433103</v>
      </c>
      <c r="L1904" s="68">
        <v>31.528662420382201</v>
      </c>
      <c r="M1904" s="71">
        <v>0.63047454037924799</v>
      </c>
      <c r="N1904" s="68">
        <v>79.100318471337602</v>
      </c>
      <c r="O1904" s="71">
        <v>0.53205732821133001</v>
      </c>
      <c r="P1904" s="68">
        <v>68.476929358922007</v>
      </c>
      <c r="Q1904" s="71"/>
      <c r="R1904" s="68"/>
    </row>
    <row r="1905" spans="1:18" x14ac:dyDescent="0.2">
      <c r="A1905" s="72" t="s">
        <v>3775</v>
      </c>
      <c r="B1905" s="66" t="s">
        <v>3776</v>
      </c>
      <c r="C1905" s="67">
        <v>27</v>
      </c>
      <c r="D1905" s="67" t="s">
        <v>342</v>
      </c>
      <c r="E1905" s="71">
        <v>0.67686809997152098</v>
      </c>
      <c r="F1905" s="68">
        <v>34.266263237518899</v>
      </c>
      <c r="G1905" s="71">
        <v>0.72259405695838197</v>
      </c>
      <c r="H1905" s="68">
        <v>35.703479576399403</v>
      </c>
      <c r="I1905" s="71">
        <v>0.95693199838321097</v>
      </c>
      <c r="J1905" s="68">
        <v>97.541603630862298</v>
      </c>
      <c r="K1905" s="71">
        <v>0.83936247568298505</v>
      </c>
      <c r="L1905" s="68">
        <v>63.275340393343399</v>
      </c>
      <c r="M1905" s="71">
        <v>0.48367471101196502</v>
      </c>
      <c r="N1905" s="68">
        <v>47.727272727272698</v>
      </c>
      <c r="O1905" s="71">
        <v>0.38177725782106298</v>
      </c>
      <c r="P1905" s="68">
        <v>34.218146718146699</v>
      </c>
      <c r="Q1905" s="71"/>
      <c r="R1905" s="68"/>
    </row>
    <row r="1906" spans="1:18" x14ac:dyDescent="0.2">
      <c r="A1906" s="72" t="s">
        <v>924</v>
      </c>
      <c r="B1906" s="66" t="s">
        <v>3777</v>
      </c>
      <c r="C1906" s="67">
        <v>27</v>
      </c>
      <c r="D1906" s="67" t="s">
        <v>342</v>
      </c>
      <c r="E1906" s="71">
        <v>0.61307366867885704</v>
      </c>
      <c r="F1906" s="68">
        <v>13.6535552193646</v>
      </c>
      <c r="G1906" s="71">
        <v>0.58434343298810199</v>
      </c>
      <c r="H1906" s="68">
        <v>4.1603630862329801</v>
      </c>
      <c r="I1906" s="71">
        <v>0.70847292664727102</v>
      </c>
      <c r="J1906" s="68">
        <v>35.854765506807901</v>
      </c>
      <c r="K1906" s="71">
        <v>0.72443565675105703</v>
      </c>
      <c r="L1906" s="68">
        <v>26.096822995461402</v>
      </c>
      <c r="M1906" s="71"/>
      <c r="N1906" s="68"/>
      <c r="O1906" s="71">
        <v>0.43504265832899802</v>
      </c>
      <c r="P1906" s="68">
        <v>43.484555984556003</v>
      </c>
      <c r="Q1906" s="71"/>
      <c r="R1906" s="68"/>
    </row>
    <row r="1907" spans="1:18" x14ac:dyDescent="0.2">
      <c r="A1907" s="72" t="s">
        <v>3778</v>
      </c>
      <c r="B1907" s="66" t="s">
        <v>3779</v>
      </c>
      <c r="C1907" s="67">
        <v>27</v>
      </c>
      <c r="D1907" s="67" t="s">
        <v>342</v>
      </c>
      <c r="E1907" s="71">
        <v>0.68872340699971202</v>
      </c>
      <c r="F1907" s="68">
        <v>38.956127080181503</v>
      </c>
      <c r="G1907" s="71">
        <v>0.67366533812448204</v>
      </c>
      <c r="H1907" s="68">
        <v>21.406959152798802</v>
      </c>
      <c r="I1907" s="71">
        <v>0.72703826416626205</v>
      </c>
      <c r="J1907" s="68">
        <v>39.826021180030303</v>
      </c>
      <c r="K1907" s="71">
        <v>0.66546661870839197</v>
      </c>
      <c r="L1907" s="68">
        <v>13.237518910741301</v>
      </c>
      <c r="M1907" s="71"/>
      <c r="N1907" s="68"/>
      <c r="O1907" s="71"/>
      <c r="P1907" s="68"/>
      <c r="Q1907" s="71"/>
      <c r="R1907" s="68"/>
    </row>
    <row r="1908" spans="1:18" x14ac:dyDescent="0.2">
      <c r="A1908" s="72" t="s">
        <v>926</v>
      </c>
      <c r="B1908" s="66" t="s">
        <v>3780</v>
      </c>
      <c r="C1908" s="67">
        <v>27</v>
      </c>
      <c r="D1908" s="67" t="s">
        <v>342</v>
      </c>
      <c r="E1908" s="71">
        <v>0.575355181351767</v>
      </c>
      <c r="F1908" s="68">
        <v>8.5854765506807897</v>
      </c>
      <c r="G1908" s="71">
        <v>0.68482616409247599</v>
      </c>
      <c r="H1908" s="68">
        <v>24.1301059001513</v>
      </c>
      <c r="I1908" s="71">
        <v>0.756407749854486</v>
      </c>
      <c r="J1908" s="68">
        <v>47.5037821482602</v>
      </c>
      <c r="K1908" s="71">
        <v>0.77878210654842905</v>
      </c>
      <c r="L1908" s="68">
        <v>41.301059001512897</v>
      </c>
      <c r="M1908" s="71"/>
      <c r="N1908" s="68"/>
      <c r="O1908" s="71">
        <v>8.1404704911677506E-2</v>
      </c>
      <c r="P1908" s="68">
        <v>4.4401544401544397</v>
      </c>
      <c r="Q1908" s="71"/>
      <c r="R1908" s="68"/>
    </row>
    <row r="1909" spans="1:18" x14ac:dyDescent="0.2">
      <c r="A1909" s="72" t="s">
        <v>3781</v>
      </c>
      <c r="B1909" s="66" t="s">
        <v>3782</v>
      </c>
      <c r="C1909" s="67">
        <v>27</v>
      </c>
      <c r="D1909" s="67" t="s">
        <v>342</v>
      </c>
      <c r="E1909" s="71">
        <v>0.75841783869812496</v>
      </c>
      <c r="F1909" s="68">
        <v>67.889561270801806</v>
      </c>
      <c r="G1909" s="71">
        <v>0.66513425005389604</v>
      </c>
      <c r="H1909" s="68">
        <v>18.8729198184569</v>
      </c>
      <c r="I1909" s="71">
        <v>0.88749434911902203</v>
      </c>
      <c r="J1909" s="68">
        <v>81.770045385779099</v>
      </c>
      <c r="K1909" s="71">
        <v>0.72262491692145803</v>
      </c>
      <c r="L1909" s="68">
        <v>25.453857791225399</v>
      </c>
      <c r="M1909" s="71"/>
      <c r="N1909" s="68"/>
      <c r="O1909" s="71"/>
      <c r="P1909" s="68"/>
      <c r="Q1909" s="71"/>
      <c r="R1909" s="68"/>
    </row>
    <row r="1910" spans="1:18" x14ac:dyDescent="0.2">
      <c r="A1910" s="72" t="s">
        <v>3783</v>
      </c>
      <c r="B1910" s="66" t="s">
        <v>3784</v>
      </c>
      <c r="C1910" s="67">
        <v>27</v>
      </c>
      <c r="D1910" s="67" t="s">
        <v>342</v>
      </c>
      <c r="E1910" s="71">
        <v>0.72107274432832502</v>
      </c>
      <c r="F1910" s="68">
        <v>53.517397881996999</v>
      </c>
      <c r="G1910" s="71">
        <v>0.62202459979924396</v>
      </c>
      <c r="H1910" s="68">
        <v>9.7957639939485599</v>
      </c>
      <c r="I1910" s="71">
        <v>0.77080344966180303</v>
      </c>
      <c r="J1910" s="68">
        <v>51.777609682299499</v>
      </c>
      <c r="K1910" s="71">
        <v>0.77039018352392896</v>
      </c>
      <c r="L1910" s="68">
        <v>38.464447806354002</v>
      </c>
      <c r="M1910" s="71"/>
      <c r="N1910" s="68"/>
      <c r="O1910" s="71"/>
      <c r="P1910" s="68"/>
      <c r="Q1910" s="71"/>
      <c r="R1910" s="68"/>
    </row>
    <row r="1911" spans="1:18" x14ac:dyDescent="0.2">
      <c r="A1911" s="72" t="s">
        <v>3785</v>
      </c>
      <c r="B1911" s="66" t="s">
        <v>3786</v>
      </c>
      <c r="C1911" s="67">
        <v>27</v>
      </c>
      <c r="D1911" s="67" t="s">
        <v>342</v>
      </c>
      <c r="E1911" s="71">
        <v>0.57092427166113802</v>
      </c>
      <c r="F1911" s="68">
        <v>8.0559757942511308</v>
      </c>
      <c r="G1911" s="71">
        <v>0.69104364801635298</v>
      </c>
      <c r="H1911" s="68">
        <v>26.021180030257199</v>
      </c>
      <c r="I1911" s="71">
        <v>0.80087846381701999</v>
      </c>
      <c r="J1911" s="68">
        <v>60.363086232980301</v>
      </c>
      <c r="K1911" s="71">
        <v>0.69992086098846296</v>
      </c>
      <c r="L1911" s="68">
        <v>20.045385779122501</v>
      </c>
      <c r="M1911" s="71"/>
      <c r="N1911" s="68"/>
      <c r="O1911" s="71">
        <v>9.1854113822715994E-2</v>
      </c>
      <c r="P1911" s="68">
        <v>5.30888030888031</v>
      </c>
      <c r="Q1911" s="71"/>
      <c r="R1911" s="68"/>
    </row>
    <row r="1912" spans="1:18" x14ac:dyDescent="0.2">
      <c r="A1912" s="72" t="s">
        <v>3787</v>
      </c>
      <c r="B1912" s="66" t="s">
        <v>3788</v>
      </c>
      <c r="C1912" s="67">
        <v>27</v>
      </c>
      <c r="D1912" s="67" t="s">
        <v>342</v>
      </c>
      <c r="E1912" s="71">
        <v>0.73076460547550903</v>
      </c>
      <c r="F1912" s="68">
        <v>57.866868381240501</v>
      </c>
      <c r="G1912" s="71">
        <v>0.66267540170996697</v>
      </c>
      <c r="H1912" s="68">
        <v>18.078668683812399</v>
      </c>
      <c r="I1912" s="71">
        <v>0.82013440834323104</v>
      </c>
      <c r="J1912" s="68">
        <v>66.301059001512897</v>
      </c>
      <c r="K1912" s="71">
        <v>0.70948400637332998</v>
      </c>
      <c r="L1912" s="68">
        <v>22.087745839636899</v>
      </c>
      <c r="M1912" s="71"/>
      <c r="N1912" s="68"/>
      <c r="O1912" s="71"/>
      <c r="P1912" s="68"/>
      <c r="Q1912" s="71"/>
      <c r="R1912" s="68"/>
    </row>
    <row r="1913" spans="1:18" x14ac:dyDescent="0.2">
      <c r="A1913" s="72" t="s">
        <v>3789</v>
      </c>
      <c r="B1913" s="66" t="s">
        <v>3790</v>
      </c>
      <c r="C1913" s="67">
        <v>27</v>
      </c>
      <c r="D1913" s="67" t="s">
        <v>342</v>
      </c>
      <c r="E1913" s="71">
        <v>0.74682597299120201</v>
      </c>
      <c r="F1913" s="68">
        <v>63.653555219364598</v>
      </c>
      <c r="G1913" s="71">
        <v>0.60921473552780803</v>
      </c>
      <c r="H1913" s="68">
        <v>7.4508320726172501</v>
      </c>
      <c r="I1913" s="71">
        <v>0.91989159838490597</v>
      </c>
      <c r="J1913" s="68">
        <v>90.128593040847207</v>
      </c>
      <c r="K1913" s="71">
        <v>0.71137158506089104</v>
      </c>
      <c r="L1913" s="68">
        <v>22.541603630862301</v>
      </c>
      <c r="M1913" s="71"/>
      <c r="N1913" s="68"/>
      <c r="O1913" s="71"/>
      <c r="P1913" s="68"/>
      <c r="Q1913" s="71"/>
      <c r="R1913" s="68"/>
    </row>
    <row r="1914" spans="1:18" x14ac:dyDescent="0.2">
      <c r="A1914" s="72" t="s">
        <v>3791</v>
      </c>
      <c r="B1914" s="66" t="s">
        <v>3792</v>
      </c>
      <c r="C1914" s="67">
        <v>27</v>
      </c>
      <c r="D1914" s="67" t="s">
        <v>342</v>
      </c>
      <c r="E1914" s="71">
        <v>0.52865251584904804</v>
      </c>
      <c r="F1914" s="68">
        <v>4.7276853252647504</v>
      </c>
      <c r="G1914" s="71">
        <v>0.66475236892501599</v>
      </c>
      <c r="H1914" s="68">
        <v>18.835098335854799</v>
      </c>
      <c r="I1914" s="71">
        <v>0.69731416018264103</v>
      </c>
      <c r="J1914" s="68">
        <v>33.055975794251097</v>
      </c>
      <c r="K1914" s="71">
        <v>0.65854219709216999</v>
      </c>
      <c r="L1914" s="68">
        <v>12.140695915279901</v>
      </c>
      <c r="M1914" s="71"/>
      <c r="N1914" s="68"/>
      <c r="O1914" s="71">
        <v>9.4001337196367094E-2</v>
      </c>
      <c r="P1914" s="68">
        <v>5.5984555984556001</v>
      </c>
      <c r="Q1914" s="71"/>
      <c r="R1914" s="68"/>
    </row>
    <row r="1915" spans="1:18" x14ac:dyDescent="0.2">
      <c r="A1915" s="72" t="s">
        <v>3673</v>
      </c>
      <c r="B1915" s="66" t="s">
        <v>3793</v>
      </c>
      <c r="C1915" s="67">
        <v>27</v>
      </c>
      <c r="D1915" s="67" t="s">
        <v>342</v>
      </c>
      <c r="E1915" s="71">
        <v>0.67519505056649798</v>
      </c>
      <c r="F1915" s="68">
        <v>33.207261724659602</v>
      </c>
      <c r="G1915" s="71">
        <v>0.61958946946707105</v>
      </c>
      <c r="H1915" s="68">
        <v>9.2284417549167905</v>
      </c>
      <c r="I1915" s="71">
        <v>0.697680097703268</v>
      </c>
      <c r="J1915" s="68">
        <v>33.131618759455399</v>
      </c>
      <c r="K1915" s="71">
        <v>0.708315584529155</v>
      </c>
      <c r="L1915" s="68">
        <v>21.785173978820001</v>
      </c>
      <c r="M1915" s="71"/>
      <c r="N1915" s="68"/>
      <c r="O1915" s="71"/>
      <c r="P1915" s="68"/>
      <c r="Q1915" s="71"/>
      <c r="R1915" s="68"/>
    </row>
    <row r="1916" spans="1:18" x14ac:dyDescent="0.2">
      <c r="A1916" s="72" t="s">
        <v>3794</v>
      </c>
      <c r="B1916" s="66" t="s">
        <v>3795</v>
      </c>
      <c r="C1916" s="67">
        <v>27</v>
      </c>
      <c r="D1916" s="67" t="s">
        <v>342</v>
      </c>
      <c r="E1916" s="71">
        <v>0.66952063461762401</v>
      </c>
      <c r="F1916" s="68">
        <v>31.013615733736799</v>
      </c>
      <c r="G1916" s="71">
        <v>0.63400306089196101</v>
      </c>
      <c r="H1916" s="68">
        <v>11.951588502269299</v>
      </c>
      <c r="I1916" s="71">
        <v>0.73003499243568404</v>
      </c>
      <c r="J1916" s="68">
        <v>40.544629349470497</v>
      </c>
      <c r="K1916" s="71">
        <v>0.64452385052522798</v>
      </c>
      <c r="L1916" s="68">
        <v>10.0983358547655</v>
      </c>
      <c r="M1916" s="71"/>
      <c r="N1916" s="68"/>
      <c r="O1916" s="71"/>
      <c r="P1916" s="68"/>
      <c r="Q1916" s="71"/>
      <c r="R1916" s="68"/>
    </row>
    <row r="1917" spans="1:18" x14ac:dyDescent="0.2">
      <c r="A1917" s="72" t="s">
        <v>3796</v>
      </c>
      <c r="B1917" s="66" t="s">
        <v>3797</v>
      </c>
      <c r="C1917" s="67">
        <v>27</v>
      </c>
      <c r="D1917" s="67" t="s">
        <v>342</v>
      </c>
      <c r="E1917" s="71">
        <v>0.68899684223162305</v>
      </c>
      <c r="F1917" s="68">
        <v>39.107413010590001</v>
      </c>
      <c r="G1917" s="71">
        <v>0.64846307692907801</v>
      </c>
      <c r="H1917" s="68">
        <v>14.7125567322239</v>
      </c>
      <c r="I1917" s="71">
        <v>0.77761100038070197</v>
      </c>
      <c r="J1917" s="68">
        <v>53.706505295007602</v>
      </c>
      <c r="K1917" s="71">
        <v>0.64091644938508896</v>
      </c>
      <c r="L1917" s="68">
        <v>9.5310136157337393</v>
      </c>
      <c r="M1917" s="71"/>
      <c r="N1917" s="68"/>
      <c r="O1917" s="71"/>
      <c r="P1917" s="68"/>
      <c r="Q1917" s="71"/>
      <c r="R1917" s="68"/>
    </row>
    <row r="1918" spans="1:18" x14ac:dyDescent="0.2">
      <c r="A1918" s="72" t="s">
        <v>3798</v>
      </c>
      <c r="B1918" s="66" t="s">
        <v>3799</v>
      </c>
      <c r="C1918" s="67">
        <v>27</v>
      </c>
      <c r="D1918" s="67" t="s">
        <v>342</v>
      </c>
      <c r="E1918" s="71">
        <v>0.51712217635225599</v>
      </c>
      <c r="F1918" s="68">
        <v>4.12254160363086</v>
      </c>
      <c r="G1918" s="71">
        <v>0.61467118156927503</v>
      </c>
      <c r="H1918" s="68">
        <v>8.5854765506807897</v>
      </c>
      <c r="I1918" s="71">
        <v>0.74248204872910695</v>
      </c>
      <c r="J1918" s="68">
        <v>43.683812405446297</v>
      </c>
      <c r="K1918" s="71">
        <v>0.64310081840452904</v>
      </c>
      <c r="L1918" s="68">
        <v>9.8714069591528002</v>
      </c>
      <c r="M1918" s="71"/>
      <c r="N1918" s="68"/>
      <c r="O1918" s="71">
        <v>6.8234656706112506E-2</v>
      </c>
      <c r="P1918" s="68">
        <v>3.6196911196911201</v>
      </c>
      <c r="Q1918" s="71"/>
      <c r="R1918" s="68"/>
    </row>
    <row r="1919" spans="1:18" x14ac:dyDescent="0.2">
      <c r="A1919" s="72" t="s">
        <v>3800</v>
      </c>
      <c r="B1919" s="66" t="s">
        <v>3801</v>
      </c>
      <c r="C1919" s="67">
        <v>27</v>
      </c>
      <c r="D1919" s="67" t="s">
        <v>342</v>
      </c>
      <c r="E1919" s="71">
        <v>0.54291245396023302</v>
      </c>
      <c r="F1919" s="68">
        <v>5.8245083207261699</v>
      </c>
      <c r="G1919" s="71">
        <v>0.661251364408175</v>
      </c>
      <c r="H1919" s="68">
        <v>17.700453857791199</v>
      </c>
      <c r="I1919" s="71">
        <v>0.72094330583763999</v>
      </c>
      <c r="J1919" s="68">
        <v>38.388804841149799</v>
      </c>
      <c r="K1919" s="71">
        <v>0.69068178297081195</v>
      </c>
      <c r="L1919" s="68">
        <v>18.343419062027198</v>
      </c>
      <c r="M1919" s="71"/>
      <c r="N1919" s="68"/>
      <c r="O1919" s="71">
        <v>9.8773362624304195E-2</v>
      </c>
      <c r="P1919" s="68">
        <v>5.7915057915057897</v>
      </c>
      <c r="Q1919" s="71"/>
      <c r="R1919" s="68"/>
    </row>
    <row r="1920" spans="1:18" x14ac:dyDescent="0.2">
      <c r="A1920" s="72" t="s">
        <v>3802</v>
      </c>
      <c r="B1920" s="66" t="s">
        <v>3803</v>
      </c>
      <c r="C1920" s="67">
        <v>27</v>
      </c>
      <c r="D1920" s="67" t="s">
        <v>342</v>
      </c>
      <c r="E1920" s="71">
        <v>0.67491203374264797</v>
      </c>
      <c r="F1920" s="68">
        <v>33.018154311648999</v>
      </c>
      <c r="G1920" s="71">
        <v>0.580213558393323</v>
      </c>
      <c r="H1920" s="68">
        <v>3.97125567322239</v>
      </c>
      <c r="I1920" s="71">
        <v>0.78290365104185</v>
      </c>
      <c r="J1920" s="68">
        <v>55.181543116490197</v>
      </c>
      <c r="K1920" s="71">
        <v>0.661618891792771</v>
      </c>
      <c r="L1920" s="68">
        <v>12.670196671709499</v>
      </c>
      <c r="M1920" s="71"/>
      <c r="N1920" s="68"/>
      <c r="O1920" s="71"/>
      <c r="P1920" s="68"/>
      <c r="Q1920" s="71"/>
      <c r="R1920" s="68"/>
    </row>
    <row r="1921" spans="1:18" x14ac:dyDescent="0.2">
      <c r="A1921" s="72" t="s">
        <v>3804</v>
      </c>
      <c r="B1921" s="66" t="s">
        <v>3805</v>
      </c>
      <c r="C1921" s="67">
        <v>27</v>
      </c>
      <c r="D1921" s="67" t="s">
        <v>342</v>
      </c>
      <c r="E1921" s="71">
        <v>0.61090898940897598</v>
      </c>
      <c r="F1921" s="68">
        <v>13.350983358547699</v>
      </c>
      <c r="G1921" s="71">
        <v>0.60209148341362395</v>
      </c>
      <c r="H1921" s="68">
        <v>6.2783661119515903</v>
      </c>
      <c r="I1921" s="71">
        <v>0.64512319670577301</v>
      </c>
      <c r="J1921" s="68">
        <v>19.137670196671699</v>
      </c>
      <c r="K1921" s="71">
        <v>0.58551228810752998</v>
      </c>
      <c r="L1921" s="68">
        <v>4.1981845688351003</v>
      </c>
      <c r="M1921" s="71"/>
      <c r="N1921" s="68"/>
      <c r="O1921" s="71"/>
      <c r="P1921" s="68"/>
      <c r="Q1921" s="71"/>
      <c r="R1921" s="68"/>
    </row>
    <row r="1922" spans="1:18" x14ac:dyDescent="0.2">
      <c r="A1922" s="72" t="s">
        <v>3806</v>
      </c>
      <c r="B1922" s="66" t="s">
        <v>3807</v>
      </c>
      <c r="C1922" s="67">
        <v>27</v>
      </c>
      <c r="D1922" s="67" t="s">
        <v>342</v>
      </c>
      <c r="E1922" s="71">
        <v>0.60901420787014304</v>
      </c>
      <c r="F1922" s="68">
        <v>13.048411497730701</v>
      </c>
      <c r="G1922" s="71">
        <v>0.55890459800696002</v>
      </c>
      <c r="H1922" s="68">
        <v>3.17700453857791</v>
      </c>
      <c r="I1922" s="71">
        <v>0.66377610874442805</v>
      </c>
      <c r="J1922" s="68">
        <v>24.0544629349471</v>
      </c>
      <c r="K1922" s="71">
        <v>0.60436191685904095</v>
      </c>
      <c r="L1922" s="68">
        <v>5.6354009077155798</v>
      </c>
      <c r="M1922" s="71"/>
      <c r="N1922" s="68"/>
      <c r="O1922" s="71"/>
      <c r="P1922" s="68"/>
      <c r="Q1922" s="71"/>
      <c r="R1922" s="68"/>
    </row>
    <row r="1923" spans="1:18" x14ac:dyDescent="0.2">
      <c r="A1923" s="72" t="s">
        <v>3808</v>
      </c>
      <c r="B1923" s="66" t="s">
        <v>3809</v>
      </c>
      <c r="C1923" s="67">
        <v>27</v>
      </c>
      <c r="D1923" s="67" t="s">
        <v>342</v>
      </c>
      <c r="E1923" s="71">
        <v>0.64972519326345002</v>
      </c>
      <c r="F1923" s="68">
        <v>23.7518910741301</v>
      </c>
      <c r="G1923" s="71">
        <v>0.63125138616743004</v>
      </c>
      <c r="H1923" s="68">
        <v>11.081694402420601</v>
      </c>
      <c r="I1923" s="71">
        <v>0.64953716158274899</v>
      </c>
      <c r="J1923" s="68">
        <v>19.969742813918302</v>
      </c>
      <c r="K1923" s="71">
        <v>0.61908480260195797</v>
      </c>
      <c r="L1923" s="68">
        <v>7.0726172465960699</v>
      </c>
      <c r="M1923" s="71"/>
      <c r="N1923" s="68"/>
      <c r="O1923" s="71">
        <v>0.69902742270166396</v>
      </c>
      <c r="P1923" s="68">
        <v>79.584942084942099</v>
      </c>
      <c r="Q1923" s="71"/>
      <c r="R1923" s="68"/>
    </row>
    <row r="1924" spans="1:18" x14ac:dyDescent="0.2">
      <c r="A1924" s="72" t="s">
        <v>407</v>
      </c>
      <c r="B1924" s="66" t="s">
        <v>3810</v>
      </c>
      <c r="C1924" s="67">
        <v>27</v>
      </c>
      <c r="D1924" s="67" t="s">
        <v>342</v>
      </c>
      <c r="E1924" s="71">
        <v>0.79202484424817499</v>
      </c>
      <c r="F1924" s="68">
        <v>77.685325264750404</v>
      </c>
      <c r="G1924" s="71">
        <v>0.67239123271682599</v>
      </c>
      <c r="H1924" s="68">
        <v>21.104387291981801</v>
      </c>
      <c r="I1924" s="71">
        <v>0.83405947108615797</v>
      </c>
      <c r="J1924" s="68">
        <v>70.310136157337396</v>
      </c>
      <c r="K1924" s="71">
        <v>0.71681007397032903</v>
      </c>
      <c r="L1924" s="68">
        <v>24.016641452344899</v>
      </c>
      <c r="M1924" s="71"/>
      <c r="N1924" s="68"/>
      <c r="O1924" s="71">
        <v>0.94483859921938795</v>
      </c>
      <c r="P1924" s="68">
        <v>97.828185328185299</v>
      </c>
      <c r="Q1924" s="71"/>
      <c r="R1924" s="68"/>
    </row>
    <row r="1925" spans="1:18" x14ac:dyDescent="0.2">
      <c r="A1925" s="72" t="s">
        <v>472</v>
      </c>
      <c r="B1925" s="66" t="s">
        <v>3811</v>
      </c>
      <c r="C1925" s="67">
        <v>27</v>
      </c>
      <c r="D1925" s="67" t="s">
        <v>342</v>
      </c>
      <c r="E1925" s="71">
        <v>0.82986809934959704</v>
      </c>
      <c r="F1925" s="68">
        <v>86.913767019667205</v>
      </c>
      <c r="G1925" s="71">
        <v>0.77828556265233495</v>
      </c>
      <c r="H1925" s="68">
        <v>55.484114977307101</v>
      </c>
      <c r="I1925" s="71">
        <v>0.855593761820856</v>
      </c>
      <c r="J1925" s="68">
        <v>75.302571860816997</v>
      </c>
      <c r="K1925" s="71">
        <v>0.85572497357560096</v>
      </c>
      <c r="L1925" s="68">
        <v>69.591527987897095</v>
      </c>
      <c r="M1925" s="71"/>
      <c r="N1925" s="68"/>
      <c r="O1925" s="71"/>
      <c r="P1925" s="68"/>
      <c r="Q1925" s="71"/>
      <c r="R1925" s="68"/>
    </row>
    <row r="1926" spans="1:18" x14ac:dyDescent="0.2">
      <c r="A1926" s="72" t="s">
        <v>1874</v>
      </c>
      <c r="B1926" s="66" t="s">
        <v>3812</v>
      </c>
      <c r="C1926" s="67">
        <v>27</v>
      </c>
      <c r="D1926" s="67" t="s">
        <v>342</v>
      </c>
      <c r="E1926" s="71">
        <v>0.78961959840011398</v>
      </c>
      <c r="F1926" s="68">
        <v>76.891074130105906</v>
      </c>
      <c r="G1926" s="71">
        <v>0.78935839307037203</v>
      </c>
      <c r="H1926" s="68">
        <v>59.228441754916801</v>
      </c>
      <c r="I1926" s="71">
        <v>0.77290778770548896</v>
      </c>
      <c r="J1926" s="68">
        <v>52.080181543116502</v>
      </c>
      <c r="K1926" s="71">
        <v>0.78611188033603296</v>
      </c>
      <c r="L1926" s="68">
        <v>43.721633888048402</v>
      </c>
      <c r="M1926" s="71"/>
      <c r="N1926" s="68"/>
      <c r="O1926" s="71">
        <v>0.81010033248856095</v>
      </c>
      <c r="P1926" s="68">
        <v>90.8783783783784</v>
      </c>
      <c r="Q1926" s="71"/>
      <c r="R1926" s="68"/>
    </row>
    <row r="1927" spans="1:18" x14ac:dyDescent="0.2">
      <c r="A1927" s="72" t="s">
        <v>3813</v>
      </c>
      <c r="B1927" s="66" t="s">
        <v>3814</v>
      </c>
      <c r="C1927" s="67">
        <v>27</v>
      </c>
      <c r="D1927" s="67" t="s">
        <v>342</v>
      </c>
      <c r="E1927" s="71">
        <v>0.61808816521905996</v>
      </c>
      <c r="F1927" s="68">
        <v>14.750378214826</v>
      </c>
      <c r="G1927" s="71">
        <v>0.54151799010535395</v>
      </c>
      <c r="H1927" s="68">
        <v>2.9500756429652002</v>
      </c>
      <c r="I1927" s="71">
        <v>0.65800547407195797</v>
      </c>
      <c r="J1927" s="68">
        <v>22.125567322239</v>
      </c>
      <c r="K1927" s="71">
        <v>0.65474103147986595</v>
      </c>
      <c r="L1927" s="68">
        <v>11.573373676248099</v>
      </c>
      <c r="M1927" s="71"/>
      <c r="N1927" s="68"/>
      <c r="O1927" s="71"/>
      <c r="P1927" s="68"/>
      <c r="Q1927" s="71"/>
      <c r="R1927" s="68"/>
    </row>
    <row r="1928" spans="1:18" x14ac:dyDescent="0.2">
      <c r="A1928" s="72" t="s">
        <v>3815</v>
      </c>
      <c r="B1928" s="66" t="s">
        <v>3816</v>
      </c>
      <c r="C1928" s="67">
        <v>27</v>
      </c>
      <c r="D1928" s="67" t="s">
        <v>342</v>
      </c>
      <c r="E1928" s="71">
        <v>0.69270347606148297</v>
      </c>
      <c r="F1928" s="68">
        <v>40.544629349470497</v>
      </c>
      <c r="G1928" s="71">
        <v>0.63154067147590098</v>
      </c>
      <c r="H1928" s="68">
        <v>11.1573373676248</v>
      </c>
      <c r="I1928" s="71">
        <v>0.75219406780387799</v>
      </c>
      <c r="J1928" s="68">
        <v>46.217851739788202</v>
      </c>
      <c r="K1928" s="71">
        <v>0.69437568890467205</v>
      </c>
      <c r="L1928" s="68">
        <v>18.835098335854799</v>
      </c>
      <c r="M1928" s="71"/>
      <c r="N1928" s="68"/>
      <c r="O1928" s="71"/>
      <c r="P1928" s="68"/>
      <c r="Q1928" s="71"/>
      <c r="R1928" s="68"/>
    </row>
    <row r="1929" spans="1:18" x14ac:dyDescent="0.2">
      <c r="A1929" s="72" t="s">
        <v>3817</v>
      </c>
      <c r="B1929" s="66" t="s">
        <v>3818</v>
      </c>
      <c r="C1929" s="67">
        <v>27</v>
      </c>
      <c r="D1929" s="67" t="s">
        <v>342</v>
      </c>
      <c r="E1929" s="71">
        <v>0.72428681794030803</v>
      </c>
      <c r="F1929" s="68">
        <v>54.689863842662596</v>
      </c>
      <c r="G1929" s="71">
        <v>0.70635675100662698</v>
      </c>
      <c r="H1929" s="68">
        <v>30.332829046898599</v>
      </c>
      <c r="I1929" s="71">
        <v>0.73589469566983901</v>
      </c>
      <c r="J1929" s="68">
        <v>41.906202723146698</v>
      </c>
      <c r="K1929" s="71">
        <v>0.739701077438781</v>
      </c>
      <c r="L1929" s="68">
        <v>30.143721633887999</v>
      </c>
      <c r="M1929" s="71"/>
      <c r="N1929" s="68"/>
      <c r="O1929" s="71">
        <v>0.71519474764598601</v>
      </c>
      <c r="P1929" s="68">
        <v>81.756756756756801</v>
      </c>
      <c r="Q1929" s="71"/>
      <c r="R1929" s="68"/>
    </row>
    <row r="1930" spans="1:18" x14ac:dyDescent="0.2">
      <c r="A1930" s="72" t="s">
        <v>3819</v>
      </c>
      <c r="B1930" s="66" t="s">
        <v>3820</v>
      </c>
      <c r="C1930" s="67">
        <v>27</v>
      </c>
      <c r="D1930" s="67" t="s">
        <v>342</v>
      </c>
      <c r="E1930" s="71">
        <v>0.662966669522428</v>
      </c>
      <c r="F1930" s="68">
        <v>28.4417549167927</v>
      </c>
      <c r="G1930" s="71">
        <v>0.81701362607642103</v>
      </c>
      <c r="H1930" s="68">
        <v>67.851739788199694</v>
      </c>
      <c r="I1930" s="71">
        <v>0.82298683687458796</v>
      </c>
      <c r="J1930" s="68">
        <v>67.133131618759407</v>
      </c>
      <c r="K1930" s="71">
        <v>0.74287533535135497</v>
      </c>
      <c r="L1930" s="68">
        <v>31.051437216338901</v>
      </c>
      <c r="M1930" s="71"/>
      <c r="N1930" s="68"/>
      <c r="O1930" s="71">
        <v>0.26899087978734898</v>
      </c>
      <c r="P1930" s="68">
        <v>20.608108108108102</v>
      </c>
      <c r="Q1930" s="71"/>
      <c r="R1930" s="68"/>
    </row>
    <row r="1931" spans="1:18" x14ac:dyDescent="0.2">
      <c r="A1931" s="72" t="s">
        <v>3821</v>
      </c>
      <c r="B1931" s="66" t="s">
        <v>3822</v>
      </c>
      <c r="C1931" s="67">
        <v>27</v>
      </c>
      <c r="D1931" s="67" t="s">
        <v>342</v>
      </c>
      <c r="E1931" s="71">
        <v>0.65442411934589895</v>
      </c>
      <c r="F1931" s="68">
        <v>25.9455370650529</v>
      </c>
      <c r="G1931" s="71">
        <v>0.768403196918783</v>
      </c>
      <c r="H1931" s="68">
        <v>51.323751891074103</v>
      </c>
      <c r="I1931" s="71">
        <v>0.88207513120802605</v>
      </c>
      <c r="J1931" s="68">
        <v>80.484114977307101</v>
      </c>
      <c r="K1931" s="71">
        <v>0.65730606712155404</v>
      </c>
      <c r="L1931" s="68">
        <v>11.8759455370651</v>
      </c>
      <c r="M1931" s="71"/>
      <c r="N1931" s="68"/>
      <c r="O1931" s="71">
        <v>0.30991208213523203</v>
      </c>
      <c r="P1931" s="68">
        <v>26.1100386100386</v>
      </c>
      <c r="Q1931" s="71"/>
      <c r="R1931" s="68"/>
    </row>
    <row r="1932" spans="1:18" x14ac:dyDescent="0.2">
      <c r="A1932" s="72" t="s">
        <v>1827</v>
      </c>
      <c r="B1932" s="66" t="s">
        <v>3823</v>
      </c>
      <c r="C1932" s="67">
        <v>27</v>
      </c>
      <c r="D1932" s="67" t="s">
        <v>342</v>
      </c>
      <c r="E1932" s="71">
        <v>0.539647416454063</v>
      </c>
      <c r="F1932" s="68">
        <v>5.5597579425113501</v>
      </c>
      <c r="G1932" s="71">
        <v>0.648435905414809</v>
      </c>
      <c r="H1932" s="68">
        <v>14.674735249621801</v>
      </c>
      <c r="I1932" s="71">
        <v>0.72905001861855001</v>
      </c>
      <c r="J1932" s="68">
        <v>40.279878971255698</v>
      </c>
      <c r="K1932" s="71">
        <v>0.59649300374028602</v>
      </c>
      <c r="L1932" s="68">
        <v>4.9924357034795799</v>
      </c>
      <c r="M1932" s="71"/>
      <c r="N1932" s="68"/>
      <c r="O1932" s="71">
        <v>0.184610738042605</v>
      </c>
      <c r="P1932" s="68">
        <v>13.030888030888001</v>
      </c>
      <c r="Q1932" s="71"/>
      <c r="R1932" s="68"/>
    </row>
    <row r="1933" spans="1:18" x14ac:dyDescent="0.2">
      <c r="A1933" s="72" t="s">
        <v>3824</v>
      </c>
      <c r="B1933" s="66" t="s">
        <v>3825</v>
      </c>
      <c r="C1933" s="67">
        <v>27</v>
      </c>
      <c r="D1933" s="67" t="s">
        <v>342</v>
      </c>
      <c r="E1933" s="71">
        <v>0.69299418192343598</v>
      </c>
      <c r="F1933" s="68">
        <v>40.809379727685297</v>
      </c>
      <c r="G1933" s="71">
        <v>0.52632039558419996</v>
      </c>
      <c r="H1933" s="68">
        <v>2.57186081694402</v>
      </c>
      <c r="I1933" s="71">
        <v>0.75970348453580405</v>
      </c>
      <c r="J1933" s="68">
        <v>48.524962178517399</v>
      </c>
      <c r="K1933" s="71">
        <v>0.69138602299160901</v>
      </c>
      <c r="L1933" s="68">
        <v>18.419062027231501</v>
      </c>
      <c r="M1933" s="71"/>
      <c r="N1933" s="68"/>
      <c r="O1933" s="71">
        <v>0.79456682458213201</v>
      </c>
      <c r="P1933" s="68">
        <v>89.7683397683398</v>
      </c>
      <c r="Q1933" s="71"/>
      <c r="R1933" s="68"/>
    </row>
    <row r="1934" spans="1:18" x14ac:dyDescent="0.2">
      <c r="A1934" s="72" t="s">
        <v>3718</v>
      </c>
      <c r="B1934" s="66" t="s">
        <v>3826</v>
      </c>
      <c r="C1934" s="67">
        <v>27</v>
      </c>
      <c r="D1934" s="67" t="s">
        <v>342</v>
      </c>
      <c r="E1934" s="71">
        <v>0.57422068615043698</v>
      </c>
      <c r="F1934" s="68">
        <v>8.4341906202723091</v>
      </c>
      <c r="G1934" s="71">
        <v>0.74996167155441995</v>
      </c>
      <c r="H1934" s="68">
        <v>44.7428139183056</v>
      </c>
      <c r="I1934" s="71">
        <v>0.76163844073887899</v>
      </c>
      <c r="J1934" s="68">
        <v>49.1301059001513</v>
      </c>
      <c r="K1934" s="71">
        <v>0.69418796592572296</v>
      </c>
      <c r="L1934" s="68">
        <v>18.797276853252601</v>
      </c>
      <c r="M1934" s="71"/>
      <c r="N1934" s="68"/>
      <c r="O1934" s="71">
        <v>9.1094666382724995E-2</v>
      </c>
      <c r="P1934" s="68">
        <v>5.1640926640926601</v>
      </c>
      <c r="Q1934" s="71"/>
      <c r="R1934" s="68"/>
    </row>
    <row r="1935" spans="1:18" x14ac:dyDescent="0.2">
      <c r="A1935" s="72" t="s">
        <v>3827</v>
      </c>
      <c r="B1935" s="66" t="s">
        <v>3828</v>
      </c>
      <c r="C1935" s="67">
        <v>27</v>
      </c>
      <c r="D1935" s="67" t="s">
        <v>342</v>
      </c>
      <c r="E1935" s="71">
        <v>0.70377859015153998</v>
      </c>
      <c r="F1935" s="68">
        <v>45.650529500756399</v>
      </c>
      <c r="G1935" s="71">
        <v>0.78415332440263397</v>
      </c>
      <c r="H1935" s="68">
        <v>57.791225416036298</v>
      </c>
      <c r="I1935" s="71">
        <v>0.87211191181962899</v>
      </c>
      <c r="J1935" s="68">
        <v>78.2526475037821</v>
      </c>
      <c r="K1935" s="71">
        <v>0.78052828832798005</v>
      </c>
      <c r="L1935" s="68">
        <v>41.981845688351001</v>
      </c>
      <c r="M1935" s="71"/>
      <c r="N1935" s="68"/>
      <c r="O1935" s="71">
        <v>0.37832083605591699</v>
      </c>
      <c r="P1935" s="68">
        <v>33.735521235521198</v>
      </c>
      <c r="Q1935" s="71"/>
      <c r="R1935" s="68"/>
    </row>
    <row r="1936" spans="1:18" x14ac:dyDescent="0.2">
      <c r="A1936" s="72" t="s">
        <v>1108</v>
      </c>
      <c r="B1936" s="66" t="s">
        <v>3829</v>
      </c>
      <c r="C1936" s="67">
        <v>27</v>
      </c>
      <c r="D1936" s="67" t="s">
        <v>342</v>
      </c>
      <c r="E1936" s="71">
        <v>0.67343359029097305</v>
      </c>
      <c r="F1936" s="68">
        <v>32.375189107413</v>
      </c>
      <c r="G1936" s="71">
        <v>0.81140689391231302</v>
      </c>
      <c r="H1936" s="68">
        <v>66.452344931921303</v>
      </c>
      <c r="I1936" s="71">
        <v>0.88419942093880699</v>
      </c>
      <c r="J1936" s="68">
        <v>80.937972768532504</v>
      </c>
      <c r="K1936" s="71">
        <v>0.73870756480797295</v>
      </c>
      <c r="L1936" s="68">
        <v>29.727685325264801</v>
      </c>
      <c r="M1936" s="71"/>
      <c r="N1936" s="68"/>
      <c r="O1936" s="71">
        <v>0.25942048150479802</v>
      </c>
      <c r="P1936" s="68">
        <v>19.691119691119699</v>
      </c>
      <c r="Q1936" s="71"/>
      <c r="R1936" s="68"/>
    </row>
    <row r="1937" spans="1:18" x14ac:dyDescent="0.2">
      <c r="A1937" s="72" t="s">
        <v>1110</v>
      </c>
      <c r="B1937" s="66" t="s">
        <v>3830</v>
      </c>
      <c r="C1937" s="67">
        <v>27</v>
      </c>
      <c r="D1937" s="67" t="s">
        <v>342</v>
      </c>
      <c r="E1937" s="71">
        <v>0.65305632373399403</v>
      </c>
      <c r="F1937" s="68">
        <v>25.1891074130106</v>
      </c>
      <c r="G1937" s="71">
        <v>0.75225215260699696</v>
      </c>
      <c r="H1937" s="68">
        <v>45.688350983358497</v>
      </c>
      <c r="I1937" s="71">
        <v>0.89132694485725195</v>
      </c>
      <c r="J1937" s="68">
        <v>82.564296520423596</v>
      </c>
      <c r="K1937" s="71">
        <v>0.76139422868710405</v>
      </c>
      <c r="L1937" s="68">
        <v>35.816944024205696</v>
      </c>
      <c r="M1937" s="71"/>
      <c r="N1937" s="68"/>
      <c r="O1937" s="71">
        <v>0.20725196878462299</v>
      </c>
      <c r="P1937" s="68">
        <v>15.540540540540499</v>
      </c>
      <c r="Q1937" s="71"/>
      <c r="R1937" s="68"/>
    </row>
    <row r="1938" spans="1:18" x14ac:dyDescent="0.2">
      <c r="A1938" s="72" t="s">
        <v>3831</v>
      </c>
      <c r="B1938" s="66" t="s">
        <v>3832</v>
      </c>
      <c r="C1938" s="67">
        <v>27</v>
      </c>
      <c r="D1938" s="67" t="s">
        <v>342</v>
      </c>
      <c r="E1938" s="71">
        <v>0.76485493094899304</v>
      </c>
      <c r="F1938" s="68">
        <v>69.969742813918302</v>
      </c>
      <c r="G1938" s="71">
        <v>0.76056051730223595</v>
      </c>
      <c r="H1938" s="68">
        <v>48.7518910741301</v>
      </c>
      <c r="I1938" s="71">
        <v>0.85512544850260996</v>
      </c>
      <c r="J1938" s="68">
        <v>75.151285930408505</v>
      </c>
      <c r="K1938" s="71">
        <v>0.64747655916423796</v>
      </c>
      <c r="L1938" s="68">
        <v>10.4387291981846</v>
      </c>
      <c r="M1938" s="71"/>
      <c r="N1938" s="68"/>
      <c r="O1938" s="71">
        <v>0.79625719882688895</v>
      </c>
      <c r="P1938" s="68">
        <v>89.961389961389997</v>
      </c>
      <c r="Q1938" s="71"/>
      <c r="R1938" s="68"/>
    </row>
    <row r="1939" spans="1:18" x14ac:dyDescent="0.2">
      <c r="A1939" s="72" t="s">
        <v>3833</v>
      </c>
      <c r="B1939" s="66" t="s">
        <v>3834</v>
      </c>
      <c r="C1939" s="67">
        <v>27</v>
      </c>
      <c r="D1939" s="67" t="s">
        <v>342</v>
      </c>
      <c r="E1939" s="71">
        <v>0.71472852669619902</v>
      </c>
      <c r="F1939" s="68">
        <v>50.567322239031803</v>
      </c>
      <c r="G1939" s="71">
        <v>0.62034676956298296</v>
      </c>
      <c r="H1939" s="68">
        <v>9.4553706505295008</v>
      </c>
      <c r="I1939" s="71">
        <v>0.73407487533825699</v>
      </c>
      <c r="J1939" s="68">
        <v>41.527987897125598</v>
      </c>
      <c r="K1939" s="71">
        <v>0.78976393518735599</v>
      </c>
      <c r="L1939" s="68">
        <v>45.0075642965204</v>
      </c>
      <c r="M1939" s="71"/>
      <c r="N1939" s="68"/>
      <c r="O1939" s="71"/>
      <c r="P1939" s="68"/>
      <c r="Q1939" s="71"/>
      <c r="R1939" s="68"/>
    </row>
    <row r="1940" spans="1:18" x14ac:dyDescent="0.2">
      <c r="A1940" s="72" t="s">
        <v>3835</v>
      </c>
      <c r="B1940" s="66" t="s">
        <v>3836</v>
      </c>
      <c r="C1940" s="67">
        <v>27</v>
      </c>
      <c r="D1940" s="67" t="s">
        <v>342</v>
      </c>
      <c r="E1940" s="71">
        <v>0.69409056890472298</v>
      </c>
      <c r="F1940" s="68">
        <v>41.338880484115002</v>
      </c>
      <c r="G1940" s="71">
        <v>0.62426594010375402</v>
      </c>
      <c r="H1940" s="68">
        <v>10.0605143721634</v>
      </c>
      <c r="I1940" s="71">
        <v>0.67006550737400605</v>
      </c>
      <c r="J1940" s="68">
        <v>25.605143721633901</v>
      </c>
      <c r="K1940" s="71">
        <v>0.78794025923640798</v>
      </c>
      <c r="L1940" s="68">
        <v>44.137670196671699</v>
      </c>
      <c r="M1940" s="71"/>
      <c r="N1940" s="68"/>
      <c r="O1940" s="71"/>
      <c r="P1940" s="68"/>
      <c r="Q1940" s="71"/>
      <c r="R1940" s="68"/>
    </row>
    <row r="1941" spans="1:18" x14ac:dyDescent="0.2">
      <c r="A1941" s="72" t="s">
        <v>3837</v>
      </c>
      <c r="B1941" s="66" t="s">
        <v>3838</v>
      </c>
      <c r="C1941" s="67">
        <v>27</v>
      </c>
      <c r="D1941" s="67" t="s">
        <v>342</v>
      </c>
      <c r="E1941" s="71">
        <v>0.49428807955339699</v>
      </c>
      <c r="F1941" s="68">
        <v>2.7987897125567298</v>
      </c>
      <c r="G1941" s="71">
        <v>0.62712941477190898</v>
      </c>
      <c r="H1941" s="68">
        <v>10.590015128593</v>
      </c>
      <c r="I1941" s="71">
        <v>0.61530157472446501</v>
      </c>
      <c r="J1941" s="68">
        <v>11.762481089258699</v>
      </c>
      <c r="K1941" s="71">
        <v>0.70348347741537598</v>
      </c>
      <c r="L1941" s="68">
        <v>20.650529500756399</v>
      </c>
      <c r="M1941" s="71"/>
      <c r="N1941" s="68"/>
      <c r="O1941" s="71">
        <v>3.1237851301838399E-2</v>
      </c>
      <c r="P1941" s="68">
        <v>1.78571428571429</v>
      </c>
      <c r="Q1941" s="71"/>
      <c r="R1941" s="68"/>
    </row>
    <row r="1942" spans="1:18" x14ac:dyDescent="0.2">
      <c r="A1942" s="72" t="s">
        <v>3839</v>
      </c>
      <c r="B1942" s="66" t="s">
        <v>3840</v>
      </c>
      <c r="C1942" s="67">
        <v>27</v>
      </c>
      <c r="D1942" s="67" t="s">
        <v>342</v>
      </c>
      <c r="E1942" s="71">
        <v>0.65931780994170597</v>
      </c>
      <c r="F1942" s="68">
        <v>27.4962178517398</v>
      </c>
      <c r="G1942" s="71">
        <v>0.89293959008743196</v>
      </c>
      <c r="H1942" s="68">
        <v>88.5022692889561</v>
      </c>
      <c r="I1942" s="71">
        <v>0.73004375950372402</v>
      </c>
      <c r="J1942" s="68">
        <v>40.582450832072603</v>
      </c>
      <c r="K1942" s="71">
        <v>0.76246563497649</v>
      </c>
      <c r="L1942" s="68">
        <v>36.157337367624798</v>
      </c>
      <c r="M1942" s="71"/>
      <c r="N1942" s="68"/>
      <c r="O1942" s="71">
        <v>0.251822255199176</v>
      </c>
      <c r="P1942" s="68">
        <v>18.7258687258687</v>
      </c>
      <c r="Q1942" s="71"/>
      <c r="R1942" s="68"/>
    </row>
    <row r="1943" spans="1:18" x14ac:dyDescent="0.2">
      <c r="A1943" s="72" t="s">
        <v>3841</v>
      </c>
      <c r="B1943" s="66" t="s">
        <v>3842</v>
      </c>
      <c r="C1943" s="67">
        <v>27</v>
      </c>
      <c r="D1943" s="67" t="s">
        <v>342</v>
      </c>
      <c r="E1943" s="71">
        <v>0.52255350085534302</v>
      </c>
      <c r="F1943" s="68">
        <v>4.3872919818456904</v>
      </c>
      <c r="G1943" s="71">
        <v>0.64606718591923096</v>
      </c>
      <c r="H1943" s="68">
        <v>14.296520423600599</v>
      </c>
      <c r="I1943" s="71">
        <v>0.61245506586375698</v>
      </c>
      <c r="J1943" s="68">
        <v>11.1951588502269</v>
      </c>
      <c r="K1943" s="71">
        <v>0.748255176775658</v>
      </c>
      <c r="L1943" s="68">
        <v>32.223903177004502</v>
      </c>
      <c r="M1943" s="71"/>
      <c r="N1943" s="68"/>
      <c r="O1943" s="71">
        <v>8.34365748627275E-2</v>
      </c>
      <c r="P1943" s="68">
        <v>4.5849420849420897</v>
      </c>
      <c r="Q1943" s="71"/>
      <c r="R1943" s="68"/>
    </row>
    <row r="1944" spans="1:18" x14ac:dyDescent="0.2">
      <c r="A1944" s="72" t="s">
        <v>3843</v>
      </c>
      <c r="B1944" s="66" t="s">
        <v>3844</v>
      </c>
      <c r="C1944" s="67">
        <v>27</v>
      </c>
      <c r="D1944" s="67" t="s">
        <v>342</v>
      </c>
      <c r="E1944" s="71">
        <v>0.61918387068065806</v>
      </c>
      <c r="F1944" s="68">
        <v>15.015128593040799</v>
      </c>
      <c r="G1944" s="71">
        <v>0.60997511183858899</v>
      </c>
      <c r="H1944" s="68">
        <v>7.6777609682299603</v>
      </c>
      <c r="I1944" s="71">
        <v>0.64811199387531704</v>
      </c>
      <c r="J1944" s="68">
        <v>19.780635400907698</v>
      </c>
      <c r="K1944" s="71">
        <v>0.59946450632806703</v>
      </c>
      <c r="L1944" s="68">
        <v>5.0680786686838104</v>
      </c>
      <c r="M1944" s="71"/>
      <c r="N1944" s="68"/>
      <c r="O1944" s="71"/>
      <c r="P1944" s="68"/>
      <c r="Q1944" s="71"/>
      <c r="R1944" s="68"/>
    </row>
    <row r="1945" spans="1:18" x14ac:dyDescent="0.2">
      <c r="A1945" s="72" t="s">
        <v>3845</v>
      </c>
      <c r="B1945" s="66" t="s">
        <v>3846</v>
      </c>
      <c r="C1945" s="67">
        <v>27</v>
      </c>
      <c r="D1945" s="67" t="s">
        <v>342</v>
      </c>
      <c r="E1945" s="71">
        <v>0.57362160488381897</v>
      </c>
      <c r="F1945" s="68">
        <v>8.3963691376702005</v>
      </c>
      <c r="G1945" s="71">
        <v>0.626106502034813</v>
      </c>
      <c r="H1945" s="68">
        <v>10.4009077155825</v>
      </c>
      <c r="I1945" s="71">
        <v>0.59827433371519001</v>
      </c>
      <c r="J1945" s="68">
        <v>8.5854765506807897</v>
      </c>
      <c r="K1945" s="71">
        <v>0.49648397890145402</v>
      </c>
      <c r="L1945" s="68">
        <v>1.28593040847201</v>
      </c>
      <c r="M1945" s="71"/>
      <c r="N1945" s="68"/>
      <c r="O1945" s="71"/>
      <c r="P1945" s="68"/>
      <c r="Q1945" s="71"/>
      <c r="R1945" s="68"/>
    </row>
    <row r="1946" spans="1:18" x14ac:dyDescent="0.2">
      <c r="A1946" s="72" t="s">
        <v>3847</v>
      </c>
      <c r="B1946" s="66" t="s">
        <v>3848</v>
      </c>
      <c r="C1946" s="67">
        <v>27</v>
      </c>
      <c r="D1946" s="67" t="s">
        <v>342</v>
      </c>
      <c r="E1946" s="71">
        <v>0.45575158818346201</v>
      </c>
      <c r="F1946" s="68">
        <v>1.28593040847201</v>
      </c>
      <c r="G1946" s="71">
        <v>0.61216845905499195</v>
      </c>
      <c r="H1946" s="68">
        <v>8.0559757942511308</v>
      </c>
      <c r="I1946" s="71">
        <v>0.57343957961118797</v>
      </c>
      <c r="J1946" s="68">
        <v>5.9001512859304102</v>
      </c>
      <c r="K1946" s="71">
        <v>0.60205385340398598</v>
      </c>
      <c r="L1946" s="68">
        <v>5.2571860816943996</v>
      </c>
      <c r="M1946" s="71"/>
      <c r="N1946" s="68"/>
      <c r="O1946" s="71">
        <v>3.5344460663683998E-2</v>
      </c>
      <c r="P1946" s="68">
        <v>2.0270270270270299</v>
      </c>
      <c r="Q1946" s="71"/>
      <c r="R1946" s="68"/>
    </row>
    <row r="1947" spans="1:18" x14ac:dyDescent="0.2">
      <c r="A1947" s="72" t="s">
        <v>3849</v>
      </c>
      <c r="B1947" s="66" t="s">
        <v>3850</v>
      </c>
      <c r="C1947" s="67">
        <v>27</v>
      </c>
      <c r="D1947" s="67" t="s">
        <v>342</v>
      </c>
      <c r="E1947" s="71">
        <v>0.542716337387257</v>
      </c>
      <c r="F1947" s="68">
        <v>5.7488653555219402</v>
      </c>
      <c r="G1947" s="71">
        <v>0.660656445357926</v>
      </c>
      <c r="H1947" s="68">
        <v>17.4357034795764</v>
      </c>
      <c r="I1947" s="71">
        <v>0.71159997057800695</v>
      </c>
      <c r="J1947" s="68">
        <v>36.3842662632375</v>
      </c>
      <c r="K1947" s="71">
        <v>0.65818226975872896</v>
      </c>
      <c r="L1947" s="68">
        <v>12.102874432677799</v>
      </c>
      <c r="M1947" s="71"/>
      <c r="N1947" s="68"/>
      <c r="O1947" s="71">
        <v>0.140426663854364</v>
      </c>
      <c r="P1947" s="68">
        <v>9.2664092664092692</v>
      </c>
      <c r="Q1947" s="71"/>
      <c r="R1947" s="68"/>
    </row>
    <row r="1948" spans="1:18" x14ac:dyDescent="0.2">
      <c r="A1948" s="72" t="s">
        <v>3851</v>
      </c>
      <c r="B1948" s="66" t="s">
        <v>3852</v>
      </c>
      <c r="C1948" s="67">
        <v>27</v>
      </c>
      <c r="D1948" s="67" t="s">
        <v>342</v>
      </c>
      <c r="E1948" s="71">
        <v>0.489031952315094</v>
      </c>
      <c r="F1948" s="68">
        <v>2.4205748865355501</v>
      </c>
      <c r="G1948" s="71">
        <v>0.59774092805529699</v>
      </c>
      <c r="H1948" s="68">
        <v>5.7488653555219402</v>
      </c>
      <c r="I1948" s="71">
        <v>0.72989331607380203</v>
      </c>
      <c r="J1948" s="68">
        <v>40.5068078668684</v>
      </c>
      <c r="K1948" s="71">
        <v>0.60374018175246702</v>
      </c>
      <c r="L1948" s="68">
        <v>5.52193645990923</v>
      </c>
      <c r="M1948" s="71"/>
      <c r="N1948" s="68"/>
      <c r="O1948" s="71">
        <v>2.4753383378807999E-2</v>
      </c>
      <c r="P1948" s="68">
        <v>1.54440154440154</v>
      </c>
      <c r="Q1948" s="71"/>
      <c r="R1948" s="68"/>
    </row>
    <row r="1949" spans="1:18" x14ac:dyDescent="0.2">
      <c r="A1949" s="72" t="s">
        <v>3853</v>
      </c>
      <c r="B1949" s="66" t="s">
        <v>3854</v>
      </c>
      <c r="C1949" s="67">
        <v>27</v>
      </c>
      <c r="D1949" s="67" t="s">
        <v>342</v>
      </c>
      <c r="E1949" s="71">
        <v>0.636378898319509</v>
      </c>
      <c r="F1949" s="68">
        <v>19.553706505295001</v>
      </c>
      <c r="G1949" s="71">
        <v>0.61175815683121204</v>
      </c>
      <c r="H1949" s="68">
        <v>7.9425113464447801</v>
      </c>
      <c r="I1949" s="71">
        <v>0.61475878938242301</v>
      </c>
      <c r="J1949" s="68">
        <v>11.573373676248099</v>
      </c>
      <c r="K1949" s="71">
        <v>0.68261974874489295</v>
      </c>
      <c r="L1949" s="68">
        <v>16.338880484114998</v>
      </c>
      <c r="M1949" s="71"/>
      <c r="N1949" s="68"/>
      <c r="O1949" s="71"/>
      <c r="P1949" s="68"/>
      <c r="Q1949" s="71"/>
      <c r="R1949" s="68"/>
    </row>
    <row r="1950" spans="1:18" x14ac:dyDescent="0.2">
      <c r="A1950" s="72" t="s">
        <v>1445</v>
      </c>
      <c r="B1950" s="66" t="s">
        <v>3855</v>
      </c>
      <c r="C1950" s="67">
        <v>27</v>
      </c>
      <c r="D1950" s="67" t="s">
        <v>342</v>
      </c>
      <c r="E1950" s="71">
        <v>0.61990732446677599</v>
      </c>
      <c r="F1950" s="68">
        <v>15.2798789712557</v>
      </c>
      <c r="G1950" s="71">
        <v>0.61659440812782995</v>
      </c>
      <c r="H1950" s="68">
        <v>8.8880484114977296</v>
      </c>
      <c r="I1950" s="71">
        <v>0.659115044049704</v>
      </c>
      <c r="J1950" s="68">
        <v>22.541603630862301</v>
      </c>
      <c r="K1950" s="71">
        <v>0.58401252122279301</v>
      </c>
      <c r="L1950" s="68">
        <v>4.0090771558245102</v>
      </c>
      <c r="M1950" s="71"/>
      <c r="N1950" s="68"/>
      <c r="O1950" s="71"/>
      <c r="P1950" s="68"/>
      <c r="Q1950" s="71"/>
      <c r="R1950" s="68"/>
    </row>
    <row r="1951" spans="1:18" x14ac:dyDescent="0.2">
      <c r="A1951" s="72" t="s">
        <v>3856</v>
      </c>
      <c r="B1951" s="66" t="s">
        <v>3857</v>
      </c>
      <c r="C1951" s="67">
        <v>27</v>
      </c>
      <c r="D1951" s="67" t="s">
        <v>342</v>
      </c>
      <c r="E1951" s="71">
        <v>0.499009627104191</v>
      </c>
      <c r="F1951" s="68">
        <v>2.9500756429652002</v>
      </c>
      <c r="G1951" s="71">
        <v>0.60917679528876101</v>
      </c>
      <c r="H1951" s="68">
        <v>7.41301059001513</v>
      </c>
      <c r="I1951" s="71">
        <v>0.63747406109688098</v>
      </c>
      <c r="J1951" s="68">
        <v>17.2465960665658</v>
      </c>
      <c r="K1951" s="71">
        <v>0.63291412838078998</v>
      </c>
      <c r="L1951" s="68">
        <v>8.2829046898638392</v>
      </c>
      <c r="M1951" s="71"/>
      <c r="N1951" s="68"/>
      <c r="O1951" s="71">
        <v>0.11647352365033101</v>
      </c>
      <c r="P1951" s="68">
        <v>7.3841698841698804</v>
      </c>
      <c r="Q1951" s="71"/>
      <c r="R1951" s="68"/>
    </row>
    <row r="1952" spans="1:18" x14ac:dyDescent="0.2">
      <c r="A1952" s="72" t="s">
        <v>3858</v>
      </c>
      <c r="B1952" s="66" t="s">
        <v>3859</v>
      </c>
      <c r="C1952" s="67">
        <v>27</v>
      </c>
      <c r="D1952" s="67" t="s">
        <v>342</v>
      </c>
      <c r="E1952" s="71">
        <v>0.48745592758322898</v>
      </c>
      <c r="F1952" s="68">
        <v>2.2692889561270801</v>
      </c>
      <c r="G1952" s="71">
        <v>0.43587433277302001</v>
      </c>
      <c r="H1952" s="68">
        <v>1.66414523449319</v>
      </c>
      <c r="I1952" s="71">
        <v>0.657582220536156</v>
      </c>
      <c r="J1952" s="68">
        <v>21.9364599092284</v>
      </c>
      <c r="K1952" s="71">
        <v>0.709726649212441</v>
      </c>
      <c r="L1952" s="68">
        <v>22.125567322239</v>
      </c>
      <c r="M1952" s="71"/>
      <c r="N1952" s="68"/>
      <c r="O1952" s="71">
        <v>0.1466405078113</v>
      </c>
      <c r="P1952" s="68">
        <v>9.7972972972973</v>
      </c>
      <c r="Q1952" s="71"/>
      <c r="R1952" s="68"/>
    </row>
    <row r="1953" spans="1:18" x14ac:dyDescent="0.2">
      <c r="A1953" s="72" t="s">
        <v>3860</v>
      </c>
      <c r="B1953" s="66" t="s">
        <v>3861</v>
      </c>
      <c r="C1953" s="67">
        <v>27</v>
      </c>
      <c r="D1953" s="67" t="s">
        <v>342</v>
      </c>
      <c r="E1953" s="71">
        <v>0.532919217045557</v>
      </c>
      <c r="F1953" s="68">
        <v>5.0302571860816903</v>
      </c>
      <c r="G1953" s="71">
        <v>0.65751946028285901</v>
      </c>
      <c r="H1953" s="68">
        <v>16.830559757942499</v>
      </c>
      <c r="I1953" s="71">
        <v>0.65083539509982902</v>
      </c>
      <c r="J1953" s="68">
        <v>20.3101361573374</v>
      </c>
      <c r="K1953" s="71">
        <v>0.70854902305160095</v>
      </c>
      <c r="L1953" s="68">
        <v>21.822995461422099</v>
      </c>
      <c r="M1953" s="71"/>
      <c r="N1953" s="68"/>
      <c r="O1953" s="71">
        <v>0.114772989747937</v>
      </c>
      <c r="P1953" s="68">
        <v>7.1428571428571397</v>
      </c>
      <c r="Q1953" s="71"/>
      <c r="R1953" s="68"/>
    </row>
    <row r="1954" spans="1:18" x14ac:dyDescent="0.2">
      <c r="A1954" s="72" t="s">
        <v>3862</v>
      </c>
      <c r="B1954" s="66" t="s">
        <v>3863</v>
      </c>
      <c r="C1954" s="67">
        <v>27</v>
      </c>
      <c r="D1954" s="67" t="s">
        <v>342</v>
      </c>
      <c r="E1954" s="71">
        <v>0.53513633387318804</v>
      </c>
      <c r="F1954" s="68">
        <v>5.2571860816943996</v>
      </c>
      <c r="G1954" s="71">
        <v>0.558702532908113</v>
      </c>
      <c r="H1954" s="68">
        <v>3.1391830559757898</v>
      </c>
      <c r="I1954" s="71">
        <v>0.66062179074313399</v>
      </c>
      <c r="J1954" s="68">
        <v>23.071104387291999</v>
      </c>
      <c r="K1954" s="71">
        <v>0.712877690428251</v>
      </c>
      <c r="L1954" s="68">
        <v>22.957639939485599</v>
      </c>
      <c r="M1954" s="71"/>
      <c r="N1954" s="68"/>
      <c r="O1954" s="71">
        <v>0.20834332141325199</v>
      </c>
      <c r="P1954" s="68">
        <v>15.685328185328199</v>
      </c>
      <c r="Q1954" s="71"/>
      <c r="R1954" s="68"/>
    </row>
    <row r="1955" spans="1:18" x14ac:dyDescent="0.2">
      <c r="A1955" s="72" t="s">
        <v>1626</v>
      </c>
      <c r="B1955" s="66" t="s">
        <v>3864</v>
      </c>
      <c r="C1955" s="67">
        <v>27</v>
      </c>
      <c r="D1955" s="67" t="s">
        <v>342</v>
      </c>
      <c r="E1955" s="71">
        <v>0.566509288311695</v>
      </c>
      <c r="F1955" s="68">
        <v>7.8290468986384303</v>
      </c>
      <c r="G1955" s="71">
        <v>0.672596112190602</v>
      </c>
      <c r="H1955" s="68">
        <v>21.1800302571861</v>
      </c>
      <c r="I1955" s="71">
        <v>0.81418138305988197</v>
      </c>
      <c r="J1955" s="68">
        <v>64.296520423600597</v>
      </c>
      <c r="K1955" s="71">
        <v>0.63658628770673997</v>
      </c>
      <c r="L1955" s="68">
        <v>8.8124054462934893</v>
      </c>
      <c r="M1955" s="71"/>
      <c r="N1955" s="68"/>
      <c r="O1955" s="71">
        <v>0.14267337028955601</v>
      </c>
      <c r="P1955" s="68">
        <v>9.6042471042471007</v>
      </c>
      <c r="Q1955" s="71"/>
      <c r="R1955" s="68"/>
    </row>
    <row r="1956" spans="1:18" x14ac:dyDescent="0.2">
      <c r="A1956" s="72" t="s">
        <v>1628</v>
      </c>
      <c r="B1956" s="66" t="s">
        <v>3865</v>
      </c>
      <c r="C1956" s="67">
        <v>27</v>
      </c>
      <c r="D1956" s="67" t="s">
        <v>342</v>
      </c>
      <c r="E1956" s="71">
        <v>0.51952623216323401</v>
      </c>
      <c r="F1956" s="68">
        <v>4.2738275340393299</v>
      </c>
      <c r="G1956" s="71">
        <v>0.63913879662144601</v>
      </c>
      <c r="H1956" s="68">
        <v>12.821482602118</v>
      </c>
      <c r="I1956" s="71">
        <v>0.74063469008713601</v>
      </c>
      <c r="J1956" s="68">
        <v>43.419062027231497</v>
      </c>
      <c r="K1956" s="71">
        <v>0.650445167646161</v>
      </c>
      <c r="L1956" s="68">
        <v>10.892586989410001</v>
      </c>
      <c r="M1956" s="71"/>
      <c r="N1956" s="68"/>
      <c r="O1956" s="71">
        <v>4.78862742981917E-2</v>
      </c>
      <c r="P1956" s="68">
        <v>2.6061776061776101</v>
      </c>
      <c r="Q1956" s="71"/>
      <c r="R1956" s="68"/>
    </row>
    <row r="1957" spans="1:18" x14ac:dyDescent="0.2">
      <c r="A1957" s="72" t="s">
        <v>3866</v>
      </c>
      <c r="B1957" s="66" t="s">
        <v>3867</v>
      </c>
      <c r="C1957" s="67">
        <v>27</v>
      </c>
      <c r="D1957" s="67" t="s">
        <v>342</v>
      </c>
      <c r="E1957" s="71">
        <v>0.65760899482638702</v>
      </c>
      <c r="F1957" s="68">
        <v>26.966717095310099</v>
      </c>
      <c r="G1957" s="71">
        <v>0.61433354480999702</v>
      </c>
      <c r="H1957" s="68">
        <v>8.4720121028744302</v>
      </c>
      <c r="I1957" s="71">
        <v>0.74018753505274104</v>
      </c>
      <c r="J1957" s="68">
        <v>43.305597579425097</v>
      </c>
      <c r="K1957" s="71">
        <v>0.61830590461642398</v>
      </c>
      <c r="L1957" s="68">
        <v>6.9591527987897104</v>
      </c>
      <c r="M1957" s="71"/>
      <c r="N1957" s="68"/>
      <c r="O1957" s="71"/>
      <c r="P1957" s="68"/>
      <c r="Q1957" s="71"/>
      <c r="R1957" s="68"/>
    </row>
    <row r="1958" spans="1:18" x14ac:dyDescent="0.2">
      <c r="A1958" s="72" t="s">
        <v>1630</v>
      </c>
      <c r="B1958" s="66" t="s">
        <v>3868</v>
      </c>
      <c r="C1958" s="67">
        <v>27</v>
      </c>
      <c r="D1958" s="67" t="s">
        <v>342</v>
      </c>
      <c r="E1958" s="71">
        <v>0.52426471961351295</v>
      </c>
      <c r="F1958" s="68">
        <v>4.5007564296520401</v>
      </c>
      <c r="G1958" s="71">
        <v>0.64831847646769503</v>
      </c>
      <c r="H1958" s="68">
        <v>14.5990922844175</v>
      </c>
      <c r="I1958" s="71">
        <v>0.74737220793994497</v>
      </c>
      <c r="J1958" s="68">
        <v>44.7428139183056</v>
      </c>
      <c r="K1958" s="71">
        <v>0.62995600230186499</v>
      </c>
      <c r="L1958" s="68">
        <v>8.0559757942511308</v>
      </c>
      <c r="M1958" s="71"/>
      <c r="N1958" s="68"/>
      <c r="O1958" s="71">
        <v>7.1412191744546494E-2</v>
      </c>
      <c r="P1958" s="68">
        <v>3.8610038610038599</v>
      </c>
      <c r="Q1958" s="71"/>
      <c r="R1958" s="68"/>
    </row>
    <row r="1959" spans="1:18" x14ac:dyDescent="0.2">
      <c r="A1959" s="72" t="s">
        <v>3869</v>
      </c>
      <c r="B1959" s="66" t="s">
        <v>3870</v>
      </c>
      <c r="C1959" s="67">
        <v>27</v>
      </c>
      <c r="D1959" s="67" t="s">
        <v>342</v>
      </c>
      <c r="E1959" s="71">
        <v>0.595272640168236</v>
      </c>
      <c r="F1959" s="68">
        <v>11.0060514372163</v>
      </c>
      <c r="G1959" s="71">
        <v>0.66112857726357499</v>
      </c>
      <c r="H1959" s="68">
        <v>17.662632375189101</v>
      </c>
      <c r="I1959" s="71">
        <v>0.74308601010961495</v>
      </c>
      <c r="J1959" s="68">
        <v>43.8729198184569</v>
      </c>
      <c r="K1959" s="71">
        <v>0.65956340518730905</v>
      </c>
      <c r="L1959" s="68">
        <v>12.3676248108926</v>
      </c>
      <c r="M1959" s="71"/>
      <c r="N1959" s="68"/>
      <c r="O1959" s="71">
        <v>0.31731256811244302</v>
      </c>
      <c r="P1959" s="68">
        <v>26.785714285714299</v>
      </c>
      <c r="Q1959" s="71"/>
      <c r="R1959" s="68"/>
    </row>
    <row r="1960" spans="1:18" x14ac:dyDescent="0.2">
      <c r="A1960" s="72" t="s">
        <v>1632</v>
      </c>
      <c r="B1960" s="66" t="s">
        <v>3871</v>
      </c>
      <c r="C1960" s="67">
        <v>27</v>
      </c>
      <c r="D1960" s="67" t="s">
        <v>342</v>
      </c>
      <c r="E1960" s="71">
        <v>0.55026982744644204</v>
      </c>
      <c r="F1960" s="68">
        <v>6.3918305597579401</v>
      </c>
      <c r="G1960" s="71">
        <v>0.69004168641512198</v>
      </c>
      <c r="H1960" s="68">
        <v>25.794251134644501</v>
      </c>
      <c r="I1960" s="71">
        <v>0.66185840384850503</v>
      </c>
      <c r="J1960" s="68">
        <v>23.449319213313199</v>
      </c>
      <c r="K1960" s="71">
        <v>0.73397460170667195</v>
      </c>
      <c r="L1960" s="68">
        <v>28.5552193645991</v>
      </c>
      <c r="M1960" s="71"/>
      <c r="N1960" s="68"/>
      <c r="O1960" s="71">
        <v>0.115204617815472</v>
      </c>
      <c r="P1960" s="68">
        <v>7.19111969111969</v>
      </c>
      <c r="Q1960" s="71"/>
      <c r="R1960" s="68"/>
    </row>
    <row r="1961" spans="1:18" x14ac:dyDescent="0.2">
      <c r="A1961" s="72" t="s">
        <v>3872</v>
      </c>
      <c r="B1961" s="66" t="s">
        <v>3873</v>
      </c>
      <c r="C1961" s="67">
        <v>27</v>
      </c>
      <c r="D1961" s="67" t="s">
        <v>342</v>
      </c>
      <c r="E1961" s="71">
        <v>0.72737740000733098</v>
      </c>
      <c r="F1961" s="68">
        <v>56.354009077155801</v>
      </c>
      <c r="G1961" s="71">
        <v>0.70167021794589002</v>
      </c>
      <c r="H1961" s="68">
        <v>28.857791225416001</v>
      </c>
      <c r="I1961" s="71">
        <v>0.77639785720124299</v>
      </c>
      <c r="J1961" s="68">
        <v>53.403933434190598</v>
      </c>
      <c r="K1961" s="71">
        <v>0.60876317469737895</v>
      </c>
      <c r="L1961" s="68">
        <v>6.0514372163388801</v>
      </c>
      <c r="M1961" s="71"/>
      <c r="N1961" s="68"/>
      <c r="O1961" s="71">
        <v>0.82267835018480995</v>
      </c>
      <c r="P1961" s="68">
        <v>91.698841698841704</v>
      </c>
      <c r="Q1961" s="71"/>
      <c r="R1961" s="68"/>
    </row>
    <row r="1962" spans="1:18" x14ac:dyDescent="0.2">
      <c r="A1962" s="72" t="s">
        <v>3874</v>
      </c>
      <c r="B1962" s="66" t="s">
        <v>3875</v>
      </c>
      <c r="C1962" s="67">
        <v>27</v>
      </c>
      <c r="D1962" s="67" t="s">
        <v>342</v>
      </c>
      <c r="E1962" s="71">
        <v>0.71245228193726196</v>
      </c>
      <c r="F1962" s="68">
        <v>49.432677760968197</v>
      </c>
      <c r="G1962" s="71">
        <v>0.68865043258147196</v>
      </c>
      <c r="H1962" s="68">
        <v>25.340393343419102</v>
      </c>
      <c r="I1962" s="71">
        <v>0.67404860370607</v>
      </c>
      <c r="J1962" s="68">
        <v>26.739788199697401</v>
      </c>
      <c r="K1962" s="71">
        <v>0.64785352918915895</v>
      </c>
      <c r="L1962" s="68">
        <v>10.476550680786699</v>
      </c>
      <c r="M1962" s="71"/>
      <c r="N1962" s="68"/>
      <c r="O1962" s="71">
        <v>0.83925656227234802</v>
      </c>
      <c r="P1962" s="68">
        <v>92.615830115830093</v>
      </c>
      <c r="Q1962" s="71"/>
      <c r="R1962" s="68"/>
    </row>
    <row r="1963" spans="1:18" x14ac:dyDescent="0.2">
      <c r="A1963" s="72" t="s">
        <v>393</v>
      </c>
      <c r="B1963" s="66" t="s">
        <v>3876</v>
      </c>
      <c r="C1963" s="67">
        <v>27</v>
      </c>
      <c r="D1963" s="67" t="s">
        <v>342</v>
      </c>
      <c r="E1963" s="71">
        <v>0.62983494479492497</v>
      </c>
      <c r="F1963" s="68">
        <v>17.624810892587</v>
      </c>
      <c r="G1963" s="71">
        <v>0.70425880275240504</v>
      </c>
      <c r="H1963" s="68">
        <v>29.614220877458401</v>
      </c>
      <c r="I1963" s="71">
        <v>0.819231399925888</v>
      </c>
      <c r="J1963" s="68">
        <v>66.036308623297998</v>
      </c>
      <c r="K1963" s="71">
        <v>0.762108438030762</v>
      </c>
      <c r="L1963" s="68">
        <v>36.081694402420602</v>
      </c>
      <c r="M1963" s="71"/>
      <c r="N1963" s="68"/>
      <c r="O1963" s="71">
        <v>0.23374113847064701</v>
      </c>
      <c r="P1963" s="68">
        <v>17.229729729729701</v>
      </c>
      <c r="Q1963" s="71"/>
      <c r="R1963" s="68"/>
    </row>
    <row r="1964" spans="1:18" x14ac:dyDescent="0.2">
      <c r="A1964" s="72" t="s">
        <v>3877</v>
      </c>
      <c r="B1964" s="66" t="s">
        <v>3878</v>
      </c>
      <c r="C1964" s="67">
        <v>27</v>
      </c>
      <c r="D1964" s="67" t="s">
        <v>342</v>
      </c>
      <c r="E1964" s="71">
        <v>0.79798325457741903</v>
      </c>
      <c r="F1964" s="68">
        <v>79.236006051437201</v>
      </c>
      <c r="G1964" s="71">
        <v>0.77046092759326601</v>
      </c>
      <c r="H1964" s="68">
        <v>52.307110438729197</v>
      </c>
      <c r="I1964" s="71">
        <v>0.76216542759093797</v>
      </c>
      <c r="J1964" s="68">
        <v>49.243570347957601</v>
      </c>
      <c r="K1964" s="71">
        <v>0.73575976194231096</v>
      </c>
      <c r="L1964" s="68">
        <v>28.9334341906203</v>
      </c>
      <c r="M1964" s="71"/>
      <c r="N1964" s="68"/>
      <c r="O1964" s="71">
        <v>0.92354690118316296</v>
      </c>
      <c r="P1964" s="68">
        <v>96.814671814671797</v>
      </c>
      <c r="Q1964" s="71"/>
      <c r="R1964" s="68"/>
    </row>
    <row r="1965" spans="1:18" x14ac:dyDescent="0.2">
      <c r="A1965" s="72" t="s">
        <v>3879</v>
      </c>
      <c r="B1965" s="66" t="s">
        <v>3880</v>
      </c>
      <c r="C1965" s="67">
        <v>27</v>
      </c>
      <c r="D1965" s="67" t="s">
        <v>342</v>
      </c>
      <c r="E1965" s="71">
        <v>0.85755849419137398</v>
      </c>
      <c r="F1965" s="68">
        <v>92.813918305597596</v>
      </c>
      <c r="G1965" s="71">
        <v>0.78186774249533997</v>
      </c>
      <c r="H1965" s="68">
        <v>56.921331316187597</v>
      </c>
      <c r="I1965" s="71">
        <v>0.88692991815957101</v>
      </c>
      <c r="J1965" s="68">
        <v>81.694402420574903</v>
      </c>
      <c r="K1965" s="71">
        <v>0.83631782117916398</v>
      </c>
      <c r="L1965" s="68">
        <v>62.291981845688298</v>
      </c>
      <c r="M1965" s="71"/>
      <c r="N1965" s="68"/>
      <c r="O1965" s="71">
        <v>0.92511849493142095</v>
      </c>
      <c r="P1965" s="68">
        <v>96.959459459459495</v>
      </c>
      <c r="Q1965" s="71"/>
      <c r="R1965" s="68"/>
    </row>
    <row r="1966" spans="1:18" x14ac:dyDescent="0.2">
      <c r="A1966" s="72" t="s">
        <v>3718</v>
      </c>
      <c r="B1966" s="66" t="s">
        <v>3881</v>
      </c>
      <c r="C1966" s="67">
        <v>27</v>
      </c>
      <c r="D1966" s="67" t="s">
        <v>342</v>
      </c>
      <c r="E1966" s="71">
        <v>0.65863364422315596</v>
      </c>
      <c r="F1966" s="68">
        <v>27.3071104387292</v>
      </c>
      <c r="G1966" s="71">
        <v>0.69654039849333704</v>
      </c>
      <c r="H1966" s="68">
        <v>27.723146747352502</v>
      </c>
      <c r="I1966" s="71">
        <v>0.89469120866135998</v>
      </c>
      <c r="J1966" s="68">
        <v>83.396369137670206</v>
      </c>
      <c r="K1966" s="71">
        <v>0.69485566270029797</v>
      </c>
      <c r="L1966" s="68">
        <v>18.948562783661099</v>
      </c>
      <c r="M1966" s="71"/>
      <c r="N1966" s="68"/>
      <c r="O1966" s="71">
        <v>0.34844730703763099</v>
      </c>
      <c r="P1966" s="68">
        <v>30.0675675675676</v>
      </c>
      <c r="Q1966" s="71"/>
      <c r="R1966" s="68"/>
    </row>
    <row r="1967" spans="1:18" x14ac:dyDescent="0.2">
      <c r="A1967" s="72" t="s">
        <v>3833</v>
      </c>
      <c r="B1967" s="66" t="s">
        <v>3882</v>
      </c>
      <c r="C1967" s="67">
        <v>27</v>
      </c>
      <c r="D1967" s="67" t="s">
        <v>342</v>
      </c>
      <c r="E1967" s="71">
        <v>0.67099878722714401</v>
      </c>
      <c r="F1967" s="68">
        <v>31.6187594553707</v>
      </c>
      <c r="G1967" s="71">
        <v>0.65299568475675696</v>
      </c>
      <c r="H1967" s="68">
        <v>15.733736762481101</v>
      </c>
      <c r="I1967" s="71">
        <v>0.73628117787647596</v>
      </c>
      <c r="J1967" s="68">
        <v>42.019667170953099</v>
      </c>
      <c r="K1967" s="71">
        <v>0.62371949904819801</v>
      </c>
      <c r="L1967" s="68">
        <v>7.3751891074130098</v>
      </c>
      <c r="M1967" s="71"/>
      <c r="N1967" s="68"/>
      <c r="O1967" s="71"/>
      <c r="P1967" s="68"/>
      <c r="Q1967" s="71"/>
      <c r="R1967" s="68"/>
    </row>
    <row r="1968" spans="1:18" x14ac:dyDescent="0.2">
      <c r="A1968" s="72" t="s">
        <v>3837</v>
      </c>
      <c r="B1968" s="66" t="s">
        <v>3883</v>
      </c>
      <c r="C1968" s="67">
        <v>27</v>
      </c>
      <c r="D1968" s="67" t="s">
        <v>342</v>
      </c>
      <c r="E1968" s="71">
        <v>0.67742034196808998</v>
      </c>
      <c r="F1968" s="68">
        <v>34.531013615733698</v>
      </c>
      <c r="G1968" s="71">
        <v>0.65981719533961203</v>
      </c>
      <c r="H1968" s="68">
        <v>17.32223903177</v>
      </c>
      <c r="I1968" s="71">
        <v>0.69643612579312097</v>
      </c>
      <c r="J1968" s="68">
        <v>32.829046898638403</v>
      </c>
      <c r="K1968" s="71">
        <v>0.67600770477153604</v>
      </c>
      <c r="L1968" s="68">
        <v>15.1285930408472</v>
      </c>
      <c r="M1968" s="71"/>
      <c r="N1968" s="68"/>
      <c r="O1968" s="71"/>
      <c r="P1968" s="68"/>
      <c r="Q1968" s="71"/>
      <c r="R1968" s="68"/>
    </row>
    <row r="1969" spans="1:18" x14ac:dyDescent="0.2">
      <c r="A1969" s="72" t="s">
        <v>3884</v>
      </c>
      <c r="B1969" s="66" t="s">
        <v>3885</v>
      </c>
      <c r="C1969" s="67">
        <v>27</v>
      </c>
      <c r="D1969" s="67" t="s">
        <v>342</v>
      </c>
      <c r="E1969" s="71">
        <v>0.78663815421241001</v>
      </c>
      <c r="F1969" s="68">
        <v>75.983358547655101</v>
      </c>
      <c r="G1969" s="71">
        <v>0.63888379814037299</v>
      </c>
      <c r="H1969" s="68">
        <v>12.7458396369138</v>
      </c>
      <c r="I1969" s="71">
        <v>0.81900138589536597</v>
      </c>
      <c r="J1969" s="68">
        <v>65.960665658093802</v>
      </c>
      <c r="K1969" s="71">
        <v>0.80171913336103895</v>
      </c>
      <c r="L1969" s="68">
        <v>49.319213313161903</v>
      </c>
      <c r="M1969" s="71"/>
      <c r="N1969" s="68"/>
      <c r="O1969" s="71">
        <v>0.88694829945286102</v>
      </c>
      <c r="P1969" s="68">
        <v>94.642857142857096</v>
      </c>
      <c r="Q1969" s="71"/>
      <c r="R1969" s="68"/>
    </row>
    <row r="1970" spans="1:18" x14ac:dyDescent="0.2">
      <c r="A1970" s="72" t="s">
        <v>3886</v>
      </c>
      <c r="B1970" s="66" t="s">
        <v>3887</v>
      </c>
      <c r="C1970" s="67">
        <v>27</v>
      </c>
      <c r="D1970" s="67" t="s">
        <v>342</v>
      </c>
      <c r="E1970" s="71">
        <v>0.71816850074416005</v>
      </c>
      <c r="F1970" s="68">
        <v>52.269288956127099</v>
      </c>
      <c r="G1970" s="71">
        <v>0.52689241035860102</v>
      </c>
      <c r="H1970" s="68">
        <v>2.6096822995461402</v>
      </c>
      <c r="I1970" s="71">
        <v>0.72573591851269503</v>
      </c>
      <c r="J1970" s="68">
        <v>39.296520423600597</v>
      </c>
      <c r="K1970" s="71">
        <v>0.67024871372973804</v>
      </c>
      <c r="L1970" s="68">
        <v>13.956127080181499</v>
      </c>
      <c r="M1970" s="71"/>
      <c r="N1970" s="68"/>
      <c r="O1970" s="71">
        <v>0.94979696037560701</v>
      </c>
      <c r="P1970" s="68">
        <v>97.972972972972997</v>
      </c>
      <c r="Q1970" s="71"/>
      <c r="R1970" s="68"/>
    </row>
    <row r="1971" spans="1:18" x14ac:dyDescent="0.2">
      <c r="A1971" s="72" t="s">
        <v>3888</v>
      </c>
      <c r="B1971" s="66" t="s">
        <v>3889</v>
      </c>
      <c r="C1971" s="67">
        <v>27</v>
      </c>
      <c r="D1971" s="67" t="s">
        <v>342</v>
      </c>
      <c r="E1971" s="71">
        <v>0.66933353615651903</v>
      </c>
      <c r="F1971" s="68">
        <v>30.862329803328301</v>
      </c>
      <c r="G1971" s="71">
        <v>0.71495296161699695</v>
      </c>
      <c r="H1971" s="68">
        <v>33.131618759455399</v>
      </c>
      <c r="I1971" s="71">
        <v>0.82700625393798699</v>
      </c>
      <c r="J1971" s="68">
        <v>68.0030257186082</v>
      </c>
      <c r="K1971" s="71">
        <v>0.65697414244699703</v>
      </c>
      <c r="L1971" s="68">
        <v>11.838124054462901</v>
      </c>
      <c r="M1971" s="71"/>
      <c r="N1971" s="68"/>
      <c r="O1971" s="71">
        <v>0.47840078662409302</v>
      </c>
      <c r="P1971" s="68">
        <v>51.496138996139003</v>
      </c>
      <c r="Q1971" s="71"/>
      <c r="R1971" s="68"/>
    </row>
    <row r="1972" spans="1:18" x14ac:dyDescent="0.2">
      <c r="A1972" s="72" t="s">
        <v>3890</v>
      </c>
      <c r="B1972" s="66" t="s">
        <v>3891</v>
      </c>
      <c r="C1972" s="67">
        <v>27</v>
      </c>
      <c r="D1972" s="67" t="s">
        <v>342</v>
      </c>
      <c r="E1972" s="71">
        <v>0.70117949517398503</v>
      </c>
      <c r="F1972" s="68">
        <v>44.213313161875902</v>
      </c>
      <c r="G1972" s="71">
        <v>0.68862358692105097</v>
      </c>
      <c r="H1972" s="68">
        <v>25.264750378214799</v>
      </c>
      <c r="I1972" s="71">
        <v>0.68270490679135998</v>
      </c>
      <c r="J1972" s="68">
        <v>29.160363086233001</v>
      </c>
      <c r="K1972" s="71">
        <v>0.73220999180954505</v>
      </c>
      <c r="L1972" s="68">
        <v>28.0635400907716</v>
      </c>
      <c r="M1972" s="71"/>
      <c r="N1972" s="68"/>
      <c r="O1972" s="71"/>
      <c r="P1972" s="68"/>
      <c r="Q1972" s="71"/>
      <c r="R1972" s="68"/>
    </row>
    <row r="1973" spans="1:18" x14ac:dyDescent="0.2">
      <c r="A1973" s="72" t="s">
        <v>3892</v>
      </c>
      <c r="B1973" s="66" t="s">
        <v>3893</v>
      </c>
      <c r="C1973" s="67">
        <v>27</v>
      </c>
      <c r="D1973" s="67" t="s">
        <v>342</v>
      </c>
      <c r="E1973" s="71">
        <v>0.58883945290329698</v>
      </c>
      <c r="F1973" s="68">
        <v>10.2118003025719</v>
      </c>
      <c r="G1973" s="71">
        <v>0.66981380803817203</v>
      </c>
      <c r="H1973" s="68">
        <v>20.272314674735298</v>
      </c>
      <c r="I1973" s="71">
        <v>0.65138002313175303</v>
      </c>
      <c r="J1973" s="68">
        <v>20.423600605143701</v>
      </c>
      <c r="K1973" s="71">
        <v>0.56022627266625802</v>
      </c>
      <c r="L1973" s="68">
        <v>3.02571860816944</v>
      </c>
      <c r="M1973" s="71"/>
      <c r="N1973" s="68"/>
      <c r="O1973" s="71">
        <v>0.473937707777007</v>
      </c>
      <c r="P1973" s="68">
        <v>50.820463320463297</v>
      </c>
      <c r="Q1973" s="71"/>
      <c r="R1973" s="68"/>
    </row>
    <row r="1974" spans="1:18" x14ac:dyDescent="0.2">
      <c r="A1974" s="72" t="s">
        <v>3894</v>
      </c>
      <c r="B1974" s="66" t="s">
        <v>3895</v>
      </c>
      <c r="C1974" s="67">
        <v>27</v>
      </c>
      <c r="D1974" s="67" t="s">
        <v>342</v>
      </c>
      <c r="E1974" s="71">
        <v>0.76817043404074903</v>
      </c>
      <c r="F1974" s="68">
        <v>70.801815431164897</v>
      </c>
      <c r="G1974" s="71">
        <v>0.77305761940742901</v>
      </c>
      <c r="H1974" s="68">
        <v>53.328290468986403</v>
      </c>
      <c r="I1974" s="71">
        <v>0.81791820571505502</v>
      </c>
      <c r="J1974" s="68">
        <v>65.5068078668684</v>
      </c>
      <c r="K1974" s="71">
        <v>0.80293659958655805</v>
      </c>
      <c r="L1974" s="68">
        <v>49.697428139183103</v>
      </c>
      <c r="M1974" s="71"/>
      <c r="N1974" s="68"/>
      <c r="O1974" s="71">
        <v>0.67876931145395403</v>
      </c>
      <c r="P1974" s="68">
        <v>76.785714285714306</v>
      </c>
      <c r="Q1974" s="71"/>
      <c r="R1974" s="68"/>
    </row>
    <row r="1975" spans="1:18" x14ac:dyDescent="0.2">
      <c r="A1975" s="72" t="s">
        <v>3896</v>
      </c>
      <c r="B1975" s="66" t="s">
        <v>3897</v>
      </c>
      <c r="C1975" s="67">
        <v>27</v>
      </c>
      <c r="D1975" s="67" t="s">
        <v>342</v>
      </c>
      <c r="E1975" s="71">
        <v>0.78415493679765103</v>
      </c>
      <c r="F1975" s="68">
        <v>75</v>
      </c>
      <c r="G1975" s="71">
        <v>0.73691331153442996</v>
      </c>
      <c r="H1975" s="68">
        <v>40.317700453857803</v>
      </c>
      <c r="I1975" s="71">
        <v>0.82722188541535702</v>
      </c>
      <c r="J1975" s="68">
        <v>68.154311649016606</v>
      </c>
      <c r="K1975" s="71">
        <v>0.81468038825826505</v>
      </c>
      <c r="L1975" s="68">
        <v>53.479576399394901</v>
      </c>
      <c r="M1975" s="71"/>
      <c r="N1975" s="68"/>
      <c r="O1975" s="71">
        <v>0.75780416198255296</v>
      </c>
      <c r="P1975" s="68">
        <v>86.052123552123504</v>
      </c>
      <c r="Q1975" s="71"/>
      <c r="R1975" s="68"/>
    </row>
    <row r="1976" spans="1:18" x14ac:dyDescent="0.2">
      <c r="A1976" s="72" t="s">
        <v>2126</v>
      </c>
      <c r="B1976" s="66" t="s">
        <v>3898</v>
      </c>
      <c r="C1976" s="67">
        <v>27</v>
      </c>
      <c r="D1976" s="67" t="s">
        <v>342</v>
      </c>
      <c r="E1976" s="71">
        <v>0.81436307740340297</v>
      </c>
      <c r="F1976" s="68">
        <v>82.942511346444803</v>
      </c>
      <c r="G1976" s="71">
        <v>0.76362944894080997</v>
      </c>
      <c r="H1976" s="68">
        <v>49.810892586989397</v>
      </c>
      <c r="I1976" s="71">
        <v>0.91977703584344395</v>
      </c>
      <c r="J1976" s="68">
        <v>90.052950075642997</v>
      </c>
      <c r="K1976" s="71">
        <v>0.84506587381030795</v>
      </c>
      <c r="L1976" s="68">
        <v>65.658093797276806</v>
      </c>
      <c r="M1976" s="71"/>
      <c r="N1976" s="68"/>
      <c r="O1976" s="71">
        <v>0.728979951019052</v>
      </c>
      <c r="P1976" s="68">
        <v>83.011583011582999</v>
      </c>
      <c r="Q1976" s="71"/>
      <c r="R1976" s="68"/>
    </row>
    <row r="1977" spans="1:18" x14ac:dyDescent="0.2">
      <c r="A1977" s="72" t="s">
        <v>3899</v>
      </c>
      <c r="B1977" s="66" t="s">
        <v>3900</v>
      </c>
      <c r="C1977" s="67">
        <v>27</v>
      </c>
      <c r="D1977" s="67" t="s">
        <v>342</v>
      </c>
      <c r="E1977" s="71">
        <v>0.85218207590634798</v>
      </c>
      <c r="F1977" s="68">
        <v>91.679273827534004</v>
      </c>
      <c r="G1977" s="71">
        <v>0.82459612603690102</v>
      </c>
      <c r="H1977" s="68">
        <v>70.234493192133101</v>
      </c>
      <c r="I1977" s="71">
        <v>0.86063655505919701</v>
      </c>
      <c r="J1977" s="68">
        <v>75.907715582450805</v>
      </c>
      <c r="K1977" s="71">
        <v>0.85048136357345006</v>
      </c>
      <c r="L1977" s="68">
        <v>67.851739788199694</v>
      </c>
      <c r="M1977" s="71"/>
      <c r="N1977" s="68"/>
      <c r="O1977" s="71">
        <v>0.87301425895584195</v>
      </c>
      <c r="P1977" s="68">
        <v>93.967181467181504</v>
      </c>
      <c r="Q1977" s="71"/>
      <c r="R1977"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977"/>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107</v>
      </c>
      <c r="B1" s="207"/>
      <c r="C1" s="207"/>
      <c r="D1" s="208"/>
      <c r="E1" s="209" t="s">
        <v>102</v>
      </c>
      <c r="F1" s="210"/>
      <c r="G1" s="209" t="s">
        <v>105</v>
      </c>
      <c r="H1" s="210"/>
      <c r="I1" s="209" t="s">
        <v>40</v>
      </c>
      <c r="J1" s="210"/>
      <c r="K1" s="209" t="s">
        <v>44</v>
      </c>
      <c r="L1" s="210"/>
    </row>
    <row r="2" spans="1:12" s="12" customFormat="1" ht="13.5" thickBot="1" x14ac:dyDescent="0.25">
      <c r="A2" s="11" t="s">
        <v>51</v>
      </c>
      <c r="B2" s="10" t="s">
        <v>0</v>
      </c>
      <c r="C2" s="11" t="s">
        <v>1</v>
      </c>
      <c r="D2" s="11" t="s">
        <v>2</v>
      </c>
      <c r="E2" s="11" t="s">
        <v>280</v>
      </c>
      <c r="F2" s="11" t="s">
        <v>281</v>
      </c>
      <c r="G2" s="11" t="s">
        <v>282</v>
      </c>
      <c r="H2" s="11" t="s">
        <v>283</v>
      </c>
      <c r="I2" s="11" t="s">
        <v>284</v>
      </c>
      <c r="J2" s="11" t="s">
        <v>285</v>
      </c>
      <c r="K2" s="11" t="s">
        <v>286</v>
      </c>
      <c r="L2" s="11" t="s">
        <v>287</v>
      </c>
    </row>
    <row r="3" spans="1:12" x14ac:dyDescent="0.2">
      <c r="A3" s="72" t="s">
        <v>340</v>
      </c>
      <c r="B3" s="66" t="s">
        <v>341</v>
      </c>
      <c r="C3" s="67">
        <v>43</v>
      </c>
      <c r="D3" s="67" t="s">
        <v>342</v>
      </c>
      <c r="E3" s="71">
        <v>0.20622236474810501</v>
      </c>
      <c r="F3" s="68">
        <v>61.860465116279101</v>
      </c>
      <c r="G3" s="71">
        <v>0.38832320843757701</v>
      </c>
      <c r="H3" s="68">
        <v>77.700258397932799</v>
      </c>
      <c r="I3" s="71">
        <v>2.66204815514186E-2</v>
      </c>
      <c r="J3" s="68">
        <v>73.255813953488399</v>
      </c>
      <c r="K3" s="71">
        <v>0.20372340425531901</v>
      </c>
      <c r="L3" s="68">
        <v>50.8527131782946</v>
      </c>
    </row>
    <row r="4" spans="1:12" x14ac:dyDescent="0.2">
      <c r="A4" s="72" t="s">
        <v>343</v>
      </c>
      <c r="B4" s="66" t="s">
        <v>344</v>
      </c>
      <c r="C4" s="67">
        <v>25</v>
      </c>
      <c r="D4" s="67" t="s">
        <v>342</v>
      </c>
      <c r="E4" s="71">
        <v>0.108916471099242</v>
      </c>
      <c r="F4" s="68">
        <v>25.682429834678999</v>
      </c>
      <c r="G4" s="71">
        <v>0.26267831457824797</v>
      </c>
      <c r="H4" s="68">
        <v>50.480584390619001</v>
      </c>
      <c r="I4" s="71">
        <v>8.9891315063635908E-3</v>
      </c>
      <c r="J4" s="68">
        <v>27.4509803921569</v>
      </c>
      <c r="K4" s="71">
        <v>5.5081967213114799E-2</v>
      </c>
      <c r="L4" s="68">
        <v>56.516724336793501</v>
      </c>
    </row>
    <row r="5" spans="1:12" x14ac:dyDescent="0.2">
      <c r="A5" s="72" t="s">
        <v>345</v>
      </c>
      <c r="B5" s="66" t="s">
        <v>346</v>
      </c>
      <c r="C5" s="67">
        <v>43</v>
      </c>
      <c r="D5" s="67" t="s">
        <v>342</v>
      </c>
      <c r="E5" s="71">
        <v>0.23147566441326201</v>
      </c>
      <c r="F5" s="68">
        <v>70.413436692506494</v>
      </c>
      <c r="G5" s="71">
        <v>0.48832746225268697</v>
      </c>
      <c r="H5" s="68">
        <v>89.638242894056901</v>
      </c>
      <c r="I5" s="71">
        <v>6.0995309871004601E-3</v>
      </c>
      <c r="J5" s="68">
        <v>49.586563307493499</v>
      </c>
      <c r="K5" s="71">
        <v>0.2</v>
      </c>
      <c r="L5" s="68">
        <v>50.155038759689901</v>
      </c>
    </row>
    <row r="6" spans="1:12" x14ac:dyDescent="0.2">
      <c r="A6" s="72" t="s">
        <v>347</v>
      </c>
      <c r="B6" s="66" t="s">
        <v>348</v>
      </c>
      <c r="C6" s="67">
        <v>25</v>
      </c>
      <c r="D6" s="67" t="s">
        <v>342</v>
      </c>
      <c r="E6" s="71">
        <v>0.169901427314959</v>
      </c>
      <c r="F6" s="68">
        <v>69.434832756632105</v>
      </c>
      <c r="G6" s="71">
        <v>0.35321809088932399</v>
      </c>
      <c r="H6" s="68">
        <v>87.120338331411006</v>
      </c>
      <c r="I6" s="71">
        <v>1.1240289416208899E-2</v>
      </c>
      <c r="J6" s="68">
        <v>30.2575932333718</v>
      </c>
      <c r="K6" s="71">
        <v>0.145245901639344</v>
      </c>
      <c r="L6" s="68">
        <v>67.627835447904602</v>
      </c>
    </row>
    <row r="7" spans="1:12" x14ac:dyDescent="0.2">
      <c r="A7" s="72" t="s">
        <v>349</v>
      </c>
      <c r="B7" s="66" t="s">
        <v>350</v>
      </c>
      <c r="C7" s="67">
        <v>43</v>
      </c>
      <c r="D7" s="67" t="s">
        <v>342</v>
      </c>
      <c r="E7" s="71">
        <v>0.21119987885296701</v>
      </c>
      <c r="F7" s="68">
        <v>63.746770025839801</v>
      </c>
      <c r="G7" s="71">
        <v>0.40747016181288997</v>
      </c>
      <c r="H7" s="68">
        <v>81.162790697674396</v>
      </c>
      <c r="I7" s="71">
        <v>5.1188364481391298E-3</v>
      </c>
      <c r="J7" s="68">
        <v>47.080103359173101</v>
      </c>
      <c r="K7" s="71">
        <v>0.22101063829787199</v>
      </c>
      <c r="L7" s="68">
        <v>57.726098191214497</v>
      </c>
    </row>
    <row r="8" spans="1:12" x14ac:dyDescent="0.2">
      <c r="A8" s="72" t="s">
        <v>351</v>
      </c>
      <c r="B8" s="66" t="s">
        <v>352</v>
      </c>
      <c r="C8" s="67">
        <v>43</v>
      </c>
      <c r="D8" s="67" t="s">
        <v>342</v>
      </c>
      <c r="E8" s="71">
        <v>0.21059399857417699</v>
      </c>
      <c r="F8" s="68">
        <v>63.5917312661499</v>
      </c>
      <c r="G8" s="71">
        <v>0.36222287504388301</v>
      </c>
      <c r="H8" s="68">
        <v>70.801033591731297</v>
      </c>
      <c r="I8" s="71">
        <v>1.9027205785031899E-2</v>
      </c>
      <c r="J8" s="68">
        <v>67.932816537467701</v>
      </c>
      <c r="K8" s="71">
        <v>0.25053191489361698</v>
      </c>
      <c r="L8" s="68">
        <v>66.046511627906995</v>
      </c>
    </row>
    <row r="9" spans="1:12" x14ac:dyDescent="0.2">
      <c r="A9" s="72" t="s">
        <v>353</v>
      </c>
      <c r="B9" s="66" t="s">
        <v>354</v>
      </c>
      <c r="C9" s="67">
        <v>43</v>
      </c>
      <c r="D9" s="67" t="s">
        <v>342</v>
      </c>
      <c r="E9" s="71">
        <v>0.19258555067949701</v>
      </c>
      <c r="F9" s="68">
        <v>55.633074935400501</v>
      </c>
      <c r="G9" s="71">
        <v>0.333333333266566</v>
      </c>
      <c r="H9" s="68">
        <v>32.403100775193799</v>
      </c>
      <c r="I9" s="71">
        <v>1.0646723027243199E-2</v>
      </c>
      <c r="J9" s="68">
        <v>58.475452196382399</v>
      </c>
      <c r="K9" s="71">
        <v>0.23377659574468099</v>
      </c>
      <c r="L9" s="68">
        <v>62.919896640826899</v>
      </c>
    </row>
    <row r="10" spans="1:12" x14ac:dyDescent="0.2">
      <c r="A10" s="72" t="s">
        <v>355</v>
      </c>
      <c r="B10" s="66" t="s">
        <v>356</v>
      </c>
      <c r="C10" s="67">
        <v>43</v>
      </c>
      <c r="D10" s="67" t="s">
        <v>342</v>
      </c>
      <c r="E10" s="71">
        <v>0.17886363292676999</v>
      </c>
      <c r="F10" s="68">
        <v>46.046511627907002</v>
      </c>
      <c r="G10" s="71">
        <v>0.33743073384844702</v>
      </c>
      <c r="H10" s="68">
        <v>61.1111111111111</v>
      </c>
      <c r="I10" s="71">
        <v>1.55378195313943E-3</v>
      </c>
      <c r="J10" s="68">
        <v>29.431524547803601</v>
      </c>
      <c r="K10" s="71">
        <v>0.19760638297872299</v>
      </c>
      <c r="L10" s="68">
        <v>49.121447028423802</v>
      </c>
    </row>
    <row r="11" spans="1:12" x14ac:dyDescent="0.2">
      <c r="A11" s="72" t="s">
        <v>357</v>
      </c>
      <c r="B11" s="66" t="s">
        <v>358</v>
      </c>
      <c r="C11" s="67">
        <v>43</v>
      </c>
      <c r="D11" s="67" t="s">
        <v>342</v>
      </c>
      <c r="E11" s="71">
        <v>0.185152265614415</v>
      </c>
      <c r="F11" s="68">
        <v>50.801033591731297</v>
      </c>
      <c r="G11" s="71">
        <v>0.33333333333333298</v>
      </c>
      <c r="H11" s="68">
        <v>58.811369509043899</v>
      </c>
      <c r="I11" s="71">
        <v>5.3681443609750502E-3</v>
      </c>
      <c r="J11" s="68">
        <v>47.855297157622701</v>
      </c>
      <c r="K11" s="71">
        <v>0.216755319148936</v>
      </c>
      <c r="L11" s="68">
        <v>56.098191214470297</v>
      </c>
    </row>
    <row r="12" spans="1:12" x14ac:dyDescent="0.2">
      <c r="A12" s="72" t="s">
        <v>359</v>
      </c>
      <c r="B12" s="66" t="s">
        <v>360</v>
      </c>
      <c r="C12" s="67">
        <v>25</v>
      </c>
      <c r="D12" s="67" t="s">
        <v>342</v>
      </c>
      <c r="E12" s="71">
        <v>0.14737778888554301</v>
      </c>
      <c r="F12" s="68">
        <v>58.169934640522897</v>
      </c>
      <c r="G12" s="71">
        <v>0.25146771037181997</v>
      </c>
      <c r="H12" s="68">
        <v>36.6782006920415</v>
      </c>
      <c r="I12" s="71">
        <v>9.1885793006212093E-5</v>
      </c>
      <c r="J12" s="68">
        <v>7.3817762399077296</v>
      </c>
      <c r="K12" s="71">
        <v>0.19057377049180299</v>
      </c>
      <c r="L12" s="68">
        <v>75.086505190311399</v>
      </c>
    </row>
    <row r="13" spans="1:12" x14ac:dyDescent="0.2">
      <c r="A13" s="72" t="s">
        <v>361</v>
      </c>
      <c r="B13" s="66" t="s">
        <v>362</v>
      </c>
      <c r="C13" s="67">
        <v>25</v>
      </c>
      <c r="D13" s="67" t="s">
        <v>342</v>
      </c>
      <c r="E13" s="71">
        <v>0.13914415865037</v>
      </c>
      <c r="F13" s="68">
        <v>52.902729719338701</v>
      </c>
      <c r="G13" s="71">
        <v>0.25342465753424698</v>
      </c>
      <c r="H13" s="68">
        <v>39.4848135332564</v>
      </c>
      <c r="I13" s="71">
        <v>7.3392187355784402E-5</v>
      </c>
      <c r="J13" s="68">
        <v>6.4590542099192598</v>
      </c>
      <c r="K13" s="71">
        <v>0.16393442622950799</v>
      </c>
      <c r="L13" s="68">
        <v>70.742022299115703</v>
      </c>
    </row>
    <row r="14" spans="1:12" x14ac:dyDescent="0.2">
      <c r="A14" s="72" t="s">
        <v>363</v>
      </c>
      <c r="B14" s="66" t="s">
        <v>364</v>
      </c>
      <c r="C14" s="67">
        <v>25</v>
      </c>
      <c r="D14" s="67" t="s">
        <v>342</v>
      </c>
      <c r="E14" s="71">
        <v>0.14572959784033199</v>
      </c>
      <c r="F14" s="68">
        <v>57.400999615532498</v>
      </c>
      <c r="G14" s="71">
        <v>0.26467709642186199</v>
      </c>
      <c r="H14" s="68">
        <v>52.402921953095003</v>
      </c>
      <c r="I14" s="71">
        <v>6.2645119749550496E-4</v>
      </c>
      <c r="J14" s="68">
        <v>12.1876201460977</v>
      </c>
      <c r="K14" s="71">
        <v>0.17188524590163901</v>
      </c>
      <c r="L14" s="68">
        <v>71.664744329104195</v>
      </c>
    </row>
    <row r="15" spans="1:12" x14ac:dyDescent="0.2">
      <c r="A15" s="72" t="s">
        <v>365</v>
      </c>
      <c r="B15" s="66" t="s">
        <v>366</v>
      </c>
      <c r="C15" s="67">
        <v>25</v>
      </c>
      <c r="D15" s="67" t="s">
        <v>342</v>
      </c>
      <c r="E15" s="71">
        <v>0.171335393160994</v>
      </c>
      <c r="F15" s="68">
        <v>70.165321030372894</v>
      </c>
      <c r="G15" s="71">
        <v>0.25097847148392799</v>
      </c>
      <c r="H15" s="68">
        <v>35.101883890811202</v>
      </c>
      <c r="I15" s="71">
        <v>1.2244293105285399E-3</v>
      </c>
      <c r="J15" s="68">
        <v>14.4944252210688</v>
      </c>
      <c r="K15" s="71">
        <v>0.26180327868852499</v>
      </c>
      <c r="L15" s="68">
        <v>82.968089196462898</v>
      </c>
    </row>
    <row r="16" spans="1:12" x14ac:dyDescent="0.2">
      <c r="A16" s="72" t="s">
        <v>367</v>
      </c>
      <c r="B16" s="66" t="s">
        <v>368</v>
      </c>
      <c r="C16" s="67">
        <v>25</v>
      </c>
      <c r="D16" s="67" t="s">
        <v>342</v>
      </c>
      <c r="E16" s="71">
        <v>0.20691603621717999</v>
      </c>
      <c r="F16" s="68">
        <v>81.776239907727799</v>
      </c>
      <c r="G16" s="71">
        <v>0.249999999736712</v>
      </c>
      <c r="H16" s="68">
        <v>24.1061130334487</v>
      </c>
      <c r="I16" s="71">
        <v>1.07597776728585E-3</v>
      </c>
      <c r="J16" s="68">
        <v>14.071510957324101</v>
      </c>
      <c r="K16" s="71">
        <v>0.36967213114754099</v>
      </c>
      <c r="L16" s="68">
        <v>90.003844675124995</v>
      </c>
    </row>
    <row r="17" spans="1:12" x14ac:dyDescent="0.2">
      <c r="A17" s="72" t="s">
        <v>369</v>
      </c>
      <c r="B17" s="66" t="s">
        <v>370</v>
      </c>
      <c r="C17" s="67">
        <v>25</v>
      </c>
      <c r="D17" s="67" t="s">
        <v>342</v>
      </c>
      <c r="E17" s="71">
        <v>0.15306938935455899</v>
      </c>
      <c r="F17" s="68">
        <v>61.591695501730101</v>
      </c>
      <c r="G17" s="71">
        <v>0.18915287426454999</v>
      </c>
      <c r="H17" s="68">
        <v>5.8439061899269502</v>
      </c>
      <c r="I17" s="71">
        <v>5.5293799127261801E-5</v>
      </c>
      <c r="J17" s="68">
        <v>5.0365244136870402</v>
      </c>
      <c r="K17" s="71">
        <v>0.27</v>
      </c>
      <c r="L17" s="68">
        <v>83.660130718954207</v>
      </c>
    </row>
    <row r="18" spans="1:12" x14ac:dyDescent="0.2">
      <c r="A18" s="72" t="s">
        <v>371</v>
      </c>
      <c r="B18" s="66" t="s">
        <v>372</v>
      </c>
      <c r="C18" s="67">
        <v>25</v>
      </c>
      <c r="D18" s="67" t="s">
        <v>342</v>
      </c>
      <c r="E18" s="71">
        <v>0.13686723951195601</v>
      </c>
      <c r="F18" s="68">
        <v>51.326412918108403</v>
      </c>
      <c r="G18" s="71">
        <v>0.19702533948186499</v>
      </c>
      <c r="H18" s="68">
        <v>6.4975009611687797</v>
      </c>
      <c r="I18" s="71">
        <v>2.7567069228559E-3</v>
      </c>
      <c r="J18" s="68">
        <v>18.2622068435217</v>
      </c>
      <c r="K18" s="71">
        <v>0.21081967213114799</v>
      </c>
      <c r="L18" s="68">
        <v>78.008458285274898</v>
      </c>
    </row>
    <row r="19" spans="1:12" x14ac:dyDescent="0.2">
      <c r="A19" s="72" t="s">
        <v>373</v>
      </c>
      <c r="B19" s="66" t="s">
        <v>374</v>
      </c>
      <c r="C19" s="67">
        <v>25</v>
      </c>
      <c r="D19" s="67" t="s">
        <v>342</v>
      </c>
      <c r="E19" s="71">
        <v>0.161378589011963</v>
      </c>
      <c r="F19" s="68">
        <v>65.936178392925797</v>
      </c>
      <c r="G19" s="71">
        <v>0.209701438570497</v>
      </c>
      <c r="H19" s="68">
        <v>7.65090349865436</v>
      </c>
      <c r="I19" s="71">
        <v>4.6802301047372402E-3</v>
      </c>
      <c r="J19" s="68">
        <v>21.337946943483299</v>
      </c>
      <c r="K19" s="71">
        <v>0.269754098360656</v>
      </c>
      <c r="L19" s="68">
        <v>83.621683967704698</v>
      </c>
    </row>
    <row r="20" spans="1:12" x14ac:dyDescent="0.2">
      <c r="A20" s="72" t="s">
        <v>375</v>
      </c>
      <c r="B20" s="66" t="s">
        <v>376</v>
      </c>
      <c r="C20" s="67">
        <v>25</v>
      </c>
      <c r="D20" s="67" t="s">
        <v>342</v>
      </c>
      <c r="E20" s="71">
        <v>0.21182979560064299</v>
      </c>
      <c r="F20" s="68">
        <v>83.160322952710501</v>
      </c>
      <c r="G20" s="71">
        <v>0.36448684432853701</v>
      </c>
      <c r="H20" s="68">
        <v>88.696655132641297</v>
      </c>
      <c r="I20" s="71">
        <v>3.2976244406046698E-3</v>
      </c>
      <c r="J20" s="68">
        <v>19.223375624759701</v>
      </c>
      <c r="K20" s="71">
        <v>0.26770491803278701</v>
      </c>
      <c r="L20" s="68">
        <v>83.467896962706703</v>
      </c>
    </row>
    <row r="21" spans="1:12" x14ac:dyDescent="0.2">
      <c r="A21" s="72" t="s">
        <v>377</v>
      </c>
      <c r="B21" s="66" t="s">
        <v>378</v>
      </c>
      <c r="C21" s="67">
        <v>25</v>
      </c>
      <c r="D21" s="67" t="s">
        <v>342</v>
      </c>
      <c r="E21" s="71">
        <v>0.197096609278402</v>
      </c>
      <c r="F21" s="68">
        <v>78.777393310265296</v>
      </c>
      <c r="G21" s="71">
        <v>0.24085250510659301</v>
      </c>
      <c r="H21" s="68">
        <v>17.685505574778901</v>
      </c>
      <c r="I21" s="71">
        <v>1.7650437482711698E-2</v>
      </c>
      <c r="J21" s="68">
        <v>36.755094194540597</v>
      </c>
      <c r="K21" s="71">
        <v>0.332786885245902</v>
      </c>
      <c r="L21" s="68">
        <v>87.966166858900394</v>
      </c>
    </row>
    <row r="22" spans="1:12" x14ac:dyDescent="0.2">
      <c r="A22" s="72" t="s">
        <v>379</v>
      </c>
      <c r="B22" s="66" t="s">
        <v>380</v>
      </c>
      <c r="C22" s="67">
        <v>25</v>
      </c>
      <c r="D22" s="67" t="s">
        <v>342</v>
      </c>
      <c r="E22" s="71">
        <v>0.19052697903870999</v>
      </c>
      <c r="F22" s="68">
        <v>76.970396001537907</v>
      </c>
      <c r="G22" s="71">
        <v>0.27808130405308901</v>
      </c>
      <c r="H22" s="68">
        <v>63.629373317954602</v>
      </c>
      <c r="I22" s="71">
        <v>2.3745534702384399E-2</v>
      </c>
      <c r="J22" s="68">
        <v>42.445213379469401</v>
      </c>
      <c r="K22" s="71">
        <v>0.269754098360656</v>
      </c>
      <c r="L22" s="68">
        <v>83.621683967704698</v>
      </c>
    </row>
    <row r="23" spans="1:12" x14ac:dyDescent="0.2">
      <c r="A23" s="72" t="s">
        <v>381</v>
      </c>
      <c r="B23" s="66" t="s">
        <v>382</v>
      </c>
      <c r="C23" s="67">
        <v>25</v>
      </c>
      <c r="D23" s="67" t="s">
        <v>342</v>
      </c>
      <c r="E23" s="71">
        <v>0.20232747183752001</v>
      </c>
      <c r="F23" s="68">
        <v>80.507497116493695</v>
      </c>
      <c r="G23" s="71">
        <v>0.29736355729506397</v>
      </c>
      <c r="H23" s="68">
        <v>73.164167627835496</v>
      </c>
      <c r="I23" s="71">
        <v>1.55204975617581E-2</v>
      </c>
      <c r="J23" s="68">
        <v>35.101883890811202</v>
      </c>
      <c r="K23" s="71">
        <v>0.29409836065573802</v>
      </c>
      <c r="L23" s="68">
        <v>85.659361783929299</v>
      </c>
    </row>
    <row r="24" spans="1:12" x14ac:dyDescent="0.2">
      <c r="A24" s="72" t="s">
        <v>383</v>
      </c>
      <c r="B24" s="66" t="s">
        <v>384</v>
      </c>
      <c r="C24" s="67">
        <v>43</v>
      </c>
      <c r="D24" s="67" t="s">
        <v>342</v>
      </c>
      <c r="E24" s="71">
        <v>0.25747478335080998</v>
      </c>
      <c r="F24" s="68">
        <v>79.043927648578801</v>
      </c>
      <c r="G24" s="71">
        <v>0.39305323790944802</v>
      </c>
      <c r="H24" s="68">
        <v>78.552971576227407</v>
      </c>
      <c r="I24" s="71">
        <v>0.16075409086638701</v>
      </c>
      <c r="J24" s="68">
        <v>93.643410852713203</v>
      </c>
      <c r="K24" s="71">
        <v>0.21861702127659599</v>
      </c>
      <c r="L24" s="68">
        <v>56.537467700258397</v>
      </c>
    </row>
    <row r="25" spans="1:12" x14ac:dyDescent="0.2">
      <c r="A25" s="72" t="s">
        <v>385</v>
      </c>
      <c r="B25" s="66" t="s">
        <v>386</v>
      </c>
      <c r="C25" s="67">
        <v>43</v>
      </c>
      <c r="D25" s="67" t="s">
        <v>342</v>
      </c>
      <c r="E25" s="71">
        <v>0.20344363877042701</v>
      </c>
      <c r="F25" s="68">
        <v>60.930232558139501</v>
      </c>
      <c r="G25" s="71">
        <v>0.37183787048522499</v>
      </c>
      <c r="H25" s="68">
        <v>73.643410852713203</v>
      </c>
      <c r="I25" s="71">
        <v>1.9876024549460799E-2</v>
      </c>
      <c r="J25" s="68">
        <v>68.501291989664097</v>
      </c>
      <c r="K25" s="71">
        <v>0.21861702127659599</v>
      </c>
      <c r="L25" s="68">
        <v>56.537467700258397</v>
      </c>
    </row>
    <row r="26" spans="1:12" x14ac:dyDescent="0.2">
      <c r="A26" s="72" t="s">
        <v>387</v>
      </c>
      <c r="B26" s="66" t="s">
        <v>388</v>
      </c>
      <c r="C26" s="67">
        <v>43</v>
      </c>
      <c r="D26" s="67" t="s">
        <v>342</v>
      </c>
      <c r="E26" s="71">
        <v>0.25980294042133001</v>
      </c>
      <c r="F26" s="68">
        <v>79.560723514211901</v>
      </c>
      <c r="G26" s="71">
        <v>0.32569101526473898</v>
      </c>
      <c r="H26" s="68">
        <v>25.297157622739</v>
      </c>
      <c r="I26" s="71">
        <v>0.209568869829036</v>
      </c>
      <c r="J26" s="68">
        <v>95.090439276485796</v>
      </c>
      <c r="K26" s="71">
        <v>0.24414893617021299</v>
      </c>
      <c r="L26" s="68">
        <v>64.547803617571105</v>
      </c>
    </row>
    <row r="27" spans="1:12" x14ac:dyDescent="0.2">
      <c r="A27" s="72" t="s">
        <v>389</v>
      </c>
      <c r="B27" s="66" t="s">
        <v>390</v>
      </c>
      <c r="C27" s="67">
        <v>43</v>
      </c>
      <c r="D27" s="67" t="s">
        <v>342</v>
      </c>
      <c r="E27" s="71">
        <v>0.166459974524272</v>
      </c>
      <c r="F27" s="68">
        <v>38.811369509043899</v>
      </c>
      <c r="G27" s="71">
        <v>0.33333333333333298</v>
      </c>
      <c r="H27" s="68">
        <v>58.811369509043899</v>
      </c>
      <c r="I27" s="71">
        <v>3.5510087777952697E-4</v>
      </c>
      <c r="J27" s="68">
        <v>12.661498708010299</v>
      </c>
      <c r="K27" s="71">
        <v>0.165691489361702</v>
      </c>
      <c r="L27" s="68">
        <v>42.661498708010299</v>
      </c>
    </row>
    <row r="28" spans="1:12" x14ac:dyDescent="0.2">
      <c r="A28" s="72" t="s">
        <v>391</v>
      </c>
      <c r="B28" s="66" t="s">
        <v>392</v>
      </c>
      <c r="C28" s="67">
        <v>43</v>
      </c>
      <c r="D28" s="67" t="s">
        <v>342</v>
      </c>
      <c r="E28" s="71">
        <v>0.18811397740459099</v>
      </c>
      <c r="F28" s="68">
        <v>52.661498708010299</v>
      </c>
      <c r="G28" s="71">
        <v>0.33333333333333298</v>
      </c>
      <c r="H28" s="68">
        <v>58.811369509043899</v>
      </c>
      <c r="I28" s="71">
        <v>1.7532797315029801E-3</v>
      </c>
      <c r="J28" s="68">
        <v>31.085271317829498</v>
      </c>
      <c r="K28" s="71">
        <v>0.22925531914893599</v>
      </c>
      <c r="L28" s="68">
        <v>60.103359173126599</v>
      </c>
    </row>
    <row r="29" spans="1:12" x14ac:dyDescent="0.2">
      <c r="A29" s="72" t="s">
        <v>393</v>
      </c>
      <c r="B29" s="66" t="s">
        <v>394</v>
      </c>
      <c r="C29" s="67">
        <v>43</v>
      </c>
      <c r="D29" s="67" t="s">
        <v>342</v>
      </c>
      <c r="E29" s="71">
        <v>0.24462329030199101</v>
      </c>
      <c r="F29" s="68">
        <v>74.651162790697697</v>
      </c>
      <c r="G29" s="71">
        <v>0.51156162221673895</v>
      </c>
      <c r="H29" s="68">
        <v>91.085271317829495</v>
      </c>
      <c r="I29" s="71">
        <v>2.6829525284978999E-2</v>
      </c>
      <c r="J29" s="68">
        <v>73.385012919896596</v>
      </c>
      <c r="K29" s="71">
        <v>0.19547872340425501</v>
      </c>
      <c r="L29" s="68">
        <v>48.604651162790702</v>
      </c>
    </row>
    <row r="30" spans="1:12" x14ac:dyDescent="0.2">
      <c r="A30" s="72" t="s">
        <v>395</v>
      </c>
      <c r="B30" s="66" t="s">
        <v>396</v>
      </c>
      <c r="C30" s="67">
        <v>43</v>
      </c>
      <c r="D30" s="67" t="s">
        <v>342</v>
      </c>
      <c r="E30" s="71">
        <v>0.25967529886230101</v>
      </c>
      <c r="F30" s="68">
        <v>79.509043927648605</v>
      </c>
      <c r="G30" s="71">
        <v>0.50761314722230799</v>
      </c>
      <c r="H30" s="68">
        <v>90.904392764857903</v>
      </c>
      <c r="I30" s="71">
        <v>8.8699983407147506E-2</v>
      </c>
      <c r="J30" s="68">
        <v>88.9664082687339</v>
      </c>
      <c r="K30" s="71">
        <v>0.18271276595744701</v>
      </c>
      <c r="L30" s="68">
        <v>45.529715762273902</v>
      </c>
    </row>
    <row r="31" spans="1:12" x14ac:dyDescent="0.2">
      <c r="A31" s="72" t="s">
        <v>397</v>
      </c>
      <c r="B31" s="66" t="s">
        <v>398</v>
      </c>
      <c r="C31" s="67">
        <v>43</v>
      </c>
      <c r="D31" s="67" t="s">
        <v>342</v>
      </c>
      <c r="E31" s="71">
        <v>0.18201414152584999</v>
      </c>
      <c r="F31" s="68">
        <v>48.449612403100801</v>
      </c>
      <c r="G31" s="71">
        <v>0.33333333333333298</v>
      </c>
      <c r="H31" s="68">
        <v>58.811369509043899</v>
      </c>
      <c r="I31" s="71">
        <v>2.0909124421777199E-4</v>
      </c>
      <c r="J31" s="68">
        <v>9.0439276485788103</v>
      </c>
      <c r="K31" s="71">
        <v>0.21249999999999999</v>
      </c>
      <c r="L31" s="68">
        <v>53.0749354005168</v>
      </c>
    </row>
    <row r="32" spans="1:12" x14ac:dyDescent="0.2">
      <c r="A32" s="72" t="s">
        <v>399</v>
      </c>
      <c r="B32" s="66" t="s">
        <v>400</v>
      </c>
      <c r="C32" s="67">
        <v>43</v>
      </c>
      <c r="D32" s="67" t="s">
        <v>342</v>
      </c>
      <c r="E32" s="71">
        <v>0.17210507904090999</v>
      </c>
      <c r="F32" s="68">
        <v>41.7054263565892</v>
      </c>
      <c r="G32" s="71">
        <v>0.33333333333333298</v>
      </c>
      <c r="H32" s="68">
        <v>58.811369509043899</v>
      </c>
      <c r="I32" s="71">
        <v>3.1803851423391801E-6</v>
      </c>
      <c r="J32" s="68">
        <v>1.4470284237726101</v>
      </c>
      <c r="K32" s="71">
        <v>0.182978723404255</v>
      </c>
      <c r="L32" s="68">
        <v>45.839793281653698</v>
      </c>
    </row>
    <row r="33" spans="1:12" x14ac:dyDescent="0.2">
      <c r="A33" s="72" t="s">
        <v>401</v>
      </c>
      <c r="B33" s="66" t="s">
        <v>402</v>
      </c>
      <c r="C33" s="67">
        <v>43</v>
      </c>
      <c r="D33" s="67" t="s">
        <v>342</v>
      </c>
      <c r="E33" s="71">
        <v>0.17289733050499101</v>
      </c>
      <c r="F33" s="68">
        <v>42.170542635658897</v>
      </c>
      <c r="G33" s="71">
        <v>0.33333333333333298</v>
      </c>
      <c r="H33" s="68">
        <v>58.811369509043899</v>
      </c>
      <c r="I33" s="71">
        <v>2.5227520291518497E-4</v>
      </c>
      <c r="J33" s="68">
        <v>10.568475452196401</v>
      </c>
      <c r="K33" s="71">
        <v>0.18510638297872301</v>
      </c>
      <c r="L33" s="68">
        <v>46.279069767441896</v>
      </c>
    </row>
    <row r="34" spans="1:12" x14ac:dyDescent="0.2">
      <c r="A34" s="72" t="s">
        <v>403</v>
      </c>
      <c r="B34" s="66" t="s">
        <v>404</v>
      </c>
      <c r="C34" s="67">
        <v>43</v>
      </c>
      <c r="D34" s="67" t="s">
        <v>342</v>
      </c>
      <c r="E34" s="71">
        <v>0.17092436225836899</v>
      </c>
      <c r="F34" s="68">
        <v>41.162790697674403</v>
      </c>
      <c r="G34" s="71">
        <v>0.33333333333333298</v>
      </c>
      <c r="H34" s="68">
        <v>58.811369509043899</v>
      </c>
      <c r="I34" s="71">
        <v>7.16349186453111E-4</v>
      </c>
      <c r="J34" s="68">
        <v>20</v>
      </c>
      <c r="K34" s="71">
        <v>0.17872340425531899</v>
      </c>
      <c r="L34" s="68">
        <v>44.987080103359197</v>
      </c>
    </row>
    <row r="35" spans="1:12" x14ac:dyDescent="0.2">
      <c r="A35" s="72" t="s">
        <v>405</v>
      </c>
      <c r="B35" s="66" t="s">
        <v>406</v>
      </c>
      <c r="C35" s="67">
        <v>43</v>
      </c>
      <c r="D35" s="67" t="s">
        <v>342</v>
      </c>
      <c r="E35" s="71">
        <v>0.17765590778225701</v>
      </c>
      <c r="F35" s="68">
        <v>45.116279069767401</v>
      </c>
      <c r="G35" s="71">
        <v>0.33333333333333298</v>
      </c>
      <c r="H35" s="68">
        <v>58.811369509043899</v>
      </c>
      <c r="I35" s="71">
        <v>1.76204958790533E-3</v>
      </c>
      <c r="J35" s="68">
        <v>31.317829457364301</v>
      </c>
      <c r="K35" s="71">
        <v>0.19787234042553201</v>
      </c>
      <c r="L35" s="68">
        <v>49.4832041343669</v>
      </c>
    </row>
    <row r="36" spans="1:12" x14ac:dyDescent="0.2">
      <c r="A36" s="72" t="s">
        <v>407</v>
      </c>
      <c r="B36" s="66" t="s">
        <v>408</v>
      </c>
      <c r="C36" s="67">
        <v>25</v>
      </c>
      <c r="D36" s="67" t="s">
        <v>342</v>
      </c>
      <c r="E36" s="71">
        <v>0.20485007614342199</v>
      </c>
      <c r="F36" s="68">
        <v>81.276432141484094</v>
      </c>
      <c r="G36" s="71">
        <v>0.226725489088765</v>
      </c>
      <c r="H36" s="68">
        <v>10.995770857362601</v>
      </c>
      <c r="I36" s="71">
        <v>2.70870344234687E-2</v>
      </c>
      <c r="J36" s="68">
        <v>45.482506728181498</v>
      </c>
      <c r="K36" s="71">
        <v>0.36073770491803298</v>
      </c>
      <c r="L36" s="68">
        <v>89.542483660130699</v>
      </c>
    </row>
    <row r="37" spans="1:12" x14ac:dyDescent="0.2">
      <c r="A37" s="72" t="s">
        <v>409</v>
      </c>
      <c r="B37" s="66" t="s">
        <v>410</v>
      </c>
      <c r="C37" s="67">
        <v>25</v>
      </c>
      <c r="D37" s="67" t="s">
        <v>342</v>
      </c>
      <c r="E37" s="71">
        <v>0.18395751125169199</v>
      </c>
      <c r="F37" s="68">
        <v>74.932718185313306</v>
      </c>
      <c r="G37" s="71">
        <v>0.336062183004954</v>
      </c>
      <c r="H37" s="68">
        <v>84.121491733948503</v>
      </c>
      <c r="I37" s="71">
        <v>1.54824818976641E-2</v>
      </c>
      <c r="J37" s="68">
        <v>35.024990388312197</v>
      </c>
      <c r="K37" s="71">
        <v>0.20032786885245901</v>
      </c>
      <c r="L37" s="68">
        <v>76.778162245290304</v>
      </c>
    </row>
    <row r="38" spans="1:12" x14ac:dyDescent="0.2">
      <c r="A38" s="72" t="s">
        <v>411</v>
      </c>
      <c r="B38" s="66" t="s">
        <v>412</v>
      </c>
      <c r="C38" s="67">
        <v>43</v>
      </c>
      <c r="D38" s="67" t="s">
        <v>342</v>
      </c>
      <c r="E38" s="71">
        <v>0.34138964950665601</v>
      </c>
      <c r="F38" s="68">
        <v>93.488372093023301</v>
      </c>
      <c r="G38" s="71">
        <v>0.66921635773561905</v>
      </c>
      <c r="H38" s="68">
        <v>96.434108527131798</v>
      </c>
      <c r="I38" s="71">
        <v>0.13420790993328499</v>
      </c>
      <c r="J38" s="68">
        <v>92.480620155038807</v>
      </c>
      <c r="K38" s="71">
        <v>0.220744680851064</v>
      </c>
      <c r="L38" s="68">
        <v>57.364341085271299</v>
      </c>
    </row>
    <row r="39" spans="1:12" x14ac:dyDescent="0.2">
      <c r="A39" s="72" t="s">
        <v>413</v>
      </c>
      <c r="B39" s="66" t="s">
        <v>414</v>
      </c>
      <c r="C39" s="67">
        <v>25</v>
      </c>
      <c r="D39" s="67" t="s">
        <v>342</v>
      </c>
      <c r="E39" s="71">
        <v>0.164429671071749</v>
      </c>
      <c r="F39" s="68">
        <v>67.704728950403705</v>
      </c>
      <c r="G39" s="71">
        <v>0.275141335072842</v>
      </c>
      <c r="H39" s="68">
        <v>61.591695501730101</v>
      </c>
      <c r="I39" s="71">
        <v>1.9868989617815799E-2</v>
      </c>
      <c r="J39" s="68">
        <v>38.946559015763199</v>
      </c>
      <c r="K39" s="71">
        <v>0.19827868852458999</v>
      </c>
      <c r="L39" s="68">
        <v>76.316801230295994</v>
      </c>
    </row>
    <row r="40" spans="1:12" x14ac:dyDescent="0.2">
      <c r="A40" s="72" t="s">
        <v>415</v>
      </c>
      <c r="B40" s="66" t="s">
        <v>416</v>
      </c>
      <c r="C40" s="67">
        <v>25</v>
      </c>
      <c r="D40" s="67" t="s">
        <v>342</v>
      </c>
      <c r="E40" s="71">
        <v>0.26087416431620097</v>
      </c>
      <c r="F40" s="68">
        <v>91.618608227604796</v>
      </c>
      <c r="G40" s="71">
        <v>0.46847684119960997</v>
      </c>
      <c r="H40" s="68">
        <v>95.271049596309098</v>
      </c>
      <c r="I40" s="71">
        <v>2.0539094371942901E-2</v>
      </c>
      <c r="J40" s="68">
        <v>39.4848135332564</v>
      </c>
      <c r="K40" s="71">
        <v>0.29360655737704899</v>
      </c>
      <c r="L40" s="68">
        <v>85.620915032679704</v>
      </c>
    </row>
    <row r="41" spans="1:12" x14ac:dyDescent="0.2">
      <c r="A41" s="72" t="s">
        <v>417</v>
      </c>
      <c r="B41" s="66" t="s">
        <v>418</v>
      </c>
      <c r="C41" s="67">
        <v>25</v>
      </c>
      <c r="D41" s="67" t="s">
        <v>342</v>
      </c>
      <c r="E41" s="71">
        <v>0.20263137198308001</v>
      </c>
      <c r="F41" s="68">
        <v>80.622837370242195</v>
      </c>
      <c r="G41" s="71">
        <v>0.32055867172702901</v>
      </c>
      <c r="H41" s="68">
        <v>80.238369857747003</v>
      </c>
      <c r="I41" s="71">
        <v>2.01223294681128E-2</v>
      </c>
      <c r="J41" s="68">
        <v>39.2156862745098</v>
      </c>
      <c r="K41" s="71">
        <v>0.26721311475409798</v>
      </c>
      <c r="L41" s="68">
        <v>83.429450211457095</v>
      </c>
    </row>
    <row r="42" spans="1:12" x14ac:dyDescent="0.2">
      <c r="A42" s="72" t="s">
        <v>419</v>
      </c>
      <c r="B42" s="66" t="s">
        <v>420</v>
      </c>
      <c r="C42" s="67">
        <v>43</v>
      </c>
      <c r="D42" s="67" t="s">
        <v>342</v>
      </c>
      <c r="E42" s="71">
        <v>0.26209110707858402</v>
      </c>
      <c r="F42" s="68">
        <v>80.077519379845</v>
      </c>
      <c r="G42" s="71">
        <v>0.46720120514847102</v>
      </c>
      <c r="H42" s="68">
        <v>87.958656330749307</v>
      </c>
      <c r="I42" s="71">
        <v>0.11082743523621701</v>
      </c>
      <c r="J42" s="68">
        <v>91.085271317829495</v>
      </c>
      <c r="K42" s="71">
        <v>0.20824468085106401</v>
      </c>
      <c r="L42" s="68">
        <v>51.834625322997397</v>
      </c>
    </row>
    <row r="43" spans="1:12" x14ac:dyDescent="0.2">
      <c r="A43" s="72" t="s">
        <v>421</v>
      </c>
      <c r="B43" s="66" t="s">
        <v>422</v>
      </c>
      <c r="C43" s="67">
        <v>25</v>
      </c>
      <c r="D43" s="67" t="s">
        <v>342</v>
      </c>
      <c r="E43" s="71">
        <v>0.25898162693260601</v>
      </c>
      <c r="F43" s="68">
        <v>91.234140715109604</v>
      </c>
      <c r="G43" s="71">
        <v>0.25978326151845699</v>
      </c>
      <c r="H43" s="68">
        <v>47.174163783160303</v>
      </c>
      <c r="I43" s="71">
        <v>1.2899324197393499E-2</v>
      </c>
      <c r="J43" s="68">
        <v>32.026143790849702</v>
      </c>
      <c r="K43" s="71">
        <v>0.50426229508196696</v>
      </c>
      <c r="L43" s="68">
        <v>96.001537870050001</v>
      </c>
    </row>
    <row r="44" spans="1:12" x14ac:dyDescent="0.2">
      <c r="A44" s="72" t="s">
        <v>423</v>
      </c>
      <c r="B44" s="66" t="s">
        <v>424</v>
      </c>
      <c r="C44" s="67">
        <v>25</v>
      </c>
      <c r="D44" s="67" t="s">
        <v>342</v>
      </c>
      <c r="E44" s="71">
        <v>0.22627972098757701</v>
      </c>
      <c r="F44" s="68">
        <v>86.620530565167201</v>
      </c>
      <c r="G44" s="71">
        <v>0.32641241313789998</v>
      </c>
      <c r="H44" s="68">
        <v>81.853133410226803</v>
      </c>
      <c r="I44" s="71">
        <v>1.3738225234668401E-2</v>
      </c>
      <c r="J44" s="68">
        <v>33.141099577085697</v>
      </c>
      <c r="K44" s="71">
        <v>0.33868852459016402</v>
      </c>
      <c r="L44" s="68">
        <v>88.389081122645095</v>
      </c>
    </row>
    <row r="45" spans="1:12" x14ac:dyDescent="0.2">
      <c r="A45" s="72" t="s">
        <v>425</v>
      </c>
      <c r="B45" s="66" t="s">
        <v>426</v>
      </c>
      <c r="C45" s="67">
        <v>43</v>
      </c>
      <c r="D45" s="67" t="s">
        <v>342</v>
      </c>
      <c r="E45" s="71">
        <v>0.24724061610656001</v>
      </c>
      <c r="F45" s="68">
        <v>75.5555555555556</v>
      </c>
      <c r="G45" s="71">
        <v>0.36261413260803299</v>
      </c>
      <c r="H45" s="68">
        <v>70.956072351421199</v>
      </c>
      <c r="I45" s="71">
        <v>6.9001332732923595E-2</v>
      </c>
      <c r="J45" s="68">
        <v>86.382428940568502</v>
      </c>
      <c r="K45" s="71">
        <v>0.31010638297872301</v>
      </c>
      <c r="L45" s="68">
        <v>74.496124031007795</v>
      </c>
    </row>
    <row r="46" spans="1:12" x14ac:dyDescent="0.2">
      <c r="A46" s="72" t="s">
        <v>427</v>
      </c>
      <c r="B46" s="66" t="s">
        <v>428</v>
      </c>
      <c r="C46" s="67">
        <v>25</v>
      </c>
      <c r="D46" s="67" t="s">
        <v>342</v>
      </c>
      <c r="E46" s="71">
        <v>0.43193011729780001</v>
      </c>
      <c r="F46" s="68">
        <v>98.961937716262995</v>
      </c>
      <c r="G46" s="71">
        <v>0.28876173861420401</v>
      </c>
      <c r="H46" s="68">
        <v>69.4732795078816</v>
      </c>
      <c r="I46" s="71">
        <v>7.0286132791957502E-3</v>
      </c>
      <c r="J46" s="68">
        <v>24.875048058439098</v>
      </c>
      <c r="K46" s="71">
        <v>1</v>
      </c>
      <c r="L46" s="68">
        <v>100</v>
      </c>
    </row>
    <row r="47" spans="1:12" x14ac:dyDescent="0.2">
      <c r="A47" s="72" t="s">
        <v>429</v>
      </c>
      <c r="B47" s="66" t="s">
        <v>430</v>
      </c>
      <c r="C47" s="67">
        <v>25</v>
      </c>
      <c r="D47" s="67" t="s">
        <v>342</v>
      </c>
      <c r="E47" s="71">
        <v>0.351008153246613</v>
      </c>
      <c r="F47" s="68">
        <v>97.385620915032703</v>
      </c>
      <c r="G47" s="71">
        <v>0.37867470972570499</v>
      </c>
      <c r="H47" s="68">
        <v>90.349865436370607</v>
      </c>
      <c r="I47" s="71">
        <v>2.3284176243641701E-2</v>
      </c>
      <c r="J47" s="68">
        <v>42.060745866974202</v>
      </c>
      <c r="K47" s="71">
        <v>0.65106557377049201</v>
      </c>
      <c r="L47" s="68">
        <v>97.885428681276395</v>
      </c>
    </row>
    <row r="48" spans="1:12" x14ac:dyDescent="0.2">
      <c r="A48" s="72" t="s">
        <v>431</v>
      </c>
      <c r="B48" s="66" t="s">
        <v>432</v>
      </c>
      <c r="C48" s="67">
        <v>43</v>
      </c>
      <c r="D48" s="67" t="s">
        <v>342</v>
      </c>
      <c r="E48" s="71">
        <v>0.19911866246576701</v>
      </c>
      <c r="F48" s="68">
        <v>58.940568475452203</v>
      </c>
      <c r="G48" s="71">
        <v>0.33333333332335102</v>
      </c>
      <c r="H48" s="68">
        <v>32.713178294573602</v>
      </c>
      <c r="I48" s="71">
        <v>2.5864838611831401E-3</v>
      </c>
      <c r="J48" s="68">
        <v>36.744186046511601</v>
      </c>
      <c r="K48" s="71">
        <v>0.26143617021276599</v>
      </c>
      <c r="L48" s="68">
        <v>68.087855297157603</v>
      </c>
    </row>
    <row r="49" spans="1:12" x14ac:dyDescent="0.2">
      <c r="A49" s="72" t="s">
        <v>433</v>
      </c>
      <c r="B49" s="66" t="s">
        <v>434</v>
      </c>
      <c r="C49" s="67">
        <v>43</v>
      </c>
      <c r="D49" s="67" t="s">
        <v>342</v>
      </c>
      <c r="E49" s="71">
        <v>0.431838908003365</v>
      </c>
      <c r="F49" s="68">
        <v>98.320413436692505</v>
      </c>
      <c r="G49" s="71">
        <v>0.55352391753123897</v>
      </c>
      <c r="H49" s="68">
        <v>93.152454780361793</v>
      </c>
      <c r="I49" s="71">
        <v>0.51885450860651405</v>
      </c>
      <c r="J49" s="68">
        <v>98.9664082687339</v>
      </c>
      <c r="K49" s="71">
        <v>0.22313829787233999</v>
      </c>
      <c r="L49" s="68">
        <v>58.268733850129202</v>
      </c>
    </row>
    <row r="50" spans="1:12" x14ac:dyDescent="0.2">
      <c r="A50" s="72" t="s">
        <v>435</v>
      </c>
      <c r="B50" s="66" t="s">
        <v>436</v>
      </c>
      <c r="C50" s="67">
        <v>43</v>
      </c>
      <c r="D50" s="67" t="s">
        <v>342</v>
      </c>
      <c r="E50" s="71">
        <v>0.42246772453735898</v>
      </c>
      <c r="F50" s="68">
        <v>98.139534883720899</v>
      </c>
      <c r="G50" s="71">
        <v>0.44703978926638799</v>
      </c>
      <c r="H50" s="68">
        <v>86.098191214470305</v>
      </c>
      <c r="I50" s="71">
        <v>0.108661256686116</v>
      </c>
      <c r="J50" s="68">
        <v>90.904392764857903</v>
      </c>
      <c r="K50" s="71">
        <v>0.71170212765957397</v>
      </c>
      <c r="L50" s="68">
        <v>96.382428940568502</v>
      </c>
    </row>
    <row r="51" spans="1:12" x14ac:dyDescent="0.2">
      <c r="A51" s="72" t="s">
        <v>437</v>
      </c>
      <c r="B51" s="66" t="s">
        <v>438</v>
      </c>
      <c r="C51" s="67">
        <v>43</v>
      </c>
      <c r="D51" s="67" t="s">
        <v>342</v>
      </c>
      <c r="E51" s="71">
        <v>0.26608829267988199</v>
      </c>
      <c r="F51" s="68">
        <v>81.291989664082706</v>
      </c>
      <c r="G51" s="71">
        <v>0.33333333333241799</v>
      </c>
      <c r="H51" s="68">
        <v>32.842377260981898</v>
      </c>
      <c r="I51" s="71">
        <v>4.2059204281696197E-2</v>
      </c>
      <c r="J51" s="68">
        <v>80.180878552971606</v>
      </c>
      <c r="K51" s="71">
        <v>0.42287234042553201</v>
      </c>
      <c r="L51" s="68">
        <v>83.746770025839794</v>
      </c>
    </row>
    <row r="52" spans="1:12" x14ac:dyDescent="0.2">
      <c r="A52" s="72" t="s">
        <v>439</v>
      </c>
      <c r="B52" s="66" t="s">
        <v>440</v>
      </c>
      <c r="C52" s="67">
        <v>25</v>
      </c>
      <c r="D52" s="67" t="s">
        <v>342</v>
      </c>
      <c r="E52" s="71">
        <v>0.38952365938849598</v>
      </c>
      <c r="F52" s="68">
        <v>98.231449442522106</v>
      </c>
      <c r="G52" s="71">
        <v>0.166413722894556</v>
      </c>
      <c r="H52" s="68">
        <v>4.5367166474432903</v>
      </c>
      <c r="I52" s="71">
        <v>2.1572552709318901E-3</v>
      </c>
      <c r="J52" s="68">
        <v>16.916570549788499</v>
      </c>
      <c r="K52" s="71">
        <v>1</v>
      </c>
      <c r="L52" s="68">
        <v>100</v>
      </c>
    </row>
    <row r="53" spans="1:12" x14ac:dyDescent="0.2">
      <c r="A53" s="72" t="s">
        <v>441</v>
      </c>
      <c r="B53" s="66" t="s">
        <v>442</v>
      </c>
      <c r="C53" s="67">
        <v>25</v>
      </c>
      <c r="D53" s="67" t="s">
        <v>342</v>
      </c>
      <c r="E53" s="71">
        <v>0.29274709516998998</v>
      </c>
      <c r="F53" s="68">
        <v>94.771241830065307</v>
      </c>
      <c r="G53" s="71">
        <v>0.27058055653424301</v>
      </c>
      <c r="H53" s="68">
        <v>57.747020376778202</v>
      </c>
      <c r="I53" s="71">
        <v>1.18531913966041E-3</v>
      </c>
      <c r="J53" s="68">
        <v>14.340638216070699</v>
      </c>
      <c r="K53" s="71">
        <v>0.60647540983606596</v>
      </c>
      <c r="L53" s="68">
        <v>97.462514417531693</v>
      </c>
    </row>
    <row r="54" spans="1:12" x14ac:dyDescent="0.2">
      <c r="A54" s="72" t="s">
        <v>443</v>
      </c>
      <c r="B54" s="66" t="s">
        <v>444</v>
      </c>
      <c r="C54" s="67">
        <v>25</v>
      </c>
      <c r="D54" s="67" t="s">
        <v>342</v>
      </c>
      <c r="E54" s="71">
        <v>0.34038009587337797</v>
      </c>
      <c r="F54" s="68">
        <v>97.001153402537497</v>
      </c>
      <c r="G54" s="71">
        <v>0.26161494608256203</v>
      </c>
      <c r="H54" s="68">
        <v>49.327181853133403</v>
      </c>
      <c r="I54" s="71">
        <v>4.3614071113425301E-3</v>
      </c>
      <c r="J54" s="68">
        <v>20.799692425989999</v>
      </c>
      <c r="K54" s="71">
        <v>0.75516393442622998</v>
      </c>
      <c r="L54" s="68">
        <v>98.423683198769695</v>
      </c>
    </row>
    <row r="55" spans="1:12" x14ac:dyDescent="0.2">
      <c r="A55" s="72" t="s">
        <v>445</v>
      </c>
      <c r="B55" s="66" t="s">
        <v>446</v>
      </c>
      <c r="C55" s="67">
        <v>25</v>
      </c>
      <c r="D55" s="67" t="s">
        <v>342</v>
      </c>
      <c r="E55" s="71">
        <v>0.38976411561402902</v>
      </c>
      <c r="F55" s="68">
        <v>98.269896193771601</v>
      </c>
      <c r="G55" s="71">
        <v>0.22907452953010099</v>
      </c>
      <c r="H55" s="68">
        <v>11.918492887351</v>
      </c>
      <c r="I55" s="71">
        <v>2.17817311985089E-4</v>
      </c>
      <c r="J55" s="68">
        <v>10.0730488273741</v>
      </c>
      <c r="K55" s="71">
        <v>0.94</v>
      </c>
      <c r="L55" s="68">
        <v>98.885044213763905</v>
      </c>
    </row>
    <row r="56" spans="1:12" x14ac:dyDescent="0.2">
      <c r="A56" s="72" t="s">
        <v>447</v>
      </c>
      <c r="B56" s="66" t="s">
        <v>448</v>
      </c>
      <c r="C56" s="67">
        <v>25</v>
      </c>
      <c r="D56" s="67" t="s">
        <v>342</v>
      </c>
      <c r="E56" s="71">
        <v>0.255723035863471</v>
      </c>
      <c r="F56" s="68">
        <v>90.965013456362897</v>
      </c>
      <c r="G56" s="71">
        <v>0.29587953661404598</v>
      </c>
      <c r="H56" s="68">
        <v>72.510572856593598</v>
      </c>
      <c r="I56" s="71">
        <v>5.5518660583352402E-3</v>
      </c>
      <c r="J56" s="68">
        <v>22.7604767397155</v>
      </c>
      <c r="K56" s="71">
        <v>0.46573770491803301</v>
      </c>
      <c r="L56" s="68">
        <v>95.194156093810093</v>
      </c>
    </row>
    <row r="57" spans="1:12" x14ac:dyDescent="0.2">
      <c r="A57" s="72" t="s">
        <v>449</v>
      </c>
      <c r="B57" s="66" t="s">
        <v>450</v>
      </c>
      <c r="C57" s="67">
        <v>25</v>
      </c>
      <c r="D57" s="67" t="s">
        <v>342</v>
      </c>
      <c r="E57" s="71">
        <v>0.42361945176447702</v>
      </c>
      <c r="F57" s="68">
        <v>98.846597462514396</v>
      </c>
      <c r="G57" s="71">
        <v>0.270091324193731</v>
      </c>
      <c r="H57" s="68">
        <v>57.324106113033402</v>
      </c>
      <c r="I57" s="71">
        <v>7.6703109969923904E-4</v>
      </c>
      <c r="J57" s="68">
        <v>12.956555171088</v>
      </c>
      <c r="K57" s="71">
        <v>1</v>
      </c>
      <c r="L57" s="68">
        <v>100</v>
      </c>
    </row>
    <row r="58" spans="1:12" x14ac:dyDescent="0.2">
      <c r="A58" s="72" t="s">
        <v>451</v>
      </c>
      <c r="B58" s="66" t="s">
        <v>452</v>
      </c>
      <c r="C58" s="67">
        <v>25</v>
      </c>
      <c r="D58" s="67" t="s">
        <v>342</v>
      </c>
      <c r="E58" s="71">
        <v>0.42116836744334302</v>
      </c>
      <c r="F58" s="68">
        <v>98.769703960015406</v>
      </c>
      <c r="G58" s="71">
        <v>0.25636007650781101</v>
      </c>
      <c r="H58" s="68">
        <v>43.521722414456001</v>
      </c>
      <c r="I58" s="71">
        <v>7.14502582221835E-3</v>
      </c>
      <c r="J58" s="68">
        <v>24.990388312187601</v>
      </c>
      <c r="K58" s="71">
        <v>1</v>
      </c>
      <c r="L58" s="68">
        <v>100</v>
      </c>
    </row>
    <row r="59" spans="1:12" x14ac:dyDescent="0.2">
      <c r="A59" s="72" t="s">
        <v>453</v>
      </c>
      <c r="B59" s="66" t="s">
        <v>454</v>
      </c>
      <c r="C59" s="67">
        <v>25</v>
      </c>
      <c r="D59" s="67" t="s">
        <v>342</v>
      </c>
      <c r="E59" s="71">
        <v>0.44791808778786801</v>
      </c>
      <c r="F59" s="68">
        <v>99.154171472510598</v>
      </c>
      <c r="G59" s="71">
        <v>0.33533508155965802</v>
      </c>
      <c r="H59" s="68">
        <v>83.890811226451405</v>
      </c>
      <c r="I59" s="71">
        <v>8.4191818039471705E-3</v>
      </c>
      <c r="J59" s="68">
        <v>26.605151864667398</v>
      </c>
      <c r="K59" s="71">
        <v>1</v>
      </c>
      <c r="L59" s="68">
        <v>100</v>
      </c>
    </row>
    <row r="60" spans="1:12" x14ac:dyDescent="0.2">
      <c r="A60" s="72" t="s">
        <v>455</v>
      </c>
      <c r="B60" s="66" t="s">
        <v>456</v>
      </c>
      <c r="C60" s="67">
        <v>25</v>
      </c>
      <c r="D60" s="67" t="s">
        <v>342</v>
      </c>
      <c r="E60" s="71">
        <v>0.40181569880462098</v>
      </c>
      <c r="F60" s="68">
        <v>98.423683198769695</v>
      </c>
      <c r="G60" s="71">
        <v>0.20505328663117101</v>
      </c>
      <c r="H60" s="68">
        <v>7.18954248366013</v>
      </c>
      <c r="I60" s="71">
        <v>3.9380978269211599E-4</v>
      </c>
      <c r="J60" s="68">
        <v>11.1880046136102</v>
      </c>
      <c r="K60" s="71">
        <v>1</v>
      </c>
      <c r="L60" s="68">
        <v>100</v>
      </c>
    </row>
    <row r="61" spans="1:12" x14ac:dyDescent="0.2">
      <c r="A61" s="72" t="s">
        <v>457</v>
      </c>
      <c r="B61" s="66" t="s">
        <v>458</v>
      </c>
      <c r="C61" s="67">
        <v>25</v>
      </c>
      <c r="D61" s="67" t="s">
        <v>342</v>
      </c>
      <c r="E61" s="71">
        <v>0.325687289640685</v>
      </c>
      <c r="F61" s="68">
        <v>96.193771626297604</v>
      </c>
      <c r="G61" s="71">
        <v>0.242405550485705</v>
      </c>
      <c r="H61" s="68">
        <v>18.762014609765501</v>
      </c>
      <c r="I61" s="71">
        <v>3.3448430265128502E-3</v>
      </c>
      <c r="J61" s="68">
        <v>19.300269127258701</v>
      </c>
      <c r="K61" s="71">
        <v>0.73131147540983599</v>
      </c>
      <c r="L61" s="68">
        <v>98.269896193771601</v>
      </c>
    </row>
    <row r="62" spans="1:12" x14ac:dyDescent="0.2">
      <c r="A62" s="72" t="s">
        <v>459</v>
      </c>
      <c r="B62" s="66" t="s">
        <v>460</v>
      </c>
      <c r="C62" s="67">
        <v>25</v>
      </c>
      <c r="D62" s="67" t="s">
        <v>342</v>
      </c>
      <c r="E62" s="71">
        <v>0.26169968874576</v>
      </c>
      <c r="F62" s="68">
        <v>91.733948481353295</v>
      </c>
      <c r="G62" s="71">
        <v>0.237697846056798</v>
      </c>
      <c r="H62" s="68">
        <v>15.878508266051499</v>
      </c>
      <c r="I62" s="71">
        <v>7.0733513280224602E-3</v>
      </c>
      <c r="J62" s="68">
        <v>24.913494809688601</v>
      </c>
      <c r="K62" s="71">
        <v>0.54032786885245898</v>
      </c>
      <c r="L62" s="68">
        <v>96.693579392541295</v>
      </c>
    </row>
    <row r="63" spans="1:12" x14ac:dyDescent="0.2">
      <c r="A63" s="72" t="s">
        <v>461</v>
      </c>
      <c r="B63" s="66" t="s">
        <v>462</v>
      </c>
      <c r="C63" s="67">
        <v>44</v>
      </c>
      <c r="D63" s="67" t="s">
        <v>342</v>
      </c>
      <c r="E63" s="71">
        <v>0.27161749195634299</v>
      </c>
      <c r="F63" s="68">
        <v>72.296015180265698</v>
      </c>
      <c r="G63" s="71">
        <v>0.180467581358843</v>
      </c>
      <c r="H63" s="68">
        <v>4.1745730550284597</v>
      </c>
      <c r="I63" s="71">
        <v>8.4067546140032604E-3</v>
      </c>
      <c r="J63" s="68">
        <v>40.417457305502801</v>
      </c>
      <c r="K63" s="71">
        <v>0.62597813989618201</v>
      </c>
      <c r="L63" s="68">
        <v>93.548387096774206</v>
      </c>
    </row>
    <row r="64" spans="1:12" x14ac:dyDescent="0.2">
      <c r="A64" s="72" t="s">
        <v>463</v>
      </c>
      <c r="B64" s="66" t="s">
        <v>464</v>
      </c>
      <c r="C64" s="67">
        <v>42</v>
      </c>
      <c r="D64" s="67" t="s">
        <v>342</v>
      </c>
      <c r="E64" s="71">
        <v>0.121882550687787</v>
      </c>
      <c r="F64" s="68">
        <v>26.1904761904762</v>
      </c>
      <c r="G64" s="71">
        <v>0.346279818081696</v>
      </c>
      <c r="H64" s="68">
        <v>58.478513356562097</v>
      </c>
      <c r="I64" s="71">
        <v>1.73186536537954E-2</v>
      </c>
      <c r="J64" s="68">
        <v>54.819976771196302</v>
      </c>
      <c r="K64" s="71">
        <v>2.04918032786885E-3</v>
      </c>
      <c r="L64" s="68">
        <v>18.873403019744501</v>
      </c>
    </row>
    <row r="65" spans="1:12" x14ac:dyDescent="0.2">
      <c r="A65" s="72" t="s">
        <v>465</v>
      </c>
      <c r="B65" s="66" t="s">
        <v>466</v>
      </c>
      <c r="C65" s="67">
        <v>42</v>
      </c>
      <c r="D65" s="67" t="s">
        <v>342</v>
      </c>
      <c r="E65" s="71">
        <v>0.13897436588135501</v>
      </c>
      <c r="F65" s="68">
        <v>41.347270615563303</v>
      </c>
      <c r="G65" s="71">
        <v>0.33333333333333298</v>
      </c>
      <c r="H65" s="68">
        <v>49.7096399535424</v>
      </c>
      <c r="I65" s="71">
        <v>7.5393042999255505E-2</v>
      </c>
      <c r="J65" s="68">
        <v>81.068524970964006</v>
      </c>
      <c r="K65" s="71">
        <v>8.1967213114754207E-3</v>
      </c>
      <c r="L65" s="68">
        <v>32.4622531939605</v>
      </c>
    </row>
    <row r="66" spans="1:12" x14ac:dyDescent="0.2">
      <c r="A66" s="72" t="s">
        <v>383</v>
      </c>
      <c r="B66" s="66" t="s">
        <v>467</v>
      </c>
      <c r="C66" s="67">
        <v>42</v>
      </c>
      <c r="D66" s="67" t="s">
        <v>342</v>
      </c>
      <c r="E66" s="71">
        <v>0.124976724368023</v>
      </c>
      <c r="F66" s="68">
        <v>29.907084785133598</v>
      </c>
      <c r="G66" s="71">
        <v>0.34208338802117499</v>
      </c>
      <c r="H66" s="68">
        <v>56.213704994192803</v>
      </c>
      <c r="I66" s="71">
        <v>1.0305801476335599E-2</v>
      </c>
      <c r="J66" s="68">
        <v>41.869918699186996</v>
      </c>
      <c r="K66" s="71">
        <v>2.2540983606557399E-2</v>
      </c>
      <c r="L66" s="68">
        <v>44.715447154471498</v>
      </c>
    </row>
    <row r="67" spans="1:12" x14ac:dyDescent="0.2">
      <c r="A67" s="72" t="s">
        <v>468</v>
      </c>
      <c r="B67" s="66" t="s">
        <v>469</v>
      </c>
      <c r="C67" s="67">
        <v>42</v>
      </c>
      <c r="D67" s="67" t="s">
        <v>342</v>
      </c>
      <c r="E67" s="71">
        <v>0.122796973498427</v>
      </c>
      <c r="F67" s="68">
        <v>27.409988385598101</v>
      </c>
      <c r="G67" s="71">
        <v>0.33333333333333298</v>
      </c>
      <c r="H67" s="68">
        <v>49.7096399535424</v>
      </c>
      <c r="I67" s="71">
        <v>6.3690625717827704E-3</v>
      </c>
      <c r="J67" s="68">
        <v>31.010452961672499</v>
      </c>
      <c r="K67" s="71">
        <v>2.86885245901639E-2</v>
      </c>
      <c r="L67" s="68">
        <v>48.373983739837399</v>
      </c>
    </row>
    <row r="68" spans="1:12" x14ac:dyDescent="0.2">
      <c r="A68" s="72" t="s">
        <v>470</v>
      </c>
      <c r="B68" s="66" t="s">
        <v>471</v>
      </c>
      <c r="C68" s="67">
        <v>42</v>
      </c>
      <c r="D68" s="67" t="s">
        <v>342</v>
      </c>
      <c r="E68" s="71">
        <v>0.161712508230277</v>
      </c>
      <c r="F68" s="68">
        <v>53.774680603948902</v>
      </c>
      <c r="G68" s="71">
        <v>0.35502986107182399</v>
      </c>
      <c r="H68" s="68">
        <v>61.556329849012798</v>
      </c>
      <c r="I68" s="71">
        <v>0.111665040668187</v>
      </c>
      <c r="J68" s="68">
        <v>86.295005807200894</v>
      </c>
      <c r="K68" s="71">
        <v>1.84426229508197E-2</v>
      </c>
      <c r="L68" s="68">
        <v>41.927990708478497</v>
      </c>
    </row>
    <row r="69" spans="1:12" x14ac:dyDescent="0.2">
      <c r="A69" s="72" t="s">
        <v>472</v>
      </c>
      <c r="B69" s="66" t="s">
        <v>473</v>
      </c>
      <c r="C69" s="67">
        <v>42</v>
      </c>
      <c r="D69" s="67" t="s">
        <v>342</v>
      </c>
      <c r="E69" s="71">
        <v>0.134457143357644</v>
      </c>
      <c r="F69" s="68">
        <v>38.153310104529602</v>
      </c>
      <c r="G69" s="71">
        <v>0.35608347552172198</v>
      </c>
      <c r="H69" s="68">
        <v>62.020905923344898</v>
      </c>
      <c r="I69" s="71">
        <v>2.26977906167833E-2</v>
      </c>
      <c r="J69" s="68">
        <v>61.556329849012798</v>
      </c>
      <c r="K69" s="71">
        <v>2.4590163934426298E-2</v>
      </c>
      <c r="L69" s="68">
        <v>46.051103368176499</v>
      </c>
    </row>
    <row r="70" spans="1:12" x14ac:dyDescent="0.2">
      <c r="A70" s="72" t="s">
        <v>474</v>
      </c>
      <c r="B70" s="66" t="s">
        <v>475</v>
      </c>
      <c r="C70" s="67">
        <v>42</v>
      </c>
      <c r="D70" s="67" t="s">
        <v>342</v>
      </c>
      <c r="E70" s="71">
        <v>0.19580687754146101</v>
      </c>
      <c r="F70" s="68">
        <v>68.408826945412301</v>
      </c>
      <c r="G70" s="71">
        <v>0.493441353172623</v>
      </c>
      <c r="H70" s="68">
        <v>87.224157955865294</v>
      </c>
      <c r="I70" s="71">
        <v>1.8159607320612701E-2</v>
      </c>
      <c r="J70" s="68">
        <v>56.213704994192803</v>
      </c>
      <c r="K70" s="71">
        <v>7.5819672131147597E-2</v>
      </c>
      <c r="L70" s="68">
        <v>60.801393728222997</v>
      </c>
    </row>
    <row r="71" spans="1:12" x14ac:dyDescent="0.2">
      <c r="A71" s="72" t="s">
        <v>476</v>
      </c>
      <c r="B71" s="66" t="s">
        <v>477</v>
      </c>
      <c r="C71" s="67">
        <v>42</v>
      </c>
      <c r="D71" s="67" t="s">
        <v>342</v>
      </c>
      <c r="E71" s="71">
        <v>0.17689352792396501</v>
      </c>
      <c r="F71" s="68">
        <v>60.278745644599297</v>
      </c>
      <c r="G71" s="71">
        <v>0.37357459442329799</v>
      </c>
      <c r="H71" s="68">
        <v>68.234610917537694</v>
      </c>
      <c r="I71" s="71">
        <v>8.3335497545318896E-2</v>
      </c>
      <c r="J71" s="68">
        <v>82.1718931475029</v>
      </c>
      <c r="K71" s="71">
        <v>7.3770491803278701E-2</v>
      </c>
      <c r="L71" s="68">
        <v>60.162601626016297</v>
      </c>
    </row>
    <row r="72" spans="1:12" x14ac:dyDescent="0.2">
      <c r="A72" s="72" t="s">
        <v>478</v>
      </c>
      <c r="B72" s="66" t="s">
        <v>479</v>
      </c>
      <c r="C72" s="67">
        <v>42</v>
      </c>
      <c r="D72" s="67" t="s">
        <v>342</v>
      </c>
      <c r="E72" s="71">
        <v>0.21326222682661</v>
      </c>
      <c r="F72" s="68">
        <v>73.925667828106896</v>
      </c>
      <c r="G72" s="71">
        <v>0.51371810481573599</v>
      </c>
      <c r="H72" s="68">
        <v>89.488966318234603</v>
      </c>
      <c r="I72" s="71">
        <v>2.2985895692605399E-2</v>
      </c>
      <c r="J72" s="68">
        <v>61.904761904761898</v>
      </c>
      <c r="K72" s="71">
        <v>0.10308267997149</v>
      </c>
      <c r="L72" s="68">
        <v>65.098722415795606</v>
      </c>
    </row>
    <row r="73" spans="1:12" x14ac:dyDescent="0.2">
      <c r="A73" s="72" t="s">
        <v>480</v>
      </c>
      <c r="B73" s="66" t="s">
        <v>481</v>
      </c>
      <c r="C73" s="67">
        <v>42</v>
      </c>
      <c r="D73" s="67" t="s">
        <v>342</v>
      </c>
      <c r="E73" s="71">
        <v>0.211228667880897</v>
      </c>
      <c r="F73" s="68">
        <v>73.228803716608596</v>
      </c>
      <c r="G73" s="71">
        <v>0.51721812669087197</v>
      </c>
      <c r="H73" s="68">
        <v>90.069686411149803</v>
      </c>
      <c r="I73" s="71">
        <v>1.6058040886245101E-2</v>
      </c>
      <c r="J73" s="68">
        <v>52.903600464576101</v>
      </c>
      <c r="K73" s="71">
        <v>0.10040983606557401</v>
      </c>
      <c r="L73" s="68">
        <v>64.576074332171899</v>
      </c>
    </row>
    <row r="74" spans="1:12" x14ac:dyDescent="0.2">
      <c r="A74" s="72" t="s">
        <v>482</v>
      </c>
      <c r="B74" s="66" t="s">
        <v>483</v>
      </c>
      <c r="C74" s="67">
        <v>25</v>
      </c>
      <c r="D74" s="67" t="s">
        <v>342</v>
      </c>
      <c r="E74" s="71">
        <v>0.248950521070887</v>
      </c>
      <c r="F74" s="68">
        <v>90.196078431372598</v>
      </c>
      <c r="G74" s="71">
        <v>0.56082300500108695</v>
      </c>
      <c r="H74" s="68">
        <v>97.577854671280306</v>
      </c>
      <c r="I74" s="71">
        <v>3.6515090312456799E-3</v>
      </c>
      <c r="J74" s="68">
        <v>19.569396386005401</v>
      </c>
      <c r="K74" s="71">
        <v>0.18237704918032799</v>
      </c>
      <c r="L74" s="68">
        <v>73.740868896578206</v>
      </c>
    </row>
    <row r="75" spans="1:12" x14ac:dyDescent="0.2">
      <c r="A75" s="72" t="s">
        <v>484</v>
      </c>
      <c r="B75" s="66" t="s">
        <v>485</v>
      </c>
      <c r="C75" s="67">
        <v>25</v>
      </c>
      <c r="D75" s="67" t="s">
        <v>342</v>
      </c>
      <c r="E75" s="71">
        <v>0.14825794255237601</v>
      </c>
      <c r="F75" s="68">
        <v>58.785082660515201</v>
      </c>
      <c r="G75" s="71">
        <v>0.249999998192939</v>
      </c>
      <c r="H75" s="68">
        <v>23.990772779700102</v>
      </c>
      <c r="I75" s="71">
        <v>1.0169831664634E-4</v>
      </c>
      <c r="J75" s="68">
        <v>7.7277970011533998</v>
      </c>
      <c r="K75" s="71">
        <v>0.19467213114754101</v>
      </c>
      <c r="L75" s="68">
        <v>75.932333717800802</v>
      </c>
    </row>
    <row r="76" spans="1:12" x14ac:dyDescent="0.2">
      <c r="A76" s="72" t="s">
        <v>486</v>
      </c>
      <c r="B76" s="66" t="s">
        <v>487</v>
      </c>
      <c r="C76" s="67">
        <v>25</v>
      </c>
      <c r="D76" s="67" t="s">
        <v>342</v>
      </c>
      <c r="E76" s="71">
        <v>0.15455393367819001</v>
      </c>
      <c r="F76" s="68">
        <v>62.360630526720499</v>
      </c>
      <c r="G76" s="71">
        <v>0.30140247879960702</v>
      </c>
      <c r="H76" s="68">
        <v>75.201845444059998</v>
      </c>
      <c r="I76" s="71">
        <v>2.4232566611922502E-3</v>
      </c>
      <c r="J76" s="68">
        <v>17.301038062283698</v>
      </c>
      <c r="K76" s="71">
        <v>0.159836065573771</v>
      </c>
      <c r="L76" s="68">
        <v>70.049980776624395</v>
      </c>
    </row>
    <row r="77" spans="1:12" x14ac:dyDescent="0.2">
      <c r="A77" s="72" t="s">
        <v>488</v>
      </c>
      <c r="B77" s="66" t="s">
        <v>489</v>
      </c>
      <c r="C77" s="67">
        <v>25</v>
      </c>
      <c r="D77" s="67" t="s">
        <v>342</v>
      </c>
      <c r="E77" s="71">
        <v>0.12911088391751399</v>
      </c>
      <c r="F77" s="68">
        <v>45.982314494425196</v>
      </c>
      <c r="G77" s="71">
        <v>0.25</v>
      </c>
      <c r="H77" s="68">
        <v>33.986928104575199</v>
      </c>
      <c r="I77" s="71">
        <v>3.7569785330178301E-5</v>
      </c>
      <c r="J77" s="68">
        <v>3.7677816224529002</v>
      </c>
      <c r="K77" s="71">
        <v>0.13729508196721299</v>
      </c>
      <c r="L77" s="68">
        <v>66.6666666666667</v>
      </c>
    </row>
    <row r="78" spans="1:12" x14ac:dyDescent="0.2">
      <c r="A78" s="72" t="s">
        <v>490</v>
      </c>
      <c r="B78" s="66" t="s">
        <v>491</v>
      </c>
      <c r="C78" s="67">
        <v>25</v>
      </c>
      <c r="D78" s="67" t="s">
        <v>342</v>
      </c>
      <c r="E78" s="71">
        <v>0.135199602398339</v>
      </c>
      <c r="F78" s="68">
        <v>50.3267973856209</v>
      </c>
      <c r="G78" s="71">
        <v>0.25733855185909998</v>
      </c>
      <c r="H78" s="68">
        <v>45.174932718185303</v>
      </c>
      <c r="I78" s="71">
        <v>7.1927172935852698E-4</v>
      </c>
      <c r="J78" s="68">
        <v>12.725874663590901</v>
      </c>
      <c r="K78" s="71">
        <v>0.14754098360655701</v>
      </c>
      <c r="L78" s="68">
        <v>68.358323721645505</v>
      </c>
    </row>
    <row r="79" spans="1:12" x14ac:dyDescent="0.2">
      <c r="A79" s="72" t="s">
        <v>492</v>
      </c>
      <c r="B79" s="66" t="s">
        <v>492</v>
      </c>
      <c r="C79" s="67">
        <v>25</v>
      </c>
      <c r="D79" s="67" t="s">
        <v>342</v>
      </c>
      <c r="E79" s="71">
        <v>0.12467384992030001</v>
      </c>
      <c r="F79" s="68">
        <v>42.137639369473298</v>
      </c>
      <c r="G79" s="71">
        <v>0.24686909954737099</v>
      </c>
      <c r="H79" s="68">
        <v>21.6839677047289</v>
      </c>
      <c r="I79" s="71">
        <v>1.03269885660788E-4</v>
      </c>
      <c r="J79" s="68">
        <v>7.8431372549019596</v>
      </c>
      <c r="K79" s="71">
        <v>0.12704918032786899</v>
      </c>
      <c r="L79" s="68">
        <v>65.513264129181096</v>
      </c>
    </row>
    <row r="80" spans="1:12" x14ac:dyDescent="0.2">
      <c r="A80" s="72" t="s">
        <v>493</v>
      </c>
      <c r="B80" s="66" t="s">
        <v>494</v>
      </c>
      <c r="C80" s="67">
        <v>25</v>
      </c>
      <c r="D80" s="67" t="s">
        <v>342</v>
      </c>
      <c r="E80" s="71">
        <v>0.10041951975055199</v>
      </c>
      <c r="F80" s="68">
        <v>16.3398692810458</v>
      </c>
      <c r="G80" s="71">
        <v>0.25</v>
      </c>
      <c r="H80" s="68">
        <v>33.986928104575199</v>
      </c>
      <c r="I80" s="71">
        <v>2.90510549355449E-5</v>
      </c>
      <c r="J80" s="68">
        <v>3.19108035371011</v>
      </c>
      <c r="K80" s="71">
        <v>5.1229508196721299E-2</v>
      </c>
      <c r="L80" s="68">
        <v>56.0938100730488</v>
      </c>
    </row>
    <row r="81" spans="1:12" x14ac:dyDescent="0.2">
      <c r="A81" s="72" t="s">
        <v>495</v>
      </c>
      <c r="B81" s="66" t="s">
        <v>496</v>
      </c>
      <c r="C81" s="67">
        <v>25</v>
      </c>
      <c r="D81" s="67" t="s">
        <v>342</v>
      </c>
      <c r="E81" s="71">
        <v>9.80463269018024E-2</v>
      </c>
      <c r="F81" s="68">
        <v>14.0330642060746</v>
      </c>
      <c r="G81" s="71">
        <v>0.25259457305544603</v>
      </c>
      <c r="H81" s="68">
        <v>38.331410995770902</v>
      </c>
      <c r="I81" s="71">
        <v>8.06702731928875E-4</v>
      </c>
      <c r="J81" s="68">
        <v>13.071895424836599</v>
      </c>
      <c r="K81" s="71">
        <v>4.0737704918032802E-2</v>
      </c>
      <c r="L81" s="68">
        <v>53.710111495578602</v>
      </c>
    </row>
    <row r="82" spans="1:12" x14ac:dyDescent="0.2">
      <c r="A82" s="72" t="s">
        <v>497</v>
      </c>
      <c r="B82" s="66" t="s">
        <v>498</v>
      </c>
      <c r="C82" s="67">
        <v>25</v>
      </c>
      <c r="D82" s="67" t="s">
        <v>342</v>
      </c>
      <c r="E82" s="71">
        <v>9.7610845647629702E-2</v>
      </c>
      <c r="F82" s="68">
        <v>13.379469434832799</v>
      </c>
      <c r="G82" s="71">
        <v>0.25</v>
      </c>
      <c r="H82" s="68">
        <v>33.986928104575199</v>
      </c>
      <c r="I82" s="71">
        <v>4.5651696987406098E-5</v>
      </c>
      <c r="J82" s="68">
        <v>4.5367166474432903</v>
      </c>
      <c r="K82" s="71">
        <v>4.2786885245901601E-2</v>
      </c>
      <c r="L82" s="68">
        <v>54.171472510572897</v>
      </c>
    </row>
    <row r="83" spans="1:12" x14ac:dyDescent="0.2">
      <c r="A83" s="72" t="s">
        <v>499</v>
      </c>
      <c r="B83" s="66" t="s">
        <v>500</v>
      </c>
      <c r="C83" s="67">
        <v>25</v>
      </c>
      <c r="D83" s="67" t="s">
        <v>342</v>
      </c>
      <c r="E83" s="71">
        <v>0.119127687676851</v>
      </c>
      <c r="F83" s="68">
        <v>37.254901960784302</v>
      </c>
      <c r="G83" s="71">
        <v>0.25849097629919499</v>
      </c>
      <c r="H83" s="68">
        <v>46.1745482506728</v>
      </c>
      <c r="I83" s="71">
        <v>1.3564217878899301E-2</v>
      </c>
      <c r="J83" s="68">
        <v>32.910419069588599</v>
      </c>
      <c r="K83" s="71">
        <v>8.5327868852458993E-2</v>
      </c>
      <c r="L83" s="68">
        <v>60.553633217993102</v>
      </c>
    </row>
    <row r="84" spans="1:12" x14ac:dyDescent="0.2">
      <c r="A84" s="72" t="s">
        <v>501</v>
      </c>
      <c r="B84" s="66" t="s">
        <v>502</v>
      </c>
      <c r="C84" s="67">
        <v>25</v>
      </c>
      <c r="D84" s="67" t="s">
        <v>342</v>
      </c>
      <c r="E84" s="71">
        <v>0.19246275342233299</v>
      </c>
      <c r="F84" s="68">
        <v>77.470203767781598</v>
      </c>
      <c r="G84" s="71">
        <v>0.304718417037942</v>
      </c>
      <c r="H84" s="68">
        <v>76.432141484044607</v>
      </c>
      <c r="I84" s="71">
        <v>1.6042694585634799E-3</v>
      </c>
      <c r="J84" s="68">
        <v>15.378700499807801</v>
      </c>
      <c r="K84" s="71">
        <v>0.27106557377049201</v>
      </c>
      <c r="L84" s="68">
        <v>83.890811226451405</v>
      </c>
    </row>
    <row r="85" spans="1:12" x14ac:dyDescent="0.2">
      <c r="A85" s="72" t="s">
        <v>503</v>
      </c>
      <c r="B85" s="66" t="s">
        <v>503</v>
      </c>
      <c r="C85" s="67">
        <v>25</v>
      </c>
      <c r="D85" s="67" t="s">
        <v>342</v>
      </c>
      <c r="E85" s="71">
        <v>0.12821414993111099</v>
      </c>
      <c r="F85" s="68">
        <v>45.174932718185303</v>
      </c>
      <c r="G85" s="71">
        <v>0.25522396173081102</v>
      </c>
      <c r="H85" s="68">
        <v>41.830065359477103</v>
      </c>
      <c r="I85" s="71">
        <v>5.6602904612900698E-4</v>
      </c>
      <c r="J85" s="68">
        <v>11.918492887351</v>
      </c>
      <c r="K85" s="71">
        <v>0.128852459016393</v>
      </c>
      <c r="L85" s="68">
        <v>65.5901576316801</v>
      </c>
    </row>
    <row r="86" spans="1:12" x14ac:dyDescent="0.2">
      <c r="A86" s="72" t="s">
        <v>504</v>
      </c>
      <c r="B86" s="66" t="s">
        <v>505</v>
      </c>
      <c r="C86" s="67">
        <v>25</v>
      </c>
      <c r="D86" s="67" t="s">
        <v>342</v>
      </c>
      <c r="E86" s="71">
        <v>0.19215071463709099</v>
      </c>
      <c r="F86" s="68">
        <v>77.354863514033099</v>
      </c>
      <c r="G86" s="71">
        <v>0.32206131272666799</v>
      </c>
      <c r="H86" s="68">
        <v>80.545943867743205</v>
      </c>
      <c r="I86" s="71">
        <v>5.6203393813254697E-3</v>
      </c>
      <c r="J86" s="68">
        <v>22.875816993464099</v>
      </c>
      <c r="K86" s="71">
        <v>0.24877049180327901</v>
      </c>
      <c r="L86" s="68">
        <v>81.814686658977294</v>
      </c>
    </row>
    <row r="87" spans="1:12" x14ac:dyDescent="0.2">
      <c r="A87" s="72" t="s">
        <v>506</v>
      </c>
      <c r="B87" s="66" t="s">
        <v>507</v>
      </c>
      <c r="C87" s="67">
        <v>25</v>
      </c>
      <c r="D87" s="67" t="s">
        <v>342</v>
      </c>
      <c r="E87" s="71">
        <v>0.16389109607442701</v>
      </c>
      <c r="F87" s="68">
        <v>67.397154940407503</v>
      </c>
      <c r="G87" s="71">
        <v>0.27348336594699402</v>
      </c>
      <c r="H87" s="68">
        <v>59.938485198000798</v>
      </c>
      <c r="I87" s="71">
        <v>3.27188948940195E-3</v>
      </c>
      <c r="J87" s="68">
        <v>19.184928873510199</v>
      </c>
      <c r="K87" s="71">
        <v>0.21491803278688501</v>
      </c>
      <c r="L87" s="68">
        <v>78.585159554017693</v>
      </c>
    </row>
    <row r="88" spans="1:12" x14ac:dyDescent="0.2">
      <c r="A88" s="72" t="s">
        <v>508</v>
      </c>
      <c r="B88" s="66" t="s">
        <v>509</v>
      </c>
      <c r="C88" s="67">
        <v>25</v>
      </c>
      <c r="D88" s="67" t="s">
        <v>342</v>
      </c>
      <c r="E88" s="71">
        <v>0.17483457085288101</v>
      </c>
      <c r="F88" s="68">
        <v>71.703191080353704</v>
      </c>
      <c r="G88" s="71">
        <v>0.27054794520547898</v>
      </c>
      <c r="H88" s="68">
        <v>57.670126874279099</v>
      </c>
      <c r="I88" s="71">
        <v>2.6442919433268099E-3</v>
      </c>
      <c r="J88" s="68">
        <v>17.993079584775099</v>
      </c>
      <c r="K88" s="71">
        <v>0.251311475409836</v>
      </c>
      <c r="L88" s="68">
        <v>82.1991541714725</v>
      </c>
    </row>
    <row r="89" spans="1:12" x14ac:dyDescent="0.2">
      <c r="A89" s="72" t="s">
        <v>510</v>
      </c>
      <c r="B89" s="66" t="s">
        <v>510</v>
      </c>
      <c r="C89" s="67">
        <v>25</v>
      </c>
      <c r="D89" s="67" t="s">
        <v>342</v>
      </c>
      <c r="E89" s="71">
        <v>0.25119133610692201</v>
      </c>
      <c r="F89" s="68">
        <v>90.5036524413687</v>
      </c>
      <c r="G89" s="71">
        <v>0.50998586649271604</v>
      </c>
      <c r="H89" s="68">
        <v>96.808919646289894</v>
      </c>
      <c r="I89" s="71">
        <v>2.7684696969022698E-3</v>
      </c>
      <c r="J89" s="68">
        <v>18.300653594771202</v>
      </c>
      <c r="K89" s="71">
        <v>0.24081967213114799</v>
      </c>
      <c r="L89" s="68">
        <v>81.084198385236405</v>
      </c>
    </row>
    <row r="90" spans="1:12" x14ac:dyDescent="0.2">
      <c r="A90" s="72" t="s">
        <v>511</v>
      </c>
      <c r="B90" s="66" t="s">
        <v>512</v>
      </c>
      <c r="C90" s="67">
        <v>25</v>
      </c>
      <c r="D90" s="67" t="s">
        <v>342</v>
      </c>
      <c r="E90" s="71">
        <v>0.195375214300371</v>
      </c>
      <c r="F90" s="68">
        <v>78.3160322952711</v>
      </c>
      <c r="G90" s="71">
        <v>0.30714829310657599</v>
      </c>
      <c r="H90" s="68">
        <v>77.354863514033099</v>
      </c>
      <c r="I90" s="71">
        <v>3.5675137289619199E-3</v>
      </c>
      <c r="J90" s="68">
        <v>19.454056132256799</v>
      </c>
      <c r="K90" s="71">
        <v>0.27540983606557401</v>
      </c>
      <c r="L90" s="68">
        <v>84.121491733948503</v>
      </c>
    </row>
    <row r="91" spans="1:12" x14ac:dyDescent="0.2">
      <c r="A91" s="72" t="s">
        <v>513</v>
      </c>
      <c r="B91" s="66" t="s">
        <v>514</v>
      </c>
      <c r="C91" s="67">
        <v>25</v>
      </c>
      <c r="D91" s="67" t="s">
        <v>342</v>
      </c>
      <c r="E91" s="71">
        <v>0.20874743017296199</v>
      </c>
      <c r="F91" s="68">
        <v>82.237600922721995</v>
      </c>
      <c r="G91" s="71">
        <v>0.33363231137203703</v>
      </c>
      <c r="H91" s="68">
        <v>83.506343713956198</v>
      </c>
      <c r="I91" s="71">
        <v>4.9050611140602001E-3</v>
      </c>
      <c r="J91" s="68">
        <v>21.914648212226101</v>
      </c>
      <c r="K91" s="71">
        <v>0.28770491803278703</v>
      </c>
      <c r="L91" s="68">
        <v>85.351787773933097</v>
      </c>
    </row>
    <row r="92" spans="1:12" x14ac:dyDescent="0.2">
      <c r="A92" s="72" t="s">
        <v>515</v>
      </c>
      <c r="B92" s="66" t="s">
        <v>516</v>
      </c>
      <c r="C92" s="67">
        <v>25</v>
      </c>
      <c r="D92" s="67" t="s">
        <v>342</v>
      </c>
      <c r="E92" s="71">
        <v>0.181829117368597</v>
      </c>
      <c r="F92" s="68">
        <v>74.317570165321001</v>
      </c>
      <c r="G92" s="71">
        <v>0.26223091944187199</v>
      </c>
      <c r="H92" s="68">
        <v>49.942329873125701</v>
      </c>
      <c r="I92" s="71">
        <v>3.2564326639195301E-3</v>
      </c>
      <c r="J92" s="68">
        <v>19.108035371011201</v>
      </c>
      <c r="K92" s="71">
        <v>0.28000000000000003</v>
      </c>
      <c r="L92" s="68">
        <v>84.736639753940807</v>
      </c>
    </row>
    <row r="93" spans="1:12" x14ac:dyDescent="0.2">
      <c r="A93" s="72" t="s">
        <v>517</v>
      </c>
      <c r="B93" s="66" t="s">
        <v>518</v>
      </c>
      <c r="C93" s="67">
        <v>25</v>
      </c>
      <c r="D93" s="67" t="s">
        <v>342</v>
      </c>
      <c r="E93" s="71">
        <v>0.195775205374323</v>
      </c>
      <c r="F93" s="68">
        <v>78.431372549019599</v>
      </c>
      <c r="G93" s="71">
        <v>0.28936181778647502</v>
      </c>
      <c r="H93" s="68">
        <v>69.934640522875796</v>
      </c>
      <c r="I93" s="71">
        <v>6.1605196479691E-3</v>
      </c>
      <c r="J93" s="68">
        <v>23.644752018454401</v>
      </c>
      <c r="K93" s="71">
        <v>0.29180327868852501</v>
      </c>
      <c r="L93" s="68">
        <v>85.505574778931205</v>
      </c>
    </row>
    <row r="94" spans="1:12" x14ac:dyDescent="0.2">
      <c r="A94" s="72" t="s">
        <v>519</v>
      </c>
      <c r="B94" s="66" t="s">
        <v>520</v>
      </c>
      <c r="C94" s="67">
        <v>25</v>
      </c>
      <c r="D94" s="67" t="s">
        <v>342</v>
      </c>
      <c r="E94" s="71">
        <v>0.17899627887070099</v>
      </c>
      <c r="F94" s="68">
        <v>73.548635140330603</v>
      </c>
      <c r="G94" s="71">
        <v>0.24410455186216201</v>
      </c>
      <c r="H94" s="68">
        <v>20.107650903498701</v>
      </c>
      <c r="I94" s="71">
        <v>1.1081006061417801E-2</v>
      </c>
      <c r="J94" s="68">
        <v>30.026912725874698</v>
      </c>
      <c r="K94" s="71">
        <v>0.28180327868852501</v>
      </c>
      <c r="L94" s="68">
        <v>84.967320261437905</v>
      </c>
    </row>
    <row r="95" spans="1:12" x14ac:dyDescent="0.2">
      <c r="A95" s="72" t="s">
        <v>521</v>
      </c>
      <c r="B95" s="66" t="s">
        <v>521</v>
      </c>
      <c r="C95" s="67">
        <v>25</v>
      </c>
      <c r="D95" s="67" t="s">
        <v>342</v>
      </c>
      <c r="E95" s="71">
        <v>0.13252555344689601</v>
      </c>
      <c r="F95" s="68">
        <v>48.5966935793925</v>
      </c>
      <c r="G95" s="71">
        <v>0.25</v>
      </c>
      <c r="H95" s="68">
        <v>33.986928104575199</v>
      </c>
      <c r="I95" s="71">
        <v>3.5676734131370897E-5</v>
      </c>
      <c r="J95" s="68">
        <v>3.6908881199538599</v>
      </c>
      <c r="K95" s="71">
        <v>0.14754098360655701</v>
      </c>
      <c r="L95" s="68">
        <v>68.358323721645505</v>
      </c>
    </row>
    <row r="96" spans="1:12" x14ac:dyDescent="0.2">
      <c r="A96" s="72" t="s">
        <v>522</v>
      </c>
      <c r="B96" s="66" t="s">
        <v>523</v>
      </c>
      <c r="C96" s="67">
        <v>25</v>
      </c>
      <c r="D96" s="67" t="s">
        <v>342</v>
      </c>
      <c r="E96" s="71">
        <v>0.116510899448797</v>
      </c>
      <c r="F96" s="68">
        <v>34.486735870818897</v>
      </c>
      <c r="G96" s="71">
        <v>0.26109480321809098</v>
      </c>
      <c r="H96" s="68">
        <v>48.942714340638197</v>
      </c>
      <c r="I96" s="71">
        <v>3.2314102994025301E-4</v>
      </c>
      <c r="J96" s="68">
        <v>10.918877354863501</v>
      </c>
      <c r="K96" s="71">
        <v>8.8114754098360601E-2</v>
      </c>
      <c r="L96" s="68">
        <v>61.053440984236801</v>
      </c>
    </row>
    <row r="97" spans="1:12" x14ac:dyDescent="0.2">
      <c r="A97" s="72" t="s">
        <v>524</v>
      </c>
      <c r="B97" s="66" t="s">
        <v>525</v>
      </c>
      <c r="C97" s="67">
        <v>25</v>
      </c>
      <c r="D97" s="67" t="s">
        <v>342</v>
      </c>
      <c r="E97" s="71">
        <v>0.17438579177098401</v>
      </c>
      <c r="F97" s="68">
        <v>71.510957324106101</v>
      </c>
      <c r="G97" s="71">
        <v>0.298657316808002</v>
      </c>
      <c r="H97" s="68">
        <v>73.702422145328697</v>
      </c>
      <c r="I97" s="71">
        <v>7.3828996753490006E-5</v>
      </c>
      <c r="J97" s="68">
        <v>6.6128412149173403</v>
      </c>
      <c r="K97" s="71">
        <v>0.22442622950819699</v>
      </c>
      <c r="L97" s="68">
        <v>79.738562091503297</v>
      </c>
    </row>
    <row r="98" spans="1:12" x14ac:dyDescent="0.2">
      <c r="A98" s="72" t="s">
        <v>526</v>
      </c>
      <c r="B98" s="66" t="s">
        <v>527</v>
      </c>
      <c r="C98" s="67">
        <v>25</v>
      </c>
      <c r="D98" s="67" t="s">
        <v>342</v>
      </c>
      <c r="E98" s="71">
        <v>0.14324919706298</v>
      </c>
      <c r="F98" s="68">
        <v>55.786236063052698</v>
      </c>
      <c r="G98" s="71">
        <v>0.28180039138943203</v>
      </c>
      <c r="H98" s="68">
        <v>65.897731641676302</v>
      </c>
      <c r="I98" s="71">
        <v>6.7996588159007498E-3</v>
      </c>
      <c r="J98" s="68">
        <v>24.413687043444799</v>
      </c>
      <c r="K98" s="71">
        <v>0.14114754098360699</v>
      </c>
      <c r="L98" s="68">
        <v>67.166474432910405</v>
      </c>
    </row>
    <row r="99" spans="1:12" x14ac:dyDescent="0.2">
      <c r="A99" s="72" t="s">
        <v>528</v>
      </c>
      <c r="B99" s="66" t="s">
        <v>529</v>
      </c>
      <c r="C99" s="67">
        <v>25</v>
      </c>
      <c r="D99" s="67" t="s">
        <v>342</v>
      </c>
      <c r="E99" s="71">
        <v>0.18842277210414801</v>
      </c>
      <c r="F99" s="68">
        <v>76.201460976547494</v>
      </c>
      <c r="G99" s="71">
        <v>0.32839204174820602</v>
      </c>
      <c r="H99" s="68">
        <v>82.1991541714725</v>
      </c>
      <c r="I99" s="71">
        <v>5.8107007937472002E-3</v>
      </c>
      <c r="J99" s="68">
        <v>23.260284505959198</v>
      </c>
      <c r="K99" s="71">
        <v>0.231065573770492</v>
      </c>
      <c r="L99" s="68">
        <v>80.276816608996498</v>
      </c>
    </row>
    <row r="100" spans="1:12" x14ac:dyDescent="0.2">
      <c r="A100" s="72" t="s">
        <v>530</v>
      </c>
      <c r="B100" s="66" t="s">
        <v>531</v>
      </c>
      <c r="C100" s="67">
        <v>25</v>
      </c>
      <c r="D100" s="67" t="s">
        <v>342</v>
      </c>
      <c r="E100" s="71">
        <v>0.17301509577558699</v>
      </c>
      <c r="F100" s="68">
        <v>70.895809304113797</v>
      </c>
      <c r="G100" s="71">
        <v>0.43750815394650999</v>
      </c>
      <c r="H100" s="68">
        <v>94.156093810073003</v>
      </c>
      <c r="I100" s="71">
        <v>6.3340412068774596E-2</v>
      </c>
      <c r="J100" s="68">
        <v>67.089580930411401</v>
      </c>
      <c r="K100" s="71">
        <v>1.81967213114754E-2</v>
      </c>
      <c r="L100" s="68">
        <v>48.173779315647799</v>
      </c>
    </row>
    <row r="101" spans="1:12" x14ac:dyDescent="0.2">
      <c r="A101" s="72" t="s">
        <v>532</v>
      </c>
      <c r="B101" s="66" t="s">
        <v>533</v>
      </c>
      <c r="C101" s="67">
        <v>25</v>
      </c>
      <c r="D101" s="67" t="s">
        <v>342</v>
      </c>
      <c r="E101" s="71">
        <v>0.15488744364093501</v>
      </c>
      <c r="F101" s="68">
        <v>62.629757785467099</v>
      </c>
      <c r="G101" s="71">
        <v>0.30648510545770802</v>
      </c>
      <c r="H101" s="68">
        <v>77.085736255286406</v>
      </c>
      <c r="I101" s="71">
        <v>3.8505094317557102E-2</v>
      </c>
      <c r="J101" s="68">
        <v>53.325643983083403</v>
      </c>
      <c r="K101" s="71">
        <v>0.11967213114754099</v>
      </c>
      <c r="L101" s="68">
        <v>64.359861591695505</v>
      </c>
    </row>
    <row r="102" spans="1:12" x14ac:dyDescent="0.2">
      <c r="A102" s="72" t="s">
        <v>534</v>
      </c>
      <c r="B102" s="66" t="s">
        <v>535</v>
      </c>
      <c r="C102" s="67">
        <v>25</v>
      </c>
      <c r="D102" s="67" t="s">
        <v>342</v>
      </c>
      <c r="E102" s="71">
        <v>0.19685302919179501</v>
      </c>
      <c r="F102" s="68">
        <v>78.700499807766207</v>
      </c>
      <c r="G102" s="71">
        <v>0.41370950206566598</v>
      </c>
      <c r="H102" s="68">
        <v>92.887351018838899</v>
      </c>
      <c r="I102" s="71">
        <v>0.14225942157529201</v>
      </c>
      <c r="J102" s="68">
        <v>89.234909650134597</v>
      </c>
      <c r="K102" s="71">
        <v>3.45901639344263E-2</v>
      </c>
      <c r="L102" s="68">
        <v>52.479815455594</v>
      </c>
    </row>
    <row r="103" spans="1:12" x14ac:dyDescent="0.2">
      <c r="A103" s="72" t="s">
        <v>536</v>
      </c>
      <c r="B103" s="66" t="s">
        <v>537</v>
      </c>
      <c r="C103" s="67">
        <v>25</v>
      </c>
      <c r="D103" s="67" t="s">
        <v>342</v>
      </c>
      <c r="E103" s="71">
        <v>0.20011620251026499</v>
      </c>
      <c r="F103" s="68">
        <v>79.9307958477509</v>
      </c>
      <c r="G103" s="71">
        <v>0.494406392694064</v>
      </c>
      <c r="H103" s="68">
        <v>96.347558631295698</v>
      </c>
      <c r="I103" s="71">
        <v>9.5696313197386307E-2</v>
      </c>
      <c r="J103" s="68">
        <v>79.853902345251797</v>
      </c>
      <c r="K103" s="71">
        <v>1.02459016393443E-2</v>
      </c>
      <c r="L103" s="68">
        <v>46.1745482506728</v>
      </c>
    </row>
    <row r="104" spans="1:12" x14ac:dyDescent="0.2">
      <c r="A104" s="72" t="s">
        <v>538</v>
      </c>
      <c r="B104" s="66" t="s">
        <v>538</v>
      </c>
      <c r="C104" s="67">
        <v>25</v>
      </c>
      <c r="D104" s="67" t="s">
        <v>342</v>
      </c>
      <c r="E104" s="71">
        <v>0.24561929364971599</v>
      </c>
      <c r="F104" s="68">
        <v>89.850057670126901</v>
      </c>
      <c r="G104" s="71">
        <v>0.66111111111111098</v>
      </c>
      <c r="H104" s="68">
        <v>98.846597462514396</v>
      </c>
      <c r="I104" s="71">
        <v>1.2222179674102E-2</v>
      </c>
      <c r="J104" s="68">
        <v>31.410995770857401</v>
      </c>
      <c r="K104" s="71">
        <v>6.35245901639344E-2</v>
      </c>
      <c r="L104" s="68">
        <v>57.939254133025798</v>
      </c>
    </row>
    <row r="105" spans="1:12" x14ac:dyDescent="0.2">
      <c r="A105" s="72" t="s">
        <v>539</v>
      </c>
      <c r="B105" s="66" t="s">
        <v>540</v>
      </c>
      <c r="C105" s="67">
        <v>44</v>
      </c>
      <c r="D105" s="67" t="s">
        <v>342</v>
      </c>
      <c r="E105" s="71">
        <v>0.42806459996156199</v>
      </c>
      <c r="F105" s="68">
        <v>94.497153700189799</v>
      </c>
      <c r="G105" s="71">
        <v>1</v>
      </c>
      <c r="H105" s="68">
        <v>100</v>
      </c>
      <c r="I105" s="71">
        <v>8.6716026401888899E-2</v>
      </c>
      <c r="J105" s="68">
        <v>79.886148007590094</v>
      </c>
      <c r="K105" s="71">
        <v>0.19747777348279899</v>
      </c>
      <c r="L105" s="68">
        <v>51.992409867172697</v>
      </c>
    </row>
    <row r="106" spans="1:12" x14ac:dyDescent="0.2">
      <c r="A106" s="72" t="s">
        <v>383</v>
      </c>
      <c r="B106" s="66" t="s">
        <v>541</v>
      </c>
      <c r="C106" s="67">
        <v>44</v>
      </c>
      <c r="D106" s="67" t="s">
        <v>342</v>
      </c>
      <c r="E106" s="71">
        <v>0.19929290168008901</v>
      </c>
      <c r="F106" s="68">
        <v>42.125237191650903</v>
      </c>
      <c r="G106" s="71">
        <v>0.34968422343491301</v>
      </c>
      <c r="H106" s="68">
        <v>47.248576850094899</v>
      </c>
      <c r="I106" s="71">
        <v>1.89603980088388E-3</v>
      </c>
      <c r="J106" s="68">
        <v>9.4876660341556001</v>
      </c>
      <c r="K106" s="71">
        <v>0.24629844180447</v>
      </c>
      <c r="L106" s="68">
        <v>58.064516129032299</v>
      </c>
    </row>
    <row r="107" spans="1:12" x14ac:dyDescent="0.2">
      <c r="A107" s="72" t="s">
        <v>542</v>
      </c>
      <c r="B107" s="66" t="s">
        <v>542</v>
      </c>
      <c r="C107" s="67">
        <v>44</v>
      </c>
      <c r="D107" s="67" t="s">
        <v>342</v>
      </c>
      <c r="E107" s="71">
        <v>0.20216461975151001</v>
      </c>
      <c r="F107" s="68">
        <v>43.643263757115797</v>
      </c>
      <c r="G107" s="71">
        <v>0.43700405292164402</v>
      </c>
      <c r="H107" s="68">
        <v>79.316888045540793</v>
      </c>
      <c r="I107" s="71">
        <v>0.14837461499156501</v>
      </c>
      <c r="J107" s="68">
        <v>86.717267552182193</v>
      </c>
      <c r="K107" s="71">
        <v>2.1115191341322E-2</v>
      </c>
      <c r="L107" s="68">
        <v>12.3339658444023</v>
      </c>
    </row>
    <row r="108" spans="1:12" x14ac:dyDescent="0.2">
      <c r="A108" s="72" t="s">
        <v>543</v>
      </c>
      <c r="B108" s="66" t="s">
        <v>544</v>
      </c>
      <c r="C108" s="67">
        <v>44</v>
      </c>
      <c r="D108" s="67" t="s">
        <v>342</v>
      </c>
      <c r="E108" s="71">
        <v>0.31920693846332299</v>
      </c>
      <c r="F108" s="68">
        <v>85.1992409867173</v>
      </c>
      <c r="G108" s="71">
        <v>0.64201162349424101</v>
      </c>
      <c r="H108" s="68">
        <v>95.256166982922196</v>
      </c>
      <c r="I108" s="71">
        <v>0.216682222839615</v>
      </c>
      <c r="J108" s="68">
        <v>90.891840607210597</v>
      </c>
      <c r="K108" s="71">
        <v>9.8926969056112493E-2</v>
      </c>
      <c r="L108" s="68">
        <v>36.242884250474397</v>
      </c>
    </row>
    <row r="109" spans="1:12" x14ac:dyDescent="0.2">
      <c r="A109" s="72" t="s">
        <v>545</v>
      </c>
      <c r="B109" s="66" t="s">
        <v>546</v>
      </c>
      <c r="C109" s="67">
        <v>25</v>
      </c>
      <c r="D109" s="67" t="s">
        <v>342</v>
      </c>
      <c r="E109" s="71">
        <v>0.183939402800403</v>
      </c>
      <c r="F109" s="68">
        <v>74.855824682814301</v>
      </c>
      <c r="G109" s="71">
        <v>0.49839639051967799</v>
      </c>
      <c r="H109" s="68">
        <v>96.386005382545207</v>
      </c>
      <c r="I109" s="71">
        <v>4.52250965700568E-2</v>
      </c>
      <c r="J109" s="68">
        <v>57.324106113033402</v>
      </c>
      <c r="K109" s="71">
        <v>8.1967213114754207E-3</v>
      </c>
      <c r="L109" s="68">
        <v>45.059592464436797</v>
      </c>
    </row>
    <row r="110" spans="1:12" x14ac:dyDescent="0.2">
      <c r="A110" s="72" t="s">
        <v>547</v>
      </c>
      <c r="B110" s="66" t="s">
        <v>548</v>
      </c>
      <c r="C110" s="67">
        <v>25</v>
      </c>
      <c r="D110" s="67" t="s">
        <v>342</v>
      </c>
      <c r="E110" s="71">
        <v>0.16384611348866501</v>
      </c>
      <c r="F110" s="68">
        <v>67.358708189157994</v>
      </c>
      <c r="G110" s="71">
        <v>0.32374972820178299</v>
      </c>
      <c r="H110" s="68">
        <v>80.968858131487906</v>
      </c>
      <c r="I110" s="71">
        <v>0.14934598931339299</v>
      </c>
      <c r="J110" s="68">
        <v>90.157631680123004</v>
      </c>
      <c r="K110" s="71">
        <v>1.84426229508197E-2</v>
      </c>
      <c r="L110" s="68">
        <v>49.019607843137301</v>
      </c>
    </row>
    <row r="111" spans="1:12" x14ac:dyDescent="0.2">
      <c r="A111" s="72" t="s">
        <v>549</v>
      </c>
      <c r="B111" s="66" t="s">
        <v>550</v>
      </c>
      <c r="C111" s="67">
        <v>25</v>
      </c>
      <c r="D111" s="67" t="s">
        <v>342</v>
      </c>
      <c r="E111" s="71">
        <v>0.178842919123856</v>
      </c>
      <c r="F111" s="68">
        <v>73.317954632833505</v>
      </c>
      <c r="G111" s="71">
        <v>0.40107073725857201</v>
      </c>
      <c r="H111" s="68">
        <v>92.387543252595194</v>
      </c>
      <c r="I111" s="71">
        <v>0.12521211847365299</v>
      </c>
      <c r="J111" s="68">
        <v>86.889657823913893</v>
      </c>
      <c r="K111" s="71">
        <v>1.02459016393443E-2</v>
      </c>
      <c r="L111" s="68">
        <v>46.1745482506728</v>
      </c>
    </row>
    <row r="112" spans="1:12" x14ac:dyDescent="0.2">
      <c r="A112" s="72" t="s">
        <v>551</v>
      </c>
      <c r="B112" s="66" t="s">
        <v>552</v>
      </c>
      <c r="C112" s="67">
        <v>25</v>
      </c>
      <c r="D112" s="67" t="s">
        <v>342</v>
      </c>
      <c r="E112" s="71">
        <v>0.202278151440897</v>
      </c>
      <c r="F112" s="68">
        <v>80.430603613994606</v>
      </c>
      <c r="G112" s="71">
        <v>0.43171855649148699</v>
      </c>
      <c r="H112" s="68">
        <v>93.733179546328302</v>
      </c>
      <c r="I112" s="71">
        <v>0.107984750290221</v>
      </c>
      <c r="J112" s="68">
        <v>83.006535947712393</v>
      </c>
      <c r="K112" s="71">
        <v>6.7131147540983593E-2</v>
      </c>
      <c r="L112" s="68">
        <v>58.323721645520997</v>
      </c>
    </row>
    <row r="113" spans="1:12" x14ac:dyDescent="0.2">
      <c r="A113" s="72" t="s">
        <v>553</v>
      </c>
      <c r="B113" s="66" t="s">
        <v>554</v>
      </c>
      <c r="C113" s="67">
        <v>25</v>
      </c>
      <c r="D113" s="67" t="s">
        <v>342</v>
      </c>
      <c r="E113" s="71">
        <v>0.211236601971619</v>
      </c>
      <c r="F113" s="68">
        <v>83.006535947712393</v>
      </c>
      <c r="G113" s="71">
        <v>0.33206675364209598</v>
      </c>
      <c r="H113" s="68">
        <v>82.7374086889658</v>
      </c>
      <c r="I113" s="71">
        <v>9.4347970305548395E-2</v>
      </c>
      <c r="J113" s="68">
        <v>79.354094579008105</v>
      </c>
      <c r="K113" s="71">
        <v>0.207295081967213</v>
      </c>
      <c r="L113" s="68">
        <v>77.662437524029201</v>
      </c>
    </row>
    <row r="114" spans="1:12" x14ac:dyDescent="0.2">
      <c r="A114" s="72" t="s">
        <v>555</v>
      </c>
      <c r="B114" s="66" t="s">
        <v>556</v>
      </c>
      <c r="C114" s="67">
        <v>44</v>
      </c>
      <c r="D114" s="67" t="s">
        <v>342</v>
      </c>
      <c r="E114" s="71">
        <v>0.30292790989849799</v>
      </c>
      <c r="F114" s="68">
        <v>80.834914611005701</v>
      </c>
      <c r="G114" s="71">
        <v>0.37057856188397598</v>
      </c>
      <c r="H114" s="68">
        <v>59.392789373813997</v>
      </c>
      <c r="I114" s="71">
        <v>7.4524387759187603E-3</v>
      </c>
      <c r="J114" s="68">
        <v>38.330170777988599</v>
      </c>
      <c r="K114" s="71">
        <v>0.5307527290356</v>
      </c>
      <c r="L114" s="68">
        <v>89.563567362428799</v>
      </c>
    </row>
    <row r="115" spans="1:12" x14ac:dyDescent="0.2">
      <c r="A115" s="72" t="s">
        <v>557</v>
      </c>
      <c r="B115" s="66" t="s">
        <v>558</v>
      </c>
      <c r="C115" s="67">
        <v>44</v>
      </c>
      <c r="D115" s="67" t="s">
        <v>342</v>
      </c>
      <c r="E115" s="71">
        <v>0.23147438919885899</v>
      </c>
      <c r="F115" s="68">
        <v>55.218216318785601</v>
      </c>
      <c r="G115" s="71">
        <v>0.44990247467407302</v>
      </c>
      <c r="H115" s="68">
        <v>81.973434535104403</v>
      </c>
      <c r="I115" s="71">
        <v>0.23790105627774</v>
      </c>
      <c r="J115" s="68">
        <v>91.271347248576802</v>
      </c>
      <c r="K115" s="71">
        <v>6.6196366447622904E-3</v>
      </c>
      <c r="L115" s="68">
        <v>6.6413662239089204</v>
      </c>
    </row>
    <row r="116" spans="1:12" x14ac:dyDescent="0.2">
      <c r="A116" s="72" t="s">
        <v>559</v>
      </c>
      <c r="B116" s="66" t="s">
        <v>560</v>
      </c>
      <c r="C116" s="67">
        <v>25</v>
      </c>
      <c r="D116" s="67" t="s">
        <v>342</v>
      </c>
      <c r="E116" s="71">
        <v>0.146974868473596</v>
      </c>
      <c r="F116" s="68">
        <v>57.900807381776197</v>
      </c>
      <c r="G116" s="71">
        <v>0.34635232021138801</v>
      </c>
      <c r="H116" s="68">
        <v>86.082276047674</v>
      </c>
      <c r="I116" s="71">
        <v>8.8424744225794799E-2</v>
      </c>
      <c r="J116" s="68">
        <v>77.2395232602845</v>
      </c>
      <c r="K116" s="71">
        <v>6.1475409836065599E-3</v>
      </c>
      <c r="L116" s="68">
        <v>43.521722414456001</v>
      </c>
    </row>
    <row r="117" spans="1:12" x14ac:dyDescent="0.2">
      <c r="A117" s="72" t="s">
        <v>561</v>
      </c>
      <c r="B117" s="66" t="s">
        <v>562</v>
      </c>
      <c r="C117" s="67">
        <v>25</v>
      </c>
      <c r="D117" s="67" t="s">
        <v>342</v>
      </c>
      <c r="E117" s="71">
        <v>0.228372057603419</v>
      </c>
      <c r="F117" s="68">
        <v>87.081891580161496</v>
      </c>
      <c r="G117" s="71">
        <v>0.43739399869536899</v>
      </c>
      <c r="H117" s="68">
        <v>94.117647058823493</v>
      </c>
      <c r="I117" s="71">
        <v>0.20108282985259401</v>
      </c>
      <c r="J117" s="68">
        <v>94.309880815071097</v>
      </c>
      <c r="K117" s="71">
        <v>4.6639344262295102E-2</v>
      </c>
      <c r="L117" s="68">
        <v>54.940407535563203</v>
      </c>
    </row>
    <row r="118" spans="1:12" x14ac:dyDescent="0.2">
      <c r="A118" s="72" t="s">
        <v>563</v>
      </c>
      <c r="B118" s="66" t="s">
        <v>564</v>
      </c>
      <c r="C118" s="67">
        <v>44</v>
      </c>
      <c r="D118" s="67" t="s">
        <v>342</v>
      </c>
      <c r="E118" s="71">
        <v>0.31469818332924498</v>
      </c>
      <c r="F118" s="68">
        <v>84.250474383301693</v>
      </c>
      <c r="G118" s="71">
        <v>0.65840394321601003</v>
      </c>
      <c r="H118" s="68">
        <v>95.825426944971497</v>
      </c>
      <c r="I118" s="71">
        <v>0.205086738644747</v>
      </c>
      <c r="J118" s="68">
        <v>90.1328273244782</v>
      </c>
      <c r="K118" s="71">
        <v>8.0603868126976896E-2</v>
      </c>
      <c r="L118" s="68">
        <v>33.0170777988615</v>
      </c>
    </row>
    <row r="119" spans="1:12" x14ac:dyDescent="0.2">
      <c r="A119" s="72" t="s">
        <v>565</v>
      </c>
      <c r="B119" s="66" t="s">
        <v>566</v>
      </c>
      <c r="C119" s="67">
        <v>44</v>
      </c>
      <c r="D119" s="67" t="s">
        <v>342</v>
      </c>
      <c r="E119" s="71">
        <v>0.46022682797205799</v>
      </c>
      <c r="F119" s="68">
        <v>98.481973434535107</v>
      </c>
      <c r="G119" s="71">
        <v>0.42614949243191302</v>
      </c>
      <c r="H119" s="68">
        <v>76.850094876660293</v>
      </c>
      <c r="I119" s="71">
        <v>0.719213035711047</v>
      </c>
      <c r="J119" s="68">
        <v>99.620493358633794</v>
      </c>
      <c r="K119" s="71">
        <v>0.23531795577321399</v>
      </c>
      <c r="L119" s="68">
        <v>56.546489563567398</v>
      </c>
    </row>
    <row r="120" spans="1:12" x14ac:dyDescent="0.2">
      <c r="A120" s="72" t="s">
        <v>567</v>
      </c>
      <c r="B120" s="66" t="s">
        <v>568</v>
      </c>
      <c r="C120" s="67">
        <v>44</v>
      </c>
      <c r="D120" s="67" t="s">
        <v>342</v>
      </c>
      <c r="E120" s="71">
        <v>0.33324436112397499</v>
      </c>
      <c r="F120" s="68">
        <v>87.096774193548399</v>
      </c>
      <c r="G120" s="71">
        <v>0.40521372436266101</v>
      </c>
      <c r="H120" s="68">
        <v>71.726755218216297</v>
      </c>
      <c r="I120" s="71">
        <v>1.7361887434754201E-2</v>
      </c>
      <c r="J120" s="68">
        <v>58.6337760910816</v>
      </c>
      <c r="K120" s="71">
        <v>0.57715747157451103</v>
      </c>
      <c r="L120" s="68">
        <v>91.650853889943093</v>
      </c>
    </row>
    <row r="121" spans="1:12" x14ac:dyDescent="0.2">
      <c r="A121" s="72" t="s">
        <v>569</v>
      </c>
      <c r="B121" s="66" t="s">
        <v>570</v>
      </c>
      <c r="C121" s="67">
        <v>44</v>
      </c>
      <c r="D121" s="67" t="s">
        <v>342</v>
      </c>
      <c r="E121" s="71">
        <v>0.180003198803491</v>
      </c>
      <c r="F121" s="68">
        <v>34.155597722960202</v>
      </c>
      <c r="G121" s="71">
        <v>0.34150877838412302</v>
      </c>
      <c r="H121" s="68">
        <v>41.555977229601503</v>
      </c>
      <c r="I121" s="71">
        <v>1.7839687473271099E-2</v>
      </c>
      <c r="J121" s="68">
        <v>59.013282732447799</v>
      </c>
      <c r="K121" s="71">
        <v>0.180661130553079</v>
      </c>
      <c r="L121" s="68">
        <v>50.2846299810247</v>
      </c>
    </row>
    <row r="122" spans="1:12" x14ac:dyDescent="0.2">
      <c r="A122" s="72" t="s">
        <v>571</v>
      </c>
      <c r="B122" s="66" t="s">
        <v>572</v>
      </c>
      <c r="C122" s="67">
        <v>44</v>
      </c>
      <c r="D122" s="67" t="s">
        <v>342</v>
      </c>
      <c r="E122" s="71">
        <v>0.27135933192492401</v>
      </c>
      <c r="F122" s="68">
        <v>71.916508538899393</v>
      </c>
      <c r="G122" s="71">
        <v>0.37128286542720301</v>
      </c>
      <c r="H122" s="68">
        <v>59.772296015180302</v>
      </c>
      <c r="I122" s="71">
        <v>5.7187623376766701E-2</v>
      </c>
      <c r="J122" s="68">
        <v>75.521821631878595</v>
      </c>
      <c r="K122" s="71">
        <v>0.38560750697080298</v>
      </c>
      <c r="L122" s="68">
        <v>75.711574952561705</v>
      </c>
    </row>
    <row r="123" spans="1:12" x14ac:dyDescent="0.2">
      <c r="A123" s="72" t="s">
        <v>573</v>
      </c>
      <c r="B123" s="66" t="s">
        <v>574</v>
      </c>
      <c r="C123" s="67">
        <v>44</v>
      </c>
      <c r="D123" s="67" t="s">
        <v>342</v>
      </c>
      <c r="E123" s="71">
        <v>0.42095380242791502</v>
      </c>
      <c r="F123" s="68">
        <v>93.927893738140398</v>
      </c>
      <c r="G123" s="71">
        <v>0.760362238503143</v>
      </c>
      <c r="H123" s="68">
        <v>97.722960151802695</v>
      </c>
      <c r="I123" s="71">
        <v>4.1903124994639301E-2</v>
      </c>
      <c r="J123" s="68">
        <v>71.157495256166996</v>
      </c>
      <c r="K123" s="71">
        <v>0.46059604378596197</v>
      </c>
      <c r="L123" s="68">
        <v>83.301707779886101</v>
      </c>
    </row>
    <row r="124" spans="1:12" x14ac:dyDescent="0.2">
      <c r="A124" s="72" t="s">
        <v>575</v>
      </c>
      <c r="B124" s="66" t="s">
        <v>576</v>
      </c>
      <c r="C124" s="67">
        <v>44</v>
      </c>
      <c r="D124" s="67" t="s">
        <v>342</v>
      </c>
      <c r="E124" s="71">
        <v>0.251373117788109</v>
      </c>
      <c r="F124" s="68">
        <v>64.705882352941202</v>
      </c>
      <c r="G124" s="71">
        <v>0.36649083935858101</v>
      </c>
      <c r="H124" s="68">
        <v>56.1669829222011</v>
      </c>
      <c r="I124" s="71">
        <v>6.7580210508635802E-3</v>
      </c>
      <c r="J124" s="68">
        <v>35.673624288425003</v>
      </c>
      <c r="K124" s="71">
        <v>0.38087049295488301</v>
      </c>
      <c r="L124" s="68">
        <v>75.521821631878595</v>
      </c>
    </row>
    <row r="125" spans="1:12" x14ac:dyDescent="0.2">
      <c r="A125" s="72" t="s">
        <v>577</v>
      </c>
      <c r="B125" s="66" t="s">
        <v>578</v>
      </c>
      <c r="C125" s="67">
        <v>44</v>
      </c>
      <c r="D125" s="67" t="s">
        <v>342</v>
      </c>
      <c r="E125" s="71">
        <v>0.280542574243065</v>
      </c>
      <c r="F125" s="68">
        <v>75.142314990512304</v>
      </c>
      <c r="G125" s="71">
        <v>0.55208172793555099</v>
      </c>
      <c r="H125" s="68">
        <v>91.271347248576802</v>
      </c>
      <c r="I125" s="71">
        <v>1.45689211633273E-2</v>
      </c>
      <c r="J125" s="68">
        <v>54.079696394686898</v>
      </c>
      <c r="K125" s="71">
        <v>0.27497707363031698</v>
      </c>
      <c r="L125" s="68">
        <v>62.239089184060703</v>
      </c>
    </row>
    <row r="126" spans="1:12" x14ac:dyDescent="0.2">
      <c r="A126" s="72" t="s">
        <v>579</v>
      </c>
      <c r="B126" s="66" t="s">
        <v>580</v>
      </c>
      <c r="C126" s="67">
        <v>44</v>
      </c>
      <c r="D126" s="67" t="s">
        <v>342</v>
      </c>
      <c r="E126" s="71">
        <v>0.29190569259323201</v>
      </c>
      <c r="F126" s="68">
        <v>79.127134724857697</v>
      </c>
      <c r="G126" s="71">
        <v>0.573045115751597</v>
      </c>
      <c r="H126" s="68">
        <v>92.789373814041696</v>
      </c>
      <c r="I126" s="71">
        <v>1.4610954151038601E-2</v>
      </c>
      <c r="J126" s="68">
        <v>54.459203036053097</v>
      </c>
      <c r="K126" s="71">
        <v>0.28806100787706101</v>
      </c>
      <c r="L126" s="68">
        <v>63.5673624288425</v>
      </c>
    </row>
    <row r="127" spans="1:12" x14ac:dyDescent="0.2">
      <c r="A127" s="72" t="s">
        <v>581</v>
      </c>
      <c r="B127" s="66" t="s">
        <v>582</v>
      </c>
      <c r="C127" s="67">
        <v>44</v>
      </c>
      <c r="D127" s="67" t="s">
        <v>342</v>
      </c>
      <c r="E127" s="71">
        <v>0.29370300880091599</v>
      </c>
      <c r="F127" s="68">
        <v>79.506641366223903</v>
      </c>
      <c r="G127" s="71">
        <v>0.38291077882714403</v>
      </c>
      <c r="H127" s="68">
        <v>64.136622390891802</v>
      </c>
      <c r="I127" s="71">
        <v>4.18655794787495E-3</v>
      </c>
      <c r="J127" s="68">
        <v>22.2011385199241</v>
      </c>
      <c r="K127" s="71">
        <v>0.49401168962772901</v>
      </c>
      <c r="L127" s="68">
        <v>87.096774193548399</v>
      </c>
    </row>
    <row r="128" spans="1:12" x14ac:dyDescent="0.2">
      <c r="A128" s="72" t="s">
        <v>583</v>
      </c>
      <c r="B128" s="66" t="s">
        <v>584</v>
      </c>
      <c r="C128" s="67">
        <v>44</v>
      </c>
      <c r="D128" s="67" t="s">
        <v>342</v>
      </c>
      <c r="E128" s="71">
        <v>0.29824248743264897</v>
      </c>
      <c r="F128" s="68">
        <v>80.455407969639495</v>
      </c>
      <c r="G128" s="71">
        <v>0.45095202505221499</v>
      </c>
      <c r="H128" s="68">
        <v>82.163187855787498</v>
      </c>
      <c r="I128" s="71">
        <v>5.37433938262811E-2</v>
      </c>
      <c r="J128" s="68">
        <v>74.003795066413701</v>
      </c>
      <c r="K128" s="71">
        <v>0.39003204341945102</v>
      </c>
      <c r="L128" s="68">
        <v>77.229601518026598</v>
      </c>
    </row>
    <row r="129" spans="1:12" x14ac:dyDescent="0.2">
      <c r="A129" s="72" t="s">
        <v>585</v>
      </c>
      <c r="B129" s="66" t="s">
        <v>586</v>
      </c>
      <c r="C129" s="67">
        <v>44</v>
      </c>
      <c r="D129" s="67" t="s">
        <v>342</v>
      </c>
      <c r="E129" s="71">
        <v>0.43093795504005999</v>
      </c>
      <c r="F129" s="68">
        <v>95.0664136622391</v>
      </c>
      <c r="G129" s="71">
        <v>0.49778130574010199</v>
      </c>
      <c r="H129" s="68">
        <v>86.717267552182193</v>
      </c>
      <c r="I129" s="71">
        <v>3.2663432766795501E-2</v>
      </c>
      <c r="J129" s="68">
        <v>68.5009487666034</v>
      </c>
      <c r="K129" s="71">
        <v>0.76236912661328404</v>
      </c>
      <c r="L129" s="68">
        <v>96.774193548387103</v>
      </c>
    </row>
    <row r="130" spans="1:12" x14ac:dyDescent="0.2">
      <c r="A130" s="72" t="s">
        <v>587</v>
      </c>
      <c r="B130" s="66" t="s">
        <v>588</v>
      </c>
      <c r="C130" s="67">
        <v>44</v>
      </c>
      <c r="D130" s="67" t="s">
        <v>342</v>
      </c>
      <c r="E130" s="71">
        <v>0.17910941827503801</v>
      </c>
      <c r="F130" s="68">
        <v>33.776091081593897</v>
      </c>
      <c r="G130" s="71">
        <v>0.35856397202892998</v>
      </c>
      <c r="H130" s="68">
        <v>52.751423149905101</v>
      </c>
      <c r="I130" s="71">
        <v>4.3466242584419097E-3</v>
      </c>
      <c r="J130" s="68">
        <v>24.0986717267552</v>
      </c>
      <c r="K130" s="71">
        <v>0.17441765853774299</v>
      </c>
      <c r="L130" s="68">
        <v>49.7153700189753</v>
      </c>
    </row>
    <row r="131" spans="1:12" x14ac:dyDescent="0.2">
      <c r="A131" s="72" t="s">
        <v>589</v>
      </c>
      <c r="B131" s="66" t="s">
        <v>590</v>
      </c>
      <c r="C131" s="67">
        <v>44</v>
      </c>
      <c r="D131" s="67" t="s">
        <v>342</v>
      </c>
      <c r="E131" s="71">
        <v>0.43769285737006203</v>
      </c>
      <c r="F131" s="68">
        <v>95.635673624288401</v>
      </c>
      <c r="G131" s="71">
        <v>0.48654006879526501</v>
      </c>
      <c r="H131" s="68">
        <v>85.958254269449696</v>
      </c>
      <c r="I131" s="71">
        <v>1.67603288297806E-2</v>
      </c>
      <c r="J131" s="68">
        <v>58.064516129032299</v>
      </c>
      <c r="K131" s="71">
        <v>0.809778174485139</v>
      </c>
      <c r="L131" s="68">
        <v>97.343453510436404</v>
      </c>
    </row>
    <row r="132" spans="1:12" x14ac:dyDescent="0.2">
      <c r="A132" s="72" t="s">
        <v>591</v>
      </c>
      <c r="B132" s="66" t="s">
        <v>592</v>
      </c>
      <c r="C132" s="67">
        <v>44</v>
      </c>
      <c r="D132" s="67" t="s">
        <v>342</v>
      </c>
      <c r="E132" s="71">
        <v>0.25826445493916</v>
      </c>
      <c r="F132" s="68">
        <v>68.5009487666034</v>
      </c>
      <c r="G132" s="71">
        <v>0.33333333333333298</v>
      </c>
      <c r="H132" s="68">
        <v>34.914611005692599</v>
      </c>
      <c r="I132" s="71">
        <v>2.3943336670993399E-2</v>
      </c>
      <c r="J132" s="68">
        <v>63.5673624288425</v>
      </c>
      <c r="K132" s="71">
        <v>0.41751669481315401</v>
      </c>
      <c r="L132" s="68">
        <v>79.316888045540793</v>
      </c>
    </row>
    <row r="133" spans="1:12" x14ac:dyDescent="0.2">
      <c r="A133" s="72" t="s">
        <v>593</v>
      </c>
      <c r="B133" s="66" t="s">
        <v>594</v>
      </c>
      <c r="C133" s="67">
        <v>44</v>
      </c>
      <c r="D133" s="67" t="s">
        <v>342</v>
      </c>
      <c r="E133" s="71">
        <v>0.23143905764578401</v>
      </c>
      <c r="F133" s="68">
        <v>55.028462998102498</v>
      </c>
      <c r="G133" s="71">
        <v>0.50141330244340898</v>
      </c>
      <c r="H133" s="68">
        <v>87.286527514231494</v>
      </c>
      <c r="I133" s="71">
        <v>1.1740587274393701E-2</v>
      </c>
      <c r="J133" s="68">
        <v>47.248576850094899</v>
      </c>
      <c r="K133" s="71">
        <v>0.181163283219551</v>
      </c>
      <c r="L133" s="68">
        <v>50.474383301707803</v>
      </c>
    </row>
    <row r="134" spans="1:12" x14ac:dyDescent="0.2">
      <c r="A134" s="72" t="s">
        <v>595</v>
      </c>
      <c r="B134" s="66" t="s">
        <v>596</v>
      </c>
      <c r="C134" s="67">
        <v>44</v>
      </c>
      <c r="D134" s="67" t="s">
        <v>342</v>
      </c>
      <c r="E134" s="71">
        <v>0.29373475806344901</v>
      </c>
      <c r="F134" s="68">
        <v>79.696394686906999</v>
      </c>
      <c r="G134" s="71">
        <v>0.35141045760948902</v>
      </c>
      <c r="H134" s="68">
        <v>48.7666034155598</v>
      </c>
      <c r="I134" s="71">
        <v>2.4204650705800398E-2</v>
      </c>
      <c r="J134" s="68">
        <v>63.757115749525603</v>
      </c>
      <c r="K134" s="71">
        <v>0.50558916587505698</v>
      </c>
      <c r="L134" s="68">
        <v>88.235294117647101</v>
      </c>
    </row>
    <row r="135" spans="1:12" x14ac:dyDescent="0.2">
      <c r="A135" s="72" t="s">
        <v>597</v>
      </c>
      <c r="B135" s="66" t="s">
        <v>598</v>
      </c>
      <c r="C135" s="67">
        <v>44</v>
      </c>
      <c r="D135" s="67" t="s">
        <v>342</v>
      </c>
      <c r="E135" s="71">
        <v>0.215335603200909</v>
      </c>
      <c r="F135" s="68">
        <v>47.438330170778002</v>
      </c>
      <c r="G135" s="71">
        <v>0.38897331324825402</v>
      </c>
      <c r="H135" s="68">
        <v>65.275142314990504</v>
      </c>
      <c r="I135" s="71">
        <v>2.9465470596010401E-2</v>
      </c>
      <c r="J135" s="68">
        <v>66.034155597723</v>
      </c>
      <c r="K135" s="71">
        <v>0.22756802575846199</v>
      </c>
      <c r="L135" s="68">
        <v>55.028462998102498</v>
      </c>
    </row>
    <row r="136" spans="1:12" x14ac:dyDescent="0.2">
      <c r="A136" s="72" t="s">
        <v>599</v>
      </c>
      <c r="B136" s="66" t="s">
        <v>600</v>
      </c>
      <c r="C136" s="67">
        <v>44</v>
      </c>
      <c r="D136" s="67" t="s">
        <v>342</v>
      </c>
      <c r="E136" s="71">
        <v>0.199031844562023</v>
      </c>
      <c r="F136" s="68">
        <v>41.745730550284598</v>
      </c>
      <c r="G136" s="71">
        <v>0.39669303247695498</v>
      </c>
      <c r="H136" s="68">
        <v>67.741935483871003</v>
      </c>
      <c r="I136" s="71">
        <v>6.7652571194360897E-2</v>
      </c>
      <c r="J136" s="68">
        <v>77.419354838709694</v>
      </c>
      <c r="K136" s="71">
        <v>0.13274993001475199</v>
      </c>
      <c r="L136" s="68">
        <v>42.504743833017102</v>
      </c>
    </row>
    <row r="137" spans="1:12" x14ac:dyDescent="0.2">
      <c r="A137" s="72" t="s">
        <v>601</v>
      </c>
      <c r="B137" s="66" t="s">
        <v>602</v>
      </c>
      <c r="C137" s="67">
        <v>25</v>
      </c>
      <c r="D137" s="67" t="s">
        <v>342</v>
      </c>
      <c r="E137" s="71">
        <v>0.205199590333905</v>
      </c>
      <c r="F137" s="68">
        <v>81.353325643983098</v>
      </c>
      <c r="G137" s="71">
        <v>0.41702544031311201</v>
      </c>
      <c r="H137" s="68">
        <v>93.079584775086502</v>
      </c>
      <c r="I137" s="71">
        <v>0.16603234708204501</v>
      </c>
      <c r="J137" s="68">
        <v>91.464821222606702</v>
      </c>
      <c r="K137" s="71">
        <v>3.2540983606557397E-2</v>
      </c>
      <c r="L137" s="68">
        <v>52.172241445597798</v>
      </c>
    </row>
    <row r="138" spans="1:12" x14ac:dyDescent="0.2">
      <c r="A138" s="72" t="s">
        <v>603</v>
      </c>
      <c r="B138" s="66" t="s">
        <v>604</v>
      </c>
      <c r="C138" s="67">
        <v>25</v>
      </c>
      <c r="D138" s="67" t="s">
        <v>342</v>
      </c>
      <c r="E138" s="71">
        <v>0.17941187616503099</v>
      </c>
      <c r="F138" s="68">
        <v>73.740868896578206</v>
      </c>
      <c r="G138" s="71">
        <v>0.36424766253533403</v>
      </c>
      <c r="H138" s="68">
        <v>88.658208381391802</v>
      </c>
      <c r="I138" s="71">
        <v>8.0463375795823897E-2</v>
      </c>
      <c r="J138" s="68">
        <v>74.817377931564806</v>
      </c>
      <c r="K138" s="71">
        <v>9.3524590163934399E-2</v>
      </c>
      <c r="L138" s="68">
        <v>61.476355247981502</v>
      </c>
    </row>
    <row r="139" spans="1:12" x14ac:dyDescent="0.2">
      <c r="A139" s="72" t="s">
        <v>605</v>
      </c>
      <c r="B139" s="66" t="s">
        <v>606</v>
      </c>
      <c r="C139" s="67">
        <v>25</v>
      </c>
      <c r="D139" s="67" t="s">
        <v>342</v>
      </c>
      <c r="E139" s="71">
        <v>0.151670985931117</v>
      </c>
      <c r="F139" s="68">
        <v>60.7843137254902</v>
      </c>
      <c r="G139" s="71">
        <v>0.27007501630789299</v>
      </c>
      <c r="H139" s="68">
        <v>57.2856593617839</v>
      </c>
      <c r="I139" s="71">
        <v>4.8134662796934097E-2</v>
      </c>
      <c r="J139" s="68">
        <v>58.9004229142637</v>
      </c>
      <c r="K139" s="71">
        <v>0.13680327868852499</v>
      </c>
      <c r="L139" s="68">
        <v>66.474432910419097</v>
      </c>
    </row>
    <row r="140" spans="1:12" x14ac:dyDescent="0.2">
      <c r="A140" s="72" t="s">
        <v>607</v>
      </c>
      <c r="B140" s="66" t="s">
        <v>608</v>
      </c>
      <c r="C140" s="67">
        <v>25</v>
      </c>
      <c r="D140" s="67" t="s">
        <v>342</v>
      </c>
      <c r="E140" s="71">
        <v>0.16889959817995301</v>
      </c>
      <c r="F140" s="68">
        <v>69.050365244136898</v>
      </c>
      <c r="G140" s="71">
        <v>0.25636007827788598</v>
      </c>
      <c r="H140" s="68">
        <v>43.9061899269512</v>
      </c>
      <c r="I140" s="71">
        <v>5.0502650688200701E-2</v>
      </c>
      <c r="J140" s="68">
        <v>60.284505959246403</v>
      </c>
      <c r="K140" s="71">
        <v>0.19983606557377101</v>
      </c>
      <c r="L140" s="68">
        <v>76.739715494040794</v>
      </c>
    </row>
    <row r="141" spans="1:12" x14ac:dyDescent="0.2">
      <c r="A141" s="72" t="s">
        <v>609</v>
      </c>
      <c r="B141" s="66" t="s">
        <v>610</v>
      </c>
      <c r="C141" s="67">
        <v>25</v>
      </c>
      <c r="D141" s="67" t="s">
        <v>342</v>
      </c>
      <c r="E141" s="71">
        <v>0.189577243845898</v>
      </c>
      <c r="F141" s="68">
        <v>76.624375240292196</v>
      </c>
      <c r="G141" s="71">
        <v>0.33953033268101801</v>
      </c>
      <c r="H141" s="68">
        <v>84.967320261437905</v>
      </c>
      <c r="I141" s="71">
        <v>2.70702513156914E-2</v>
      </c>
      <c r="J141" s="68">
        <v>45.444059976932003</v>
      </c>
      <c r="K141" s="71">
        <v>0.20213114754098399</v>
      </c>
      <c r="L141" s="68">
        <v>76.931949250288397</v>
      </c>
    </row>
    <row r="142" spans="1:12" x14ac:dyDescent="0.2">
      <c r="A142" s="72" t="s">
        <v>611</v>
      </c>
      <c r="B142" s="66" t="s">
        <v>612</v>
      </c>
      <c r="C142" s="67">
        <v>25</v>
      </c>
      <c r="D142" s="67" t="s">
        <v>342</v>
      </c>
      <c r="E142" s="71">
        <v>0.15260513525009001</v>
      </c>
      <c r="F142" s="68">
        <v>61.437908496732</v>
      </c>
      <c r="G142" s="71">
        <v>0.31525875190258801</v>
      </c>
      <c r="H142" s="68">
        <v>78.969627066512899</v>
      </c>
      <c r="I142" s="71">
        <v>5.4933703028010997E-2</v>
      </c>
      <c r="J142" s="68">
        <v>62.7835447904652</v>
      </c>
      <c r="K142" s="71">
        <v>8.7622950819672196E-2</v>
      </c>
      <c r="L142" s="68">
        <v>60.822760476739703</v>
      </c>
    </row>
    <row r="143" spans="1:12" x14ac:dyDescent="0.2">
      <c r="A143" s="72" t="s">
        <v>613</v>
      </c>
      <c r="B143" s="66" t="s">
        <v>614</v>
      </c>
      <c r="C143" s="67">
        <v>25</v>
      </c>
      <c r="D143" s="67" t="s">
        <v>342</v>
      </c>
      <c r="E143" s="71">
        <v>0.13769794151421</v>
      </c>
      <c r="F143" s="68">
        <v>51.903114186851198</v>
      </c>
      <c r="G143" s="71">
        <v>0.264187866927593</v>
      </c>
      <c r="H143" s="68">
        <v>52.056901191849299</v>
      </c>
      <c r="I143" s="71">
        <v>5.6938744500283703E-2</v>
      </c>
      <c r="J143" s="68">
        <v>63.783160322952703</v>
      </c>
      <c r="K143" s="71">
        <v>9.1967213114754101E-2</v>
      </c>
      <c r="L143" s="68">
        <v>61.284121491733899</v>
      </c>
    </row>
    <row r="144" spans="1:12" x14ac:dyDescent="0.2">
      <c r="A144" s="72" t="s">
        <v>615</v>
      </c>
      <c r="B144" s="66" t="s">
        <v>615</v>
      </c>
      <c r="C144" s="67">
        <v>25</v>
      </c>
      <c r="D144" s="67" t="s">
        <v>342</v>
      </c>
      <c r="E144" s="71">
        <v>0.174090889787651</v>
      </c>
      <c r="F144" s="68">
        <v>71.318723567858498</v>
      </c>
      <c r="G144" s="71">
        <v>0.26297063574422302</v>
      </c>
      <c r="H144" s="68">
        <v>50.903498654363702</v>
      </c>
      <c r="I144" s="71">
        <v>6.18727952036953E-3</v>
      </c>
      <c r="J144" s="68">
        <v>23.721645520953501</v>
      </c>
      <c r="K144" s="71">
        <v>0.25311475409836098</v>
      </c>
      <c r="L144" s="68">
        <v>82.352941176470594</v>
      </c>
    </row>
    <row r="145" spans="1:12" x14ac:dyDescent="0.2">
      <c r="A145" s="72" t="s">
        <v>616</v>
      </c>
      <c r="B145" s="66" t="s">
        <v>617</v>
      </c>
      <c r="C145" s="67">
        <v>25</v>
      </c>
      <c r="D145" s="67" t="s">
        <v>342</v>
      </c>
      <c r="E145" s="71">
        <v>0.18914149429220301</v>
      </c>
      <c r="F145" s="68">
        <v>76.509034986543597</v>
      </c>
      <c r="G145" s="71">
        <v>0.35708465017622898</v>
      </c>
      <c r="H145" s="68">
        <v>87.658592848904306</v>
      </c>
      <c r="I145" s="71">
        <v>2.00119638479208E-2</v>
      </c>
      <c r="J145" s="68">
        <v>39.061899269511699</v>
      </c>
      <c r="K145" s="71">
        <v>0.190327868852459</v>
      </c>
      <c r="L145" s="68">
        <v>74.855824682814301</v>
      </c>
    </row>
    <row r="146" spans="1:12" x14ac:dyDescent="0.2">
      <c r="A146" s="72" t="s">
        <v>618</v>
      </c>
      <c r="B146" s="66" t="s">
        <v>619</v>
      </c>
      <c r="C146" s="67">
        <v>25</v>
      </c>
      <c r="D146" s="67" t="s">
        <v>342</v>
      </c>
      <c r="E146" s="71">
        <v>0.174856280255338</v>
      </c>
      <c r="F146" s="68">
        <v>71.780084582852695</v>
      </c>
      <c r="G146" s="71">
        <v>0.30497573014116802</v>
      </c>
      <c r="H146" s="68">
        <v>76.547481737793106</v>
      </c>
      <c r="I146" s="71">
        <v>1.7216061444517799E-2</v>
      </c>
      <c r="J146" s="68">
        <v>36.447520184544402</v>
      </c>
      <c r="K146" s="71">
        <v>0.20237704918032801</v>
      </c>
      <c r="L146" s="68">
        <v>76.970396001537907</v>
      </c>
    </row>
    <row r="147" spans="1:12" x14ac:dyDescent="0.2">
      <c r="A147" s="72" t="s">
        <v>620</v>
      </c>
      <c r="B147" s="66" t="s">
        <v>621</v>
      </c>
      <c r="C147" s="67">
        <v>25</v>
      </c>
      <c r="D147" s="67" t="s">
        <v>342</v>
      </c>
      <c r="E147" s="71">
        <v>0.196014516897388</v>
      </c>
      <c r="F147" s="68">
        <v>78.546712802768198</v>
      </c>
      <c r="G147" s="71">
        <v>0.36568951289074803</v>
      </c>
      <c r="H147" s="68">
        <v>88.850442137639405</v>
      </c>
      <c r="I147" s="71">
        <v>3.8173709932564297E-2</v>
      </c>
      <c r="J147" s="68">
        <v>53.0180699730873</v>
      </c>
      <c r="K147" s="71">
        <v>0.184180327868852</v>
      </c>
      <c r="L147" s="68">
        <v>73.8946559015763</v>
      </c>
    </row>
    <row r="148" spans="1:12" x14ac:dyDescent="0.2">
      <c r="A148" s="72" t="s">
        <v>622</v>
      </c>
      <c r="B148" s="66" t="s">
        <v>623</v>
      </c>
      <c r="C148" s="67">
        <v>25</v>
      </c>
      <c r="D148" s="67" t="s">
        <v>342</v>
      </c>
      <c r="E148" s="71">
        <v>0.255459693937159</v>
      </c>
      <c r="F148" s="68">
        <v>90.926566705113402</v>
      </c>
      <c r="G148" s="71">
        <v>0.51060013038058805</v>
      </c>
      <c r="H148" s="68">
        <v>96.885813148788898</v>
      </c>
      <c r="I148" s="71">
        <v>8.5658366767901398E-3</v>
      </c>
      <c r="J148" s="68">
        <v>26.9127258746636</v>
      </c>
      <c r="K148" s="71">
        <v>0.24721311475409799</v>
      </c>
      <c r="L148" s="68">
        <v>81.584006151480196</v>
      </c>
    </row>
    <row r="149" spans="1:12" x14ac:dyDescent="0.2">
      <c r="A149" s="72" t="s">
        <v>624</v>
      </c>
      <c r="B149" s="66" t="s">
        <v>625</v>
      </c>
      <c r="C149" s="67">
        <v>25</v>
      </c>
      <c r="D149" s="67" t="s">
        <v>342</v>
      </c>
      <c r="E149" s="71">
        <v>0.19063674614998699</v>
      </c>
      <c r="F149" s="68">
        <v>77.047289504036897</v>
      </c>
      <c r="G149" s="71">
        <v>0.38482822352685397</v>
      </c>
      <c r="H149" s="68">
        <v>91.1572472126105</v>
      </c>
      <c r="I149" s="71">
        <v>2.5442670660812999E-2</v>
      </c>
      <c r="J149" s="68">
        <v>44.059976931949301</v>
      </c>
      <c r="K149" s="71">
        <v>0.16163934426229501</v>
      </c>
      <c r="L149" s="68">
        <v>70.088427527873904</v>
      </c>
    </row>
    <row r="150" spans="1:12" x14ac:dyDescent="0.2">
      <c r="A150" s="72" t="s">
        <v>626</v>
      </c>
      <c r="B150" s="66" t="s">
        <v>626</v>
      </c>
      <c r="C150" s="67">
        <v>25</v>
      </c>
      <c r="D150" s="67" t="s">
        <v>342</v>
      </c>
      <c r="E150" s="71">
        <v>0.159813855315209</v>
      </c>
      <c r="F150" s="68">
        <v>65.244136870434403</v>
      </c>
      <c r="G150" s="71">
        <v>0.29696673189823902</v>
      </c>
      <c r="H150" s="68">
        <v>72.933487120338299</v>
      </c>
      <c r="I150" s="71">
        <v>2.5179752080176199E-2</v>
      </c>
      <c r="J150" s="68">
        <v>43.713956170703597</v>
      </c>
      <c r="K150" s="71">
        <v>0.15729508196721301</v>
      </c>
      <c r="L150" s="68">
        <v>69.434832756632105</v>
      </c>
    </row>
    <row r="151" spans="1:12" x14ac:dyDescent="0.2">
      <c r="A151" s="72" t="s">
        <v>627</v>
      </c>
      <c r="B151" s="66" t="s">
        <v>628</v>
      </c>
      <c r="C151" s="67">
        <v>25</v>
      </c>
      <c r="D151" s="67" t="s">
        <v>342</v>
      </c>
      <c r="E151" s="71">
        <v>0.201395965892817</v>
      </c>
      <c r="F151" s="68">
        <v>80.123029603998503</v>
      </c>
      <c r="G151" s="71">
        <v>0.40253859511484902</v>
      </c>
      <c r="H151" s="68">
        <v>92.425990003844703</v>
      </c>
      <c r="I151" s="71">
        <v>1.54197943668813E-2</v>
      </c>
      <c r="J151" s="68">
        <v>34.871203383314104</v>
      </c>
      <c r="K151" s="71">
        <v>0.18622950819672099</v>
      </c>
      <c r="L151" s="68">
        <v>74.163783160323007</v>
      </c>
    </row>
    <row r="152" spans="1:12" x14ac:dyDescent="0.2">
      <c r="A152" s="72" t="s">
        <v>629</v>
      </c>
      <c r="B152" s="66" t="s">
        <v>630</v>
      </c>
      <c r="C152" s="67">
        <v>25</v>
      </c>
      <c r="D152" s="67" t="s">
        <v>342</v>
      </c>
      <c r="E152" s="71">
        <v>0.23614459157810599</v>
      </c>
      <c r="F152" s="68">
        <v>88.081507112649007</v>
      </c>
      <c r="G152" s="71">
        <v>0.47313002826662898</v>
      </c>
      <c r="H152" s="68">
        <v>95.463283352556701</v>
      </c>
      <c r="I152" s="71">
        <v>8.8254566139819801E-2</v>
      </c>
      <c r="J152" s="68">
        <v>77.201076509035005</v>
      </c>
      <c r="K152" s="71">
        <v>0.14704918032786901</v>
      </c>
      <c r="L152" s="68">
        <v>67.935409457900803</v>
      </c>
    </row>
    <row r="153" spans="1:12" x14ac:dyDescent="0.2">
      <c r="A153" s="72" t="s">
        <v>631</v>
      </c>
      <c r="B153" s="66" t="s">
        <v>632</v>
      </c>
      <c r="C153" s="67">
        <v>25</v>
      </c>
      <c r="D153" s="67" t="s">
        <v>342</v>
      </c>
      <c r="E153" s="71">
        <v>0.21545972418479001</v>
      </c>
      <c r="F153" s="68">
        <v>84.390618992695096</v>
      </c>
      <c r="G153" s="71">
        <v>0.38829489830698899</v>
      </c>
      <c r="H153" s="68">
        <v>91.349480968858103</v>
      </c>
      <c r="I153" s="71">
        <v>2.3166241460495601E-2</v>
      </c>
      <c r="J153" s="68">
        <v>41.830065359477103</v>
      </c>
      <c r="K153" s="71">
        <v>0.234918032786885</v>
      </c>
      <c r="L153" s="68">
        <v>80.5843906189927</v>
      </c>
    </row>
    <row r="154" spans="1:12" x14ac:dyDescent="0.2">
      <c r="A154" s="72" t="s">
        <v>633</v>
      </c>
      <c r="B154" s="66" t="s">
        <v>634</v>
      </c>
      <c r="C154" s="67">
        <v>25</v>
      </c>
      <c r="D154" s="67" t="s">
        <v>342</v>
      </c>
      <c r="E154" s="71">
        <v>0.239184472729605</v>
      </c>
      <c r="F154" s="68">
        <v>88.504421376393694</v>
      </c>
      <c r="G154" s="71">
        <v>0.43306153388401902</v>
      </c>
      <c r="H154" s="68">
        <v>93.886966551326395</v>
      </c>
      <c r="I154" s="71">
        <v>1.0639425288402799E-2</v>
      </c>
      <c r="J154" s="68">
        <v>29.488658208381398</v>
      </c>
      <c r="K154" s="71">
        <v>0.27385245901639299</v>
      </c>
      <c r="L154" s="68">
        <v>84.044598231449399</v>
      </c>
    </row>
    <row r="155" spans="1:12" x14ac:dyDescent="0.2">
      <c r="A155" s="72" t="s">
        <v>635</v>
      </c>
      <c r="B155" s="66" t="s">
        <v>635</v>
      </c>
      <c r="C155" s="67">
        <v>25</v>
      </c>
      <c r="D155" s="67" t="s">
        <v>342</v>
      </c>
      <c r="E155" s="71">
        <v>0.18188906702979599</v>
      </c>
      <c r="F155" s="68">
        <v>74.356016916570496</v>
      </c>
      <c r="G155" s="71">
        <v>0.26500869754098999</v>
      </c>
      <c r="H155" s="68">
        <v>52.7489427143406</v>
      </c>
      <c r="I155" s="71">
        <v>8.36342158118537E-3</v>
      </c>
      <c r="J155" s="68">
        <v>26.528258362168401</v>
      </c>
      <c r="K155" s="71">
        <v>0.27229508196721303</v>
      </c>
      <c r="L155" s="68">
        <v>83.967704728950395</v>
      </c>
    </row>
    <row r="156" spans="1:12" x14ac:dyDescent="0.2">
      <c r="A156" s="72" t="s">
        <v>636</v>
      </c>
      <c r="B156" s="66" t="s">
        <v>637</v>
      </c>
      <c r="C156" s="67">
        <v>25</v>
      </c>
      <c r="D156" s="67" t="s">
        <v>342</v>
      </c>
      <c r="E156" s="71">
        <v>0.228921655826482</v>
      </c>
      <c r="F156" s="68">
        <v>87.158785082660501</v>
      </c>
      <c r="G156" s="71">
        <v>0.34499347683667703</v>
      </c>
      <c r="H156" s="68">
        <v>85.851595540176803</v>
      </c>
      <c r="I156" s="71">
        <v>4.1771490642768597E-2</v>
      </c>
      <c r="J156" s="68">
        <v>55.324875048058402</v>
      </c>
      <c r="K156" s="71">
        <v>0.3</v>
      </c>
      <c r="L156" s="68">
        <v>86.159169550173004</v>
      </c>
    </row>
    <row r="157" spans="1:12" x14ac:dyDescent="0.2">
      <c r="A157" s="72" t="s">
        <v>638</v>
      </c>
      <c r="B157" s="66" t="s">
        <v>639</v>
      </c>
      <c r="C157" s="67">
        <v>25</v>
      </c>
      <c r="D157" s="67" t="s">
        <v>342</v>
      </c>
      <c r="E157" s="71">
        <v>0.25257940093249798</v>
      </c>
      <c r="F157" s="68">
        <v>90.618992695117299</v>
      </c>
      <c r="G157" s="71">
        <v>0.44433028918837703</v>
      </c>
      <c r="H157" s="68">
        <v>94.463667820069205</v>
      </c>
      <c r="I157" s="71">
        <v>4.2916110330430302E-2</v>
      </c>
      <c r="J157" s="68">
        <v>55.8246828143022</v>
      </c>
      <c r="K157" s="71">
        <v>0.27049180327868799</v>
      </c>
      <c r="L157" s="68">
        <v>83.852364475201895</v>
      </c>
    </row>
    <row r="158" spans="1:12" x14ac:dyDescent="0.2">
      <c r="A158" s="72" t="s">
        <v>640</v>
      </c>
      <c r="B158" s="66" t="s">
        <v>641</v>
      </c>
      <c r="C158" s="67">
        <v>25</v>
      </c>
      <c r="D158" s="67" t="s">
        <v>342</v>
      </c>
      <c r="E158" s="71">
        <v>0.16863209520685499</v>
      </c>
      <c r="F158" s="68">
        <v>68.9350249903883</v>
      </c>
      <c r="G158" s="71">
        <v>0.26027397260273999</v>
      </c>
      <c r="H158" s="68">
        <v>48.096885813148802</v>
      </c>
      <c r="I158" s="71">
        <v>1.4802640886678001E-2</v>
      </c>
      <c r="J158" s="68">
        <v>34.525182622068399</v>
      </c>
      <c r="K158" s="71">
        <v>0.23081967213114801</v>
      </c>
      <c r="L158" s="68">
        <v>80.199923106497494</v>
      </c>
    </row>
    <row r="159" spans="1:12" x14ac:dyDescent="0.2">
      <c r="A159" s="72" t="s">
        <v>642</v>
      </c>
      <c r="B159" s="66" t="s">
        <v>642</v>
      </c>
      <c r="C159" s="67">
        <v>25</v>
      </c>
      <c r="D159" s="67" t="s">
        <v>342</v>
      </c>
      <c r="E159" s="71">
        <v>0.22171233176295799</v>
      </c>
      <c r="F159" s="68">
        <v>85.813148788927293</v>
      </c>
      <c r="G159" s="71">
        <v>0.45684387910415297</v>
      </c>
      <c r="H159" s="68">
        <v>94.886582083813906</v>
      </c>
      <c r="I159" s="71">
        <v>7.9440657168326503E-2</v>
      </c>
      <c r="J159" s="68">
        <v>74.509803921568604</v>
      </c>
      <c r="K159" s="71">
        <v>0.128852459016393</v>
      </c>
      <c r="L159" s="68">
        <v>65.5901576316801</v>
      </c>
    </row>
    <row r="160" spans="1:12" x14ac:dyDescent="0.2">
      <c r="A160" s="72" t="s">
        <v>643</v>
      </c>
      <c r="B160" s="66" t="s">
        <v>644</v>
      </c>
      <c r="C160" s="67">
        <v>25</v>
      </c>
      <c r="D160" s="67" t="s">
        <v>342</v>
      </c>
      <c r="E160" s="71">
        <v>0.23998930256947101</v>
      </c>
      <c r="F160" s="68">
        <v>88.581314878892698</v>
      </c>
      <c r="G160" s="71">
        <v>0.62756033920417498</v>
      </c>
      <c r="H160" s="68">
        <v>98.577470203767803</v>
      </c>
      <c r="I160" s="71">
        <v>5.3473142274730302E-2</v>
      </c>
      <c r="J160" s="68">
        <v>61.860822760476701</v>
      </c>
      <c r="K160" s="71">
        <v>3.8934426229508198E-2</v>
      </c>
      <c r="L160" s="68">
        <v>53.6716647443291</v>
      </c>
    </row>
    <row r="161" spans="1:12" x14ac:dyDescent="0.2">
      <c r="A161" s="72" t="s">
        <v>645</v>
      </c>
      <c r="B161" s="66" t="s">
        <v>646</v>
      </c>
      <c r="C161" s="67">
        <v>25</v>
      </c>
      <c r="D161" s="67" t="s">
        <v>342</v>
      </c>
      <c r="E161" s="71">
        <v>0.143581062664632</v>
      </c>
      <c r="F161" s="68">
        <v>56.247597078046901</v>
      </c>
      <c r="G161" s="71">
        <v>0.30435420743639902</v>
      </c>
      <c r="H161" s="68">
        <v>76.278354479046499</v>
      </c>
      <c r="I161" s="71">
        <v>6.90119313771696E-2</v>
      </c>
      <c r="J161" s="68">
        <v>69.665513264129203</v>
      </c>
      <c r="K161" s="71">
        <v>5.7377049180327898E-2</v>
      </c>
      <c r="L161" s="68">
        <v>57.093425605536297</v>
      </c>
    </row>
    <row r="162" spans="1:12" x14ac:dyDescent="0.2">
      <c r="A162" s="72" t="s">
        <v>647</v>
      </c>
      <c r="B162" s="66" t="s">
        <v>647</v>
      </c>
      <c r="C162" s="67">
        <v>25</v>
      </c>
      <c r="D162" s="67" t="s">
        <v>342</v>
      </c>
      <c r="E162" s="71">
        <v>0.13352163110350301</v>
      </c>
      <c r="F162" s="68">
        <v>49.288735101883901</v>
      </c>
      <c r="G162" s="71">
        <v>0.275315285931724</v>
      </c>
      <c r="H162" s="68">
        <v>61.707035755478699</v>
      </c>
      <c r="I162" s="71">
        <v>2.4960737878349702E-4</v>
      </c>
      <c r="J162" s="68">
        <v>10.4190695886198</v>
      </c>
      <c r="K162" s="71">
        <v>0.125</v>
      </c>
      <c r="L162" s="68">
        <v>65.282583621683997</v>
      </c>
    </row>
    <row r="163" spans="1:12" x14ac:dyDescent="0.2">
      <c r="A163" s="72" t="s">
        <v>648</v>
      </c>
      <c r="B163" s="66" t="s">
        <v>649</v>
      </c>
      <c r="C163" s="67">
        <v>44</v>
      </c>
      <c r="D163" s="67" t="s">
        <v>342</v>
      </c>
      <c r="E163" s="71">
        <v>0.20249446285634401</v>
      </c>
      <c r="F163" s="68">
        <v>43.8330170777989</v>
      </c>
      <c r="G163" s="71">
        <v>0.33333333333333298</v>
      </c>
      <c r="H163" s="68">
        <v>34.914611005692599</v>
      </c>
      <c r="I163" s="71">
        <v>1.1849600735252199E-2</v>
      </c>
      <c r="J163" s="68">
        <v>47.817836812144201</v>
      </c>
      <c r="K163" s="71">
        <v>0.26230045450044498</v>
      </c>
      <c r="L163" s="68">
        <v>60.341555977229604</v>
      </c>
    </row>
    <row r="164" spans="1:12" x14ac:dyDescent="0.2">
      <c r="A164" s="72" t="s">
        <v>650</v>
      </c>
      <c r="B164" s="66" t="s">
        <v>650</v>
      </c>
      <c r="C164" s="67">
        <v>44</v>
      </c>
      <c r="D164" s="67" t="s">
        <v>342</v>
      </c>
      <c r="E164" s="71">
        <v>0.27415605546792998</v>
      </c>
      <c r="F164" s="68">
        <v>72.865275142314999</v>
      </c>
      <c r="G164" s="71">
        <v>0.47411118273832098</v>
      </c>
      <c r="H164" s="68">
        <v>85.009487666034204</v>
      </c>
      <c r="I164" s="71">
        <v>0.14312928016791901</v>
      </c>
      <c r="J164" s="68">
        <v>86.148007590132806</v>
      </c>
      <c r="K164" s="71">
        <v>0.20522770349755001</v>
      </c>
      <c r="L164" s="68">
        <v>52.941176470588204</v>
      </c>
    </row>
    <row r="165" spans="1:12" x14ac:dyDescent="0.2">
      <c r="A165" s="72" t="s">
        <v>651</v>
      </c>
      <c r="B165" s="66" t="s">
        <v>652</v>
      </c>
      <c r="C165" s="67">
        <v>25</v>
      </c>
      <c r="D165" s="67" t="s">
        <v>342</v>
      </c>
      <c r="E165" s="71">
        <v>0.222135168046872</v>
      </c>
      <c r="F165" s="68">
        <v>85.851595540176803</v>
      </c>
      <c r="G165" s="71">
        <v>0.266492715807784</v>
      </c>
      <c r="H165" s="68">
        <v>53.863898500576703</v>
      </c>
      <c r="I165" s="71">
        <v>2.7207870300043398E-2</v>
      </c>
      <c r="J165" s="68">
        <v>45.520953479431</v>
      </c>
      <c r="K165" s="71">
        <v>0.37270491803278699</v>
      </c>
      <c r="L165" s="68">
        <v>90.234525182622093</v>
      </c>
    </row>
    <row r="166" spans="1:12" x14ac:dyDescent="0.2">
      <c r="A166" s="72" t="s">
        <v>653</v>
      </c>
      <c r="B166" s="66" t="s">
        <v>654</v>
      </c>
      <c r="C166" s="67">
        <v>25</v>
      </c>
      <c r="D166" s="67" t="s">
        <v>342</v>
      </c>
      <c r="E166" s="71">
        <v>0.19879100897535201</v>
      </c>
      <c r="F166" s="68">
        <v>79.238754325259507</v>
      </c>
      <c r="G166" s="71">
        <v>0.30092954990215298</v>
      </c>
      <c r="H166" s="68">
        <v>74.9711649365629</v>
      </c>
      <c r="I166" s="71">
        <v>1.47057721058693E-2</v>
      </c>
      <c r="J166" s="68">
        <v>34.371395617070398</v>
      </c>
      <c r="K166" s="71">
        <v>0.28073770491803302</v>
      </c>
      <c r="L166" s="68">
        <v>84.928873510188396</v>
      </c>
    </row>
    <row r="167" spans="1:12" x14ac:dyDescent="0.2">
      <c r="A167" s="72" t="s">
        <v>655</v>
      </c>
      <c r="B167" s="66" t="s">
        <v>656</v>
      </c>
      <c r="C167" s="67">
        <v>25</v>
      </c>
      <c r="D167" s="67" t="s">
        <v>342</v>
      </c>
      <c r="E167" s="71">
        <v>0.222821961192606</v>
      </c>
      <c r="F167" s="68">
        <v>85.890042291426397</v>
      </c>
      <c r="G167" s="71">
        <v>0.29748858320071198</v>
      </c>
      <c r="H167" s="68">
        <v>73.202614379085006</v>
      </c>
      <c r="I167" s="71">
        <v>1.44199233279265E-2</v>
      </c>
      <c r="J167" s="68">
        <v>33.948481353325597</v>
      </c>
      <c r="K167" s="71">
        <v>0.35655737704918</v>
      </c>
      <c r="L167" s="68">
        <v>89.350249903883096</v>
      </c>
    </row>
    <row r="168" spans="1:12" x14ac:dyDescent="0.2">
      <c r="A168" s="72" t="s">
        <v>657</v>
      </c>
      <c r="B168" s="66" t="s">
        <v>658</v>
      </c>
      <c r="C168" s="67">
        <v>25</v>
      </c>
      <c r="D168" s="67" t="s">
        <v>342</v>
      </c>
      <c r="E168" s="71">
        <v>0.17891483177534701</v>
      </c>
      <c r="F168" s="68">
        <v>73.433294886582104</v>
      </c>
      <c r="G168" s="71">
        <v>0.28850837138508401</v>
      </c>
      <c r="H168" s="68">
        <v>69.357939254133001</v>
      </c>
      <c r="I168" s="71">
        <v>4.3318091154071099E-2</v>
      </c>
      <c r="J168" s="68">
        <v>56.055363321799298</v>
      </c>
      <c r="K168" s="71">
        <v>0.204918032786885</v>
      </c>
      <c r="L168" s="68">
        <v>77.354863514033099</v>
      </c>
    </row>
    <row r="169" spans="1:12" x14ac:dyDescent="0.2">
      <c r="A169" s="72" t="s">
        <v>659</v>
      </c>
      <c r="B169" s="66" t="s">
        <v>660</v>
      </c>
      <c r="C169" s="67">
        <v>25</v>
      </c>
      <c r="D169" s="67" t="s">
        <v>342</v>
      </c>
      <c r="E169" s="71">
        <v>0.20350504350187401</v>
      </c>
      <c r="F169" s="68">
        <v>81.007304882737401</v>
      </c>
      <c r="G169" s="71">
        <v>0.33556119241422999</v>
      </c>
      <c r="H169" s="68">
        <v>84.006151480199904</v>
      </c>
      <c r="I169" s="71">
        <v>6.00359053045076E-2</v>
      </c>
      <c r="J169" s="68">
        <v>65.705497885428699</v>
      </c>
      <c r="K169" s="71">
        <v>0.21491803278688501</v>
      </c>
      <c r="L169" s="68">
        <v>78.585159554017693</v>
      </c>
    </row>
    <row r="170" spans="1:12" x14ac:dyDescent="0.2">
      <c r="A170" s="72" t="s">
        <v>661</v>
      </c>
      <c r="B170" s="66" t="s">
        <v>662</v>
      </c>
      <c r="C170" s="67">
        <v>25</v>
      </c>
      <c r="D170" s="67" t="s">
        <v>342</v>
      </c>
      <c r="E170" s="71">
        <v>0.17887332827508701</v>
      </c>
      <c r="F170" s="68">
        <v>73.394848135332595</v>
      </c>
      <c r="G170" s="71">
        <v>0.34191672102630999</v>
      </c>
      <c r="H170" s="68">
        <v>85.313341022683602</v>
      </c>
      <c r="I170" s="71">
        <v>2.8965558880919399E-2</v>
      </c>
      <c r="J170" s="68">
        <v>46.789696270665097</v>
      </c>
      <c r="K170" s="71">
        <v>0.165737704918033</v>
      </c>
      <c r="L170" s="68">
        <v>70.818915801614807</v>
      </c>
    </row>
    <row r="171" spans="1:12" x14ac:dyDescent="0.2">
      <c r="A171" s="72" t="s">
        <v>663</v>
      </c>
      <c r="B171" s="66" t="s">
        <v>664</v>
      </c>
      <c r="C171" s="67">
        <v>44</v>
      </c>
      <c r="D171" s="67" t="s">
        <v>342</v>
      </c>
      <c r="E171" s="71">
        <v>0.232589179810714</v>
      </c>
      <c r="F171" s="68">
        <v>56.546489563567398</v>
      </c>
      <c r="G171" s="71">
        <v>0.35824634494080798</v>
      </c>
      <c r="H171" s="68">
        <v>52.371916508538902</v>
      </c>
      <c r="I171" s="71">
        <v>7.7722892657359197E-2</v>
      </c>
      <c r="J171" s="68">
        <v>79.127134724857697</v>
      </c>
      <c r="K171" s="71">
        <v>0.26179830183397301</v>
      </c>
      <c r="L171" s="68">
        <v>60.151802656546501</v>
      </c>
    </row>
    <row r="172" spans="1:12" x14ac:dyDescent="0.2">
      <c r="A172" s="72" t="s">
        <v>665</v>
      </c>
      <c r="B172" s="66" t="s">
        <v>666</v>
      </c>
      <c r="C172" s="67">
        <v>44</v>
      </c>
      <c r="D172" s="67" t="s">
        <v>342</v>
      </c>
      <c r="E172" s="71">
        <v>0.21910555451754399</v>
      </c>
      <c r="F172" s="68">
        <v>50.094876660341598</v>
      </c>
      <c r="G172" s="71">
        <v>0.390561448688863</v>
      </c>
      <c r="H172" s="68">
        <v>65.654648956356695</v>
      </c>
      <c r="I172" s="71">
        <v>6.1527511366217202E-2</v>
      </c>
      <c r="J172" s="68">
        <v>76.280834914611006</v>
      </c>
      <c r="K172" s="71">
        <v>0.20522770349755001</v>
      </c>
      <c r="L172" s="68">
        <v>52.941176470588204</v>
      </c>
    </row>
    <row r="173" spans="1:12" x14ac:dyDescent="0.2">
      <c r="A173" s="72" t="s">
        <v>667</v>
      </c>
      <c r="B173" s="66" t="s">
        <v>668</v>
      </c>
      <c r="C173" s="67">
        <v>44</v>
      </c>
      <c r="D173" s="67" t="s">
        <v>342</v>
      </c>
      <c r="E173" s="71">
        <v>0.238762061315688</v>
      </c>
      <c r="F173" s="68">
        <v>59.013282732447799</v>
      </c>
      <c r="G173" s="71">
        <v>0.36885232770940102</v>
      </c>
      <c r="H173" s="68">
        <v>58.6337760910816</v>
      </c>
      <c r="I173" s="71">
        <v>5.0808288112107997E-2</v>
      </c>
      <c r="J173" s="68">
        <v>72.865275142314999</v>
      </c>
      <c r="K173" s="71">
        <v>0.29662556812555702</v>
      </c>
      <c r="L173" s="68">
        <v>64.516129032258107</v>
      </c>
    </row>
    <row r="174" spans="1:12" x14ac:dyDescent="0.2">
      <c r="A174" s="72" t="s">
        <v>669</v>
      </c>
      <c r="B174" s="66" t="s">
        <v>670</v>
      </c>
      <c r="C174" s="67">
        <v>25</v>
      </c>
      <c r="D174" s="67" t="s">
        <v>342</v>
      </c>
      <c r="E174" s="71">
        <v>0.17580290268090901</v>
      </c>
      <c r="F174" s="68">
        <v>72.241445597847004</v>
      </c>
      <c r="G174" s="71">
        <v>0.30596325288106102</v>
      </c>
      <c r="H174" s="68">
        <v>76.893502499038803</v>
      </c>
      <c r="I174" s="71">
        <v>4.1363487948550402E-2</v>
      </c>
      <c r="J174" s="68">
        <v>55.0173010380623</v>
      </c>
      <c r="K174" s="71">
        <v>0.18008196721311501</v>
      </c>
      <c r="L174" s="68">
        <v>73.164167627835496</v>
      </c>
    </row>
    <row r="175" spans="1:12" x14ac:dyDescent="0.2">
      <c r="A175" s="72" t="s">
        <v>671</v>
      </c>
      <c r="B175" s="66" t="s">
        <v>672</v>
      </c>
      <c r="C175" s="67">
        <v>44</v>
      </c>
      <c r="D175" s="67" t="s">
        <v>342</v>
      </c>
      <c r="E175" s="71">
        <v>0.247706053382378</v>
      </c>
      <c r="F175" s="68">
        <v>63.187855787476302</v>
      </c>
      <c r="G175" s="71">
        <v>0.33435526396468201</v>
      </c>
      <c r="H175" s="68">
        <v>35.294117647058798</v>
      </c>
      <c r="I175" s="71">
        <v>2.26532365451774E-2</v>
      </c>
      <c r="J175" s="68">
        <v>62.618595825427001</v>
      </c>
      <c r="K175" s="71">
        <v>0.386109659637275</v>
      </c>
      <c r="L175" s="68">
        <v>75.9013282732448</v>
      </c>
    </row>
    <row r="176" spans="1:12" x14ac:dyDescent="0.2">
      <c r="A176" s="72" t="s">
        <v>673</v>
      </c>
      <c r="B176" s="66" t="s">
        <v>674</v>
      </c>
      <c r="C176" s="67">
        <v>44</v>
      </c>
      <c r="D176" s="67" t="s">
        <v>342</v>
      </c>
      <c r="E176" s="71">
        <v>0.24620804039226801</v>
      </c>
      <c r="F176" s="68">
        <v>62.239089184060703</v>
      </c>
      <c r="G176" s="71">
        <v>0.344961246733274</v>
      </c>
      <c r="H176" s="68">
        <v>44.592030360531297</v>
      </c>
      <c r="I176" s="71">
        <v>4.6351363570216204E-3</v>
      </c>
      <c r="J176" s="68">
        <v>25.426944971537001</v>
      </c>
      <c r="K176" s="71">
        <v>0.38902773808650698</v>
      </c>
      <c r="L176" s="68">
        <v>76.850094876660293</v>
      </c>
    </row>
    <row r="177" spans="1:12" x14ac:dyDescent="0.2">
      <c r="A177" s="72" t="s">
        <v>675</v>
      </c>
      <c r="B177" s="66" t="s">
        <v>676</v>
      </c>
      <c r="C177" s="67">
        <v>44</v>
      </c>
      <c r="D177" s="67" t="s">
        <v>342</v>
      </c>
      <c r="E177" s="71">
        <v>0.45972090878431299</v>
      </c>
      <c r="F177" s="68">
        <v>98.292220113851997</v>
      </c>
      <c r="G177" s="71">
        <v>0.73649294716562796</v>
      </c>
      <c r="H177" s="68">
        <v>96.963946869070199</v>
      </c>
      <c r="I177" s="71">
        <v>1.28661681122522E-3</v>
      </c>
      <c r="J177" s="68">
        <v>6.07210626185958</v>
      </c>
      <c r="K177" s="71">
        <v>0.64138316237608595</v>
      </c>
      <c r="L177" s="68">
        <v>94.686907020872894</v>
      </c>
    </row>
    <row r="178" spans="1:12" x14ac:dyDescent="0.2">
      <c r="A178" s="72" t="s">
        <v>677</v>
      </c>
      <c r="B178" s="66" t="s">
        <v>678</v>
      </c>
      <c r="C178" s="67">
        <v>44</v>
      </c>
      <c r="D178" s="67" t="s">
        <v>342</v>
      </c>
      <c r="E178" s="71">
        <v>0.430230813094302</v>
      </c>
      <c r="F178" s="68">
        <v>94.686907020872894</v>
      </c>
      <c r="G178" s="71">
        <v>0.69482057915574003</v>
      </c>
      <c r="H178" s="68">
        <v>96.015180265654607</v>
      </c>
      <c r="I178" s="71">
        <v>8.1215981337141099E-2</v>
      </c>
      <c r="J178" s="68">
        <v>79.506641366223903</v>
      </c>
      <c r="K178" s="71">
        <v>0.51465587879002495</v>
      </c>
      <c r="L178" s="68">
        <v>88.804554079696402</v>
      </c>
    </row>
    <row r="179" spans="1:12" x14ac:dyDescent="0.2">
      <c r="A179" s="72" t="s">
        <v>679</v>
      </c>
      <c r="B179" s="66" t="s">
        <v>680</v>
      </c>
      <c r="C179" s="67">
        <v>44</v>
      </c>
      <c r="D179" s="67" t="s">
        <v>342</v>
      </c>
      <c r="E179" s="71">
        <v>0.30414755320957698</v>
      </c>
      <c r="F179" s="68">
        <v>81.214421252371906</v>
      </c>
      <c r="G179" s="71">
        <v>0.348306239545074</v>
      </c>
      <c r="H179" s="68">
        <v>46.489563567362403</v>
      </c>
      <c r="I179" s="71">
        <v>5.4719707976024899E-2</v>
      </c>
      <c r="J179" s="68">
        <v>74.193548387096797</v>
      </c>
      <c r="K179" s="71">
        <v>0.50941671210763295</v>
      </c>
      <c r="L179" s="68">
        <v>88.614800759013306</v>
      </c>
    </row>
    <row r="180" spans="1:12" x14ac:dyDescent="0.2">
      <c r="A180" s="72" t="s">
        <v>681</v>
      </c>
      <c r="B180" s="66" t="s">
        <v>682</v>
      </c>
      <c r="C180" s="67">
        <v>44</v>
      </c>
      <c r="D180" s="67" t="s">
        <v>342</v>
      </c>
      <c r="E180" s="71">
        <v>0.284551878190206</v>
      </c>
      <c r="F180" s="68">
        <v>76.660341555977197</v>
      </c>
      <c r="G180" s="71">
        <v>0.17374499212523301</v>
      </c>
      <c r="H180" s="68">
        <v>3.9848197343453502</v>
      </c>
      <c r="I180" s="71">
        <v>3.7002137777152398E-3</v>
      </c>
      <c r="J180" s="68">
        <v>18.2163187855787</v>
      </c>
      <c r="K180" s="71">
        <v>0.67621042866766901</v>
      </c>
      <c r="L180" s="68">
        <v>95.445920303605305</v>
      </c>
    </row>
    <row r="181" spans="1:12" x14ac:dyDescent="0.2">
      <c r="A181" s="72" t="s">
        <v>683</v>
      </c>
      <c r="B181" s="66" t="s">
        <v>684</v>
      </c>
      <c r="C181" s="67">
        <v>44</v>
      </c>
      <c r="D181" s="67" t="s">
        <v>342</v>
      </c>
      <c r="E181" s="71">
        <v>0.244961467236568</v>
      </c>
      <c r="F181" s="68">
        <v>61.290322580645203</v>
      </c>
      <c r="G181" s="71">
        <v>0.24634068490012301</v>
      </c>
      <c r="H181" s="68">
        <v>5.6925996204933602</v>
      </c>
      <c r="I181" s="71">
        <v>4.2905678624923903E-3</v>
      </c>
      <c r="J181" s="68">
        <v>23.719165085389001</v>
      </c>
      <c r="K181" s="71">
        <v>0.48425314894708898</v>
      </c>
      <c r="L181" s="68">
        <v>85.009487666034204</v>
      </c>
    </row>
    <row r="182" spans="1:12" x14ac:dyDescent="0.2">
      <c r="A182" s="72" t="s">
        <v>685</v>
      </c>
      <c r="B182" s="66" t="s">
        <v>686</v>
      </c>
      <c r="C182" s="67">
        <v>44</v>
      </c>
      <c r="D182" s="67" t="s">
        <v>342</v>
      </c>
      <c r="E182" s="71">
        <v>0.251463495784504</v>
      </c>
      <c r="F182" s="68">
        <v>64.895635673624298</v>
      </c>
      <c r="G182" s="71">
        <v>0.26039329839889502</v>
      </c>
      <c r="H182" s="68">
        <v>6.07210626185958</v>
      </c>
      <c r="I182" s="71">
        <v>7.3281142247695599E-3</v>
      </c>
      <c r="J182" s="68">
        <v>37.760910815939297</v>
      </c>
      <c r="K182" s="71">
        <v>0.48666907472984899</v>
      </c>
      <c r="L182" s="68">
        <v>85.578747628083505</v>
      </c>
    </row>
    <row r="183" spans="1:12" x14ac:dyDescent="0.2">
      <c r="A183" s="72" t="s">
        <v>687</v>
      </c>
      <c r="B183" s="66" t="s">
        <v>688</v>
      </c>
      <c r="C183" s="67">
        <v>44</v>
      </c>
      <c r="D183" s="67" t="s">
        <v>342</v>
      </c>
      <c r="E183" s="71">
        <v>0.22997863187392201</v>
      </c>
      <c r="F183" s="68">
        <v>54.459203036053097</v>
      </c>
      <c r="G183" s="71">
        <v>0.332916880670377</v>
      </c>
      <c r="H183" s="68">
        <v>9.1081593927893696</v>
      </c>
      <c r="I183" s="71">
        <v>1.34865516204498E-2</v>
      </c>
      <c r="J183" s="68">
        <v>52.182163187855799</v>
      </c>
      <c r="K183" s="71">
        <v>0.34353246333094001</v>
      </c>
      <c r="L183" s="68">
        <v>71.347248576850106</v>
      </c>
    </row>
    <row r="184" spans="1:12" x14ac:dyDescent="0.2">
      <c r="A184" s="72" t="s">
        <v>689</v>
      </c>
      <c r="B184" s="66" t="s">
        <v>690</v>
      </c>
      <c r="C184" s="67">
        <v>25</v>
      </c>
      <c r="D184" s="67" t="s">
        <v>342</v>
      </c>
      <c r="E184" s="71">
        <v>0.16454467828434399</v>
      </c>
      <c r="F184" s="68">
        <v>67.820069204152205</v>
      </c>
      <c r="G184" s="71">
        <v>0.27495107632093901</v>
      </c>
      <c r="H184" s="68">
        <v>61.361014994233003</v>
      </c>
      <c r="I184" s="71">
        <v>8.1091880402906404E-3</v>
      </c>
      <c r="J184" s="68">
        <v>26.182237600922701</v>
      </c>
      <c r="K184" s="71">
        <v>0.21057377049180301</v>
      </c>
      <c r="L184" s="68">
        <v>77.893118031526299</v>
      </c>
    </row>
    <row r="185" spans="1:12" x14ac:dyDescent="0.2">
      <c r="A185" s="72" t="s">
        <v>691</v>
      </c>
      <c r="B185" s="66" t="s">
        <v>692</v>
      </c>
      <c r="C185" s="67">
        <v>44</v>
      </c>
      <c r="D185" s="67" t="s">
        <v>342</v>
      </c>
      <c r="E185" s="71">
        <v>0.24167125756173699</v>
      </c>
      <c r="F185" s="68">
        <v>59.962049335863398</v>
      </c>
      <c r="G185" s="71">
        <v>0.34355263964682098</v>
      </c>
      <c r="H185" s="68">
        <v>43.074003795066403</v>
      </c>
      <c r="I185" s="71">
        <v>5.2926377070482603E-2</v>
      </c>
      <c r="J185" s="68">
        <v>73.624288425047396</v>
      </c>
      <c r="K185" s="71">
        <v>0.32853475596790799</v>
      </c>
      <c r="L185" s="68">
        <v>69.639468690702103</v>
      </c>
    </row>
    <row r="186" spans="1:12" x14ac:dyDescent="0.2">
      <c r="A186" s="72" t="s">
        <v>693</v>
      </c>
      <c r="B186" s="66" t="s">
        <v>694</v>
      </c>
      <c r="C186" s="67">
        <v>44</v>
      </c>
      <c r="D186" s="67" t="s">
        <v>342</v>
      </c>
      <c r="E186" s="71">
        <v>0.216656214716448</v>
      </c>
      <c r="F186" s="68">
        <v>48.197343453510399</v>
      </c>
      <c r="G186" s="71">
        <v>0.40993670106429902</v>
      </c>
      <c r="H186" s="68">
        <v>73.434535104364301</v>
      </c>
      <c r="I186" s="71">
        <v>1.4472527992471E-2</v>
      </c>
      <c r="J186" s="68">
        <v>53.510436432637597</v>
      </c>
      <c r="K186" s="71">
        <v>0.22555941509257399</v>
      </c>
      <c r="L186" s="68">
        <v>54.838709677419402</v>
      </c>
    </row>
    <row r="187" spans="1:12" x14ac:dyDescent="0.2">
      <c r="A187" s="72" t="s">
        <v>695</v>
      </c>
      <c r="B187" s="66" t="s">
        <v>696</v>
      </c>
      <c r="C187" s="67">
        <v>44</v>
      </c>
      <c r="D187" s="67" t="s">
        <v>342</v>
      </c>
      <c r="E187" s="71">
        <v>0.20462778450073699</v>
      </c>
      <c r="F187" s="68">
        <v>44.781783681214399</v>
      </c>
      <c r="G187" s="71">
        <v>0.34559650090951799</v>
      </c>
      <c r="H187" s="68">
        <v>44.971537001897502</v>
      </c>
      <c r="I187" s="71">
        <v>1.1822554990710299E-2</v>
      </c>
      <c r="J187" s="68">
        <v>47.438330170778002</v>
      </c>
      <c r="K187" s="71">
        <v>0.25646429760198097</v>
      </c>
      <c r="L187" s="68">
        <v>59.392789373813997</v>
      </c>
    </row>
    <row r="188" spans="1:12" x14ac:dyDescent="0.2">
      <c r="A188" s="72" t="s">
        <v>697</v>
      </c>
      <c r="B188" s="66" t="s">
        <v>698</v>
      </c>
      <c r="C188" s="67">
        <v>44</v>
      </c>
      <c r="D188" s="67" t="s">
        <v>342</v>
      </c>
      <c r="E188" s="71">
        <v>0.20365485076429299</v>
      </c>
      <c r="F188" s="68">
        <v>44.592030360531297</v>
      </c>
      <c r="G188" s="71">
        <v>0.33333333333333298</v>
      </c>
      <c r="H188" s="68">
        <v>34.914611005692599</v>
      </c>
      <c r="I188" s="71">
        <v>1.3416991342813499E-2</v>
      </c>
      <c r="J188" s="68">
        <v>51.992409867172697</v>
      </c>
      <c r="K188" s="71">
        <v>0.26421422761673302</v>
      </c>
      <c r="L188" s="68">
        <v>60.910815939278898</v>
      </c>
    </row>
    <row r="189" spans="1:12" x14ac:dyDescent="0.2">
      <c r="A189" s="72" t="s">
        <v>699</v>
      </c>
      <c r="B189" s="66" t="s">
        <v>700</v>
      </c>
      <c r="C189" s="67">
        <v>44</v>
      </c>
      <c r="D189" s="67" t="s">
        <v>342</v>
      </c>
      <c r="E189" s="71">
        <v>0.23952212179028301</v>
      </c>
      <c r="F189" s="68">
        <v>59.582542694497199</v>
      </c>
      <c r="G189" s="71">
        <v>0.35761109076456399</v>
      </c>
      <c r="H189" s="68">
        <v>52.182163187855799</v>
      </c>
      <c r="I189" s="71">
        <v>5.7504974784175098E-3</v>
      </c>
      <c r="J189" s="68">
        <v>31.119544592030401</v>
      </c>
      <c r="K189" s="71">
        <v>0.35520477712786802</v>
      </c>
      <c r="L189" s="68">
        <v>72.865275142314999</v>
      </c>
    </row>
    <row r="190" spans="1:12" x14ac:dyDescent="0.2">
      <c r="A190" s="72" t="s">
        <v>701</v>
      </c>
      <c r="B190" s="66" t="s">
        <v>702</v>
      </c>
      <c r="C190" s="67">
        <v>44</v>
      </c>
      <c r="D190" s="67" t="s">
        <v>342</v>
      </c>
      <c r="E190" s="71">
        <v>0.310918136920039</v>
      </c>
      <c r="F190" s="68">
        <v>83.491461100569296</v>
      </c>
      <c r="G190" s="71">
        <v>0.59859338153531605</v>
      </c>
      <c r="H190" s="68">
        <v>93.548387096774206</v>
      </c>
      <c r="I190" s="71">
        <v>4.11981525747631E-3</v>
      </c>
      <c r="J190" s="68">
        <v>21.631878557874799</v>
      </c>
      <c r="K190" s="71">
        <v>0.330041213967324</v>
      </c>
      <c r="L190" s="68">
        <v>70.018975332068294</v>
      </c>
    </row>
    <row r="191" spans="1:12" x14ac:dyDescent="0.2">
      <c r="A191" s="72" t="s">
        <v>703</v>
      </c>
      <c r="B191" s="66" t="s">
        <v>704</v>
      </c>
      <c r="C191" s="67">
        <v>44</v>
      </c>
      <c r="D191" s="67" t="s">
        <v>342</v>
      </c>
      <c r="E191" s="71">
        <v>0.192421744719701</v>
      </c>
      <c r="F191" s="68">
        <v>39.658444022770396</v>
      </c>
      <c r="G191" s="71">
        <v>0.40412274436432899</v>
      </c>
      <c r="H191" s="68">
        <v>70.9677419354839</v>
      </c>
      <c r="I191" s="71">
        <v>2.6472150392081598E-3</v>
      </c>
      <c r="J191" s="68">
        <v>11.764705882352899</v>
      </c>
      <c r="K191" s="71">
        <v>0.170495274755567</v>
      </c>
      <c r="L191" s="68">
        <v>48.7666034155598</v>
      </c>
    </row>
    <row r="192" spans="1:12" x14ac:dyDescent="0.2">
      <c r="A192" s="72" t="s">
        <v>705</v>
      </c>
      <c r="B192" s="66" t="s">
        <v>706</v>
      </c>
      <c r="C192" s="67">
        <v>44</v>
      </c>
      <c r="D192" s="67" t="s">
        <v>342</v>
      </c>
      <c r="E192" s="71">
        <v>0.28878741174898798</v>
      </c>
      <c r="F192" s="68">
        <v>78.557874762808297</v>
      </c>
      <c r="G192" s="71">
        <v>0.40310081373298001</v>
      </c>
      <c r="H192" s="68">
        <v>70.588235294117695</v>
      </c>
      <c r="I192" s="71">
        <v>3.1675303944955001E-3</v>
      </c>
      <c r="J192" s="68">
        <v>14.611005692599599</v>
      </c>
      <c r="K192" s="71">
        <v>0.46009389111949001</v>
      </c>
      <c r="L192" s="68">
        <v>83.111954459203005</v>
      </c>
    </row>
    <row r="193" spans="1:12" x14ac:dyDescent="0.2">
      <c r="A193" s="72" t="s">
        <v>707</v>
      </c>
      <c r="B193" s="66" t="s">
        <v>708</v>
      </c>
      <c r="C193" s="67">
        <v>44</v>
      </c>
      <c r="D193" s="67" t="s">
        <v>342</v>
      </c>
      <c r="E193" s="71">
        <v>0.27089319555366898</v>
      </c>
      <c r="F193" s="68">
        <v>71.347248576850106</v>
      </c>
      <c r="G193" s="71">
        <v>0.42054268383289201</v>
      </c>
      <c r="H193" s="68">
        <v>76.280834914611006</v>
      </c>
      <c r="I193" s="71">
        <v>4.5207851914245796E-3</v>
      </c>
      <c r="J193" s="68">
        <v>24.8576850094877</v>
      </c>
      <c r="K193" s="71">
        <v>0.38761611763669102</v>
      </c>
      <c r="L193" s="68">
        <v>76.470588235294102</v>
      </c>
    </row>
    <row r="194" spans="1:12" x14ac:dyDescent="0.2">
      <c r="A194" s="72" t="s">
        <v>709</v>
      </c>
      <c r="B194" s="66" t="s">
        <v>710</v>
      </c>
      <c r="C194" s="67">
        <v>44</v>
      </c>
      <c r="D194" s="67" t="s">
        <v>342</v>
      </c>
      <c r="E194" s="71">
        <v>0.353268567338615</v>
      </c>
      <c r="F194" s="68">
        <v>88.614800759013306</v>
      </c>
      <c r="G194" s="71">
        <v>0.563143436526231</v>
      </c>
      <c r="H194" s="68">
        <v>92.220113851992394</v>
      </c>
      <c r="I194" s="71">
        <v>3.1527285283555499E-3</v>
      </c>
      <c r="J194" s="68">
        <v>14.4212523719165</v>
      </c>
      <c r="K194" s="71">
        <v>0.49350953696125699</v>
      </c>
      <c r="L194" s="68">
        <v>86.907020872865303</v>
      </c>
    </row>
    <row r="195" spans="1:12" x14ac:dyDescent="0.2">
      <c r="A195" s="72" t="s">
        <v>711</v>
      </c>
      <c r="B195" s="66" t="s">
        <v>711</v>
      </c>
      <c r="C195" s="67">
        <v>44</v>
      </c>
      <c r="D195" s="67" t="s">
        <v>342</v>
      </c>
      <c r="E195" s="71">
        <v>0.173895601990086</v>
      </c>
      <c r="F195" s="68">
        <v>31.3092979127135</v>
      </c>
      <c r="G195" s="71">
        <v>0.35077520343324498</v>
      </c>
      <c r="H195" s="68">
        <v>48.576850094876697</v>
      </c>
      <c r="I195" s="71">
        <v>4.1632778144542798E-4</v>
      </c>
      <c r="J195" s="68">
        <v>2.0872865275142298</v>
      </c>
      <c r="K195" s="71">
        <v>0.170495274755567</v>
      </c>
      <c r="L195" s="68">
        <v>48.7666034155598</v>
      </c>
    </row>
    <row r="196" spans="1:12" x14ac:dyDescent="0.2">
      <c r="A196" s="72" t="s">
        <v>712</v>
      </c>
      <c r="B196" s="66" t="s">
        <v>713</v>
      </c>
      <c r="C196" s="67">
        <v>44</v>
      </c>
      <c r="D196" s="67" t="s">
        <v>342</v>
      </c>
      <c r="E196" s="71">
        <v>0.25414161081765602</v>
      </c>
      <c r="F196" s="68">
        <v>66.034155597723</v>
      </c>
      <c r="G196" s="71">
        <v>0.36240311683318599</v>
      </c>
      <c r="H196" s="68">
        <v>55.028462998102498</v>
      </c>
      <c r="I196" s="71">
        <v>1.3302744022361101E-3</v>
      </c>
      <c r="J196" s="68">
        <v>6.6413662239089204</v>
      </c>
      <c r="K196" s="71">
        <v>0.39869144121754702</v>
      </c>
      <c r="L196" s="68">
        <v>77.988614800758995</v>
      </c>
    </row>
    <row r="197" spans="1:12" x14ac:dyDescent="0.2">
      <c r="A197" s="72" t="s">
        <v>714</v>
      </c>
      <c r="B197" s="66" t="s">
        <v>715</v>
      </c>
      <c r="C197" s="67">
        <v>44</v>
      </c>
      <c r="D197" s="67" t="s">
        <v>342</v>
      </c>
      <c r="E197" s="71">
        <v>0.29629284740742101</v>
      </c>
      <c r="F197" s="68">
        <v>80.265654648956399</v>
      </c>
      <c r="G197" s="71">
        <v>0.33333333333333298</v>
      </c>
      <c r="H197" s="68">
        <v>34.914611005692599</v>
      </c>
      <c r="I197" s="71">
        <v>1.1353746922016599E-3</v>
      </c>
      <c r="J197" s="68">
        <v>5.1233396584440198</v>
      </c>
      <c r="K197" s="71">
        <v>0.55440983419672796</v>
      </c>
      <c r="L197" s="68">
        <v>91.081593927893707</v>
      </c>
    </row>
    <row r="198" spans="1:12" x14ac:dyDescent="0.2">
      <c r="A198" s="72" t="s">
        <v>716</v>
      </c>
      <c r="B198" s="66" t="s">
        <v>717</v>
      </c>
      <c r="C198" s="67">
        <v>44</v>
      </c>
      <c r="D198" s="67" t="s">
        <v>342</v>
      </c>
      <c r="E198" s="71">
        <v>0.22227360206033001</v>
      </c>
      <c r="F198" s="68">
        <v>51.423149905123303</v>
      </c>
      <c r="G198" s="71">
        <v>0.36821707353315702</v>
      </c>
      <c r="H198" s="68">
        <v>57.874762808349097</v>
      </c>
      <c r="I198" s="71">
        <v>3.3897849720915599E-3</v>
      </c>
      <c r="J198" s="68">
        <v>16.318785578747601</v>
      </c>
      <c r="K198" s="71">
        <v>0.295213947675741</v>
      </c>
      <c r="L198" s="68">
        <v>64.326375711574997</v>
      </c>
    </row>
    <row r="199" spans="1:12" x14ac:dyDescent="0.2">
      <c r="A199" s="72" t="s">
        <v>718</v>
      </c>
      <c r="B199" s="66" t="s">
        <v>719</v>
      </c>
      <c r="C199" s="67">
        <v>44</v>
      </c>
      <c r="D199" s="67" t="s">
        <v>342</v>
      </c>
      <c r="E199" s="71">
        <v>0.23041200911780499</v>
      </c>
      <c r="F199" s="68">
        <v>54.6489563567362</v>
      </c>
      <c r="G199" s="71">
        <v>0.33333333332474002</v>
      </c>
      <c r="H199" s="68">
        <v>9.67741935483871</v>
      </c>
      <c r="I199" s="71">
        <v>1.28629645099165E-3</v>
      </c>
      <c r="J199" s="68">
        <v>5.8823529411764701</v>
      </c>
      <c r="K199" s="71">
        <v>0.35661639757768399</v>
      </c>
      <c r="L199" s="68">
        <v>73.055028462998095</v>
      </c>
    </row>
    <row r="200" spans="1:12" x14ac:dyDescent="0.2">
      <c r="A200" s="72" t="s">
        <v>720</v>
      </c>
      <c r="B200" s="66" t="s">
        <v>721</v>
      </c>
      <c r="C200" s="67">
        <v>44</v>
      </c>
      <c r="D200" s="67" t="s">
        <v>342</v>
      </c>
      <c r="E200" s="71">
        <v>0.30301023313204101</v>
      </c>
      <c r="F200" s="68">
        <v>81.024667931688796</v>
      </c>
      <c r="G200" s="71">
        <v>0.35658915989517898</v>
      </c>
      <c r="H200" s="68">
        <v>50.474383301707803</v>
      </c>
      <c r="I200" s="71">
        <v>5.7816353189667196E-3</v>
      </c>
      <c r="J200" s="68">
        <v>31.4990512333966</v>
      </c>
      <c r="K200" s="71">
        <v>0.54665990418197596</v>
      </c>
      <c r="L200" s="68">
        <v>90.512333965844405</v>
      </c>
    </row>
    <row r="201" spans="1:12" x14ac:dyDescent="0.2">
      <c r="A201" s="72" t="s">
        <v>722</v>
      </c>
      <c r="B201" s="66" t="s">
        <v>723</v>
      </c>
      <c r="C201" s="67">
        <v>44</v>
      </c>
      <c r="D201" s="67" t="s">
        <v>342</v>
      </c>
      <c r="E201" s="71">
        <v>0.22718106613101099</v>
      </c>
      <c r="F201" s="68">
        <v>53.320683111954501</v>
      </c>
      <c r="G201" s="71">
        <v>0.33333333333333298</v>
      </c>
      <c r="H201" s="68">
        <v>34.914611005692599</v>
      </c>
      <c r="I201" s="71">
        <v>1.1423026410567701E-2</v>
      </c>
      <c r="J201" s="68">
        <v>46.110056925996197</v>
      </c>
      <c r="K201" s="71">
        <v>0.336786838649132</v>
      </c>
      <c r="L201" s="68">
        <v>70.588235294117695</v>
      </c>
    </row>
    <row r="202" spans="1:12" x14ac:dyDescent="0.2">
      <c r="A202" s="72" t="s">
        <v>724</v>
      </c>
      <c r="B202" s="66" t="s">
        <v>725</v>
      </c>
      <c r="C202" s="67">
        <v>44</v>
      </c>
      <c r="D202" s="67" t="s">
        <v>342</v>
      </c>
      <c r="E202" s="71">
        <v>0.16219392974265701</v>
      </c>
      <c r="F202" s="68">
        <v>24.478178368121402</v>
      </c>
      <c r="G202" s="71">
        <v>0.33333332836852098</v>
      </c>
      <c r="H202" s="68">
        <v>9.2979127134724795</v>
      </c>
      <c r="I202" s="71">
        <v>3.0848976989060199E-3</v>
      </c>
      <c r="J202" s="68">
        <v>13.6622390891841</v>
      </c>
      <c r="K202" s="71">
        <v>0.15016356316054399</v>
      </c>
      <c r="L202" s="68">
        <v>45.3510436432638</v>
      </c>
    </row>
    <row r="203" spans="1:12" x14ac:dyDescent="0.2">
      <c r="A203" s="72" t="s">
        <v>726</v>
      </c>
      <c r="B203" s="66" t="s">
        <v>726</v>
      </c>
      <c r="C203" s="67">
        <v>44</v>
      </c>
      <c r="D203" s="67" t="s">
        <v>342</v>
      </c>
      <c r="E203" s="71">
        <v>0.23415930290713399</v>
      </c>
      <c r="F203" s="68">
        <v>57.495256166982898</v>
      </c>
      <c r="G203" s="71">
        <v>0.33844298649007698</v>
      </c>
      <c r="H203" s="68">
        <v>38.519924098671702</v>
      </c>
      <c r="I203" s="71">
        <v>1.51684546683924E-2</v>
      </c>
      <c r="J203" s="68">
        <v>55.597722960151799</v>
      </c>
      <c r="K203" s="71">
        <v>0.34886646756293199</v>
      </c>
      <c r="L203" s="68">
        <v>72.106261859582503</v>
      </c>
    </row>
    <row r="204" spans="1:12" x14ac:dyDescent="0.2">
      <c r="A204" s="72" t="s">
        <v>727</v>
      </c>
      <c r="B204" s="66" t="s">
        <v>727</v>
      </c>
      <c r="C204" s="67">
        <v>44</v>
      </c>
      <c r="D204" s="67" t="s">
        <v>342</v>
      </c>
      <c r="E204" s="71">
        <v>0.22260575649981601</v>
      </c>
      <c r="F204" s="68">
        <v>51.612903225806399</v>
      </c>
      <c r="G204" s="71">
        <v>0.33333333333333298</v>
      </c>
      <c r="H204" s="68">
        <v>34.914611005692599</v>
      </c>
      <c r="I204" s="71">
        <v>5.9491801982053897E-3</v>
      </c>
      <c r="J204" s="68">
        <v>32.447817836812099</v>
      </c>
      <c r="K204" s="71">
        <v>0.32853475596790799</v>
      </c>
      <c r="L204" s="68">
        <v>69.639468690702103</v>
      </c>
    </row>
    <row r="205" spans="1:12" x14ac:dyDescent="0.2">
      <c r="A205" s="72" t="s">
        <v>728</v>
      </c>
      <c r="B205" s="66" t="s">
        <v>729</v>
      </c>
      <c r="C205" s="67">
        <v>44</v>
      </c>
      <c r="D205" s="67" t="s">
        <v>342</v>
      </c>
      <c r="E205" s="71">
        <v>0.195402730099628</v>
      </c>
      <c r="F205" s="68">
        <v>40.607210626186003</v>
      </c>
      <c r="G205" s="71">
        <v>0.33333333333333298</v>
      </c>
      <c r="H205" s="68">
        <v>34.914611005692599</v>
      </c>
      <c r="I205" s="71">
        <v>7.4025826261656699E-4</v>
      </c>
      <c r="J205" s="68">
        <v>3.41555977229602</v>
      </c>
      <c r="K205" s="71">
        <v>0.25213459870293398</v>
      </c>
      <c r="L205" s="68">
        <v>59.013282732447799</v>
      </c>
    </row>
    <row r="206" spans="1:12" x14ac:dyDescent="0.2">
      <c r="A206" s="72" t="s">
        <v>730</v>
      </c>
      <c r="B206" s="66" t="s">
        <v>731</v>
      </c>
      <c r="C206" s="67">
        <v>44</v>
      </c>
      <c r="D206" s="67" t="s">
        <v>342</v>
      </c>
      <c r="E206" s="71">
        <v>0.24253320786490901</v>
      </c>
      <c r="F206" s="68">
        <v>61.100569259962001</v>
      </c>
      <c r="G206" s="71">
        <v>0.35077520343324498</v>
      </c>
      <c r="H206" s="68">
        <v>48.576850094876697</v>
      </c>
      <c r="I206" s="71">
        <v>3.79869477095138E-3</v>
      </c>
      <c r="J206" s="68">
        <v>19.354838709677399</v>
      </c>
      <c r="K206" s="71">
        <v>0.37302572539053103</v>
      </c>
      <c r="L206" s="68">
        <v>74.383301707779907</v>
      </c>
    </row>
    <row r="207" spans="1:12" x14ac:dyDescent="0.2">
      <c r="A207" s="72" t="s">
        <v>732</v>
      </c>
      <c r="B207" s="66" t="s">
        <v>732</v>
      </c>
      <c r="C207" s="67">
        <v>44</v>
      </c>
      <c r="D207" s="67" t="s">
        <v>342</v>
      </c>
      <c r="E207" s="71">
        <v>0.22165446690923701</v>
      </c>
      <c r="F207" s="68">
        <v>50.853889943074002</v>
      </c>
      <c r="G207" s="71">
        <v>0.33333333333333298</v>
      </c>
      <c r="H207" s="68">
        <v>34.914611005692599</v>
      </c>
      <c r="I207" s="71">
        <v>3.09531142646821E-3</v>
      </c>
      <c r="J207" s="68">
        <v>13.851992409867201</v>
      </c>
      <c r="K207" s="71">
        <v>0.32853475596790799</v>
      </c>
      <c r="L207" s="68">
        <v>69.639468690702103</v>
      </c>
    </row>
    <row r="208" spans="1:12" x14ac:dyDescent="0.2">
      <c r="A208" s="72" t="s">
        <v>733</v>
      </c>
      <c r="B208" s="66" t="s">
        <v>734</v>
      </c>
      <c r="C208" s="67">
        <v>44</v>
      </c>
      <c r="D208" s="67" t="s">
        <v>342</v>
      </c>
      <c r="E208" s="71">
        <v>0.26287847012177201</v>
      </c>
      <c r="F208" s="68">
        <v>69.449715370019007</v>
      </c>
      <c r="G208" s="71">
        <v>0.33333333333333298</v>
      </c>
      <c r="H208" s="68">
        <v>34.914611005692599</v>
      </c>
      <c r="I208" s="71">
        <v>8.2921201592368807E-3</v>
      </c>
      <c r="J208" s="68">
        <v>40.037950664136602</v>
      </c>
      <c r="K208" s="71">
        <v>0.44700995687274597</v>
      </c>
      <c r="L208" s="68">
        <v>81.024667931688796</v>
      </c>
    </row>
    <row r="209" spans="1:12" x14ac:dyDescent="0.2">
      <c r="A209" s="72" t="s">
        <v>735</v>
      </c>
      <c r="B209" s="66" t="s">
        <v>736</v>
      </c>
      <c r="C209" s="67">
        <v>44</v>
      </c>
      <c r="D209" s="67" t="s">
        <v>342</v>
      </c>
      <c r="E209" s="71">
        <v>0.16856692604255699</v>
      </c>
      <c r="F209" s="68">
        <v>28.273244781783699</v>
      </c>
      <c r="G209" s="71">
        <v>0.31636163394322497</v>
      </c>
      <c r="H209" s="68">
        <v>7.4003795066413698</v>
      </c>
      <c r="I209" s="71">
        <v>3.9409996154482702E-3</v>
      </c>
      <c r="J209" s="68">
        <v>20.303605313093001</v>
      </c>
      <c r="K209" s="71">
        <v>0.185398144568999</v>
      </c>
      <c r="L209" s="68">
        <v>50.853889943074002</v>
      </c>
    </row>
    <row r="210" spans="1:12" x14ac:dyDescent="0.2">
      <c r="A210" s="72" t="s">
        <v>737</v>
      </c>
      <c r="B210" s="66" t="s">
        <v>738</v>
      </c>
      <c r="C210" s="67">
        <v>44</v>
      </c>
      <c r="D210" s="67" t="s">
        <v>342</v>
      </c>
      <c r="E210" s="71">
        <v>0.22653336337006599</v>
      </c>
      <c r="F210" s="68">
        <v>52.941176470588204</v>
      </c>
      <c r="G210" s="71">
        <v>0.33946491712142601</v>
      </c>
      <c r="H210" s="68">
        <v>39.468690702087301</v>
      </c>
      <c r="I210" s="71">
        <v>0.112159832113437</v>
      </c>
      <c r="J210" s="68">
        <v>83.111954459203005</v>
      </c>
      <c r="K210" s="71">
        <v>0.227975340875334</v>
      </c>
      <c r="L210" s="68">
        <v>55.218216318785601</v>
      </c>
    </row>
    <row r="211" spans="1:12" x14ac:dyDescent="0.2">
      <c r="A211" s="72" t="s">
        <v>739</v>
      </c>
      <c r="B211" s="66" t="s">
        <v>740</v>
      </c>
      <c r="C211" s="67">
        <v>44</v>
      </c>
      <c r="D211" s="67" t="s">
        <v>342</v>
      </c>
      <c r="E211" s="71">
        <v>0.21908835360925999</v>
      </c>
      <c r="F211" s="68">
        <v>49.905123339658402</v>
      </c>
      <c r="G211" s="71">
        <v>0.333333333301774</v>
      </c>
      <c r="H211" s="68">
        <v>9.4876660341556001</v>
      </c>
      <c r="I211" s="71">
        <v>7.4715207272304296E-2</v>
      </c>
      <c r="J211" s="68">
        <v>78.557874762808297</v>
      </c>
      <c r="K211" s="71">
        <v>0.249216520253702</v>
      </c>
      <c r="L211" s="68">
        <v>58.6337760910816</v>
      </c>
    </row>
    <row r="212" spans="1:12" x14ac:dyDescent="0.2">
      <c r="A212" s="72" t="s">
        <v>741</v>
      </c>
      <c r="B212" s="66" t="s">
        <v>742</v>
      </c>
      <c r="C212" s="67">
        <v>44</v>
      </c>
      <c r="D212" s="67" t="s">
        <v>342</v>
      </c>
      <c r="E212" s="71">
        <v>0.14648519916042299</v>
      </c>
      <c r="F212" s="68">
        <v>16.318785578747601</v>
      </c>
      <c r="G212" s="71">
        <v>0.19634446727235499</v>
      </c>
      <c r="H212" s="68">
        <v>4.7438330170778</v>
      </c>
      <c r="I212" s="71">
        <v>4.0604657527256302E-3</v>
      </c>
      <c r="J212" s="68">
        <v>21.4421252371917</v>
      </c>
      <c r="K212" s="71">
        <v>0.23905066445619</v>
      </c>
      <c r="L212" s="68">
        <v>57.305502846299802</v>
      </c>
    </row>
    <row r="213" spans="1:12" x14ac:dyDescent="0.2">
      <c r="A213" s="72" t="s">
        <v>743</v>
      </c>
      <c r="B213" s="66" t="s">
        <v>744</v>
      </c>
      <c r="C213" s="67">
        <v>44</v>
      </c>
      <c r="D213" s="67" t="s">
        <v>342</v>
      </c>
      <c r="E213" s="71">
        <v>0.18333438364535101</v>
      </c>
      <c r="F213" s="68">
        <v>35.673624288425003</v>
      </c>
      <c r="G213" s="71">
        <v>0.33333333333333298</v>
      </c>
      <c r="H213" s="68">
        <v>34.914611005692599</v>
      </c>
      <c r="I213" s="71">
        <v>4.1943367568879203E-3</v>
      </c>
      <c r="J213" s="68">
        <v>22.3908918406072</v>
      </c>
      <c r="K213" s="71">
        <v>0.21247548084583001</v>
      </c>
      <c r="L213" s="68">
        <v>53.7001897533207</v>
      </c>
    </row>
    <row r="214" spans="1:12" x14ac:dyDescent="0.2">
      <c r="A214" s="72" t="s">
        <v>745</v>
      </c>
      <c r="B214" s="66" t="s">
        <v>746</v>
      </c>
      <c r="C214" s="67">
        <v>44</v>
      </c>
      <c r="D214" s="67" t="s">
        <v>342</v>
      </c>
      <c r="E214" s="71">
        <v>0.16528460558797101</v>
      </c>
      <c r="F214" s="68">
        <v>26.185958254269401</v>
      </c>
      <c r="G214" s="71">
        <v>0.231713538226863</v>
      </c>
      <c r="H214" s="68">
        <v>5.5028462998102503</v>
      </c>
      <c r="I214" s="71">
        <v>4.75790248583754E-3</v>
      </c>
      <c r="J214" s="68">
        <v>25.806451612903199</v>
      </c>
      <c r="K214" s="71">
        <v>0.259382376051213</v>
      </c>
      <c r="L214" s="68">
        <v>59.582542694497199</v>
      </c>
    </row>
    <row r="215" spans="1:12" x14ac:dyDescent="0.2">
      <c r="A215" s="72" t="s">
        <v>747</v>
      </c>
      <c r="B215" s="66" t="s">
        <v>748</v>
      </c>
      <c r="C215" s="67">
        <v>44</v>
      </c>
      <c r="D215" s="67" t="s">
        <v>342</v>
      </c>
      <c r="E215" s="71">
        <v>0.14598212148694201</v>
      </c>
      <c r="F215" s="68">
        <v>15.180265654649</v>
      </c>
      <c r="G215" s="71">
        <v>0.222577058655162</v>
      </c>
      <c r="H215" s="68">
        <v>4.9335863377609099</v>
      </c>
      <c r="I215" s="71">
        <v>1.25575280908747E-2</v>
      </c>
      <c r="J215" s="68">
        <v>50.2846299810247</v>
      </c>
      <c r="K215" s="71">
        <v>0.202811777714791</v>
      </c>
      <c r="L215" s="68">
        <v>52.561669829221998</v>
      </c>
    </row>
    <row r="216" spans="1:12" x14ac:dyDescent="0.2">
      <c r="A216" s="72" t="s">
        <v>749</v>
      </c>
      <c r="B216" s="66" t="s">
        <v>750</v>
      </c>
      <c r="C216" s="67">
        <v>44</v>
      </c>
      <c r="D216" s="67" t="s">
        <v>342</v>
      </c>
      <c r="E216" s="71">
        <v>0.12231514442234501</v>
      </c>
      <c r="F216" s="68">
        <v>4.5540796963946901</v>
      </c>
      <c r="G216" s="71">
        <v>0.19560667388325501</v>
      </c>
      <c r="H216" s="68">
        <v>4.5540796963946901</v>
      </c>
      <c r="I216" s="71">
        <v>7.6839468596200597E-3</v>
      </c>
      <c r="J216" s="68">
        <v>38.8994307400379</v>
      </c>
      <c r="K216" s="71">
        <v>0.163654812524159</v>
      </c>
      <c r="L216" s="68">
        <v>46.679316888045499</v>
      </c>
    </row>
    <row r="217" spans="1:12" x14ac:dyDescent="0.2">
      <c r="A217" s="72" t="s">
        <v>751</v>
      </c>
      <c r="B217" s="66" t="s">
        <v>752</v>
      </c>
      <c r="C217" s="67">
        <v>44</v>
      </c>
      <c r="D217" s="67" t="s">
        <v>342</v>
      </c>
      <c r="E217" s="71">
        <v>0.13945986692762299</v>
      </c>
      <c r="F217" s="68">
        <v>12.523719165085399</v>
      </c>
      <c r="G217" s="71">
        <v>0.27931290989330698</v>
      </c>
      <c r="H217" s="68">
        <v>6.2618595825426899</v>
      </c>
      <c r="I217" s="71">
        <v>3.0978171368882399E-2</v>
      </c>
      <c r="J217" s="68">
        <v>66.793168880455397</v>
      </c>
      <c r="K217" s="71">
        <v>0.10808851952067999</v>
      </c>
      <c r="L217" s="68">
        <v>38.330170777988599</v>
      </c>
    </row>
    <row r="218" spans="1:12" x14ac:dyDescent="0.2">
      <c r="A218" s="72" t="s">
        <v>753</v>
      </c>
      <c r="B218" s="66" t="s">
        <v>754</v>
      </c>
      <c r="C218" s="67">
        <v>44</v>
      </c>
      <c r="D218" s="67" t="s">
        <v>342</v>
      </c>
      <c r="E218" s="71">
        <v>0.14596331150348499</v>
      </c>
      <c r="F218" s="68">
        <v>14.9905123339658</v>
      </c>
      <c r="G218" s="71">
        <v>0.33333333333333298</v>
      </c>
      <c r="H218" s="68">
        <v>34.914611005692599</v>
      </c>
      <c r="I218" s="71">
        <v>1.09636363530012E-2</v>
      </c>
      <c r="J218" s="68">
        <v>45.161290322580598</v>
      </c>
      <c r="K218" s="71">
        <v>9.3592964824120606E-2</v>
      </c>
      <c r="L218" s="68">
        <v>34.914611005692599</v>
      </c>
    </row>
    <row r="219" spans="1:12" x14ac:dyDescent="0.2">
      <c r="A219" s="72" t="s">
        <v>755</v>
      </c>
      <c r="B219" s="66" t="s">
        <v>756</v>
      </c>
      <c r="C219" s="67">
        <v>43</v>
      </c>
      <c r="D219" s="67" t="s">
        <v>342</v>
      </c>
      <c r="E219" s="71">
        <v>0.19466969774392701</v>
      </c>
      <c r="F219" s="68">
        <v>56.6666666666667</v>
      </c>
      <c r="G219" s="71">
        <v>0.291780707771221</v>
      </c>
      <c r="H219" s="68">
        <v>20.671834625323001</v>
      </c>
      <c r="I219" s="71">
        <v>1.1643279077581401E-2</v>
      </c>
      <c r="J219" s="68">
        <v>60</v>
      </c>
      <c r="K219" s="71">
        <v>0.28058510638297901</v>
      </c>
      <c r="L219" s="68">
        <v>70.801033591731297</v>
      </c>
    </row>
    <row r="220" spans="1:12" x14ac:dyDescent="0.2">
      <c r="A220" s="72" t="s">
        <v>757</v>
      </c>
      <c r="B220" s="66" t="s">
        <v>758</v>
      </c>
      <c r="C220" s="67">
        <v>44</v>
      </c>
      <c r="D220" s="67" t="s">
        <v>342</v>
      </c>
      <c r="E220" s="71">
        <v>0.25447355639162</v>
      </c>
      <c r="F220" s="68">
        <v>66.413662239089206</v>
      </c>
      <c r="G220" s="71">
        <v>0.25827180880091299</v>
      </c>
      <c r="H220" s="68">
        <v>5.8823529411764701</v>
      </c>
      <c r="I220" s="71">
        <v>1.3240618961704699E-2</v>
      </c>
      <c r="J220" s="68">
        <v>51.612903225806399</v>
      </c>
      <c r="K220" s="71">
        <v>0.49190824141224099</v>
      </c>
      <c r="L220" s="68">
        <v>86.717267552182193</v>
      </c>
    </row>
    <row r="221" spans="1:12" x14ac:dyDescent="0.2">
      <c r="A221" s="72" t="s">
        <v>759</v>
      </c>
      <c r="B221" s="66" t="s">
        <v>760</v>
      </c>
      <c r="C221" s="67">
        <v>44</v>
      </c>
      <c r="D221" s="67" t="s">
        <v>342</v>
      </c>
      <c r="E221" s="71">
        <v>0.29095933769807802</v>
      </c>
      <c r="F221" s="68">
        <v>78.937381404174602</v>
      </c>
      <c r="G221" s="71">
        <v>0.22424839622065201</v>
      </c>
      <c r="H221" s="68">
        <v>5.1233396584440198</v>
      </c>
      <c r="I221" s="71">
        <v>2.3750619859942E-2</v>
      </c>
      <c r="J221" s="68">
        <v>63.187855787476302</v>
      </c>
      <c r="K221" s="71">
        <v>0.62487899701363803</v>
      </c>
      <c r="L221" s="68">
        <v>93.358633776091096</v>
      </c>
    </row>
    <row r="222" spans="1:12" x14ac:dyDescent="0.2">
      <c r="A222" s="72" t="s">
        <v>761</v>
      </c>
      <c r="B222" s="66" t="s">
        <v>762</v>
      </c>
      <c r="C222" s="67">
        <v>44</v>
      </c>
      <c r="D222" s="67" t="s">
        <v>342</v>
      </c>
      <c r="E222" s="71">
        <v>0.225742040975282</v>
      </c>
      <c r="F222" s="68">
        <v>52.561669829221998</v>
      </c>
      <c r="G222" s="71">
        <v>0.34355263964682098</v>
      </c>
      <c r="H222" s="68">
        <v>43.074003795066403</v>
      </c>
      <c r="I222" s="71">
        <v>4.8720228950397002E-2</v>
      </c>
      <c r="J222" s="68">
        <v>72.296015180265698</v>
      </c>
      <c r="K222" s="71">
        <v>0.284953254328629</v>
      </c>
      <c r="L222" s="68">
        <v>62.998102466793199</v>
      </c>
    </row>
    <row r="223" spans="1:12" x14ac:dyDescent="0.2">
      <c r="A223" s="72" t="s">
        <v>763</v>
      </c>
      <c r="B223" s="66" t="s">
        <v>763</v>
      </c>
      <c r="C223" s="67">
        <v>44</v>
      </c>
      <c r="D223" s="67" t="s">
        <v>342</v>
      </c>
      <c r="E223" s="71">
        <v>0.19570572170134901</v>
      </c>
      <c r="F223" s="68">
        <v>40.796963946869099</v>
      </c>
      <c r="G223" s="71">
        <v>0.33333333333333298</v>
      </c>
      <c r="H223" s="68">
        <v>34.914611005692599</v>
      </c>
      <c r="I223" s="71">
        <v>3.1644647793843801E-2</v>
      </c>
      <c r="J223" s="68">
        <v>67.172675521821603</v>
      </c>
      <c r="K223" s="71">
        <v>0.22213918397686999</v>
      </c>
      <c r="L223" s="68">
        <v>54.079696394686898</v>
      </c>
    </row>
    <row r="224" spans="1:12" x14ac:dyDescent="0.2">
      <c r="A224" s="72" t="s">
        <v>764</v>
      </c>
      <c r="B224" s="66" t="s">
        <v>765</v>
      </c>
      <c r="C224" s="67">
        <v>43</v>
      </c>
      <c r="D224" s="67" t="s">
        <v>342</v>
      </c>
      <c r="E224" s="71">
        <v>0.191889931517391</v>
      </c>
      <c r="F224" s="68">
        <v>55.271317829457402</v>
      </c>
      <c r="G224" s="71">
        <v>0.27543032831059</v>
      </c>
      <c r="H224" s="68">
        <v>19.689922480620201</v>
      </c>
      <c r="I224" s="71">
        <v>3.0292657730945E-2</v>
      </c>
      <c r="J224" s="68">
        <v>75.064599483204105</v>
      </c>
      <c r="K224" s="71">
        <v>0.26994680851063801</v>
      </c>
      <c r="L224" s="68">
        <v>69.405684754521999</v>
      </c>
    </row>
    <row r="225" spans="1:12" x14ac:dyDescent="0.2">
      <c r="A225" s="72" t="s">
        <v>766</v>
      </c>
      <c r="B225" s="66" t="s">
        <v>767</v>
      </c>
      <c r="C225" s="67">
        <v>43</v>
      </c>
      <c r="D225" s="67" t="s">
        <v>342</v>
      </c>
      <c r="E225" s="71">
        <v>0.23391923330936401</v>
      </c>
      <c r="F225" s="68">
        <v>71.240310077519396</v>
      </c>
      <c r="G225" s="71">
        <v>0.33486668237171902</v>
      </c>
      <c r="H225" s="68">
        <v>59.250645994831999</v>
      </c>
      <c r="I225" s="71">
        <v>0.22221016649254199</v>
      </c>
      <c r="J225" s="68">
        <v>95.374677002583994</v>
      </c>
      <c r="K225" s="71">
        <v>0.14468085106383</v>
      </c>
      <c r="L225" s="68">
        <v>40.129198966408303</v>
      </c>
    </row>
    <row r="226" spans="1:12" x14ac:dyDescent="0.2">
      <c r="A226" s="72" t="s">
        <v>768</v>
      </c>
      <c r="B226" s="66" t="s">
        <v>769</v>
      </c>
      <c r="C226" s="67">
        <v>43</v>
      </c>
      <c r="D226" s="67" t="s">
        <v>342</v>
      </c>
      <c r="E226" s="71">
        <v>0.22822350025808799</v>
      </c>
      <c r="F226" s="68">
        <v>69.328165374676999</v>
      </c>
      <c r="G226" s="71">
        <v>0.33050445941860301</v>
      </c>
      <c r="H226" s="68">
        <v>27.235142118862999</v>
      </c>
      <c r="I226" s="71">
        <v>0.17145327539821301</v>
      </c>
      <c r="J226" s="68">
        <v>93.9276485788114</v>
      </c>
      <c r="K226" s="71">
        <v>0.18271276595744701</v>
      </c>
      <c r="L226" s="68">
        <v>45.529715762273902</v>
      </c>
    </row>
    <row r="227" spans="1:12" x14ac:dyDescent="0.2">
      <c r="A227" s="72" t="s">
        <v>770</v>
      </c>
      <c r="B227" s="66" t="s">
        <v>771</v>
      </c>
      <c r="C227" s="67">
        <v>44</v>
      </c>
      <c r="D227" s="67" t="s">
        <v>342</v>
      </c>
      <c r="E227" s="71">
        <v>0.24556503983490999</v>
      </c>
      <c r="F227" s="68">
        <v>61.669829222011401</v>
      </c>
      <c r="G227" s="71">
        <v>0.36821707353315702</v>
      </c>
      <c r="H227" s="68">
        <v>57.874762808349097</v>
      </c>
      <c r="I227" s="71">
        <v>2.1979452628487399E-3</v>
      </c>
      <c r="J227" s="68">
        <v>10.6261859582543</v>
      </c>
      <c r="K227" s="71">
        <v>0.36628010070872302</v>
      </c>
      <c r="L227" s="68">
        <v>73.624288425047396</v>
      </c>
    </row>
    <row r="228" spans="1:12" x14ac:dyDescent="0.2">
      <c r="A228" s="72" t="s">
        <v>772</v>
      </c>
      <c r="B228" s="66" t="s">
        <v>773</v>
      </c>
      <c r="C228" s="67">
        <v>44</v>
      </c>
      <c r="D228" s="67" t="s">
        <v>342</v>
      </c>
      <c r="E228" s="71">
        <v>0.259382931541498</v>
      </c>
      <c r="F228" s="68">
        <v>69.070208728652702</v>
      </c>
      <c r="G228" s="71">
        <v>0.33333333333333298</v>
      </c>
      <c r="H228" s="68">
        <v>34.914611005692599</v>
      </c>
      <c r="I228" s="71">
        <v>4.0489764337508904E-3</v>
      </c>
      <c r="J228" s="68">
        <v>21.062618595825398</v>
      </c>
      <c r="K228" s="71">
        <v>0.44076648485740999</v>
      </c>
      <c r="L228" s="68">
        <v>80.834914611005701</v>
      </c>
    </row>
    <row r="229" spans="1:12" x14ac:dyDescent="0.2">
      <c r="A229" s="72" t="s">
        <v>774</v>
      </c>
      <c r="B229" s="66" t="s">
        <v>775</v>
      </c>
      <c r="C229" s="67">
        <v>44</v>
      </c>
      <c r="D229" s="67" t="s">
        <v>342</v>
      </c>
      <c r="E229" s="71">
        <v>0.182957360608581</v>
      </c>
      <c r="F229" s="68">
        <v>35.4838709677419</v>
      </c>
      <c r="G229" s="71">
        <v>0.33333333333333298</v>
      </c>
      <c r="H229" s="68">
        <v>34.914611005692599</v>
      </c>
      <c r="I229" s="71">
        <v>1.0216207445259201E-2</v>
      </c>
      <c r="J229" s="68">
        <v>43.8330170777989</v>
      </c>
      <c r="K229" s="71">
        <v>0.20532254104715</v>
      </c>
      <c r="L229" s="68">
        <v>53.130929791271299</v>
      </c>
    </row>
    <row r="230" spans="1:12" x14ac:dyDescent="0.2">
      <c r="A230" s="72" t="s">
        <v>776</v>
      </c>
      <c r="B230" s="66" t="s">
        <v>777</v>
      </c>
      <c r="C230" s="67">
        <v>44</v>
      </c>
      <c r="D230" s="67" t="s">
        <v>342</v>
      </c>
      <c r="E230" s="71">
        <v>0.28830347961417802</v>
      </c>
      <c r="F230" s="68">
        <v>78.178368121442105</v>
      </c>
      <c r="G230" s="71">
        <v>0.33333333333333298</v>
      </c>
      <c r="H230" s="68">
        <v>34.914611005692599</v>
      </c>
      <c r="I230" s="71">
        <v>6.15838070559148E-3</v>
      </c>
      <c r="J230" s="68">
        <v>33.396584440227699</v>
      </c>
      <c r="K230" s="71">
        <v>0.52541872480360796</v>
      </c>
      <c r="L230" s="68">
        <v>89.373814041745703</v>
      </c>
    </row>
    <row r="231" spans="1:12" x14ac:dyDescent="0.2">
      <c r="A231" s="72" t="s">
        <v>778</v>
      </c>
      <c r="B231" s="66" t="s">
        <v>779</v>
      </c>
      <c r="C231" s="67">
        <v>44</v>
      </c>
      <c r="D231" s="67" t="s">
        <v>342</v>
      </c>
      <c r="E231" s="71">
        <v>0.32372625081352402</v>
      </c>
      <c r="F231" s="68">
        <v>86.148007590132806</v>
      </c>
      <c r="G231" s="71">
        <v>0.33333333333333298</v>
      </c>
      <c r="H231" s="68">
        <v>34.914611005692599</v>
      </c>
      <c r="I231" s="71">
        <v>6.0311223125919496E-3</v>
      </c>
      <c r="J231" s="68">
        <v>33.0170777988615</v>
      </c>
      <c r="K231" s="71">
        <v>0.63181429679464596</v>
      </c>
      <c r="L231" s="68">
        <v>94.117647058823493</v>
      </c>
    </row>
    <row r="232" spans="1:12" x14ac:dyDescent="0.2">
      <c r="A232" s="72" t="s">
        <v>780</v>
      </c>
      <c r="B232" s="66" t="s">
        <v>781</v>
      </c>
      <c r="C232" s="67">
        <v>44</v>
      </c>
      <c r="D232" s="67" t="s">
        <v>342</v>
      </c>
      <c r="E232" s="71">
        <v>0.16740322268035501</v>
      </c>
      <c r="F232" s="68">
        <v>27.3244781783681</v>
      </c>
      <c r="G232" s="71">
        <v>0.31082934710715299</v>
      </c>
      <c r="H232" s="68">
        <v>7.2106261859582501</v>
      </c>
      <c r="I232" s="71">
        <v>5.3851861488429997E-3</v>
      </c>
      <c r="J232" s="68">
        <v>29.6015180265655</v>
      </c>
      <c r="K232" s="71">
        <v>0.18599513478507099</v>
      </c>
      <c r="L232" s="68">
        <v>51.043643263757097</v>
      </c>
    </row>
    <row r="233" spans="1:12" x14ac:dyDescent="0.2">
      <c r="A233" s="72" t="s">
        <v>782</v>
      </c>
      <c r="B233" s="66" t="s">
        <v>782</v>
      </c>
      <c r="C233" s="67">
        <v>44</v>
      </c>
      <c r="D233" s="67" t="s">
        <v>342</v>
      </c>
      <c r="E233" s="71">
        <v>0.15921540463815201</v>
      </c>
      <c r="F233" s="68">
        <v>23.529411764705898</v>
      </c>
      <c r="G233" s="71">
        <v>0.33333333333333298</v>
      </c>
      <c r="H233" s="68">
        <v>34.914611005692599</v>
      </c>
      <c r="I233" s="71">
        <v>9.1470247836105897E-3</v>
      </c>
      <c r="J233" s="68">
        <v>42.125237191650903</v>
      </c>
      <c r="K233" s="71">
        <v>0.135165855797512</v>
      </c>
      <c r="L233" s="68">
        <v>43.074003795066403</v>
      </c>
    </row>
    <row r="234" spans="1:12" x14ac:dyDescent="0.2">
      <c r="A234" s="72" t="s">
        <v>783</v>
      </c>
      <c r="B234" s="66" t="s">
        <v>784</v>
      </c>
      <c r="C234" s="67">
        <v>44</v>
      </c>
      <c r="D234" s="67" t="s">
        <v>342</v>
      </c>
      <c r="E234" s="71">
        <v>0.17473454869344299</v>
      </c>
      <c r="F234" s="68">
        <v>31.878557874762802</v>
      </c>
      <c r="G234" s="71">
        <v>0.33703475381702003</v>
      </c>
      <c r="H234" s="68">
        <v>36.622390891840602</v>
      </c>
      <c r="I234" s="71">
        <v>9.0657848989957601E-2</v>
      </c>
      <c r="J234" s="68">
        <v>80.455407969639495</v>
      </c>
      <c r="K234" s="71">
        <v>9.6511043273352595E-2</v>
      </c>
      <c r="L234" s="68">
        <v>35.4838709677419</v>
      </c>
    </row>
    <row r="235" spans="1:12" x14ac:dyDescent="0.2">
      <c r="A235" s="72" t="s">
        <v>785</v>
      </c>
      <c r="B235" s="66" t="s">
        <v>786</v>
      </c>
      <c r="C235" s="67">
        <v>43</v>
      </c>
      <c r="D235" s="67" t="s">
        <v>342</v>
      </c>
      <c r="E235" s="71">
        <v>0.247390260629755</v>
      </c>
      <c r="F235" s="68">
        <v>75.581395348837205</v>
      </c>
      <c r="G235" s="71">
        <v>0.25472266513167902</v>
      </c>
      <c r="H235" s="68">
        <v>18.656330749354002</v>
      </c>
      <c r="I235" s="71">
        <v>3.9374784597142496E-3</v>
      </c>
      <c r="J235" s="68">
        <v>43.152454780361801</v>
      </c>
      <c r="K235" s="71">
        <v>0.483510638297872</v>
      </c>
      <c r="L235" s="68">
        <v>88.475452196382406</v>
      </c>
    </row>
    <row r="236" spans="1:12" x14ac:dyDescent="0.2">
      <c r="A236" s="72" t="s">
        <v>787</v>
      </c>
      <c r="B236" s="66" t="s">
        <v>788</v>
      </c>
      <c r="C236" s="67">
        <v>43</v>
      </c>
      <c r="D236" s="67" t="s">
        <v>342</v>
      </c>
      <c r="E236" s="71">
        <v>0.166296674619521</v>
      </c>
      <c r="F236" s="68">
        <v>38.733850129198999</v>
      </c>
      <c r="G236" s="71">
        <v>0.33459655501513902</v>
      </c>
      <c r="H236" s="68">
        <v>59.1472868217054</v>
      </c>
      <c r="I236" s="71">
        <v>1.1367936928529899E-2</v>
      </c>
      <c r="J236" s="68">
        <v>59.612403100775197</v>
      </c>
      <c r="K236" s="71">
        <v>0.152925531914894</v>
      </c>
      <c r="L236" s="68">
        <v>41.007751937984501</v>
      </c>
    </row>
    <row r="237" spans="1:12" x14ac:dyDescent="0.2">
      <c r="A237" s="72" t="s">
        <v>789</v>
      </c>
      <c r="B237" s="66" t="s">
        <v>790</v>
      </c>
      <c r="C237" s="67">
        <v>43</v>
      </c>
      <c r="D237" s="67" t="s">
        <v>342</v>
      </c>
      <c r="E237" s="71">
        <v>0.13093886428658999</v>
      </c>
      <c r="F237" s="68">
        <v>20.490956072351398</v>
      </c>
      <c r="G237" s="71">
        <v>0.28583433063967101</v>
      </c>
      <c r="H237" s="68">
        <v>20.3875968992248</v>
      </c>
      <c r="I237" s="71">
        <v>5.1205600924395696E-3</v>
      </c>
      <c r="J237" s="68">
        <v>47.105943152454799</v>
      </c>
      <c r="K237" s="71">
        <v>0.10186170212766001</v>
      </c>
      <c r="L237" s="68">
        <v>34.366925064599499</v>
      </c>
    </row>
    <row r="238" spans="1:12" x14ac:dyDescent="0.2">
      <c r="A238" s="72" t="s">
        <v>791</v>
      </c>
      <c r="B238" s="66" t="s">
        <v>792</v>
      </c>
      <c r="C238" s="67">
        <v>44</v>
      </c>
      <c r="D238" s="67" t="s">
        <v>342</v>
      </c>
      <c r="E238" s="71">
        <v>0.13173873540643299</v>
      </c>
      <c r="F238" s="68">
        <v>8.34914611005693</v>
      </c>
      <c r="G238" s="71">
        <v>0.29374471766217802</v>
      </c>
      <c r="H238" s="68">
        <v>6.6413662239089204</v>
      </c>
      <c r="I238" s="71">
        <v>7.3763710665287301E-3</v>
      </c>
      <c r="J238" s="68">
        <v>37.9506641366224</v>
      </c>
      <c r="K238" s="71">
        <v>9.40951174905926E-2</v>
      </c>
      <c r="L238" s="68">
        <v>35.104364326375702</v>
      </c>
    </row>
    <row r="239" spans="1:12" x14ac:dyDescent="0.2">
      <c r="A239" s="72" t="s">
        <v>793</v>
      </c>
      <c r="B239" s="66" t="s">
        <v>794</v>
      </c>
      <c r="C239" s="67">
        <v>43</v>
      </c>
      <c r="D239" s="67" t="s">
        <v>342</v>
      </c>
      <c r="E239" s="71">
        <v>0.13297118919643799</v>
      </c>
      <c r="F239" s="68">
        <v>21.860465116279101</v>
      </c>
      <c r="G239" s="71">
        <v>0.31450940143230899</v>
      </c>
      <c r="H239" s="68">
        <v>23.100775193798501</v>
      </c>
      <c r="I239" s="71">
        <v>2.72233150931749E-2</v>
      </c>
      <c r="J239" s="68">
        <v>73.488372093023301</v>
      </c>
      <c r="K239" s="71">
        <v>5.71808510638298E-2</v>
      </c>
      <c r="L239" s="68">
        <v>27.751937984496099</v>
      </c>
    </row>
    <row r="240" spans="1:12" x14ac:dyDescent="0.2">
      <c r="A240" s="72" t="s">
        <v>795</v>
      </c>
      <c r="B240" s="66" t="s">
        <v>796</v>
      </c>
      <c r="C240" s="67">
        <v>44</v>
      </c>
      <c r="D240" s="67" t="s">
        <v>342</v>
      </c>
      <c r="E240" s="71">
        <v>0.162331904942835</v>
      </c>
      <c r="F240" s="68">
        <v>24.6679316888046</v>
      </c>
      <c r="G240" s="71">
        <v>0.30847766929249598</v>
      </c>
      <c r="H240" s="68">
        <v>7.0208728652751402</v>
      </c>
      <c r="I240" s="71">
        <v>2.6887665484512601E-3</v>
      </c>
      <c r="J240" s="68">
        <v>11.9544592030361</v>
      </c>
      <c r="K240" s="71">
        <v>0.17582927898755901</v>
      </c>
      <c r="L240" s="68">
        <v>49.905123339658402</v>
      </c>
    </row>
    <row r="241" spans="1:12" x14ac:dyDescent="0.2">
      <c r="A241" s="72" t="s">
        <v>393</v>
      </c>
      <c r="B241" s="66" t="s">
        <v>797</v>
      </c>
      <c r="C241" s="67">
        <v>44</v>
      </c>
      <c r="D241" s="67" t="s">
        <v>342</v>
      </c>
      <c r="E241" s="71">
        <v>0.42090215689564298</v>
      </c>
      <c r="F241" s="68">
        <v>93.738140417457302</v>
      </c>
      <c r="G241" s="71">
        <v>0.37325767732291698</v>
      </c>
      <c r="H241" s="68">
        <v>60.531309297912699</v>
      </c>
      <c r="I241" s="71">
        <v>6.5958551800014203E-3</v>
      </c>
      <c r="J241" s="68">
        <v>34.724857685009503</v>
      </c>
      <c r="K241" s="71">
        <v>0.88285293818401001</v>
      </c>
      <c r="L241" s="68">
        <v>97.912713472485805</v>
      </c>
    </row>
    <row r="242" spans="1:12" x14ac:dyDescent="0.2">
      <c r="A242" s="72" t="s">
        <v>798</v>
      </c>
      <c r="B242" s="66" t="s">
        <v>799</v>
      </c>
      <c r="C242" s="67">
        <v>44</v>
      </c>
      <c r="D242" s="67" t="s">
        <v>342</v>
      </c>
      <c r="E242" s="71">
        <v>0.44524136478104998</v>
      </c>
      <c r="F242" s="68">
        <v>96.394686907020898</v>
      </c>
      <c r="G242" s="71">
        <v>0.33333333333333298</v>
      </c>
      <c r="H242" s="68">
        <v>34.914611005692599</v>
      </c>
      <c r="I242" s="71">
        <v>2.3907610098177099E-3</v>
      </c>
      <c r="J242" s="68">
        <v>10.8159392789374</v>
      </c>
      <c r="K242" s="71">
        <v>1</v>
      </c>
      <c r="L242" s="68">
        <v>100</v>
      </c>
    </row>
    <row r="243" spans="1:12" x14ac:dyDescent="0.2">
      <c r="A243" s="72" t="s">
        <v>800</v>
      </c>
      <c r="B243" s="66" t="s">
        <v>801</v>
      </c>
      <c r="C243" s="67">
        <v>44</v>
      </c>
      <c r="D243" s="67" t="s">
        <v>342</v>
      </c>
      <c r="E243" s="71">
        <v>0.31780390109593698</v>
      </c>
      <c r="F243" s="68">
        <v>85.009487666034204</v>
      </c>
      <c r="G243" s="71">
        <v>0.35856397202892998</v>
      </c>
      <c r="H243" s="68">
        <v>52.751423149905101</v>
      </c>
      <c r="I243" s="71">
        <v>8.9360243366746594E-3</v>
      </c>
      <c r="J243" s="68">
        <v>41.745730550284598</v>
      </c>
      <c r="K243" s="71">
        <v>0.58591170692220695</v>
      </c>
      <c r="L243" s="68">
        <v>92.030360531309299</v>
      </c>
    </row>
    <row r="244" spans="1:12" x14ac:dyDescent="0.2">
      <c r="A244" s="72" t="s">
        <v>802</v>
      </c>
      <c r="B244" s="66" t="s">
        <v>803</v>
      </c>
      <c r="C244" s="67">
        <v>44</v>
      </c>
      <c r="D244" s="67" t="s">
        <v>342</v>
      </c>
      <c r="E244" s="71">
        <v>0.34999740306139598</v>
      </c>
      <c r="F244" s="68">
        <v>88.235294117647101</v>
      </c>
      <c r="G244" s="71">
        <v>0.33333333333333298</v>
      </c>
      <c r="H244" s="68">
        <v>34.914611005692599</v>
      </c>
      <c r="I244" s="71">
        <v>1.0358194907521E-2</v>
      </c>
      <c r="J244" s="68">
        <v>44.212523719165098</v>
      </c>
      <c r="K244" s="71">
        <v>0.70630068094333298</v>
      </c>
      <c r="L244" s="68">
        <v>95.635673624288401</v>
      </c>
    </row>
    <row r="245" spans="1:12" x14ac:dyDescent="0.2">
      <c r="A245" s="72" t="s">
        <v>804</v>
      </c>
      <c r="B245" s="66" t="s">
        <v>805</v>
      </c>
      <c r="C245" s="67">
        <v>44</v>
      </c>
      <c r="D245" s="67" t="s">
        <v>342</v>
      </c>
      <c r="E245" s="71">
        <v>0.26608767534593802</v>
      </c>
      <c r="F245" s="68">
        <v>70.3984819734345</v>
      </c>
      <c r="G245" s="71">
        <v>0.33333333333333298</v>
      </c>
      <c r="H245" s="68">
        <v>34.914611005692599</v>
      </c>
      <c r="I245" s="71">
        <v>3.1818300312222603E-2</v>
      </c>
      <c r="J245" s="68">
        <v>67.552182163187894</v>
      </c>
      <c r="K245" s="71">
        <v>0.43311139239225799</v>
      </c>
      <c r="L245" s="68">
        <v>80.455407969639495</v>
      </c>
    </row>
    <row r="246" spans="1:12" x14ac:dyDescent="0.2">
      <c r="A246" s="72" t="s">
        <v>806</v>
      </c>
      <c r="B246" s="66" t="s">
        <v>807</v>
      </c>
      <c r="C246" s="67">
        <v>44</v>
      </c>
      <c r="D246" s="67" t="s">
        <v>342</v>
      </c>
      <c r="E246" s="71">
        <v>0.26555665568514802</v>
      </c>
      <c r="F246" s="68">
        <v>70.018975332068294</v>
      </c>
      <c r="G246" s="71">
        <v>0.33914729003330402</v>
      </c>
      <c r="H246" s="68">
        <v>39.278937381404198</v>
      </c>
      <c r="I246" s="71">
        <v>1.25633213522545E-3</v>
      </c>
      <c r="J246" s="68">
        <v>5.6925996204933602</v>
      </c>
      <c r="K246" s="71">
        <v>0.45626634488691398</v>
      </c>
      <c r="L246" s="68">
        <v>82.7324478178368</v>
      </c>
    </row>
    <row r="247" spans="1:12" x14ac:dyDescent="0.2">
      <c r="A247" s="72" t="s">
        <v>808</v>
      </c>
      <c r="B247" s="66" t="s">
        <v>809</v>
      </c>
      <c r="C247" s="67">
        <v>44</v>
      </c>
      <c r="D247" s="67" t="s">
        <v>342</v>
      </c>
      <c r="E247" s="71">
        <v>0.42789735292495001</v>
      </c>
      <c r="F247" s="68">
        <v>94.117647058823493</v>
      </c>
      <c r="G247" s="71">
        <v>0.43248822432095502</v>
      </c>
      <c r="H247" s="68">
        <v>78.557874762808297</v>
      </c>
      <c r="I247" s="71">
        <v>4.68462056088463E-3</v>
      </c>
      <c r="J247" s="68">
        <v>25.6166982922201</v>
      </c>
      <c r="K247" s="71">
        <v>0.84651921389300999</v>
      </c>
      <c r="L247" s="68">
        <v>97.722960151802695</v>
      </c>
    </row>
    <row r="248" spans="1:12" x14ac:dyDescent="0.2">
      <c r="A248" s="72" t="s">
        <v>810</v>
      </c>
      <c r="B248" s="66" t="s">
        <v>811</v>
      </c>
      <c r="C248" s="67">
        <v>44</v>
      </c>
      <c r="D248" s="67" t="s">
        <v>342</v>
      </c>
      <c r="E248" s="71">
        <v>0.43318714261194502</v>
      </c>
      <c r="F248" s="68">
        <v>95.256166982922196</v>
      </c>
      <c r="G248" s="71">
        <v>0.36240311683318599</v>
      </c>
      <c r="H248" s="68">
        <v>55.028462998102498</v>
      </c>
      <c r="I248" s="71">
        <v>5.9868571634415198E-3</v>
      </c>
      <c r="J248" s="68">
        <v>32.637571157495302</v>
      </c>
      <c r="K248" s="71">
        <v>0.93117145383920896</v>
      </c>
      <c r="L248" s="68">
        <v>98.102466793168901</v>
      </c>
    </row>
    <row r="249" spans="1:12" x14ac:dyDescent="0.2">
      <c r="A249" s="72" t="s">
        <v>812</v>
      </c>
      <c r="B249" s="66" t="s">
        <v>813</v>
      </c>
      <c r="C249" s="67">
        <v>44</v>
      </c>
      <c r="D249" s="67" t="s">
        <v>342</v>
      </c>
      <c r="E249" s="71">
        <v>0.45061397963132299</v>
      </c>
      <c r="F249" s="68">
        <v>97.153700189753295</v>
      </c>
      <c r="G249" s="71">
        <v>0.34598317736462297</v>
      </c>
      <c r="H249" s="68">
        <v>45.161290322580598</v>
      </c>
      <c r="I249" s="71">
        <v>5.8587615293472801E-3</v>
      </c>
      <c r="J249" s="68">
        <v>31.688804554079699</v>
      </c>
      <c r="K249" s="71">
        <v>1</v>
      </c>
      <c r="L249" s="68">
        <v>100</v>
      </c>
    </row>
    <row r="250" spans="1:12" x14ac:dyDescent="0.2">
      <c r="A250" s="72" t="s">
        <v>814</v>
      </c>
      <c r="B250" s="66" t="s">
        <v>815</v>
      </c>
      <c r="C250" s="67">
        <v>44</v>
      </c>
      <c r="D250" s="67" t="s">
        <v>342</v>
      </c>
      <c r="E250" s="71">
        <v>0.28942809619482401</v>
      </c>
      <c r="F250" s="68">
        <v>78.747628083491506</v>
      </c>
      <c r="G250" s="71">
        <v>0.33333333333333298</v>
      </c>
      <c r="H250" s="68">
        <v>34.914611005692599</v>
      </c>
      <c r="I250" s="71">
        <v>1.4364082013050601E-2</v>
      </c>
      <c r="J250" s="68">
        <v>53.130929791271299</v>
      </c>
      <c r="K250" s="71">
        <v>0.52058687323808805</v>
      </c>
      <c r="L250" s="68">
        <v>89.184060721062593</v>
      </c>
    </row>
    <row r="251" spans="1:12" x14ac:dyDescent="0.2">
      <c r="A251" s="72" t="s">
        <v>816</v>
      </c>
      <c r="B251" s="66" t="s">
        <v>817</v>
      </c>
      <c r="C251" s="67">
        <v>44</v>
      </c>
      <c r="D251" s="67" t="s">
        <v>342</v>
      </c>
      <c r="E251" s="71">
        <v>0.32208000839157103</v>
      </c>
      <c r="F251" s="68">
        <v>85.578747628083505</v>
      </c>
      <c r="G251" s="71">
        <v>0.33333333333333298</v>
      </c>
      <c r="H251" s="68">
        <v>34.914611005692599</v>
      </c>
      <c r="I251" s="71">
        <v>4.9199412793083904E-3</v>
      </c>
      <c r="J251" s="68">
        <v>26.944971537001901</v>
      </c>
      <c r="K251" s="71">
        <v>0.62798675056206998</v>
      </c>
      <c r="L251" s="68">
        <v>93.738140417457302</v>
      </c>
    </row>
    <row r="252" spans="1:12" x14ac:dyDescent="0.2">
      <c r="A252" s="72" t="s">
        <v>818</v>
      </c>
      <c r="B252" s="66" t="s">
        <v>819</v>
      </c>
      <c r="C252" s="67">
        <v>44</v>
      </c>
      <c r="D252" s="67" t="s">
        <v>342</v>
      </c>
      <c r="E252" s="71">
        <v>0.18592212357881699</v>
      </c>
      <c r="F252" s="68">
        <v>37.381404174573099</v>
      </c>
      <c r="G252" s="71">
        <v>0.39830878766435801</v>
      </c>
      <c r="H252" s="68">
        <v>68.880455407969606</v>
      </c>
      <c r="I252" s="71">
        <v>0.10351512543918601</v>
      </c>
      <c r="J252" s="68">
        <v>82.163187855787498</v>
      </c>
      <c r="K252" s="71">
        <v>5.5942457632905299E-2</v>
      </c>
      <c r="L252" s="68">
        <v>26.185958254269401</v>
      </c>
    </row>
    <row r="253" spans="1:12" x14ac:dyDescent="0.2">
      <c r="A253" s="72" t="s">
        <v>820</v>
      </c>
      <c r="B253" s="66" t="s">
        <v>821</v>
      </c>
      <c r="C253" s="67">
        <v>44</v>
      </c>
      <c r="D253" s="67" t="s">
        <v>342</v>
      </c>
      <c r="E253" s="71">
        <v>0.133101896587974</v>
      </c>
      <c r="F253" s="68">
        <v>8.9184060721062597</v>
      </c>
      <c r="G253" s="71">
        <v>0.33333333333333298</v>
      </c>
      <c r="H253" s="68">
        <v>34.914611005692599</v>
      </c>
      <c r="I253" s="71">
        <v>3.6619566664347701E-4</v>
      </c>
      <c r="J253" s="68">
        <v>1.70777988614801</v>
      </c>
      <c r="K253" s="71">
        <v>6.5606160763945098E-2</v>
      </c>
      <c r="L253" s="68">
        <v>29.411764705882401</v>
      </c>
    </row>
    <row r="254" spans="1:12" x14ac:dyDescent="0.2">
      <c r="A254" s="72" t="s">
        <v>822</v>
      </c>
      <c r="B254" s="66" t="s">
        <v>823</v>
      </c>
      <c r="C254" s="67">
        <v>44</v>
      </c>
      <c r="D254" s="67" t="s">
        <v>342</v>
      </c>
      <c r="E254" s="71">
        <v>0.232791438957095</v>
      </c>
      <c r="F254" s="68">
        <v>56.736242884250501</v>
      </c>
      <c r="G254" s="71">
        <v>0.44679525315983698</v>
      </c>
      <c r="H254" s="68">
        <v>81.783681214421307</v>
      </c>
      <c r="I254" s="71">
        <v>0.20821838765881301</v>
      </c>
      <c r="J254" s="68">
        <v>90.322580645161295</v>
      </c>
      <c r="K254" s="71">
        <v>4.33606760526336E-2</v>
      </c>
      <c r="L254" s="68">
        <v>23.719165085389001</v>
      </c>
    </row>
    <row r="255" spans="1:12" x14ac:dyDescent="0.2">
      <c r="A255" s="72" t="s">
        <v>824</v>
      </c>
      <c r="B255" s="66" t="s">
        <v>825</v>
      </c>
      <c r="C255" s="67">
        <v>43</v>
      </c>
      <c r="D255" s="67" t="s">
        <v>342</v>
      </c>
      <c r="E255" s="71">
        <v>0.21369402814714</v>
      </c>
      <c r="F255" s="68">
        <v>64.780361757105894</v>
      </c>
      <c r="G255" s="71">
        <v>0.57456705499288296</v>
      </c>
      <c r="H255" s="68">
        <v>93.953488372093005</v>
      </c>
      <c r="I255" s="71">
        <v>5.3749072001728501E-2</v>
      </c>
      <c r="J255" s="68">
        <v>83.720930232558104</v>
      </c>
      <c r="K255" s="71">
        <v>1.27659574468085E-2</v>
      </c>
      <c r="L255" s="68">
        <v>16.1498708010336</v>
      </c>
    </row>
    <row r="256" spans="1:12" x14ac:dyDescent="0.2">
      <c r="A256" s="72" t="s">
        <v>826</v>
      </c>
      <c r="B256" s="66" t="s">
        <v>827</v>
      </c>
      <c r="C256" s="67">
        <v>44</v>
      </c>
      <c r="D256" s="67" t="s">
        <v>342</v>
      </c>
      <c r="E256" s="71">
        <v>0.332201448358945</v>
      </c>
      <c r="F256" s="68">
        <v>86.907020872865303</v>
      </c>
      <c r="G256" s="71">
        <v>0.53393555429241302</v>
      </c>
      <c r="H256" s="68">
        <v>89.373814041745703</v>
      </c>
      <c r="I256" s="71">
        <v>0.27133965176736002</v>
      </c>
      <c r="J256" s="68">
        <v>92.030360531309299</v>
      </c>
      <c r="K256" s="71">
        <v>0.191329139017063</v>
      </c>
      <c r="L256" s="68">
        <v>51.2333965844402</v>
      </c>
    </row>
    <row r="257" spans="1:12" x14ac:dyDescent="0.2">
      <c r="A257" s="72" t="s">
        <v>661</v>
      </c>
      <c r="B257" s="66" t="s">
        <v>828</v>
      </c>
      <c r="C257" s="67">
        <v>44</v>
      </c>
      <c r="D257" s="67" t="s">
        <v>342</v>
      </c>
      <c r="E257" s="71">
        <v>0.32890375710070002</v>
      </c>
      <c r="F257" s="68">
        <v>86.717267552182193</v>
      </c>
      <c r="G257" s="71">
        <v>0.33333333333333298</v>
      </c>
      <c r="H257" s="68">
        <v>34.914611005692599</v>
      </c>
      <c r="I257" s="71">
        <v>0.526369327302879</v>
      </c>
      <c r="J257" s="68">
        <v>97.5332068311195</v>
      </c>
      <c r="K257" s="71">
        <v>0.12700861066588801</v>
      </c>
      <c r="L257" s="68">
        <v>41.3662239089184</v>
      </c>
    </row>
    <row r="258" spans="1:12" x14ac:dyDescent="0.2">
      <c r="A258" s="72" t="s">
        <v>829</v>
      </c>
      <c r="B258" s="66" t="s">
        <v>830</v>
      </c>
      <c r="C258" s="67">
        <v>44</v>
      </c>
      <c r="D258" s="67" t="s">
        <v>342</v>
      </c>
      <c r="E258" s="71">
        <v>0.469842638070612</v>
      </c>
      <c r="F258" s="68">
        <v>98.861480075901298</v>
      </c>
      <c r="G258" s="71">
        <v>0.40532420334983299</v>
      </c>
      <c r="H258" s="68">
        <v>71.916508538899393</v>
      </c>
      <c r="I258" s="71">
        <v>1</v>
      </c>
      <c r="J258" s="68">
        <v>100</v>
      </c>
      <c r="K258" s="71">
        <v>4.2037108620023404E-3</v>
      </c>
      <c r="L258" s="68">
        <v>4.1745730550284597</v>
      </c>
    </row>
    <row r="259" spans="1:12" x14ac:dyDescent="0.2">
      <c r="A259" s="72" t="s">
        <v>831</v>
      </c>
      <c r="B259" s="66" t="s">
        <v>832</v>
      </c>
      <c r="C259" s="67">
        <v>44</v>
      </c>
      <c r="D259" s="67" t="s">
        <v>342</v>
      </c>
      <c r="E259" s="71">
        <v>0.166629906900534</v>
      </c>
      <c r="F259" s="68">
        <v>27.134724857685001</v>
      </c>
      <c r="G259" s="71">
        <v>0.32779351860587302</v>
      </c>
      <c r="H259" s="68">
        <v>8.34914611005693</v>
      </c>
      <c r="I259" s="71">
        <v>0.16789249123372499</v>
      </c>
      <c r="J259" s="68">
        <v>87.6660341555977</v>
      </c>
      <c r="K259" s="71">
        <v>4.2037108620023404E-3</v>
      </c>
      <c r="L259" s="68">
        <v>4.1745730550284597</v>
      </c>
    </row>
    <row r="260" spans="1:12" x14ac:dyDescent="0.2">
      <c r="A260" s="72" t="s">
        <v>833</v>
      </c>
      <c r="B260" s="66" t="s">
        <v>834</v>
      </c>
      <c r="C260" s="67">
        <v>44</v>
      </c>
      <c r="D260" s="67" t="s">
        <v>342</v>
      </c>
      <c r="E260" s="71">
        <v>0.28501818267236001</v>
      </c>
      <c r="F260" s="68">
        <v>77.229601518026598</v>
      </c>
      <c r="G260" s="71">
        <v>0.34527887382139599</v>
      </c>
      <c r="H260" s="68">
        <v>44.781783681214399</v>
      </c>
      <c r="I260" s="71">
        <v>3.68435565415617E-3</v>
      </c>
      <c r="J260" s="68">
        <v>17.836812144212502</v>
      </c>
      <c r="K260" s="71">
        <v>0.506091318541529</v>
      </c>
      <c r="L260" s="68">
        <v>88.425047438330196</v>
      </c>
    </row>
    <row r="261" spans="1:12" x14ac:dyDescent="0.2">
      <c r="A261" s="72" t="s">
        <v>835</v>
      </c>
      <c r="B261" s="66" t="s">
        <v>836</v>
      </c>
      <c r="C261" s="67">
        <v>44</v>
      </c>
      <c r="D261" s="67" t="s">
        <v>342</v>
      </c>
      <c r="E261" s="71">
        <v>0.202742091252893</v>
      </c>
      <c r="F261" s="68">
        <v>44.022770398482002</v>
      </c>
      <c r="G261" s="71">
        <v>0.36092546037974899</v>
      </c>
      <c r="H261" s="68">
        <v>53.7001897533207</v>
      </c>
      <c r="I261" s="71">
        <v>1.3148491417308301E-3</v>
      </c>
      <c r="J261" s="68">
        <v>6.2618595825426899</v>
      </c>
      <c r="K261" s="71">
        <v>0.24598596423719801</v>
      </c>
      <c r="L261" s="68">
        <v>57.874762808349097</v>
      </c>
    </row>
    <row r="262" spans="1:12" x14ac:dyDescent="0.2">
      <c r="A262" s="72" t="s">
        <v>837</v>
      </c>
      <c r="B262" s="66" t="s">
        <v>838</v>
      </c>
      <c r="C262" s="67">
        <v>44</v>
      </c>
      <c r="D262" s="67" t="s">
        <v>342</v>
      </c>
      <c r="E262" s="71">
        <v>0.25007054124678302</v>
      </c>
      <c r="F262" s="68">
        <v>64.136622390891802</v>
      </c>
      <c r="G262" s="71">
        <v>0.57840334662948001</v>
      </c>
      <c r="H262" s="68">
        <v>92.979127134724905</v>
      </c>
      <c r="I262" s="71">
        <v>7.0543217041647401E-3</v>
      </c>
      <c r="J262" s="68">
        <v>37.191650853889897</v>
      </c>
      <c r="K262" s="71">
        <v>0.16475395540670301</v>
      </c>
      <c r="L262" s="68">
        <v>47.058823529411796</v>
      </c>
    </row>
    <row r="263" spans="1:12" x14ac:dyDescent="0.2">
      <c r="A263" s="72" t="s">
        <v>839</v>
      </c>
      <c r="B263" s="66" t="s">
        <v>840</v>
      </c>
      <c r="C263" s="67">
        <v>44</v>
      </c>
      <c r="D263" s="67" t="s">
        <v>342</v>
      </c>
      <c r="E263" s="71">
        <v>0.17531840244114399</v>
      </c>
      <c r="F263" s="68">
        <v>32.068311195445901</v>
      </c>
      <c r="G263" s="71">
        <v>0.33844298649007698</v>
      </c>
      <c r="H263" s="68">
        <v>38.519924098671702</v>
      </c>
      <c r="I263" s="71">
        <v>8.2627107300920592E-3</v>
      </c>
      <c r="J263" s="68">
        <v>39.848197343453499</v>
      </c>
      <c r="K263" s="71">
        <v>0.17924951010326301</v>
      </c>
      <c r="L263" s="68">
        <v>50.094876660341598</v>
      </c>
    </row>
    <row r="264" spans="1:12" x14ac:dyDescent="0.2">
      <c r="A264" s="72" t="s">
        <v>841</v>
      </c>
      <c r="B264" s="66" t="s">
        <v>842</v>
      </c>
      <c r="C264" s="67">
        <v>44</v>
      </c>
      <c r="D264" s="67" t="s">
        <v>342</v>
      </c>
      <c r="E264" s="71">
        <v>0.177632424324729</v>
      </c>
      <c r="F264" s="68">
        <v>33.0170777988615</v>
      </c>
      <c r="G264" s="71">
        <v>0.357224414309459</v>
      </c>
      <c r="H264" s="68">
        <v>51.992409867172697</v>
      </c>
      <c r="I264" s="71">
        <v>3.5580313752095999E-2</v>
      </c>
      <c r="J264" s="68">
        <v>69.829222011385198</v>
      </c>
      <c r="K264" s="71">
        <v>0.14009254491263201</v>
      </c>
      <c r="L264" s="68">
        <v>44.212523719165098</v>
      </c>
    </row>
    <row r="265" spans="1:12" x14ac:dyDescent="0.2">
      <c r="A265" s="72" t="s">
        <v>843</v>
      </c>
      <c r="B265" s="66" t="s">
        <v>844</v>
      </c>
      <c r="C265" s="67">
        <v>44</v>
      </c>
      <c r="D265" s="67" t="s">
        <v>342</v>
      </c>
      <c r="E265" s="71">
        <v>0.25539836114928999</v>
      </c>
      <c r="F265" s="68">
        <v>66.982922201138507</v>
      </c>
      <c r="G265" s="71">
        <v>0.38967761679148</v>
      </c>
      <c r="H265" s="68">
        <v>65.464895635673599</v>
      </c>
      <c r="I265" s="71">
        <v>0.29832952431217202</v>
      </c>
      <c r="J265" s="68">
        <v>93.927893738140398</v>
      </c>
      <c r="K265" s="71">
        <v>7.8187942344216901E-2</v>
      </c>
      <c r="L265" s="68">
        <v>32.068311195445901</v>
      </c>
    </row>
    <row r="266" spans="1:12" x14ac:dyDescent="0.2">
      <c r="A266" s="72" t="s">
        <v>845</v>
      </c>
      <c r="B266" s="66" t="s">
        <v>846</v>
      </c>
      <c r="C266" s="67">
        <v>44</v>
      </c>
      <c r="D266" s="67" t="s">
        <v>342</v>
      </c>
      <c r="E266" s="71">
        <v>0.230716178234988</v>
      </c>
      <c r="F266" s="68">
        <v>54.838709677419402</v>
      </c>
      <c r="G266" s="71">
        <v>0.33114926539732797</v>
      </c>
      <c r="H266" s="68">
        <v>8.9184060721062597</v>
      </c>
      <c r="I266" s="71">
        <v>0.35679555844563399</v>
      </c>
      <c r="J266" s="68">
        <v>95.635673624288401</v>
      </c>
      <c r="K266" s="71">
        <v>4.2037108620023404E-3</v>
      </c>
      <c r="L266" s="68">
        <v>4.1745730550284597</v>
      </c>
    </row>
    <row r="267" spans="1:12" x14ac:dyDescent="0.2">
      <c r="A267" s="72" t="s">
        <v>847</v>
      </c>
      <c r="B267" s="66" t="s">
        <v>848</v>
      </c>
      <c r="C267" s="67">
        <v>44</v>
      </c>
      <c r="D267" s="67" t="s">
        <v>342</v>
      </c>
      <c r="E267" s="71">
        <v>0.135861953601142</v>
      </c>
      <c r="F267" s="68">
        <v>10.0569259962049</v>
      </c>
      <c r="G267" s="71">
        <v>0.33333333333333298</v>
      </c>
      <c r="H267" s="68">
        <v>34.914611005692599</v>
      </c>
      <c r="I267" s="71">
        <v>7.0048816608089107E-2</v>
      </c>
      <c r="J267" s="68">
        <v>77.988614800758995</v>
      </c>
      <c r="K267" s="71">
        <v>4.2037108620023404E-3</v>
      </c>
      <c r="L267" s="68">
        <v>4.1745730550284597</v>
      </c>
    </row>
    <row r="268" spans="1:12" x14ac:dyDescent="0.2">
      <c r="A268" s="72" t="s">
        <v>849</v>
      </c>
      <c r="B268" s="66" t="s">
        <v>850</v>
      </c>
      <c r="C268" s="67">
        <v>43</v>
      </c>
      <c r="D268" s="67" t="s">
        <v>342</v>
      </c>
      <c r="E268" s="71">
        <v>0.12630819620546399</v>
      </c>
      <c r="F268" s="68">
        <v>17.5193798449612</v>
      </c>
      <c r="G268" s="71">
        <v>0.35824090223968702</v>
      </c>
      <c r="H268" s="68">
        <v>69.431524547803605</v>
      </c>
      <c r="I268" s="71">
        <v>1.8556026802237099E-2</v>
      </c>
      <c r="J268" s="68">
        <v>67.312661498707996</v>
      </c>
      <c r="K268" s="71">
        <v>2.1276595744680899E-3</v>
      </c>
      <c r="L268" s="68">
        <v>6.6149870801033597</v>
      </c>
    </row>
    <row r="269" spans="1:12" x14ac:dyDescent="0.2">
      <c r="A269" s="72" t="s">
        <v>851</v>
      </c>
      <c r="B269" s="66" t="s">
        <v>852</v>
      </c>
      <c r="C269" s="67">
        <v>43</v>
      </c>
      <c r="D269" s="67" t="s">
        <v>342</v>
      </c>
      <c r="E269" s="71">
        <v>0.114039112545319</v>
      </c>
      <c r="F269" s="68">
        <v>10.749354005168</v>
      </c>
      <c r="G269" s="71">
        <v>0.30422300023732102</v>
      </c>
      <c r="H269" s="68">
        <v>21.8863049095607</v>
      </c>
      <c r="I269" s="71">
        <v>8.3730608028914199E-3</v>
      </c>
      <c r="J269" s="68">
        <v>54.625322997415999</v>
      </c>
      <c r="K269" s="71">
        <v>2.9521276595744699E-2</v>
      </c>
      <c r="L269" s="68">
        <v>21.395348837209301</v>
      </c>
    </row>
    <row r="270" spans="1:12" x14ac:dyDescent="0.2">
      <c r="A270" s="72" t="s">
        <v>853</v>
      </c>
      <c r="B270" s="66" t="s">
        <v>854</v>
      </c>
      <c r="C270" s="67">
        <v>43</v>
      </c>
      <c r="D270" s="67" t="s">
        <v>342</v>
      </c>
      <c r="E270" s="71">
        <v>0.12980403589863701</v>
      </c>
      <c r="F270" s="68">
        <v>19.8708010335917</v>
      </c>
      <c r="G270" s="71">
        <v>0.372791619086977</v>
      </c>
      <c r="H270" s="68">
        <v>73.901808785529695</v>
      </c>
      <c r="I270" s="71">
        <v>8.1098503110623704E-3</v>
      </c>
      <c r="J270" s="68">
        <v>54.237726098191203</v>
      </c>
      <c r="K270" s="71">
        <v>8.5106382978723492E-3</v>
      </c>
      <c r="L270" s="68">
        <v>14.031007751938001</v>
      </c>
    </row>
    <row r="271" spans="1:12" x14ac:dyDescent="0.2">
      <c r="A271" s="72" t="s">
        <v>855</v>
      </c>
      <c r="B271" s="66" t="s">
        <v>856</v>
      </c>
      <c r="C271" s="67">
        <v>43</v>
      </c>
      <c r="D271" s="67" t="s">
        <v>342</v>
      </c>
      <c r="E271" s="71">
        <v>0.182912660073899</v>
      </c>
      <c r="F271" s="68">
        <v>49.276485788113703</v>
      </c>
      <c r="G271" s="71">
        <v>0.48039379587925901</v>
      </c>
      <c r="H271" s="68">
        <v>89.043927648578801</v>
      </c>
      <c r="I271" s="71">
        <v>6.4088865193502695E-2</v>
      </c>
      <c r="J271" s="68">
        <v>85.788113695090402</v>
      </c>
      <c r="K271" s="71">
        <v>4.2553191489361703E-3</v>
      </c>
      <c r="L271" s="68">
        <v>9.6899224806201598</v>
      </c>
    </row>
    <row r="272" spans="1:12" x14ac:dyDescent="0.2">
      <c r="A272" s="72" t="s">
        <v>857</v>
      </c>
      <c r="B272" s="66" t="s">
        <v>858</v>
      </c>
      <c r="C272" s="67">
        <v>43</v>
      </c>
      <c r="D272" s="67" t="s">
        <v>342</v>
      </c>
      <c r="E272" s="71">
        <v>0.147249431236536</v>
      </c>
      <c r="F272" s="68">
        <v>30.232558139534898</v>
      </c>
      <c r="G272" s="71">
        <v>0.384618761213677</v>
      </c>
      <c r="H272" s="68">
        <v>76.950904392764897</v>
      </c>
      <c r="I272" s="71">
        <v>5.07465537725253E-2</v>
      </c>
      <c r="J272" s="68">
        <v>82.894056847545201</v>
      </c>
      <c r="K272" s="71">
        <v>6.3829787234042602E-3</v>
      </c>
      <c r="L272" s="68">
        <v>12.4289405684755</v>
      </c>
    </row>
    <row r="273" spans="1:12" x14ac:dyDescent="0.2">
      <c r="A273" s="72" t="s">
        <v>859</v>
      </c>
      <c r="B273" s="66" t="s">
        <v>860</v>
      </c>
      <c r="C273" s="67">
        <v>43</v>
      </c>
      <c r="D273" s="67" t="s">
        <v>342</v>
      </c>
      <c r="E273" s="71">
        <v>0.13051351906492301</v>
      </c>
      <c r="F273" s="68">
        <v>20.180878552971599</v>
      </c>
      <c r="G273" s="71">
        <v>0.36384297410889699</v>
      </c>
      <c r="H273" s="68">
        <v>71.266149870801001</v>
      </c>
      <c r="I273" s="71">
        <v>2.34422639369361E-2</v>
      </c>
      <c r="J273" s="68">
        <v>71.214470284237706</v>
      </c>
      <c r="K273" s="71">
        <v>4.2553191489361703E-3</v>
      </c>
      <c r="L273" s="68">
        <v>9.6899224806201598</v>
      </c>
    </row>
    <row r="274" spans="1:12" x14ac:dyDescent="0.2">
      <c r="A274" s="72" t="s">
        <v>861</v>
      </c>
      <c r="B274" s="66" t="s">
        <v>862</v>
      </c>
      <c r="C274" s="67">
        <v>43</v>
      </c>
      <c r="D274" s="67" t="s">
        <v>342</v>
      </c>
      <c r="E274" s="71">
        <v>0.16539126533040699</v>
      </c>
      <c r="F274" s="68">
        <v>38.268733850129202</v>
      </c>
      <c r="G274" s="71">
        <v>0.455284693790376</v>
      </c>
      <c r="H274" s="68">
        <v>86.873385012919897</v>
      </c>
      <c r="I274" s="71">
        <v>3.6633783051909202E-2</v>
      </c>
      <c r="J274" s="68">
        <v>78.087855297157603</v>
      </c>
      <c r="K274" s="71">
        <v>4.2553191489361703E-3</v>
      </c>
      <c r="L274" s="68">
        <v>9.6899224806201598</v>
      </c>
    </row>
    <row r="275" spans="1:12" x14ac:dyDescent="0.2">
      <c r="A275" s="72" t="s">
        <v>863</v>
      </c>
      <c r="B275" s="66" t="s">
        <v>864</v>
      </c>
      <c r="C275" s="67">
        <v>44</v>
      </c>
      <c r="D275" s="67" t="s">
        <v>342</v>
      </c>
      <c r="E275" s="71">
        <v>0.15329311632259501</v>
      </c>
      <c r="F275" s="68">
        <v>20.493358633776101</v>
      </c>
      <c r="G275" s="71">
        <v>0.36832832188089998</v>
      </c>
      <c r="H275" s="68">
        <v>58.064516129032299</v>
      </c>
      <c r="I275" s="71">
        <v>1.33630847426671E-2</v>
      </c>
      <c r="J275" s="68">
        <v>51.802656546489601</v>
      </c>
      <c r="K275" s="71">
        <v>7.8187942344216901E-2</v>
      </c>
      <c r="L275" s="68">
        <v>32.068311195445901</v>
      </c>
    </row>
    <row r="276" spans="1:12" x14ac:dyDescent="0.2">
      <c r="A276" s="72" t="s">
        <v>865</v>
      </c>
      <c r="B276" s="66" t="s">
        <v>866</v>
      </c>
      <c r="C276" s="67">
        <v>43</v>
      </c>
      <c r="D276" s="67" t="s">
        <v>342</v>
      </c>
      <c r="E276" s="71">
        <v>0.12262456934975</v>
      </c>
      <c r="F276" s="68">
        <v>15.374677002584001</v>
      </c>
      <c r="G276" s="71">
        <v>0.32780747422955803</v>
      </c>
      <c r="H276" s="68">
        <v>26.124031007751899</v>
      </c>
      <c r="I276" s="71">
        <v>4.1619785005414496E-3</v>
      </c>
      <c r="J276" s="68">
        <v>44.1860465116279</v>
      </c>
      <c r="K276" s="71">
        <v>3.5904255319149002E-2</v>
      </c>
      <c r="L276" s="68">
        <v>22.8165374677003</v>
      </c>
    </row>
    <row r="277" spans="1:12" x14ac:dyDescent="0.2">
      <c r="A277" s="72" t="s">
        <v>407</v>
      </c>
      <c r="B277" s="66" t="s">
        <v>867</v>
      </c>
      <c r="C277" s="67">
        <v>44</v>
      </c>
      <c r="D277" s="67" t="s">
        <v>342</v>
      </c>
      <c r="E277" s="71">
        <v>0.21661905593804101</v>
      </c>
      <c r="F277" s="68">
        <v>48.007590132827303</v>
      </c>
      <c r="G277" s="71">
        <v>0.35990352974840101</v>
      </c>
      <c r="H277" s="68">
        <v>53.320683111954501</v>
      </c>
      <c r="I277" s="71">
        <v>3.4303970697484497E-2</v>
      </c>
      <c r="J277" s="68">
        <v>69.259962049335897</v>
      </c>
      <c r="K277" s="71">
        <v>0.25564966736823802</v>
      </c>
      <c r="L277" s="68">
        <v>59.203036053130901</v>
      </c>
    </row>
    <row r="278" spans="1:12" x14ac:dyDescent="0.2">
      <c r="A278" s="72" t="s">
        <v>868</v>
      </c>
      <c r="B278" s="66" t="s">
        <v>869</v>
      </c>
      <c r="C278" s="67">
        <v>44</v>
      </c>
      <c r="D278" s="67" t="s">
        <v>342</v>
      </c>
      <c r="E278" s="71">
        <v>0.154325102201466</v>
      </c>
      <c r="F278" s="68">
        <v>20.872865275142299</v>
      </c>
      <c r="G278" s="71">
        <v>0.41681995445609699</v>
      </c>
      <c r="H278" s="68">
        <v>75.3320683111954</v>
      </c>
      <c r="I278" s="71">
        <v>1.9706156574987699E-2</v>
      </c>
      <c r="J278" s="68">
        <v>60.341555977229604</v>
      </c>
      <c r="K278" s="71">
        <v>2.6449195573313902E-2</v>
      </c>
      <c r="L278" s="68">
        <v>14.8007590132827</v>
      </c>
    </row>
    <row r="279" spans="1:12" x14ac:dyDescent="0.2">
      <c r="A279" s="72" t="s">
        <v>870</v>
      </c>
      <c r="B279" s="66" t="s">
        <v>871</v>
      </c>
      <c r="C279" s="67">
        <v>43</v>
      </c>
      <c r="D279" s="67" t="s">
        <v>342</v>
      </c>
      <c r="E279" s="71">
        <v>0.119098324164695</v>
      </c>
      <c r="F279" s="68">
        <v>13.5658914728682</v>
      </c>
      <c r="G279" s="71">
        <v>0.33292100016916698</v>
      </c>
      <c r="H279" s="68">
        <v>30.155038759689901</v>
      </c>
      <c r="I279" s="71">
        <v>1.23567445257859E-3</v>
      </c>
      <c r="J279" s="68">
        <v>26.356589147286801</v>
      </c>
      <c r="K279" s="71">
        <v>2.31382978723404E-2</v>
      </c>
      <c r="L279" s="68">
        <v>19.379844961240298</v>
      </c>
    </row>
    <row r="280" spans="1:12" x14ac:dyDescent="0.2">
      <c r="A280" s="72" t="s">
        <v>872</v>
      </c>
      <c r="B280" s="66" t="s">
        <v>873</v>
      </c>
      <c r="C280" s="67">
        <v>44</v>
      </c>
      <c r="D280" s="67" t="s">
        <v>342</v>
      </c>
      <c r="E280" s="71">
        <v>0.21480816443346601</v>
      </c>
      <c r="F280" s="68">
        <v>47.058823529411796</v>
      </c>
      <c r="G280" s="71">
        <v>0.35658916013321601</v>
      </c>
      <c r="H280" s="68">
        <v>51.423149905123303</v>
      </c>
      <c r="I280" s="71">
        <v>1.6880984064087401E-3</v>
      </c>
      <c r="J280" s="68">
        <v>8.9184060721062597</v>
      </c>
      <c r="K280" s="71">
        <v>0.28614723476077297</v>
      </c>
      <c r="L280" s="68">
        <v>63.187855787476302</v>
      </c>
    </row>
    <row r="281" spans="1:12" x14ac:dyDescent="0.2">
      <c r="A281" s="72" t="s">
        <v>874</v>
      </c>
      <c r="B281" s="66" t="s">
        <v>875</v>
      </c>
      <c r="C281" s="67">
        <v>43</v>
      </c>
      <c r="D281" s="67" t="s">
        <v>342</v>
      </c>
      <c r="E281" s="71">
        <v>0.125678047603831</v>
      </c>
      <c r="F281" s="68">
        <v>17.209302325581401</v>
      </c>
      <c r="G281" s="71">
        <v>0.33333333333333298</v>
      </c>
      <c r="H281" s="68">
        <v>58.811369509043899</v>
      </c>
      <c r="I281" s="71">
        <v>1.6795328824149699E-3</v>
      </c>
      <c r="J281" s="68">
        <v>30.568475452196399</v>
      </c>
      <c r="K281" s="71">
        <v>4.20212765957447E-2</v>
      </c>
      <c r="L281" s="68">
        <v>24.547803617571098</v>
      </c>
    </row>
    <row r="282" spans="1:12" x14ac:dyDescent="0.2">
      <c r="A282" s="72" t="s">
        <v>468</v>
      </c>
      <c r="B282" s="66" t="s">
        <v>876</v>
      </c>
      <c r="C282" s="67">
        <v>44</v>
      </c>
      <c r="D282" s="67" t="s">
        <v>342</v>
      </c>
      <c r="E282" s="71">
        <v>0.22722337262273501</v>
      </c>
      <c r="F282" s="68">
        <v>53.7001897533207</v>
      </c>
      <c r="G282" s="71">
        <v>0.42583186534379103</v>
      </c>
      <c r="H282" s="68">
        <v>76.660341555977197</v>
      </c>
      <c r="I282" s="71">
        <v>2.19319172010169E-2</v>
      </c>
      <c r="J282" s="68">
        <v>62.239089184060703</v>
      </c>
      <c r="K282" s="71">
        <v>0.233906335323398</v>
      </c>
      <c r="L282" s="68">
        <v>56.1669829222011</v>
      </c>
    </row>
    <row r="283" spans="1:12" x14ac:dyDescent="0.2">
      <c r="A283" s="72" t="s">
        <v>877</v>
      </c>
      <c r="B283" s="66" t="s">
        <v>878</v>
      </c>
      <c r="C283" s="67">
        <v>43</v>
      </c>
      <c r="D283" s="67" t="s">
        <v>342</v>
      </c>
      <c r="E283" s="71">
        <v>0.16054888881535401</v>
      </c>
      <c r="F283" s="68">
        <v>36.279069767441896</v>
      </c>
      <c r="G283" s="71">
        <v>0.41996854212278301</v>
      </c>
      <c r="H283" s="68">
        <v>83.255813953488399</v>
      </c>
      <c r="I283" s="71">
        <v>6.8908902807259904E-3</v>
      </c>
      <c r="J283" s="68">
        <v>51.421188630491002</v>
      </c>
      <c r="K283" s="71">
        <v>5.4787234042553201E-2</v>
      </c>
      <c r="L283" s="68">
        <v>27.312661498708</v>
      </c>
    </row>
    <row r="284" spans="1:12" x14ac:dyDescent="0.2">
      <c r="A284" s="72" t="s">
        <v>879</v>
      </c>
      <c r="B284" s="66" t="s">
        <v>880</v>
      </c>
      <c r="C284" s="67">
        <v>44</v>
      </c>
      <c r="D284" s="67" t="s">
        <v>342</v>
      </c>
      <c r="E284" s="71">
        <v>0.16121649147104</v>
      </c>
      <c r="F284" s="68">
        <v>23.9089184060721</v>
      </c>
      <c r="G284" s="71">
        <v>0.35179713406459401</v>
      </c>
      <c r="H284" s="68">
        <v>49.525616698292197</v>
      </c>
      <c r="I284" s="71">
        <v>5.6582476453540198E-2</v>
      </c>
      <c r="J284" s="68">
        <v>75.142314990512304</v>
      </c>
      <c r="K284" s="71">
        <v>7.5269863894984995E-2</v>
      </c>
      <c r="L284" s="68">
        <v>31.4990512333966</v>
      </c>
    </row>
    <row r="285" spans="1:12" x14ac:dyDescent="0.2">
      <c r="A285" s="72" t="s">
        <v>881</v>
      </c>
      <c r="B285" s="66" t="s">
        <v>882</v>
      </c>
      <c r="C285" s="67">
        <v>44</v>
      </c>
      <c r="D285" s="67" t="s">
        <v>342</v>
      </c>
      <c r="E285" s="71">
        <v>0.193761742989707</v>
      </c>
      <c r="F285" s="68">
        <v>40.037950664136602</v>
      </c>
      <c r="G285" s="71">
        <v>0.35658916013321601</v>
      </c>
      <c r="H285" s="68">
        <v>51.423149905123303</v>
      </c>
      <c r="I285" s="71">
        <v>4.6121526674978899E-5</v>
      </c>
      <c r="J285" s="68">
        <v>1.1385199240986701</v>
      </c>
      <c r="K285" s="71">
        <v>0.22464994730922999</v>
      </c>
      <c r="L285" s="68">
        <v>54.6489563567362</v>
      </c>
    </row>
    <row r="286" spans="1:12" x14ac:dyDescent="0.2">
      <c r="A286" s="72" t="s">
        <v>883</v>
      </c>
      <c r="B286" s="66" t="s">
        <v>884</v>
      </c>
      <c r="C286" s="67">
        <v>44</v>
      </c>
      <c r="D286" s="67" t="s">
        <v>342</v>
      </c>
      <c r="E286" s="71">
        <v>0.25200494450121103</v>
      </c>
      <c r="F286" s="68">
        <v>65.085388994307394</v>
      </c>
      <c r="G286" s="71">
        <v>0.53668371909833701</v>
      </c>
      <c r="H286" s="68">
        <v>89.563567362428799</v>
      </c>
      <c r="I286" s="71">
        <v>8.6745691261537906E-3</v>
      </c>
      <c r="J286" s="68">
        <v>40.986717267552201</v>
      </c>
      <c r="K286" s="71">
        <v>0.21065654527914199</v>
      </c>
      <c r="L286" s="68">
        <v>53.320683111954501</v>
      </c>
    </row>
    <row r="287" spans="1:12" x14ac:dyDescent="0.2">
      <c r="A287" s="72" t="s">
        <v>885</v>
      </c>
      <c r="B287" s="66" t="s">
        <v>886</v>
      </c>
      <c r="C287" s="67">
        <v>44</v>
      </c>
      <c r="D287" s="67" t="s">
        <v>342</v>
      </c>
      <c r="E287" s="71">
        <v>0.19834624005828599</v>
      </c>
      <c r="F287" s="68">
        <v>41.3662239089184</v>
      </c>
      <c r="G287" s="71">
        <v>0.33333333333333298</v>
      </c>
      <c r="H287" s="68">
        <v>34.914611005692599</v>
      </c>
      <c r="I287" s="71">
        <v>1.3187054573665701E-3</v>
      </c>
      <c r="J287" s="68">
        <v>6.4516129032258096</v>
      </c>
      <c r="K287" s="71">
        <v>0.26038668138415699</v>
      </c>
      <c r="L287" s="68">
        <v>59.772296015180302</v>
      </c>
    </row>
    <row r="288" spans="1:12" x14ac:dyDescent="0.2">
      <c r="A288" s="72" t="s">
        <v>887</v>
      </c>
      <c r="B288" s="66" t="s">
        <v>888</v>
      </c>
      <c r="C288" s="67">
        <v>44</v>
      </c>
      <c r="D288" s="67" t="s">
        <v>342</v>
      </c>
      <c r="E288" s="71">
        <v>0.381131059844177</v>
      </c>
      <c r="F288" s="68">
        <v>92.220113851992394</v>
      </c>
      <c r="G288" s="71">
        <v>0.65444050955118505</v>
      </c>
      <c r="H288" s="68">
        <v>95.635673624288401</v>
      </c>
      <c r="I288" s="71">
        <v>3.6952157013143E-3</v>
      </c>
      <c r="J288" s="68">
        <v>18.026565464895601</v>
      </c>
      <c r="K288" s="71">
        <v>0.48525745428003297</v>
      </c>
      <c r="L288" s="68">
        <v>85.388994307400395</v>
      </c>
    </row>
    <row r="289" spans="1:12" x14ac:dyDescent="0.2">
      <c r="A289" s="72" t="s">
        <v>889</v>
      </c>
      <c r="B289" s="66" t="s">
        <v>890</v>
      </c>
      <c r="C289" s="67">
        <v>44</v>
      </c>
      <c r="D289" s="67" t="s">
        <v>342</v>
      </c>
      <c r="E289" s="71">
        <v>0.25742396723762201</v>
      </c>
      <c r="F289" s="68">
        <v>67.931688804554099</v>
      </c>
      <c r="G289" s="71">
        <v>0.38086691756444702</v>
      </c>
      <c r="H289" s="68">
        <v>63.377609108159398</v>
      </c>
      <c r="I289" s="71">
        <v>4.7931718446731202E-3</v>
      </c>
      <c r="J289" s="68">
        <v>26.185958254269401</v>
      </c>
      <c r="K289" s="71">
        <v>0.38661181230374703</v>
      </c>
      <c r="L289" s="68">
        <v>76.091081593927896</v>
      </c>
    </row>
    <row r="290" spans="1:12" x14ac:dyDescent="0.2">
      <c r="A290" s="72" t="s">
        <v>891</v>
      </c>
      <c r="B290" s="66" t="s">
        <v>892</v>
      </c>
      <c r="C290" s="67">
        <v>44</v>
      </c>
      <c r="D290" s="67" t="s">
        <v>342</v>
      </c>
      <c r="E290" s="71">
        <v>0.27283818112703301</v>
      </c>
      <c r="F290" s="68">
        <v>72.675521821631904</v>
      </c>
      <c r="G290" s="71">
        <v>0.36240311683318599</v>
      </c>
      <c r="H290" s="68">
        <v>55.028462998102498</v>
      </c>
      <c r="I290" s="71">
        <v>3.76746544317619E-3</v>
      </c>
      <c r="J290" s="68">
        <v>18.9753320683112</v>
      </c>
      <c r="K290" s="71">
        <v>0.45234396110473801</v>
      </c>
      <c r="L290" s="68">
        <v>82.352941176470594</v>
      </c>
    </row>
    <row r="291" spans="1:12" x14ac:dyDescent="0.2">
      <c r="A291" s="72" t="s">
        <v>893</v>
      </c>
      <c r="B291" s="66" t="s">
        <v>894</v>
      </c>
      <c r="C291" s="67">
        <v>44</v>
      </c>
      <c r="D291" s="67" t="s">
        <v>342</v>
      </c>
      <c r="E291" s="71">
        <v>0.24595535991372899</v>
      </c>
      <c r="F291" s="68">
        <v>62.0493358633776</v>
      </c>
      <c r="G291" s="71">
        <v>0.391472900333039</v>
      </c>
      <c r="H291" s="68">
        <v>66.603415559772301</v>
      </c>
      <c r="I291" s="71">
        <v>4.7744891934952197E-3</v>
      </c>
      <c r="J291" s="68">
        <v>25.996204933586299</v>
      </c>
      <c r="K291" s="71">
        <v>0.34161869021465202</v>
      </c>
      <c r="L291" s="68">
        <v>71.157495256166996</v>
      </c>
    </row>
    <row r="292" spans="1:12" x14ac:dyDescent="0.2">
      <c r="A292" s="72" t="s">
        <v>895</v>
      </c>
      <c r="B292" s="66" t="s">
        <v>896</v>
      </c>
      <c r="C292" s="67">
        <v>44</v>
      </c>
      <c r="D292" s="67" t="s">
        <v>342</v>
      </c>
      <c r="E292" s="71">
        <v>0.246428909237801</v>
      </c>
      <c r="F292" s="68">
        <v>62.618595825427001</v>
      </c>
      <c r="G292" s="71">
        <v>0.45542642403271499</v>
      </c>
      <c r="H292" s="68">
        <v>83.111954459203005</v>
      </c>
      <c r="I292" s="71">
        <v>3.6440633679777801E-3</v>
      </c>
      <c r="J292" s="68">
        <v>17.647058823529399</v>
      </c>
      <c r="K292" s="71">
        <v>0.28021624031270898</v>
      </c>
      <c r="L292" s="68">
        <v>62.808349146110103</v>
      </c>
    </row>
    <row r="293" spans="1:12" x14ac:dyDescent="0.2">
      <c r="A293" s="72" t="s">
        <v>897</v>
      </c>
      <c r="B293" s="66" t="s">
        <v>898</v>
      </c>
      <c r="C293" s="67">
        <v>44</v>
      </c>
      <c r="D293" s="67" t="s">
        <v>342</v>
      </c>
      <c r="E293" s="71">
        <v>0.28097686839179697</v>
      </c>
      <c r="F293" s="68">
        <v>75.521821631878595</v>
      </c>
      <c r="G293" s="71">
        <v>0.391472900333039</v>
      </c>
      <c r="H293" s="68">
        <v>66.603415559772301</v>
      </c>
      <c r="I293" s="71">
        <v>3.9455953031329498E-3</v>
      </c>
      <c r="J293" s="68">
        <v>20.493358633776101</v>
      </c>
      <c r="K293" s="71">
        <v>0.44751210953921799</v>
      </c>
      <c r="L293" s="68">
        <v>81.404174573055002</v>
      </c>
    </row>
    <row r="294" spans="1:12" x14ac:dyDescent="0.2">
      <c r="A294" s="72" t="s">
        <v>899</v>
      </c>
      <c r="B294" s="66" t="s">
        <v>899</v>
      </c>
      <c r="C294" s="67">
        <v>44</v>
      </c>
      <c r="D294" s="67" t="s">
        <v>342</v>
      </c>
      <c r="E294" s="71">
        <v>0.15265526275171301</v>
      </c>
      <c r="F294" s="68">
        <v>20.113851992409899</v>
      </c>
      <c r="G294" s="71">
        <v>0.33333333333333298</v>
      </c>
      <c r="H294" s="68">
        <v>34.914611005692599</v>
      </c>
      <c r="I294" s="71">
        <v>1.5462280380936001E-3</v>
      </c>
      <c r="J294" s="68">
        <v>7.4003795066413698</v>
      </c>
      <c r="K294" s="71">
        <v>0.123086226883712</v>
      </c>
      <c r="L294" s="68">
        <v>40.986717267552201</v>
      </c>
    </row>
    <row r="295" spans="1:12" x14ac:dyDescent="0.2">
      <c r="A295" s="72" t="s">
        <v>900</v>
      </c>
      <c r="B295" s="66" t="s">
        <v>901</v>
      </c>
      <c r="C295" s="67">
        <v>44</v>
      </c>
      <c r="D295" s="67" t="s">
        <v>342</v>
      </c>
      <c r="E295" s="71">
        <v>0.31631518221085098</v>
      </c>
      <c r="F295" s="68">
        <v>84.629981024667899</v>
      </c>
      <c r="G295" s="71">
        <v>0.47618193043351098</v>
      </c>
      <c r="H295" s="68">
        <v>85.388994307400395</v>
      </c>
      <c r="I295" s="71">
        <v>4.41764239832823E-3</v>
      </c>
      <c r="J295" s="68">
        <v>24.288425047438299</v>
      </c>
      <c r="K295" s="71">
        <v>0.46834597380071302</v>
      </c>
      <c r="L295" s="68">
        <v>84.060721062618597</v>
      </c>
    </row>
    <row r="296" spans="1:12" x14ac:dyDescent="0.2">
      <c r="A296" s="72" t="s">
        <v>902</v>
      </c>
      <c r="B296" s="66" t="s">
        <v>903</v>
      </c>
      <c r="C296" s="67">
        <v>44</v>
      </c>
      <c r="D296" s="67" t="s">
        <v>342</v>
      </c>
      <c r="E296" s="71">
        <v>0.27479526212956001</v>
      </c>
      <c r="F296" s="68">
        <v>73.434535104364301</v>
      </c>
      <c r="G296" s="71">
        <v>0.33333333333333298</v>
      </c>
      <c r="H296" s="68">
        <v>34.914611005692599</v>
      </c>
      <c r="I296" s="71">
        <v>1.9674525427363001E-3</v>
      </c>
      <c r="J296" s="68">
        <v>9.67741935483871</v>
      </c>
      <c r="K296" s="71">
        <v>0.489085000512609</v>
      </c>
      <c r="L296" s="68">
        <v>85.958254269449696</v>
      </c>
    </row>
    <row r="297" spans="1:12" x14ac:dyDescent="0.2">
      <c r="A297" s="72" t="s">
        <v>904</v>
      </c>
      <c r="B297" s="66" t="s">
        <v>905</v>
      </c>
      <c r="C297" s="67">
        <v>44</v>
      </c>
      <c r="D297" s="67" t="s">
        <v>342</v>
      </c>
      <c r="E297" s="71">
        <v>0.26942503513770799</v>
      </c>
      <c r="F297" s="68">
        <v>71.157495256166996</v>
      </c>
      <c r="G297" s="71">
        <v>0.33333333333333298</v>
      </c>
      <c r="H297" s="68">
        <v>34.914611005692599</v>
      </c>
      <c r="I297" s="71">
        <v>8.1022562784931595E-3</v>
      </c>
      <c r="J297" s="68">
        <v>39.468690702087301</v>
      </c>
      <c r="K297" s="71">
        <v>0.46683951580129701</v>
      </c>
      <c r="L297" s="68">
        <v>83.681214421252406</v>
      </c>
    </row>
    <row r="298" spans="1:12" x14ac:dyDescent="0.2">
      <c r="A298" s="72" t="s">
        <v>906</v>
      </c>
      <c r="B298" s="66" t="s">
        <v>907</v>
      </c>
      <c r="C298" s="67">
        <v>44</v>
      </c>
      <c r="D298" s="67" t="s">
        <v>342</v>
      </c>
      <c r="E298" s="71">
        <v>0.23757235104338401</v>
      </c>
      <c r="F298" s="68">
        <v>58.064516129032299</v>
      </c>
      <c r="G298" s="71">
        <v>0.35697806592619102</v>
      </c>
      <c r="H298" s="68">
        <v>51.802656546489601</v>
      </c>
      <c r="I298" s="71">
        <v>1.5385154090377701E-3</v>
      </c>
      <c r="J298" s="68">
        <v>7.2106261859582501</v>
      </c>
      <c r="K298" s="71">
        <v>0.35420047179492398</v>
      </c>
      <c r="L298" s="68">
        <v>72.675521821631904</v>
      </c>
    </row>
    <row r="299" spans="1:12" x14ac:dyDescent="0.2">
      <c r="A299" s="72" t="s">
        <v>908</v>
      </c>
      <c r="B299" s="66" t="s">
        <v>909</v>
      </c>
      <c r="C299" s="67">
        <v>44</v>
      </c>
      <c r="D299" s="67" t="s">
        <v>342</v>
      </c>
      <c r="E299" s="71">
        <v>0.113108505334666</v>
      </c>
      <c r="F299" s="68">
        <v>2.2770398481973402</v>
      </c>
      <c r="G299" s="71">
        <v>6.9724769593619298E-2</v>
      </c>
      <c r="H299" s="68">
        <v>1.5180265654648999</v>
      </c>
      <c r="I299" s="71">
        <v>5.3865187936455701E-3</v>
      </c>
      <c r="J299" s="68">
        <v>29.7912713472486</v>
      </c>
      <c r="K299" s="71">
        <v>0.26421422761673302</v>
      </c>
      <c r="L299" s="68">
        <v>60.910815939278898</v>
      </c>
    </row>
    <row r="300" spans="1:12" x14ac:dyDescent="0.2">
      <c r="A300" s="72" t="s">
        <v>910</v>
      </c>
      <c r="B300" s="66" t="s">
        <v>911</v>
      </c>
      <c r="C300" s="67">
        <v>44</v>
      </c>
      <c r="D300" s="67" t="s">
        <v>342</v>
      </c>
      <c r="E300" s="71">
        <v>7.9421021089091895E-2</v>
      </c>
      <c r="F300" s="68">
        <v>1.5180265654648999</v>
      </c>
      <c r="G300" s="71">
        <v>8.20647303629395E-2</v>
      </c>
      <c r="H300" s="68">
        <v>1.70777988614801</v>
      </c>
      <c r="I300" s="71">
        <v>1.20291817827263E-3</v>
      </c>
      <c r="J300" s="68">
        <v>5.5028462998102503</v>
      </c>
      <c r="K300" s="71">
        <v>0.15499541472606301</v>
      </c>
      <c r="L300" s="68">
        <v>46.110056925996197</v>
      </c>
    </row>
    <row r="301" spans="1:12" x14ac:dyDescent="0.2">
      <c r="A301" s="72" t="s">
        <v>912</v>
      </c>
      <c r="B301" s="66" t="s">
        <v>913</v>
      </c>
      <c r="C301" s="67">
        <v>44</v>
      </c>
      <c r="D301" s="67" t="s">
        <v>342</v>
      </c>
      <c r="E301" s="71">
        <v>0.182802542843648</v>
      </c>
      <c r="F301" s="68">
        <v>35.104364326375702</v>
      </c>
      <c r="G301" s="71">
        <v>0.33639912522738002</v>
      </c>
      <c r="H301" s="68">
        <v>36.4326375711575</v>
      </c>
      <c r="I301" s="71">
        <v>9.4464290755040103E-4</v>
      </c>
      <c r="J301" s="68">
        <v>4.5540796963946901</v>
      </c>
      <c r="K301" s="71">
        <v>0.21106386039601399</v>
      </c>
      <c r="L301" s="68">
        <v>53.510436432637597</v>
      </c>
    </row>
    <row r="302" spans="1:12" x14ac:dyDescent="0.2">
      <c r="A302" s="72" t="s">
        <v>914</v>
      </c>
      <c r="B302" s="66" t="s">
        <v>915</v>
      </c>
      <c r="C302" s="67">
        <v>44</v>
      </c>
      <c r="D302" s="67" t="s">
        <v>342</v>
      </c>
      <c r="E302" s="71">
        <v>0.171904534518143</v>
      </c>
      <c r="F302" s="68">
        <v>30.740037950664099</v>
      </c>
      <c r="G302" s="71">
        <v>0.33333333333333298</v>
      </c>
      <c r="H302" s="68">
        <v>34.914611005692599</v>
      </c>
      <c r="I302" s="71">
        <v>8.0967188467211896E-4</v>
      </c>
      <c r="J302" s="68">
        <v>3.7950664136622398</v>
      </c>
      <c r="K302" s="71">
        <v>0.181570598336423</v>
      </c>
      <c r="L302" s="68">
        <v>50.664136622390899</v>
      </c>
    </row>
    <row r="303" spans="1:12" x14ac:dyDescent="0.2">
      <c r="A303" s="72" t="s">
        <v>916</v>
      </c>
      <c r="B303" s="66" t="s">
        <v>917</v>
      </c>
      <c r="C303" s="67">
        <v>44</v>
      </c>
      <c r="D303" s="67" t="s">
        <v>342</v>
      </c>
      <c r="E303" s="71">
        <v>0.13601273471196901</v>
      </c>
      <c r="F303" s="68">
        <v>10.436432637571199</v>
      </c>
      <c r="G303" s="71">
        <v>0.28698963981865699</v>
      </c>
      <c r="H303" s="68">
        <v>6.4516129032258096</v>
      </c>
      <c r="I303" s="71">
        <v>2.79418899905932E-3</v>
      </c>
      <c r="J303" s="68">
        <v>12.523719165085399</v>
      </c>
      <c r="K303" s="71">
        <v>0.118254375318192</v>
      </c>
      <c r="L303" s="68">
        <v>39.658444022770396</v>
      </c>
    </row>
    <row r="304" spans="1:12" x14ac:dyDescent="0.2">
      <c r="A304" s="72" t="s">
        <v>918</v>
      </c>
      <c r="B304" s="66" t="s">
        <v>919</v>
      </c>
      <c r="C304" s="67">
        <v>44</v>
      </c>
      <c r="D304" s="67" t="s">
        <v>342</v>
      </c>
      <c r="E304" s="71">
        <v>8.8199979949126595E-2</v>
      </c>
      <c r="F304" s="68">
        <v>1.8975332068311199</v>
      </c>
      <c r="G304" s="71">
        <v>0.22997760559293201</v>
      </c>
      <c r="H304" s="68">
        <v>5.3130929791271404</v>
      </c>
      <c r="I304" s="71">
        <v>9.2536133285350396E-4</v>
      </c>
      <c r="J304" s="68">
        <v>4.3643263757115696</v>
      </c>
      <c r="K304" s="71">
        <v>3.36969729215938E-2</v>
      </c>
      <c r="L304" s="68">
        <v>20.6831119544592</v>
      </c>
    </row>
    <row r="305" spans="1:12" x14ac:dyDescent="0.2">
      <c r="A305" s="72" t="s">
        <v>920</v>
      </c>
      <c r="B305" s="66" t="s">
        <v>921</v>
      </c>
      <c r="C305" s="67">
        <v>44</v>
      </c>
      <c r="D305" s="67" t="s">
        <v>342</v>
      </c>
      <c r="E305" s="71">
        <v>8.0865928501606205E-2</v>
      </c>
      <c r="F305" s="68">
        <v>1.70777988614801</v>
      </c>
      <c r="G305" s="71">
        <v>0.14169351286175499</v>
      </c>
      <c r="H305" s="68">
        <v>3.03605313092979</v>
      </c>
      <c r="I305" s="71">
        <v>2.4794562534234399E-3</v>
      </c>
      <c r="J305" s="68">
        <v>11.1954459203036</v>
      </c>
      <c r="K305" s="71">
        <v>9.8424816389640499E-2</v>
      </c>
      <c r="L305" s="68">
        <v>36.053130929791301</v>
      </c>
    </row>
    <row r="306" spans="1:12" x14ac:dyDescent="0.2">
      <c r="A306" s="72" t="s">
        <v>922</v>
      </c>
      <c r="B306" s="66" t="s">
        <v>923</v>
      </c>
      <c r="C306" s="67">
        <v>44</v>
      </c>
      <c r="D306" s="67" t="s">
        <v>342</v>
      </c>
      <c r="E306" s="71">
        <v>0.231712853821851</v>
      </c>
      <c r="F306" s="68">
        <v>55.597722960151799</v>
      </c>
      <c r="G306" s="71">
        <v>0.55418933028944595</v>
      </c>
      <c r="H306" s="68">
        <v>91.461100569259997</v>
      </c>
      <c r="I306" s="71">
        <v>1.45367647954849E-3</v>
      </c>
      <c r="J306" s="68">
        <v>6.8311195445920303</v>
      </c>
      <c r="K306" s="71">
        <v>0.13949555469656</v>
      </c>
      <c r="L306" s="68">
        <v>44.022770398482002</v>
      </c>
    </row>
    <row r="307" spans="1:12" x14ac:dyDescent="0.2">
      <c r="A307" s="72" t="s">
        <v>924</v>
      </c>
      <c r="B307" s="66" t="s">
        <v>925</v>
      </c>
      <c r="C307" s="67">
        <v>43</v>
      </c>
      <c r="D307" s="67" t="s">
        <v>342</v>
      </c>
      <c r="E307" s="71">
        <v>0.14000189667810001</v>
      </c>
      <c r="F307" s="68">
        <v>26.124031007751899</v>
      </c>
      <c r="G307" s="71">
        <v>0.20529000597188499</v>
      </c>
      <c r="H307" s="68">
        <v>16.692506459948302</v>
      </c>
      <c r="I307" s="71">
        <v>8.8646202326278095E-3</v>
      </c>
      <c r="J307" s="68">
        <v>55.581395348837198</v>
      </c>
      <c r="K307" s="71">
        <v>0.20585106382978699</v>
      </c>
      <c r="L307" s="68">
        <v>51.317829457364297</v>
      </c>
    </row>
    <row r="308" spans="1:12" x14ac:dyDescent="0.2">
      <c r="A308" s="72" t="s">
        <v>926</v>
      </c>
      <c r="B308" s="66" t="s">
        <v>927</v>
      </c>
      <c r="C308" s="67">
        <v>43</v>
      </c>
      <c r="D308" s="67" t="s">
        <v>342</v>
      </c>
      <c r="E308" s="71">
        <v>0.118545435601735</v>
      </c>
      <c r="F308" s="68">
        <v>13.2041343669251</v>
      </c>
      <c r="G308" s="71">
        <v>0.209707997753381</v>
      </c>
      <c r="H308" s="68">
        <v>16.847545219638199</v>
      </c>
      <c r="I308" s="71">
        <v>3.6410750092702401E-3</v>
      </c>
      <c r="J308" s="68">
        <v>41.679586563307502</v>
      </c>
      <c r="K308" s="71">
        <v>0.142287234042553</v>
      </c>
      <c r="L308" s="68">
        <v>39.431524547803598</v>
      </c>
    </row>
    <row r="309" spans="1:12" x14ac:dyDescent="0.2">
      <c r="A309" s="72" t="s">
        <v>928</v>
      </c>
      <c r="B309" s="66" t="s">
        <v>929</v>
      </c>
      <c r="C309" s="67">
        <v>43</v>
      </c>
      <c r="D309" s="67" t="s">
        <v>342</v>
      </c>
      <c r="E309" s="71">
        <v>0.16091318238039501</v>
      </c>
      <c r="F309" s="68">
        <v>36.511627906976699</v>
      </c>
      <c r="G309" s="71">
        <v>0.35739866910242601</v>
      </c>
      <c r="H309" s="68">
        <v>69.095607235142097</v>
      </c>
      <c r="I309" s="71">
        <v>4.8621546345028197E-3</v>
      </c>
      <c r="J309" s="68">
        <v>46.356589147286797</v>
      </c>
      <c r="K309" s="71">
        <v>0.120478723404255</v>
      </c>
      <c r="L309" s="68">
        <v>37.054263565891503</v>
      </c>
    </row>
    <row r="310" spans="1:12" x14ac:dyDescent="0.2">
      <c r="A310" s="72" t="s">
        <v>930</v>
      </c>
      <c r="B310" s="66" t="s">
        <v>931</v>
      </c>
      <c r="C310" s="67">
        <v>43</v>
      </c>
      <c r="D310" s="67" t="s">
        <v>342</v>
      </c>
      <c r="E310" s="71">
        <v>0.15551537646305899</v>
      </c>
      <c r="F310" s="68">
        <v>33.695090439276498</v>
      </c>
      <c r="G310" s="71">
        <v>0.33333333124722497</v>
      </c>
      <c r="H310" s="68">
        <v>31.550387596899199</v>
      </c>
      <c r="I310" s="71">
        <v>1.48617343121649E-2</v>
      </c>
      <c r="J310" s="68">
        <v>63.798449612403097</v>
      </c>
      <c r="K310" s="71">
        <v>0.118351063829787</v>
      </c>
      <c r="L310" s="68">
        <v>36.692506459948298</v>
      </c>
    </row>
    <row r="311" spans="1:12" x14ac:dyDescent="0.2">
      <c r="A311" s="72" t="s">
        <v>616</v>
      </c>
      <c r="B311" s="66" t="s">
        <v>932</v>
      </c>
      <c r="C311" s="67">
        <v>43</v>
      </c>
      <c r="D311" s="67" t="s">
        <v>342</v>
      </c>
      <c r="E311" s="71">
        <v>0.18827189923374299</v>
      </c>
      <c r="F311" s="68">
        <v>52.764857881136898</v>
      </c>
      <c r="G311" s="71">
        <v>0.40460905400631703</v>
      </c>
      <c r="H311" s="68">
        <v>80.697674418604606</v>
      </c>
      <c r="I311" s="71">
        <v>1.8983239439593E-2</v>
      </c>
      <c r="J311" s="68">
        <v>67.7777777777778</v>
      </c>
      <c r="K311" s="71">
        <v>0.14122340425531901</v>
      </c>
      <c r="L311" s="68">
        <v>39.302325581395401</v>
      </c>
    </row>
    <row r="312" spans="1:12" x14ac:dyDescent="0.2">
      <c r="A312" s="72" t="s">
        <v>933</v>
      </c>
      <c r="B312" s="66" t="s">
        <v>934</v>
      </c>
      <c r="C312" s="67">
        <v>43</v>
      </c>
      <c r="D312" s="67" t="s">
        <v>342</v>
      </c>
      <c r="E312" s="71">
        <v>0.21481724189451501</v>
      </c>
      <c r="F312" s="68">
        <v>65.271317829457402</v>
      </c>
      <c r="G312" s="71">
        <v>0.54336796505017804</v>
      </c>
      <c r="H312" s="68">
        <v>92.764857881136905</v>
      </c>
      <c r="I312" s="71">
        <v>4.4168867016345002E-2</v>
      </c>
      <c r="J312" s="68">
        <v>80.878552971576198</v>
      </c>
      <c r="K312" s="71">
        <v>5.6914893617021303E-2</v>
      </c>
      <c r="L312" s="68">
        <v>27.674418604651201</v>
      </c>
    </row>
    <row r="313" spans="1:12" x14ac:dyDescent="0.2">
      <c r="A313" s="72" t="s">
        <v>935</v>
      </c>
      <c r="B313" s="66" t="s">
        <v>936</v>
      </c>
      <c r="C313" s="67">
        <v>43</v>
      </c>
      <c r="D313" s="67" t="s">
        <v>342</v>
      </c>
      <c r="E313" s="71">
        <v>0.18396964438108801</v>
      </c>
      <c r="F313" s="68">
        <v>50.155038759689901</v>
      </c>
      <c r="G313" s="71">
        <v>0.43068204420793199</v>
      </c>
      <c r="H313" s="68">
        <v>84.496124031007795</v>
      </c>
      <c r="I313" s="71">
        <v>5.2694421268207996E-3</v>
      </c>
      <c r="J313" s="68">
        <v>47.493540051679602</v>
      </c>
      <c r="K313" s="71">
        <v>0.115957446808511</v>
      </c>
      <c r="L313" s="68">
        <v>36.485788113695101</v>
      </c>
    </row>
    <row r="314" spans="1:12" x14ac:dyDescent="0.2">
      <c r="A314" s="72" t="s">
        <v>937</v>
      </c>
      <c r="B314" s="66" t="s">
        <v>938</v>
      </c>
      <c r="C314" s="67">
        <v>43</v>
      </c>
      <c r="D314" s="67" t="s">
        <v>342</v>
      </c>
      <c r="E314" s="71">
        <v>0.14764236889077301</v>
      </c>
      <c r="F314" s="68">
        <v>30.3359173126615</v>
      </c>
      <c r="G314" s="71">
        <v>0.40178136371664802</v>
      </c>
      <c r="H314" s="68">
        <v>80.258397932816493</v>
      </c>
      <c r="I314" s="71">
        <v>3.11382806205259E-3</v>
      </c>
      <c r="J314" s="68">
        <v>39.250645994831999</v>
      </c>
      <c r="K314" s="71">
        <v>3.8031914893617E-2</v>
      </c>
      <c r="L314" s="68">
        <v>23.229974160206702</v>
      </c>
    </row>
    <row r="315" spans="1:12" x14ac:dyDescent="0.2">
      <c r="A315" s="72" t="s">
        <v>939</v>
      </c>
      <c r="B315" s="66" t="s">
        <v>940</v>
      </c>
      <c r="C315" s="67">
        <v>43</v>
      </c>
      <c r="D315" s="67" t="s">
        <v>342</v>
      </c>
      <c r="E315" s="71">
        <v>0.17924904515450801</v>
      </c>
      <c r="F315" s="68">
        <v>46.434108527131798</v>
      </c>
      <c r="G315" s="71">
        <v>0.39214409062597599</v>
      </c>
      <c r="H315" s="68">
        <v>78.423772609819096</v>
      </c>
      <c r="I315" s="71">
        <v>3.3900917177974901E-2</v>
      </c>
      <c r="J315" s="68">
        <v>77.028423772609798</v>
      </c>
      <c r="K315" s="71">
        <v>0.111702127659574</v>
      </c>
      <c r="L315" s="68">
        <v>35.943152454780403</v>
      </c>
    </row>
    <row r="316" spans="1:12" x14ac:dyDescent="0.2">
      <c r="A316" s="72" t="s">
        <v>941</v>
      </c>
      <c r="B316" s="66" t="s">
        <v>942</v>
      </c>
      <c r="C316" s="67">
        <v>43</v>
      </c>
      <c r="D316" s="67" t="s">
        <v>342</v>
      </c>
      <c r="E316" s="71">
        <v>0.25301583376025399</v>
      </c>
      <c r="F316" s="68">
        <v>77.390180878552997</v>
      </c>
      <c r="G316" s="71">
        <v>0.60290964913455602</v>
      </c>
      <c r="H316" s="68">
        <v>94.857881136950894</v>
      </c>
      <c r="I316" s="71">
        <v>6.4038095930135704E-3</v>
      </c>
      <c r="J316" s="68">
        <v>50.284237726098198</v>
      </c>
      <c r="K316" s="71">
        <v>0.149734042553191</v>
      </c>
      <c r="L316" s="68">
        <v>40.620155038759698</v>
      </c>
    </row>
    <row r="317" spans="1:12" x14ac:dyDescent="0.2">
      <c r="A317" s="72" t="s">
        <v>943</v>
      </c>
      <c r="B317" s="66" t="s">
        <v>944</v>
      </c>
      <c r="C317" s="67">
        <v>43</v>
      </c>
      <c r="D317" s="67" t="s">
        <v>342</v>
      </c>
      <c r="E317" s="71">
        <v>0.26010690886752103</v>
      </c>
      <c r="F317" s="68">
        <v>79.767441860465098</v>
      </c>
      <c r="G317" s="71">
        <v>0.76391560079896703</v>
      </c>
      <c r="H317" s="68">
        <v>97.622739018087898</v>
      </c>
      <c r="I317" s="71">
        <v>1.5115087823194401E-3</v>
      </c>
      <c r="J317" s="68">
        <v>29.069767441860499</v>
      </c>
      <c r="K317" s="71">
        <v>1.48936170212766E-2</v>
      </c>
      <c r="L317" s="68">
        <v>17.105943152454799</v>
      </c>
    </row>
    <row r="318" spans="1:12" x14ac:dyDescent="0.2">
      <c r="A318" s="72" t="s">
        <v>945</v>
      </c>
      <c r="B318" s="66" t="s">
        <v>946</v>
      </c>
      <c r="C318" s="67">
        <v>42</v>
      </c>
      <c r="D318" s="67" t="s">
        <v>342</v>
      </c>
      <c r="E318" s="71">
        <v>0.13584257865687199</v>
      </c>
      <c r="F318" s="68">
        <v>39.140534262485502</v>
      </c>
      <c r="G318" s="71">
        <v>0.39194071879365799</v>
      </c>
      <c r="H318" s="68">
        <v>72.473867595818803</v>
      </c>
      <c r="I318" s="71">
        <v>9.4394761933502304E-3</v>
      </c>
      <c r="J318" s="68">
        <v>40.127758420441303</v>
      </c>
      <c r="K318" s="71">
        <v>6.1475409836065599E-3</v>
      </c>
      <c r="L318" s="68">
        <v>29.674796747967498</v>
      </c>
    </row>
    <row r="319" spans="1:12" x14ac:dyDescent="0.2">
      <c r="A319" s="72" t="s">
        <v>383</v>
      </c>
      <c r="B319" s="66" t="s">
        <v>947</v>
      </c>
      <c r="C319" s="67">
        <v>43</v>
      </c>
      <c r="D319" s="67" t="s">
        <v>342</v>
      </c>
      <c r="E319" s="71">
        <v>0.30630095024670501</v>
      </c>
      <c r="F319" s="68">
        <v>89.328165374676999</v>
      </c>
      <c r="G319" s="71">
        <v>0.85950171096547401</v>
      </c>
      <c r="H319" s="68">
        <v>98.837209302325604</v>
      </c>
      <c r="I319" s="71">
        <v>8.8692248810253102E-3</v>
      </c>
      <c r="J319" s="68">
        <v>55.633074935400501</v>
      </c>
      <c r="K319" s="71">
        <v>5.0531914893616997E-2</v>
      </c>
      <c r="L319" s="68">
        <v>26.563307493540101</v>
      </c>
    </row>
    <row r="320" spans="1:12" x14ac:dyDescent="0.2">
      <c r="A320" s="72" t="s">
        <v>948</v>
      </c>
      <c r="B320" s="66" t="s">
        <v>949</v>
      </c>
      <c r="C320" s="67">
        <v>42</v>
      </c>
      <c r="D320" s="67" t="s">
        <v>342</v>
      </c>
      <c r="E320" s="71">
        <v>0.112672631551625</v>
      </c>
      <c r="F320" s="68">
        <v>13.7630662020906</v>
      </c>
      <c r="G320" s="71">
        <v>0.33333333333333298</v>
      </c>
      <c r="H320" s="68">
        <v>49.7096399535424</v>
      </c>
      <c r="I320" s="71">
        <v>4.6845613215421604E-3</v>
      </c>
      <c r="J320" s="68">
        <v>23.519163763066199</v>
      </c>
      <c r="K320" s="71">
        <v>0</v>
      </c>
      <c r="L320" s="68">
        <v>13.879210220673601</v>
      </c>
    </row>
    <row r="321" spans="1:12" x14ac:dyDescent="0.2">
      <c r="A321" s="72" t="s">
        <v>950</v>
      </c>
      <c r="B321" s="66" t="s">
        <v>951</v>
      </c>
      <c r="C321" s="67">
        <v>42</v>
      </c>
      <c r="D321" s="67" t="s">
        <v>342</v>
      </c>
      <c r="E321" s="71">
        <v>0.121821112451398</v>
      </c>
      <c r="F321" s="68">
        <v>26.0743321718932</v>
      </c>
      <c r="G321" s="71">
        <v>0.352226259079785</v>
      </c>
      <c r="H321" s="68">
        <v>60.394889663182298</v>
      </c>
      <c r="I321" s="71">
        <v>1.11878979465387E-2</v>
      </c>
      <c r="J321" s="68">
        <v>44.367015098722398</v>
      </c>
      <c r="K321" s="71">
        <v>2.04918032786885E-3</v>
      </c>
      <c r="L321" s="68">
        <v>18.873403019744501</v>
      </c>
    </row>
    <row r="322" spans="1:12" x14ac:dyDescent="0.2">
      <c r="A322" s="72" t="s">
        <v>952</v>
      </c>
      <c r="B322" s="66" t="s">
        <v>953</v>
      </c>
      <c r="C322" s="67">
        <v>43</v>
      </c>
      <c r="D322" s="67" t="s">
        <v>342</v>
      </c>
      <c r="E322" s="71">
        <v>0.15509569107455101</v>
      </c>
      <c r="F322" s="68">
        <v>33.488372093023301</v>
      </c>
      <c r="G322" s="71">
        <v>0.33333333329450898</v>
      </c>
      <c r="H322" s="68">
        <v>32.532299741602102</v>
      </c>
      <c r="I322" s="71">
        <v>9.8792718440380203E-3</v>
      </c>
      <c r="J322" s="68">
        <v>57.441860465116299</v>
      </c>
      <c r="K322" s="71">
        <v>0.122074468085106</v>
      </c>
      <c r="L322" s="68">
        <v>37.286821705426398</v>
      </c>
    </row>
    <row r="323" spans="1:12" x14ac:dyDescent="0.2">
      <c r="A323" s="72" t="s">
        <v>954</v>
      </c>
      <c r="B323" s="66" t="s">
        <v>955</v>
      </c>
      <c r="C323" s="67">
        <v>43</v>
      </c>
      <c r="D323" s="67" t="s">
        <v>342</v>
      </c>
      <c r="E323" s="71">
        <v>0.14218750299340599</v>
      </c>
      <c r="F323" s="68">
        <v>27.235142118862999</v>
      </c>
      <c r="G323" s="71">
        <v>0.33333333333333298</v>
      </c>
      <c r="H323" s="68">
        <v>58.811369509043899</v>
      </c>
      <c r="I323" s="71">
        <v>2.8036437319917599E-3</v>
      </c>
      <c r="J323" s="68">
        <v>37.881136950904398</v>
      </c>
      <c r="K323" s="71">
        <v>9.0425531914893595E-2</v>
      </c>
      <c r="L323" s="68">
        <v>33.023255813953497</v>
      </c>
    </row>
    <row r="324" spans="1:12" x14ac:dyDescent="0.2">
      <c r="A324" s="72" t="s">
        <v>956</v>
      </c>
      <c r="B324" s="66" t="s">
        <v>957</v>
      </c>
      <c r="C324" s="67">
        <v>42</v>
      </c>
      <c r="D324" s="67" t="s">
        <v>342</v>
      </c>
      <c r="E324" s="71">
        <v>0.139429007871058</v>
      </c>
      <c r="F324" s="68">
        <v>41.579558652729403</v>
      </c>
      <c r="G324" s="71">
        <v>0.36814596432719299</v>
      </c>
      <c r="H324" s="68">
        <v>66.608594657375093</v>
      </c>
      <c r="I324" s="71">
        <v>1.2008486228248899E-2</v>
      </c>
      <c r="J324" s="68">
        <v>46.515679442508699</v>
      </c>
      <c r="K324" s="71">
        <v>3.8132573057733397E-2</v>
      </c>
      <c r="L324" s="68">
        <v>51.916376306620201</v>
      </c>
    </row>
    <row r="325" spans="1:12" x14ac:dyDescent="0.2">
      <c r="A325" s="72" t="s">
        <v>958</v>
      </c>
      <c r="B325" s="66" t="s">
        <v>959</v>
      </c>
      <c r="C325" s="67">
        <v>42</v>
      </c>
      <c r="D325" s="67" t="s">
        <v>342</v>
      </c>
      <c r="E325" s="71">
        <v>0.13515088681192</v>
      </c>
      <c r="F325" s="68">
        <v>38.559814169570302</v>
      </c>
      <c r="G325" s="71">
        <v>0.36010130829884301</v>
      </c>
      <c r="H325" s="68">
        <v>63.414634146341498</v>
      </c>
      <c r="I325" s="71">
        <v>3.9203811153311403E-2</v>
      </c>
      <c r="J325" s="68">
        <v>71.370499419279895</v>
      </c>
      <c r="K325" s="71">
        <v>6.1475409836065599E-3</v>
      </c>
      <c r="L325" s="68">
        <v>29.674796747967498</v>
      </c>
    </row>
    <row r="326" spans="1:12" x14ac:dyDescent="0.2">
      <c r="A326" s="72" t="s">
        <v>960</v>
      </c>
      <c r="B326" s="66" t="s">
        <v>961</v>
      </c>
      <c r="C326" s="67">
        <v>42</v>
      </c>
      <c r="D326" s="67" t="s">
        <v>342</v>
      </c>
      <c r="E326" s="71">
        <v>0.20486109264965299</v>
      </c>
      <c r="F326" s="68">
        <v>71.544715447154502</v>
      </c>
      <c r="G326" s="71">
        <v>0.56078980284668101</v>
      </c>
      <c r="H326" s="68">
        <v>92.857142857142904</v>
      </c>
      <c r="I326" s="71">
        <v>3.7400032479328098E-2</v>
      </c>
      <c r="J326" s="68">
        <v>70.499419279907102</v>
      </c>
      <c r="K326" s="71">
        <v>1.63934426229508E-2</v>
      </c>
      <c r="L326" s="68">
        <v>41.056910569105703</v>
      </c>
    </row>
    <row r="327" spans="1:12" x14ac:dyDescent="0.2">
      <c r="A327" s="72" t="s">
        <v>962</v>
      </c>
      <c r="B327" s="66" t="s">
        <v>963</v>
      </c>
      <c r="C327" s="67">
        <v>42</v>
      </c>
      <c r="D327" s="67" t="s">
        <v>342</v>
      </c>
      <c r="E327" s="71">
        <v>0.26511933032921497</v>
      </c>
      <c r="F327" s="68">
        <v>85.540069686411101</v>
      </c>
      <c r="G327" s="71">
        <v>0.77723738630674299</v>
      </c>
      <c r="H327" s="68">
        <v>98.199767711962807</v>
      </c>
      <c r="I327" s="71">
        <v>1.1973063697296799E-2</v>
      </c>
      <c r="J327" s="68">
        <v>46.399535423925698</v>
      </c>
      <c r="K327" s="71">
        <v>6.1475409836065599E-3</v>
      </c>
      <c r="L327" s="68">
        <v>29.674796747967498</v>
      </c>
    </row>
    <row r="328" spans="1:12" x14ac:dyDescent="0.2">
      <c r="A328" s="72" t="s">
        <v>964</v>
      </c>
      <c r="B328" s="66" t="s">
        <v>965</v>
      </c>
      <c r="C328" s="67">
        <v>42</v>
      </c>
      <c r="D328" s="67" t="s">
        <v>342</v>
      </c>
      <c r="E328" s="71">
        <v>0.13796147258220601</v>
      </c>
      <c r="F328" s="68">
        <v>40.301974448315903</v>
      </c>
      <c r="G328" s="71">
        <v>0.33333333333333298</v>
      </c>
      <c r="H328" s="68">
        <v>49.7096399535424</v>
      </c>
      <c r="I328" s="71">
        <v>9.0079625316035992E-3</v>
      </c>
      <c r="J328" s="68">
        <v>39.024390243902403</v>
      </c>
      <c r="K328" s="71">
        <v>7.1543121881682104E-2</v>
      </c>
      <c r="L328" s="68">
        <v>59.581881533100997</v>
      </c>
    </row>
    <row r="329" spans="1:12" x14ac:dyDescent="0.2">
      <c r="A329" s="72" t="s">
        <v>966</v>
      </c>
      <c r="B329" s="66" t="s">
        <v>967</v>
      </c>
      <c r="C329" s="67">
        <v>42</v>
      </c>
      <c r="D329" s="67" t="s">
        <v>342</v>
      </c>
      <c r="E329" s="71">
        <v>0.137082521654664</v>
      </c>
      <c r="F329" s="68">
        <v>39.837398373983703</v>
      </c>
      <c r="G329" s="71">
        <v>0.33333333333333298</v>
      </c>
      <c r="H329" s="68">
        <v>49.7096399535424</v>
      </c>
      <c r="I329" s="71">
        <v>3.4257781167364498E-2</v>
      </c>
      <c r="J329" s="68">
        <v>68.873403019744501</v>
      </c>
      <c r="K329" s="71">
        <v>4.3656450463292903E-2</v>
      </c>
      <c r="L329" s="68">
        <v>53.832752613240402</v>
      </c>
    </row>
    <row r="330" spans="1:12" x14ac:dyDescent="0.2">
      <c r="A330" s="72" t="s">
        <v>968</v>
      </c>
      <c r="B330" s="66" t="s">
        <v>969</v>
      </c>
      <c r="C330" s="67">
        <v>42</v>
      </c>
      <c r="D330" s="67" t="s">
        <v>342</v>
      </c>
      <c r="E330" s="71">
        <v>0.14583535813564999</v>
      </c>
      <c r="F330" s="68">
        <v>45.121951219512198</v>
      </c>
      <c r="G330" s="71">
        <v>0.36570853567834799</v>
      </c>
      <c r="H330" s="68">
        <v>65.621370499419299</v>
      </c>
      <c r="I330" s="71">
        <v>7.0256214085724703E-3</v>
      </c>
      <c r="J330" s="68">
        <v>33.5075493612079</v>
      </c>
      <c r="K330" s="71">
        <v>6.4771917320028502E-2</v>
      </c>
      <c r="L330" s="68">
        <v>58.188153310104497</v>
      </c>
    </row>
    <row r="331" spans="1:12" x14ac:dyDescent="0.2">
      <c r="A331" s="72" t="s">
        <v>970</v>
      </c>
      <c r="B331" s="66" t="s">
        <v>971</v>
      </c>
      <c r="C331" s="67">
        <v>42</v>
      </c>
      <c r="D331" s="67" t="s">
        <v>342</v>
      </c>
      <c r="E331" s="71">
        <v>0.18281158406032</v>
      </c>
      <c r="F331" s="68">
        <v>62.717770034843198</v>
      </c>
      <c r="G331" s="71">
        <v>0.42012848155225901</v>
      </c>
      <c r="H331" s="68">
        <v>78.455284552845498</v>
      </c>
      <c r="I331" s="71">
        <v>0.12010954931722601</v>
      </c>
      <c r="J331" s="68">
        <v>86.991869918699194</v>
      </c>
      <c r="K331" s="71">
        <v>8.1967213114754207E-3</v>
      </c>
      <c r="L331" s="68">
        <v>32.4622531939605</v>
      </c>
    </row>
    <row r="332" spans="1:12" x14ac:dyDescent="0.2">
      <c r="A332" s="72" t="s">
        <v>972</v>
      </c>
      <c r="B332" s="66" t="s">
        <v>973</v>
      </c>
      <c r="C332" s="67">
        <v>42</v>
      </c>
      <c r="D332" s="67" t="s">
        <v>342</v>
      </c>
      <c r="E332" s="71">
        <v>0.25728024443064801</v>
      </c>
      <c r="F332" s="68">
        <v>84.320557491289193</v>
      </c>
      <c r="G332" s="71">
        <v>0.62815623346895499</v>
      </c>
      <c r="H332" s="68">
        <v>95.354239256678298</v>
      </c>
      <c r="I332" s="71">
        <v>0.135487778511512</v>
      </c>
      <c r="J332" s="68">
        <v>88.327526132404202</v>
      </c>
      <c r="K332" s="71">
        <v>8.1967213114754207E-3</v>
      </c>
      <c r="L332" s="68">
        <v>32.4622531939605</v>
      </c>
    </row>
    <row r="333" spans="1:12" x14ac:dyDescent="0.2">
      <c r="A333" s="72" t="s">
        <v>974</v>
      </c>
      <c r="B333" s="66" t="s">
        <v>975</v>
      </c>
      <c r="C333" s="67">
        <v>42</v>
      </c>
      <c r="D333" s="67" t="s">
        <v>342</v>
      </c>
      <c r="E333" s="71">
        <v>0.17802218025090699</v>
      </c>
      <c r="F333" s="68">
        <v>60.801393728222997</v>
      </c>
      <c r="G333" s="71">
        <v>0.51023606388881404</v>
      </c>
      <c r="H333" s="68">
        <v>88.966318234610895</v>
      </c>
      <c r="I333" s="71">
        <v>1.3584575224563701E-2</v>
      </c>
      <c r="J333" s="68">
        <v>48.9547038327526</v>
      </c>
      <c r="K333" s="71">
        <v>1.02459016393443E-2</v>
      </c>
      <c r="L333" s="68">
        <v>34.901277584204401</v>
      </c>
    </row>
    <row r="334" spans="1:12" x14ac:dyDescent="0.2">
      <c r="A334" s="72" t="s">
        <v>976</v>
      </c>
      <c r="B334" s="66" t="s">
        <v>977</v>
      </c>
      <c r="C334" s="67">
        <v>42</v>
      </c>
      <c r="D334" s="67" t="s">
        <v>342</v>
      </c>
      <c r="E334" s="71">
        <v>0.14641406898404999</v>
      </c>
      <c r="F334" s="68">
        <v>45.354239256678298</v>
      </c>
      <c r="G334" s="71">
        <v>0.33333333333333298</v>
      </c>
      <c r="H334" s="68">
        <v>49.7096399535424</v>
      </c>
      <c r="I334" s="71">
        <v>1.9397825864006301E-2</v>
      </c>
      <c r="J334" s="68">
        <v>58.013937282230003</v>
      </c>
      <c r="K334" s="71">
        <v>8.6511047754811096E-2</v>
      </c>
      <c r="L334" s="68">
        <v>62.543554006968598</v>
      </c>
    </row>
    <row r="335" spans="1:12" x14ac:dyDescent="0.2">
      <c r="A335" s="72" t="s">
        <v>978</v>
      </c>
      <c r="B335" s="66" t="s">
        <v>979</v>
      </c>
      <c r="C335" s="67">
        <v>42</v>
      </c>
      <c r="D335" s="67" t="s">
        <v>342</v>
      </c>
      <c r="E335" s="71">
        <v>0.15755228609133101</v>
      </c>
      <c r="F335" s="68">
        <v>51.800232288037201</v>
      </c>
      <c r="G335" s="71">
        <v>0.36412813155007201</v>
      </c>
      <c r="H335" s="68">
        <v>65.040650406504099</v>
      </c>
      <c r="I335" s="71">
        <v>2.0592162219289101E-2</v>
      </c>
      <c r="J335" s="68">
        <v>59.291521486643397</v>
      </c>
      <c r="K335" s="71">
        <v>8.79365645046329E-2</v>
      </c>
      <c r="L335" s="68">
        <v>62.659698025551698</v>
      </c>
    </row>
    <row r="336" spans="1:12" x14ac:dyDescent="0.2">
      <c r="A336" s="72" t="s">
        <v>980</v>
      </c>
      <c r="B336" s="66" t="s">
        <v>981</v>
      </c>
      <c r="C336" s="67">
        <v>42</v>
      </c>
      <c r="D336" s="67" t="s">
        <v>342</v>
      </c>
      <c r="E336" s="71">
        <v>0.17269549935414699</v>
      </c>
      <c r="F336" s="68">
        <v>58.478513356562097</v>
      </c>
      <c r="G336" s="71">
        <v>0.425548121174257</v>
      </c>
      <c r="H336" s="68">
        <v>79.616724738675998</v>
      </c>
      <c r="I336" s="71">
        <v>8.6390835904577107E-2</v>
      </c>
      <c r="J336" s="68">
        <v>82.578397212543507</v>
      </c>
      <c r="K336" s="71">
        <v>6.1475409836065599E-3</v>
      </c>
      <c r="L336" s="68">
        <v>29.674796747967498</v>
      </c>
    </row>
    <row r="337" spans="1:12" x14ac:dyDescent="0.2">
      <c r="A337" s="72" t="s">
        <v>982</v>
      </c>
      <c r="B337" s="66" t="s">
        <v>983</v>
      </c>
      <c r="C337" s="67">
        <v>42</v>
      </c>
      <c r="D337" s="67" t="s">
        <v>342</v>
      </c>
      <c r="E337" s="71">
        <v>0.154844998756414</v>
      </c>
      <c r="F337" s="68">
        <v>50</v>
      </c>
      <c r="G337" s="71">
        <v>0.38109244907555601</v>
      </c>
      <c r="H337" s="68">
        <v>70.383275261324002</v>
      </c>
      <c r="I337" s="71">
        <v>6.7049104570734597E-2</v>
      </c>
      <c r="J337" s="68">
        <v>79.790940766550506</v>
      </c>
      <c r="K337" s="71">
        <v>1.63934426229508E-2</v>
      </c>
      <c r="L337" s="68">
        <v>41.056910569105703</v>
      </c>
    </row>
    <row r="338" spans="1:12" x14ac:dyDescent="0.2">
      <c r="A338" s="72" t="s">
        <v>984</v>
      </c>
      <c r="B338" s="66" t="s">
        <v>985</v>
      </c>
      <c r="C338" s="67">
        <v>42</v>
      </c>
      <c r="D338" s="67" t="s">
        <v>342</v>
      </c>
      <c r="E338" s="71">
        <v>0.148736821825173</v>
      </c>
      <c r="F338" s="68">
        <v>46.689895470383298</v>
      </c>
      <c r="G338" s="71">
        <v>0.41067302820492602</v>
      </c>
      <c r="H338" s="68">
        <v>76.771196283391404</v>
      </c>
      <c r="I338" s="71">
        <v>2.1193174975512499E-2</v>
      </c>
      <c r="J338" s="68">
        <v>59.814169570267097</v>
      </c>
      <c r="K338" s="71">
        <v>1.4344262295082E-2</v>
      </c>
      <c r="L338" s="68">
        <v>39.314750290360003</v>
      </c>
    </row>
    <row r="339" spans="1:12" x14ac:dyDescent="0.2">
      <c r="A339" s="72" t="s">
        <v>986</v>
      </c>
      <c r="B339" s="66" t="s">
        <v>987</v>
      </c>
      <c r="C339" s="67">
        <v>42</v>
      </c>
      <c r="D339" s="67" t="s">
        <v>342</v>
      </c>
      <c r="E339" s="71">
        <v>0.20338133760386201</v>
      </c>
      <c r="F339" s="68">
        <v>71.022067363530795</v>
      </c>
      <c r="G339" s="71">
        <v>0.52246815950357695</v>
      </c>
      <c r="H339" s="68">
        <v>90.824622531939596</v>
      </c>
      <c r="I339" s="71">
        <v>1.6756395004374001E-2</v>
      </c>
      <c r="J339" s="68">
        <v>53.948896631823501</v>
      </c>
      <c r="K339" s="71">
        <v>7.0919458303635094E-2</v>
      </c>
      <c r="L339" s="68">
        <v>59.407665505226497</v>
      </c>
    </row>
    <row r="340" spans="1:12" x14ac:dyDescent="0.2">
      <c r="A340" s="72" t="s">
        <v>988</v>
      </c>
      <c r="B340" s="66" t="s">
        <v>989</v>
      </c>
      <c r="C340" s="67">
        <v>42</v>
      </c>
      <c r="D340" s="67" t="s">
        <v>342</v>
      </c>
      <c r="E340" s="71">
        <v>0.162536210122734</v>
      </c>
      <c r="F340" s="68">
        <v>54.123112659698002</v>
      </c>
      <c r="G340" s="71">
        <v>0.33333333333333298</v>
      </c>
      <c r="H340" s="68">
        <v>49.7096399535424</v>
      </c>
      <c r="I340" s="71">
        <v>2.3686683819822301E-3</v>
      </c>
      <c r="J340" s="68">
        <v>13.879210220673601</v>
      </c>
      <c r="K340" s="71">
        <v>0.15190662865288701</v>
      </c>
      <c r="L340" s="68">
        <v>70.383275261324002</v>
      </c>
    </row>
    <row r="341" spans="1:12" x14ac:dyDescent="0.2">
      <c r="A341" s="72" t="s">
        <v>990</v>
      </c>
      <c r="B341" s="66" t="s">
        <v>991</v>
      </c>
      <c r="C341" s="67">
        <v>44</v>
      </c>
      <c r="D341" s="67" t="s">
        <v>342</v>
      </c>
      <c r="E341" s="71">
        <v>0.17468812952753801</v>
      </c>
      <c r="F341" s="68">
        <v>31.4990512333966</v>
      </c>
      <c r="G341" s="71">
        <v>0.45796744073769002</v>
      </c>
      <c r="H341" s="68">
        <v>83.491461100569296</v>
      </c>
      <c r="I341" s="71">
        <v>2.7568123357809199E-2</v>
      </c>
      <c r="J341" s="68">
        <v>64.516129032258107</v>
      </c>
      <c r="K341" s="71">
        <v>3.85288244871137E-2</v>
      </c>
      <c r="L341" s="68">
        <v>22.770398481973402</v>
      </c>
    </row>
    <row r="342" spans="1:12" x14ac:dyDescent="0.2">
      <c r="A342" s="72" t="s">
        <v>851</v>
      </c>
      <c r="B342" s="66" t="s">
        <v>992</v>
      </c>
      <c r="C342" s="67">
        <v>42</v>
      </c>
      <c r="D342" s="67" t="s">
        <v>342</v>
      </c>
      <c r="E342" s="71">
        <v>0.13973278009262899</v>
      </c>
      <c r="F342" s="68">
        <v>41.927990708478497</v>
      </c>
      <c r="G342" s="71">
        <v>0.36587814248764</v>
      </c>
      <c r="H342" s="68">
        <v>65.7375145180023</v>
      </c>
      <c r="I342" s="71">
        <v>1.3762107982690499E-2</v>
      </c>
      <c r="J342" s="68">
        <v>49.5934959349593</v>
      </c>
      <c r="K342" s="71">
        <v>3.9558089807555201E-2</v>
      </c>
      <c r="L342" s="68">
        <v>52.322880371660901</v>
      </c>
    </row>
    <row r="343" spans="1:12" x14ac:dyDescent="0.2">
      <c r="A343" s="72" t="s">
        <v>993</v>
      </c>
      <c r="B343" s="66" t="s">
        <v>993</v>
      </c>
      <c r="C343" s="67">
        <v>44</v>
      </c>
      <c r="D343" s="67" t="s">
        <v>342</v>
      </c>
      <c r="E343" s="71">
        <v>0.175680378505921</v>
      </c>
      <c r="F343" s="68">
        <v>32.258064516128997</v>
      </c>
      <c r="G343" s="71">
        <v>0.41956218282173302</v>
      </c>
      <c r="H343" s="68">
        <v>75.711574952561705</v>
      </c>
      <c r="I343" s="71">
        <v>3.2209088801044297E-2</v>
      </c>
      <c r="J343" s="68">
        <v>67.931688804554099</v>
      </c>
      <c r="K343" s="71">
        <v>7.5269863894984995E-2</v>
      </c>
      <c r="L343" s="68">
        <v>31.4990512333966</v>
      </c>
    </row>
    <row r="344" spans="1:12" x14ac:dyDescent="0.2">
      <c r="A344" s="72" t="s">
        <v>994</v>
      </c>
      <c r="B344" s="66" t="s">
        <v>994</v>
      </c>
      <c r="C344" s="67">
        <v>44</v>
      </c>
      <c r="D344" s="67" t="s">
        <v>342</v>
      </c>
      <c r="E344" s="71">
        <v>0.23188900771571</v>
      </c>
      <c r="F344" s="68">
        <v>55.787476280834902</v>
      </c>
      <c r="G344" s="71">
        <v>0.639401557422282</v>
      </c>
      <c r="H344" s="68">
        <v>95.0664136622391</v>
      </c>
      <c r="I344" s="71">
        <v>3.7432392076463899E-3</v>
      </c>
      <c r="J344" s="68">
        <v>18.595825426945002</v>
      </c>
      <c r="K344" s="71">
        <v>5.2522226517201398E-2</v>
      </c>
      <c r="L344" s="68">
        <v>25.6166982922201</v>
      </c>
    </row>
    <row r="345" spans="1:12" x14ac:dyDescent="0.2">
      <c r="A345" s="72" t="s">
        <v>995</v>
      </c>
      <c r="B345" s="66" t="s">
        <v>995</v>
      </c>
      <c r="C345" s="67">
        <v>42</v>
      </c>
      <c r="D345" s="67" t="s">
        <v>342</v>
      </c>
      <c r="E345" s="71">
        <v>0.198032536189167</v>
      </c>
      <c r="F345" s="68">
        <v>69.396051103368194</v>
      </c>
      <c r="G345" s="71">
        <v>0.43358378672849901</v>
      </c>
      <c r="H345" s="68">
        <v>81.068524970964006</v>
      </c>
      <c r="I345" s="71">
        <v>0.15026792019965801</v>
      </c>
      <c r="J345" s="68">
        <v>89.779326364692196</v>
      </c>
      <c r="K345" s="71">
        <v>1.02459016393443E-2</v>
      </c>
      <c r="L345" s="68">
        <v>34.901277584204401</v>
      </c>
    </row>
    <row r="346" spans="1:12" x14ac:dyDescent="0.2">
      <c r="A346" s="72" t="s">
        <v>996</v>
      </c>
      <c r="B346" s="66" t="s">
        <v>997</v>
      </c>
      <c r="C346" s="67">
        <v>42</v>
      </c>
      <c r="D346" s="67" t="s">
        <v>342</v>
      </c>
      <c r="E346" s="71">
        <v>0.22377810873595699</v>
      </c>
      <c r="F346" s="68">
        <v>76.945412311265997</v>
      </c>
      <c r="G346" s="71">
        <v>0.54645949220165801</v>
      </c>
      <c r="H346" s="68">
        <v>91.986062717769997</v>
      </c>
      <c r="I346" s="71">
        <v>9.8235489743917603E-2</v>
      </c>
      <c r="J346" s="68">
        <v>84.436701509872194</v>
      </c>
      <c r="K346" s="71">
        <v>2.6639344262295101E-2</v>
      </c>
      <c r="L346" s="68">
        <v>47.270615563298499</v>
      </c>
    </row>
    <row r="347" spans="1:12" x14ac:dyDescent="0.2">
      <c r="A347" s="72" t="s">
        <v>998</v>
      </c>
      <c r="B347" s="66" t="s">
        <v>999</v>
      </c>
      <c r="C347" s="67">
        <v>42</v>
      </c>
      <c r="D347" s="67" t="s">
        <v>342</v>
      </c>
      <c r="E347" s="71">
        <v>0.147476670014417</v>
      </c>
      <c r="F347" s="68">
        <v>46.225319396051098</v>
      </c>
      <c r="G347" s="71">
        <v>0.33595834973968602</v>
      </c>
      <c r="H347" s="68">
        <v>52.032520325203301</v>
      </c>
      <c r="I347" s="71">
        <v>4.8470947545190803E-2</v>
      </c>
      <c r="J347" s="68">
        <v>74.680603948896604</v>
      </c>
      <c r="K347" s="71">
        <v>5.80007127583749E-2</v>
      </c>
      <c r="L347" s="68">
        <v>56.852497096399503</v>
      </c>
    </row>
    <row r="348" spans="1:12" x14ac:dyDescent="0.2">
      <c r="A348" s="72" t="s">
        <v>1000</v>
      </c>
      <c r="B348" s="66" t="s">
        <v>1001</v>
      </c>
      <c r="C348" s="67">
        <v>42</v>
      </c>
      <c r="D348" s="67" t="s">
        <v>342</v>
      </c>
      <c r="E348" s="71">
        <v>0.201509621916134</v>
      </c>
      <c r="F348" s="68">
        <v>70.731707317073202</v>
      </c>
      <c r="G348" s="71">
        <v>0.432539174450422</v>
      </c>
      <c r="H348" s="68">
        <v>80.836236933797906</v>
      </c>
      <c r="I348" s="71">
        <v>2.7923404769114198E-2</v>
      </c>
      <c r="J348" s="68">
        <v>65.621370499419299</v>
      </c>
      <c r="K348" s="71">
        <v>0.14406628652886699</v>
      </c>
      <c r="L348" s="68">
        <v>69.512195121951194</v>
      </c>
    </row>
    <row r="349" spans="1:12" x14ac:dyDescent="0.2">
      <c r="A349" s="72" t="s">
        <v>1002</v>
      </c>
      <c r="B349" s="66" t="s">
        <v>1003</v>
      </c>
      <c r="C349" s="67">
        <v>42</v>
      </c>
      <c r="D349" s="67" t="s">
        <v>342</v>
      </c>
      <c r="E349" s="71">
        <v>0.23697933469375801</v>
      </c>
      <c r="F349" s="68">
        <v>80.487804878048806</v>
      </c>
      <c r="G349" s="71">
        <v>0.60662031036793496</v>
      </c>
      <c r="H349" s="68">
        <v>94.947735191637605</v>
      </c>
      <c r="I349" s="71">
        <v>7.5629169123173606E-2</v>
      </c>
      <c r="J349" s="68">
        <v>81.184668989547006</v>
      </c>
      <c r="K349" s="71">
        <v>2.86885245901639E-2</v>
      </c>
      <c r="L349" s="68">
        <v>48.373983739837399</v>
      </c>
    </row>
    <row r="350" spans="1:12" x14ac:dyDescent="0.2">
      <c r="A350" s="72" t="s">
        <v>1004</v>
      </c>
      <c r="B350" s="66" t="s">
        <v>1005</v>
      </c>
      <c r="C350" s="67">
        <v>42</v>
      </c>
      <c r="D350" s="67" t="s">
        <v>342</v>
      </c>
      <c r="E350" s="71">
        <v>0.17862848384357299</v>
      </c>
      <c r="F350" s="68">
        <v>61.149825783972098</v>
      </c>
      <c r="G350" s="71">
        <v>0.36920855755348497</v>
      </c>
      <c r="H350" s="68">
        <v>66.957026713124307</v>
      </c>
      <c r="I350" s="71">
        <v>4.8626288132615998E-2</v>
      </c>
      <c r="J350" s="68">
        <v>74.854819976771196</v>
      </c>
      <c r="K350" s="71">
        <v>0.118050605844619</v>
      </c>
      <c r="L350" s="68">
        <v>66.608594657375093</v>
      </c>
    </row>
    <row r="351" spans="1:12" x14ac:dyDescent="0.2">
      <c r="A351" s="72" t="s">
        <v>1006</v>
      </c>
      <c r="B351" s="66" t="s">
        <v>1007</v>
      </c>
      <c r="C351" s="67">
        <v>42</v>
      </c>
      <c r="D351" s="67" t="s">
        <v>342</v>
      </c>
      <c r="E351" s="71">
        <v>0.177046837744291</v>
      </c>
      <c r="F351" s="68">
        <v>60.394889663182298</v>
      </c>
      <c r="G351" s="71">
        <v>0.33770836067725402</v>
      </c>
      <c r="H351" s="68">
        <v>53.832752613240402</v>
      </c>
      <c r="I351" s="71">
        <v>5.2216899526396299E-2</v>
      </c>
      <c r="J351" s="68">
        <v>76.190476190476204</v>
      </c>
      <c r="K351" s="71">
        <v>0.141215253029223</v>
      </c>
      <c r="L351" s="68">
        <v>69.105691056910601</v>
      </c>
    </row>
    <row r="352" spans="1:12" x14ac:dyDescent="0.2">
      <c r="A352" s="72" t="s">
        <v>1008</v>
      </c>
      <c r="B352" s="66" t="s">
        <v>1009</v>
      </c>
      <c r="C352" s="67">
        <v>42</v>
      </c>
      <c r="D352" s="67" t="s">
        <v>342</v>
      </c>
      <c r="E352" s="71">
        <v>0.203625754879353</v>
      </c>
      <c r="F352" s="68">
        <v>71.196283391405302</v>
      </c>
      <c r="G352" s="71">
        <v>0.33333333333333298</v>
      </c>
      <c r="H352" s="68">
        <v>49.7096399535424</v>
      </c>
      <c r="I352" s="71">
        <v>0.20110059559553001</v>
      </c>
      <c r="J352" s="68">
        <v>92.682926829268297</v>
      </c>
      <c r="K352" s="71">
        <v>7.6443335709194593E-2</v>
      </c>
      <c r="L352" s="68">
        <v>60.975609756097597</v>
      </c>
    </row>
    <row r="353" spans="1:12" x14ac:dyDescent="0.2">
      <c r="A353" s="72" t="s">
        <v>1010</v>
      </c>
      <c r="B353" s="66" t="s">
        <v>1011</v>
      </c>
      <c r="C353" s="67">
        <v>42</v>
      </c>
      <c r="D353" s="67" t="s">
        <v>342</v>
      </c>
      <c r="E353" s="71">
        <v>0.21174212194273301</v>
      </c>
      <c r="F353" s="68">
        <v>73.403019744483203</v>
      </c>
      <c r="G353" s="71">
        <v>0.47504825735346701</v>
      </c>
      <c r="H353" s="68">
        <v>85.656213704994201</v>
      </c>
      <c r="I353" s="71">
        <v>9.6029854732750497E-2</v>
      </c>
      <c r="J353" s="68">
        <v>84.204413472706193</v>
      </c>
      <c r="K353" s="71">
        <v>6.4148253741981506E-2</v>
      </c>
      <c r="L353" s="68">
        <v>58.013937282230003</v>
      </c>
    </row>
    <row r="354" spans="1:12" x14ac:dyDescent="0.2">
      <c r="A354" s="72" t="s">
        <v>1012</v>
      </c>
      <c r="B354" s="66" t="s">
        <v>1013</v>
      </c>
      <c r="C354" s="67">
        <v>42</v>
      </c>
      <c r="D354" s="67" t="s">
        <v>342</v>
      </c>
      <c r="E354" s="71">
        <v>0.27383329995554301</v>
      </c>
      <c r="F354" s="68">
        <v>86.933797909407701</v>
      </c>
      <c r="G354" s="71">
        <v>0.44652571094152899</v>
      </c>
      <c r="H354" s="68">
        <v>82.694541231126607</v>
      </c>
      <c r="I354" s="71">
        <v>0.220038337178841</v>
      </c>
      <c r="J354" s="68">
        <v>93.728222996515697</v>
      </c>
      <c r="K354" s="71">
        <v>0.15493585174625801</v>
      </c>
      <c r="L354" s="68">
        <v>70.557491289198595</v>
      </c>
    </row>
    <row r="355" spans="1:12" x14ac:dyDescent="0.2">
      <c r="A355" s="72" t="s">
        <v>1014</v>
      </c>
      <c r="B355" s="66" t="s">
        <v>1015</v>
      </c>
      <c r="C355" s="67">
        <v>42</v>
      </c>
      <c r="D355" s="67" t="s">
        <v>342</v>
      </c>
      <c r="E355" s="71">
        <v>0.181663059942369</v>
      </c>
      <c r="F355" s="68">
        <v>62.078977932636498</v>
      </c>
      <c r="G355" s="71">
        <v>0.32596599978803997</v>
      </c>
      <c r="H355" s="68">
        <v>19.802555168408801</v>
      </c>
      <c r="I355" s="71">
        <v>3.2102296218682803E-2</v>
      </c>
      <c r="J355" s="68">
        <v>68.060394889663201</v>
      </c>
      <c r="K355" s="71">
        <v>0.18692088382038499</v>
      </c>
      <c r="L355" s="68">
        <v>74.680603948896604</v>
      </c>
    </row>
    <row r="356" spans="1:12" x14ac:dyDescent="0.2">
      <c r="A356" s="72" t="s">
        <v>1016</v>
      </c>
      <c r="B356" s="66" t="s">
        <v>1017</v>
      </c>
      <c r="C356" s="67">
        <v>42</v>
      </c>
      <c r="D356" s="67" t="s">
        <v>342</v>
      </c>
      <c r="E356" s="71">
        <v>0.21729224925173099</v>
      </c>
      <c r="F356" s="68">
        <v>75.145180023228804</v>
      </c>
      <c r="G356" s="71">
        <v>0.38758367239795199</v>
      </c>
      <c r="H356" s="68">
        <v>71.777003484320602</v>
      </c>
      <c r="I356" s="71">
        <v>9.7062141643768404E-2</v>
      </c>
      <c r="J356" s="68">
        <v>84.2624854819977</v>
      </c>
      <c r="K356" s="71">
        <v>0.167230933713471</v>
      </c>
      <c r="L356" s="68">
        <v>71.835075493612095</v>
      </c>
    </row>
    <row r="357" spans="1:12" x14ac:dyDescent="0.2">
      <c r="A357" s="72" t="s">
        <v>1018</v>
      </c>
      <c r="B357" s="66" t="s">
        <v>1019</v>
      </c>
      <c r="C357" s="67">
        <v>42</v>
      </c>
      <c r="D357" s="67" t="s">
        <v>342</v>
      </c>
      <c r="E357" s="71">
        <v>0.206244779975403</v>
      </c>
      <c r="F357" s="68">
        <v>71.835075493612095</v>
      </c>
      <c r="G357" s="71">
        <v>0.34908343177144902</v>
      </c>
      <c r="H357" s="68">
        <v>59.465737514517997</v>
      </c>
      <c r="I357" s="71">
        <v>0.14482909774848901</v>
      </c>
      <c r="J357" s="68">
        <v>89.256678281068503</v>
      </c>
      <c r="K357" s="71">
        <v>0.12482181040627199</v>
      </c>
      <c r="L357" s="68">
        <v>67.479674796748</v>
      </c>
    </row>
    <row r="358" spans="1:12" x14ac:dyDescent="0.2">
      <c r="A358" s="72" t="s">
        <v>1020</v>
      </c>
      <c r="B358" s="66" t="s">
        <v>1021</v>
      </c>
      <c r="C358" s="67">
        <v>42</v>
      </c>
      <c r="D358" s="67" t="s">
        <v>342</v>
      </c>
      <c r="E358" s="71">
        <v>0.23350291739342199</v>
      </c>
      <c r="F358" s="68">
        <v>79.500580720092898</v>
      </c>
      <c r="G358" s="71">
        <v>0.38949429967070498</v>
      </c>
      <c r="H358" s="68">
        <v>71.951219512195095</v>
      </c>
      <c r="I358" s="71">
        <v>0.14725821587377999</v>
      </c>
      <c r="J358" s="68">
        <v>89.488966318234603</v>
      </c>
      <c r="K358" s="71">
        <v>0.16375623663578001</v>
      </c>
      <c r="L358" s="68">
        <v>71.544715447154502</v>
      </c>
    </row>
    <row r="359" spans="1:12" x14ac:dyDescent="0.2">
      <c r="A359" s="72" t="s">
        <v>1022</v>
      </c>
      <c r="B359" s="66" t="s">
        <v>1023</v>
      </c>
      <c r="C359" s="67">
        <v>42</v>
      </c>
      <c r="D359" s="67" t="s">
        <v>342</v>
      </c>
      <c r="E359" s="71">
        <v>0.29430157473068203</v>
      </c>
      <c r="F359" s="68">
        <v>89.605110336817603</v>
      </c>
      <c r="G359" s="71">
        <v>0.38529786961018397</v>
      </c>
      <c r="H359" s="68">
        <v>71.254355400696895</v>
      </c>
      <c r="I359" s="71">
        <v>0.39657335493823997</v>
      </c>
      <c r="J359" s="68">
        <v>98.373983739837399</v>
      </c>
      <c r="K359" s="71">
        <v>0.101033499643621</v>
      </c>
      <c r="L359" s="68">
        <v>64.634146341463406</v>
      </c>
    </row>
    <row r="360" spans="1:12" x14ac:dyDescent="0.2">
      <c r="A360" s="72" t="s">
        <v>1024</v>
      </c>
      <c r="B360" s="66" t="s">
        <v>1025</v>
      </c>
      <c r="C360" s="67">
        <v>42</v>
      </c>
      <c r="D360" s="67" t="s">
        <v>342</v>
      </c>
      <c r="E360" s="71">
        <v>0.13288458270527601</v>
      </c>
      <c r="F360" s="68">
        <v>37.049941927990702</v>
      </c>
      <c r="G360" s="71">
        <v>0.35695848099050598</v>
      </c>
      <c r="H360" s="68">
        <v>62.427409988385598</v>
      </c>
      <c r="I360" s="71">
        <v>1.30067425351589E-2</v>
      </c>
      <c r="J360" s="68">
        <v>48.315911730545899</v>
      </c>
      <c r="K360" s="71">
        <v>2.86885245901639E-2</v>
      </c>
      <c r="L360" s="68">
        <v>48.373983739837399</v>
      </c>
    </row>
    <row r="361" spans="1:12" x14ac:dyDescent="0.2">
      <c r="A361" s="72" t="s">
        <v>1026</v>
      </c>
      <c r="B361" s="66" t="s">
        <v>1027</v>
      </c>
      <c r="C361" s="67">
        <v>42</v>
      </c>
      <c r="D361" s="67" t="s">
        <v>342</v>
      </c>
      <c r="E361" s="71">
        <v>0.21119897679115601</v>
      </c>
      <c r="F361" s="68">
        <v>73.170731707317103</v>
      </c>
      <c r="G361" s="71">
        <v>0.38075323545697098</v>
      </c>
      <c r="H361" s="68">
        <v>70.267131242741002</v>
      </c>
      <c r="I361" s="71">
        <v>1.07731318373802E-2</v>
      </c>
      <c r="J361" s="68">
        <v>42.915214866434397</v>
      </c>
      <c r="K361" s="71">
        <v>0.24207056307911601</v>
      </c>
      <c r="L361" s="68">
        <v>81.707317073170699</v>
      </c>
    </row>
    <row r="362" spans="1:12" x14ac:dyDescent="0.2">
      <c r="A362" s="72" t="s">
        <v>1028</v>
      </c>
      <c r="B362" s="66" t="s">
        <v>1029</v>
      </c>
      <c r="C362" s="67">
        <v>42</v>
      </c>
      <c r="D362" s="67" t="s">
        <v>342</v>
      </c>
      <c r="E362" s="71">
        <v>0.20779735683238201</v>
      </c>
      <c r="F362" s="68">
        <v>72.357723577235802</v>
      </c>
      <c r="G362" s="71">
        <v>0.43901241682460401</v>
      </c>
      <c r="H362" s="68">
        <v>81.765389082462306</v>
      </c>
      <c r="I362" s="71">
        <v>9.9739596651872195E-2</v>
      </c>
      <c r="J362" s="68">
        <v>84.843205574912901</v>
      </c>
      <c r="K362" s="71">
        <v>8.4640057020669998E-2</v>
      </c>
      <c r="L362" s="68">
        <v>62.253193960510998</v>
      </c>
    </row>
    <row r="363" spans="1:12" x14ac:dyDescent="0.2">
      <c r="A363" s="72" t="s">
        <v>1030</v>
      </c>
      <c r="B363" s="66" t="s">
        <v>1031</v>
      </c>
      <c r="C363" s="67">
        <v>42</v>
      </c>
      <c r="D363" s="67" t="s">
        <v>342</v>
      </c>
      <c r="E363" s="71">
        <v>0.23044128071491499</v>
      </c>
      <c r="F363" s="68">
        <v>78.745644599303105</v>
      </c>
      <c r="G363" s="71">
        <v>0.52422716091525301</v>
      </c>
      <c r="H363" s="68">
        <v>90.940766550522596</v>
      </c>
      <c r="I363" s="71">
        <v>3.4701813089790298E-2</v>
      </c>
      <c r="J363" s="68">
        <v>69.221835075493601</v>
      </c>
      <c r="K363" s="71">
        <v>0.132394868139701</v>
      </c>
      <c r="L363" s="68">
        <v>68.234610917537694</v>
      </c>
    </row>
    <row r="364" spans="1:12" x14ac:dyDescent="0.2">
      <c r="A364" s="72" t="s">
        <v>1032</v>
      </c>
      <c r="B364" s="66" t="s">
        <v>1033</v>
      </c>
      <c r="C364" s="67">
        <v>42</v>
      </c>
      <c r="D364" s="67" t="s">
        <v>342</v>
      </c>
      <c r="E364" s="71">
        <v>0.152057432895391</v>
      </c>
      <c r="F364" s="68">
        <v>48.606271777003499</v>
      </c>
      <c r="G364" s="71">
        <v>0.34330659758265097</v>
      </c>
      <c r="H364" s="68">
        <v>56.678281068525003</v>
      </c>
      <c r="I364" s="71">
        <v>1.388138178777E-2</v>
      </c>
      <c r="J364" s="68">
        <v>49.7096399535424</v>
      </c>
      <c r="K364" s="71">
        <v>9.8984319315751898E-2</v>
      </c>
      <c r="L364" s="68">
        <v>64.401858304297306</v>
      </c>
    </row>
    <row r="365" spans="1:12" x14ac:dyDescent="0.2">
      <c r="A365" s="72" t="s">
        <v>1034</v>
      </c>
      <c r="B365" s="66" t="s">
        <v>1035</v>
      </c>
      <c r="C365" s="67">
        <v>42</v>
      </c>
      <c r="D365" s="67" t="s">
        <v>342</v>
      </c>
      <c r="E365" s="71">
        <v>0.18348408457253301</v>
      </c>
      <c r="F365" s="68">
        <v>63.182346109175398</v>
      </c>
      <c r="G365" s="71">
        <v>0.39103336133681299</v>
      </c>
      <c r="H365" s="68">
        <v>72.299651567944295</v>
      </c>
      <c r="I365" s="71">
        <v>2.9696868147000399E-2</v>
      </c>
      <c r="J365" s="68">
        <v>66.6666666666667</v>
      </c>
      <c r="K365" s="71">
        <v>0.12972202423378501</v>
      </c>
      <c r="L365" s="68">
        <v>67.944250871080101</v>
      </c>
    </row>
    <row r="366" spans="1:12" x14ac:dyDescent="0.2">
      <c r="A366" s="72" t="s">
        <v>1036</v>
      </c>
      <c r="B366" s="66" t="s">
        <v>1037</v>
      </c>
      <c r="C366" s="67">
        <v>42</v>
      </c>
      <c r="D366" s="67" t="s">
        <v>342</v>
      </c>
      <c r="E366" s="71">
        <v>0.161883499386412</v>
      </c>
      <c r="F366" s="68">
        <v>53.890824622531902</v>
      </c>
      <c r="G366" s="71">
        <v>0.38572173444116298</v>
      </c>
      <c r="H366" s="68">
        <v>71.428571428571402</v>
      </c>
      <c r="I366" s="71">
        <v>3.8453353882005901E-2</v>
      </c>
      <c r="J366" s="68">
        <v>70.905923344947695</v>
      </c>
      <c r="K366" s="71">
        <v>6.14754098360656E-2</v>
      </c>
      <c r="L366" s="68">
        <v>57.607433217189303</v>
      </c>
    </row>
    <row r="367" spans="1:12" x14ac:dyDescent="0.2">
      <c r="A367" s="72" t="s">
        <v>1038</v>
      </c>
      <c r="B367" s="66" t="s">
        <v>1039</v>
      </c>
      <c r="C367" s="67">
        <v>47</v>
      </c>
      <c r="D367" s="67" t="s">
        <v>342</v>
      </c>
      <c r="E367" s="71">
        <v>0.104690143929225</v>
      </c>
      <c r="F367" s="68">
        <v>67.834394904458605</v>
      </c>
      <c r="G367" s="71">
        <v>0.29567830519167898</v>
      </c>
      <c r="H367" s="68">
        <v>81.050955414012705</v>
      </c>
      <c r="I367" s="71">
        <v>1.8392126595996199E-2</v>
      </c>
      <c r="J367" s="68">
        <v>69.546178343949094</v>
      </c>
      <c r="K367" s="71">
        <v>0</v>
      </c>
      <c r="L367" s="68">
        <v>67.237261146496806</v>
      </c>
    </row>
    <row r="368" spans="1:12" x14ac:dyDescent="0.2">
      <c r="A368" s="72" t="s">
        <v>1040</v>
      </c>
      <c r="B368" s="66" t="s">
        <v>1041</v>
      </c>
      <c r="C368" s="67">
        <v>47</v>
      </c>
      <c r="D368" s="67" t="s">
        <v>342</v>
      </c>
      <c r="E368" s="71">
        <v>0.21411144122682399</v>
      </c>
      <c r="F368" s="68">
        <v>92.874203821656096</v>
      </c>
      <c r="G368" s="71">
        <v>0.45354821316843302</v>
      </c>
      <c r="H368" s="68">
        <v>95.222929936305704</v>
      </c>
      <c r="I368" s="71">
        <v>1.1427718505610199E-3</v>
      </c>
      <c r="J368" s="68">
        <v>14.251592356687899</v>
      </c>
      <c r="K368" s="71">
        <v>0.187643338661478</v>
      </c>
      <c r="L368" s="68">
        <v>94.625796178343904</v>
      </c>
    </row>
    <row r="369" spans="1:12" x14ac:dyDescent="0.2">
      <c r="A369" s="72" t="s">
        <v>1042</v>
      </c>
      <c r="B369" s="66" t="s">
        <v>1043</v>
      </c>
      <c r="C369" s="67">
        <v>47</v>
      </c>
      <c r="D369" s="67" t="s">
        <v>342</v>
      </c>
      <c r="E369" s="71">
        <v>0.11080020264290499</v>
      </c>
      <c r="F369" s="68">
        <v>71.934713375796207</v>
      </c>
      <c r="G369" s="71">
        <v>0.27756468854175398</v>
      </c>
      <c r="H369" s="68">
        <v>74.800955414012705</v>
      </c>
      <c r="I369" s="71">
        <v>3.7461536177566299E-2</v>
      </c>
      <c r="J369" s="68">
        <v>81.409235668789805</v>
      </c>
      <c r="K369" s="71">
        <v>1.7374383209396101E-2</v>
      </c>
      <c r="L369" s="68">
        <v>83.280254777070098</v>
      </c>
    </row>
    <row r="370" spans="1:12" x14ac:dyDescent="0.2">
      <c r="A370" s="72" t="s">
        <v>1044</v>
      </c>
      <c r="B370" s="66" t="s">
        <v>1045</v>
      </c>
      <c r="C370" s="67">
        <v>47</v>
      </c>
      <c r="D370" s="67" t="s">
        <v>342</v>
      </c>
      <c r="E370" s="71">
        <v>0.155949121046211</v>
      </c>
      <c r="F370" s="68">
        <v>86.146496815286596</v>
      </c>
      <c r="G370" s="71">
        <v>0.35459837266760502</v>
      </c>
      <c r="H370" s="68">
        <v>89.689490445859903</v>
      </c>
      <c r="I370" s="71">
        <v>2.2902197782168902E-2</v>
      </c>
      <c r="J370" s="68">
        <v>73.646496815286596</v>
      </c>
      <c r="K370" s="71">
        <v>9.0346792688859603E-2</v>
      </c>
      <c r="L370" s="68">
        <v>91.162420382165607</v>
      </c>
    </row>
    <row r="371" spans="1:12" x14ac:dyDescent="0.2">
      <c r="A371" s="72" t="s">
        <v>1046</v>
      </c>
      <c r="B371" s="66" t="s">
        <v>1047</v>
      </c>
      <c r="C371" s="67">
        <v>47</v>
      </c>
      <c r="D371" s="67" t="s">
        <v>342</v>
      </c>
      <c r="E371" s="71">
        <v>0.13382619637617299</v>
      </c>
      <c r="F371" s="68">
        <v>81.9665605095541</v>
      </c>
      <c r="G371" s="71">
        <v>0.40104266333586402</v>
      </c>
      <c r="H371" s="68">
        <v>93.471337579617796</v>
      </c>
      <c r="I371" s="71">
        <v>4.3592579265455602E-4</v>
      </c>
      <c r="J371" s="68">
        <v>5.2149681528662404</v>
      </c>
      <c r="K371" s="71">
        <v>0</v>
      </c>
      <c r="L371" s="68">
        <v>67.237261146496806</v>
      </c>
    </row>
    <row r="372" spans="1:12" x14ac:dyDescent="0.2">
      <c r="A372" s="72" t="s">
        <v>1048</v>
      </c>
      <c r="B372" s="66" t="s">
        <v>1049</v>
      </c>
      <c r="C372" s="67">
        <v>47</v>
      </c>
      <c r="D372" s="67" t="s">
        <v>342</v>
      </c>
      <c r="E372" s="71">
        <v>1.32793502112756E-2</v>
      </c>
      <c r="F372" s="68">
        <v>0.15923566878980899</v>
      </c>
      <c r="G372" s="71">
        <v>0</v>
      </c>
      <c r="H372" s="68">
        <v>0.27866242038216599</v>
      </c>
      <c r="I372" s="71">
        <v>1.61440757315533E-3</v>
      </c>
      <c r="J372" s="68">
        <v>19.1082802547771</v>
      </c>
      <c r="K372" s="71">
        <v>3.82236430606714E-2</v>
      </c>
      <c r="L372" s="68">
        <v>87.659235668789805</v>
      </c>
    </row>
    <row r="373" spans="1:12" x14ac:dyDescent="0.2">
      <c r="A373" s="72" t="s">
        <v>1050</v>
      </c>
      <c r="B373" s="66" t="s">
        <v>1051</v>
      </c>
      <c r="C373" s="67">
        <v>47</v>
      </c>
      <c r="D373" s="67" t="s">
        <v>342</v>
      </c>
      <c r="E373" s="71">
        <v>6.2644578798589298E-2</v>
      </c>
      <c r="F373" s="68">
        <v>0.99522292993630601</v>
      </c>
      <c r="G373" s="71">
        <v>1.525828108528E-2</v>
      </c>
      <c r="H373" s="68">
        <v>0.55732484076433098</v>
      </c>
      <c r="I373" s="71">
        <v>2.40649985840626E-3</v>
      </c>
      <c r="J373" s="68">
        <v>25.7165605095541</v>
      </c>
      <c r="K373" s="71">
        <v>0.17026895545208201</v>
      </c>
      <c r="L373" s="68">
        <v>94.148089171974505</v>
      </c>
    </row>
    <row r="374" spans="1:12" x14ac:dyDescent="0.2">
      <c r="A374" s="72" t="s">
        <v>1052</v>
      </c>
      <c r="B374" s="66" t="s">
        <v>1053</v>
      </c>
      <c r="C374" s="67">
        <v>47</v>
      </c>
      <c r="D374" s="67" t="s">
        <v>342</v>
      </c>
      <c r="E374" s="71">
        <v>0.25505666442417502</v>
      </c>
      <c r="F374" s="68">
        <v>95.461783439490404</v>
      </c>
      <c r="G374" s="71">
        <v>0.27080674693447299</v>
      </c>
      <c r="H374" s="68">
        <v>72.691082802547797</v>
      </c>
      <c r="I374" s="71">
        <v>0.21984799162959401</v>
      </c>
      <c r="J374" s="68">
        <v>94.864649681528704</v>
      </c>
      <c r="K374" s="71">
        <v>0.274515254708458</v>
      </c>
      <c r="L374" s="68">
        <v>96.257961783439498</v>
      </c>
    </row>
    <row r="375" spans="1:12" x14ac:dyDescent="0.2">
      <c r="A375" s="72" t="s">
        <v>1054</v>
      </c>
      <c r="B375" s="66" t="s">
        <v>1055</v>
      </c>
      <c r="C375" s="67">
        <v>47</v>
      </c>
      <c r="D375" s="67" t="s">
        <v>342</v>
      </c>
      <c r="E375" s="71">
        <v>0.484164970338538</v>
      </c>
      <c r="F375" s="68">
        <v>99.482484076433096</v>
      </c>
      <c r="G375" s="71">
        <v>0.380126105078118</v>
      </c>
      <c r="H375" s="68">
        <v>92.237261146496806</v>
      </c>
      <c r="I375" s="71">
        <v>7.2368805937495104E-2</v>
      </c>
      <c r="J375" s="68">
        <v>88.415605095541395</v>
      </c>
      <c r="K375" s="71">
        <v>1</v>
      </c>
      <c r="L375" s="68">
        <v>100</v>
      </c>
    </row>
    <row r="376" spans="1:12" x14ac:dyDescent="0.2">
      <c r="A376" s="72" t="s">
        <v>1056</v>
      </c>
      <c r="B376" s="66" t="s">
        <v>1057</v>
      </c>
      <c r="C376" s="67">
        <v>47</v>
      </c>
      <c r="D376" s="67" t="s">
        <v>342</v>
      </c>
      <c r="E376" s="71">
        <v>0.37864077446724798</v>
      </c>
      <c r="F376" s="68">
        <v>97.531847133758006</v>
      </c>
      <c r="G376" s="71">
        <v>0.496284703750002</v>
      </c>
      <c r="H376" s="68">
        <v>96.058917197452203</v>
      </c>
      <c r="I376" s="71">
        <v>0.28803013546321299</v>
      </c>
      <c r="J376" s="68">
        <v>96.257961783439498</v>
      </c>
      <c r="K376" s="71">
        <v>0.35160748418853099</v>
      </c>
      <c r="L376" s="68">
        <v>97.332802547770697</v>
      </c>
    </row>
    <row r="377" spans="1:12" x14ac:dyDescent="0.2">
      <c r="A377" s="72" t="s">
        <v>1058</v>
      </c>
      <c r="B377" s="66" t="s">
        <v>1059</v>
      </c>
      <c r="C377" s="67">
        <v>47</v>
      </c>
      <c r="D377" s="67" t="s">
        <v>342</v>
      </c>
      <c r="E377" s="71">
        <v>0.308585397412662</v>
      </c>
      <c r="F377" s="68">
        <v>96.337579617834393</v>
      </c>
      <c r="G377" s="71">
        <v>0.25490191570496601</v>
      </c>
      <c r="H377" s="68">
        <v>62.818471337579602</v>
      </c>
      <c r="I377" s="71">
        <v>0.10469954375493599</v>
      </c>
      <c r="J377" s="68">
        <v>90.963375796178397</v>
      </c>
      <c r="K377" s="71">
        <v>0.56615473277808204</v>
      </c>
      <c r="L377" s="68">
        <v>98.407643312101897</v>
      </c>
    </row>
    <row r="378" spans="1:12" x14ac:dyDescent="0.2">
      <c r="A378" s="72" t="s">
        <v>1060</v>
      </c>
      <c r="B378" s="66" t="s">
        <v>1061</v>
      </c>
      <c r="C378" s="67">
        <v>47</v>
      </c>
      <c r="D378" s="67" t="s">
        <v>342</v>
      </c>
      <c r="E378" s="71">
        <v>8.4980113070377505E-2</v>
      </c>
      <c r="F378" s="68">
        <v>30.812101910828002</v>
      </c>
      <c r="G378" s="71">
        <v>5.2158026834992099E-2</v>
      </c>
      <c r="H378" s="68">
        <v>0.87579617834394896</v>
      </c>
      <c r="I378" s="71">
        <v>1.2394671471459701E-3</v>
      </c>
      <c r="J378" s="68">
        <v>15.366242038216599</v>
      </c>
      <c r="K378" s="71">
        <v>0.20154284522899499</v>
      </c>
      <c r="L378" s="68">
        <v>94.824840764331199</v>
      </c>
    </row>
    <row r="379" spans="1:12" x14ac:dyDescent="0.2">
      <c r="A379" s="72" t="s">
        <v>1062</v>
      </c>
      <c r="B379" s="66" t="s">
        <v>1063</v>
      </c>
      <c r="C379" s="67">
        <v>47</v>
      </c>
      <c r="D379" s="67" t="s">
        <v>342</v>
      </c>
      <c r="E379" s="71">
        <v>0.14335412347957699</v>
      </c>
      <c r="F379" s="68">
        <v>84.355095541401298</v>
      </c>
      <c r="G379" s="71">
        <v>0.13160009051614899</v>
      </c>
      <c r="H379" s="68">
        <v>1.2738853503184699</v>
      </c>
      <c r="I379" s="71">
        <v>6.5726420047266497E-3</v>
      </c>
      <c r="J379" s="68">
        <v>47.850318471337602</v>
      </c>
      <c r="K379" s="71">
        <v>0.29188963791785399</v>
      </c>
      <c r="L379" s="68">
        <v>96.656050955414003</v>
      </c>
    </row>
    <row r="380" spans="1:12" x14ac:dyDescent="0.2">
      <c r="A380" s="72" t="s">
        <v>1064</v>
      </c>
      <c r="B380" s="66" t="s">
        <v>1065</v>
      </c>
      <c r="C380" s="67">
        <v>47</v>
      </c>
      <c r="D380" s="67" t="s">
        <v>342</v>
      </c>
      <c r="E380" s="71">
        <v>0.11763870396227701</v>
      </c>
      <c r="F380" s="68">
        <v>75.398089171974505</v>
      </c>
      <c r="G380" s="71">
        <v>0.11653002209594999</v>
      </c>
      <c r="H380" s="68">
        <v>1.2340764331210199</v>
      </c>
      <c r="I380" s="71">
        <v>9.4478143093293195E-5</v>
      </c>
      <c r="J380" s="68">
        <v>0.91560509554140102</v>
      </c>
      <c r="K380" s="71">
        <v>0.236291611647787</v>
      </c>
      <c r="L380" s="68">
        <v>95.541401273885398</v>
      </c>
    </row>
    <row r="381" spans="1:12" x14ac:dyDescent="0.2">
      <c r="A381" s="72" t="s">
        <v>1066</v>
      </c>
      <c r="B381" s="66" t="s">
        <v>1067</v>
      </c>
      <c r="C381" s="67">
        <v>47</v>
      </c>
      <c r="D381" s="67" t="s">
        <v>342</v>
      </c>
      <c r="E381" s="71">
        <v>0.16850672614809001</v>
      </c>
      <c r="F381" s="68">
        <v>87.8582802547771</v>
      </c>
      <c r="G381" s="71">
        <v>0.29517075698568301</v>
      </c>
      <c r="H381" s="68">
        <v>80.732484076433096</v>
      </c>
      <c r="I381" s="71">
        <v>1.8568229458348099E-3</v>
      </c>
      <c r="J381" s="68">
        <v>21.138535031847098</v>
      </c>
      <c r="K381" s="71">
        <v>0.20849259851275301</v>
      </c>
      <c r="L381" s="68">
        <v>94.904458598726094</v>
      </c>
    </row>
    <row r="382" spans="1:12" x14ac:dyDescent="0.2">
      <c r="A382" s="72" t="s">
        <v>1068</v>
      </c>
      <c r="B382" s="66" t="s">
        <v>1069</v>
      </c>
      <c r="C382" s="67">
        <v>47</v>
      </c>
      <c r="D382" s="67" t="s">
        <v>342</v>
      </c>
      <c r="E382" s="71">
        <v>0.13708327522866701</v>
      </c>
      <c r="F382" s="68">
        <v>82.683121019108299</v>
      </c>
      <c r="G382" s="71">
        <v>0.41101185522203199</v>
      </c>
      <c r="H382" s="68">
        <v>93.8694267515924</v>
      </c>
      <c r="I382" s="71">
        <v>2.37970463970644E-4</v>
      </c>
      <c r="J382" s="68">
        <v>2.3885350318471299</v>
      </c>
      <c r="K382" s="71">
        <v>0</v>
      </c>
      <c r="L382" s="68">
        <v>67.237261146496806</v>
      </c>
    </row>
    <row r="383" spans="1:12" x14ac:dyDescent="0.2">
      <c r="A383" s="72" t="s">
        <v>1070</v>
      </c>
      <c r="B383" s="66" t="s">
        <v>1071</v>
      </c>
      <c r="C383" s="67">
        <v>47</v>
      </c>
      <c r="D383" s="67" t="s">
        <v>342</v>
      </c>
      <c r="E383" s="71">
        <v>0.102984046560187</v>
      </c>
      <c r="F383" s="68">
        <v>66.202229299363097</v>
      </c>
      <c r="G383" s="71">
        <v>0.25980392156862703</v>
      </c>
      <c r="H383" s="68">
        <v>66.799363057324797</v>
      </c>
      <c r="I383" s="71">
        <v>1.0924575051262301E-2</v>
      </c>
      <c r="J383" s="68">
        <v>59.275477707006402</v>
      </c>
      <c r="K383" s="71">
        <v>3.82236430606714E-2</v>
      </c>
      <c r="L383" s="68">
        <v>87.659235668789805</v>
      </c>
    </row>
    <row r="384" spans="1:12" x14ac:dyDescent="0.2">
      <c r="A384" s="72" t="s">
        <v>1072</v>
      </c>
      <c r="B384" s="66" t="s">
        <v>1073</v>
      </c>
      <c r="C384" s="67">
        <v>47</v>
      </c>
      <c r="D384" s="67" t="s">
        <v>342</v>
      </c>
      <c r="E384" s="71">
        <v>0.10890415248789399</v>
      </c>
      <c r="F384" s="68">
        <v>70.461783439490404</v>
      </c>
      <c r="G384" s="71">
        <v>0.25</v>
      </c>
      <c r="H384" s="68">
        <v>57.245222929936297</v>
      </c>
      <c r="I384" s="71">
        <v>3.7400479842188599E-3</v>
      </c>
      <c r="J384" s="68">
        <v>34.5541401273885</v>
      </c>
      <c r="K384" s="71">
        <v>7.2972409479463499E-2</v>
      </c>
      <c r="L384" s="68">
        <v>90.565286624203793</v>
      </c>
    </row>
    <row r="385" spans="1:12" x14ac:dyDescent="0.2">
      <c r="A385" s="72" t="s">
        <v>1074</v>
      </c>
      <c r="B385" s="66" t="s">
        <v>1075</v>
      </c>
      <c r="C385" s="67">
        <v>47</v>
      </c>
      <c r="D385" s="67" t="s">
        <v>342</v>
      </c>
      <c r="E385" s="71">
        <v>9.9499177603393704E-2</v>
      </c>
      <c r="F385" s="68">
        <v>63.256369426751597</v>
      </c>
      <c r="G385" s="71">
        <v>0.25</v>
      </c>
      <c r="H385" s="68">
        <v>57.245222929936297</v>
      </c>
      <c r="I385" s="71">
        <v>2.4173396317026499E-2</v>
      </c>
      <c r="J385" s="68">
        <v>74.681528662420405</v>
      </c>
      <c r="K385" s="71">
        <v>2.43241364931545E-2</v>
      </c>
      <c r="L385" s="68">
        <v>85.429936305732497</v>
      </c>
    </row>
    <row r="386" spans="1:12" x14ac:dyDescent="0.2">
      <c r="A386" s="72" t="s">
        <v>1076</v>
      </c>
      <c r="B386" s="66" t="s">
        <v>1077</v>
      </c>
      <c r="C386" s="67">
        <v>47</v>
      </c>
      <c r="D386" s="67" t="s">
        <v>342</v>
      </c>
      <c r="E386" s="71">
        <v>9.9740362732812393E-2</v>
      </c>
      <c r="F386" s="68">
        <v>63.455414012738899</v>
      </c>
      <c r="G386" s="71">
        <v>0.26525828108527999</v>
      </c>
      <c r="H386" s="68">
        <v>70.461783439490404</v>
      </c>
      <c r="I386" s="71">
        <v>3.0487930471277899E-2</v>
      </c>
      <c r="J386" s="68">
        <v>78.582802547770697</v>
      </c>
      <c r="K386" s="71">
        <v>3.4748766418792199E-3</v>
      </c>
      <c r="L386" s="68">
        <v>74.681528662420405</v>
      </c>
    </row>
    <row r="387" spans="1:12" x14ac:dyDescent="0.2">
      <c r="A387" s="72" t="s">
        <v>1078</v>
      </c>
      <c r="B387" s="66" t="s">
        <v>1079</v>
      </c>
      <c r="C387" s="67">
        <v>47</v>
      </c>
      <c r="D387" s="67" t="s">
        <v>342</v>
      </c>
      <c r="E387" s="71">
        <v>9.7401580742312796E-2</v>
      </c>
      <c r="F387" s="68">
        <v>60.907643312101897</v>
      </c>
      <c r="G387" s="71">
        <v>0.25</v>
      </c>
      <c r="H387" s="68">
        <v>57.245222929936297</v>
      </c>
      <c r="I387" s="71">
        <v>3.8729865585059003E-2</v>
      </c>
      <c r="J387" s="68">
        <v>82.046178343949094</v>
      </c>
      <c r="K387" s="71">
        <v>3.4748766418792199E-3</v>
      </c>
      <c r="L387" s="68">
        <v>74.681528662420405</v>
      </c>
    </row>
    <row r="388" spans="1:12" x14ac:dyDescent="0.2">
      <c r="A388" s="72" t="s">
        <v>1080</v>
      </c>
      <c r="B388" s="66" t="s">
        <v>1081</v>
      </c>
      <c r="C388" s="67">
        <v>47</v>
      </c>
      <c r="D388" s="67" t="s">
        <v>342</v>
      </c>
      <c r="E388" s="71">
        <v>9.0912126738535604E-2</v>
      </c>
      <c r="F388" s="68">
        <v>51.632165605095501</v>
      </c>
      <c r="G388" s="71">
        <v>0.25</v>
      </c>
      <c r="H388" s="68">
        <v>57.245222929936297</v>
      </c>
      <c r="I388" s="71">
        <v>2.2736380215606901E-2</v>
      </c>
      <c r="J388" s="68">
        <v>73.487261146496806</v>
      </c>
      <c r="K388" s="71">
        <v>0</v>
      </c>
      <c r="L388" s="68">
        <v>67.237261146496806</v>
      </c>
    </row>
    <row r="389" spans="1:12" x14ac:dyDescent="0.2">
      <c r="A389" s="72" t="s">
        <v>1082</v>
      </c>
      <c r="B389" s="66" t="s">
        <v>1083</v>
      </c>
      <c r="C389" s="67">
        <v>47</v>
      </c>
      <c r="D389" s="67" t="s">
        <v>342</v>
      </c>
      <c r="E389" s="71">
        <v>9.0390140239439601E-2</v>
      </c>
      <c r="F389" s="68">
        <v>50.4777070063694</v>
      </c>
      <c r="G389" s="71">
        <v>0.27080674693447299</v>
      </c>
      <c r="H389" s="68">
        <v>72.691082802547797</v>
      </c>
      <c r="I389" s="71">
        <v>3.6367378384615998E-4</v>
      </c>
      <c r="J389" s="68">
        <v>4.2595541401273902</v>
      </c>
      <c r="K389" s="71">
        <v>0</v>
      </c>
      <c r="L389" s="68">
        <v>67.237261146496806</v>
      </c>
    </row>
    <row r="390" spans="1:12" x14ac:dyDescent="0.2">
      <c r="A390" s="72" t="s">
        <v>1084</v>
      </c>
      <c r="B390" s="66" t="s">
        <v>1085</v>
      </c>
      <c r="C390" s="67">
        <v>47</v>
      </c>
      <c r="D390" s="67" t="s">
        <v>342</v>
      </c>
      <c r="E390" s="71">
        <v>0.120719324522764</v>
      </c>
      <c r="F390" s="68">
        <v>76.592356687898103</v>
      </c>
      <c r="G390" s="71">
        <v>0.34127960677696201</v>
      </c>
      <c r="H390" s="68">
        <v>88.335987261146499</v>
      </c>
      <c r="I390" s="71">
        <v>3.5039835819331098E-3</v>
      </c>
      <c r="J390" s="68">
        <v>33.240445859872601</v>
      </c>
      <c r="K390" s="71">
        <v>1.7374383209396101E-2</v>
      </c>
      <c r="L390" s="68">
        <v>83.280254777070098</v>
      </c>
    </row>
    <row r="391" spans="1:12" x14ac:dyDescent="0.2">
      <c r="A391" s="72" t="s">
        <v>1086</v>
      </c>
      <c r="B391" s="66" t="s">
        <v>1087</v>
      </c>
      <c r="C391" s="67">
        <v>47</v>
      </c>
      <c r="D391" s="67" t="s">
        <v>342</v>
      </c>
      <c r="E391" s="71">
        <v>9.9274565031175294E-2</v>
      </c>
      <c r="F391" s="68">
        <v>63.057324840764302</v>
      </c>
      <c r="G391" s="71">
        <v>0.25</v>
      </c>
      <c r="H391" s="68">
        <v>57.245222929936297</v>
      </c>
      <c r="I391" s="71">
        <v>1.6549805316612799E-2</v>
      </c>
      <c r="J391" s="68">
        <v>67.754777070063696</v>
      </c>
      <c r="K391" s="71">
        <v>3.1273889776912998E-2</v>
      </c>
      <c r="L391" s="68">
        <v>86.743630573248396</v>
      </c>
    </row>
    <row r="392" spans="1:12" x14ac:dyDescent="0.2">
      <c r="A392" s="72" t="s">
        <v>1088</v>
      </c>
      <c r="B392" s="66" t="s">
        <v>1089</v>
      </c>
      <c r="C392" s="67">
        <v>47</v>
      </c>
      <c r="D392" s="67" t="s">
        <v>342</v>
      </c>
      <c r="E392" s="71">
        <v>0.101927688291059</v>
      </c>
      <c r="F392" s="68">
        <v>65.326433121019093</v>
      </c>
      <c r="G392" s="71">
        <v>0.26109693169838499</v>
      </c>
      <c r="H392" s="68">
        <v>67.515923566878996</v>
      </c>
      <c r="I392" s="71">
        <v>6.4624901141198104E-3</v>
      </c>
      <c r="J392" s="68">
        <v>47.372611464968202</v>
      </c>
      <c r="K392" s="71">
        <v>3.82236430606714E-2</v>
      </c>
      <c r="L392" s="68">
        <v>87.659235668789805</v>
      </c>
    </row>
    <row r="393" spans="1:12" x14ac:dyDescent="0.2">
      <c r="A393" s="72" t="s">
        <v>427</v>
      </c>
      <c r="B393" s="66" t="s">
        <v>1090</v>
      </c>
      <c r="C393" s="67">
        <v>47</v>
      </c>
      <c r="D393" s="67" t="s">
        <v>342</v>
      </c>
      <c r="E393" s="71">
        <v>0.108219585998396</v>
      </c>
      <c r="F393" s="68">
        <v>70.143312101910794</v>
      </c>
      <c r="G393" s="71">
        <v>0.25</v>
      </c>
      <c r="H393" s="68">
        <v>57.245222929936297</v>
      </c>
      <c r="I393" s="71">
        <v>2.60104850088804E-2</v>
      </c>
      <c r="J393" s="68">
        <v>75.995222929936304</v>
      </c>
      <c r="K393" s="71">
        <v>4.8648272986308999E-2</v>
      </c>
      <c r="L393" s="68">
        <v>88.614649681528704</v>
      </c>
    </row>
    <row r="394" spans="1:12" x14ac:dyDescent="0.2">
      <c r="A394" s="72" t="s">
        <v>429</v>
      </c>
      <c r="B394" s="66" t="s">
        <v>1091</v>
      </c>
      <c r="C394" s="67">
        <v>47</v>
      </c>
      <c r="D394" s="67" t="s">
        <v>342</v>
      </c>
      <c r="E394" s="71">
        <v>0.110436125746151</v>
      </c>
      <c r="F394" s="68">
        <v>71.616242038216598</v>
      </c>
      <c r="G394" s="71">
        <v>0.25</v>
      </c>
      <c r="H394" s="68">
        <v>57.245222929936297</v>
      </c>
      <c r="I394" s="71">
        <v>1.3862144752319499E-3</v>
      </c>
      <c r="J394" s="68">
        <v>16.799363057324801</v>
      </c>
      <c r="K394" s="71">
        <v>7.9922162763222004E-2</v>
      </c>
      <c r="L394" s="68">
        <v>90.883757961783402</v>
      </c>
    </row>
    <row r="395" spans="1:12" x14ac:dyDescent="0.2">
      <c r="A395" s="72" t="s">
        <v>1092</v>
      </c>
      <c r="B395" s="66" t="s">
        <v>1093</v>
      </c>
      <c r="C395" s="67">
        <v>47</v>
      </c>
      <c r="D395" s="67" t="s">
        <v>342</v>
      </c>
      <c r="E395" s="71">
        <v>0.14960569954139699</v>
      </c>
      <c r="F395" s="68">
        <v>85.310509554140097</v>
      </c>
      <c r="G395" s="71">
        <v>0.36884766901773802</v>
      </c>
      <c r="H395" s="68">
        <v>91.042993630573207</v>
      </c>
      <c r="I395" s="71">
        <v>3.8270909903902098E-2</v>
      </c>
      <c r="J395" s="68">
        <v>81.767515923566904</v>
      </c>
      <c r="K395" s="71">
        <v>4.1698519702550597E-2</v>
      </c>
      <c r="L395" s="68">
        <v>87.8582802547771</v>
      </c>
    </row>
    <row r="396" spans="1:12" x14ac:dyDescent="0.2">
      <c r="A396" s="72" t="s">
        <v>1094</v>
      </c>
      <c r="B396" s="66" t="s">
        <v>1095</v>
      </c>
      <c r="C396" s="67">
        <v>47</v>
      </c>
      <c r="D396" s="67" t="s">
        <v>342</v>
      </c>
      <c r="E396" s="71">
        <v>0.13005329749401301</v>
      </c>
      <c r="F396" s="68">
        <v>80.453821656050906</v>
      </c>
      <c r="G396" s="71">
        <v>0.28957987234176802</v>
      </c>
      <c r="H396" s="68">
        <v>79.140127388535007</v>
      </c>
      <c r="I396" s="71">
        <v>3.2834741676526502E-3</v>
      </c>
      <c r="J396" s="68">
        <v>31.687898089171998</v>
      </c>
      <c r="K396" s="71">
        <v>9.7296545972618095E-2</v>
      </c>
      <c r="L396" s="68">
        <v>91.401273885350307</v>
      </c>
    </row>
    <row r="397" spans="1:12" x14ac:dyDescent="0.2">
      <c r="A397" s="72" t="s">
        <v>1096</v>
      </c>
      <c r="B397" s="66" t="s">
        <v>1097</v>
      </c>
      <c r="C397" s="67">
        <v>47</v>
      </c>
      <c r="D397" s="67" t="s">
        <v>342</v>
      </c>
      <c r="E397" s="71">
        <v>0.124432888109777</v>
      </c>
      <c r="F397" s="68">
        <v>78.105095541401298</v>
      </c>
      <c r="G397" s="71">
        <v>0.29993619264273502</v>
      </c>
      <c r="H397" s="68">
        <v>82.125796178343904</v>
      </c>
      <c r="I397" s="71">
        <v>3.9006220713324002E-4</v>
      </c>
      <c r="J397" s="68">
        <v>4.6576433121019098</v>
      </c>
      <c r="K397" s="71">
        <v>7.2972409479463499E-2</v>
      </c>
      <c r="L397" s="68">
        <v>90.565286624203793</v>
      </c>
    </row>
    <row r="398" spans="1:12" x14ac:dyDescent="0.2">
      <c r="A398" s="72" t="s">
        <v>1098</v>
      </c>
      <c r="B398" s="66" t="s">
        <v>1099</v>
      </c>
      <c r="C398" s="67">
        <v>47</v>
      </c>
      <c r="D398" s="67" t="s">
        <v>342</v>
      </c>
      <c r="E398" s="71">
        <v>0.138198677537932</v>
      </c>
      <c r="F398" s="68">
        <v>83.001592356687894</v>
      </c>
      <c r="G398" s="71">
        <v>0.38741863610006</v>
      </c>
      <c r="H398" s="68">
        <v>92.794585987261101</v>
      </c>
      <c r="I398" s="71">
        <v>2.3702519871856901E-2</v>
      </c>
      <c r="J398" s="68">
        <v>74.164012738853501</v>
      </c>
      <c r="K398" s="71">
        <v>3.4748766418792199E-3</v>
      </c>
      <c r="L398" s="68">
        <v>74.681528662420405</v>
      </c>
    </row>
    <row r="399" spans="1:12" x14ac:dyDescent="0.2">
      <c r="A399" s="72" t="s">
        <v>1100</v>
      </c>
      <c r="B399" s="66" t="s">
        <v>1101</v>
      </c>
      <c r="C399" s="67">
        <v>47</v>
      </c>
      <c r="D399" s="67" t="s">
        <v>342</v>
      </c>
      <c r="E399" s="71">
        <v>0.111686844685734</v>
      </c>
      <c r="F399" s="68">
        <v>72.332802547770697</v>
      </c>
      <c r="G399" s="71">
        <v>0.30409754202962902</v>
      </c>
      <c r="H399" s="68">
        <v>83.121019108280294</v>
      </c>
      <c r="I399" s="71">
        <v>1.01137321762976E-2</v>
      </c>
      <c r="J399" s="68">
        <v>57.722929936305697</v>
      </c>
      <c r="K399" s="71">
        <v>2.0849259851275299E-2</v>
      </c>
      <c r="L399" s="68">
        <v>84.554140127388493</v>
      </c>
    </row>
    <row r="400" spans="1:12" x14ac:dyDescent="0.2">
      <c r="A400" s="72" t="s">
        <v>1102</v>
      </c>
      <c r="B400" s="66" t="s">
        <v>1103</v>
      </c>
      <c r="C400" s="67">
        <v>47</v>
      </c>
      <c r="D400" s="67" t="s">
        <v>342</v>
      </c>
      <c r="E400" s="71">
        <v>0.203910518839437</v>
      </c>
      <c r="F400" s="68">
        <v>91.679936305732497</v>
      </c>
      <c r="G400" s="71">
        <v>0.59803921568627405</v>
      </c>
      <c r="H400" s="68">
        <v>97.850318471337602</v>
      </c>
      <c r="I400" s="71">
        <v>1.02174641901575E-2</v>
      </c>
      <c r="J400" s="68">
        <v>58.001592356687901</v>
      </c>
      <c r="K400" s="71">
        <v>3.4748766418792199E-3</v>
      </c>
      <c r="L400" s="68">
        <v>74.681528662420405</v>
      </c>
    </row>
    <row r="401" spans="1:12" x14ac:dyDescent="0.2">
      <c r="A401" s="72" t="s">
        <v>1104</v>
      </c>
      <c r="B401" s="66" t="s">
        <v>1105</v>
      </c>
      <c r="C401" s="67">
        <v>47</v>
      </c>
      <c r="D401" s="67" t="s">
        <v>342</v>
      </c>
      <c r="E401" s="71">
        <v>0.19124073200618399</v>
      </c>
      <c r="F401" s="68">
        <v>90.326433121019093</v>
      </c>
      <c r="G401" s="71">
        <v>0.50095115521860201</v>
      </c>
      <c r="H401" s="68">
        <v>96.218152866241994</v>
      </c>
      <c r="I401" s="71">
        <v>5.1921780948675098E-2</v>
      </c>
      <c r="J401" s="68">
        <v>85.270700636942706</v>
      </c>
      <c r="K401" s="71">
        <v>2.0849259851275299E-2</v>
      </c>
      <c r="L401" s="68">
        <v>84.554140127388493</v>
      </c>
    </row>
    <row r="402" spans="1:12" x14ac:dyDescent="0.2">
      <c r="A402" s="72" t="s">
        <v>1106</v>
      </c>
      <c r="B402" s="66" t="s">
        <v>1107</v>
      </c>
      <c r="C402" s="67">
        <v>47</v>
      </c>
      <c r="D402" s="67" t="s">
        <v>342</v>
      </c>
      <c r="E402" s="71">
        <v>0.17365638633893299</v>
      </c>
      <c r="F402" s="68">
        <v>88.415605095541395</v>
      </c>
      <c r="G402" s="71">
        <v>0.51096610757713801</v>
      </c>
      <c r="H402" s="68">
        <v>96.496815286624198</v>
      </c>
      <c r="I402" s="71">
        <v>3.0532981559015602E-3</v>
      </c>
      <c r="J402" s="68">
        <v>30.055732484076401</v>
      </c>
      <c r="K402" s="71">
        <v>6.9497532837584398E-3</v>
      </c>
      <c r="L402" s="68">
        <v>78.503184713375802</v>
      </c>
    </row>
    <row r="403" spans="1:12" x14ac:dyDescent="0.2">
      <c r="A403" s="72" t="s">
        <v>1108</v>
      </c>
      <c r="B403" s="66" t="s">
        <v>1109</v>
      </c>
      <c r="C403" s="67">
        <v>47</v>
      </c>
      <c r="D403" s="67" t="s">
        <v>342</v>
      </c>
      <c r="E403" s="71">
        <v>0.106164021792193</v>
      </c>
      <c r="F403" s="68">
        <v>68.75</v>
      </c>
      <c r="G403" s="71">
        <v>0.30329392475358202</v>
      </c>
      <c r="H403" s="68">
        <v>83.041401273885398</v>
      </c>
      <c r="I403" s="71">
        <v>8.2483873392384804E-3</v>
      </c>
      <c r="J403" s="68">
        <v>53.264331210191102</v>
      </c>
      <c r="K403" s="71">
        <v>6.9497532837584398E-3</v>
      </c>
      <c r="L403" s="68">
        <v>78.503184713375802</v>
      </c>
    </row>
    <row r="404" spans="1:12" x14ac:dyDescent="0.2">
      <c r="A404" s="72" t="s">
        <v>1110</v>
      </c>
      <c r="B404" s="66" t="s">
        <v>1111</v>
      </c>
      <c r="C404" s="67">
        <v>47</v>
      </c>
      <c r="D404" s="67" t="s">
        <v>342</v>
      </c>
      <c r="E404" s="71">
        <v>0.10688391665555499</v>
      </c>
      <c r="F404" s="68">
        <v>69.187898089171995</v>
      </c>
      <c r="G404" s="71">
        <v>0.256935582311491</v>
      </c>
      <c r="H404" s="68">
        <v>64.570063694267503</v>
      </c>
      <c r="I404" s="71">
        <v>4.6341784445776801E-2</v>
      </c>
      <c r="J404" s="68">
        <v>84.394904458598702</v>
      </c>
      <c r="K404" s="71">
        <v>1.7374383209396101E-2</v>
      </c>
      <c r="L404" s="68">
        <v>83.280254777070098</v>
      </c>
    </row>
    <row r="405" spans="1:12" x14ac:dyDescent="0.2">
      <c r="A405" s="72" t="s">
        <v>1112</v>
      </c>
      <c r="B405" s="66" t="s">
        <v>1113</v>
      </c>
      <c r="C405" s="67">
        <v>47</v>
      </c>
      <c r="D405" s="67" t="s">
        <v>342</v>
      </c>
      <c r="E405" s="71">
        <v>0.12752224772690701</v>
      </c>
      <c r="F405" s="68">
        <v>79.378980891719706</v>
      </c>
      <c r="G405" s="71">
        <v>0.35680796759695999</v>
      </c>
      <c r="H405" s="68">
        <v>89.888535031847098</v>
      </c>
      <c r="I405" s="71">
        <v>1.43463909060584E-3</v>
      </c>
      <c r="J405" s="68">
        <v>17.2770700636943</v>
      </c>
      <c r="K405" s="71">
        <v>2.43241364931545E-2</v>
      </c>
      <c r="L405" s="68">
        <v>85.429936305732497</v>
      </c>
    </row>
    <row r="406" spans="1:12" x14ac:dyDescent="0.2">
      <c r="A406" s="72" t="s">
        <v>1114</v>
      </c>
      <c r="B406" s="66" t="s">
        <v>1115</v>
      </c>
      <c r="C406" s="67">
        <v>47</v>
      </c>
      <c r="D406" s="67" t="s">
        <v>342</v>
      </c>
      <c r="E406" s="71">
        <v>9.2997306368714297E-2</v>
      </c>
      <c r="F406" s="68">
        <v>54.976114649681499</v>
      </c>
      <c r="G406" s="71">
        <v>0.251512035472019</v>
      </c>
      <c r="H406" s="68">
        <v>58.996815286624198</v>
      </c>
      <c r="I406" s="71">
        <v>6.6306237828486197E-3</v>
      </c>
      <c r="J406" s="68">
        <v>48.009554140127399</v>
      </c>
      <c r="K406" s="71">
        <v>2.0849259851275299E-2</v>
      </c>
      <c r="L406" s="68">
        <v>84.554140127388493</v>
      </c>
    </row>
    <row r="407" spans="1:12" x14ac:dyDescent="0.2">
      <c r="A407" s="72" t="s">
        <v>1116</v>
      </c>
      <c r="B407" s="66" t="s">
        <v>1117</v>
      </c>
      <c r="C407" s="67">
        <v>25</v>
      </c>
      <c r="D407" s="67" t="s">
        <v>342</v>
      </c>
      <c r="E407" s="71">
        <v>0.162132994349551</v>
      </c>
      <c r="F407" s="68">
        <v>66.397539407919993</v>
      </c>
      <c r="G407" s="71">
        <v>0.26991737334203098</v>
      </c>
      <c r="H407" s="68">
        <v>57.1703191080354</v>
      </c>
      <c r="I407" s="71">
        <v>1.8094785590802699E-3</v>
      </c>
      <c r="J407" s="68">
        <v>16.109188773548599</v>
      </c>
      <c r="K407" s="71">
        <v>0.214672131147541</v>
      </c>
      <c r="L407" s="68">
        <v>78.469819300269094</v>
      </c>
    </row>
    <row r="408" spans="1:12" x14ac:dyDescent="0.2">
      <c r="A408" s="72" t="s">
        <v>1118</v>
      </c>
      <c r="B408" s="66" t="s">
        <v>1119</v>
      </c>
      <c r="C408" s="67">
        <v>25</v>
      </c>
      <c r="D408" s="67" t="s">
        <v>342</v>
      </c>
      <c r="E408" s="71">
        <v>0.214188686421285</v>
      </c>
      <c r="F408" s="68">
        <v>83.9292579777009</v>
      </c>
      <c r="G408" s="71">
        <v>0.331294846705806</v>
      </c>
      <c r="H408" s="68">
        <v>82.622068435217201</v>
      </c>
      <c r="I408" s="71">
        <v>0.14118924534493299</v>
      </c>
      <c r="J408" s="68">
        <v>89.196462898885002</v>
      </c>
      <c r="K408" s="71">
        <v>0.170081967213115</v>
      </c>
      <c r="L408" s="68">
        <v>71.587850826605106</v>
      </c>
    </row>
    <row r="409" spans="1:12" x14ac:dyDescent="0.2">
      <c r="A409" s="72" t="s">
        <v>1120</v>
      </c>
      <c r="B409" s="66" t="s">
        <v>1121</v>
      </c>
      <c r="C409" s="67">
        <v>25</v>
      </c>
      <c r="D409" s="67" t="s">
        <v>342</v>
      </c>
      <c r="E409" s="71">
        <v>0.180997966945105</v>
      </c>
      <c r="F409" s="68">
        <v>74.048442906574394</v>
      </c>
      <c r="G409" s="71">
        <v>0.289030223961731</v>
      </c>
      <c r="H409" s="68">
        <v>69.627066512879694</v>
      </c>
      <c r="I409" s="71">
        <v>5.7488267037517402E-2</v>
      </c>
      <c r="J409" s="68">
        <v>64.244521337946907</v>
      </c>
      <c r="K409" s="71">
        <v>0.19647540983606601</v>
      </c>
      <c r="L409" s="68">
        <v>76.047673971549401</v>
      </c>
    </row>
    <row r="410" spans="1:12" x14ac:dyDescent="0.2">
      <c r="A410" s="72" t="s">
        <v>1122</v>
      </c>
      <c r="B410" s="66" t="s">
        <v>1123</v>
      </c>
      <c r="C410" s="67">
        <v>25</v>
      </c>
      <c r="D410" s="67" t="s">
        <v>342</v>
      </c>
      <c r="E410" s="71">
        <v>0.19323881779278601</v>
      </c>
      <c r="F410" s="68">
        <v>77.7777777777778</v>
      </c>
      <c r="G410" s="71">
        <v>0.28328440965427298</v>
      </c>
      <c r="H410" s="68">
        <v>66.743560169165704</v>
      </c>
      <c r="I410" s="71">
        <v>0.120202535527364</v>
      </c>
      <c r="J410" s="68">
        <v>85.966935793925401</v>
      </c>
      <c r="K410" s="71">
        <v>0.17622950819672101</v>
      </c>
      <c r="L410" s="68">
        <v>72.702806612841201</v>
      </c>
    </row>
    <row r="411" spans="1:12" x14ac:dyDescent="0.2">
      <c r="A411" s="72" t="s">
        <v>1124</v>
      </c>
      <c r="B411" s="66" t="s">
        <v>1125</v>
      </c>
      <c r="C411" s="67">
        <v>25</v>
      </c>
      <c r="D411" s="67" t="s">
        <v>342</v>
      </c>
      <c r="E411" s="71">
        <v>0.19000632837428699</v>
      </c>
      <c r="F411" s="68">
        <v>76.778162245290304</v>
      </c>
      <c r="G411" s="71">
        <v>0.418319199180887</v>
      </c>
      <c r="H411" s="68">
        <v>93.118031526335997</v>
      </c>
      <c r="I411" s="71">
        <v>9.0224376105909596E-2</v>
      </c>
      <c r="J411" s="68">
        <v>77.739331026528305</v>
      </c>
      <c r="K411" s="71">
        <v>6.14754098360656E-2</v>
      </c>
      <c r="L411" s="68">
        <v>57.516339869280998</v>
      </c>
    </row>
    <row r="412" spans="1:12" x14ac:dyDescent="0.2">
      <c r="A412" s="72" t="s">
        <v>1126</v>
      </c>
      <c r="B412" s="66" t="s">
        <v>1127</v>
      </c>
      <c r="C412" s="67">
        <v>25</v>
      </c>
      <c r="D412" s="67" t="s">
        <v>342</v>
      </c>
      <c r="E412" s="71">
        <v>0.248819120628824</v>
      </c>
      <c r="F412" s="68">
        <v>90.157631680123004</v>
      </c>
      <c r="G412" s="71">
        <v>0.33437160252228698</v>
      </c>
      <c r="H412" s="68">
        <v>83.660130718954207</v>
      </c>
      <c r="I412" s="71">
        <v>0.246102152806807</v>
      </c>
      <c r="J412" s="68">
        <v>95.463283352556701</v>
      </c>
      <c r="K412" s="71">
        <v>0.16598360655737701</v>
      </c>
      <c r="L412" s="68">
        <v>70.972702806612801</v>
      </c>
    </row>
    <row r="413" spans="1:12" x14ac:dyDescent="0.2">
      <c r="A413" s="72" t="s">
        <v>1128</v>
      </c>
      <c r="B413" s="66" t="s">
        <v>1129</v>
      </c>
      <c r="C413" s="67">
        <v>25</v>
      </c>
      <c r="D413" s="67" t="s">
        <v>342</v>
      </c>
      <c r="E413" s="71">
        <v>0.16561538334133899</v>
      </c>
      <c r="F413" s="68">
        <v>68.166089965397902</v>
      </c>
      <c r="G413" s="71">
        <v>0.24501163599071199</v>
      </c>
      <c r="H413" s="68">
        <v>20.838139177239501</v>
      </c>
      <c r="I413" s="71">
        <v>3.1235344780322702E-5</v>
      </c>
      <c r="J413" s="68">
        <v>3.4602076124567498</v>
      </c>
      <c r="K413" s="71">
        <v>0.25180327868852498</v>
      </c>
      <c r="L413" s="68">
        <v>82.237600922721995</v>
      </c>
    </row>
    <row r="414" spans="1:12" x14ac:dyDescent="0.2">
      <c r="A414" s="72" t="s">
        <v>1130</v>
      </c>
      <c r="B414" s="66" t="s">
        <v>1131</v>
      </c>
      <c r="C414" s="67">
        <v>25</v>
      </c>
      <c r="D414" s="67" t="s">
        <v>342</v>
      </c>
      <c r="E414" s="71">
        <v>0.15560328235472501</v>
      </c>
      <c r="F414" s="68">
        <v>63.091118800461402</v>
      </c>
      <c r="G414" s="71">
        <v>0.26859099804305298</v>
      </c>
      <c r="H414" s="68">
        <v>56.439830834294497</v>
      </c>
      <c r="I414" s="71">
        <v>1.7434391850577899E-3</v>
      </c>
      <c r="J414" s="68">
        <v>15.8016147635525</v>
      </c>
      <c r="K414" s="71">
        <v>0.19647540983606601</v>
      </c>
      <c r="L414" s="68">
        <v>76.047673971549401</v>
      </c>
    </row>
    <row r="415" spans="1:12" x14ac:dyDescent="0.2">
      <c r="A415" s="72" t="s">
        <v>1132</v>
      </c>
      <c r="B415" s="66" t="s">
        <v>1133</v>
      </c>
      <c r="C415" s="67">
        <v>25</v>
      </c>
      <c r="D415" s="67" t="s">
        <v>342</v>
      </c>
      <c r="E415" s="71">
        <v>0.222981469634178</v>
      </c>
      <c r="F415" s="68">
        <v>85.928489042675906</v>
      </c>
      <c r="G415" s="71">
        <v>0.29317071981968101</v>
      </c>
      <c r="H415" s="68">
        <v>71.280276816609003</v>
      </c>
      <c r="I415" s="71">
        <v>0.18929827924678799</v>
      </c>
      <c r="J415" s="68">
        <v>93.579392541330293</v>
      </c>
      <c r="K415" s="71">
        <v>0.186475409836066</v>
      </c>
      <c r="L415" s="68">
        <v>74.471357170319095</v>
      </c>
    </row>
    <row r="416" spans="1:12" x14ac:dyDescent="0.2">
      <c r="A416" s="72" t="s">
        <v>1134</v>
      </c>
      <c r="B416" s="66" t="s">
        <v>1135</v>
      </c>
      <c r="C416" s="67">
        <v>25</v>
      </c>
      <c r="D416" s="67" t="s">
        <v>342</v>
      </c>
      <c r="E416" s="71">
        <v>0.16029064605696799</v>
      </c>
      <c r="F416" s="68">
        <v>65.5901576316801</v>
      </c>
      <c r="G416" s="71">
        <v>0.26958577951728602</v>
      </c>
      <c r="H416" s="68">
        <v>57.093425605536297</v>
      </c>
      <c r="I416" s="71">
        <v>2.09582898011599E-2</v>
      </c>
      <c r="J416" s="68">
        <v>39.907727797001201</v>
      </c>
      <c r="K416" s="71">
        <v>0.190327868852459</v>
      </c>
      <c r="L416" s="68">
        <v>74.855824682814301</v>
      </c>
    </row>
    <row r="417" spans="1:12" x14ac:dyDescent="0.2">
      <c r="A417" s="72" t="s">
        <v>1136</v>
      </c>
      <c r="B417" s="66" t="s">
        <v>1137</v>
      </c>
      <c r="C417" s="67">
        <v>25</v>
      </c>
      <c r="D417" s="67" t="s">
        <v>342</v>
      </c>
      <c r="E417" s="71">
        <v>0.16276793007146101</v>
      </c>
      <c r="F417" s="68">
        <v>66.782006920415199</v>
      </c>
      <c r="G417" s="71">
        <v>0.29949445531637298</v>
      </c>
      <c r="H417" s="68">
        <v>74.086889657823903</v>
      </c>
      <c r="I417" s="71">
        <v>4.3831053898136301E-3</v>
      </c>
      <c r="J417" s="68">
        <v>20.838139177239501</v>
      </c>
      <c r="K417" s="71">
        <v>0.18442622950819701</v>
      </c>
      <c r="L417" s="68">
        <v>74.086889657823903</v>
      </c>
    </row>
    <row r="418" spans="1:12" x14ac:dyDescent="0.2">
      <c r="A418" s="72" t="s">
        <v>1138</v>
      </c>
      <c r="B418" s="66" t="s">
        <v>1139</v>
      </c>
      <c r="C418" s="67">
        <v>25</v>
      </c>
      <c r="D418" s="67" t="s">
        <v>342</v>
      </c>
      <c r="E418" s="71">
        <v>0.14814918757967099</v>
      </c>
      <c r="F418" s="68">
        <v>58.6312956555171</v>
      </c>
      <c r="G418" s="71">
        <v>0.25</v>
      </c>
      <c r="H418" s="68">
        <v>33.986928104575199</v>
      </c>
      <c r="I418" s="71">
        <v>2.13332308173299E-5</v>
      </c>
      <c r="J418" s="68">
        <v>2.6528258362168402</v>
      </c>
      <c r="K418" s="71">
        <v>0.19442622950819699</v>
      </c>
      <c r="L418" s="68">
        <v>75.586312956555204</v>
      </c>
    </row>
    <row r="419" spans="1:12" x14ac:dyDescent="0.2">
      <c r="A419" s="72" t="s">
        <v>1140</v>
      </c>
      <c r="B419" s="66" t="s">
        <v>1141</v>
      </c>
      <c r="C419" s="67">
        <v>25</v>
      </c>
      <c r="D419" s="67" t="s">
        <v>342</v>
      </c>
      <c r="E419" s="71">
        <v>0.241052946177084</v>
      </c>
      <c r="F419" s="68">
        <v>88.773548635140301</v>
      </c>
      <c r="G419" s="71">
        <v>0.56476407914764104</v>
      </c>
      <c r="H419" s="68">
        <v>97.770088427527895</v>
      </c>
      <c r="I419" s="71">
        <v>3.9542300367218002E-2</v>
      </c>
      <c r="J419" s="68">
        <v>53.8254517493272</v>
      </c>
      <c r="K419" s="71">
        <v>0.11885245901639301</v>
      </c>
      <c r="L419" s="68">
        <v>64.321414840445996</v>
      </c>
    </row>
    <row r="420" spans="1:12" x14ac:dyDescent="0.2">
      <c r="A420" s="72" t="s">
        <v>1142</v>
      </c>
      <c r="B420" s="66" t="s">
        <v>1143</v>
      </c>
      <c r="C420" s="67">
        <v>25</v>
      </c>
      <c r="D420" s="67" t="s">
        <v>342</v>
      </c>
      <c r="E420" s="71">
        <v>0.15181365368367</v>
      </c>
      <c r="F420" s="68">
        <v>60.899653979238799</v>
      </c>
      <c r="G420" s="71">
        <v>0.25609648860557199</v>
      </c>
      <c r="H420" s="68">
        <v>43.175701653210297</v>
      </c>
      <c r="I420" s="71">
        <v>3.5410046215928803E-2</v>
      </c>
      <c r="J420" s="68">
        <v>51.095732410611298</v>
      </c>
      <c r="K420" s="71">
        <v>0.16393442622950799</v>
      </c>
      <c r="L420" s="68">
        <v>70.742022299115703</v>
      </c>
    </row>
    <row r="421" spans="1:12" x14ac:dyDescent="0.2">
      <c r="A421" s="72" t="s">
        <v>1144</v>
      </c>
      <c r="B421" s="66" t="s">
        <v>1145</v>
      </c>
      <c r="C421" s="67">
        <v>25</v>
      </c>
      <c r="D421" s="67" t="s">
        <v>342</v>
      </c>
      <c r="E421" s="71">
        <v>0.18650869084164801</v>
      </c>
      <c r="F421" s="68">
        <v>75.547866205305695</v>
      </c>
      <c r="G421" s="71">
        <v>0.275945857795173</v>
      </c>
      <c r="H421" s="68">
        <v>62.283737024221502</v>
      </c>
      <c r="I421" s="71">
        <v>0.115547427844524</v>
      </c>
      <c r="J421" s="68">
        <v>84.851980007689306</v>
      </c>
      <c r="K421" s="71">
        <v>0.168032786885246</v>
      </c>
      <c r="L421" s="68">
        <v>71.357170319107993</v>
      </c>
    </row>
    <row r="422" spans="1:12" x14ac:dyDescent="0.2">
      <c r="A422" s="72" t="s">
        <v>1146</v>
      </c>
      <c r="B422" s="66" t="s">
        <v>1147</v>
      </c>
      <c r="C422" s="67">
        <v>25</v>
      </c>
      <c r="D422" s="67" t="s">
        <v>342</v>
      </c>
      <c r="E422" s="71">
        <v>0.22009108057014401</v>
      </c>
      <c r="F422" s="68">
        <v>85.5440215301807</v>
      </c>
      <c r="G422" s="71">
        <v>0.56459012828875799</v>
      </c>
      <c r="H422" s="68">
        <v>97.7316416762784</v>
      </c>
      <c r="I422" s="71">
        <v>4.6502785552822001E-2</v>
      </c>
      <c r="J422" s="68">
        <v>57.939254133025798</v>
      </c>
      <c r="K422" s="71">
        <v>4.91803278688525E-2</v>
      </c>
      <c r="L422" s="68">
        <v>55.632449058054597</v>
      </c>
    </row>
    <row r="423" spans="1:12" x14ac:dyDescent="0.2">
      <c r="A423" s="72" t="s">
        <v>1148</v>
      </c>
      <c r="B423" s="66" t="s">
        <v>1149</v>
      </c>
      <c r="C423" s="67">
        <v>25</v>
      </c>
      <c r="D423" s="67" t="s">
        <v>342</v>
      </c>
      <c r="E423" s="71">
        <v>0.22310792429451601</v>
      </c>
      <c r="F423" s="68">
        <v>86.005382545174896</v>
      </c>
      <c r="G423" s="71">
        <v>0.29990215264187903</v>
      </c>
      <c r="H423" s="68">
        <v>74.356016916570496</v>
      </c>
      <c r="I423" s="71">
        <v>0.19319211204494899</v>
      </c>
      <c r="J423" s="68">
        <v>93.810073048827405</v>
      </c>
      <c r="K423" s="71">
        <v>0.17622950819672101</v>
      </c>
      <c r="L423" s="68">
        <v>72.702806612841201</v>
      </c>
    </row>
    <row r="424" spans="1:12" x14ac:dyDescent="0.2">
      <c r="A424" s="72" t="s">
        <v>1150</v>
      </c>
      <c r="B424" s="66" t="s">
        <v>1151</v>
      </c>
      <c r="C424" s="67">
        <v>25</v>
      </c>
      <c r="D424" s="67" t="s">
        <v>342</v>
      </c>
      <c r="E424" s="71">
        <v>0.26768135918479402</v>
      </c>
      <c r="F424" s="68">
        <v>92.195309496347605</v>
      </c>
      <c r="G424" s="71">
        <v>0.30442847306355397</v>
      </c>
      <c r="H424" s="68">
        <v>76.316801230295994</v>
      </c>
      <c r="I424" s="71">
        <v>0.21886150613017399</v>
      </c>
      <c r="J424" s="68">
        <v>94.925028835063401</v>
      </c>
      <c r="K424" s="71">
        <v>0.27975409836065601</v>
      </c>
      <c r="L424" s="68">
        <v>84.698193002691298</v>
      </c>
    </row>
    <row r="425" spans="1:12" x14ac:dyDescent="0.2">
      <c r="A425" s="72" t="s">
        <v>1152</v>
      </c>
      <c r="B425" s="66" t="s">
        <v>1153</v>
      </c>
      <c r="C425" s="67">
        <v>25</v>
      </c>
      <c r="D425" s="67" t="s">
        <v>342</v>
      </c>
      <c r="E425" s="71">
        <v>0.21608760129212601</v>
      </c>
      <c r="F425" s="68">
        <v>84.659746251441803</v>
      </c>
      <c r="G425" s="71">
        <v>0.28525766470972003</v>
      </c>
      <c r="H425" s="68">
        <v>67.858515955401799</v>
      </c>
      <c r="I425" s="71">
        <v>5.6857598183051701E-2</v>
      </c>
      <c r="J425" s="68">
        <v>63.706266820453699</v>
      </c>
      <c r="K425" s="71">
        <v>0.30614754098360702</v>
      </c>
      <c r="L425" s="68">
        <v>86.505190311418701</v>
      </c>
    </row>
    <row r="426" spans="1:12" x14ac:dyDescent="0.2">
      <c r="A426" s="72" t="s">
        <v>1154</v>
      </c>
      <c r="B426" s="66" t="s">
        <v>1155</v>
      </c>
      <c r="C426" s="67">
        <v>25</v>
      </c>
      <c r="D426" s="67" t="s">
        <v>342</v>
      </c>
      <c r="E426" s="71">
        <v>0.25595319892117202</v>
      </c>
      <c r="F426" s="68">
        <v>91.041906958862</v>
      </c>
      <c r="G426" s="71">
        <v>0.29887775033570302</v>
      </c>
      <c r="H426" s="68">
        <v>73.779315647827801</v>
      </c>
      <c r="I426" s="71">
        <v>0.284555616919617</v>
      </c>
      <c r="J426" s="68">
        <v>96.1168781237985</v>
      </c>
      <c r="K426" s="71">
        <v>0.18442622950819701</v>
      </c>
      <c r="L426" s="68">
        <v>74.086889657823903</v>
      </c>
    </row>
    <row r="427" spans="1:12" x14ac:dyDescent="0.2">
      <c r="A427" s="72" t="s">
        <v>1156</v>
      </c>
      <c r="B427" s="66" t="s">
        <v>1157</v>
      </c>
      <c r="C427" s="67">
        <v>25</v>
      </c>
      <c r="D427" s="67" t="s">
        <v>342</v>
      </c>
      <c r="E427" s="71">
        <v>0.21739839618593201</v>
      </c>
      <c r="F427" s="68">
        <v>85.044213763936995</v>
      </c>
      <c r="G427" s="71">
        <v>0.278881278538813</v>
      </c>
      <c r="H427" s="68">
        <v>64.090734332948898</v>
      </c>
      <c r="I427" s="71">
        <v>0.16044505755996699</v>
      </c>
      <c r="J427" s="68">
        <v>91.080353710111496</v>
      </c>
      <c r="K427" s="71">
        <v>0.21286885245901599</v>
      </c>
      <c r="L427" s="68">
        <v>78.200692041522501</v>
      </c>
    </row>
    <row r="428" spans="1:12" x14ac:dyDescent="0.2">
      <c r="A428" s="72" t="s">
        <v>1158</v>
      </c>
      <c r="B428" s="66" t="s">
        <v>1159</v>
      </c>
      <c r="C428" s="67">
        <v>25</v>
      </c>
      <c r="D428" s="67" t="s">
        <v>342</v>
      </c>
      <c r="E428" s="71">
        <v>0.13541960081787999</v>
      </c>
      <c r="F428" s="68">
        <v>50.403690888120003</v>
      </c>
      <c r="G428" s="71">
        <v>0.32245596868884502</v>
      </c>
      <c r="H428" s="68">
        <v>80.699730872741199</v>
      </c>
      <c r="I428" s="71">
        <v>4.8966768191024197E-2</v>
      </c>
      <c r="J428" s="68">
        <v>59.477124183006502</v>
      </c>
      <c r="K428" s="71">
        <v>3.4836065573770503E-2</v>
      </c>
      <c r="L428" s="68">
        <v>52.902729719338701</v>
      </c>
    </row>
    <row r="429" spans="1:12" x14ac:dyDescent="0.2">
      <c r="A429" s="72" t="s">
        <v>1160</v>
      </c>
      <c r="B429" s="66" t="s">
        <v>1161</v>
      </c>
      <c r="C429" s="67">
        <v>25</v>
      </c>
      <c r="D429" s="67" t="s">
        <v>342</v>
      </c>
      <c r="E429" s="71">
        <v>0.14009237832454899</v>
      </c>
      <c r="F429" s="68">
        <v>53.8254517493272</v>
      </c>
      <c r="G429" s="71">
        <v>0.313019134594477</v>
      </c>
      <c r="H429" s="68">
        <v>78.546712802768198</v>
      </c>
      <c r="I429" s="71">
        <v>9.4962918411956004E-2</v>
      </c>
      <c r="J429" s="68">
        <v>79.469434832756605</v>
      </c>
      <c r="K429" s="71">
        <v>1.2295081967213101E-2</v>
      </c>
      <c r="L429" s="68">
        <v>46.943483275663198</v>
      </c>
    </row>
    <row r="430" spans="1:12" x14ac:dyDescent="0.2">
      <c r="A430" s="72" t="s">
        <v>1162</v>
      </c>
      <c r="B430" s="66" t="s">
        <v>1163</v>
      </c>
      <c r="C430" s="67">
        <v>25</v>
      </c>
      <c r="D430" s="67" t="s">
        <v>342</v>
      </c>
      <c r="E430" s="71">
        <v>0.17115614917838601</v>
      </c>
      <c r="F430" s="68">
        <v>69.973087274125305</v>
      </c>
      <c r="G430" s="71">
        <v>0.35580560991519899</v>
      </c>
      <c r="H430" s="68">
        <v>87.543252595155707</v>
      </c>
      <c r="I430" s="71">
        <v>9.4138247456025906E-2</v>
      </c>
      <c r="J430" s="68">
        <v>79.200307574009997</v>
      </c>
      <c r="K430" s="71">
        <v>6.35245901639344E-2</v>
      </c>
      <c r="L430" s="68">
        <v>57.939254133025798</v>
      </c>
    </row>
    <row r="431" spans="1:12" x14ac:dyDescent="0.2">
      <c r="A431" s="72" t="s">
        <v>409</v>
      </c>
      <c r="B431" s="66" t="s">
        <v>1164</v>
      </c>
      <c r="C431" s="67">
        <v>25</v>
      </c>
      <c r="D431" s="67" t="s">
        <v>342</v>
      </c>
      <c r="E431" s="71">
        <v>0.11716070061071</v>
      </c>
      <c r="F431" s="68">
        <v>35.063437139561699</v>
      </c>
      <c r="G431" s="71">
        <v>0.28183300717547299</v>
      </c>
      <c r="H431" s="68">
        <v>66.013071895424801</v>
      </c>
      <c r="I431" s="71">
        <v>5.9403193017313602E-2</v>
      </c>
      <c r="J431" s="68">
        <v>65.397923875432497</v>
      </c>
      <c r="K431" s="71">
        <v>1.02459016393443E-2</v>
      </c>
      <c r="L431" s="68">
        <v>46.1745482506728</v>
      </c>
    </row>
    <row r="432" spans="1:12" x14ac:dyDescent="0.2">
      <c r="A432" s="72" t="s">
        <v>1165</v>
      </c>
      <c r="B432" s="66" t="s">
        <v>1166</v>
      </c>
      <c r="C432" s="67">
        <v>25</v>
      </c>
      <c r="D432" s="67" t="s">
        <v>342</v>
      </c>
      <c r="E432" s="71">
        <v>0.183733889009499</v>
      </c>
      <c r="F432" s="68">
        <v>74.702037677816193</v>
      </c>
      <c r="G432" s="71">
        <v>0.305348988910633</v>
      </c>
      <c r="H432" s="68">
        <v>76.7012687427912</v>
      </c>
      <c r="I432" s="71">
        <v>0.100360874839176</v>
      </c>
      <c r="J432" s="68">
        <v>81.161091887735495</v>
      </c>
      <c r="K432" s="71">
        <v>0.14549180327868899</v>
      </c>
      <c r="L432" s="68">
        <v>67.896962706651294</v>
      </c>
    </row>
    <row r="433" spans="1:12" x14ac:dyDescent="0.2">
      <c r="A433" s="72" t="s">
        <v>1167</v>
      </c>
      <c r="B433" s="66" t="s">
        <v>1168</v>
      </c>
      <c r="C433" s="67">
        <v>25</v>
      </c>
      <c r="D433" s="67" t="s">
        <v>342</v>
      </c>
      <c r="E433" s="71">
        <v>0.10970981972476</v>
      </c>
      <c r="F433" s="68">
        <v>26.797385620915001</v>
      </c>
      <c r="G433" s="71">
        <v>0.29193302891932998</v>
      </c>
      <c r="H433" s="68">
        <v>71.011149557862396</v>
      </c>
      <c r="I433" s="71">
        <v>2.8999708943473399E-2</v>
      </c>
      <c r="J433" s="68">
        <v>46.8665897731642</v>
      </c>
      <c r="K433" s="71">
        <v>8.1967213114754207E-3</v>
      </c>
      <c r="L433" s="68">
        <v>45.059592464436797</v>
      </c>
    </row>
    <row r="434" spans="1:12" x14ac:dyDescent="0.2">
      <c r="A434" s="72" t="s">
        <v>1169</v>
      </c>
      <c r="B434" s="66" t="s">
        <v>1170</v>
      </c>
      <c r="C434" s="67">
        <v>25</v>
      </c>
      <c r="D434" s="67" t="s">
        <v>342</v>
      </c>
      <c r="E434" s="71">
        <v>0.197072730280522</v>
      </c>
      <c r="F434" s="68">
        <v>78.738946559015801</v>
      </c>
      <c r="G434" s="71">
        <v>0.42090278201501002</v>
      </c>
      <c r="H434" s="68">
        <v>93.3102652825836</v>
      </c>
      <c r="I434" s="71">
        <v>5.7610490793767899E-2</v>
      </c>
      <c r="J434" s="68">
        <v>64.398308342945001</v>
      </c>
      <c r="K434" s="71">
        <v>0.112704918032787</v>
      </c>
      <c r="L434" s="68">
        <v>63.475586312956601</v>
      </c>
    </row>
    <row r="435" spans="1:12" x14ac:dyDescent="0.2">
      <c r="A435" s="72" t="s">
        <v>1171</v>
      </c>
      <c r="B435" s="66" t="s">
        <v>1172</v>
      </c>
      <c r="C435" s="67">
        <v>25</v>
      </c>
      <c r="D435" s="67" t="s">
        <v>342</v>
      </c>
      <c r="E435" s="71">
        <v>9.7659126923796996E-2</v>
      </c>
      <c r="F435" s="68">
        <v>13.4948096885813</v>
      </c>
      <c r="G435" s="71">
        <v>0.28102848445314199</v>
      </c>
      <c r="H435" s="68">
        <v>65.282583621683997</v>
      </c>
      <c r="I435" s="71">
        <v>5.8013553346425899E-3</v>
      </c>
      <c r="J435" s="68">
        <v>23.2218377547097</v>
      </c>
      <c r="K435" s="71">
        <v>6.1475409836065599E-3</v>
      </c>
      <c r="L435" s="68">
        <v>43.521722414456001</v>
      </c>
    </row>
    <row r="436" spans="1:12" x14ac:dyDescent="0.2">
      <c r="A436" s="72" t="s">
        <v>1173</v>
      </c>
      <c r="B436" s="66" t="s">
        <v>1174</v>
      </c>
      <c r="C436" s="67">
        <v>25</v>
      </c>
      <c r="D436" s="67" t="s">
        <v>342</v>
      </c>
      <c r="E436" s="71">
        <v>0.14467734889051501</v>
      </c>
      <c r="F436" s="68">
        <v>56.824298346789703</v>
      </c>
      <c r="G436" s="71">
        <v>0.338334420526201</v>
      </c>
      <c r="H436" s="68">
        <v>84.621299500192194</v>
      </c>
      <c r="I436" s="71">
        <v>9.1599265489604606E-2</v>
      </c>
      <c r="J436" s="68">
        <v>78.046905036524393</v>
      </c>
      <c r="K436" s="71">
        <v>4.0983606557377103E-3</v>
      </c>
      <c r="L436" s="68">
        <v>41.330257593233398</v>
      </c>
    </row>
    <row r="437" spans="1:12" x14ac:dyDescent="0.2">
      <c r="A437" s="72" t="s">
        <v>1175</v>
      </c>
      <c r="B437" s="66" t="s">
        <v>1176</v>
      </c>
      <c r="C437" s="67">
        <v>25</v>
      </c>
      <c r="D437" s="67" t="s">
        <v>342</v>
      </c>
      <c r="E437" s="71">
        <v>9.2669211306916799E-2</v>
      </c>
      <c r="F437" s="68">
        <v>9.1118800461361005</v>
      </c>
      <c r="G437" s="71">
        <v>0.268101761252446</v>
      </c>
      <c r="H437" s="68">
        <v>55.670895809304099</v>
      </c>
      <c r="I437" s="71">
        <v>3.7583316846975501E-3</v>
      </c>
      <c r="J437" s="68">
        <v>19.838523644752001</v>
      </c>
      <c r="K437" s="71">
        <v>6.1475409836065599E-3</v>
      </c>
      <c r="L437" s="68">
        <v>43.521722414456001</v>
      </c>
    </row>
    <row r="438" spans="1:12" x14ac:dyDescent="0.2">
      <c r="A438" s="72" t="s">
        <v>1177</v>
      </c>
      <c r="B438" s="66" t="s">
        <v>1178</v>
      </c>
      <c r="C438" s="67">
        <v>25</v>
      </c>
      <c r="D438" s="67" t="s">
        <v>342</v>
      </c>
      <c r="E438" s="71">
        <v>0.117475928497078</v>
      </c>
      <c r="F438" s="68">
        <v>35.409457900807404</v>
      </c>
      <c r="G438" s="71">
        <v>0.25978473581213302</v>
      </c>
      <c r="H438" s="68">
        <v>47.366397539407899</v>
      </c>
      <c r="I438" s="71">
        <v>6.3954525088935593E-2</v>
      </c>
      <c r="J438" s="68">
        <v>67.358708189157994</v>
      </c>
      <c r="K438" s="71">
        <v>2.86885245901639E-2</v>
      </c>
      <c r="L438" s="68">
        <v>51.749327181853097</v>
      </c>
    </row>
    <row r="439" spans="1:12" x14ac:dyDescent="0.2">
      <c r="A439" s="72" t="s">
        <v>1179</v>
      </c>
      <c r="B439" s="66" t="s">
        <v>1180</v>
      </c>
      <c r="C439" s="67">
        <v>25</v>
      </c>
      <c r="D439" s="67" t="s">
        <v>342</v>
      </c>
      <c r="E439" s="71">
        <v>0.14349432839024501</v>
      </c>
      <c r="F439" s="68">
        <v>56.132256824298302</v>
      </c>
      <c r="G439" s="71">
        <v>0.327255925201131</v>
      </c>
      <c r="H439" s="68">
        <v>82.045367166474406</v>
      </c>
      <c r="I439" s="71">
        <v>7.8636896035178899E-2</v>
      </c>
      <c r="J439" s="68">
        <v>73.971549404075304</v>
      </c>
      <c r="K439" s="71">
        <v>2.4590163934426298E-2</v>
      </c>
      <c r="L439" s="68">
        <v>50.749711649365601</v>
      </c>
    </row>
    <row r="440" spans="1:12" x14ac:dyDescent="0.2">
      <c r="A440" s="72" t="s">
        <v>1181</v>
      </c>
      <c r="B440" s="66" t="s">
        <v>1182</v>
      </c>
      <c r="C440" s="67">
        <v>25</v>
      </c>
      <c r="D440" s="67" t="s">
        <v>342</v>
      </c>
      <c r="E440" s="71">
        <v>0.15907318707193099</v>
      </c>
      <c r="F440" s="68">
        <v>64.898116109188805</v>
      </c>
      <c r="G440" s="71">
        <v>0.40378343118069099</v>
      </c>
      <c r="H440" s="68">
        <v>92.464436755094198</v>
      </c>
      <c r="I440" s="71">
        <v>6.1141048067889003E-2</v>
      </c>
      <c r="J440" s="68">
        <v>66.243752402921999</v>
      </c>
      <c r="K440" s="71">
        <v>1.2295081967213101E-2</v>
      </c>
      <c r="L440" s="68">
        <v>46.943483275663198</v>
      </c>
    </row>
    <row r="441" spans="1:12" x14ac:dyDescent="0.2">
      <c r="A441" s="72" t="s">
        <v>638</v>
      </c>
      <c r="B441" s="66" t="s">
        <v>1183</v>
      </c>
      <c r="C441" s="67">
        <v>25</v>
      </c>
      <c r="D441" s="67" t="s">
        <v>342</v>
      </c>
      <c r="E441" s="71">
        <v>0.14638234229083699</v>
      </c>
      <c r="F441" s="68">
        <v>57.785467128027697</v>
      </c>
      <c r="G441" s="71">
        <v>0.259801043705153</v>
      </c>
      <c r="H441" s="68">
        <v>47.443291041907003</v>
      </c>
      <c r="I441" s="71">
        <v>0.17524762251161899</v>
      </c>
      <c r="J441" s="68">
        <v>92.387543252595194</v>
      </c>
      <c r="K441" s="71">
        <v>4.0983606557377103E-3</v>
      </c>
      <c r="L441" s="68">
        <v>41.330257593233398</v>
      </c>
    </row>
    <row r="442" spans="1:12" x14ac:dyDescent="0.2">
      <c r="A442" s="72" t="s">
        <v>1184</v>
      </c>
      <c r="B442" s="66" t="s">
        <v>1185</v>
      </c>
      <c r="C442" s="67">
        <v>25</v>
      </c>
      <c r="D442" s="67" t="s">
        <v>342</v>
      </c>
      <c r="E442" s="71">
        <v>0.15518209542401501</v>
      </c>
      <c r="F442" s="68">
        <v>62.821991541714702</v>
      </c>
      <c r="G442" s="71">
        <v>0.27954446618830198</v>
      </c>
      <c r="H442" s="68">
        <v>64.244521337946907</v>
      </c>
      <c r="I442" s="71">
        <v>0.186001820083743</v>
      </c>
      <c r="J442" s="68">
        <v>93.194925028835101</v>
      </c>
      <c r="K442" s="71">
        <v>0</v>
      </c>
      <c r="L442" s="68">
        <v>33.025759323337198</v>
      </c>
    </row>
    <row r="443" spans="1:12" x14ac:dyDescent="0.2">
      <c r="A443" s="72" t="s">
        <v>1186</v>
      </c>
      <c r="B443" s="66" t="s">
        <v>1187</v>
      </c>
      <c r="C443" s="67">
        <v>25</v>
      </c>
      <c r="D443" s="67" t="s">
        <v>342</v>
      </c>
      <c r="E443" s="71">
        <v>0.129423259913547</v>
      </c>
      <c r="F443" s="68">
        <v>46.3283352556709</v>
      </c>
      <c r="G443" s="71">
        <v>0.26614481409002</v>
      </c>
      <c r="H443" s="68">
        <v>53.594771241830102</v>
      </c>
      <c r="I443" s="71">
        <v>0.122124965650623</v>
      </c>
      <c r="J443" s="68">
        <v>86.312956555171098</v>
      </c>
      <c r="K443" s="71">
        <v>0</v>
      </c>
      <c r="L443" s="68">
        <v>33.025759323337198</v>
      </c>
    </row>
    <row r="444" spans="1:12" x14ac:dyDescent="0.2">
      <c r="A444" s="72" t="s">
        <v>1188</v>
      </c>
      <c r="B444" s="66" t="s">
        <v>1189</v>
      </c>
      <c r="C444" s="67">
        <v>25</v>
      </c>
      <c r="D444" s="67" t="s">
        <v>342</v>
      </c>
      <c r="E444" s="71">
        <v>0.126150702672052</v>
      </c>
      <c r="F444" s="68">
        <v>43.291041906958903</v>
      </c>
      <c r="G444" s="71">
        <v>0.28311045879538999</v>
      </c>
      <c r="H444" s="68">
        <v>66.512879661668606</v>
      </c>
      <c r="I444" s="71">
        <v>9.3292468892897704E-2</v>
      </c>
      <c r="J444" s="68">
        <v>78.777393310265296</v>
      </c>
      <c r="K444" s="71">
        <v>2.04918032786885E-3</v>
      </c>
      <c r="L444" s="68">
        <v>38.408304498269899</v>
      </c>
    </row>
    <row r="445" spans="1:12" x14ac:dyDescent="0.2">
      <c r="A445" s="72" t="s">
        <v>1190</v>
      </c>
      <c r="B445" s="66" t="s">
        <v>1191</v>
      </c>
      <c r="C445" s="67">
        <v>25</v>
      </c>
      <c r="D445" s="67" t="s">
        <v>342</v>
      </c>
      <c r="E445" s="71">
        <v>0.14238859900878101</v>
      </c>
      <c r="F445" s="68">
        <v>55.324875048058402</v>
      </c>
      <c r="G445" s="71">
        <v>0.27788649706457902</v>
      </c>
      <c r="H445" s="68">
        <v>63.437139561706999</v>
      </c>
      <c r="I445" s="71">
        <v>0.14723011963389401</v>
      </c>
      <c r="J445" s="68">
        <v>89.696270665128793</v>
      </c>
      <c r="K445" s="71">
        <v>2.04918032786885E-3</v>
      </c>
      <c r="L445" s="68">
        <v>38.408304498269899</v>
      </c>
    </row>
    <row r="446" spans="1:12" x14ac:dyDescent="0.2">
      <c r="A446" s="72" t="s">
        <v>1192</v>
      </c>
      <c r="B446" s="66" t="s">
        <v>1193</v>
      </c>
      <c r="C446" s="67">
        <v>25</v>
      </c>
      <c r="D446" s="67" t="s">
        <v>342</v>
      </c>
      <c r="E446" s="71">
        <v>0.103763525227391</v>
      </c>
      <c r="F446" s="68">
        <v>19.761630142253001</v>
      </c>
      <c r="G446" s="71">
        <v>0.25</v>
      </c>
      <c r="H446" s="68">
        <v>33.986928104575199</v>
      </c>
      <c r="I446" s="71">
        <v>5.9241395354305601E-2</v>
      </c>
      <c r="J446" s="68">
        <v>65.282583621683997</v>
      </c>
      <c r="K446" s="71">
        <v>2.04918032786885E-3</v>
      </c>
      <c r="L446" s="68">
        <v>38.408304498269899</v>
      </c>
    </row>
    <row r="447" spans="1:12" x14ac:dyDescent="0.2">
      <c r="A447" s="72" t="s">
        <v>1194</v>
      </c>
      <c r="B447" s="66" t="s">
        <v>1195</v>
      </c>
      <c r="C447" s="67">
        <v>25</v>
      </c>
      <c r="D447" s="67" t="s">
        <v>342</v>
      </c>
      <c r="E447" s="71">
        <v>0.127931583766698</v>
      </c>
      <c r="F447" s="68">
        <v>44.944252210688198</v>
      </c>
      <c r="G447" s="71">
        <v>0.26223091976516599</v>
      </c>
      <c r="H447" s="68">
        <v>50.134563629373297</v>
      </c>
      <c r="I447" s="71">
        <v>0.111317929895585</v>
      </c>
      <c r="J447" s="68">
        <v>83.775470972702806</v>
      </c>
      <c r="K447" s="71">
        <v>1.02459016393443E-2</v>
      </c>
      <c r="L447" s="68">
        <v>46.1745482506728</v>
      </c>
    </row>
    <row r="448" spans="1:12" x14ac:dyDescent="0.2">
      <c r="A448" s="72" t="s">
        <v>1196</v>
      </c>
      <c r="B448" s="66" t="s">
        <v>1197</v>
      </c>
      <c r="C448" s="67">
        <v>25</v>
      </c>
      <c r="D448" s="67" t="s">
        <v>342</v>
      </c>
      <c r="E448" s="71">
        <v>0.12928192096080801</v>
      </c>
      <c r="F448" s="68">
        <v>46.1745482506728</v>
      </c>
      <c r="G448" s="71">
        <v>0.28230593607305898</v>
      </c>
      <c r="H448" s="68">
        <v>66.1284121491734</v>
      </c>
      <c r="I448" s="71">
        <v>0.105539826809364</v>
      </c>
      <c r="J448" s="68">
        <v>82.314494425221099</v>
      </c>
      <c r="K448" s="71">
        <v>0</v>
      </c>
      <c r="L448" s="68">
        <v>33.025759323337198</v>
      </c>
    </row>
    <row r="449" spans="1:12" x14ac:dyDescent="0.2">
      <c r="A449" s="72" t="s">
        <v>640</v>
      </c>
      <c r="B449" s="66" t="s">
        <v>1198</v>
      </c>
      <c r="C449" s="67">
        <v>25</v>
      </c>
      <c r="D449" s="67" t="s">
        <v>342</v>
      </c>
      <c r="E449" s="71">
        <v>0.17192419838513701</v>
      </c>
      <c r="F449" s="68">
        <v>70.472895040369096</v>
      </c>
      <c r="G449" s="71">
        <v>0.42771254620569699</v>
      </c>
      <c r="H449" s="68">
        <v>93.617839292579802</v>
      </c>
      <c r="I449" s="71">
        <v>1.0191196490698501E-2</v>
      </c>
      <c r="J449" s="68">
        <v>28.796616685890001</v>
      </c>
      <c r="K449" s="71">
        <v>7.7868852459016397E-2</v>
      </c>
      <c r="L449" s="68">
        <v>59.938485198000798</v>
      </c>
    </row>
    <row r="450" spans="1:12" x14ac:dyDescent="0.2">
      <c r="A450" s="72" t="s">
        <v>1199</v>
      </c>
      <c r="B450" s="66" t="s">
        <v>1200</v>
      </c>
      <c r="C450" s="67">
        <v>25</v>
      </c>
      <c r="D450" s="67" t="s">
        <v>342</v>
      </c>
      <c r="E450" s="71">
        <v>0.110493452695241</v>
      </c>
      <c r="F450" s="68">
        <v>27.835447904652099</v>
      </c>
      <c r="G450" s="71">
        <v>0.28181669928245301</v>
      </c>
      <c r="H450" s="68">
        <v>65.936178392925797</v>
      </c>
      <c r="I450" s="71">
        <v>2.5073494868844699E-2</v>
      </c>
      <c r="J450" s="68">
        <v>43.6370626682045</v>
      </c>
      <c r="K450" s="71">
        <v>2.4590163934426298E-2</v>
      </c>
      <c r="L450" s="68">
        <v>50.749711649365601</v>
      </c>
    </row>
    <row r="451" spans="1:12" x14ac:dyDescent="0.2">
      <c r="A451" s="72" t="s">
        <v>1201</v>
      </c>
      <c r="B451" s="66" t="s">
        <v>1202</v>
      </c>
      <c r="C451" s="67">
        <v>25</v>
      </c>
      <c r="D451" s="67" t="s">
        <v>342</v>
      </c>
      <c r="E451" s="71">
        <v>0.109614336596078</v>
      </c>
      <c r="F451" s="68">
        <v>26.682045367166499</v>
      </c>
      <c r="G451" s="71">
        <v>0.29534137856055698</v>
      </c>
      <c r="H451" s="68">
        <v>72.164552095347901</v>
      </c>
      <c r="I451" s="71">
        <v>2.5304909916201698E-2</v>
      </c>
      <c r="J451" s="68">
        <v>43.944636678200702</v>
      </c>
      <c r="K451" s="71">
        <v>8.1967213114754207E-3</v>
      </c>
      <c r="L451" s="68">
        <v>45.059592464436797</v>
      </c>
    </row>
    <row r="452" spans="1:12" x14ac:dyDescent="0.2">
      <c r="A452" s="72" t="s">
        <v>1203</v>
      </c>
      <c r="B452" s="66" t="s">
        <v>1204</v>
      </c>
      <c r="C452" s="67">
        <v>25</v>
      </c>
      <c r="D452" s="67" t="s">
        <v>342</v>
      </c>
      <c r="E452" s="71">
        <v>0.103339472399123</v>
      </c>
      <c r="F452" s="68">
        <v>19.377162629757802</v>
      </c>
      <c r="G452" s="71">
        <v>0.25587084148728001</v>
      </c>
      <c r="H452" s="68">
        <v>42.906574394463703</v>
      </c>
      <c r="I452" s="71">
        <v>3.3655772431400999E-2</v>
      </c>
      <c r="J452" s="68">
        <v>49.942329873125701</v>
      </c>
      <c r="K452" s="71">
        <v>2.0491803278688499E-2</v>
      </c>
      <c r="L452" s="68">
        <v>49.596309111879997</v>
      </c>
    </row>
    <row r="453" spans="1:12" x14ac:dyDescent="0.2">
      <c r="A453" s="72" t="s">
        <v>1205</v>
      </c>
      <c r="B453" s="66" t="s">
        <v>1205</v>
      </c>
      <c r="C453" s="67">
        <v>25</v>
      </c>
      <c r="D453" s="67" t="s">
        <v>342</v>
      </c>
      <c r="E453" s="71">
        <v>8.91610350099276E-2</v>
      </c>
      <c r="F453" s="68">
        <v>6.8819684736639797</v>
      </c>
      <c r="G453" s="71">
        <v>0.25</v>
      </c>
      <c r="H453" s="68">
        <v>33.986928104575199</v>
      </c>
      <c r="I453" s="71">
        <v>1.13355640461763E-2</v>
      </c>
      <c r="J453" s="68">
        <v>30.4498269896194</v>
      </c>
      <c r="K453" s="71">
        <v>6.1475409836065599E-3</v>
      </c>
      <c r="L453" s="68">
        <v>43.521722414456001</v>
      </c>
    </row>
    <row r="454" spans="1:12" x14ac:dyDescent="0.2">
      <c r="A454" s="72" t="s">
        <v>1206</v>
      </c>
      <c r="B454" s="66" t="s">
        <v>1206</v>
      </c>
      <c r="C454" s="67">
        <v>25</v>
      </c>
      <c r="D454" s="67" t="s">
        <v>342</v>
      </c>
      <c r="E454" s="71">
        <v>0.16995771107162599</v>
      </c>
      <c r="F454" s="68">
        <v>69.4732795078816</v>
      </c>
      <c r="G454" s="71">
        <v>0.458893237660361</v>
      </c>
      <c r="H454" s="68">
        <v>94.963475586312995</v>
      </c>
      <c r="I454" s="71">
        <v>2.43405512922216E-2</v>
      </c>
      <c r="J454" s="68">
        <v>42.945021145713199</v>
      </c>
      <c r="K454" s="71">
        <v>2.6639344262295101E-2</v>
      </c>
      <c r="L454" s="68">
        <v>51.4033064206075</v>
      </c>
    </row>
    <row r="455" spans="1:12" x14ac:dyDescent="0.2">
      <c r="A455" s="72" t="s">
        <v>1207</v>
      </c>
      <c r="B455" s="66" t="s">
        <v>1208</v>
      </c>
      <c r="C455" s="67">
        <v>25</v>
      </c>
      <c r="D455" s="67" t="s">
        <v>342</v>
      </c>
      <c r="E455" s="71">
        <v>0.13390256449402799</v>
      </c>
      <c r="F455" s="68">
        <v>49.519415609380999</v>
      </c>
      <c r="G455" s="71">
        <v>0.28247988693194198</v>
      </c>
      <c r="H455" s="68">
        <v>66.320645905421003</v>
      </c>
      <c r="I455" s="71">
        <v>6.7998298353421305E-2</v>
      </c>
      <c r="J455" s="68">
        <v>69.204152249134907</v>
      </c>
      <c r="K455" s="71">
        <v>5.1229508196721299E-2</v>
      </c>
      <c r="L455" s="68">
        <v>56.0938100730488</v>
      </c>
    </row>
    <row r="456" spans="1:12" x14ac:dyDescent="0.2">
      <c r="A456" s="72" t="s">
        <v>1209</v>
      </c>
      <c r="B456" s="66" t="s">
        <v>1210</v>
      </c>
      <c r="C456" s="67">
        <v>44</v>
      </c>
      <c r="D456" s="67" t="s">
        <v>342</v>
      </c>
      <c r="E456" s="71">
        <v>0.30822062250485399</v>
      </c>
      <c r="F456" s="68">
        <v>82.922201138519895</v>
      </c>
      <c r="G456" s="71">
        <v>0.52495913658461901</v>
      </c>
      <c r="H456" s="68">
        <v>88.614800759013306</v>
      </c>
      <c r="I456" s="71">
        <v>0.29785768342459901</v>
      </c>
      <c r="J456" s="68">
        <v>93.738140417457302</v>
      </c>
      <c r="K456" s="71">
        <v>0.101845047505344</v>
      </c>
      <c r="L456" s="68">
        <v>37.191650853889897</v>
      </c>
    </row>
    <row r="457" spans="1:12" x14ac:dyDescent="0.2">
      <c r="A457" s="72" t="s">
        <v>1211</v>
      </c>
      <c r="B457" s="66" t="s">
        <v>1212</v>
      </c>
      <c r="C457" s="67">
        <v>44</v>
      </c>
      <c r="D457" s="67" t="s">
        <v>342</v>
      </c>
      <c r="E457" s="71">
        <v>0.22638945102309499</v>
      </c>
      <c r="F457" s="68">
        <v>52.751423149905101</v>
      </c>
      <c r="G457" s="71">
        <v>0.41388632485572802</v>
      </c>
      <c r="H457" s="68">
        <v>74.762808349146098</v>
      </c>
      <c r="I457" s="71">
        <v>9.9116452357037005E-2</v>
      </c>
      <c r="J457" s="68">
        <v>81.783681214421307</v>
      </c>
      <c r="K457" s="71">
        <v>0.166165575856519</v>
      </c>
      <c r="L457" s="68">
        <v>47.438330170778002</v>
      </c>
    </row>
    <row r="458" spans="1:12" x14ac:dyDescent="0.2">
      <c r="A458" s="72" t="s">
        <v>1213</v>
      </c>
      <c r="B458" s="66" t="s">
        <v>1214</v>
      </c>
      <c r="C458" s="67">
        <v>44</v>
      </c>
      <c r="D458" s="67" t="s">
        <v>342</v>
      </c>
      <c r="E458" s="71">
        <v>0.307173768690917</v>
      </c>
      <c r="F458" s="68">
        <v>82.542694497153704</v>
      </c>
      <c r="G458" s="71">
        <v>0.40098790310330001</v>
      </c>
      <c r="H458" s="68">
        <v>70.018975332068294</v>
      </c>
      <c r="I458" s="71">
        <v>1.54463897608657E-2</v>
      </c>
      <c r="J458" s="68">
        <v>56.356736242884303</v>
      </c>
      <c r="K458" s="71">
        <v>0.50508701320858496</v>
      </c>
      <c r="L458" s="68">
        <v>88.045540796963905</v>
      </c>
    </row>
    <row r="459" spans="1:12" x14ac:dyDescent="0.2">
      <c r="A459" s="72" t="s">
        <v>1215</v>
      </c>
      <c r="B459" s="66" t="s">
        <v>1216</v>
      </c>
      <c r="C459" s="67">
        <v>44</v>
      </c>
      <c r="D459" s="67" t="s">
        <v>342</v>
      </c>
      <c r="E459" s="71">
        <v>0.23322697319774399</v>
      </c>
      <c r="F459" s="68">
        <v>56.925996204933597</v>
      </c>
      <c r="G459" s="71">
        <v>0.44165798025629999</v>
      </c>
      <c r="H459" s="68">
        <v>80.645161290322605</v>
      </c>
      <c r="I459" s="71">
        <v>0.119436852423715</v>
      </c>
      <c r="J459" s="68">
        <v>84.629981024667899</v>
      </c>
      <c r="K459" s="71">
        <v>0.138586086913216</v>
      </c>
      <c r="L459" s="68">
        <v>43.643263757115797</v>
      </c>
    </row>
    <row r="460" spans="1:12" x14ac:dyDescent="0.2">
      <c r="A460" s="72" t="s">
        <v>1217</v>
      </c>
      <c r="B460" s="66" t="s">
        <v>1218</v>
      </c>
      <c r="C460" s="67">
        <v>44</v>
      </c>
      <c r="D460" s="67" t="s">
        <v>342</v>
      </c>
      <c r="E460" s="71">
        <v>0.18036197371420101</v>
      </c>
      <c r="F460" s="68">
        <v>34.345351043643298</v>
      </c>
      <c r="G460" s="71">
        <v>0.34355263964682098</v>
      </c>
      <c r="H460" s="68">
        <v>43.074003795066403</v>
      </c>
      <c r="I460" s="71">
        <v>4.2903693624315202E-3</v>
      </c>
      <c r="J460" s="68">
        <v>23.529411764705898</v>
      </c>
      <c r="K460" s="71">
        <v>0.19324291213335101</v>
      </c>
      <c r="L460" s="68">
        <v>51.612903225806399</v>
      </c>
    </row>
    <row r="461" spans="1:12" x14ac:dyDescent="0.2">
      <c r="A461" s="72" t="s">
        <v>1219</v>
      </c>
      <c r="B461" s="66" t="s">
        <v>1220</v>
      </c>
      <c r="C461" s="67">
        <v>44</v>
      </c>
      <c r="D461" s="67" t="s">
        <v>342</v>
      </c>
      <c r="E461" s="71">
        <v>0.28504017105145302</v>
      </c>
      <c r="F461" s="68">
        <v>77.419354838709694</v>
      </c>
      <c r="G461" s="71">
        <v>0.47829557437749198</v>
      </c>
      <c r="H461" s="68">
        <v>85.578747628083505</v>
      </c>
      <c r="I461" s="71">
        <v>5.5443122607637799E-2</v>
      </c>
      <c r="J461" s="68">
        <v>74.383301707779907</v>
      </c>
      <c r="K461" s="71">
        <v>0.32138181616922801</v>
      </c>
      <c r="L461" s="68">
        <v>68.311195445920305</v>
      </c>
    </row>
    <row r="462" spans="1:12" x14ac:dyDescent="0.2">
      <c r="A462" s="72" t="s">
        <v>1221</v>
      </c>
      <c r="B462" s="66" t="s">
        <v>1222</v>
      </c>
      <c r="C462" s="67">
        <v>44</v>
      </c>
      <c r="D462" s="67" t="s">
        <v>342</v>
      </c>
      <c r="E462" s="71">
        <v>0.30551946906645899</v>
      </c>
      <c r="F462" s="68">
        <v>81.973434535104403</v>
      </c>
      <c r="G462" s="71">
        <v>0.40577992917192102</v>
      </c>
      <c r="H462" s="68">
        <v>72.106261859582503</v>
      </c>
      <c r="I462" s="71">
        <v>3.1764495762758901E-2</v>
      </c>
      <c r="J462" s="68">
        <v>67.362428842504698</v>
      </c>
      <c r="K462" s="71">
        <v>0.47901398226469699</v>
      </c>
      <c r="L462" s="68">
        <v>84.819734345350994</v>
      </c>
    </row>
    <row r="463" spans="1:12" x14ac:dyDescent="0.2">
      <c r="A463" s="72" t="s">
        <v>1223</v>
      </c>
      <c r="B463" s="66" t="s">
        <v>1224</v>
      </c>
      <c r="C463" s="67">
        <v>44</v>
      </c>
      <c r="D463" s="67" t="s">
        <v>342</v>
      </c>
      <c r="E463" s="71">
        <v>0.42804743951235602</v>
      </c>
      <c r="F463" s="68">
        <v>94.307400379506603</v>
      </c>
      <c r="G463" s="71">
        <v>0.615082370370862</v>
      </c>
      <c r="H463" s="68">
        <v>93.927893738140398</v>
      </c>
      <c r="I463" s="71">
        <v>2.0836323558712701E-2</v>
      </c>
      <c r="J463" s="68">
        <v>61.480075901328298</v>
      </c>
      <c r="K463" s="71">
        <v>0.64822362460749405</v>
      </c>
      <c r="L463" s="68">
        <v>94.876660341556004</v>
      </c>
    </row>
    <row r="464" spans="1:12" x14ac:dyDescent="0.2">
      <c r="A464" s="72" t="s">
        <v>1225</v>
      </c>
      <c r="B464" s="66" t="s">
        <v>1226</v>
      </c>
      <c r="C464" s="67">
        <v>44</v>
      </c>
      <c r="D464" s="67" t="s">
        <v>342</v>
      </c>
      <c r="E464" s="71">
        <v>0.30565146089102602</v>
      </c>
      <c r="F464" s="68">
        <v>82.163187855787498</v>
      </c>
      <c r="G464" s="71">
        <v>0.40310081373298001</v>
      </c>
      <c r="H464" s="68">
        <v>70.588235294117695</v>
      </c>
      <c r="I464" s="71">
        <v>1.30962546305623E-2</v>
      </c>
      <c r="J464" s="68">
        <v>51.423149905123303</v>
      </c>
      <c r="K464" s="71">
        <v>0.50075731430953696</v>
      </c>
      <c r="L464" s="68">
        <v>87.6660341555977</v>
      </c>
    </row>
    <row r="465" spans="1:12" x14ac:dyDescent="0.2">
      <c r="A465" s="72" t="s">
        <v>1227</v>
      </c>
      <c r="B465" s="66" t="s">
        <v>1228</v>
      </c>
      <c r="C465" s="67">
        <v>44</v>
      </c>
      <c r="D465" s="67" t="s">
        <v>342</v>
      </c>
      <c r="E465" s="71">
        <v>0.28465064892549002</v>
      </c>
      <c r="F465" s="68">
        <v>76.850094876660293</v>
      </c>
      <c r="G465" s="71">
        <v>0.36546890872723198</v>
      </c>
      <c r="H465" s="68">
        <v>55.787476280834902</v>
      </c>
      <c r="I465" s="71">
        <v>4.13505155254861E-3</v>
      </c>
      <c r="J465" s="68">
        <v>21.821631878557898</v>
      </c>
      <c r="K465" s="71">
        <v>0.48434798649668898</v>
      </c>
      <c r="L465" s="68">
        <v>85.1992409867173</v>
      </c>
    </row>
    <row r="466" spans="1:12" x14ac:dyDescent="0.2">
      <c r="A466" s="72" t="s">
        <v>1229</v>
      </c>
      <c r="B466" s="66" t="s">
        <v>1230</v>
      </c>
      <c r="C466" s="67">
        <v>44</v>
      </c>
      <c r="D466" s="67" t="s">
        <v>342</v>
      </c>
      <c r="E466" s="71">
        <v>0.28692901705091101</v>
      </c>
      <c r="F466" s="68">
        <v>77.988614800758995</v>
      </c>
      <c r="G466" s="71">
        <v>0.49714605156385799</v>
      </c>
      <c r="H466" s="68">
        <v>86.527514231499097</v>
      </c>
      <c r="I466" s="71">
        <v>2.600065562543E-3</v>
      </c>
      <c r="J466" s="68">
        <v>11.5749525616698</v>
      </c>
      <c r="K466" s="71">
        <v>0.36104093402633203</v>
      </c>
      <c r="L466" s="68">
        <v>73.244781783681205</v>
      </c>
    </row>
    <row r="467" spans="1:12" x14ac:dyDescent="0.2">
      <c r="A467" s="72" t="s">
        <v>1231</v>
      </c>
      <c r="B467" s="66" t="s">
        <v>1232</v>
      </c>
      <c r="C467" s="67">
        <v>44</v>
      </c>
      <c r="D467" s="67" t="s">
        <v>342</v>
      </c>
      <c r="E467" s="71">
        <v>0.28151668990669598</v>
      </c>
      <c r="F467" s="68">
        <v>75.9013282732448</v>
      </c>
      <c r="G467" s="71">
        <v>0.35077520343324498</v>
      </c>
      <c r="H467" s="68">
        <v>48.576850094876697</v>
      </c>
      <c r="I467" s="71">
        <v>3.1834077748174399E-3</v>
      </c>
      <c r="J467" s="68">
        <v>14.8007590132827</v>
      </c>
      <c r="K467" s="71">
        <v>0.49059145851202501</v>
      </c>
      <c r="L467" s="68">
        <v>86.337760910815902</v>
      </c>
    </row>
    <row r="468" spans="1:12" x14ac:dyDescent="0.2">
      <c r="A468" s="72" t="s">
        <v>571</v>
      </c>
      <c r="B468" s="66" t="s">
        <v>1233</v>
      </c>
      <c r="C468" s="67">
        <v>44</v>
      </c>
      <c r="D468" s="67" t="s">
        <v>342</v>
      </c>
      <c r="E468" s="71">
        <v>0.241815672096239</v>
      </c>
      <c r="F468" s="68">
        <v>60.151802656546501</v>
      </c>
      <c r="G468" s="71">
        <v>0.33333333333333298</v>
      </c>
      <c r="H468" s="68">
        <v>34.914611005692599</v>
      </c>
      <c r="I468" s="71">
        <v>1.8993120015252801E-2</v>
      </c>
      <c r="J468" s="68">
        <v>59.962049335863398</v>
      </c>
      <c r="K468" s="71">
        <v>0.37312056294013102</v>
      </c>
      <c r="L468" s="68">
        <v>74.762808349146098</v>
      </c>
    </row>
    <row r="469" spans="1:12" x14ac:dyDescent="0.2">
      <c r="A469" s="72" t="s">
        <v>1234</v>
      </c>
      <c r="B469" s="66" t="s">
        <v>1235</v>
      </c>
      <c r="C469" s="67">
        <v>44</v>
      </c>
      <c r="D469" s="67" t="s">
        <v>342</v>
      </c>
      <c r="E469" s="71">
        <v>0.28511477087651699</v>
      </c>
      <c r="F469" s="68">
        <v>77.609108159392804</v>
      </c>
      <c r="G469" s="71">
        <v>0.391472900333039</v>
      </c>
      <c r="H469" s="68">
        <v>66.603415559772301</v>
      </c>
      <c r="I469" s="71">
        <v>1.19347663086465E-2</v>
      </c>
      <c r="J469" s="68">
        <v>48.197343453510399</v>
      </c>
      <c r="K469" s="71">
        <v>0.45193664598786598</v>
      </c>
      <c r="L469" s="68">
        <v>82.163187855787498</v>
      </c>
    </row>
    <row r="470" spans="1:12" x14ac:dyDescent="0.2">
      <c r="A470" s="72" t="s">
        <v>1236</v>
      </c>
      <c r="B470" s="66" t="s">
        <v>1237</v>
      </c>
      <c r="C470" s="67">
        <v>44</v>
      </c>
      <c r="D470" s="67" t="s">
        <v>342</v>
      </c>
      <c r="E470" s="71">
        <v>0.195395467626059</v>
      </c>
      <c r="F470" s="68">
        <v>40.417457305502801</v>
      </c>
      <c r="G470" s="71">
        <v>0.35179713406459401</v>
      </c>
      <c r="H470" s="68">
        <v>49.525616698292197</v>
      </c>
      <c r="I470" s="71">
        <v>3.40101193941859E-3</v>
      </c>
      <c r="J470" s="68">
        <v>16.5085388994307</v>
      </c>
      <c r="K470" s="71">
        <v>0.23098825687416599</v>
      </c>
      <c r="L470" s="68">
        <v>55.787476280834902</v>
      </c>
    </row>
    <row r="471" spans="1:12" x14ac:dyDescent="0.2">
      <c r="A471" s="72" t="s">
        <v>1238</v>
      </c>
      <c r="B471" s="66" t="s">
        <v>1239</v>
      </c>
      <c r="C471" s="67">
        <v>44</v>
      </c>
      <c r="D471" s="67" t="s">
        <v>342</v>
      </c>
      <c r="E471" s="71">
        <v>0.157490670021878</v>
      </c>
      <c r="F471" s="68">
        <v>22.770398481973402</v>
      </c>
      <c r="G471" s="71">
        <v>0.344961246733274</v>
      </c>
      <c r="H471" s="68">
        <v>44.592030360531297</v>
      </c>
      <c r="I471" s="71">
        <v>0</v>
      </c>
      <c r="J471" s="68">
        <v>0.75901328273244795</v>
      </c>
      <c r="K471" s="71">
        <v>0.12751076333236</v>
      </c>
      <c r="L471" s="68">
        <v>41.555977229601503</v>
      </c>
    </row>
    <row r="472" spans="1:12" x14ac:dyDescent="0.2">
      <c r="A472" s="72" t="s">
        <v>1240</v>
      </c>
      <c r="B472" s="66" t="s">
        <v>1241</v>
      </c>
      <c r="C472" s="67">
        <v>44</v>
      </c>
      <c r="D472" s="67" t="s">
        <v>342</v>
      </c>
      <c r="E472" s="71">
        <v>0.18764252206727999</v>
      </c>
      <c r="F472" s="68">
        <v>38.140417457305503</v>
      </c>
      <c r="G472" s="71">
        <v>0.33639912522738002</v>
      </c>
      <c r="H472" s="68">
        <v>36.4326375711575</v>
      </c>
      <c r="I472" s="71">
        <v>2.7879614485737999E-3</v>
      </c>
      <c r="J472" s="68">
        <v>12.3339658444023</v>
      </c>
      <c r="K472" s="71">
        <v>0.22374047952588599</v>
      </c>
      <c r="L472" s="68">
        <v>54.269449715370001</v>
      </c>
    </row>
    <row r="473" spans="1:12" x14ac:dyDescent="0.2">
      <c r="A473" s="72" t="s">
        <v>1242</v>
      </c>
      <c r="B473" s="66" t="s">
        <v>1243</v>
      </c>
      <c r="C473" s="67">
        <v>44</v>
      </c>
      <c r="D473" s="67" t="s">
        <v>342</v>
      </c>
      <c r="E473" s="71">
        <v>0.12609227569498599</v>
      </c>
      <c r="F473" s="68">
        <v>5.8823529411764701</v>
      </c>
      <c r="G473" s="71">
        <v>0.33333333333333298</v>
      </c>
      <c r="H473" s="68">
        <v>34.914611005692599</v>
      </c>
      <c r="I473" s="71">
        <v>1.08066503252004E-3</v>
      </c>
      <c r="J473" s="68">
        <v>4.9335863377609099</v>
      </c>
      <c r="K473" s="71">
        <v>4.3862828719105601E-2</v>
      </c>
      <c r="L473" s="68">
        <v>23.9089184060721</v>
      </c>
    </row>
    <row r="474" spans="1:12" x14ac:dyDescent="0.2">
      <c r="A474" s="72" t="s">
        <v>1244</v>
      </c>
      <c r="B474" s="66" t="s">
        <v>1245</v>
      </c>
      <c r="C474" s="67">
        <v>44</v>
      </c>
      <c r="D474" s="67" t="s">
        <v>342</v>
      </c>
      <c r="E474" s="71">
        <v>0.11337802084255</v>
      </c>
      <c r="F474" s="68">
        <v>2.4667931688804599</v>
      </c>
      <c r="G474" s="71">
        <v>0.33333333333333298</v>
      </c>
      <c r="H474" s="68">
        <v>34.914611005692599</v>
      </c>
      <c r="I474" s="71">
        <v>1.8109254955326099E-4</v>
      </c>
      <c r="J474" s="68">
        <v>1.5180265654648999</v>
      </c>
      <c r="K474" s="71">
        <v>6.6196366447622904E-3</v>
      </c>
      <c r="L474" s="68">
        <v>6.6413662239089204</v>
      </c>
    </row>
    <row r="475" spans="1:12" x14ac:dyDescent="0.2">
      <c r="A475" s="72" t="s">
        <v>1246</v>
      </c>
      <c r="B475" s="66" t="s">
        <v>1247</v>
      </c>
      <c r="C475" s="67">
        <v>44</v>
      </c>
      <c r="D475" s="67" t="s">
        <v>342</v>
      </c>
      <c r="E475" s="71">
        <v>0.18590123883582199</v>
      </c>
      <c r="F475" s="68">
        <v>37.191650853889897</v>
      </c>
      <c r="G475" s="71">
        <v>0.4550811771978</v>
      </c>
      <c r="H475" s="68">
        <v>82.922201138519895</v>
      </c>
      <c r="I475" s="71">
        <v>7.3757417953591503E-2</v>
      </c>
      <c r="J475" s="68">
        <v>78.368121442125201</v>
      </c>
      <c r="K475" s="71">
        <v>2.88651213560739E-2</v>
      </c>
      <c r="L475" s="68">
        <v>16.698292220113899</v>
      </c>
    </row>
    <row r="476" spans="1:12" x14ac:dyDescent="0.2">
      <c r="A476" s="72" t="s">
        <v>1248</v>
      </c>
      <c r="B476" s="66" t="s">
        <v>1249</v>
      </c>
      <c r="C476" s="67">
        <v>44</v>
      </c>
      <c r="D476" s="67" t="s">
        <v>342</v>
      </c>
      <c r="E476" s="71">
        <v>0.247668658457464</v>
      </c>
      <c r="F476" s="68">
        <v>62.998102466793199</v>
      </c>
      <c r="G476" s="71">
        <v>0.561120159222672</v>
      </c>
      <c r="H476" s="68">
        <v>92.030360531309299</v>
      </c>
      <c r="I476" s="71">
        <v>0.155436620576406</v>
      </c>
      <c r="J476" s="68">
        <v>87.286527514231494</v>
      </c>
      <c r="K476" s="71">
        <v>2.6449195573313902E-2</v>
      </c>
      <c r="L476" s="68">
        <v>14.8007590132827</v>
      </c>
    </row>
    <row r="477" spans="1:12" x14ac:dyDescent="0.2">
      <c r="A477" s="72" t="s">
        <v>1250</v>
      </c>
      <c r="B477" s="66" t="s">
        <v>1250</v>
      </c>
      <c r="C477" s="67">
        <v>44</v>
      </c>
      <c r="D477" s="67" t="s">
        <v>342</v>
      </c>
      <c r="E477" s="71">
        <v>0.35934133155987402</v>
      </c>
      <c r="F477" s="68">
        <v>89.373814041745703</v>
      </c>
      <c r="G477" s="71">
        <v>0.79605137051945596</v>
      </c>
      <c r="H477" s="68">
        <v>98.481973434535107</v>
      </c>
      <c r="I477" s="71">
        <v>0.277768913298164</v>
      </c>
      <c r="J477" s="68">
        <v>92.409867172675504</v>
      </c>
      <c r="K477" s="71">
        <v>4.2037108620023404E-3</v>
      </c>
      <c r="L477" s="68">
        <v>4.1745730550284597</v>
      </c>
    </row>
    <row r="478" spans="1:12" x14ac:dyDescent="0.2">
      <c r="A478" s="72" t="s">
        <v>1251</v>
      </c>
      <c r="B478" s="66" t="s">
        <v>1251</v>
      </c>
      <c r="C478" s="67">
        <v>44</v>
      </c>
      <c r="D478" s="67" t="s">
        <v>342</v>
      </c>
      <c r="E478" s="71">
        <v>0.190970879637018</v>
      </c>
      <c r="F478" s="68">
        <v>39.089184060721102</v>
      </c>
      <c r="G478" s="71">
        <v>0.451766807582615</v>
      </c>
      <c r="H478" s="68">
        <v>82.352941176470594</v>
      </c>
      <c r="I478" s="71">
        <v>0.114526194683678</v>
      </c>
      <c r="J478" s="68">
        <v>83.681214421252406</v>
      </c>
      <c r="K478" s="71">
        <v>6.6196366447622904E-3</v>
      </c>
      <c r="L478" s="68">
        <v>6.6413662239089204</v>
      </c>
    </row>
    <row r="479" spans="1:12" x14ac:dyDescent="0.2">
      <c r="A479" s="72" t="s">
        <v>930</v>
      </c>
      <c r="B479" s="66" t="s">
        <v>1252</v>
      </c>
      <c r="C479" s="67">
        <v>44</v>
      </c>
      <c r="D479" s="67" t="s">
        <v>342</v>
      </c>
      <c r="E479" s="71">
        <v>0.36836884158094602</v>
      </c>
      <c r="F479" s="68">
        <v>91.081593927893707</v>
      </c>
      <c r="G479" s="71">
        <v>0.88641876286735</v>
      </c>
      <c r="H479" s="68">
        <v>98.861480075901298</v>
      </c>
      <c r="I479" s="71">
        <v>0.18740671473665299</v>
      </c>
      <c r="J479" s="68">
        <v>88.994307400379498</v>
      </c>
      <c r="K479" s="71">
        <v>3.1281047138833798E-2</v>
      </c>
      <c r="L479" s="68">
        <v>19.354838709677399</v>
      </c>
    </row>
    <row r="480" spans="1:12" x14ac:dyDescent="0.2">
      <c r="A480" s="72" t="s">
        <v>1253</v>
      </c>
      <c r="B480" s="66" t="s">
        <v>1254</v>
      </c>
      <c r="C480" s="67">
        <v>44</v>
      </c>
      <c r="D480" s="67" t="s">
        <v>342</v>
      </c>
      <c r="E480" s="71">
        <v>0.54780768307398897</v>
      </c>
      <c r="F480" s="68">
        <v>99.620493358633794</v>
      </c>
      <c r="G480" s="71">
        <v>0.91499139092492499</v>
      </c>
      <c r="H480" s="68">
        <v>99.240986717267603</v>
      </c>
      <c r="I480" s="71">
        <v>0.701982462723728</v>
      </c>
      <c r="J480" s="68">
        <v>99.051233396584394</v>
      </c>
      <c r="K480" s="71">
        <v>2.6449195573313902E-2</v>
      </c>
      <c r="L480" s="68">
        <v>14.8007590132827</v>
      </c>
    </row>
    <row r="481" spans="1:12" x14ac:dyDescent="0.2">
      <c r="A481" s="72" t="s">
        <v>1255</v>
      </c>
      <c r="B481" s="66" t="s">
        <v>1256</v>
      </c>
      <c r="C481" s="67">
        <v>25</v>
      </c>
      <c r="D481" s="67" t="s">
        <v>342</v>
      </c>
      <c r="E481" s="71">
        <v>0.18582370001999601</v>
      </c>
      <c r="F481" s="68">
        <v>75.432525951557096</v>
      </c>
      <c r="G481" s="71">
        <v>0.48205044574907602</v>
      </c>
      <c r="H481" s="68">
        <v>95.886197616301402</v>
      </c>
      <c r="I481" s="71">
        <v>4.4682949392878597E-2</v>
      </c>
      <c r="J481" s="68">
        <v>57.208765859284902</v>
      </c>
      <c r="K481" s="71">
        <v>3.07377049180328E-2</v>
      </c>
      <c r="L481" s="68">
        <v>52.133794694348303</v>
      </c>
    </row>
    <row r="482" spans="1:12" x14ac:dyDescent="0.2">
      <c r="A482" s="72" t="s">
        <v>1257</v>
      </c>
      <c r="B482" s="66" t="s">
        <v>1258</v>
      </c>
      <c r="C482" s="67">
        <v>25</v>
      </c>
      <c r="D482" s="67" t="s">
        <v>342</v>
      </c>
      <c r="E482" s="71">
        <v>0.20562006800950799</v>
      </c>
      <c r="F482" s="68">
        <v>81.391772395232607</v>
      </c>
      <c r="G482" s="71">
        <v>0.55114698847575605</v>
      </c>
      <c r="H482" s="68">
        <v>97.385620915032703</v>
      </c>
      <c r="I482" s="71">
        <v>4.7270592601949699E-2</v>
      </c>
      <c r="J482" s="68">
        <v>58.323721645520997</v>
      </c>
      <c r="K482" s="71">
        <v>1.84426229508197E-2</v>
      </c>
      <c r="L482" s="68">
        <v>49.019607843137301</v>
      </c>
    </row>
    <row r="483" spans="1:12" x14ac:dyDescent="0.2">
      <c r="A483" s="72" t="s">
        <v>1259</v>
      </c>
      <c r="B483" s="66" t="s">
        <v>1260</v>
      </c>
      <c r="C483" s="67">
        <v>25</v>
      </c>
      <c r="D483" s="67" t="s">
        <v>342</v>
      </c>
      <c r="E483" s="71">
        <v>0.20779470197224101</v>
      </c>
      <c r="F483" s="68">
        <v>82.083813917724001</v>
      </c>
      <c r="G483" s="71">
        <v>0.56673733420308803</v>
      </c>
      <c r="H483" s="68">
        <v>97.846981930026899</v>
      </c>
      <c r="I483" s="71">
        <v>3.6154968434948302E-2</v>
      </c>
      <c r="J483" s="68">
        <v>51.787773933102699</v>
      </c>
      <c r="K483" s="71">
        <v>2.0491803278688499E-2</v>
      </c>
      <c r="L483" s="68">
        <v>49.596309111879997</v>
      </c>
    </row>
    <row r="484" spans="1:12" x14ac:dyDescent="0.2">
      <c r="A484" s="72" t="s">
        <v>1261</v>
      </c>
      <c r="B484" s="66" t="s">
        <v>1262</v>
      </c>
      <c r="C484" s="67">
        <v>25</v>
      </c>
      <c r="D484" s="67" t="s">
        <v>342</v>
      </c>
      <c r="E484" s="71">
        <v>0.19673486324679099</v>
      </c>
      <c r="F484" s="68">
        <v>78.623606305267202</v>
      </c>
      <c r="G484" s="71">
        <v>0.29635246792781</v>
      </c>
      <c r="H484" s="68">
        <v>72.741253364090696</v>
      </c>
      <c r="I484" s="71">
        <v>7.0983269353546694E-2</v>
      </c>
      <c r="J484" s="68">
        <v>70.434448289119601</v>
      </c>
      <c r="K484" s="71">
        <v>0.222868852459016</v>
      </c>
      <c r="L484" s="68">
        <v>79.430988081507095</v>
      </c>
    </row>
    <row r="485" spans="1:12" x14ac:dyDescent="0.2">
      <c r="A485" s="72" t="s">
        <v>1263</v>
      </c>
      <c r="B485" s="66" t="s">
        <v>1264</v>
      </c>
      <c r="C485" s="67">
        <v>25</v>
      </c>
      <c r="D485" s="67" t="s">
        <v>342</v>
      </c>
      <c r="E485" s="71">
        <v>0.163538413715904</v>
      </c>
      <c r="F485" s="68">
        <v>67.089580930411401</v>
      </c>
      <c r="G485" s="71">
        <v>0.27397260273972601</v>
      </c>
      <c r="H485" s="68">
        <v>60.438292964244503</v>
      </c>
      <c r="I485" s="71">
        <v>3.42655892276581E-2</v>
      </c>
      <c r="J485" s="68">
        <v>50.403690888120003</v>
      </c>
      <c r="K485" s="71">
        <v>0.18237704918032799</v>
      </c>
      <c r="L485" s="68">
        <v>73.740868896578206</v>
      </c>
    </row>
    <row r="486" spans="1:12" x14ac:dyDescent="0.2">
      <c r="A486" s="72" t="s">
        <v>1265</v>
      </c>
      <c r="B486" s="66" t="s">
        <v>1266</v>
      </c>
      <c r="C486" s="67">
        <v>25</v>
      </c>
      <c r="D486" s="67" t="s">
        <v>342</v>
      </c>
      <c r="E486" s="71">
        <v>0.20595143129150101</v>
      </c>
      <c r="F486" s="68">
        <v>81.584006151480196</v>
      </c>
      <c r="G486" s="71">
        <v>0.35518884426476299</v>
      </c>
      <c r="H486" s="68">
        <v>87.466359092656703</v>
      </c>
      <c r="I486" s="71">
        <v>0.115124466003182</v>
      </c>
      <c r="J486" s="68">
        <v>84.813533256439797</v>
      </c>
      <c r="K486" s="71">
        <v>0.14754098360655701</v>
      </c>
      <c r="L486" s="68">
        <v>68.358323721645505</v>
      </c>
    </row>
    <row r="487" spans="1:12" x14ac:dyDescent="0.2">
      <c r="A487" s="72" t="s">
        <v>1267</v>
      </c>
      <c r="B487" s="66" t="s">
        <v>1268</v>
      </c>
      <c r="C487" s="67">
        <v>25</v>
      </c>
      <c r="D487" s="67" t="s">
        <v>342</v>
      </c>
      <c r="E487" s="71">
        <v>0.171433448599732</v>
      </c>
      <c r="F487" s="68">
        <v>70.203767781622403</v>
      </c>
      <c r="G487" s="71">
        <v>0.25135469054624598</v>
      </c>
      <c r="H487" s="68">
        <v>35.793925413302603</v>
      </c>
      <c r="I487" s="71">
        <v>4.1880081482459197E-2</v>
      </c>
      <c r="J487" s="68">
        <v>55.401768550557499</v>
      </c>
      <c r="K487" s="71">
        <v>0.22106557377049199</v>
      </c>
      <c r="L487" s="68">
        <v>79.3925413302576</v>
      </c>
    </row>
    <row r="488" spans="1:12" x14ac:dyDescent="0.2">
      <c r="A488" s="72" t="s">
        <v>1269</v>
      </c>
      <c r="B488" s="66" t="s">
        <v>1270</v>
      </c>
      <c r="C488" s="67">
        <v>25</v>
      </c>
      <c r="D488" s="67" t="s">
        <v>342</v>
      </c>
      <c r="E488" s="71">
        <v>0.162618097631304</v>
      </c>
      <c r="F488" s="68">
        <v>66.628219915417105</v>
      </c>
      <c r="G488" s="71">
        <v>0.26027397259620499</v>
      </c>
      <c r="H488" s="68">
        <v>47.673971549404101</v>
      </c>
      <c r="I488" s="71">
        <v>4.3399992428855803E-2</v>
      </c>
      <c r="J488" s="68">
        <v>56.209150326797399</v>
      </c>
      <c r="K488" s="71">
        <v>0.184180327868852</v>
      </c>
      <c r="L488" s="68">
        <v>73.8946559015763</v>
      </c>
    </row>
    <row r="489" spans="1:12" x14ac:dyDescent="0.2">
      <c r="A489" s="72" t="s">
        <v>1271</v>
      </c>
      <c r="B489" s="66" t="s">
        <v>1272</v>
      </c>
      <c r="C489" s="67">
        <v>25</v>
      </c>
      <c r="D489" s="67" t="s">
        <v>342</v>
      </c>
      <c r="E489" s="71">
        <v>0.187430594731645</v>
      </c>
      <c r="F489" s="68">
        <v>75.893886966551307</v>
      </c>
      <c r="G489" s="71">
        <v>0.37163513784550001</v>
      </c>
      <c r="H489" s="68">
        <v>89.4271434063822</v>
      </c>
      <c r="I489" s="71">
        <v>8.7714004477960107E-3</v>
      </c>
      <c r="J489" s="68">
        <v>27.297193387158799</v>
      </c>
      <c r="K489" s="71">
        <v>0.18188524590163899</v>
      </c>
      <c r="L489" s="68">
        <v>73.394848135332595</v>
      </c>
    </row>
    <row r="490" spans="1:12" x14ac:dyDescent="0.2">
      <c r="A490" s="72" t="s">
        <v>1273</v>
      </c>
      <c r="B490" s="66" t="s">
        <v>1274</v>
      </c>
      <c r="C490" s="67">
        <v>25</v>
      </c>
      <c r="D490" s="67" t="s">
        <v>342</v>
      </c>
      <c r="E490" s="71">
        <v>0.15173950357374699</v>
      </c>
      <c r="F490" s="68">
        <v>60.861207227989198</v>
      </c>
      <c r="G490" s="71">
        <v>0.251956947162427</v>
      </c>
      <c r="H490" s="68">
        <v>37.447135717031898</v>
      </c>
      <c r="I490" s="71">
        <v>1.06386127391429E-2</v>
      </c>
      <c r="J490" s="68">
        <v>29.4502114571319</v>
      </c>
      <c r="K490" s="71">
        <v>0.19262295081967201</v>
      </c>
      <c r="L490" s="68">
        <v>75.509419454056101</v>
      </c>
    </row>
    <row r="491" spans="1:12" x14ac:dyDescent="0.2">
      <c r="A491" s="72" t="s">
        <v>1275</v>
      </c>
      <c r="B491" s="66" t="s">
        <v>1276</v>
      </c>
      <c r="C491" s="67">
        <v>25</v>
      </c>
      <c r="D491" s="67" t="s">
        <v>342</v>
      </c>
      <c r="E491" s="71">
        <v>0.21096744489361999</v>
      </c>
      <c r="F491" s="68">
        <v>82.968089196462898</v>
      </c>
      <c r="G491" s="71">
        <v>0.28115351163296398</v>
      </c>
      <c r="H491" s="68">
        <v>65.397923875432497</v>
      </c>
      <c r="I491" s="71">
        <v>1.3552101736421299E-2</v>
      </c>
      <c r="J491" s="68">
        <v>32.871972318339097</v>
      </c>
      <c r="K491" s="71">
        <v>0.33819672131147499</v>
      </c>
      <c r="L491" s="68">
        <v>88.3506343713956</v>
      </c>
    </row>
    <row r="492" spans="1:12" x14ac:dyDescent="0.2">
      <c r="A492" s="72" t="s">
        <v>1277</v>
      </c>
      <c r="B492" s="66" t="s">
        <v>1278</v>
      </c>
      <c r="C492" s="67">
        <v>25</v>
      </c>
      <c r="D492" s="67" t="s">
        <v>342</v>
      </c>
      <c r="E492" s="71">
        <v>0.17603164750525799</v>
      </c>
      <c r="F492" s="68">
        <v>72.318339100345995</v>
      </c>
      <c r="G492" s="71">
        <v>0.31038269188954098</v>
      </c>
      <c r="H492" s="68">
        <v>77.970011534025403</v>
      </c>
      <c r="I492" s="71">
        <v>4.37778243967238E-2</v>
      </c>
      <c r="J492" s="68">
        <v>56.516724336793501</v>
      </c>
      <c r="K492" s="71">
        <v>0.173934426229508</v>
      </c>
      <c r="L492" s="68">
        <v>71.933871587850803</v>
      </c>
    </row>
    <row r="493" spans="1:12" x14ac:dyDescent="0.2">
      <c r="A493" s="72" t="s">
        <v>1279</v>
      </c>
      <c r="B493" s="66" t="s">
        <v>1280</v>
      </c>
      <c r="C493" s="67">
        <v>25</v>
      </c>
      <c r="D493" s="67" t="s">
        <v>342</v>
      </c>
      <c r="E493" s="71">
        <v>0.17101741867016401</v>
      </c>
      <c r="F493" s="68">
        <v>69.896193771626301</v>
      </c>
      <c r="G493" s="71">
        <v>0.26207327679930398</v>
      </c>
      <c r="H493" s="68">
        <v>49.7885428681276</v>
      </c>
      <c r="I493" s="71">
        <v>3.2208487407908201E-2</v>
      </c>
      <c r="J493" s="68">
        <v>49.058054594386803</v>
      </c>
      <c r="K493" s="71">
        <v>0.21877049180327901</v>
      </c>
      <c r="L493" s="68">
        <v>79.008073817762394</v>
      </c>
    </row>
    <row r="494" spans="1:12" x14ac:dyDescent="0.2">
      <c r="A494" s="72" t="s">
        <v>1281</v>
      </c>
      <c r="B494" s="66" t="s">
        <v>1282</v>
      </c>
      <c r="C494" s="67">
        <v>25</v>
      </c>
      <c r="D494" s="67" t="s">
        <v>342</v>
      </c>
      <c r="E494" s="71">
        <v>0.212091675242602</v>
      </c>
      <c r="F494" s="68">
        <v>83.237216455209506</v>
      </c>
      <c r="G494" s="71">
        <v>0.352594129254099</v>
      </c>
      <c r="H494" s="68">
        <v>86.851211072664398</v>
      </c>
      <c r="I494" s="71">
        <v>2.6221880080263198E-2</v>
      </c>
      <c r="J494" s="68">
        <v>44.828911956939599</v>
      </c>
      <c r="K494" s="71">
        <v>0.25745901639344299</v>
      </c>
      <c r="L494" s="68">
        <v>82.775855440215295</v>
      </c>
    </row>
    <row r="495" spans="1:12" x14ac:dyDescent="0.2">
      <c r="A495" s="72" t="s">
        <v>1283</v>
      </c>
      <c r="B495" s="66" t="s">
        <v>1284</v>
      </c>
      <c r="C495" s="67">
        <v>25</v>
      </c>
      <c r="D495" s="67" t="s">
        <v>342</v>
      </c>
      <c r="E495" s="71">
        <v>0.148823565186741</v>
      </c>
      <c r="F495" s="68">
        <v>59.207996924259902</v>
      </c>
      <c r="G495" s="71">
        <v>0.26027397260273999</v>
      </c>
      <c r="H495" s="68">
        <v>48.096885813148802</v>
      </c>
      <c r="I495" s="71">
        <v>1.4311477055844299E-2</v>
      </c>
      <c r="J495" s="68">
        <v>33.794694348327603</v>
      </c>
      <c r="K495" s="71">
        <v>0.17188524590163901</v>
      </c>
      <c r="L495" s="68">
        <v>71.664744329104195</v>
      </c>
    </row>
    <row r="496" spans="1:12" x14ac:dyDescent="0.2">
      <c r="A496" s="72" t="s">
        <v>1285</v>
      </c>
      <c r="B496" s="66" t="s">
        <v>1286</v>
      </c>
      <c r="C496" s="67">
        <v>25</v>
      </c>
      <c r="D496" s="67" t="s">
        <v>342</v>
      </c>
      <c r="E496" s="71">
        <v>0.18805751631012599</v>
      </c>
      <c r="F496" s="68">
        <v>76.124567474048405</v>
      </c>
      <c r="G496" s="71">
        <v>0.31344313981300298</v>
      </c>
      <c r="H496" s="68">
        <v>78.623606305267202</v>
      </c>
      <c r="I496" s="71">
        <v>5.2204818953439799E-2</v>
      </c>
      <c r="J496" s="68">
        <v>61.399461745482498</v>
      </c>
      <c r="K496" s="71">
        <v>0.19852459016393401</v>
      </c>
      <c r="L496" s="68">
        <v>76.393694732795097</v>
      </c>
    </row>
    <row r="497" spans="1:12" x14ac:dyDescent="0.2">
      <c r="A497" s="72" t="s">
        <v>1287</v>
      </c>
      <c r="B497" s="66" t="s">
        <v>1288</v>
      </c>
      <c r="C497" s="67">
        <v>25</v>
      </c>
      <c r="D497" s="67" t="s">
        <v>342</v>
      </c>
      <c r="E497" s="71">
        <v>0.120864877794716</v>
      </c>
      <c r="F497" s="68">
        <v>39.061899269511699</v>
      </c>
      <c r="G497" s="71">
        <v>0.27987606000961501</v>
      </c>
      <c r="H497" s="68">
        <v>64.552095347943094</v>
      </c>
      <c r="I497" s="71">
        <v>7.4521852063058003E-2</v>
      </c>
      <c r="J497" s="68">
        <v>72.2798923490965</v>
      </c>
      <c r="K497" s="71">
        <v>8.1967213114754207E-3</v>
      </c>
      <c r="L497" s="68">
        <v>45.059592464436797</v>
      </c>
    </row>
    <row r="498" spans="1:12" x14ac:dyDescent="0.2">
      <c r="A498" s="72" t="s">
        <v>1289</v>
      </c>
      <c r="B498" s="66" t="s">
        <v>1290</v>
      </c>
      <c r="C498" s="67">
        <v>25</v>
      </c>
      <c r="D498" s="67" t="s">
        <v>342</v>
      </c>
      <c r="E498" s="71">
        <v>0.13437784147922599</v>
      </c>
      <c r="F498" s="68">
        <v>49.750096116878098</v>
      </c>
      <c r="G498" s="71">
        <v>0.25538160469667298</v>
      </c>
      <c r="H498" s="68">
        <v>42.252979623221798</v>
      </c>
      <c r="I498" s="71">
        <v>2.48011000688751E-2</v>
      </c>
      <c r="J498" s="68">
        <v>43.3679354094579</v>
      </c>
      <c r="K498" s="71">
        <v>0.12295081967213101</v>
      </c>
      <c r="L498" s="68">
        <v>65.0519031141868</v>
      </c>
    </row>
    <row r="499" spans="1:12" x14ac:dyDescent="0.2">
      <c r="A499" s="72" t="s">
        <v>1291</v>
      </c>
      <c r="B499" s="66" t="s">
        <v>1292</v>
      </c>
      <c r="C499" s="67">
        <v>25</v>
      </c>
      <c r="D499" s="67" t="s">
        <v>342</v>
      </c>
      <c r="E499" s="71">
        <v>0.13343698778999299</v>
      </c>
      <c r="F499" s="68">
        <v>49.250288350634399</v>
      </c>
      <c r="G499" s="71">
        <v>0.322994129158513</v>
      </c>
      <c r="H499" s="68">
        <v>80.853517877739307</v>
      </c>
      <c r="I499" s="71">
        <v>5.0677489949170297E-2</v>
      </c>
      <c r="J499" s="68">
        <v>60.399846212995001</v>
      </c>
      <c r="K499" s="71">
        <v>2.6639344262295101E-2</v>
      </c>
      <c r="L499" s="68">
        <v>51.4033064206075</v>
      </c>
    </row>
    <row r="500" spans="1:12" x14ac:dyDescent="0.2">
      <c r="A500" s="72" t="s">
        <v>1293</v>
      </c>
      <c r="B500" s="66" t="s">
        <v>1294</v>
      </c>
      <c r="C500" s="67">
        <v>25</v>
      </c>
      <c r="D500" s="67" t="s">
        <v>342</v>
      </c>
      <c r="E500" s="71">
        <v>0.15004009291269499</v>
      </c>
      <c r="F500" s="68">
        <v>59.861591695501701</v>
      </c>
      <c r="G500" s="71">
        <v>0.27463579038921498</v>
      </c>
      <c r="H500" s="68">
        <v>61.053440984236801</v>
      </c>
      <c r="I500" s="71">
        <v>7.6976031029673403E-3</v>
      </c>
      <c r="J500" s="68">
        <v>25.490196078431399</v>
      </c>
      <c r="K500" s="71">
        <v>0.16778688524590199</v>
      </c>
      <c r="L500" s="68">
        <v>71.0880430603614</v>
      </c>
    </row>
    <row r="501" spans="1:12" x14ac:dyDescent="0.2">
      <c r="A501" s="72" t="s">
        <v>1295</v>
      </c>
      <c r="B501" s="66" t="s">
        <v>1296</v>
      </c>
      <c r="C501" s="67">
        <v>25</v>
      </c>
      <c r="D501" s="67" t="s">
        <v>342</v>
      </c>
      <c r="E501" s="71">
        <v>0.20710886509777199</v>
      </c>
      <c r="F501" s="68">
        <v>81.814686658977294</v>
      </c>
      <c r="G501" s="71">
        <v>0.32708197434224801</v>
      </c>
      <c r="H501" s="68">
        <v>82.006920415224897</v>
      </c>
      <c r="I501" s="71">
        <v>1.5228227508445699E-2</v>
      </c>
      <c r="J501" s="68">
        <v>34.794309880815099</v>
      </c>
      <c r="K501" s="71">
        <v>0.27901639344262302</v>
      </c>
      <c r="L501" s="68">
        <v>84.659746251441803</v>
      </c>
    </row>
    <row r="502" spans="1:12" x14ac:dyDescent="0.2">
      <c r="A502" s="72" t="s">
        <v>1297</v>
      </c>
      <c r="B502" s="66" t="s">
        <v>1298</v>
      </c>
      <c r="C502" s="67">
        <v>25</v>
      </c>
      <c r="D502" s="67" t="s">
        <v>342</v>
      </c>
      <c r="E502" s="71">
        <v>0.148158090505803</v>
      </c>
      <c r="F502" s="68">
        <v>58.669742406766602</v>
      </c>
      <c r="G502" s="71">
        <v>0.25653402913676898</v>
      </c>
      <c r="H502" s="68">
        <v>44.059976931949301</v>
      </c>
      <c r="I502" s="71">
        <v>1.29402423806394E-2</v>
      </c>
      <c r="J502" s="68">
        <v>32.103037293348699</v>
      </c>
      <c r="K502" s="71">
        <v>0.17499999999999999</v>
      </c>
      <c r="L502" s="68">
        <v>72.356785851595504</v>
      </c>
    </row>
    <row r="503" spans="1:12" x14ac:dyDescent="0.2">
      <c r="A503" s="72" t="s">
        <v>1299</v>
      </c>
      <c r="B503" s="66" t="s">
        <v>1300</v>
      </c>
      <c r="C503" s="67">
        <v>25</v>
      </c>
      <c r="D503" s="67" t="s">
        <v>342</v>
      </c>
      <c r="E503" s="71">
        <v>0.19041142132521199</v>
      </c>
      <c r="F503" s="68">
        <v>76.855055747789294</v>
      </c>
      <c r="G503" s="71">
        <v>0.39845075016307901</v>
      </c>
      <c r="H503" s="68">
        <v>92.2337562475971</v>
      </c>
      <c r="I503" s="71">
        <v>2.36851531568185E-2</v>
      </c>
      <c r="J503" s="68">
        <v>42.406766628219899</v>
      </c>
      <c r="K503" s="71">
        <v>0.149098360655738</v>
      </c>
      <c r="L503" s="68">
        <v>68.396770472895</v>
      </c>
    </row>
    <row r="504" spans="1:12" x14ac:dyDescent="0.2">
      <c r="A504" s="72" t="s">
        <v>1301</v>
      </c>
      <c r="B504" s="66" t="s">
        <v>1302</v>
      </c>
      <c r="C504" s="67">
        <v>25</v>
      </c>
      <c r="D504" s="67" t="s">
        <v>342</v>
      </c>
      <c r="E504" s="71">
        <v>0.17054746932676099</v>
      </c>
      <c r="F504" s="68">
        <v>69.665513264129203</v>
      </c>
      <c r="G504" s="71">
        <v>0.257670145683844</v>
      </c>
      <c r="H504" s="68">
        <v>45.520953479431</v>
      </c>
      <c r="I504" s="71">
        <v>1.13493114767676E-2</v>
      </c>
      <c r="J504" s="68">
        <v>30.5267204921184</v>
      </c>
      <c r="K504" s="71">
        <v>0.242622950819672</v>
      </c>
      <c r="L504" s="68">
        <v>81.161091887735495</v>
      </c>
    </row>
    <row r="505" spans="1:12" x14ac:dyDescent="0.2">
      <c r="A505" s="72" t="s">
        <v>1303</v>
      </c>
      <c r="B505" s="66" t="s">
        <v>1304</v>
      </c>
      <c r="C505" s="67">
        <v>25</v>
      </c>
      <c r="D505" s="67" t="s">
        <v>342</v>
      </c>
      <c r="E505" s="71">
        <v>0.18695080426743199</v>
      </c>
      <c r="F505" s="68">
        <v>75.855440215301797</v>
      </c>
      <c r="G505" s="71">
        <v>0.33845944770602299</v>
      </c>
      <c r="H505" s="68">
        <v>84.698193002691298</v>
      </c>
      <c r="I505" s="71">
        <v>3.41142765716815E-2</v>
      </c>
      <c r="J505" s="68">
        <v>50.249903883121902</v>
      </c>
      <c r="K505" s="71">
        <v>0.18827868852459001</v>
      </c>
      <c r="L505" s="68">
        <v>74.509803921568604</v>
      </c>
    </row>
    <row r="506" spans="1:12" x14ac:dyDescent="0.2">
      <c r="A506" s="72" t="s">
        <v>1305</v>
      </c>
      <c r="B506" s="66" t="s">
        <v>1306</v>
      </c>
      <c r="C506" s="67">
        <v>25</v>
      </c>
      <c r="D506" s="67" t="s">
        <v>342</v>
      </c>
      <c r="E506" s="71">
        <v>0.184502502987338</v>
      </c>
      <c r="F506" s="68">
        <v>75.163398692810503</v>
      </c>
      <c r="G506" s="71">
        <v>0.32261361164223101</v>
      </c>
      <c r="H506" s="68">
        <v>80.738177623990794</v>
      </c>
      <c r="I506" s="71">
        <v>4.0566028467324197E-2</v>
      </c>
      <c r="J506" s="68">
        <v>54.671280276816603</v>
      </c>
      <c r="K506" s="71">
        <v>0.190327868852459</v>
      </c>
      <c r="L506" s="68">
        <v>74.855824682814301</v>
      </c>
    </row>
    <row r="507" spans="1:12" x14ac:dyDescent="0.2">
      <c r="A507" s="72" t="s">
        <v>1307</v>
      </c>
      <c r="B507" s="66" t="s">
        <v>1308</v>
      </c>
      <c r="C507" s="67">
        <v>25</v>
      </c>
      <c r="D507" s="67" t="s">
        <v>342</v>
      </c>
      <c r="E507" s="71">
        <v>0.11681651930025901</v>
      </c>
      <c r="F507" s="68">
        <v>34.717416378316003</v>
      </c>
      <c r="G507" s="71">
        <v>0.25244618395303298</v>
      </c>
      <c r="H507" s="68">
        <v>38.292964244521301</v>
      </c>
      <c r="I507" s="71">
        <v>1.8331242800202499E-2</v>
      </c>
      <c r="J507" s="68">
        <v>37.254901960784302</v>
      </c>
      <c r="K507" s="71">
        <v>7.9672131147541E-2</v>
      </c>
      <c r="L507" s="68">
        <v>59.9769319492503</v>
      </c>
    </row>
    <row r="508" spans="1:12" x14ac:dyDescent="0.2">
      <c r="A508" s="72" t="s">
        <v>1309</v>
      </c>
      <c r="B508" s="66" t="s">
        <v>1310</v>
      </c>
      <c r="C508" s="67">
        <v>25</v>
      </c>
      <c r="D508" s="67" t="s">
        <v>342</v>
      </c>
      <c r="E508" s="71">
        <v>0.12908938196955899</v>
      </c>
      <c r="F508" s="68">
        <v>45.905420991926199</v>
      </c>
      <c r="G508" s="71">
        <v>0.27873994346597097</v>
      </c>
      <c r="H508" s="68">
        <v>63.936947327950797</v>
      </c>
      <c r="I508" s="71">
        <v>5.7298694245985202E-2</v>
      </c>
      <c r="J508" s="68">
        <v>64.129181084198393</v>
      </c>
      <c r="K508" s="71">
        <v>5.1229508196721299E-2</v>
      </c>
      <c r="L508" s="68">
        <v>56.0938100730488</v>
      </c>
    </row>
    <row r="509" spans="1:12" x14ac:dyDescent="0.2">
      <c r="A509" s="72" t="s">
        <v>1311</v>
      </c>
      <c r="B509" s="66" t="s">
        <v>1312</v>
      </c>
      <c r="C509" s="67">
        <v>25</v>
      </c>
      <c r="D509" s="67" t="s">
        <v>342</v>
      </c>
      <c r="E509" s="71">
        <v>0.136544990480197</v>
      </c>
      <c r="F509" s="68">
        <v>51.057285659361803</v>
      </c>
      <c r="G509" s="71">
        <v>0.25929549902139998</v>
      </c>
      <c r="H509" s="68">
        <v>46.751249519415602</v>
      </c>
      <c r="I509" s="71">
        <v>9.5011603566733299E-2</v>
      </c>
      <c r="J509" s="68">
        <v>79.584775086505203</v>
      </c>
      <c r="K509" s="71">
        <v>5.5327868852459001E-2</v>
      </c>
      <c r="L509" s="68">
        <v>56.747404844290699</v>
      </c>
    </row>
    <row r="510" spans="1:12" x14ac:dyDescent="0.2">
      <c r="A510" s="72" t="s">
        <v>1313</v>
      </c>
      <c r="B510" s="66" t="s">
        <v>1314</v>
      </c>
      <c r="C510" s="67">
        <v>25</v>
      </c>
      <c r="D510" s="67" t="s">
        <v>342</v>
      </c>
      <c r="E510" s="71">
        <v>0.141620440247199</v>
      </c>
      <c r="F510" s="68">
        <v>54.7481737793156</v>
      </c>
      <c r="G510" s="71">
        <v>0.25146771037181997</v>
      </c>
      <c r="H510" s="68">
        <v>36.6782006920415</v>
      </c>
      <c r="I510" s="71">
        <v>0.17339361036977599</v>
      </c>
      <c r="J510" s="68">
        <v>92.272202998846595</v>
      </c>
      <c r="K510" s="71">
        <v>0</v>
      </c>
      <c r="L510" s="68">
        <v>33.025759323337198</v>
      </c>
    </row>
    <row r="511" spans="1:12" x14ac:dyDescent="0.2">
      <c r="A511" s="72" t="s">
        <v>1315</v>
      </c>
      <c r="B511" s="66" t="s">
        <v>1316</v>
      </c>
      <c r="C511" s="67">
        <v>25</v>
      </c>
      <c r="D511" s="67" t="s">
        <v>342</v>
      </c>
      <c r="E511" s="71">
        <v>0.10485350142526501</v>
      </c>
      <c r="F511" s="68">
        <v>21.4917339484814</v>
      </c>
      <c r="G511" s="71">
        <v>0.243053327273452</v>
      </c>
      <c r="H511" s="68">
        <v>19.3387158785083</v>
      </c>
      <c r="I511" s="71">
        <v>6.7408816346603395E-2</v>
      </c>
      <c r="J511" s="68">
        <v>69.011918492887304</v>
      </c>
      <c r="K511" s="71">
        <v>4.0983606557377103E-3</v>
      </c>
      <c r="L511" s="68">
        <v>41.330257593233398</v>
      </c>
    </row>
    <row r="512" spans="1:12" x14ac:dyDescent="0.2">
      <c r="A512" s="72" t="s">
        <v>1317</v>
      </c>
      <c r="B512" s="66" t="s">
        <v>1318</v>
      </c>
      <c r="C512" s="67">
        <v>44</v>
      </c>
      <c r="D512" s="67" t="s">
        <v>342</v>
      </c>
      <c r="E512" s="71">
        <v>0.39472639500724599</v>
      </c>
      <c r="F512" s="68">
        <v>92.789373814041696</v>
      </c>
      <c r="G512" s="71">
        <v>0.99446929886520097</v>
      </c>
      <c r="H512" s="68">
        <v>99.620493358633794</v>
      </c>
      <c r="I512" s="71">
        <v>0.171010620597975</v>
      </c>
      <c r="J512" s="68">
        <v>88.045540796963905</v>
      </c>
      <c r="K512" s="71">
        <v>1.8699265558562099E-2</v>
      </c>
      <c r="L512" s="68">
        <v>11.9544592030361</v>
      </c>
    </row>
    <row r="513" spans="1:12" x14ac:dyDescent="0.2">
      <c r="A513" s="72" t="s">
        <v>1319</v>
      </c>
      <c r="B513" s="66" t="s">
        <v>1320</v>
      </c>
      <c r="C513" s="67">
        <v>44</v>
      </c>
      <c r="D513" s="67" t="s">
        <v>342</v>
      </c>
      <c r="E513" s="71">
        <v>0.16255788754074099</v>
      </c>
      <c r="F513" s="68">
        <v>24.8576850094877</v>
      </c>
      <c r="G513" s="71">
        <v>0.34048684775277499</v>
      </c>
      <c r="H513" s="68">
        <v>40.607210626186003</v>
      </c>
      <c r="I513" s="71">
        <v>4.9169313596680003E-2</v>
      </c>
      <c r="J513" s="68">
        <v>72.485768500948794</v>
      </c>
      <c r="K513" s="71">
        <v>9.8017501272768495E-2</v>
      </c>
      <c r="L513" s="68">
        <v>35.863377609108198</v>
      </c>
    </row>
    <row r="514" spans="1:12" x14ac:dyDescent="0.2">
      <c r="A514" s="72" t="s">
        <v>1321</v>
      </c>
      <c r="B514" s="66" t="s">
        <v>1322</v>
      </c>
      <c r="C514" s="67">
        <v>25</v>
      </c>
      <c r="D514" s="67" t="s">
        <v>342</v>
      </c>
      <c r="E514" s="71">
        <v>0.156639518173214</v>
      </c>
      <c r="F514" s="68">
        <v>63.783160322952703</v>
      </c>
      <c r="G514" s="71">
        <v>0.383186562296151</v>
      </c>
      <c r="H514" s="68">
        <v>91.003460207612406</v>
      </c>
      <c r="I514" s="71">
        <v>4.3945106977588598E-2</v>
      </c>
      <c r="J514" s="68">
        <v>56.593617839292598</v>
      </c>
      <c r="K514" s="71">
        <v>4.2786885245901601E-2</v>
      </c>
      <c r="L514" s="68">
        <v>54.171472510572897</v>
      </c>
    </row>
    <row r="515" spans="1:12" x14ac:dyDescent="0.2">
      <c r="A515" s="72" t="s">
        <v>1323</v>
      </c>
      <c r="B515" s="66" t="s">
        <v>1324</v>
      </c>
      <c r="C515" s="67">
        <v>44</v>
      </c>
      <c r="D515" s="67" t="s">
        <v>342</v>
      </c>
      <c r="E515" s="71">
        <v>0.111835531884639</v>
      </c>
      <c r="F515" s="68">
        <v>2.0872865275142298</v>
      </c>
      <c r="G515" s="71">
        <v>0.33333333333333298</v>
      </c>
      <c r="H515" s="68">
        <v>34.914611005692599</v>
      </c>
      <c r="I515" s="71">
        <v>3.8547724134037402E-4</v>
      </c>
      <c r="J515" s="68">
        <v>1.8975332068311199</v>
      </c>
      <c r="K515" s="71">
        <v>1.7877850792423801E-3</v>
      </c>
      <c r="L515" s="68">
        <v>2.0872865275142298</v>
      </c>
    </row>
    <row r="516" spans="1:12" x14ac:dyDescent="0.2">
      <c r="A516" s="72" t="s">
        <v>1325</v>
      </c>
      <c r="B516" s="66" t="s">
        <v>1326</v>
      </c>
      <c r="C516" s="67">
        <v>44</v>
      </c>
      <c r="D516" s="67" t="s">
        <v>342</v>
      </c>
      <c r="E516" s="71">
        <v>0.13858193315352799</v>
      </c>
      <c r="F516" s="68">
        <v>11.764705882352899</v>
      </c>
      <c r="G516" s="71">
        <v>0.39810163956340899</v>
      </c>
      <c r="H516" s="68">
        <v>68.690702087286496</v>
      </c>
      <c r="I516" s="71">
        <v>1.5856374817933901E-2</v>
      </c>
      <c r="J516" s="68">
        <v>57.1157495256167</v>
      </c>
      <c r="K516" s="71">
        <v>1.7877850792423801E-3</v>
      </c>
      <c r="L516" s="68">
        <v>2.0872865275142298</v>
      </c>
    </row>
    <row r="517" spans="1:12" x14ac:dyDescent="0.2">
      <c r="A517" s="72" t="s">
        <v>1327</v>
      </c>
      <c r="B517" s="66" t="s">
        <v>1328</v>
      </c>
      <c r="C517" s="67">
        <v>44</v>
      </c>
      <c r="D517" s="67" t="s">
        <v>342</v>
      </c>
      <c r="E517" s="71">
        <v>0.12986188829161699</v>
      </c>
      <c r="F517" s="68">
        <v>7.5901328273244797</v>
      </c>
      <c r="G517" s="71">
        <v>0.34355263964682098</v>
      </c>
      <c r="H517" s="68">
        <v>43.074003795066403</v>
      </c>
      <c r="I517" s="71">
        <v>1.47519780891968E-2</v>
      </c>
      <c r="J517" s="68">
        <v>55.028462998102498</v>
      </c>
      <c r="K517" s="71">
        <v>3.1281047138833798E-2</v>
      </c>
      <c r="L517" s="68">
        <v>19.354838709677399</v>
      </c>
    </row>
    <row r="518" spans="1:12" x14ac:dyDescent="0.2">
      <c r="A518" s="72" t="s">
        <v>1329</v>
      </c>
      <c r="B518" s="66" t="s">
        <v>1330</v>
      </c>
      <c r="C518" s="67">
        <v>44</v>
      </c>
      <c r="D518" s="67" t="s">
        <v>342</v>
      </c>
      <c r="E518" s="71">
        <v>0.13079036366663799</v>
      </c>
      <c r="F518" s="68">
        <v>7.9696394686907004</v>
      </c>
      <c r="G518" s="71">
        <v>0.33725356998529299</v>
      </c>
      <c r="H518" s="68">
        <v>37.001897533206801</v>
      </c>
      <c r="I518" s="71">
        <v>2.14205480930286E-2</v>
      </c>
      <c r="J518" s="68">
        <v>61.859582542694497</v>
      </c>
      <c r="K518" s="71">
        <v>3.36969729215938E-2</v>
      </c>
      <c r="L518" s="68">
        <v>20.6831119544592</v>
      </c>
    </row>
    <row r="519" spans="1:12" x14ac:dyDescent="0.2">
      <c r="A519" s="72" t="s">
        <v>1331</v>
      </c>
      <c r="B519" s="66" t="s">
        <v>1332</v>
      </c>
      <c r="C519" s="67">
        <v>44</v>
      </c>
      <c r="D519" s="67" t="s">
        <v>342</v>
      </c>
      <c r="E519" s="71">
        <v>0.17691706143724401</v>
      </c>
      <c r="F519" s="68">
        <v>32.447817836812099</v>
      </c>
      <c r="G519" s="71">
        <v>0.37741444921529499</v>
      </c>
      <c r="H519" s="68">
        <v>62.0493358633776</v>
      </c>
      <c r="I519" s="71">
        <v>3.58048705276435E-3</v>
      </c>
      <c r="J519" s="68">
        <v>17.077798861480101</v>
      </c>
      <c r="K519" s="71">
        <v>0.14975624804367199</v>
      </c>
      <c r="L519" s="68">
        <v>45.161290322580598</v>
      </c>
    </row>
    <row r="520" spans="1:12" x14ac:dyDescent="0.2">
      <c r="A520" s="72" t="s">
        <v>1333</v>
      </c>
      <c r="B520" s="66" t="s">
        <v>1334</v>
      </c>
      <c r="C520" s="67">
        <v>44</v>
      </c>
      <c r="D520" s="67" t="s">
        <v>342</v>
      </c>
      <c r="E520" s="71">
        <v>0.21118644203354001</v>
      </c>
      <c r="F520" s="68">
        <v>46.2998102466793</v>
      </c>
      <c r="G520" s="71">
        <v>0.43791550456582001</v>
      </c>
      <c r="H520" s="68">
        <v>79.506641366223903</v>
      </c>
      <c r="I520" s="71">
        <v>2.17283156635284E-2</v>
      </c>
      <c r="J520" s="68">
        <v>62.0493358633776</v>
      </c>
      <c r="K520" s="71">
        <v>0.173915505871271</v>
      </c>
      <c r="L520" s="68">
        <v>49.335863377609101</v>
      </c>
    </row>
    <row r="521" spans="1:12" x14ac:dyDescent="0.2">
      <c r="A521" s="72" t="s">
        <v>1335</v>
      </c>
      <c r="B521" s="66" t="s">
        <v>1335</v>
      </c>
      <c r="C521" s="67">
        <v>44</v>
      </c>
      <c r="D521" s="67" t="s">
        <v>342</v>
      </c>
      <c r="E521" s="71">
        <v>0.19881530449433901</v>
      </c>
      <c r="F521" s="68">
        <v>41.555977229601503</v>
      </c>
      <c r="G521" s="71">
        <v>0.52103713253998396</v>
      </c>
      <c r="H521" s="68">
        <v>88.045540796963905</v>
      </c>
      <c r="I521" s="71">
        <v>1.46344717446081E-2</v>
      </c>
      <c r="J521" s="68">
        <v>54.6489563567362</v>
      </c>
      <c r="K521" s="71">
        <v>6.0774309198425198E-2</v>
      </c>
      <c r="L521" s="68">
        <v>27.893738140417501</v>
      </c>
    </row>
    <row r="522" spans="1:12" x14ac:dyDescent="0.2">
      <c r="A522" s="72" t="s">
        <v>1336</v>
      </c>
      <c r="B522" s="66" t="s">
        <v>1337</v>
      </c>
      <c r="C522" s="67">
        <v>44</v>
      </c>
      <c r="D522" s="67" t="s">
        <v>342</v>
      </c>
      <c r="E522" s="71">
        <v>0.146943963693562</v>
      </c>
      <c r="F522" s="68">
        <v>16.888045540796998</v>
      </c>
      <c r="G522" s="71">
        <v>0.330727270744192</v>
      </c>
      <c r="H522" s="68">
        <v>8.7286527514231498</v>
      </c>
      <c r="I522" s="71">
        <v>3.5336909107981498E-2</v>
      </c>
      <c r="J522" s="68">
        <v>69.639468690702103</v>
      </c>
      <c r="K522" s="71">
        <v>7.4767711228513001E-2</v>
      </c>
      <c r="L522" s="68">
        <v>31.119544592030401</v>
      </c>
    </row>
    <row r="523" spans="1:12" x14ac:dyDescent="0.2">
      <c r="A523" s="72" t="s">
        <v>1338</v>
      </c>
      <c r="B523" s="66" t="s">
        <v>1338</v>
      </c>
      <c r="C523" s="67">
        <v>44</v>
      </c>
      <c r="D523" s="67" t="s">
        <v>342</v>
      </c>
      <c r="E523" s="71">
        <v>0.15610143426310499</v>
      </c>
      <c r="F523" s="68">
        <v>22.011385199241001</v>
      </c>
      <c r="G523" s="71">
        <v>0.32566492390729201</v>
      </c>
      <c r="H523" s="68">
        <v>8.1593927893738094</v>
      </c>
      <c r="I523" s="71">
        <v>1.1301069317085599E-2</v>
      </c>
      <c r="J523" s="68">
        <v>45.540796963946903</v>
      </c>
      <c r="K523" s="71">
        <v>0.131338309564936</v>
      </c>
      <c r="L523" s="68">
        <v>41.935483870967701</v>
      </c>
    </row>
    <row r="524" spans="1:12" x14ac:dyDescent="0.2">
      <c r="A524" s="72" t="s">
        <v>1339</v>
      </c>
      <c r="B524" s="66" t="s">
        <v>1340</v>
      </c>
      <c r="C524" s="67">
        <v>25</v>
      </c>
      <c r="D524" s="67" t="s">
        <v>342</v>
      </c>
      <c r="E524" s="71">
        <v>9.4595795050288298E-2</v>
      </c>
      <c r="F524" s="68">
        <v>10.6113033448674</v>
      </c>
      <c r="G524" s="71">
        <v>0.21180551765693201</v>
      </c>
      <c r="H524" s="68">
        <v>8.0353710111495609</v>
      </c>
      <c r="I524" s="71">
        <v>1.4604818313605199E-2</v>
      </c>
      <c r="J524" s="68">
        <v>34.217608612072297</v>
      </c>
      <c r="K524" s="71">
        <v>5.7377049180327898E-2</v>
      </c>
      <c r="L524" s="68">
        <v>57.093425605536297</v>
      </c>
    </row>
    <row r="525" spans="1:12" x14ac:dyDescent="0.2">
      <c r="A525" s="72" t="s">
        <v>1341</v>
      </c>
      <c r="B525" s="66" t="s">
        <v>1342</v>
      </c>
      <c r="C525" s="67">
        <v>25</v>
      </c>
      <c r="D525" s="67" t="s">
        <v>342</v>
      </c>
      <c r="E525" s="71">
        <v>5.8075980301464998E-2</v>
      </c>
      <c r="F525" s="68">
        <v>0.84582852748942705</v>
      </c>
      <c r="G525" s="71">
        <v>0.15476228825893201</v>
      </c>
      <c r="H525" s="68">
        <v>3.99846212995002</v>
      </c>
      <c r="I525" s="71">
        <v>3.07221002251173E-3</v>
      </c>
      <c r="J525" s="68">
        <v>18.762014609765501</v>
      </c>
      <c r="K525" s="71">
        <v>1.63934426229508E-2</v>
      </c>
      <c r="L525" s="68">
        <v>48.135332564398297</v>
      </c>
    </row>
    <row r="526" spans="1:12" x14ac:dyDescent="0.2">
      <c r="A526" s="72" t="s">
        <v>1343</v>
      </c>
      <c r="B526" s="66" t="s">
        <v>1344</v>
      </c>
      <c r="C526" s="67">
        <v>25</v>
      </c>
      <c r="D526" s="67" t="s">
        <v>342</v>
      </c>
      <c r="E526" s="71">
        <v>5.5894656529296302E-2</v>
      </c>
      <c r="F526" s="68">
        <v>0.65359477124182996</v>
      </c>
      <c r="G526" s="71">
        <v>0.12428906232647099</v>
      </c>
      <c r="H526" s="68">
        <v>3.1526336024605901</v>
      </c>
      <c r="I526" s="71">
        <v>1.2657202343385399E-2</v>
      </c>
      <c r="J526" s="68">
        <v>31.833910034602098</v>
      </c>
      <c r="K526" s="71">
        <v>3.07377049180328E-2</v>
      </c>
      <c r="L526" s="68">
        <v>52.133794694348303</v>
      </c>
    </row>
    <row r="527" spans="1:12" x14ac:dyDescent="0.2">
      <c r="A527" s="72" t="s">
        <v>1345</v>
      </c>
      <c r="B527" s="66" t="s">
        <v>1346</v>
      </c>
      <c r="C527" s="67">
        <v>44</v>
      </c>
      <c r="D527" s="67" t="s">
        <v>342</v>
      </c>
      <c r="E527" s="71">
        <v>0.18213420045112599</v>
      </c>
      <c r="F527" s="68">
        <v>34.914611005692599</v>
      </c>
      <c r="G527" s="71">
        <v>0.36751276998992999</v>
      </c>
      <c r="H527" s="68">
        <v>56.356736242884303</v>
      </c>
      <c r="I527" s="71">
        <v>6.3960849611361406E-2</v>
      </c>
      <c r="J527" s="68">
        <v>76.660341555977197</v>
      </c>
      <c r="K527" s="71">
        <v>0.114928981752088</v>
      </c>
      <c r="L527" s="68">
        <v>39.278937381404198</v>
      </c>
    </row>
    <row r="528" spans="1:12" x14ac:dyDescent="0.2">
      <c r="A528" s="72" t="s">
        <v>1347</v>
      </c>
      <c r="B528" s="66" t="s">
        <v>1348</v>
      </c>
      <c r="C528" s="67">
        <v>44</v>
      </c>
      <c r="D528" s="67" t="s">
        <v>342</v>
      </c>
      <c r="E528" s="71">
        <v>0.192783658536435</v>
      </c>
      <c r="F528" s="68">
        <v>39.848197343453499</v>
      </c>
      <c r="G528" s="71">
        <v>0.36169881328995901</v>
      </c>
      <c r="H528" s="68">
        <v>54.079696394686898</v>
      </c>
      <c r="I528" s="71">
        <v>4.61568875637796E-2</v>
      </c>
      <c r="J528" s="68">
        <v>71.916508538899393</v>
      </c>
      <c r="K528" s="71">
        <v>0.170495274755567</v>
      </c>
      <c r="L528" s="68">
        <v>48.7666034155598</v>
      </c>
    </row>
    <row r="529" spans="1:12" x14ac:dyDescent="0.2">
      <c r="A529" s="72" t="s">
        <v>1349</v>
      </c>
      <c r="B529" s="66" t="s">
        <v>1350</v>
      </c>
      <c r="C529" s="67">
        <v>44</v>
      </c>
      <c r="D529" s="67" t="s">
        <v>342</v>
      </c>
      <c r="E529" s="71">
        <v>0.19989802745529101</v>
      </c>
      <c r="F529" s="68">
        <v>42.504743833017102</v>
      </c>
      <c r="G529" s="71">
        <v>0.44143702222957598</v>
      </c>
      <c r="H529" s="68">
        <v>80.265654648956399</v>
      </c>
      <c r="I529" s="71">
        <v>9.7984903604344503E-2</v>
      </c>
      <c r="J529" s="68">
        <v>81.593927893738098</v>
      </c>
      <c r="K529" s="71">
        <v>6.0272156531953197E-2</v>
      </c>
      <c r="L529" s="68">
        <v>27.703984819734298</v>
      </c>
    </row>
    <row r="530" spans="1:12" x14ac:dyDescent="0.2">
      <c r="A530" s="72" t="s">
        <v>383</v>
      </c>
      <c r="B530" s="66" t="s">
        <v>1351</v>
      </c>
      <c r="C530" s="67">
        <v>44</v>
      </c>
      <c r="D530" s="67" t="s">
        <v>342</v>
      </c>
      <c r="E530" s="71">
        <v>0.19997032948087901</v>
      </c>
      <c r="F530" s="68">
        <v>42.694497153700198</v>
      </c>
      <c r="G530" s="71">
        <v>0.34355263964682098</v>
      </c>
      <c r="H530" s="68">
        <v>43.074003795066403</v>
      </c>
      <c r="I530" s="71">
        <v>0.104281012518985</v>
      </c>
      <c r="J530" s="68">
        <v>82.352941176470594</v>
      </c>
      <c r="K530" s="71">
        <v>0.15207733627683101</v>
      </c>
      <c r="L530" s="68">
        <v>45.730550284629999</v>
      </c>
    </row>
    <row r="531" spans="1:12" x14ac:dyDescent="0.2">
      <c r="A531" s="72" t="s">
        <v>1352</v>
      </c>
      <c r="B531" s="66" t="s">
        <v>1353</v>
      </c>
      <c r="C531" s="67">
        <v>44</v>
      </c>
      <c r="D531" s="67" t="s">
        <v>342</v>
      </c>
      <c r="E531" s="71">
        <v>0.18399792282976801</v>
      </c>
      <c r="F531" s="68">
        <v>35.863377609108198</v>
      </c>
      <c r="G531" s="71">
        <v>0.37811875173951898</v>
      </c>
      <c r="H531" s="68">
        <v>62.239089184060703</v>
      </c>
      <c r="I531" s="71">
        <v>4.8861999936322302E-3</v>
      </c>
      <c r="J531" s="68">
        <v>26.565464895635699</v>
      </c>
      <c r="K531" s="71">
        <v>0.16898881675615099</v>
      </c>
      <c r="L531" s="68">
        <v>48.007590132827303</v>
      </c>
    </row>
    <row r="532" spans="1:12" x14ac:dyDescent="0.2">
      <c r="A532" s="72" t="s">
        <v>1354</v>
      </c>
      <c r="B532" s="66" t="s">
        <v>1355</v>
      </c>
      <c r="C532" s="67">
        <v>25</v>
      </c>
      <c r="D532" s="67" t="s">
        <v>342</v>
      </c>
      <c r="E532" s="71">
        <v>0.14081033799893999</v>
      </c>
      <c r="F532" s="68">
        <v>54.286812764321397</v>
      </c>
      <c r="G532" s="71">
        <v>0.30047704386852297</v>
      </c>
      <c r="H532" s="68">
        <v>74.702037677816193</v>
      </c>
      <c r="I532" s="71">
        <v>3.9986757013543699E-2</v>
      </c>
      <c r="J532" s="68">
        <v>54.056132256824299</v>
      </c>
      <c r="K532" s="71">
        <v>8.1967213114754106E-2</v>
      </c>
      <c r="L532" s="68">
        <v>60.322952710495997</v>
      </c>
    </row>
    <row r="533" spans="1:12" x14ac:dyDescent="0.2">
      <c r="A533" s="72" t="s">
        <v>1356</v>
      </c>
      <c r="B533" s="66" t="s">
        <v>1357</v>
      </c>
      <c r="C533" s="67">
        <v>44</v>
      </c>
      <c r="D533" s="67" t="s">
        <v>342</v>
      </c>
      <c r="E533" s="71">
        <v>0.300283517486232</v>
      </c>
      <c r="F533" s="68">
        <v>80.645161290322605</v>
      </c>
      <c r="G533" s="71">
        <v>0.55659755653624099</v>
      </c>
      <c r="H533" s="68">
        <v>91.650853889943093</v>
      </c>
      <c r="I533" s="71">
        <v>0.28448299205697503</v>
      </c>
      <c r="J533" s="68">
        <v>92.789373814041696</v>
      </c>
      <c r="K533" s="71">
        <v>5.97700038654813E-2</v>
      </c>
      <c r="L533" s="68">
        <v>27.3244781783681</v>
      </c>
    </row>
    <row r="534" spans="1:12" x14ac:dyDescent="0.2">
      <c r="A534" s="72" t="s">
        <v>1358</v>
      </c>
      <c r="B534" s="66" t="s">
        <v>1359</v>
      </c>
      <c r="C534" s="67">
        <v>44</v>
      </c>
      <c r="D534" s="67" t="s">
        <v>342</v>
      </c>
      <c r="E534" s="71">
        <v>0.21309855040855599</v>
      </c>
      <c r="F534" s="68">
        <v>46.679316888045499</v>
      </c>
      <c r="G534" s="71">
        <v>0.33333333333333298</v>
      </c>
      <c r="H534" s="68">
        <v>34.914611005692599</v>
      </c>
      <c r="I534" s="71">
        <v>5.9165186510742899E-3</v>
      </c>
      <c r="J534" s="68">
        <v>32.258064516128997</v>
      </c>
      <c r="K534" s="71">
        <v>0.30004579924126101</v>
      </c>
      <c r="L534" s="68">
        <v>65.085388994307394</v>
      </c>
    </row>
    <row r="535" spans="1:12" x14ac:dyDescent="0.2">
      <c r="A535" s="72" t="s">
        <v>1360</v>
      </c>
      <c r="B535" s="66" t="s">
        <v>1361</v>
      </c>
      <c r="C535" s="67">
        <v>44</v>
      </c>
      <c r="D535" s="67" t="s">
        <v>342</v>
      </c>
      <c r="E535" s="71">
        <v>0.18698530165459701</v>
      </c>
      <c r="F535" s="68">
        <v>37.760910815939297</v>
      </c>
      <c r="G535" s="71">
        <v>0.33333333333333298</v>
      </c>
      <c r="H535" s="68">
        <v>34.914611005692599</v>
      </c>
      <c r="I535" s="71">
        <v>3.47477698769832E-3</v>
      </c>
      <c r="J535" s="68">
        <v>16.698292220113899</v>
      </c>
      <c r="K535" s="71">
        <v>0.224147794642758</v>
      </c>
      <c r="L535" s="68">
        <v>54.459203036053097</v>
      </c>
    </row>
    <row r="536" spans="1:12" x14ac:dyDescent="0.2">
      <c r="A536" s="72" t="s">
        <v>1362</v>
      </c>
      <c r="B536" s="66" t="s">
        <v>1363</v>
      </c>
      <c r="C536" s="67">
        <v>44</v>
      </c>
      <c r="D536" s="67" t="s">
        <v>342</v>
      </c>
      <c r="E536" s="71">
        <v>0.33822494997129599</v>
      </c>
      <c r="F536" s="68">
        <v>87.476280834914604</v>
      </c>
      <c r="G536" s="71">
        <v>0.53305172239502996</v>
      </c>
      <c r="H536" s="68">
        <v>89.184060721062593</v>
      </c>
      <c r="I536" s="71">
        <v>3.1112979206332201E-3</v>
      </c>
      <c r="J536" s="68">
        <v>14.0417457305503</v>
      </c>
      <c r="K536" s="71">
        <v>0.47851182959822502</v>
      </c>
      <c r="L536" s="68">
        <v>84.629981024667899</v>
      </c>
    </row>
    <row r="537" spans="1:12" x14ac:dyDescent="0.2">
      <c r="A537" s="72" t="s">
        <v>1364</v>
      </c>
      <c r="B537" s="66" t="s">
        <v>1365</v>
      </c>
      <c r="C537" s="67">
        <v>44</v>
      </c>
      <c r="D537" s="67" t="s">
        <v>342</v>
      </c>
      <c r="E537" s="71">
        <v>0.16463677404379401</v>
      </c>
      <c r="F537" s="68">
        <v>25.996204933586299</v>
      </c>
      <c r="G537" s="71">
        <v>0.396582553489783</v>
      </c>
      <c r="H537" s="68">
        <v>67.552182163187894</v>
      </c>
      <c r="I537" s="71">
        <v>5.1464242672941201E-3</v>
      </c>
      <c r="J537" s="68">
        <v>28.0834914611006</v>
      </c>
      <c r="K537" s="71">
        <v>9.21813443743046E-2</v>
      </c>
      <c r="L537" s="68">
        <v>34.535104364326401</v>
      </c>
    </row>
    <row r="538" spans="1:12" x14ac:dyDescent="0.2">
      <c r="A538" s="72" t="s">
        <v>1366</v>
      </c>
      <c r="B538" s="66" t="s">
        <v>1367</v>
      </c>
      <c r="C538" s="67">
        <v>44</v>
      </c>
      <c r="D538" s="67" t="s">
        <v>342</v>
      </c>
      <c r="E538" s="71">
        <v>0.21080383085775301</v>
      </c>
      <c r="F538" s="68">
        <v>46.110056925996197</v>
      </c>
      <c r="G538" s="71">
        <v>0.39728685703300898</v>
      </c>
      <c r="H538" s="68">
        <v>68.311195445920305</v>
      </c>
      <c r="I538" s="71">
        <v>3.2269108827400802E-3</v>
      </c>
      <c r="J538" s="68">
        <v>15.180265654649</v>
      </c>
      <c r="K538" s="71">
        <v>0.23189772465750999</v>
      </c>
      <c r="L538" s="68">
        <v>55.977229601517998</v>
      </c>
    </row>
    <row r="539" spans="1:12" x14ac:dyDescent="0.2">
      <c r="A539" s="72" t="s">
        <v>1368</v>
      </c>
      <c r="B539" s="66" t="s">
        <v>1369</v>
      </c>
      <c r="C539" s="67">
        <v>44</v>
      </c>
      <c r="D539" s="67" t="s">
        <v>342</v>
      </c>
      <c r="E539" s="71">
        <v>0.28870657118270598</v>
      </c>
      <c r="F539" s="68">
        <v>78.368121442125201</v>
      </c>
      <c r="G539" s="71">
        <v>0.52928162695775705</v>
      </c>
      <c r="H539" s="68">
        <v>88.994307400379498</v>
      </c>
      <c r="I539" s="71">
        <v>0.108767908165429</v>
      </c>
      <c r="J539" s="68">
        <v>82.542694497153704</v>
      </c>
      <c r="K539" s="71">
        <v>0.22807017842493399</v>
      </c>
      <c r="L539" s="68">
        <v>55.407969639468703</v>
      </c>
    </row>
    <row r="540" spans="1:12" x14ac:dyDescent="0.2">
      <c r="A540" s="72" t="s">
        <v>1370</v>
      </c>
      <c r="B540" s="66" t="s">
        <v>1371</v>
      </c>
      <c r="C540" s="67">
        <v>44</v>
      </c>
      <c r="D540" s="67" t="s">
        <v>342</v>
      </c>
      <c r="E540" s="71">
        <v>0.18583957828131201</v>
      </c>
      <c r="F540" s="68">
        <v>37.001897533206801</v>
      </c>
      <c r="G540" s="71">
        <v>0.40482704790755603</v>
      </c>
      <c r="H540" s="68">
        <v>71.157495256166996</v>
      </c>
      <c r="I540" s="71">
        <v>1.8937451588684401E-2</v>
      </c>
      <c r="J540" s="68">
        <v>59.582542694497199</v>
      </c>
      <c r="K540" s="71">
        <v>0.13375423534769601</v>
      </c>
      <c r="L540" s="68">
        <v>42.8842504743833</v>
      </c>
    </row>
    <row r="541" spans="1:12" x14ac:dyDescent="0.2">
      <c r="A541" s="72" t="s">
        <v>1372</v>
      </c>
      <c r="B541" s="66" t="s">
        <v>1373</v>
      </c>
      <c r="C541" s="67">
        <v>44</v>
      </c>
      <c r="D541" s="67" t="s">
        <v>342</v>
      </c>
      <c r="E541" s="71">
        <v>0.35620283776790601</v>
      </c>
      <c r="F541" s="68">
        <v>88.994307400379498</v>
      </c>
      <c r="G541" s="71">
        <v>0.73820181086107906</v>
      </c>
      <c r="H541" s="68">
        <v>97.343453510436404</v>
      </c>
      <c r="I541" s="71">
        <v>1.05313442728256E-2</v>
      </c>
      <c r="J541" s="68">
        <v>44.592030360531297</v>
      </c>
      <c r="K541" s="71">
        <v>0.319875358169812</v>
      </c>
      <c r="L541" s="68">
        <v>67.931688804554099</v>
      </c>
    </row>
    <row r="542" spans="1:12" x14ac:dyDescent="0.2">
      <c r="A542" s="72" t="s">
        <v>1374</v>
      </c>
      <c r="B542" s="66" t="s">
        <v>1375</v>
      </c>
      <c r="C542" s="67">
        <v>44</v>
      </c>
      <c r="D542" s="67" t="s">
        <v>342</v>
      </c>
      <c r="E542" s="71">
        <v>0.15080567241152201</v>
      </c>
      <c r="F542" s="68">
        <v>18.9753320683112</v>
      </c>
      <c r="G542" s="71">
        <v>0.36980520897376601</v>
      </c>
      <c r="H542" s="68">
        <v>58.823529411764703</v>
      </c>
      <c r="I542" s="71">
        <v>1.70056474968533E-2</v>
      </c>
      <c r="J542" s="68">
        <v>58.444022770398497</v>
      </c>
      <c r="K542" s="71">
        <v>6.5606160763945098E-2</v>
      </c>
      <c r="L542" s="68">
        <v>29.411764705882401</v>
      </c>
    </row>
    <row r="543" spans="1:12" x14ac:dyDescent="0.2">
      <c r="A543" s="72" t="s">
        <v>1376</v>
      </c>
      <c r="B543" s="66" t="s">
        <v>1377</v>
      </c>
      <c r="C543" s="67">
        <v>44</v>
      </c>
      <c r="D543" s="67" t="s">
        <v>342</v>
      </c>
      <c r="E543" s="71">
        <v>0.241014220516027</v>
      </c>
      <c r="F543" s="68">
        <v>59.772296015180302</v>
      </c>
      <c r="G543" s="71">
        <v>0.58006053143707204</v>
      </c>
      <c r="H543" s="68">
        <v>93.168880455408001</v>
      </c>
      <c r="I543" s="71">
        <v>2.8555301025392998E-2</v>
      </c>
      <c r="J543" s="68">
        <v>65.275142314990504</v>
      </c>
      <c r="K543" s="71">
        <v>0.11442682908561599</v>
      </c>
      <c r="L543" s="68">
        <v>39.089184060721102</v>
      </c>
    </row>
    <row r="544" spans="1:12" x14ac:dyDescent="0.2">
      <c r="A544" s="72" t="s">
        <v>1378</v>
      </c>
      <c r="B544" s="66" t="s">
        <v>1379</v>
      </c>
      <c r="C544" s="67">
        <v>44</v>
      </c>
      <c r="D544" s="67" t="s">
        <v>342</v>
      </c>
      <c r="E544" s="71">
        <v>0.22298043120018701</v>
      </c>
      <c r="F544" s="68">
        <v>51.802656546489601</v>
      </c>
      <c r="G544" s="71">
        <v>0.53781612871685802</v>
      </c>
      <c r="H544" s="68">
        <v>90.322580645161295</v>
      </c>
      <c r="I544" s="71">
        <v>8.0014558816318401E-2</v>
      </c>
      <c r="J544" s="68">
        <v>79.316888045540793</v>
      </c>
      <c r="K544" s="71">
        <v>5.1110606067385503E-2</v>
      </c>
      <c r="L544" s="68">
        <v>25.426944971537001</v>
      </c>
    </row>
    <row r="545" spans="1:12" x14ac:dyDescent="0.2">
      <c r="A545" s="72" t="s">
        <v>1380</v>
      </c>
      <c r="B545" s="66" t="s">
        <v>1381</v>
      </c>
      <c r="C545" s="67">
        <v>44</v>
      </c>
      <c r="D545" s="67" t="s">
        <v>342</v>
      </c>
      <c r="E545" s="71">
        <v>0.12822304169217699</v>
      </c>
      <c r="F545" s="68">
        <v>6.6413662239089204</v>
      </c>
      <c r="G545" s="71">
        <v>0.34150877838412302</v>
      </c>
      <c r="H545" s="68">
        <v>41.555977229601503</v>
      </c>
      <c r="I545" s="71">
        <v>7.0474479880542201E-3</v>
      </c>
      <c r="J545" s="68">
        <v>37.001897533206801</v>
      </c>
      <c r="K545" s="71">
        <v>3.6112898704353698E-2</v>
      </c>
      <c r="L545" s="68">
        <v>21.821631878557898</v>
      </c>
    </row>
    <row r="546" spans="1:12" x14ac:dyDescent="0.2">
      <c r="A546" s="72" t="s">
        <v>1382</v>
      </c>
      <c r="B546" s="66" t="s">
        <v>1383</v>
      </c>
      <c r="C546" s="67">
        <v>44</v>
      </c>
      <c r="D546" s="67" t="s">
        <v>342</v>
      </c>
      <c r="E546" s="71">
        <v>0.12293417728304799</v>
      </c>
      <c r="F546" s="68">
        <v>4.7438330170778</v>
      </c>
      <c r="G546" s="71">
        <v>0.35683773785435402</v>
      </c>
      <c r="H546" s="68">
        <v>51.612903225806399</v>
      </c>
      <c r="I546" s="71">
        <v>1.19647939947909E-2</v>
      </c>
      <c r="J546" s="68">
        <v>48.576850094876697</v>
      </c>
      <c r="K546" s="71">
        <v>0</v>
      </c>
      <c r="L546" s="68">
        <v>1.1385199240986701</v>
      </c>
    </row>
    <row r="547" spans="1:12" x14ac:dyDescent="0.2">
      <c r="A547" s="72" t="s">
        <v>1384</v>
      </c>
      <c r="B547" s="66" t="s">
        <v>1385</v>
      </c>
      <c r="C547" s="67">
        <v>44</v>
      </c>
      <c r="D547" s="67" t="s">
        <v>342</v>
      </c>
      <c r="E547" s="71">
        <v>0.16642506243291599</v>
      </c>
      <c r="F547" s="68">
        <v>26.755218216318799</v>
      </c>
      <c r="G547" s="71">
        <v>0.35658916013321601</v>
      </c>
      <c r="H547" s="68">
        <v>51.423149905123303</v>
      </c>
      <c r="I547" s="71">
        <v>3.5977875858434899E-3</v>
      </c>
      <c r="J547" s="68">
        <v>17.2675521821632</v>
      </c>
      <c r="K547" s="71">
        <v>0.13908823957968799</v>
      </c>
      <c r="L547" s="68">
        <v>43.8330170777989</v>
      </c>
    </row>
    <row r="548" spans="1:12" x14ac:dyDescent="0.2">
      <c r="A548" s="72" t="s">
        <v>1386</v>
      </c>
      <c r="B548" s="66" t="s">
        <v>1387</v>
      </c>
      <c r="C548" s="67">
        <v>44</v>
      </c>
      <c r="D548" s="67" t="s">
        <v>342</v>
      </c>
      <c r="E548" s="71">
        <v>0.13567687426085201</v>
      </c>
      <c r="F548" s="68">
        <v>9.8671726755218199</v>
      </c>
      <c r="G548" s="71">
        <v>0.33333333333333298</v>
      </c>
      <c r="H548" s="68">
        <v>34.914611005692599</v>
      </c>
      <c r="I548" s="71">
        <v>8.5932813517499099E-3</v>
      </c>
      <c r="J548" s="68">
        <v>40.796963946869099</v>
      </c>
      <c r="K548" s="71">
        <v>6.5104008097473201E-2</v>
      </c>
      <c r="L548" s="68">
        <v>28.462998102466798</v>
      </c>
    </row>
    <row r="549" spans="1:12" x14ac:dyDescent="0.2">
      <c r="A549" s="72" t="s">
        <v>1388</v>
      </c>
      <c r="B549" s="66" t="s">
        <v>1389</v>
      </c>
      <c r="C549" s="67">
        <v>44</v>
      </c>
      <c r="D549" s="67" t="s">
        <v>342</v>
      </c>
      <c r="E549" s="71">
        <v>0.16834807775539701</v>
      </c>
      <c r="F549" s="68">
        <v>28.0834914611006</v>
      </c>
      <c r="G549" s="71">
        <v>0.5</v>
      </c>
      <c r="H549" s="68">
        <v>87.096774193548399</v>
      </c>
      <c r="I549" s="71">
        <v>8.40522404187155E-4</v>
      </c>
      <c r="J549" s="68">
        <v>3.9848197343453502</v>
      </c>
      <c r="K549" s="71">
        <v>4.2037108620023404E-3</v>
      </c>
      <c r="L549" s="68">
        <v>4.1745730550284597</v>
      </c>
    </row>
    <row r="550" spans="1:12" x14ac:dyDescent="0.2">
      <c r="A550" s="72" t="s">
        <v>1390</v>
      </c>
      <c r="B550" s="66" t="s">
        <v>1391</v>
      </c>
      <c r="C550" s="67">
        <v>44</v>
      </c>
      <c r="D550" s="67" t="s">
        <v>342</v>
      </c>
      <c r="E550" s="71">
        <v>0.15174275318104599</v>
      </c>
      <c r="F550" s="68">
        <v>19.354838709677399</v>
      </c>
      <c r="G550" s="71">
        <v>0.37050951251699299</v>
      </c>
      <c r="H550" s="68">
        <v>59.203036053130901</v>
      </c>
      <c r="I550" s="71">
        <v>7.5683184598622194E-2</v>
      </c>
      <c r="J550" s="68">
        <v>78.747628083491506</v>
      </c>
      <c r="K550" s="71">
        <v>9.0355624275222507E-3</v>
      </c>
      <c r="L550" s="68">
        <v>8.34914611005693</v>
      </c>
    </row>
    <row r="551" spans="1:12" x14ac:dyDescent="0.2">
      <c r="A551" s="72" t="s">
        <v>1392</v>
      </c>
      <c r="B551" s="66" t="s">
        <v>1393</v>
      </c>
      <c r="C551" s="67">
        <v>44</v>
      </c>
      <c r="D551" s="67" t="s">
        <v>342</v>
      </c>
      <c r="E551" s="71">
        <v>0.13770513612514099</v>
      </c>
      <c r="F551" s="68">
        <v>11.1954459203036</v>
      </c>
      <c r="G551" s="71">
        <v>0.37984498693309798</v>
      </c>
      <c r="H551" s="68">
        <v>62.808349146110103</v>
      </c>
      <c r="I551" s="71">
        <v>6.8212258690121697E-3</v>
      </c>
      <c r="J551" s="68">
        <v>36.053130929791301</v>
      </c>
      <c r="K551" s="71">
        <v>2.6449195573313902E-2</v>
      </c>
      <c r="L551" s="68">
        <v>14.8007590132827</v>
      </c>
    </row>
    <row r="552" spans="1:12" x14ac:dyDescent="0.2">
      <c r="A552" s="72" t="s">
        <v>1394</v>
      </c>
      <c r="B552" s="66" t="s">
        <v>1395</v>
      </c>
      <c r="C552" s="67">
        <v>44</v>
      </c>
      <c r="D552" s="67" t="s">
        <v>342</v>
      </c>
      <c r="E552" s="71">
        <v>0.14976405293039499</v>
      </c>
      <c r="F552" s="68">
        <v>18.026565464895601</v>
      </c>
      <c r="G552" s="71">
        <v>0.40035264892705602</v>
      </c>
      <c r="H552" s="68">
        <v>69.829222011385198</v>
      </c>
      <c r="I552" s="71">
        <v>1.52425369425369E-2</v>
      </c>
      <c r="J552" s="68">
        <v>55.787476280834902</v>
      </c>
      <c r="K552" s="71">
        <v>3.36969729215938E-2</v>
      </c>
      <c r="L552" s="68">
        <v>20.6831119544592</v>
      </c>
    </row>
    <row r="553" spans="1:12" x14ac:dyDescent="0.2">
      <c r="A553" s="72" t="s">
        <v>1396</v>
      </c>
      <c r="B553" s="66" t="s">
        <v>1396</v>
      </c>
      <c r="C553" s="67">
        <v>44</v>
      </c>
      <c r="D553" s="67" t="s">
        <v>342</v>
      </c>
      <c r="E553" s="71">
        <v>0.1202697538744</v>
      </c>
      <c r="F553" s="68">
        <v>3.9848197343453502</v>
      </c>
      <c r="G553" s="71">
        <v>0.34150877838412302</v>
      </c>
      <c r="H553" s="68">
        <v>41.555977229601503</v>
      </c>
      <c r="I553" s="71">
        <v>3.0171434632740302E-3</v>
      </c>
      <c r="J553" s="68">
        <v>13.2827324478178</v>
      </c>
      <c r="K553" s="71">
        <v>1.62833397758021E-2</v>
      </c>
      <c r="L553" s="68">
        <v>11.005692599620501</v>
      </c>
    </row>
    <row r="554" spans="1:12" x14ac:dyDescent="0.2">
      <c r="A554" s="72" t="s">
        <v>1397</v>
      </c>
      <c r="B554" s="66" t="s">
        <v>1398</v>
      </c>
      <c r="C554" s="67">
        <v>44</v>
      </c>
      <c r="D554" s="67" t="s">
        <v>342</v>
      </c>
      <c r="E554" s="71">
        <v>0.15210700767403401</v>
      </c>
      <c r="F554" s="68">
        <v>19.734345351043601</v>
      </c>
      <c r="G554" s="71">
        <v>0.37325767732291698</v>
      </c>
      <c r="H554" s="68">
        <v>60.531309297912699</v>
      </c>
      <c r="I554" s="71">
        <v>6.6780005923381999E-2</v>
      </c>
      <c r="J554" s="68">
        <v>77.229601518026598</v>
      </c>
      <c r="K554" s="71">
        <v>1.62833397758021E-2</v>
      </c>
      <c r="L554" s="68">
        <v>11.005692599620501</v>
      </c>
    </row>
    <row r="555" spans="1:12" x14ac:dyDescent="0.2">
      <c r="A555" s="72" t="s">
        <v>1399</v>
      </c>
      <c r="B555" s="66" t="s">
        <v>1399</v>
      </c>
      <c r="C555" s="67">
        <v>44</v>
      </c>
      <c r="D555" s="67" t="s">
        <v>342</v>
      </c>
      <c r="E555" s="71">
        <v>0.144799865604333</v>
      </c>
      <c r="F555" s="68">
        <v>14.611005692599599</v>
      </c>
      <c r="G555" s="71">
        <v>0.34048684775277499</v>
      </c>
      <c r="H555" s="68">
        <v>40.607210626186003</v>
      </c>
      <c r="I555" s="71">
        <v>3.4142745194744403E-2</v>
      </c>
      <c r="J555" s="68">
        <v>69.070208728652702</v>
      </c>
      <c r="K555" s="71">
        <v>5.97700038654813E-2</v>
      </c>
      <c r="L555" s="68">
        <v>27.3244781783681</v>
      </c>
    </row>
    <row r="556" spans="1:12" x14ac:dyDescent="0.2">
      <c r="A556" s="72" t="s">
        <v>1400</v>
      </c>
      <c r="B556" s="66" t="s">
        <v>1401</v>
      </c>
      <c r="C556" s="67">
        <v>44</v>
      </c>
      <c r="D556" s="67" t="s">
        <v>342</v>
      </c>
      <c r="E556" s="71">
        <v>0.12649705738042499</v>
      </c>
      <c r="F556" s="68">
        <v>6.2618595825426899</v>
      </c>
      <c r="G556" s="71">
        <v>0.34700510799597201</v>
      </c>
      <c r="H556" s="68">
        <v>45.920303605313102</v>
      </c>
      <c r="I556" s="71">
        <v>8.9549470212224695E-3</v>
      </c>
      <c r="J556" s="68">
        <v>41.935483870967701</v>
      </c>
      <c r="K556" s="71">
        <v>2.3531117124081999E-2</v>
      </c>
      <c r="L556" s="68">
        <v>13.092979127134701</v>
      </c>
    </row>
    <row r="557" spans="1:12" x14ac:dyDescent="0.2">
      <c r="A557" s="72" t="s">
        <v>1402</v>
      </c>
      <c r="B557" s="66" t="s">
        <v>1402</v>
      </c>
      <c r="C557" s="67">
        <v>44</v>
      </c>
      <c r="D557" s="67" t="s">
        <v>342</v>
      </c>
      <c r="E557" s="71">
        <v>0.156482980913563</v>
      </c>
      <c r="F557" s="68">
        <v>22.2011385199241</v>
      </c>
      <c r="G557" s="71">
        <v>0.40895620005313998</v>
      </c>
      <c r="H557" s="68">
        <v>73.055028462998095</v>
      </c>
      <c r="I557" s="71">
        <v>3.9377551346225698E-2</v>
      </c>
      <c r="J557" s="68">
        <v>70.588235294117695</v>
      </c>
      <c r="K557" s="71">
        <v>2.1115191341322E-2</v>
      </c>
      <c r="L557" s="68">
        <v>12.3339658444023</v>
      </c>
    </row>
    <row r="558" spans="1:12" x14ac:dyDescent="0.2">
      <c r="A558" s="72" t="s">
        <v>1403</v>
      </c>
      <c r="B558" s="66" t="s">
        <v>1404</v>
      </c>
      <c r="C558" s="67">
        <v>44</v>
      </c>
      <c r="D558" s="67" t="s">
        <v>342</v>
      </c>
      <c r="E558" s="71">
        <v>0.14638241114849301</v>
      </c>
      <c r="F558" s="68">
        <v>15.939278937381401</v>
      </c>
      <c r="G558" s="71">
        <v>0.36342504746453502</v>
      </c>
      <c r="H558" s="68">
        <v>55.218216318785601</v>
      </c>
      <c r="I558" s="71">
        <v>5.2191068856860701E-2</v>
      </c>
      <c r="J558" s="68">
        <v>73.434535104364301</v>
      </c>
      <c r="K558" s="71">
        <v>2.3531117124081999E-2</v>
      </c>
      <c r="L558" s="68">
        <v>13.092979127134701</v>
      </c>
    </row>
    <row r="559" spans="1:12" x14ac:dyDescent="0.2">
      <c r="A559" s="72" t="s">
        <v>1405</v>
      </c>
      <c r="B559" s="66" t="s">
        <v>1406</v>
      </c>
      <c r="C559" s="67">
        <v>44</v>
      </c>
      <c r="D559" s="67" t="s">
        <v>342</v>
      </c>
      <c r="E559" s="71">
        <v>0.20060283150071601</v>
      </c>
      <c r="F559" s="68">
        <v>43.074003795066403</v>
      </c>
      <c r="G559" s="71">
        <v>0.39242578159740499</v>
      </c>
      <c r="H559" s="68">
        <v>66.793168880455397</v>
      </c>
      <c r="I559" s="71">
        <v>0.19068344734618001</v>
      </c>
      <c r="J559" s="68">
        <v>89.563567362428799</v>
      </c>
      <c r="K559" s="71">
        <v>1.8699265558562099E-2</v>
      </c>
      <c r="L559" s="68">
        <v>11.9544592030361</v>
      </c>
    </row>
    <row r="560" spans="1:12" x14ac:dyDescent="0.2">
      <c r="A560" s="72" t="s">
        <v>1407</v>
      </c>
      <c r="B560" s="66" t="s">
        <v>1408</v>
      </c>
      <c r="C560" s="67">
        <v>44</v>
      </c>
      <c r="D560" s="67" t="s">
        <v>342</v>
      </c>
      <c r="E560" s="71">
        <v>0.20806490312717399</v>
      </c>
      <c r="F560" s="68">
        <v>45.730550284629999</v>
      </c>
      <c r="G560" s="71">
        <v>0.455675001753854</v>
      </c>
      <c r="H560" s="68">
        <v>83.301707779886101</v>
      </c>
      <c r="I560" s="71">
        <v>0.117911254226754</v>
      </c>
      <c r="J560" s="68">
        <v>84.060721062618597</v>
      </c>
      <c r="K560" s="71">
        <v>5.0608453400913397E-2</v>
      </c>
      <c r="L560" s="68">
        <v>25.237191650853902</v>
      </c>
    </row>
    <row r="561" spans="1:12" x14ac:dyDescent="0.2">
      <c r="A561" s="72" t="s">
        <v>1409</v>
      </c>
      <c r="B561" s="66" t="s">
        <v>1410</v>
      </c>
      <c r="C561" s="67">
        <v>27</v>
      </c>
      <c r="D561" s="67" t="s">
        <v>342</v>
      </c>
      <c r="E561" s="71">
        <v>0.17981239374048499</v>
      </c>
      <c r="F561" s="68">
        <v>75.869894099848693</v>
      </c>
      <c r="G561" s="71">
        <v>0.38863977897611901</v>
      </c>
      <c r="H561" s="68">
        <v>93.0030257186082</v>
      </c>
      <c r="I561" s="71">
        <v>0.12565914181295701</v>
      </c>
      <c r="J561" s="68">
        <v>83.093797276853294</v>
      </c>
      <c r="K561" s="71">
        <v>2.5138260432378001E-2</v>
      </c>
      <c r="L561" s="68">
        <v>51.437216338880503</v>
      </c>
    </row>
    <row r="562" spans="1:12" x14ac:dyDescent="0.2">
      <c r="A562" s="72" t="s">
        <v>1411</v>
      </c>
      <c r="B562" s="66" t="s">
        <v>1412</v>
      </c>
      <c r="C562" s="67">
        <v>27</v>
      </c>
      <c r="D562" s="67" t="s">
        <v>342</v>
      </c>
      <c r="E562" s="71">
        <v>0.337367384179174</v>
      </c>
      <c r="F562" s="68">
        <v>96.444780635400903</v>
      </c>
      <c r="G562" s="71">
        <v>0.33571310477833599</v>
      </c>
      <c r="H562" s="68">
        <v>88.540090771558198</v>
      </c>
      <c r="I562" s="71">
        <v>0.58603019135923595</v>
      </c>
      <c r="J562" s="68">
        <v>99.281391830559798</v>
      </c>
      <c r="K562" s="71">
        <v>9.0358856399951101E-2</v>
      </c>
      <c r="L562" s="68">
        <v>65.695915279879003</v>
      </c>
    </row>
    <row r="563" spans="1:12" x14ac:dyDescent="0.2">
      <c r="A563" s="72" t="s">
        <v>1413</v>
      </c>
      <c r="B563" s="66" t="s">
        <v>1414</v>
      </c>
      <c r="C563" s="67">
        <v>25</v>
      </c>
      <c r="D563" s="67" t="s">
        <v>342</v>
      </c>
      <c r="E563" s="71">
        <v>0.10307980064735001</v>
      </c>
      <c r="F563" s="68">
        <v>19.031141868512101</v>
      </c>
      <c r="G563" s="71">
        <v>0.26027397260273999</v>
      </c>
      <c r="H563" s="68">
        <v>48.096885813148802</v>
      </c>
      <c r="I563" s="71">
        <v>4.6916249011441501E-2</v>
      </c>
      <c r="J563" s="68">
        <v>58.054594386774298</v>
      </c>
      <c r="K563" s="71">
        <v>2.04918032786885E-3</v>
      </c>
      <c r="L563" s="68">
        <v>38.408304498269899</v>
      </c>
    </row>
    <row r="564" spans="1:12" x14ac:dyDescent="0.2">
      <c r="A564" s="72" t="s">
        <v>1415</v>
      </c>
      <c r="B564" s="66" t="s">
        <v>1416</v>
      </c>
      <c r="C564" s="67">
        <v>25</v>
      </c>
      <c r="D564" s="67" t="s">
        <v>342</v>
      </c>
      <c r="E564" s="71">
        <v>0.11697664521666599</v>
      </c>
      <c r="F564" s="68">
        <v>34.909650134563599</v>
      </c>
      <c r="G564" s="71">
        <v>0.26596987556576301</v>
      </c>
      <c r="H564" s="68">
        <v>53.402537485582499</v>
      </c>
      <c r="I564" s="71">
        <v>8.4960060084234498E-2</v>
      </c>
      <c r="J564" s="68">
        <v>76.509034986543597</v>
      </c>
      <c r="K564" s="71">
        <v>0</v>
      </c>
      <c r="L564" s="68">
        <v>33.025759323337198</v>
      </c>
    </row>
    <row r="565" spans="1:12" x14ac:dyDescent="0.2">
      <c r="A565" s="72" t="s">
        <v>661</v>
      </c>
      <c r="B565" s="66" t="s">
        <v>1417</v>
      </c>
      <c r="C565" s="67">
        <v>25</v>
      </c>
      <c r="D565" s="67" t="s">
        <v>342</v>
      </c>
      <c r="E565" s="71">
        <v>0.13021355043685601</v>
      </c>
      <c r="F565" s="68">
        <v>46.751249519415602</v>
      </c>
      <c r="G565" s="71">
        <v>0.333947597303762</v>
      </c>
      <c r="H565" s="68">
        <v>83.544790465205693</v>
      </c>
      <c r="I565" s="71">
        <v>5.6693054006805202E-2</v>
      </c>
      <c r="J565" s="68">
        <v>63.514033064206103</v>
      </c>
      <c r="K565" s="71">
        <v>0</v>
      </c>
      <c r="L565" s="68">
        <v>33.025759323337198</v>
      </c>
    </row>
    <row r="566" spans="1:12" x14ac:dyDescent="0.2">
      <c r="A566" s="72" t="s">
        <v>1418</v>
      </c>
      <c r="B566" s="66" t="s">
        <v>1419</v>
      </c>
      <c r="C566" s="67">
        <v>25</v>
      </c>
      <c r="D566" s="67" t="s">
        <v>342</v>
      </c>
      <c r="E566" s="71">
        <v>0.20157804093424</v>
      </c>
      <c r="F566" s="68">
        <v>80.161476355247999</v>
      </c>
      <c r="G566" s="71">
        <v>0.47507610350076102</v>
      </c>
      <c r="H566" s="68">
        <v>95.617070357554795</v>
      </c>
      <c r="I566" s="71">
        <v>4.5887527498679803E-2</v>
      </c>
      <c r="J566" s="68">
        <v>57.670126874279099</v>
      </c>
      <c r="K566" s="71">
        <v>8.3770491803278696E-2</v>
      </c>
      <c r="L566" s="68">
        <v>60.361399461745499</v>
      </c>
    </row>
    <row r="567" spans="1:12" x14ac:dyDescent="0.2">
      <c r="A567" s="72" t="s">
        <v>1420</v>
      </c>
      <c r="B567" s="66" t="s">
        <v>1421</v>
      </c>
      <c r="C567" s="67">
        <v>25</v>
      </c>
      <c r="D567" s="67" t="s">
        <v>342</v>
      </c>
      <c r="E567" s="71">
        <v>9.7580135281687894E-2</v>
      </c>
      <c r="F567" s="68">
        <v>13.302575932333699</v>
      </c>
      <c r="G567" s="71">
        <v>0.26323466972785098</v>
      </c>
      <c r="H567" s="68">
        <v>51.172625913110302</v>
      </c>
      <c r="I567" s="71">
        <v>1.1063113166392601E-2</v>
      </c>
      <c r="J567" s="68">
        <v>29.9884659746251</v>
      </c>
      <c r="K567" s="71">
        <v>1.84426229508197E-2</v>
      </c>
      <c r="L567" s="68">
        <v>49.019607843137301</v>
      </c>
    </row>
    <row r="568" spans="1:12" x14ac:dyDescent="0.2">
      <c r="A568" s="72" t="s">
        <v>1422</v>
      </c>
      <c r="B568" s="66" t="s">
        <v>1423</v>
      </c>
      <c r="C568" s="67">
        <v>25</v>
      </c>
      <c r="D568" s="67" t="s">
        <v>342</v>
      </c>
      <c r="E568" s="71">
        <v>0.112740021623902</v>
      </c>
      <c r="F568" s="68">
        <v>30.5267204921184</v>
      </c>
      <c r="G568" s="71">
        <v>0.277728854098717</v>
      </c>
      <c r="H568" s="68">
        <v>63.360246059208002</v>
      </c>
      <c r="I568" s="71">
        <v>1.13108829041354E-2</v>
      </c>
      <c r="J568" s="68">
        <v>30.372933487120299</v>
      </c>
      <c r="K568" s="71">
        <v>4.91803278688525E-2</v>
      </c>
      <c r="L568" s="68">
        <v>55.632449058054597</v>
      </c>
    </row>
    <row r="569" spans="1:12" x14ac:dyDescent="0.2">
      <c r="A569" s="72" t="s">
        <v>1424</v>
      </c>
      <c r="B569" s="66" t="s">
        <v>1425</v>
      </c>
      <c r="C569" s="67">
        <v>25</v>
      </c>
      <c r="D569" s="67" t="s">
        <v>342</v>
      </c>
      <c r="E569" s="71">
        <v>0.12779046353840801</v>
      </c>
      <c r="F569" s="68">
        <v>44.752018454440602</v>
      </c>
      <c r="G569" s="71">
        <v>0.36170165615003702</v>
      </c>
      <c r="H569" s="68">
        <v>88.119953863898502</v>
      </c>
      <c r="I569" s="71">
        <v>1.7571373809451001E-2</v>
      </c>
      <c r="J569" s="68">
        <v>36.639753940791998</v>
      </c>
      <c r="K569" s="71">
        <v>4.0983606557377103E-3</v>
      </c>
      <c r="L569" s="68">
        <v>41.330257593233398</v>
      </c>
    </row>
    <row r="570" spans="1:12" x14ac:dyDescent="0.2">
      <c r="A570" s="72" t="s">
        <v>1426</v>
      </c>
      <c r="B570" s="66" t="s">
        <v>1427</v>
      </c>
      <c r="C570" s="67">
        <v>25</v>
      </c>
      <c r="D570" s="67" t="s">
        <v>342</v>
      </c>
      <c r="E570" s="71">
        <v>9.6244768670402603E-2</v>
      </c>
      <c r="F570" s="68">
        <v>12.072279892349099</v>
      </c>
      <c r="G570" s="71">
        <v>0.25831702544031299</v>
      </c>
      <c r="H570" s="68">
        <v>45.943867743175701</v>
      </c>
      <c r="I570" s="71">
        <v>2.6318919915156998E-2</v>
      </c>
      <c r="J570" s="68">
        <v>44.944252210688198</v>
      </c>
      <c r="K570" s="71">
        <v>4.0983606557377103E-3</v>
      </c>
      <c r="L570" s="68">
        <v>41.330257593233398</v>
      </c>
    </row>
    <row r="571" spans="1:12" x14ac:dyDescent="0.2">
      <c r="A571" s="72" t="s">
        <v>1428</v>
      </c>
      <c r="B571" s="66" t="s">
        <v>1429</v>
      </c>
      <c r="C571" s="67">
        <v>25</v>
      </c>
      <c r="D571" s="67" t="s">
        <v>342</v>
      </c>
      <c r="E571" s="71">
        <v>0.15218199411143901</v>
      </c>
      <c r="F571" s="68">
        <v>61.130334486735897</v>
      </c>
      <c r="G571" s="71">
        <v>0.38010773908942302</v>
      </c>
      <c r="H571" s="68">
        <v>90.580545943867705</v>
      </c>
      <c r="I571" s="71">
        <v>7.2339882589155302E-2</v>
      </c>
      <c r="J571" s="68">
        <v>71.0880430603614</v>
      </c>
      <c r="K571" s="71">
        <v>4.0983606557377103E-3</v>
      </c>
      <c r="L571" s="68">
        <v>41.330257593233398</v>
      </c>
    </row>
    <row r="572" spans="1:12" x14ac:dyDescent="0.2">
      <c r="A572" s="72" t="s">
        <v>1430</v>
      </c>
      <c r="B572" s="66" t="s">
        <v>1431</v>
      </c>
      <c r="C572" s="67">
        <v>25</v>
      </c>
      <c r="D572" s="67" t="s">
        <v>342</v>
      </c>
      <c r="E572" s="71">
        <v>0.139960734113522</v>
      </c>
      <c r="F572" s="68">
        <v>53.710111495578602</v>
      </c>
      <c r="G572" s="71">
        <v>0.381800391215598</v>
      </c>
      <c r="H572" s="68">
        <v>90.811226451364902</v>
      </c>
      <c r="I572" s="71">
        <v>3.398345046923E-2</v>
      </c>
      <c r="J572" s="68">
        <v>50.134563629373297</v>
      </c>
      <c r="K572" s="71">
        <v>4.0983606557377103E-3</v>
      </c>
      <c r="L572" s="68">
        <v>41.330257593233398</v>
      </c>
    </row>
    <row r="573" spans="1:12" x14ac:dyDescent="0.2">
      <c r="A573" s="72" t="s">
        <v>1432</v>
      </c>
      <c r="B573" s="66" t="s">
        <v>1433</v>
      </c>
      <c r="C573" s="67">
        <v>25</v>
      </c>
      <c r="D573" s="67" t="s">
        <v>342</v>
      </c>
      <c r="E573" s="71">
        <v>0.14179203574344301</v>
      </c>
      <c r="F573" s="68">
        <v>54.863514033064199</v>
      </c>
      <c r="G573" s="71">
        <v>0.36134485757773399</v>
      </c>
      <c r="H573" s="68">
        <v>88.043060361399498</v>
      </c>
      <c r="I573" s="71">
        <v>5.9932888996856899E-2</v>
      </c>
      <c r="J573" s="68">
        <v>65.5901576316801</v>
      </c>
      <c r="K573" s="71">
        <v>4.0983606557377103E-3</v>
      </c>
      <c r="L573" s="68">
        <v>41.330257593233398</v>
      </c>
    </row>
    <row r="574" spans="1:12" x14ac:dyDescent="0.2">
      <c r="A574" s="72" t="s">
        <v>1434</v>
      </c>
      <c r="B574" s="66" t="s">
        <v>1435</v>
      </c>
      <c r="C574" s="67">
        <v>25</v>
      </c>
      <c r="D574" s="67" t="s">
        <v>342</v>
      </c>
      <c r="E574" s="71">
        <v>0.14717111269192701</v>
      </c>
      <c r="F574" s="68">
        <v>58.054594386774298</v>
      </c>
      <c r="G574" s="71">
        <v>0.393857360295716</v>
      </c>
      <c r="H574" s="68">
        <v>91.6955017301038</v>
      </c>
      <c r="I574" s="71">
        <v>3.5360895812851997E-2</v>
      </c>
      <c r="J574" s="68">
        <v>51.057285659361803</v>
      </c>
      <c r="K574" s="71">
        <v>1.2295081967213101E-2</v>
      </c>
      <c r="L574" s="68">
        <v>46.943483275663198</v>
      </c>
    </row>
    <row r="575" spans="1:12" x14ac:dyDescent="0.2">
      <c r="A575" s="72" t="s">
        <v>1436</v>
      </c>
      <c r="B575" s="66" t="s">
        <v>1437</v>
      </c>
      <c r="C575" s="67">
        <v>25</v>
      </c>
      <c r="D575" s="67" t="s">
        <v>342</v>
      </c>
      <c r="E575" s="71">
        <v>0.13942182380763299</v>
      </c>
      <c r="F575" s="68">
        <v>53.325643983083403</v>
      </c>
      <c r="G575" s="71">
        <v>0.37752228745379401</v>
      </c>
      <c r="H575" s="68">
        <v>90.157631680123004</v>
      </c>
      <c r="I575" s="71">
        <v>3.2546462657628901E-2</v>
      </c>
      <c r="J575" s="68">
        <v>49.250288350634399</v>
      </c>
      <c r="K575" s="71">
        <v>8.1967213114754207E-3</v>
      </c>
      <c r="L575" s="68">
        <v>45.059592464436797</v>
      </c>
    </row>
    <row r="576" spans="1:12" x14ac:dyDescent="0.2">
      <c r="A576" s="72" t="s">
        <v>1438</v>
      </c>
      <c r="B576" s="66" t="s">
        <v>1438</v>
      </c>
      <c r="C576" s="67">
        <v>25</v>
      </c>
      <c r="D576" s="67" t="s">
        <v>342</v>
      </c>
      <c r="E576" s="71">
        <v>0.125654299847615</v>
      </c>
      <c r="F576" s="68">
        <v>42.945021145713199</v>
      </c>
      <c r="G576" s="71">
        <v>0.282928700668164</v>
      </c>
      <c r="H576" s="68">
        <v>66.435986159169502</v>
      </c>
      <c r="I576" s="71">
        <v>7.5591575923860593E-2</v>
      </c>
      <c r="J576" s="68">
        <v>72.702806612841201</v>
      </c>
      <c r="K576" s="71">
        <v>1.84426229508197E-2</v>
      </c>
      <c r="L576" s="68">
        <v>49.019607843137301</v>
      </c>
    </row>
    <row r="577" spans="1:12" x14ac:dyDescent="0.2">
      <c r="A577" s="72" t="s">
        <v>1439</v>
      </c>
      <c r="B577" s="66" t="s">
        <v>1439</v>
      </c>
      <c r="C577" s="67">
        <v>25</v>
      </c>
      <c r="D577" s="67" t="s">
        <v>342</v>
      </c>
      <c r="E577" s="71">
        <v>0.112802303292403</v>
      </c>
      <c r="F577" s="68">
        <v>30.642060745866999</v>
      </c>
      <c r="G577" s="71">
        <v>0.29556425281952498</v>
      </c>
      <c r="H577" s="68">
        <v>72.395232602845098</v>
      </c>
      <c r="I577" s="71">
        <v>4.0793476729816397E-2</v>
      </c>
      <c r="J577" s="68">
        <v>54.7481737793156</v>
      </c>
      <c r="K577" s="71">
        <v>2.04918032786885E-3</v>
      </c>
      <c r="L577" s="68">
        <v>38.408304498269899</v>
      </c>
    </row>
    <row r="578" spans="1:12" x14ac:dyDescent="0.2">
      <c r="A578" s="72" t="s">
        <v>1440</v>
      </c>
      <c r="B578" s="66" t="s">
        <v>1440</v>
      </c>
      <c r="C578" s="67">
        <v>25</v>
      </c>
      <c r="D578" s="67" t="s">
        <v>342</v>
      </c>
      <c r="E578" s="71">
        <v>0.120374509663546</v>
      </c>
      <c r="F578" s="68">
        <v>38.638985005766997</v>
      </c>
      <c r="G578" s="71">
        <v>0.33539899978190102</v>
      </c>
      <c r="H578" s="68">
        <v>83.9292579777009</v>
      </c>
      <c r="I578" s="71">
        <v>2.3675348880868599E-2</v>
      </c>
      <c r="J578" s="68">
        <v>42.368319876970403</v>
      </c>
      <c r="K578" s="71">
        <v>2.04918032786885E-3</v>
      </c>
      <c r="L578" s="68">
        <v>38.408304498269899</v>
      </c>
    </row>
    <row r="579" spans="1:12" x14ac:dyDescent="0.2">
      <c r="A579" s="72" t="s">
        <v>1441</v>
      </c>
      <c r="B579" s="66" t="s">
        <v>1441</v>
      </c>
      <c r="C579" s="67">
        <v>25</v>
      </c>
      <c r="D579" s="67" t="s">
        <v>342</v>
      </c>
      <c r="E579" s="71">
        <v>0.136979671703339</v>
      </c>
      <c r="F579" s="68">
        <v>51.480199923106497</v>
      </c>
      <c r="G579" s="71">
        <v>0.29955386451680899</v>
      </c>
      <c r="H579" s="68">
        <v>74.125336409073398</v>
      </c>
      <c r="I579" s="71">
        <v>6.6303183380093597E-2</v>
      </c>
      <c r="J579" s="68">
        <v>68.435217224144594</v>
      </c>
      <c r="K579" s="71">
        <v>4.50819672131147E-2</v>
      </c>
      <c r="L579" s="68">
        <v>54.901960784313701</v>
      </c>
    </row>
    <row r="580" spans="1:12" x14ac:dyDescent="0.2">
      <c r="A580" s="72" t="s">
        <v>1426</v>
      </c>
      <c r="B580" s="66" t="s">
        <v>1426</v>
      </c>
      <c r="C580" s="67">
        <v>25</v>
      </c>
      <c r="D580" s="67" t="s">
        <v>342</v>
      </c>
      <c r="E580" s="71">
        <v>0.121675804296284</v>
      </c>
      <c r="F580" s="68">
        <v>39.907727797001201</v>
      </c>
      <c r="G580" s="71">
        <v>0.25913785605566397</v>
      </c>
      <c r="H580" s="68">
        <v>46.674356016916597</v>
      </c>
      <c r="I580" s="71">
        <v>0.105889556833189</v>
      </c>
      <c r="J580" s="68">
        <v>82.468281430219207</v>
      </c>
      <c r="K580" s="71">
        <v>0</v>
      </c>
      <c r="L580" s="68">
        <v>33.025759323337198</v>
      </c>
    </row>
    <row r="581" spans="1:12" x14ac:dyDescent="0.2">
      <c r="A581" s="72" t="s">
        <v>1442</v>
      </c>
      <c r="B581" s="66" t="s">
        <v>1442</v>
      </c>
      <c r="C581" s="67">
        <v>25</v>
      </c>
      <c r="D581" s="67" t="s">
        <v>342</v>
      </c>
      <c r="E581" s="71">
        <v>0.11396604293974399</v>
      </c>
      <c r="F581" s="68">
        <v>31.987697039600199</v>
      </c>
      <c r="G581" s="71">
        <v>0.26616112198303998</v>
      </c>
      <c r="H581" s="68">
        <v>53.633217993079597</v>
      </c>
      <c r="I581" s="71">
        <v>7.1638646180453805E-2</v>
      </c>
      <c r="J581" s="68">
        <v>70.857362552864302</v>
      </c>
      <c r="K581" s="71">
        <v>4.0983606557377103E-3</v>
      </c>
      <c r="L581" s="68">
        <v>41.330257593233398</v>
      </c>
    </row>
    <row r="582" spans="1:12" x14ac:dyDescent="0.2">
      <c r="A582" s="72" t="s">
        <v>1443</v>
      </c>
      <c r="B582" s="66" t="s">
        <v>1444</v>
      </c>
      <c r="C582" s="67">
        <v>25</v>
      </c>
      <c r="D582" s="67" t="s">
        <v>342</v>
      </c>
      <c r="E582" s="71">
        <v>0.14866504847763501</v>
      </c>
      <c r="F582" s="68">
        <v>59.092656670511303</v>
      </c>
      <c r="G582" s="71">
        <v>0.30910524026962399</v>
      </c>
      <c r="H582" s="68">
        <v>77.816224529027295</v>
      </c>
      <c r="I582" s="71">
        <v>0.13688990516328001</v>
      </c>
      <c r="J582" s="68">
        <v>88.735101883890806</v>
      </c>
      <c r="K582" s="71">
        <v>0</v>
      </c>
      <c r="L582" s="68">
        <v>33.025759323337198</v>
      </c>
    </row>
    <row r="583" spans="1:12" x14ac:dyDescent="0.2">
      <c r="A583" s="72" t="s">
        <v>1445</v>
      </c>
      <c r="B583" s="66" t="s">
        <v>1446</v>
      </c>
      <c r="C583" s="67">
        <v>25</v>
      </c>
      <c r="D583" s="67" t="s">
        <v>342</v>
      </c>
      <c r="E583" s="71">
        <v>0.16573245261290601</v>
      </c>
      <c r="F583" s="68">
        <v>68.2814302191465</v>
      </c>
      <c r="G583" s="71">
        <v>0.25929549902152599</v>
      </c>
      <c r="H583" s="68">
        <v>46.943483275663198</v>
      </c>
      <c r="I583" s="71">
        <v>0.237901858817191</v>
      </c>
      <c r="J583" s="68">
        <v>95.271049596309098</v>
      </c>
      <c r="K583" s="71">
        <v>0</v>
      </c>
      <c r="L583" s="68">
        <v>33.025759323337198</v>
      </c>
    </row>
    <row r="584" spans="1:12" x14ac:dyDescent="0.2">
      <c r="A584" s="72" t="s">
        <v>1447</v>
      </c>
      <c r="B584" s="66" t="s">
        <v>1448</v>
      </c>
      <c r="C584" s="67">
        <v>25</v>
      </c>
      <c r="D584" s="67" t="s">
        <v>342</v>
      </c>
      <c r="E584" s="71">
        <v>0.15057325412888201</v>
      </c>
      <c r="F584" s="68">
        <v>60.130718954248401</v>
      </c>
      <c r="G584" s="71">
        <v>0.2779028049576</v>
      </c>
      <c r="H584" s="68">
        <v>63.514033064206103</v>
      </c>
      <c r="I584" s="71">
        <v>0.17176777710117699</v>
      </c>
      <c r="J584" s="68">
        <v>92.003075740100002</v>
      </c>
      <c r="K584" s="71">
        <v>2.04918032786885E-3</v>
      </c>
      <c r="L584" s="68">
        <v>38.408304498269899</v>
      </c>
    </row>
    <row r="585" spans="1:12" x14ac:dyDescent="0.2">
      <c r="A585" s="72" t="s">
        <v>1449</v>
      </c>
      <c r="B585" s="66" t="s">
        <v>1449</v>
      </c>
      <c r="C585" s="67">
        <v>25</v>
      </c>
      <c r="D585" s="67" t="s">
        <v>342</v>
      </c>
      <c r="E585" s="71">
        <v>0.10356107779024901</v>
      </c>
      <c r="F585" s="68">
        <v>19.6078431372549</v>
      </c>
      <c r="G585" s="71">
        <v>0.25</v>
      </c>
      <c r="H585" s="68">
        <v>33.986928104575199</v>
      </c>
      <c r="I585" s="71">
        <v>5.4535692387141399E-2</v>
      </c>
      <c r="J585" s="68">
        <v>62.399077277970001</v>
      </c>
      <c r="K585" s="71">
        <v>6.1475409836065599E-3</v>
      </c>
      <c r="L585" s="68">
        <v>43.521722414456001</v>
      </c>
    </row>
    <row r="586" spans="1:12" x14ac:dyDescent="0.2">
      <c r="A586" s="72" t="s">
        <v>1450</v>
      </c>
      <c r="B586" s="66" t="s">
        <v>1450</v>
      </c>
      <c r="C586" s="67">
        <v>25</v>
      </c>
      <c r="D586" s="67" t="s">
        <v>342</v>
      </c>
      <c r="E586" s="71">
        <v>0.121680833609261</v>
      </c>
      <c r="F586" s="68">
        <v>39.946174548250703</v>
      </c>
      <c r="G586" s="71">
        <v>0.34256360078277898</v>
      </c>
      <c r="H586" s="68">
        <v>85.582468281430195</v>
      </c>
      <c r="I586" s="71">
        <v>1.8380539389267501E-2</v>
      </c>
      <c r="J586" s="68">
        <v>37.408688965782403</v>
      </c>
      <c r="K586" s="71">
        <v>4.0983606557377103E-3</v>
      </c>
      <c r="L586" s="68">
        <v>41.330257593233398</v>
      </c>
    </row>
    <row r="587" spans="1:12" x14ac:dyDescent="0.2">
      <c r="A587" s="72" t="s">
        <v>1451</v>
      </c>
      <c r="B587" s="66" t="s">
        <v>1452</v>
      </c>
      <c r="C587" s="67">
        <v>25</v>
      </c>
      <c r="D587" s="67" t="s">
        <v>342</v>
      </c>
      <c r="E587" s="71">
        <v>0.119615795001095</v>
      </c>
      <c r="F587" s="68">
        <v>37.716262975778498</v>
      </c>
      <c r="G587" s="71">
        <v>0.25</v>
      </c>
      <c r="H587" s="68">
        <v>33.986928104575199</v>
      </c>
      <c r="I587" s="71">
        <v>0.108847385003285</v>
      </c>
      <c r="J587" s="68">
        <v>83.275663206459001</v>
      </c>
      <c r="K587" s="71">
        <v>0</v>
      </c>
      <c r="L587" s="68">
        <v>33.025759323337198</v>
      </c>
    </row>
    <row r="588" spans="1:12" x14ac:dyDescent="0.2">
      <c r="A588" s="72" t="s">
        <v>1453</v>
      </c>
      <c r="B588" s="66" t="s">
        <v>1454</v>
      </c>
      <c r="C588" s="67">
        <v>25</v>
      </c>
      <c r="D588" s="67" t="s">
        <v>342</v>
      </c>
      <c r="E588" s="71">
        <v>0.11004948320503601</v>
      </c>
      <c r="F588" s="68">
        <v>27.1818531334102</v>
      </c>
      <c r="G588" s="71">
        <v>0.285572950641444</v>
      </c>
      <c r="H588" s="68">
        <v>67.935409457900803</v>
      </c>
      <c r="I588" s="71">
        <v>4.4575498973664397E-2</v>
      </c>
      <c r="J588" s="68">
        <v>57.131872356785799</v>
      </c>
      <c r="K588" s="71">
        <v>0</v>
      </c>
      <c r="L588" s="68">
        <v>33.025759323337198</v>
      </c>
    </row>
    <row r="589" spans="1:12" x14ac:dyDescent="0.2">
      <c r="A589" s="72" t="s">
        <v>1455</v>
      </c>
      <c r="B589" s="66" t="s">
        <v>1456</v>
      </c>
      <c r="C589" s="67">
        <v>25</v>
      </c>
      <c r="D589" s="67" t="s">
        <v>342</v>
      </c>
      <c r="E589" s="71">
        <v>0.124696027020061</v>
      </c>
      <c r="F589" s="68">
        <v>42.1760861207228</v>
      </c>
      <c r="G589" s="71">
        <v>0.29864100891498202</v>
      </c>
      <c r="H589" s="68">
        <v>73.663975394079202</v>
      </c>
      <c r="I589" s="71">
        <v>7.1348711489463201E-2</v>
      </c>
      <c r="J589" s="68">
        <v>70.665128796616699</v>
      </c>
      <c r="K589" s="71">
        <v>4.0983606557377103E-3</v>
      </c>
      <c r="L589" s="68">
        <v>41.330257593233398</v>
      </c>
    </row>
    <row r="590" spans="1:12" x14ac:dyDescent="0.2">
      <c r="A590" s="72" t="s">
        <v>1457</v>
      </c>
      <c r="B590" s="66" t="s">
        <v>1458</v>
      </c>
      <c r="C590" s="67">
        <v>25</v>
      </c>
      <c r="D590" s="67" t="s">
        <v>342</v>
      </c>
      <c r="E590" s="71">
        <v>0.14542669007026901</v>
      </c>
      <c r="F590" s="68">
        <v>57.093425605536297</v>
      </c>
      <c r="G590" s="71">
        <v>0.35957816916721003</v>
      </c>
      <c r="H590" s="68">
        <v>87.927720107650899</v>
      </c>
      <c r="I590" s="71">
        <v>7.6701901043597295E-2</v>
      </c>
      <c r="J590" s="68">
        <v>73.279507881583996</v>
      </c>
      <c r="K590" s="71">
        <v>0</v>
      </c>
      <c r="L590" s="68">
        <v>33.025759323337198</v>
      </c>
    </row>
    <row r="591" spans="1:12" x14ac:dyDescent="0.2">
      <c r="A591" s="72" t="s">
        <v>1459</v>
      </c>
      <c r="B591" s="66" t="s">
        <v>1460</v>
      </c>
      <c r="C591" s="67">
        <v>25</v>
      </c>
      <c r="D591" s="67" t="s">
        <v>342</v>
      </c>
      <c r="E591" s="71">
        <v>0.17817491417397499</v>
      </c>
      <c r="F591" s="68">
        <v>73.125720876585902</v>
      </c>
      <c r="G591" s="71">
        <v>0.43588028942964901</v>
      </c>
      <c r="H591" s="68">
        <v>94.040753556324503</v>
      </c>
      <c r="I591" s="71">
        <v>9.8644453092276804E-2</v>
      </c>
      <c r="J591" s="68">
        <v>80.5843906189927</v>
      </c>
      <c r="K591" s="71">
        <v>0</v>
      </c>
      <c r="L591" s="68">
        <v>33.025759323337198</v>
      </c>
    </row>
    <row r="592" spans="1:12" x14ac:dyDescent="0.2">
      <c r="A592" s="72" t="s">
        <v>1461</v>
      </c>
      <c r="B592" s="66" t="s">
        <v>1462</v>
      </c>
      <c r="C592" s="67">
        <v>25</v>
      </c>
      <c r="D592" s="67" t="s">
        <v>342</v>
      </c>
      <c r="E592" s="71">
        <v>0.101534104928848</v>
      </c>
      <c r="F592" s="68">
        <v>17.493271818531301</v>
      </c>
      <c r="G592" s="71">
        <v>0.25</v>
      </c>
      <c r="H592" s="68">
        <v>33.986928104575199</v>
      </c>
      <c r="I592" s="71">
        <v>5.4602314786542802E-2</v>
      </c>
      <c r="J592" s="68">
        <v>62.552864282968102</v>
      </c>
      <c r="K592" s="71">
        <v>0</v>
      </c>
      <c r="L592" s="68">
        <v>33.025759323337198</v>
      </c>
    </row>
    <row r="593" spans="1:12" x14ac:dyDescent="0.2">
      <c r="A593" s="72" t="s">
        <v>1463</v>
      </c>
      <c r="B593" s="66" t="s">
        <v>1464</v>
      </c>
      <c r="C593" s="67">
        <v>25</v>
      </c>
      <c r="D593" s="67" t="s">
        <v>342</v>
      </c>
      <c r="E593" s="71">
        <v>0.14415399283411801</v>
      </c>
      <c r="F593" s="68">
        <v>56.555171088043103</v>
      </c>
      <c r="G593" s="71">
        <v>0.265340291367689</v>
      </c>
      <c r="H593" s="68">
        <v>53.0180699730873</v>
      </c>
      <c r="I593" s="71">
        <v>0.16097414615105901</v>
      </c>
      <c r="J593" s="68">
        <v>91.118800461361005</v>
      </c>
      <c r="K593" s="71">
        <v>6.1475409836065599E-3</v>
      </c>
      <c r="L593" s="68">
        <v>43.521722414456001</v>
      </c>
    </row>
    <row r="594" spans="1:12" x14ac:dyDescent="0.2">
      <c r="A594" s="72" t="s">
        <v>1465</v>
      </c>
      <c r="B594" s="66" t="s">
        <v>1466</v>
      </c>
      <c r="C594" s="67">
        <v>25</v>
      </c>
      <c r="D594" s="67" t="s">
        <v>342</v>
      </c>
      <c r="E594" s="71">
        <v>0.10765781784426599</v>
      </c>
      <c r="F594" s="68">
        <v>24.5674740484429</v>
      </c>
      <c r="G594" s="71">
        <v>0.25473472494020399</v>
      </c>
      <c r="H594" s="68">
        <v>41.253364090734301</v>
      </c>
      <c r="I594" s="71">
        <v>6.4140367936855305E-2</v>
      </c>
      <c r="J594" s="68">
        <v>67.435601691657098</v>
      </c>
      <c r="K594" s="71">
        <v>4.0983606557377103E-3</v>
      </c>
      <c r="L594" s="68">
        <v>41.330257593233398</v>
      </c>
    </row>
    <row r="595" spans="1:12" x14ac:dyDescent="0.2">
      <c r="A595" s="72" t="s">
        <v>1467</v>
      </c>
      <c r="B595" s="66" t="s">
        <v>1468</v>
      </c>
      <c r="C595" s="67">
        <v>25</v>
      </c>
      <c r="D595" s="67" t="s">
        <v>342</v>
      </c>
      <c r="E595" s="71">
        <v>0.12901886069537</v>
      </c>
      <c r="F595" s="68">
        <v>45.7900807381776</v>
      </c>
      <c r="G595" s="71">
        <v>0.30582191780821899</v>
      </c>
      <c r="H595" s="68">
        <v>76.778162245290304</v>
      </c>
      <c r="I595" s="71">
        <v>7.9185483950023006E-2</v>
      </c>
      <c r="J595" s="68">
        <v>74.317570165321001</v>
      </c>
      <c r="K595" s="71">
        <v>2.04918032786885E-3</v>
      </c>
      <c r="L595" s="68">
        <v>38.408304498269899</v>
      </c>
    </row>
    <row r="596" spans="1:12" x14ac:dyDescent="0.2">
      <c r="A596" s="72" t="s">
        <v>1469</v>
      </c>
      <c r="B596" s="66" t="s">
        <v>1470</v>
      </c>
      <c r="C596" s="67">
        <v>25</v>
      </c>
      <c r="D596" s="67" t="s">
        <v>342</v>
      </c>
      <c r="E596" s="71">
        <v>0.14569492537407899</v>
      </c>
      <c r="F596" s="68">
        <v>57.362552864283003</v>
      </c>
      <c r="G596" s="71">
        <v>0.36899869536855801</v>
      </c>
      <c r="H596" s="68">
        <v>89.196462898885002</v>
      </c>
      <c r="I596" s="71">
        <v>6.6036900425809203E-2</v>
      </c>
      <c r="J596" s="68">
        <v>68.242983467897005</v>
      </c>
      <c r="K596" s="71">
        <v>2.04918032786885E-3</v>
      </c>
      <c r="L596" s="68">
        <v>38.408304498269899</v>
      </c>
    </row>
    <row r="597" spans="1:12" x14ac:dyDescent="0.2">
      <c r="A597" s="72" t="s">
        <v>1471</v>
      </c>
      <c r="B597" s="66" t="s">
        <v>1472</v>
      </c>
      <c r="C597" s="67">
        <v>25</v>
      </c>
      <c r="D597" s="67" t="s">
        <v>342</v>
      </c>
      <c r="E597" s="71">
        <v>0.141320201551314</v>
      </c>
      <c r="F597" s="68">
        <v>54.517493271818502</v>
      </c>
      <c r="G597" s="71">
        <v>0.39013372472276597</v>
      </c>
      <c r="H597" s="68">
        <v>91.464821222606702</v>
      </c>
      <c r="I597" s="71">
        <v>2.56301586197018E-2</v>
      </c>
      <c r="J597" s="68">
        <v>44.290657439446399</v>
      </c>
      <c r="K597" s="71">
        <v>8.1967213114754207E-3</v>
      </c>
      <c r="L597" s="68">
        <v>45.059592464436797</v>
      </c>
    </row>
    <row r="598" spans="1:12" x14ac:dyDescent="0.2">
      <c r="A598" s="72" t="s">
        <v>1473</v>
      </c>
      <c r="B598" s="66" t="s">
        <v>1473</v>
      </c>
      <c r="C598" s="67">
        <v>25</v>
      </c>
      <c r="D598" s="67" t="s">
        <v>342</v>
      </c>
      <c r="E598" s="71">
        <v>9.2553592530199097E-2</v>
      </c>
      <c r="F598" s="68">
        <v>9.0349865436370607</v>
      </c>
      <c r="G598" s="71">
        <v>0.23445807908239799</v>
      </c>
      <c r="H598" s="68">
        <v>14.2252979623222</v>
      </c>
      <c r="I598" s="71">
        <v>3.9104337852462097E-2</v>
      </c>
      <c r="J598" s="68">
        <v>53.633217993079597</v>
      </c>
      <c r="K598" s="71">
        <v>4.0983606557377103E-3</v>
      </c>
      <c r="L598" s="68">
        <v>41.330257593233398</v>
      </c>
    </row>
    <row r="599" spans="1:12" x14ac:dyDescent="0.2">
      <c r="A599" s="72" t="s">
        <v>1474</v>
      </c>
      <c r="B599" s="66" t="s">
        <v>1475</v>
      </c>
      <c r="C599" s="67">
        <v>25</v>
      </c>
      <c r="D599" s="67" t="s">
        <v>342</v>
      </c>
      <c r="E599" s="71">
        <v>0.17277969151286801</v>
      </c>
      <c r="F599" s="68">
        <v>70.818915801614807</v>
      </c>
      <c r="G599" s="71">
        <v>0.47828861120800498</v>
      </c>
      <c r="H599" s="68">
        <v>95.809304113802398</v>
      </c>
      <c r="I599" s="71">
        <v>3.5952102674861798E-2</v>
      </c>
      <c r="J599" s="68">
        <v>51.518646674355999</v>
      </c>
      <c r="K599" s="71">
        <v>4.0983606557377103E-3</v>
      </c>
      <c r="L599" s="68">
        <v>41.330257593233398</v>
      </c>
    </row>
    <row r="600" spans="1:12" x14ac:dyDescent="0.2">
      <c r="A600" s="72" t="s">
        <v>1476</v>
      </c>
      <c r="B600" s="66" t="s">
        <v>1477</v>
      </c>
      <c r="C600" s="67">
        <v>25</v>
      </c>
      <c r="D600" s="67" t="s">
        <v>342</v>
      </c>
      <c r="E600" s="71">
        <v>0.120948459792317</v>
      </c>
      <c r="F600" s="68">
        <v>39.177239523260297</v>
      </c>
      <c r="G600" s="71">
        <v>0.34306914527631799</v>
      </c>
      <c r="H600" s="68">
        <v>85.659361783929299</v>
      </c>
      <c r="I600" s="71">
        <v>1.5677873444895501E-2</v>
      </c>
      <c r="J600" s="68">
        <v>35.294117647058798</v>
      </c>
      <c r="K600" s="71">
        <v>4.0983606557377103E-3</v>
      </c>
      <c r="L600" s="68">
        <v>41.330257593233398</v>
      </c>
    </row>
    <row r="601" spans="1:12" x14ac:dyDescent="0.2">
      <c r="A601" s="72" t="s">
        <v>1478</v>
      </c>
      <c r="B601" s="66" t="s">
        <v>1479</v>
      </c>
      <c r="C601" s="67">
        <v>25</v>
      </c>
      <c r="D601" s="67" t="s">
        <v>342</v>
      </c>
      <c r="E601" s="71">
        <v>9.7512435762337896E-2</v>
      </c>
      <c r="F601" s="68">
        <v>13.1872356785852</v>
      </c>
      <c r="G601" s="71">
        <v>0.26663405088062597</v>
      </c>
      <c r="H601" s="68">
        <v>54.056132256824299</v>
      </c>
      <c r="I601" s="71">
        <v>2.38540760785186E-2</v>
      </c>
      <c r="J601" s="68">
        <v>42.522106881968497</v>
      </c>
      <c r="K601" s="71">
        <v>2.04918032786885E-3</v>
      </c>
      <c r="L601" s="68">
        <v>38.408304498269899</v>
      </c>
    </row>
    <row r="602" spans="1:12" x14ac:dyDescent="0.2">
      <c r="A602" s="72" t="s">
        <v>1476</v>
      </c>
      <c r="B602" s="66" t="s">
        <v>1476</v>
      </c>
      <c r="C602" s="67">
        <v>25</v>
      </c>
      <c r="D602" s="67" t="s">
        <v>342</v>
      </c>
      <c r="E602" s="71">
        <v>9.4114248695518696E-2</v>
      </c>
      <c r="F602" s="68">
        <v>10.1114955786236</v>
      </c>
      <c r="G602" s="71">
        <v>0.27383126749589298</v>
      </c>
      <c r="H602" s="68">
        <v>60.361399461745499</v>
      </c>
      <c r="I602" s="71">
        <v>2.3639376070565799E-3</v>
      </c>
      <c r="J602" s="68">
        <v>17.185697808535199</v>
      </c>
      <c r="K602" s="71">
        <v>6.1475409836065599E-3</v>
      </c>
      <c r="L602" s="68">
        <v>43.521722414456001</v>
      </c>
    </row>
    <row r="603" spans="1:12" x14ac:dyDescent="0.2">
      <c r="A603" s="72" t="s">
        <v>1480</v>
      </c>
      <c r="B603" s="66" t="s">
        <v>1480</v>
      </c>
      <c r="C603" s="67">
        <v>25</v>
      </c>
      <c r="D603" s="67" t="s">
        <v>342</v>
      </c>
      <c r="E603" s="71">
        <v>0.12788553045982201</v>
      </c>
      <c r="F603" s="68">
        <v>44.905805459438703</v>
      </c>
      <c r="G603" s="71">
        <v>0.35030984996738401</v>
      </c>
      <c r="H603" s="68">
        <v>86.658977316416795</v>
      </c>
      <c r="I603" s="71">
        <v>3.12975610842115E-2</v>
      </c>
      <c r="J603" s="68">
        <v>48.135332564398297</v>
      </c>
      <c r="K603" s="71">
        <v>2.04918032786885E-3</v>
      </c>
      <c r="L603" s="68">
        <v>38.408304498269899</v>
      </c>
    </row>
    <row r="604" spans="1:12" x14ac:dyDescent="0.2">
      <c r="A604" s="72" t="s">
        <v>1481</v>
      </c>
      <c r="B604" s="66" t="s">
        <v>1481</v>
      </c>
      <c r="C604" s="67">
        <v>25</v>
      </c>
      <c r="D604" s="67" t="s">
        <v>342</v>
      </c>
      <c r="E604" s="71">
        <v>0.11389500963739201</v>
      </c>
      <c r="F604" s="68">
        <v>31.910803537101099</v>
      </c>
      <c r="G604" s="71">
        <v>0.28033268101761299</v>
      </c>
      <c r="H604" s="68">
        <v>64.821222606689702</v>
      </c>
      <c r="I604" s="71">
        <v>5.7253987238826701E-2</v>
      </c>
      <c r="J604" s="68">
        <v>64.090734332948898</v>
      </c>
      <c r="K604" s="71">
        <v>4.0983606557377103E-3</v>
      </c>
      <c r="L604" s="68">
        <v>41.330257593233398</v>
      </c>
    </row>
    <row r="605" spans="1:12" x14ac:dyDescent="0.2">
      <c r="A605" s="72" t="s">
        <v>1482</v>
      </c>
      <c r="B605" s="66" t="s">
        <v>1482</v>
      </c>
      <c r="C605" s="67">
        <v>25</v>
      </c>
      <c r="D605" s="67" t="s">
        <v>342</v>
      </c>
      <c r="E605" s="71">
        <v>0.131422404653149</v>
      </c>
      <c r="F605" s="68">
        <v>47.7893118031526</v>
      </c>
      <c r="G605" s="71">
        <v>0.27240969160509498</v>
      </c>
      <c r="H605" s="68">
        <v>59.015763168012299</v>
      </c>
      <c r="I605" s="71">
        <v>9.3168997764186703E-2</v>
      </c>
      <c r="J605" s="68">
        <v>78.738946559015801</v>
      </c>
      <c r="K605" s="71">
        <v>2.86885245901639E-2</v>
      </c>
      <c r="L605" s="68">
        <v>51.749327181853097</v>
      </c>
    </row>
    <row r="606" spans="1:12" x14ac:dyDescent="0.2">
      <c r="A606" s="72" t="s">
        <v>1483</v>
      </c>
      <c r="B606" s="66" t="s">
        <v>1483</v>
      </c>
      <c r="C606" s="67">
        <v>25</v>
      </c>
      <c r="D606" s="67" t="s">
        <v>342</v>
      </c>
      <c r="E606" s="71">
        <v>0.16884144649357999</v>
      </c>
      <c r="F606" s="68">
        <v>69.011918492887304</v>
      </c>
      <c r="G606" s="71">
        <v>0.443949771568587</v>
      </c>
      <c r="H606" s="68">
        <v>94.425221068819695</v>
      </c>
      <c r="I606" s="71">
        <v>5.0279485944939001E-2</v>
      </c>
      <c r="J606" s="68">
        <v>60.130718954248401</v>
      </c>
      <c r="K606" s="71">
        <v>1.2295081967213101E-2</v>
      </c>
      <c r="L606" s="68">
        <v>46.943483275663198</v>
      </c>
    </row>
    <row r="607" spans="1:12" x14ac:dyDescent="0.2">
      <c r="A607" s="72" t="s">
        <v>1484</v>
      </c>
      <c r="B607" s="66" t="s">
        <v>1484</v>
      </c>
      <c r="C607" s="67">
        <v>25</v>
      </c>
      <c r="D607" s="67" t="s">
        <v>342</v>
      </c>
      <c r="E607" s="71">
        <v>9.8874891342547802E-2</v>
      </c>
      <c r="F607" s="68">
        <v>14.609765474817401</v>
      </c>
      <c r="G607" s="71">
        <v>0.27592954990215302</v>
      </c>
      <c r="H607" s="68">
        <v>62.2452902729719</v>
      </c>
      <c r="I607" s="71">
        <v>1.8645943797622001E-2</v>
      </c>
      <c r="J607" s="68">
        <v>37.716262975778498</v>
      </c>
      <c r="K607" s="71">
        <v>2.04918032786885E-3</v>
      </c>
      <c r="L607" s="68">
        <v>38.408304498269899</v>
      </c>
    </row>
    <row r="608" spans="1:12" x14ac:dyDescent="0.2">
      <c r="A608" s="72" t="s">
        <v>1485</v>
      </c>
      <c r="B608" s="66" t="s">
        <v>1486</v>
      </c>
      <c r="C608" s="67">
        <v>25</v>
      </c>
      <c r="D608" s="67" t="s">
        <v>342</v>
      </c>
      <c r="E608" s="71">
        <v>0.12339706953492301</v>
      </c>
      <c r="F608" s="68">
        <v>41.3687043444829</v>
      </c>
      <c r="G608" s="71">
        <v>0.32165144581386801</v>
      </c>
      <c r="H608" s="68">
        <v>80.430603613994606</v>
      </c>
      <c r="I608" s="71">
        <v>4.0343041479426703E-2</v>
      </c>
      <c r="J608" s="68">
        <v>54.517493271818502</v>
      </c>
      <c r="K608" s="71">
        <v>8.1967213114754207E-3</v>
      </c>
      <c r="L608" s="68">
        <v>45.059592464436797</v>
      </c>
    </row>
    <row r="609" spans="1:12" x14ac:dyDescent="0.2">
      <c r="A609" s="72" t="s">
        <v>1487</v>
      </c>
      <c r="B609" s="66" t="s">
        <v>1487</v>
      </c>
      <c r="C609" s="67">
        <v>25</v>
      </c>
      <c r="D609" s="67" t="s">
        <v>342</v>
      </c>
      <c r="E609" s="71">
        <v>0.16892079784797201</v>
      </c>
      <c r="F609" s="68">
        <v>69.088811995386394</v>
      </c>
      <c r="G609" s="71">
        <v>0.44737442913276199</v>
      </c>
      <c r="H609" s="68">
        <v>94.617454825067298</v>
      </c>
      <c r="I609" s="71">
        <v>5.3240423427545799E-2</v>
      </c>
      <c r="J609" s="68">
        <v>61.822376009227199</v>
      </c>
      <c r="K609" s="71">
        <v>6.1475409836065599E-3</v>
      </c>
      <c r="L609" s="68">
        <v>43.521722414456001</v>
      </c>
    </row>
    <row r="610" spans="1:12" x14ac:dyDescent="0.2">
      <c r="A610" s="72" t="s">
        <v>1488</v>
      </c>
      <c r="B610" s="66" t="s">
        <v>1489</v>
      </c>
      <c r="C610" s="67">
        <v>25</v>
      </c>
      <c r="D610" s="67" t="s">
        <v>342</v>
      </c>
      <c r="E610" s="71">
        <v>0.14490022313088799</v>
      </c>
      <c r="F610" s="68">
        <v>56.862745098039198</v>
      </c>
      <c r="G610" s="71">
        <v>0.37619591215481601</v>
      </c>
      <c r="H610" s="68">
        <v>90.003844675124995</v>
      </c>
      <c r="I610" s="71">
        <v>5.8504757237847198E-2</v>
      </c>
      <c r="J610" s="68">
        <v>64.898116109188805</v>
      </c>
      <c r="K610" s="71">
        <v>0</v>
      </c>
      <c r="L610" s="68">
        <v>33.025759323337198</v>
      </c>
    </row>
    <row r="611" spans="1:12" x14ac:dyDescent="0.2">
      <c r="A611" s="72" t="s">
        <v>1490</v>
      </c>
      <c r="B611" s="66" t="s">
        <v>1491</v>
      </c>
      <c r="C611" s="67">
        <v>25</v>
      </c>
      <c r="D611" s="67" t="s">
        <v>342</v>
      </c>
      <c r="E611" s="71">
        <v>0.119702702708308</v>
      </c>
      <c r="F611" s="68">
        <v>37.870049980776599</v>
      </c>
      <c r="G611" s="71">
        <v>0.332099369428137</v>
      </c>
      <c r="H611" s="68">
        <v>82.775855440215295</v>
      </c>
      <c r="I611" s="71">
        <v>2.0861197713181099E-2</v>
      </c>
      <c r="J611" s="68">
        <v>39.830834294502097</v>
      </c>
      <c r="K611" s="71">
        <v>6.1475409836065599E-3</v>
      </c>
      <c r="L611" s="68">
        <v>43.521722414456001</v>
      </c>
    </row>
    <row r="612" spans="1:12" x14ac:dyDescent="0.2">
      <c r="A612" s="72" t="s">
        <v>1492</v>
      </c>
      <c r="B612" s="66" t="s">
        <v>1492</v>
      </c>
      <c r="C612" s="67">
        <v>25</v>
      </c>
      <c r="D612" s="67" t="s">
        <v>342</v>
      </c>
      <c r="E612" s="71">
        <v>0.11097326671959</v>
      </c>
      <c r="F612" s="68">
        <v>28.758169934640499</v>
      </c>
      <c r="G612" s="71">
        <v>0.28066427484235701</v>
      </c>
      <c r="H612" s="68">
        <v>65.0519031141868</v>
      </c>
      <c r="I612" s="71">
        <v>5.0206344988542997E-2</v>
      </c>
      <c r="J612" s="68">
        <v>60.092272202998799</v>
      </c>
      <c r="K612" s="71">
        <v>2.04918032786885E-3</v>
      </c>
      <c r="L612" s="68">
        <v>38.408304498269899</v>
      </c>
    </row>
    <row r="613" spans="1:12" x14ac:dyDescent="0.2">
      <c r="A613" s="72" t="s">
        <v>1493</v>
      </c>
      <c r="B613" s="66" t="s">
        <v>1494</v>
      </c>
      <c r="C613" s="67">
        <v>25</v>
      </c>
      <c r="D613" s="67" t="s">
        <v>342</v>
      </c>
      <c r="E613" s="71">
        <v>0.234681416346529</v>
      </c>
      <c r="F613" s="68">
        <v>87.927720107650899</v>
      </c>
      <c r="G613" s="71">
        <v>0.68052837573385505</v>
      </c>
      <c r="H613" s="68">
        <v>99.154171472510598</v>
      </c>
      <c r="I613" s="71">
        <v>1.7368332322126E-2</v>
      </c>
      <c r="J613" s="68">
        <v>36.524413687043399</v>
      </c>
      <c r="K613" s="71">
        <v>6.1475409836065599E-3</v>
      </c>
      <c r="L613" s="68">
        <v>43.521722414456001</v>
      </c>
    </row>
    <row r="614" spans="1:12" x14ac:dyDescent="0.2">
      <c r="A614" s="72" t="s">
        <v>1495</v>
      </c>
      <c r="B614" s="66" t="s">
        <v>1496</v>
      </c>
      <c r="C614" s="67">
        <v>25</v>
      </c>
      <c r="D614" s="67" t="s">
        <v>342</v>
      </c>
      <c r="E614" s="71">
        <v>0.10929458052661099</v>
      </c>
      <c r="F614" s="68">
        <v>26.259131103421801</v>
      </c>
      <c r="G614" s="71">
        <v>0.30398999782561398</v>
      </c>
      <c r="H614" s="68">
        <v>76.201460976547494</v>
      </c>
      <c r="I614" s="71">
        <v>1.97953830984803E-2</v>
      </c>
      <c r="J614" s="68">
        <v>38.869665513264103</v>
      </c>
      <c r="K614" s="71">
        <v>4.0983606557377103E-3</v>
      </c>
      <c r="L614" s="68">
        <v>41.330257593233398</v>
      </c>
    </row>
    <row r="615" spans="1:12" x14ac:dyDescent="0.2">
      <c r="A615" s="72" t="s">
        <v>1497</v>
      </c>
      <c r="B615" s="66" t="s">
        <v>1498</v>
      </c>
      <c r="C615" s="67">
        <v>25</v>
      </c>
      <c r="D615" s="67" t="s">
        <v>342</v>
      </c>
      <c r="E615" s="71">
        <v>0.105687432716147</v>
      </c>
      <c r="F615" s="68">
        <v>22.452902729719298</v>
      </c>
      <c r="G615" s="71">
        <v>0.26761252446183997</v>
      </c>
      <c r="H615" s="68">
        <v>54.901960784313701</v>
      </c>
      <c r="I615" s="71">
        <v>4.9449773686600799E-2</v>
      </c>
      <c r="J615" s="68">
        <v>59.784698193002697</v>
      </c>
      <c r="K615" s="71">
        <v>0</v>
      </c>
      <c r="L615" s="68">
        <v>33.025759323337198</v>
      </c>
    </row>
    <row r="616" spans="1:12" x14ac:dyDescent="0.2">
      <c r="A616" s="72" t="s">
        <v>1499</v>
      </c>
      <c r="B616" s="66" t="s">
        <v>1500</v>
      </c>
      <c r="C616" s="67">
        <v>25</v>
      </c>
      <c r="D616" s="67" t="s">
        <v>342</v>
      </c>
      <c r="E616" s="71">
        <v>0.131107189659215</v>
      </c>
      <c r="F616" s="68">
        <v>47.481737793156498</v>
      </c>
      <c r="G616" s="71">
        <v>0.25587084148728001</v>
      </c>
      <c r="H616" s="68">
        <v>42.906574394463703</v>
      </c>
      <c r="I616" s="71">
        <v>0.13745072749036499</v>
      </c>
      <c r="J616" s="68">
        <v>88.850442137639405</v>
      </c>
      <c r="K616" s="71">
        <v>0</v>
      </c>
      <c r="L616" s="68">
        <v>33.025759323337198</v>
      </c>
    </row>
    <row r="617" spans="1:12" x14ac:dyDescent="0.2">
      <c r="A617" s="72" t="s">
        <v>1500</v>
      </c>
      <c r="B617" s="66" t="s">
        <v>1501</v>
      </c>
      <c r="C617" s="67">
        <v>25</v>
      </c>
      <c r="D617" s="67" t="s">
        <v>342</v>
      </c>
      <c r="E617" s="71">
        <v>0.11195115114087401</v>
      </c>
      <c r="F617" s="68">
        <v>29.603998462129901</v>
      </c>
      <c r="G617" s="71">
        <v>0.29213959556425301</v>
      </c>
      <c r="H617" s="68">
        <v>71.049596309111905</v>
      </c>
      <c r="I617" s="71">
        <v>4.3713857858367997E-2</v>
      </c>
      <c r="J617" s="68">
        <v>56.439830834294497</v>
      </c>
      <c r="K617" s="71">
        <v>0</v>
      </c>
      <c r="L617" s="68">
        <v>33.025759323337198</v>
      </c>
    </row>
    <row r="618" spans="1:12" x14ac:dyDescent="0.2">
      <c r="A618" s="72" t="s">
        <v>1502</v>
      </c>
      <c r="B618" s="66" t="s">
        <v>1502</v>
      </c>
      <c r="C618" s="67">
        <v>25</v>
      </c>
      <c r="D618" s="67" t="s">
        <v>342</v>
      </c>
      <c r="E618" s="71">
        <v>0.141350324341256</v>
      </c>
      <c r="F618" s="68">
        <v>54.555940023067997</v>
      </c>
      <c r="G618" s="71">
        <v>0.304544466188302</v>
      </c>
      <c r="H618" s="68">
        <v>76.355247981545602</v>
      </c>
      <c r="I618" s="71">
        <v>0.119506506835465</v>
      </c>
      <c r="J618" s="68">
        <v>85.774702037677798</v>
      </c>
      <c r="K618" s="71">
        <v>0</v>
      </c>
      <c r="L618" s="68">
        <v>33.025759323337198</v>
      </c>
    </row>
    <row r="619" spans="1:12" x14ac:dyDescent="0.2">
      <c r="A619" s="72" t="s">
        <v>1503</v>
      </c>
      <c r="B619" s="66" t="s">
        <v>1504</v>
      </c>
      <c r="C619" s="67">
        <v>25</v>
      </c>
      <c r="D619" s="67" t="s">
        <v>342</v>
      </c>
      <c r="E619" s="71">
        <v>0.132749130034404</v>
      </c>
      <c r="F619" s="68">
        <v>48.673587081891597</v>
      </c>
      <c r="G619" s="71">
        <v>0.25</v>
      </c>
      <c r="H619" s="68">
        <v>33.986928104575199</v>
      </c>
      <c r="I619" s="71">
        <v>0.148247390103211</v>
      </c>
      <c r="J619" s="68">
        <v>89.850057670126901</v>
      </c>
      <c r="K619" s="71">
        <v>0</v>
      </c>
      <c r="L619" s="68">
        <v>33.025759323337198</v>
      </c>
    </row>
    <row r="620" spans="1:12" x14ac:dyDescent="0.2">
      <c r="A620" s="72" t="s">
        <v>1505</v>
      </c>
      <c r="B620" s="66" t="s">
        <v>1506</v>
      </c>
      <c r="C620" s="67">
        <v>25</v>
      </c>
      <c r="D620" s="67" t="s">
        <v>342</v>
      </c>
      <c r="E620" s="71">
        <v>9.3332467831651694E-2</v>
      </c>
      <c r="F620" s="68">
        <v>9.5347943098808106</v>
      </c>
      <c r="G620" s="71">
        <v>0.25</v>
      </c>
      <c r="H620" s="68">
        <v>33.986928104575199</v>
      </c>
      <c r="I620" s="71">
        <v>2.9997403494954899E-2</v>
      </c>
      <c r="J620" s="68">
        <v>47.673971549404101</v>
      </c>
      <c r="K620" s="71">
        <v>0</v>
      </c>
      <c r="L620" s="68">
        <v>33.025759323337198</v>
      </c>
    </row>
    <row r="621" spans="1:12" x14ac:dyDescent="0.2">
      <c r="A621" s="72" t="s">
        <v>1507</v>
      </c>
      <c r="B621" s="66" t="s">
        <v>1508</v>
      </c>
      <c r="C621" s="67">
        <v>25</v>
      </c>
      <c r="D621" s="67" t="s">
        <v>342</v>
      </c>
      <c r="E621" s="71">
        <v>0.11201733885002001</v>
      </c>
      <c r="F621" s="68">
        <v>29.680891964629001</v>
      </c>
      <c r="G621" s="71">
        <v>0.266981952596891</v>
      </c>
      <c r="H621" s="68">
        <v>54.2099192618224</v>
      </c>
      <c r="I621" s="71">
        <v>6.7020883625301605E-2</v>
      </c>
      <c r="J621" s="68">
        <v>68.665897731641707</v>
      </c>
      <c r="K621" s="71">
        <v>2.04918032786885E-3</v>
      </c>
      <c r="L621" s="68">
        <v>38.408304498269899</v>
      </c>
    </row>
    <row r="622" spans="1:12" x14ac:dyDescent="0.2">
      <c r="A622" s="72" t="s">
        <v>1509</v>
      </c>
      <c r="B622" s="66" t="s">
        <v>1510</v>
      </c>
      <c r="C622" s="67">
        <v>25</v>
      </c>
      <c r="D622" s="67" t="s">
        <v>342</v>
      </c>
      <c r="E622" s="71">
        <v>0.10136469644813099</v>
      </c>
      <c r="F622" s="68">
        <v>17.377931564782799</v>
      </c>
      <c r="G622" s="71">
        <v>0.25277777755118802</v>
      </c>
      <c r="H622" s="68">
        <v>38.485198000768897</v>
      </c>
      <c r="I622" s="71">
        <v>5.1316311793204998E-2</v>
      </c>
      <c r="J622" s="68">
        <v>60.861207227989198</v>
      </c>
      <c r="K622" s="71">
        <v>0</v>
      </c>
      <c r="L622" s="68">
        <v>33.025759323337198</v>
      </c>
    </row>
    <row r="623" spans="1:12" x14ac:dyDescent="0.2">
      <c r="A623" s="72" t="s">
        <v>1511</v>
      </c>
      <c r="B623" s="66" t="s">
        <v>1512</v>
      </c>
      <c r="C623" s="67">
        <v>25</v>
      </c>
      <c r="D623" s="67" t="s">
        <v>342</v>
      </c>
      <c r="E623" s="71">
        <v>0.10868433335246901</v>
      </c>
      <c r="F623" s="68">
        <v>25.490196078431399</v>
      </c>
      <c r="G623" s="71">
        <v>0.26139412006745999</v>
      </c>
      <c r="H623" s="68">
        <v>49.211841599384897</v>
      </c>
      <c r="I623" s="71">
        <v>6.2609699662077606E-2</v>
      </c>
      <c r="J623" s="68">
        <v>66.935793925413293</v>
      </c>
      <c r="K623" s="71">
        <v>2.04918032786885E-3</v>
      </c>
      <c r="L623" s="68">
        <v>38.408304498269899</v>
      </c>
    </row>
    <row r="624" spans="1:12" x14ac:dyDescent="0.2">
      <c r="A624" s="72" t="s">
        <v>1513</v>
      </c>
      <c r="B624" s="66" t="s">
        <v>1513</v>
      </c>
      <c r="C624" s="67">
        <v>25</v>
      </c>
      <c r="D624" s="67" t="s">
        <v>342</v>
      </c>
      <c r="E624" s="71">
        <v>0.124399881489621</v>
      </c>
      <c r="F624" s="68">
        <v>41.983852364475197</v>
      </c>
      <c r="G624" s="71">
        <v>0.268118069087872</v>
      </c>
      <c r="H624" s="68">
        <v>55.747789311803203</v>
      </c>
      <c r="I624" s="71">
        <v>0.105081575380991</v>
      </c>
      <c r="J624" s="68">
        <v>82.276047673971505</v>
      </c>
      <c r="K624" s="71">
        <v>0</v>
      </c>
      <c r="L624" s="68">
        <v>33.025759323337198</v>
      </c>
    </row>
    <row r="625" spans="1:12" x14ac:dyDescent="0.2">
      <c r="A625" s="72" t="s">
        <v>1514</v>
      </c>
      <c r="B625" s="66" t="s">
        <v>1514</v>
      </c>
      <c r="C625" s="67">
        <v>25</v>
      </c>
      <c r="D625" s="67" t="s">
        <v>342</v>
      </c>
      <c r="E625" s="71">
        <v>0.120888024038247</v>
      </c>
      <c r="F625" s="68">
        <v>39.138792772010802</v>
      </c>
      <c r="G625" s="71">
        <v>0.31660728394867399</v>
      </c>
      <c r="H625" s="68">
        <v>79.546328335255694</v>
      </c>
      <c r="I625" s="71">
        <v>4.19584275103305E-2</v>
      </c>
      <c r="J625" s="68">
        <v>55.517108804305998</v>
      </c>
      <c r="K625" s="71">
        <v>4.0983606557377103E-3</v>
      </c>
      <c r="L625" s="68">
        <v>41.330257593233398</v>
      </c>
    </row>
    <row r="626" spans="1:12" x14ac:dyDescent="0.2">
      <c r="A626" s="72" t="s">
        <v>1515</v>
      </c>
      <c r="B626" s="66" t="s">
        <v>1516</v>
      </c>
      <c r="C626" s="67">
        <v>25</v>
      </c>
      <c r="D626" s="67" t="s">
        <v>342</v>
      </c>
      <c r="E626" s="71">
        <v>0.11009951288393401</v>
      </c>
      <c r="F626" s="68">
        <v>27.220299884659699</v>
      </c>
      <c r="G626" s="71">
        <v>0.249999999870127</v>
      </c>
      <c r="H626" s="68">
        <v>24.2214532871972</v>
      </c>
      <c r="I626" s="71">
        <v>3.3167391240692297E-2</v>
      </c>
      <c r="J626" s="68">
        <v>49.634755863129598</v>
      </c>
      <c r="K626" s="71">
        <v>4.7131147540983603E-2</v>
      </c>
      <c r="L626" s="68">
        <v>55.2864282968089</v>
      </c>
    </row>
    <row r="627" spans="1:12" x14ac:dyDescent="0.2">
      <c r="A627" s="72" t="s">
        <v>1517</v>
      </c>
      <c r="B627" s="66" t="s">
        <v>1517</v>
      </c>
      <c r="C627" s="67">
        <v>25</v>
      </c>
      <c r="D627" s="67" t="s">
        <v>342</v>
      </c>
      <c r="E627" s="71">
        <v>0.17926122206936901</v>
      </c>
      <c r="F627" s="68">
        <v>73.587081891580198</v>
      </c>
      <c r="G627" s="71">
        <v>0.353453928189984</v>
      </c>
      <c r="H627" s="68">
        <v>87.235678585159604</v>
      </c>
      <c r="I627" s="71">
        <v>0.163837934739434</v>
      </c>
      <c r="J627" s="68">
        <v>91.272587466359099</v>
      </c>
      <c r="K627" s="71">
        <v>2.0491803278688499E-2</v>
      </c>
      <c r="L627" s="68">
        <v>49.596309111879997</v>
      </c>
    </row>
    <row r="628" spans="1:12" x14ac:dyDescent="0.2">
      <c r="A628" s="72" t="s">
        <v>1518</v>
      </c>
      <c r="B628" s="66" t="s">
        <v>1519</v>
      </c>
      <c r="C628" s="67">
        <v>25</v>
      </c>
      <c r="D628" s="67" t="s">
        <v>342</v>
      </c>
      <c r="E628" s="71">
        <v>0.13526823559030701</v>
      </c>
      <c r="F628" s="68">
        <v>50.365244136870402</v>
      </c>
      <c r="G628" s="71">
        <v>0.33306153511633002</v>
      </c>
      <c r="H628" s="68">
        <v>83.083429450211497</v>
      </c>
      <c r="I628" s="71">
        <v>7.2743171654591002E-2</v>
      </c>
      <c r="J628" s="68">
        <v>71.357170319107993</v>
      </c>
      <c r="K628" s="71">
        <v>0</v>
      </c>
      <c r="L628" s="68">
        <v>33.025759323337198</v>
      </c>
    </row>
    <row r="629" spans="1:12" x14ac:dyDescent="0.2">
      <c r="A629" s="72" t="s">
        <v>1520</v>
      </c>
      <c r="B629" s="66" t="s">
        <v>1521</v>
      </c>
      <c r="C629" s="67">
        <v>25</v>
      </c>
      <c r="D629" s="67" t="s">
        <v>342</v>
      </c>
      <c r="E629" s="71">
        <v>0.11664044810061799</v>
      </c>
      <c r="F629" s="68">
        <v>34.525182622068399</v>
      </c>
      <c r="G629" s="71">
        <v>0.29892367906066503</v>
      </c>
      <c r="H629" s="68">
        <v>73.856209150326805</v>
      </c>
      <c r="I629" s="71">
        <v>4.8948484913318303E-2</v>
      </c>
      <c r="J629" s="68">
        <v>59.438677431757</v>
      </c>
      <c r="K629" s="71">
        <v>2.04918032786885E-3</v>
      </c>
      <c r="L629" s="68">
        <v>38.408304498269899</v>
      </c>
    </row>
    <row r="630" spans="1:12" x14ac:dyDescent="0.2">
      <c r="A630" s="72" t="s">
        <v>1522</v>
      </c>
      <c r="B630" s="66" t="s">
        <v>1523</v>
      </c>
      <c r="C630" s="67">
        <v>25</v>
      </c>
      <c r="D630" s="67" t="s">
        <v>342</v>
      </c>
      <c r="E630" s="71">
        <v>0.103935494123749</v>
      </c>
      <c r="F630" s="68">
        <v>20.107650903498701</v>
      </c>
      <c r="G630" s="71">
        <v>0.25489236790606701</v>
      </c>
      <c r="H630" s="68">
        <v>41.599384851979998</v>
      </c>
      <c r="I630" s="71">
        <v>5.6914114465180597E-2</v>
      </c>
      <c r="J630" s="68">
        <v>63.744713571703201</v>
      </c>
      <c r="K630" s="71">
        <v>0</v>
      </c>
      <c r="L630" s="68">
        <v>33.025759323337198</v>
      </c>
    </row>
    <row r="631" spans="1:12" x14ac:dyDescent="0.2">
      <c r="A631" s="72" t="s">
        <v>1524</v>
      </c>
      <c r="B631" s="66" t="s">
        <v>1525</v>
      </c>
      <c r="C631" s="67">
        <v>25</v>
      </c>
      <c r="D631" s="67" t="s">
        <v>342</v>
      </c>
      <c r="E631" s="71">
        <v>0.12638021949124101</v>
      </c>
      <c r="F631" s="68">
        <v>43.521722414456001</v>
      </c>
      <c r="G631" s="71">
        <v>0.27446183953033298</v>
      </c>
      <c r="H631" s="68">
        <v>60.976547481737803</v>
      </c>
      <c r="I631" s="71">
        <v>0.102629638615522</v>
      </c>
      <c r="J631" s="68">
        <v>81.814686658977294</v>
      </c>
      <c r="K631" s="71">
        <v>2.04918032786885E-3</v>
      </c>
      <c r="L631" s="68">
        <v>38.408304498269899</v>
      </c>
    </row>
    <row r="632" spans="1:12" x14ac:dyDescent="0.2">
      <c r="A632" s="72" t="s">
        <v>1526</v>
      </c>
      <c r="B632" s="66" t="s">
        <v>1526</v>
      </c>
      <c r="C632" s="67">
        <v>25</v>
      </c>
      <c r="D632" s="67" t="s">
        <v>342</v>
      </c>
      <c r="E632" s="71">
        <v>0.10402265002948501</v>
      </c>
      <c r="F632" s="68">
        <v>20.299884659746301</v>
      </c>
      <c r="G632" s="71">
        <v>0.25880626223092001</v>
      </c>
      <c r="H632" s="68">
        <v>46.366782006920403</v>
      </c>
      <c r="I632" s="71">
        <v>5.1212507529666801E-2</v>
      </c>
      <c r="J632" s="68">
        <v>60.745866974240698</v>
      </c>
      <c r="K632" s="71">
        <v>2.04918032786885E-3</v>
      </c>
      <c r="L632" s="68">
        <v>38.408304498269899</v>
      </c>
    </row>
    <row r="633" spans="1:12" x14ac:dyDescent="0.2">
      <c r="A633" s="72" t="s">
        <v>1527</v>
      </c>
      <c r="B633" s="66" t="s">
        <v>1528</v>
      </c>
      <c r="C633" s="67">
        <v>25</v>
      </c>
      <c r="D633" s="67" t="s">
        <v>342</v>
      </c>
      <c r="E633" s="71">
        <v>0.15064193600850601</v>
      </c>
      <c r="F633" s="68">
        <v>60.2460592079969</v>
      </c>
      <c r="G633" s="71">
        <v>0.26223091933530401</v>
      </c>
      <c r="H633" s="68">
        <v>49.903883121876198</v>
      </c>
      <c r="I633" s="71">
        <v>0.14051456082136199</v>
      </c>
      <c r="J633" s="68">
        <v>89.119569396385998</v>
      </c>
      <c r="K633" s="71">
        <v>4.91803278688525E-2</v>
      </c>
      <c r="L633" s="68">
        <v>55.632449058054597</v>
      </c>
    </row>
    <row r="634" spans="1:12" x14ac:dyDescent="0.2">
      <c r="A634" s="72" t="s">
        <v>1529</v>
      </c>
      <c r="B634" s="66" t="s">
        <v>1530</v>
      </c>
      <c r="C634" s="67">
        <v>25</v>
      </c>
      <c r="D634" s="67" t="s">
        <v>342</v>
      </c>
      <c r="E634" s="71">
        <v>0.152102949130621</v>
      </c>
      <c r="F634" s="68">
        <v>61.053440984236801</v>
      </c>
      <c r="G634" s="71">
        <v>0.38896499238964999</v>
      </c>
      <c r="H634" s="68">
        <v>91.426374471357207</v>
      </c>
      <c r="I634" s="71">
        <v>5.0950412379261699E-2</v>
      </c>
      <c r="J634" s="68">
        <v>60.592079969242597</v>
      </c>
      <c r="K634" s="71">
        <v>1.63934426229508E-2</v>
      </c>
      <c r="L634" s="68">
        <v>48.135332564398297</v>
      </c>
    </row>
    <row r="635" spans="1:12" x14ac:dyDescent="0.2">
      <c r="A635" s="72" t="s">
        <v>1531</v>
      </c>
      <c r="B635" s="66" t="s">
        <v>1532</v>
      </c>
      <c r="C635" s="67">
        <v>25</v>
      </c>
      <c r="D635" s="67" t="s">
        <v>342</v>
      </c>
      <c r="E635" s="71">
        <v>0.15893052477023101</v>
      </c>
      <c r="F635" s="68">
        <v>64.782775855440207</v>
      </c>
      <c r="G635" s="71">
        <v>0.33279517280223703</v>
      </c>
      <c r="H635" s="68">
        <v>82.929642445213403</v>
      </c>
      <c r="I635" s="71">
        <v>0.133750499869111</v>
      </c>
      <c r="J635" s="68">
        <v>88.158400615147997</v>
      </c>
      <c r="K635" s="71">
        <v>1.02459016393443E-2</v>
      </c>
      <c r="L635" s="68">
        <v>46.1745482506728</v>
      </c>
    </row>
    <row r="636" spans="1:12" x14ac:dyDescent="0.2">
      <c r="A636" s="72" t="s">
        <v>1533</v>
      </c>
      <c r="B636" s="66" t="s">
        <v>1533</v>
      </c>
      <c r="C636" s="67">
        <v>25</v>
      </c>
      <c r="D636" s="67" t="s">
        <v>342</v>
      </c>
      <c r="E636" s="71">
        <v>0.118547628535426</v>
      </c>
      <c r="F636" s="68">
        <v>36.601307189542503</v>
      </c>
      <c r="G636" s="71">
        <v>0.30255490323983503</v>
      </c>
      <c r="H636" s="68">
        <v>75.701653210303704</v>
      </c>
      <c r="I636" s="71">
        <v>4.6940441382836803E-2</v>
      </c>
      <c r="J636" s="68">
        <v>58.131487889273401</v>
      </c>
      <c r="K636" s="71">
        <v>6.1475409836065599E-3</v>
      </c>
      <c r="L636" s="68">
        <v>43.521722414456001</v>
      </c>
    </row>
    <row r="637" spans="1:12" x14ac:dyDescent="0.2">
      <c r="A637" s="72" t="s">
        <v>1534</v>
      </c>
      <c r="B637" s="66" t="s">
        <v>1534</v>
      </c>
      <c r="C637" s="67">
        <v>25</v>
      </c>
      <c r="D637" s="67" t="s">
        <v>342</v>
      </c>
      <c r="E637" s="71">
        <v>0.141911056796625</v>
      </c>
      <c r="F637" s="68">
        <v>55.094194540561297</v>
      </c>
      <c r="G637" s="71">
        <v>0.33353446401391601</v>
      </c>
      <c r="H637" s="68">
        <v>83.467896962706703</v>
      </c>
      <c r="I637" s="71">
        <v>8.1952804736614995E-2</v>
      </c>
      <c r="J637" s="68">
        <v>75.470972702806606</v>
      </c>
      <c r="K637" s="71">
        <v>1.02459016393443E-2</v>
      </c>
      <c r="L637" s="68">
        <v>46.1745482506728</v>
      </c>
    </row>
    <row r="638" spans="1:12" x14ac:dyDescent="0.2">
      <c r="A638" s="72" t="s">
        <v>1535</v>
      </c>
      <c r="B638" s="66" t="s">
        <v>1535</v>
      </c>
      <c r="C638" s="67">
        <v>25</v>
      </c>
      <c r="D638" s="67" t="s">
        <v>342</v>
      </c>
      <c r="E638" s="71">
        <v>0.14040380816169001</v>
      </c>
      <c r="F638" s="68">
        <v>54.056132256824299</v>
      </c>
      <c r="G638" s="71">
        <v>0.26908023483366</v>
      </c>
      <c r="H638" s="68">
        <v>56.708958093041097</v>
      </c>
      <c r="I638" s="71">
        <v>0.15008200932354199</v>
      </c>
      <c r="J638" s="68">
        <v>90.234525182622093</v>
      </c>
      <c r="K638" s="71">
        <v>2.04918032786885E-3</v>
      </c>
      <c r="L638" s="68">
        <v>38.408304498269899</v>
      </c>
    </row>
    <row r="639" spans="1:12" x14ac:dyDescent="0.2">
      <c r="A639" s="72" t="s">
        <v>1536</v>
      </c>
      <c r="B639" s="66" t="s">
        <v>1536</v>
      </c>
      <c r="C639" s="67">
        <v>25</v>
      </c>
      <c r="D639" s="67" t="s">
        <v>342</v>
      </c>
      <c r="E639" s="71">
        <v>0.142899878105785</v>
      </c>
      <c r="F639" s="68">
        <v>55.5555555555556</v>
      </c>
      <c r="G639" s="71">
        <v>0.34827679930419703</v>
      </c>
      <c r="H639" s="68">
        <v>86.312956555171098</v>
      </c>
      <c r="I639" s="71">
        <v>6.6078572718077697E-2</v>
      </c>
      <c r="J639" s="68">
        <v>68.2814302191465</v>
      </c>
      <c r="K639" s="71">
        <v>1.4344262295082E-2</v>
      </c>
      <c r="L639" s="68">
        <v>47.558631295655502</v>
      </c>
    </row>
    <row r="640" spans="1:12" x14ac:dyDescent="0.2">
      <c r="A640" s="72" t="s">
        <v>1537</v>
      </c>
      <c r="B640" s="66" t="s">
        <v>1537</v>
      </c>
      <c r="C640" s="67">
        <v>44</v>
      </c>
      <c r="D640" s="67" t="s">
        <v>342</v>
      </c>
      <c r="E640" s="71">
        <v>0.26107698521150702</v>
      </c>
      <c r="F640" s="68">
        <v>69.259962049335897</v>
      </c>
      <c r="G640" s="71">
        <v>0.38115248149313302</v>
      </c>
      <c r="H640" s="68">
        <v>63.5673624288425</v>
      </c>
      <c r="I640" s="71">
        <v>0.40207847414138698</v>
      </c>
      <c r="J640" s="68">
        <v>96.394686907020898</v>
      </c>
      <c r="K640" s="71">
        <v>0</v>
      </c>
      <c r="L640" s="68">
        <v>1.1385199240986701</v>
      </c>
    </row>
    <row r="641" spans="1:12" x14ac:dyDescent="0.2">
      <c r="A641" s="72" t="s">
        <v>1538</v>
      </c>
      <c r="B641" s="66" t="s">
        <v>1539</v>
      </c>
      <c r="C641" s="67">
        <v>44</v>
      </c>
      <c r="D641" s="67" t="s">
        <v>342</v>
      </c>
      <c r="E641" s="71">
        <v>0.47067696857107899</v>
      </c>
      <c r="F641" s="68">
        <v>99.051233396584394</v>
      </c>
      <c r="G641" s="71">
        <v>0.39333164015467498</v>
      </c>
      <c r="H641" s="68">
        <v>66.982922201138507</v>
      </c>
      <c r="I641" s="71">
        <v>1</v>
      </c>
      <c r="J641" s="68">
        <v>100</v>
      </c>
      <c r="K641" s="71">
        <v>1.8699265558562099E-2</v>
      </c>
      <c r="L641" s="68">
        <v>11.9544592030361</v>
      </c>
    </row>
    <row r="642" spans="1:12" x14ac:dyDescent="0.2">
      <c r="A642" s="72" t="s">
        <v>1540</v>
      </c>
      <c r="B642" s="66" t="s">
        <v>1540</v>
      </c>
      <c r="C642" s="67">
        <v>44</v>
      </c>
      <c r="D642" s="67" t="s">
        <v>342</v>
      </c>
      <c r="E642" s="71">
        <v>0.25431863711041103</v>
      </c>
      <c r="F642" s="68">
        <v>66.223908918406096</v>
      </c>
      <c r="G642" s="71">
        <v>0.40761664233367001</v>
      </c>
      <c r="H642" s="68">
        <v>72.675521821631904</v>
      </c>
      <c r="I642" s="71">
        <v>0.29073741356656302</v>
      </c>
      <c r="J642" s="68">
        <v>93.168880455408001</v>
      </c>
      <c r="K642" s="71">
        <v>6.4601855431001207E-2</v>
      </c>
      <c r="L642" s="68">
        <v>28.273244781783699</v>
      </c>
    </row>
    <row r="643" spans="1:12" x14ac:dyDescent="0.2">
      <c r="A643" s="72" t="s">
        <v>1541</v>
      </c>
      <c r="B643" s="66" t="s">
        <v>1541</v>
      </c>
      <c r="C643" s="67">
        <v>44</v>
      </c>
      <c r="D643" s="67" t="s">
        <v>342</v>
      </c>
      <c r="E643" s="71">
        <v>0.27160340521454601</v>
      </c>
      <c r="F643" s="68">
        <v>72.106261859582503</v>
      </c>
      <c r="G643" s="71">
        <v>0.57042123980624204</v>
      </c>
      <c r="H643" s="68">
        <v>92.409867172675504</v>
      </c>
      <c r="I643" s="71">
        <v>9.7645643792555303E-2</v>
      </c>
      <c r="J643" s="68">
        <v>81.404174573055002</v>
      </c>
      <c r="K643" s="71">
        <v>0.14674333204484</v>
      </c>
      <c r="L643" s="68">
        <v>44.592030360531297</v>
      </c>
    </row>
    <row r="644" spans="1:12" x14ac:dyDescent="0.2">
      <c r="A644" s="72" t="s">
        <v>1542</v>
      </c>
      <c r="B644" s="66" t="s">
        <v>1543</v>
      </c>
      <c r="C644" s="67">
        <v>44</v>
      </c>
      <c r="D644" s="67" t="s">
        <v>342</v>
      </c>
      <c r="E644" s="71">
        <v>0.37154494669935001</v>
      </c>
      <c r="F644" s="68">
        <v>91.650853889943093</v>
      </c>
      <c r="G644" s="71">
        <v>0.61744385863739804</v>
      </c>
      <c r="H644" s="68">
        <v>94.117647058823493</v>
      </c>
      <c r="I644" s="71">
        <v>0.47124393855380903</v>
      </c>
      <c r="J644" s="68">
        <v>97.153700189753295</v>
      </c>
      <c r="K644" s="71">
        <v>2.59470429068419E-2</v>
      </c>
      <c r="L644" s="68">
        <v>13.6622390891841</v>
      </c>
    </row>
    <row r="645" spans="1:12" x14ac:dyDescent="0.2">
      <c r="A645" s="72" t="s">
        <v>1544</v>
      </c>
      <c r="B645" s="66" t="s">
        <v>1544</v>
      </c>
      <c r="C645" s="67">
        <v>44</v>
      </c>
      <c r="D645" s="67" t="s">
        <v>342</v>
      </c>
      <c r="E645" s="71">
        <v>0.28103883111188499</v>
      </c>
      <c r="F645" s="68">
        <v>75.711574952561705</v>
      </c>
      <c r="G645" s="71">
        <v>0.44574570278169501</v>
      </c>
      <c r="H645" s="68">
        <v>81.593927893738098</v>
      </c>
      <c r="I645" s="71">
        <v>0.31827338042639802</v>
      </c>
      <c r="J645" s="68">
        <v>94.307400379506603</v>
      </c>
      <c r="K645" s="71">
        <v>7.9097410127560899E-2</v>
      </c>
      <c r="L645" s="68">
        <v>32.258064516128997</v>
      </c>
    </row>
    <row r="646" spans="1:12" x14ac:dyDescent="0.2">
      <c r="A646" s="72" t="s">
        <v>1545</v>
      </c>
      <c r="B646" s="66" t="s">
        <v>1545</v>
      </c>
      <c r="C646" s="67">
        <v>27</v>
      </c>
      <c r="D646" s="67" t="s">
        <v>342</v>
      </c>
      <c r="E646" s="71">
        <v>0.25180307618109099</v>
      </c>
      <c r="F646" s="68">
        <v>91.565809379727696</v>
      </c>
      <c r="G646" s="71">
        <v>0.58198653870902295</v>
      </c>
      <c r="H646" s="68">
        <v>97.465960665658102</v>
      </c>
      <c r="I646" s="71">
        <v>0.12894730599234899</v>
      </c>
      <c r="J646" s="68">
        <v>83.850226928895594</v>
      </c>
      <c r="K646" s="71">
        <v>4.4475383841899599E-2</v>
      </c>
      <c r="L646" s="68">
        <v>57.450832072617203</v>
      </c>
    </row>
    <row r="647" spans="1:12" x14ac:dyDescent="0.2">
      <c r="A647" s="72" t="s">
        <v>1546</v>
      </c>
      <c r="B647" s="66" t="s">
        <v>1547</v>
      </c>
      <c r="C647" s="67">
        <v>44</v>
      </c>
      <c r="D647" s="67" t="s">
        <v>342</v>
      </c>
      <c r="E647" s="71">
        <v>0.45677404565326701</v>
      </c>
      <c r="F647" s="68">
        <v>98.102466793168901</v>
      </c>
      <c r="G647" s="71">
        <v>0.52348147592259597</v>
      </c>
      <c r="H647" s="68">
        <v>88.425047438330196</v>
      </c>
      <c r="I647" s="71">
        <v>0.60587622346472703</v>
      </c>
      <c r="J647" s="68">
        <v>98.292220113851997</v>
      </c>
      <c r="K647" s="71">
        <v>0.24096443757247801</v>
      </c>
      <c r="L647" s="68">
        <v>57.495256166982898</v>
      </c>
    </row>
    <row r="648" spans="1:12" x14ac:dyDescent="0.2">
      <c r="A648" s="72" t="s">
        <v>1548</v>
      </c>
      <c r="B648" s="66" t="s">
        <v>1548</v>
      </c>
      <c r="C648" s="67">
        <v>44</v>
      </c>
      <c r="D648" s="67" t="s">
        <v>342</v>
      </c>
      <c r="E648" s="71">
        <v>0.14782584866276399</v>
      </c>
      <c r="F648" s="68">
        <v>17.2675521821632</v>
      </c>
      <c r="G648" s="71">
        <v>0.406484232715148</v>
      </c>
      <c r="H648" s="68">
        <v>72.296015180265698</v>
      </c>
      <c r="I648" s="71">
        <v>1.05441176998308E-2</v>
      </c>
      <c r="J648" s="68">
        <v>44.781783681214399</v>
      </c>
      <c r="K648" s="71">
        <v>2.6449195573313902E-2</v>
      </c>
      <c r="L648" s="68">
        <v>14.8007590132827</v>
      </c>
    </row>
    <row r="649" spans="1:12" x14ac:dyDescent="0.2">
      <c r="A649" s="72" t="s">
        <v>1549</v>
      </c>
      <c r="B649" s="66" t="s">
        <v>1549</v>
      </c>
      <c r="C649" s="67">
        <v>44</v>
      </c>
      <c r="D649" s="67" t="s">
        <v>342</v>
      </c>
      <c r="E649" s="71">
        <v>0.14829574430055101</v>
      </c>
      <c r="F649" s="68">
        <v>17.647058823529399</v>
      </c>
      <c r="G649" s="71">
        <v>0.34355263964682098</v>
      </c>
      <c r="H649" s="68">
        <v>43.074003795066403</v>
      </c>
      <c r="I649" s="71">
        <v>3.57284324908866E-2</v>
      </c>
      <c r="J649" s="68">
        <v>70.018975332068294</v>
      </c>
      <c r="K649" s="71">
        <v>6.5606160763945098E-2</v>
      </c>
      <c r="L649" s="68">
        <v>29.411764705882401</v>
      </c>
    </row>
    <row r="650" spans="1:12" x14ac:dyDescent="0.2">
      <c r="A650" s="72" t="s">
        <v>1550</v>
      </c>
      <c r="B650" s="66" t="s">
        <v>1551</v>
      </c>
      <c r="C650" s="67">
        <v>44</v>
      </c>
      <c r="D650" s="67" t="s">
        <v>342</v>
      </c>
      <c r="E650" s="71">
        <v>0.14326122951803699</v>
      </c>
      <c r="F650" s="68">
        <v>13.851992409867201</v>
      </c>
      <c r="G650" s="71">
        <v>0.33333333333333298</v>
      </c>
      <c r="H650" s="68">
        <v>34.914611005692599</v>
      </c>
      <c r="I650" s="71">
        <v>8.7414792793256799E-2</v>
      </c>
      <c r="J650" s="68">
        <v>80.075901328273204</v>
      </c>
      <c r="K650" s="71">
        <v>9.0355624275222507E-3</v>
      </c>
      <c r="L650" s="68">
        <v>8.34914611005693</v>
      </c>
    </row>
    <row r="651" spans="1:12" x14ac:dyDescent="0.2">
      <c r="A651" s="72" t="s">
        <v>1552</v>
      </c>
      <c r="B651" s="66" t="s">
        <v>1552</v>
      </c>
      <c r="C651" s="67">
        <v>44</v>
      </c>
      <c r="D651" s="67" t="s">
        <v>342</v>
      </c>
      <c r="E651" s="71">
        <v>0.13519890904308701</v>
      </c>
      <c r="F651" s="68">
        <v>9.4876660341556001</v>
      </c>
      <c r="G651" s="71">
        <v>0.34457457027817001</v>
      </c>
      <c r="H651" s="68">
        <v>43.453510436432602</v>
      </c>
      <c r="I651" s="71">
        <v>1.5245555015699099E-2</v>
      </c>
      <c r="J651" s="68">
        <v>55.977229601517998</v>
      </c>
      <c r="K651" s="71">
        <v>4.5776601835393498E-2</v>
      </c>
      <c r="L651" s="68">
        <v>24.478178368121402</v>
      </c>
    </row>
    <row r="652" spans="1:12" x14ac:dyDescent="0.2">
      <c r="A652" s="72" t="s">
        <v>1553</v>
      </c>
      <c r="B652" s="66" t="s">
        <v>1553</v>
      </c>
      <c r="C652" s="67">
        <v>44</v>
      </c>
      <c r="D652" s="67" t="s">
        <v>342</v>
      </c>
      <c r="E652" s="71">
        <v>0.16568088112808099</v>
      </c>
      <c r="F652" s="68">
        <v>26.3757115749526</v>
      </c>
      <c r="G652" s="71">
        <v>0.36807897479919099</v>
      </c>
      <c r="H652" s="68">
        <v>56.546489563567398</v>
      </c>
      <c r="I652" s="71">
        <v>5.8774417013410397E-3</v>
      </c>
      <c r="J652" s="68">
        <v>31.878557874762802</v>
      </c>
      <c r="K652" s="71">
        <v>0.123086226883712</v>
      </c>
      <c r="L652" s="68">
        <v>40.986717267552201</v>
      </c>
    </row>
    <row r="653" spans="1:12" x14ac:dyDescent="0.2">
      <c r="A653" s="72" t="s">
        <v>1554</v>
      </c>
      <c r="B653" s="66" t="s">
        <v>1554</v>
      </c>
      <c r="C653" s="67">
        <v>44</v>
      </c>
      <c r="D653" s="67" t="s">
        <v>342</v>
      </c>
      <c r="E653" s="71">
        <v>0.199697301884703</v>
      </c>
      <c r="F653" s="68">
        <v>42.314990512333999</v>
      </c>
      <c r="G653" s="71">
        <v>0.54445398246367005</v>
      </c>
      <c r="H653" s="68">
        <v>90.702087286527501</v>
      </c>
      <c r="I653" s="71">
        <v>2.3859028718076599E-2</v>
      </c>
      <c r="J653" s="68">
        <v>63.377609108159398</v>
      </c>
      <c r="K653" s="71">
        <v>3.07788944723618E-2</v>
      </c>
      <c r="L653" s="68">
        <v>17.4573055028463</v>
      </c>
    </row>
    <row r="654" spans="1:12" x14ac:dyDescent="0.2">
      <c r="A654" s="72" t="s">
        <v>1555</v>
      </c>
      <c r="B654" s="66" t="s">
        <v>1555</v>
      </c>
      <c r="C654" s="67">
        <v>44</v>
      </c>
      <c r="D654" s="67" t="s">
        <v>342</v>
      </c>
      <c r="E654" s="71">
        <v>0.13908666153410101</v>
      </c>
      <c r="F654" s="68">
        <v>12.144212523719199</v>
      </c>
      <c r="G654" s="71">
        <v>0.35888159911705197</v>
      </c>
      <c r="H654" s="68">
        <v>52.941176470588204</v>
      </c>
      <c r="I654" s="71">
        <v>3.9679119926688801E-2</v>
      </c>
      <c r="J654" s="68">
        <v>70.777988614800805</v>
      </c>
      <c r="K654" s="71">
        <v>1.8699265558562099E-2</v>
      </c>
      <c r="L654" s="68">
        <v>11.9544592030361</v>
      </c>
    </row>
    <row r="655" spans="1:12" x14ac:dyDescent="0.2">
      <c r="A655" s="72" t="s">
        <v>1556</v>
      </c>
      <c r="B655" s="66" t="s">
        <v>1557</v>
      </c>
      <c r="C655" s="67">
        <v>44</v>
      </c>
      <c r="D655" s="67" t="s">
        <v>342</v>
      </c>
      <c r="E655" s="71">
        <v>0.15809975606799301</v>
      </c>
      <c r="F655" s="68">
        <v>23.1499051233397</v>
      </c>
      <c r="G655" s="71">
        <v>0.33333333333333298</v>
      </c>
      <c r="H655" s="68">
        <v>34.914611005692599</v>
      </c>
      <c r="I655" s="71">
        <v>2.0295633769692699E-2</v>
      </c>
      <c r="J655" s="68">
        <v>61.100569259962001</v>
      </c>
      <c r="K655" s="71">
        <v>0.120670301100952</v>
      </c>
      <c r="L655" s="68">
        <v>40.417457305502801</v>
      </c>
    </row>
    <row r="656" spans="1:12" x14ac:dyDescent="0.2">
      <c r="A656" s="72" t="s">
        <v>1558</v>
      </c>
      <c r="B656" s="66" t="s">
        <v>1559</v>
      </c>
      <c r="C656" s="67">
        <v>44</v>
      </c>
      <c r="D656" s="67" t="s">
        <v>342</v>
      </c>
      <c r="E656" s="71">
        <v>0.35738838440454901</v>
      </c>
      <c r="F656" s="68">
        <v>89.184060721062593</v>
      </c>
      <c r="G656" s="71">
        <v>0.41983838028966503</v>
      </c>
      <c r="H656" s="68">
        <v>75.9013282732448</v>
      </c>
      <c r="I656" s="71">
        <v>0.57272721012994898</v>
      </c>
      <c r="J656" s="68">
        <v>97.912713472485805</v>
      </c>
      <c r="K656" s="71">
        <v>7.9599562794032894E-2</v>
      </c>
      <c r="L656" s="68">
        <v>32.637571157495302</v>
      </c>
    </row>
    <row r="657" spans="1:12" x14ac:dyDescent="0.2">
      <c r="A657" s="72" t="s">
        <v>1560</v>
      </c>
      <c r="B657" s="66" t="s">
        <v>1560</v>
      </c>
      <c r="C657" s="67">
        <v>44</v>
      </c>
      <c r="D657" s="67" t="s">
        <v>342</v>
      </c>
      <c r="E657" s="71">
        <v>0.16826250355469399</v>
      </c>
      <c r="F657" s="68">
        <v>27.893738140417501</v>
      </c>
      <c r="G657" s="71">
        <v>0.44165798025629999</v>
      </c>
      <c r="H657" s="68">
        <v>80.645161290322605</v>
      </c>
      <c r="I657" s="71">
        <v>5.6509893763018501E-2</v>
      </c>
      <c r="J657" s="68">
        <v>74.762808349146098</v>
      </c>
      <c r="K657" s="71">
        <v>6.6196366447622904E-3</v>
      </c>
      <c r="L657" s="68">
        <v>6.6413662239089204</v>
      </c>
    </row>
    <row r="658" spans="1:12" x14ac:dyDescent="0.2">
      <c r="A658" s="72" t="s">
        <v>1561</v>
      </c>
      <c r="B658" s="66" t="s">
        <v>1562</v>
      </c>
      <c r="C658" s="67">
        <v>44</v>
      </c>
      <c r="D658" s="67" t="s">
        <v>342</v>
      </c>
      <c r="E658" s="71">
        <v>0.16820754219540501</v>
      </c>
      <c r="F658" s="68">
        <v>27.703984819734298</v>
      </c>
      <c r="G658" s="71">
        <v>0.34866229280356398</v>
      </c>
      <c r="H658" s="68">
        <v>46.679316888045499</v>
      </c>
      <c r="I658" s="71">
        <v>0.149340697137889</v>
      </c>
      <c r="J658" s="68">
        <v>86.907020872865303</v>
      </c>
      <c r="K658" s="71">
        <v>6.6196366447622904E-3</v>
      </c>
      <c r="L658" s="68">
        <v>6.6413662239089204</v>
      </c>
    </row>
    <row r="659" spans="1:12" x14ac:dyDescent="0.2">
      <c r="A659" s="72" t="s">
        <v>1563</v>
      </c>
      <c r="B659" s="66" t="s">
        <v>1563</v>
      </c>
      <c r="C659" s="67">
        <v>44</v>
      </c>
      <c r="D659" s="67" t="s">
        <v>342</v>
      </c>
      <c r="E659" s="71">
        <v>0.205655201885029</v>
      </c>
      <c r="F659" s="68">
        <v>44.971537001897502</v>
      </c>
      <c r="G659" s="71">
        <v>0.44031842253683001</v>
      </c>
      <c r="H659" s="68">
        <v>79.696394686906999</v>
      </c>
      <c r="I659" s="71">
        <v>0.17002754647349599</v>
      </c>
      <c r="J659" s="68">
        <v>87.855787476280796</v>
      </c>
      <c r="K659" s="71">
        <v>6.6196366447622904E-3</v>
      </c>
      <c r="L659" s="68">
        <v>6.6413662239089204</v>
      </c>
    </row>
    <row r="660" spans="1:12" x14ac:dyDescent="0.2">
      <c r="A660" s="72" t="s">
        <v>1564</v>
      </c>
      <c r="B660" s="66" t="s">
        <v>1565</v>
      </c>
      <c r="C660" s="67">
        <v>44</v>
      </c>
      <c r="D660" s="67" t="s">
        <v>342</v>
      </c>
      <c r="E660" s="71">
        <v>0.16197125797760101</v>
      </c>
      <c r="F660" s="68">
        <v>24.288425047438299</v>
      </c>
      <c r="G660" s="71">
        <v>0.43062389141241297</v>
      </c>
      <c r="H660" s="68">
        <v>78.368121442125201</v>
      </c>
      <c r="I660" s="71">
        <v>4.8670245875627197E-2</v>
      </c>
      <c r="J660" s="68">
        <v>72.106261859582503</v>
      </c>
      <c r="K660" s="71">
        <v>6.6196366447622904E-3</v>
      </c>
      <c r="L660" s="68">
        <v>6.6413662239089204</v>
      </c>
    </row>
    <row r="661" spans="1:12" x14ac:dyDescent="0.2">
      <c r="A661" s="72" t="s">
        <v>1566</v>
      </c>
      <c r="B661" s="66" t="s">
        <v>1567</v>
      </c>
      <c r="C661" s="67">
        <v>44</v>
      </c>
      <c r="D661" s="67" t="s">
        <v>342</v>
      </c>
      <c r="E661" s="71">
        <v>0.22098860675113199</v>
      </c>
      <c r="F661" s="68">
        <v>50.664136622390899</v>
      </c>
      <c r="G661" s="71">
        <v>0.35990352974840101</v>
      </c>
      <c r="H661" s="68">
        <v>53.320683111954501</v>
      </c>
      <c r="I661" s="71">
        <v>0.29402672807747199</v>
      </c>
      <c r="J661" s="68">
        <v>93.358633776091096</v>
      </c>
      <c r="K661" s="71">
        <v>9.0355624275222507E-3</v>
      </c>
      <c r="L661" s="68">
        <v>8.34914611005693</v>
      </c>
    </row>
    <row r="662" spans="1:12" x14ac:dyDescent="0.2">
      <c r="A662" s="72" t="s">
        <v>1568</v>
      </c>
      <c r="B662" s="66" t="s">
        <v>1569</v>
      </c>
      <c r="C662" s="67">
        <v>44</v>
      </c>
      <c r="D662" s="67" t="s">
        <v>342</v>
      </c>
      <c r="E662" s="71">
        <v>0.12605726256938901</v>
      </c>
      <c r="F662" s="68">
        <v>5.6925996204933602</v>
      </c>
      <c r="G662" s="71">
        <v>0.33333333333333298</v>
      </c>
      <c r="H662" s="68">
        <v>34.914611005692599</v>
      </c>
      <c r="I662" s="71">
        <v>4.3050669295591197E-2</v>
      </c>
      <c r="J662" s="68">
        <v>71.537001897533202</v>
      </c>
      <c r="K662" s="71">
        <v>1.7877850792423801E-3</v>
      </c>
      <c r="L662" s="68">
        <v>2.0872865275142298</v>
      </c>
    </row>
    <row r="663" spans="1:12" x14ac:dyDescent="0.2">
      <c r="A663" s="72" t="s">
        <v>1570</v>
      </c>
      <c r="B663" s="66" t="s">
        <v>1571</v>
      </c>
      <c r="C663" s="67">
        <v>27</v>
      </c>
      <c r="D663" s="67" t="s">
        <v>342</v>
      </c>
      <c r="E663" s="71">
        <v>0.164090438122795</v>
      </c>
      <c r="F663" s="68">
        <v>69.326777609682296</v>
      </c>
      <c r="G663" s="71">
        <v>0.41927103708918301</v>
      </c>
      <c r="H663" s="68">
        <v>94.478063540090801</v>
      </c>
      <c r="I663" s="71">
        <v>5.2255065153527999E-2</v>
      </c>
      <c r="J663" s="68">
        <v>63.048411497730697</v>
      </c>
      <c r="K663" s="71">
        <v>2.0745212125673401E-2</v>
      </c>
      <c r="L663" s="68">
        <v>48.562783661119497</v>
      </c>
    </row>
    <row r="664" spans="1:12" x14ac:dyDescent="0.2">
      <c r="A664" s="72" t="s">
        <v>1572</v>
      </c>
      <c r="B664" s="66" t="s">
        <v>1573</v>
      </c>
      <c r="C664" s="67">
        <v>27</v>
      </c>
      <c r="D664" s="67" t="s">
        <v>342</v>
      </c>
      <c r="E664" s="71">
        <v>0.21211872514723501</v>
      </c>
      <c r="F664" s="68">
        <v>85.400907715582406</v>
      </c>
      <c r="G664" s="71">
        <v>0.52790458226796699</v>
      </c>
      <c r="H664" s="68">
        <v>96.822995461422096</v>
      </c>
      <c r="I664" s="71">
        <v>8.7180757423262797E-2</v>
      </c>
      <c r="J664" s="68">
        <v>75.718608169440202</v>
      </c>
      <c r="K664" s="71">
        <v>2.12708357504738E-2</v>
      </c>
      <c r="L664" s="68">
        <v>49.357034795764001</v>
      </c>
    </row>
    <row r="665" spans="1:12" x14ac:dyDescent="0.2">
      <c r="A665" s="72" t="s">
        <v>1574</v>
      </c>
      <c r="B665" s="66" t="s">
        <v>1575</v>
      </c>
      <c r="C665" s="67">
        <v>27</v>
      </c>
      <c r="D665" s="67" t="s">
        <v>342</v>
      </c>
      <c r="E665" s="71">
        <v>0.25223292090946597</v>
      </c>
      <c r="F665" s="68">
        <v>91.603630862329794</v>
      </c>
      <c r="G665" s="71">
        <v>0.29272118028246202</v>
      </c>
      <c r="H665" s="68">
        <v>80.408472012102905</v>
      </c>
      <c r="I665" s="71">
        <v>5.2960041764424003E-2</v>
      </c>
      <c r="J665" s="68">
        <v>63.313161875945497</v>
      </c>
      <c r="K665" s="71">
        <v>0.41101754068151097</v>
      </c>
      <c r="L665" s="68">
        <v>93.721633888048402</v>
      </c>
    </row>
    <row r="666" spans="1:12" x14ac:dyDescent="0.2">
      <c r="A666" s="72" t="s">
        <v>1576</v>
      </c>
      <c r="B666" s="66" t="s">
        <v>1577</v>
      </c>
      <c r="C666" s="67">
        <v>27</v>
      </c>
      <c r="D666" s="67" t="s">
        <v>342</v>
      </c>
      <c r="E666" s="71">
        <v>0.249816035616723</v>
      </c>
      <c r="F666" s="68">
        <v>91.036308623297998</v>
      </c>
      <c r="G666" s="71">
        <v>0.25</v>
      </c>
      <c r="H666" s="68">
        <v>46.520423600605099</v>
      </c>
      <c r="I666" s="71">
        <v>2.09194163935803E-2</v>
      </c>
      <c r="J666" s="68">
        <v>41.338880484115002</v>
      </c>
      <c r="K666" s="71">
        <v>0.47852869045658802</v>
      </c>
      <c r="L666" s="68">
        <v>95.650529500756406</v>
      </c>
    </row>
    <row r="667" spans="1:12" x14ac:dyDescent="0.2">
      <c r="A667" s="72" t="s">
        <v>1578</v>
      </c>
      <c r="B667" s="66" t="s">
        <v>1579</v>
      </c>
      <c r="C667" s="67">
        <v>27</v>
      </c>
      <c r="D667" s="67" t="s">
        <v>342</v>
      </c>
      <c r="E667" s="71">
        <v>0.32723745486302902</v>
      </c>
      <c r="F667" s="68">
        <v>96.2556732223903</v>
      </c>
      <c r="G667" s="71">
        <v>0.29056536551637901</v>
      </c>
      <c r="H667" s="68">
        <v>79.841149773071095</v>
      </c>
      <c r="I667" s="71">
        <v>2.8756335518816301E-3</v>
      </c>
      <c r="J667" s="68">
        <v>11.8759455370651</v>
      </c>
      <c r="K667" s="71">
        <v>0.68827136552082502</v>
      </c>
      <c r="L667" s="68">
        <v>97.579425113464495</v>
      </c>
    </row>
    <row r="668" spans="1:12" x14ac:dyDescent="0.2">
      <c r="A668" s="72" t="s">
        <v>1580</v>
      </c>
      <c r="B668" s="66" t="s">
        <v>1581</v>
      </c>
      <c r="C668" s="67">
        <v>27</v>
      </c>
      <c r="D668" s="67" t="s">
        <v>342</v>
      </c>
      <c r="E668" s="71">
        <v>0.31374501379810799</v>
      </c>
      <c r="F668" s="68">
        <v>95.801815431164897</v>
      </c>
      <c r="G668" s="71">
        <v>0.25</v>
      </c>
      <c r="H668" s="68">
        <v>46.520423600605099</v>
      </c>
      <c r="I668" s="71">
        <v>4.8973882144516699E-3</v>
      </c>
      <c r="J668" s="68">
        <v>17.8139183055976</v>
      </c>
      <c r="K668" s="71">
        <v>0.68633765317987305</v>
      </c>
      <c r="L668" s="68">
        <v>97.541603630862298</v>
      </c>
    </row>
    <row r="669" spans="1:12" x14ac:dyDescent="0.2">
      <c r="A669" s="72" t="s">
        <v>1582</v>
      </c>
      <c r="B669" s="66" t="s">
        <v>1583</v>
      </c>
      <c r="C669" s="67">
        <v>27</v>
      </c>
      <c r="D669" s="67" t="s">
        <v>342</v>
      </c>
      <c r="E669" s="71">
        <v>0.226434606298067</v>
      </c>
      <c r="F669" s="68">
        <v>87.972768532526501</v>
      </c>
      <c r="G669" s="71">
        <v>0.34166112409223598</v>
      </c>
      <c r="H669" s="68">
        <v>89.447806354009103</v>
      </c>
      <c r="I669" s="71">
        <v>0.19894102987821</v>
      </c>
      <c r="J669" s="68">
        <v>90.204236006051403</v>
      </c>
      <c r="K669" s="71">
        <v>0.13870166492375499</v>
      </c>
      <c r="L669" s="68">
        <v>72.5037821482602</v>
      </c>
    </row>
    <row r="670" spans="1:12" x14ac:dyDescent="0.2">
      <c r="A670" s="72" t="s">
        <v>1584</v>
      </c>
      <c r="B670" s="66" t="s">
        <v>1585</v>
      </c>
      <c r="C670" s="67">
        <v>44</v>
      </c>
      <c r="D670" s="67" t="s">
        <v>342</v>
      </c>
      <c r="E670" s="71">
        <v>0.308304062027489</v>
      </c>
      <c r="F670" s="68">
        <v>83.111954459203005</v>
      </c>
      <c r="G670" s="71">
        <v>0.45399019719946798</v>
      </c>
      <c r="H670" s="68">
        <v>82.542694497153704</v>
      </c>
      <c r="I670" s="71">
        <v>0.42514538704760402</v>
      </c>
      <c r="J670" s="68">
        <v>96.584440227703993</v>
      </c>
      <c r="K670" s="71">
        <v>4.5776601835393498E-2</v>
      </c>
      <c r="L670" s="68">
        <v>24.478178368121402</v>
      </c>
    </row>
    <row r="671" spans="1:12" x14ac:dyDescent="0.2">
      <c r="A671" s="72" t="s">
        <v>1586</v>
      </c>
      <c r="B671" s="66" t="s">
        <v>1587</v>
      </c>
      <c r="C671" s="67">
        <v>44</v>
      </c>
      <c r="D671" s="67" t="s">
        <v>342</v>
      </c>
      <c r="E671" s="71">
        <v>0.17699187396539801</v>
      </c>
      <c r="F671" s="68">
        <v>32.637571157495302</v>
      </c>
      <c r="G671" s="71">
        <v>0.33537719459603099</v>
      </c>
      <c r="H671" s="68">
        <v>35.673624288425003</v>
      </c>
      <c r="I671" s="71">
        <v>2.9935004110116299E-2</v>
      </c>
      <c r="J671" s="68">
        <v>66.413662239089206</v>
      </c>
      <c r="K671" s="71">
        <v>0.16566342319004701</v>
      </c>
      <c r="L671" s="68">
        <v>47.248576850094899</v>
      </c>
    </row>
    <row r="672" spans="1:12" x14ac:dyDescent="0.2">
      <c r="A672" s="72" t="s">
        <v>1588</v>
      </c>
      <c r="B672" s="66" t="s">
        <v>1589</v>
      </c>
      <c r="C672" s="67">
        <v>44</v>
      </c>
      <c r="D672" s="67" t="s">
        <v>342</v>
      </c>
      <c r="E672" s="71">
        <v>0.17919740244085</v>
      </c>
      <c r="F672" s="68">
        <v>33.965844402277</v>
      </c>
      <c r="G672" s="71">
        <v>0.36374267455265702</v>
      </c>
      <c r="H672" s="68">
        <v>55.597722960151799</v>
      </c>
      <c r="I672" s="71">
        <v>0.13773663406553899</v>
      </c>
      <c r="J672" s="68">
        <v>85.958254269449696</v>
      </c>
      <c r="K672" s="71">
        <v>3.6112898704353698E-2</v>
      </c>
      <c r="L672" s="68">
        <v>21.821631878557898</v>
      </c>
    </row>
    <row r="673" spans="1:12" x14ac:dyDescent="0.2">
      <c r="A673" s="72" t="s">
        <v>1590</v>
      </c>
      <c r="B673" s="66" t="s">
        <v>1591</v>
      </c>
      <c r="C673" s="67">
        <v>27</v>
      </c>
      <c r="D673" s="67" t="s">
        <v>342</v>
      </c>
      <c r="E673" s="71">
        <v>0.28782307691921</v>
      </c>
      <c r="F673" s="68">
        <v>94.364599092284394</v>
      </c>
      <c r="G673" s="71">
        <v>0.25</v>
      </c>
      <c r="H673" s="68">
        <v>46.520423600605099</v>
      </c>
      <c r="I673" s="71">
        <v>4.5276089684141103E-2</v>
      </c>
      <c r="J673" s="68">
        <v>59.0015128593041</v>
      </c>
      <c r="K673" s="71">
        <v>0.56819314107348995</v>
      </c>
      <c r="L673" s="68">
        <v>96.822995461422096</v>
      </c>
    </row>
    <row r="674" spans="1:12" x14ac:dyDescent="0.2">
      <c r="A674" s="72" t="s">
        <v>1592</v>
      </c>
      <c r="B674" s="66" t="s">
        <v>1593</v>
      </c>
      <c r="C674" s="67">
        <v>44</v>
      </c>
      <c r="D674" s="67" t="s">
        <v>342</v>
      </c>
      <c r="E674" s="71">
        <v>0.23220953839191799</v>
      </c>
      <c r="F674" s="68">
        <v>56.1669829222011</v>
      </c>
      <c r="G674" s="71">
        <v>0.43643784811238401</v>
      </c>
      <c r="H674" s="68">
        <v>79.127134724857697</v>
      </c>
      <c r="I674" s="71">
        <v>0.241491501504809</v>
      </c>
      <c r="J674" s="68">
        <v>91.461100569259997</v>
      </c>
      <c r="K674" s="71">
        <v>1.8699265558562099E-2</v>
      </c>
      <c r="L674" s="68">
        <v>11.9544592030361</v>
      </c>
    </row>
    <row r="675" spans="1:12" x14ac:dyDescent="0.2">
      <c r="A675" s="72" t="s">
        <v>1594</v>
      </c>
      <c r="B675" s="66" t="s">
        <v>1595</v>
      </c>
      <c r="C675" s="67">
        <v>27</v>
      </c>
      <c r="D675" s="67" t="s">
        <v>342</v>
      </c>
      <c r="E675" s="71">
        <v>0.185354102783823</v>
      </c>
      <c r="F675" s="68">
        <v>77.798789712556697</v>
      </c>
      <c r="G675" s="71">
        <v>0.27576163033048601</v>
      </c>
      <c r="H675" s="68">
        <v>73.184568835098304</v>
      </c>
      <c r="I675" s="71">
        <v>0.238284630144837</v>
      </c>
      <c r="J675" s="68">
        <v>92.851739788199694</v>
      </c>
      <c r="K675" s="71">
        <v>4.2016047876147197E-2</v>
      </c>
      <c r="L675" s="68">
        <v>56.5052950075643</v>
      </c>
    </row>
    <row r="676" spans="1:12" x14ac:dyDescent="0.2">
      <c r="A676" s="72" t="s">
        <v>1596</v>
      </c>
      <c r="B676" s="66" t="s">
        <v>1597</v>
      </c>
      <c r="C676" s="67">
        <v>44</v>
      </c>
      <c r="D676" s="67" t="s">
        <v>342</v>
      </c>
      <c r="E676" s="71">
        <v>0.25273848505657398</v>
      </c>
      <c r="F676" s="68">
        <v>65.464895635673599</v>
      </c>
      <c r="G676" s="71">
        <v>0.471321588312207</v>
      </c>
      <c r="H676" s="68">
        <v>84.629981024667899</v>
      </c>
      <c r="I676" s="71">
        <v>0.28510608177827101</v>
      </c>
      <c r="J676" s="68">
        <v>92.979127134724905</v>
      </c>
      <c r="K676" s="71">
        <v>1.7877850792423801E-3</v>
      </c>
      <c r="L676" s="68">
        <v>2.0872865275142298</v>
      </c>
    </row>
    <row r="677" spans="1:12" x14ac:dyDescent="0.2">
      <c r="A677" s="72" t="s">
        <v>1598</v>
      </c>
      <c r="B677" s="66" t="s">
        <v>1599</v>
      </c>
      <c r="C677" s="67">
        <v>27</v>
      </c>
      <c r="D677" s="67" t="s">
        <v>342</v>
      </c>
      <c r="E677" s="71">
        <v>0.24869892921381401</v>
      </c>
      <c r="F677" s="68">
        <v>90.9984871406959</v>
      </c>
      <c r="G677" s="71">
        <v>0.26820976158241899</v>
      </c>
      <c r="H677" s="68">
        <v>68.116490166414494</v>
      </c>
      <c r="I677" s="71">
        <v>0.112752957935564</v>
      </c>
      <c r="J677" s="68">
        <v>80.975794251134602</v>
      </c>
      <c r="K677" s="71">
        <v>0.36513406812346</v>
      </c>
      <c r="L677" s="68">
        <v>92.019667170953099</v>
      </c>
    </row>
    <row r="678" spans="1:12" x14ac:dyDescent="0.2">
      <c r="A678" s="72" t="s">
        <v>1600</v>
      </c>
      <c r="B678" s="66" t="s">
        <v>1601</v>
      </c>
      <c r="C678" s="67">
        <v>27</v>
      </c>
      <c r="D678" s="67" t="s">
        <v>342</v>
      </c>
      <c r="E678" s="71">
        <v>0.136176570450144</v>
      </c>
      <c r="F678" s="68">
        <v>51.3615733736763</v>
      </c>
      <c r="G678" s="71">
        <v>0.35772777904416098</v>
      </c>
      <c r="H678" s="68">
        <v>90.960665658093802</v>
      </c>
      <c r="I678" s="71">
        <v>3.72659459196059E-2</v>
      </c>
      <c r="J678" s="68">
        <v>54.689863842662596</v>
      </c>
      <c r="K678" s="71">
        <v>1.3535986386665101E-2</v>
      </c>
      <c r="L678" s="68">
        <v>44.553706505294997</v>
      </c>
    </row>
    <row r="679" spans="1:12" x14ac:dyDescent="0.2">
      <c r="A679" s="72" t="s">
        <v>1602</v>
      </c>
      <c r="B679" s="66" t="s">
        <v>1603</v>
      </c>
      <c r="C679" s="67">
        <v>27</v>
      </c>
      <c r="D679" s="67" t="s">
        <v>342</v>
      </c>
      <c r="E679" s="71">
        <v>0.17079385468056499</v>
      </c>
      <c r="F679" s="68">
        <v>72.012102874432699</v>
      </c>
      <c r="G679" s="71">
        <v>0.35614283366306299</v>
      </c>
      <c r="H679" s="68">
        <v>90.847201210287395</v>
      </c>
      <c r="I679" s="71">
        <v>0.150437593355776</v>
      </c>
      <c r="J679" s="68">
        <v>86.195158850226903</v>
      </c>
      <c r="K679" s="71">
        <v>5.8011370228564802E-3</v>
      </c>
      <c r="L679" s="68">
        <v>35.022692889561299</v>
      </c>
    </row>
    <row r="680" spans="1:12" x14ac:dyDescent="0.2">
      <c r="A680" s="72" t="s">
        <v>1604</v>
      </c>
      <c r="B680" s="66" t="s">
        <v>1605</v>
      </c>
      <c r="C680" s="67">
        <v>27</v>
      </c>
      <c r="D680" s="67" t="s">
        <v>342</v>
      </c>
      <c r="E680" s="71">
        <v>0.13083644415988399</v>
      </c>
      <c r="F680" s="68">
        <v>47.428139183055997</v>
      </c>
      <c r="G680" s="71">
        <v>0.25</v>
      </c>
      <c r="H680" s="68">
        <v>46.520423600605099</v>
      </c>
      <c r="I680" s="71">
        <v>0.123172209070132</v>
      </c>
      <c r="J680" s="68">
        <v>82.715582450832102</v>
      </c>
      <c r="K680" s="71">
        <v>1.9337123409521598E-2</v>
      </c>
      <c r="L680" s="68">
        <v>48.411497730710998</v>
      </c>
    </row>
    <row r="681" spans="1:12" x14ac:dyDescent="0.2">
      <c r="A681" s="72" t="s">
        <v>1606</v>
      </c>
      <c r="B681" s="66" t="s">
        <v>1607</v>
      </c>
      <c r="C681" s="67">
        <v>27</v>
      </c>
      <c r="D681" s="67" t="s">
        <v>342</v>
      </c>
      <c r="E681" s="71">
        <v>0.13457793083890299</v>
      </c>
      <c r="F681" s="68">
        <v>49.848714069591502</v>
      </c>
      <c r="G681" s="71">
        <v>0.31638431016701701</v>
      </c>
      <c r="H681" s="68">
        <v>85.552193645990897</v>
      </c>
      <c r="I681" s="71">
        <v>7.9614632985884295E-2</v>
      </c>
      <c r="J681" s="68">
        <v>73.298033282904697</v>
      </c>
      <c r="K681" s="71">
        <v>7.7348493638086397E-3</v>
      </c>
      <c r="L681" s="68">
        <v>38.6157337367625</v>
      </c>
    </row>
    <row r="682" spans="1:12" x14ac:dyDescent="0.2">
      <c r="A682" s="72" t="s">
        <v>1608</v>
      </c>
      <c r="B682" s="66" t="s">
        <v>1609</v>
      </c>
      <c r="C682" s="67">
        <v>27</v>
      </c>
      <c r="D682" s="67" t="s">
        <v>342</v>
      </c>
      <c r="E682" s="71">
        <v>0.14747046042110701</v>
      </c>
      <c r="F682" s="68">
        <v>59.720121028744302</v>
      </c>
      <c r="G682" s="71">
        <v>0.287073286140135</v>
      </c>
      <c r="H682" s="68">
        <v>78.290468986384298</v>
      </c>
      <c r="I682" s="71">
        <v>0.15147067044128301</v>
      </c>
      <c r="J682" s="68">
        <v>86.346444780635395</v>
      </c>
      <c r="K682" s="71">
        <v>3.8674246819043199E-3</v>
      </c>
      <c r="L682" s="68">
        <v>30.975794251134602</v>
      </c>
    </row>
    <row r="683" spans="1:12" x14ac:dyDescent="0.2">
      <c r="A683" s="72" t="s">
        <v>1610</v>
      </c>
      <c r="B683" s="66" t="s">
        <v>1611</v>
      </c>
      <c r="C683" s="67">
        <v>27</v>
      </c>
      <c r="D683" s="67" t="s">
        <v>342</v>
      </c>
      <c r="E683" s="71">
        <v>0.228908324110282</v>
      </c>
      <c r="F683" s="68">
        <v>88.464447806354002</v>
      </c>
      <c r="G683" s="71">
        <v>0.34818166791245703</v>
      </c>
      <c r="H683" s="68">
        <v>90.128593040847207</v>
      </c>
      <c r="I683" s="71">
        <v>0.33467587973648599</v>
      </c>
      <c r="J683" s="68">
        <v>95.9909228441755</v>
      </c>
      <c r="K683" s="71">
        <v>3.8674246819043199E-3</v>
      </c>
      <c r="L683" s="68">
        <v>30.975794251134602</v>
      </c>
    </row>
    <row r="684" spans="1:12" x14ac:dyDescent="0.2">
      <c r="A684" s="72" t="s">
        <v>1612</v>
      </c>
      <c r="B684" s="66" t="s">
        <v>1613</v>
      </c>
      <c r="C684" s="67">
        <v>27</v>
      </c>
      <c r="D684" s="67" t="s">
        <v>342</v>
      </c>
      <c r="E684" s="71">
        <v>0.28805323588730603</v>
      </c>
      <c r="F684" s="68">
        <v>94.402420574886506</v>
      </c>
      <c r="G684" s="71">
        <v>0.43349968809191303</v>
      </c>
      <c r="H684" s="68">
        <v>94.969742813918302</v>
      </c>
      <c r="I684" s="71">
        <v>0.405521759137628</v>
      </c>
      <c r="J684" s="68">
        <v>97.9954614220877</v>
      </c>
      <c r="K684" s="71">
        <v>2.5138260432378001E-2</v>
      </c>
      <c r="L684" s="68">
        <v>51.437216338880503</v>
      </c>
    </row>
    <row r="685" spans="1:12" x14ac:dyDescent="0.2">
      <c r="A685" s="72" t="s">
        <v>1614</v>
      </c>
      <c r="B685" s="66" t="s">
        <v>1615</v>
      </c>
      <c r="C685" s="67">
        <v>27</v>
      </c>
      <c r="D685" s="67" t="s">
        <v>342</v>
      </c>
      <c r="E685" s="71">
        <v>0.25775051920137398</v>
      </c>
      <c r="F685" s="68">
        <v>92.2465960665658</v>
      </c>
      <c r="G685" s="71">
        <v>0.287420891025362</v>
      </c>
      <c r="H685" s="68">
        <v>78.441754916792704</v>
      </c>
      <c r="I685" s="71">
        <v>3.7190126327806002E-2</v>
      </c>
      <c r="J685" s="68">
        <v>54.576399394856303</v>
      </c>
      <c r="K685" s="71">
        <v>0.44864054025095401</v>
      </c>
      <c r="L685" s="68">
        <v>95.0075642965204</v>
      </c>
    </row>
    <row r="686" spans="1:12" x14ac:dyDescent="0.2">
      <c r="A686" s="72" t="s">
        <v>1616</v>
      </c>
      <c r="B686" s="66" t="s">
        <v>1617</v>
      </c>
      <c r="C686" s="67">
        <v>27</v>
      </c>
      <c r="D686" s="67" t="s">
        <v>342</v>
      </c>
      <c r="E686" s="71">
        <v>0.23263519323763199</v>
      </c>
      <c r="F686" s="68">
        <v>88.956127080181503</v>
      </c>
      <c r="G686" s="71">
        <v>0.39475961838913998</v>
      </c>
      <c r="H686" s="68">
        <v>93.343419062027195</v>
      </c>
      <c r="I686" s="71">
        <v>7.9886577022905997E-2</v>
      </c>
      <c r="J686" s="68">
        <v>73.449319213313203</v>
      </c>
      <c r="K686" s="71">
        <v>0.22325938430084999</v>
      </c>
      <c r="L686" s="68">
        <v>83.888048411497707</v>
      </c>
    </row>
    <row r="687" spans="1:12" x14ac:dyDescent="0.2">
      <c r="A687" s="72" t="s">
        <v>818</v>
      </c>
      <c r="B687" s="66" t="s">
        <v>1618</v>
      </c>
      <c r="C687" s="67">
        <v>27</v>
      </c>
      <c r="D687" s="67" t="s">
        <v>342</v>
      </c>
      <c r="E687" s="71">
        <v>0.215260609494519</v>
      </c>
      <c r="F687" s="68">
        <v>86.081694402420595</v>
      </c>
      <c r="G687" s="71">
        <v>0.33843375601090597</v>
      </c>
      <c r="H687" s="68">
        <v>88.956127080181503</v>
      </c>
      <c r="I687" s="71">
        <v>6.4225941137478995E-2</v>
      </c>
      <c r="J687" s="68">
        <v>68.078668683812396</v>
      </c>
      <c r="K687" s="71">
        <v>0.24312213133517199</v>
      </c>
      <c r="L687" s="68">
        <v>85.930408472012104</v>
      </c>
    </row>
    <row r="688" spans="1:12" x14ac:dyDescent="0.2">
      <c r="A688" s="72" t="s">
        <v>822</v>
      </c>
      <c r="B688" s="66" t="s">
        <v>1619</v>
      </c>
      <c r="C688" s="67">
        <v>27</v>
      </c>
      <c r="D688" s="67" t="s">
        <v>342</v>
      </c>
      <c r="E688" s="71">
        <v>0.20751681354731899</v>
      </c>
      <c r="F688" s="68">
        <v>84.228441754916801</v>
      </c>
      <c r="G688" s="71">
        <v>0.293689162533675</v>
      </c>
      <c r="H688" s="68">
        <v>80.635400907715606</v>
      </c>
      <c r="I688" s="71">
        <v>0.135490044013066</v>
      </c>
      <c r="J688" s="68">
        <v>84.644478063540106</v>
      </c>
      <c r="K688" s="71">
        <v>0.193371234095216</v>
      </c>
      <c r="L688" s="68">
        <v>80.2571860816944</v>
      </c>
    </row>
    <row r="689" spans="1:12" x14ac:dyDescent="0.2">
      <c r="A689" s="72" t="s">
        <v>824</v>
      </c>
      <c r="B689" s="66" t="s">
        <v>1620</v>
      </c>
      <c r="C689" s="67">
        <v>27</v>
      </c>
      <c r="D689" s="67" t="s">
        <v>342</v>
      </c>
      <c r="E689" s="71">
        <v>0.19026037123690101</v>
      </c>
      <c r="F689" s="68">
        <v>79.614220877458393</v>
      </c>
      <c r="G689" s="71">
        <v>0.38333948971901799</v>
      </c>
      <c r="H689" s="68">
        <v>92.624810892587007</v>
      </c>
      <c r="I689" s="71">
        <v>0.104291993330741</v>
      </c>
      <c r="J689" s="68">
        <v>79.765506807866899</v>
      </c>
      <c r="K689" s="71">
        <v>8.3149630660942803E-2</v>
      </c>
      <c r="L689" s="68">
        <v>64.485627836611201</v>
      </c>
    </row>
    <row r="690" spans="1:12" x14ac:dyDescent="0.2">
      <c r="A690" s="72" t="s">
        <v>1621</v>
      </c>
      <c r="B690" s="66" t="s">
        <v>1622</v>
      </c>
      <c r="C690" s="67">
        <v>27</v>
      </c>
      <c r="D690" s="67" t="s">
        <v>342</v>
      </c>
      <c r="E690" s="71">
        <v>0.274910825770665</v>
      </c>
      <c r="F690" s="68">
        <v>93.305597579425097</v>
      </c>
      <c r="G690" s="71">
        <v>0.290552172026318</v>
      </c>
      <c r="H690" s="68">
        <v>79.765506807866899</v>
      </c>
      <c r="I690" s="71">
        <v>0.254843263097216</v>
      </c>
      <c r="J690" s="68">
        <v>93.532526475037798</v>
      </c>
      <c r="K690" s="71">
        <v>0.279337042188462</v>
      </c>
      <c r="L690" s="68">
        <v>88.124054462934893</v>
      </c>
    </row>
    <row r="691" spans="1:12" x14ac:dyDescent="0.2">
      <c r="A691" s="72" t="s">
        <v>1623</v>
      </c>
      <c r="B691" s="66" t="s">
        <v>1623</v>
      </c>
      <c r="C691" s="67">
        <v>27</v>
      </c>
      <c r="D691" s="67" t="s">
        <v>342</v>
      </c>
      <c r="E691" s="71">
        <v>0.18614107352107001</v>
      </c>
      <c r="F691" s="68">
        <v>78.177004538577904</v>
      </c>
      <c r="G691" s="71">
        <v>0.41564190919188199</v>
      </c>
      <c r="H691" s="68">
        <v>94.288956127080198</v>
      </c>
      <c r="I691" s="71">
        <v>8.4769941142764496E-2</v>
      </c>
      <c r="J691" s="68">
        <v>75</v>
      </c>
      <c r="K691" s="71">
        <v>5.8011370228564799E-2</v>
      </c>
      <c r="L691" s="68">
        <v>60.892586989409999</v>
      </c>
    </row>
    <row r="692" spans="1:12" x14ac:dyDescent="0.2">
      <c r="A692" s="72" t="s">
        <v>1624</v>
      </c>
      <c r="B692" s="66" t="s">
        <v>1625</v>
      </c>
      <c r="C692" s="67">
        <v>27</v>
      </c>
      <c r="D692" s="67" t="s">
        <v>342</v>
      </c>
      <c r="E692" s="71">
        <v>0.14814235724608299</v>
      </c>
      <c r="F692" s="68">
        <v>60.136157337367599</v>
      </c>
      <c r="G692" s="71">
        <v>0.25164342244211402</v>
      </c>
      <c r="H692" s="68">
        <v>49.092284417549202</v>
      </c>
      <c r="I692" s="71">
        <v>0.14444084077232999</v>
      </c>
      <c r="J692" s="68">
        <v>85.665658093797305</v>
      </c>
      <c r="K692" s="71">
        <v>4.8342808523804001E-2</v>
      </c>
      <c r="L692" s="68">
        <v>58.6232980332829</v>
      </c>
    </row>
    <row r="693" spans="1:12" x14ac:dyDescent="0.2">
      <c r="A693" s="72" t="s">
        <v>1626</v>
      </c>
      <c r="B693" s="66" t="s">
        <v>1627</v>
      </c>
      <c r="C693" s="67">
        <v>27</v>
      </c>
      <c r="D693" s="67" t="s">
        <v>342</v>
      </c>
      <c r="E693" s="71">
        <v>8.9462027174267503E-2</v>
      </c>
      <c r="F693" s="68">
        <v>10.249621785174</v>
      </c>
      <c r="G693" s="71">
        <v>0.25</v>
      </c>
      <c r="H693" s="68">
        <v>46.520423600605099</v>
      </c>
      <c r="I693" s="71">
        <v>4.8500951361373302E-3</v>
      </c>
      <c r="J693" s="68">
        <v>17.738275340393301</v>
      </c>
      <c r="K693" s="71">
        <v>1.3535986386665101E-2</v>
      </c>
      <c r="L693" s="68">
        <v>44.553706505294997</v>
      </c>
    </row>
    <row r="694" spans="1:12" x14ac:dyDescent="0.2">
      <c r="A694" s="72" t="s">
        <v>1628</v>
      </c>
      <c r="B694" s="66" t="s">
        <v>1629</v>
      </c>
      <c r="C694" s="67">
        <v>27</v>
      </c>
      <c r="D694" s="67" t="s">
        <v>342</v>
      </c>
      <c r="E694" s="71">
        <v>0.19883154526122801</v>
      </c>
      <c r="F694" s="68">
        <v>82.110438729198194</v>
      </c>
      <c r="G694" s="71">
        <v>0.284152076148876</v>
      </c>
      <c r="H694" s="68">
        <v>76.928895612708004</v>
      </c>
      <c r="I694" s="71">
        <v>0.21952436726910299</v>
      </c>
      <c r="J694" s="68">
        <v>91.603630862329794</v>
      </c>
      <c r="K694" s="71">
        <v>9.28181923657036E-2</v>
      </c>
      <c r="L694" s="68">
        <v>66.452344931921303</v>
      </c>
    </row>
    <row r="695" spans="1:12" x14ac:dyDescent="0.2">
      <c r="A695" s="72" t="s">
        <v>1630</v>
      </c>
      <c r="B695" s="66" t="s">
        <v>1631</v>
      </c>
      <c r="C695" s="67">
        <v>27</v>
      </c>
      <c r="D695" s="67" t="s">
        <v>342</v>
      </c>
      <c r="E695" s="71">
        <v>0.18398773700646501</v>
      </c>
      <c r="F695" s="68">
        <v>77.344931921331295</v>
      </c>
      <c r="G695" s="71">
        <v>0.25175882932320198</v>
      </c>
      <c r="H695" s="68">
        <v>49.583963691376702</v>
      </c>
      <c r="I695" s="71">
        <v>0.29053581999143102</v>
      </c>
      <c r="J695" s="68">
        <v>94.856278366111994</v>
      </c>
      <c r="K695" s="71">
        <v>9.6685617047607992E-3</v>
      </c>
      <c r="L695" s="68">
        <v>40.922844175491697</v>
      </c>
    </row>
    <row r="696" spans="1:12" x14ac:dyDescent="0.2">
      <c r="A696" s="72" t="s">
        <v>1632</v>
      </c>
      <c r="B696" s="66" t="s">
        <v>1633</v>
      </c>
      <c r="C696" s="67">
        <v>27</v>
      </c>
      <c r="D696" s="67" t="s">
        <v>342</v>
      </c>
      <c r="E696" s="71">
        <v>0.23973247517145299</v>
      </c>
      <c r="F696" s="68">
        <v>90.052950075642997</v>
      </c>
      <c r="G696" s="71">
        <v>0.26649116064661699</v>
      </c>
      <c r="H696" s="68">
        <v>66.527987897125598</v>
      </c>
      <c r="I696" s="71">
        <v>0.42176686741250902</v>
      </c>
      <c r="J696" s="68">
        <v>98.222390317700501</v>
      </c>
      <c r="K696" s="71">
        <v>3.09393974552345E-2</v>
      </c>
      <c r="L696" s="68">
        <v>53.290468986384298</v>
      </c>
    </row>
    <row r="697" spans="1:12" x14ac:dyDescent="0.2">
      <c r="A697" s="72" t="s">
        <v>1634</v>
      </c>
      <c r="B697" s="66" t="s">
        <v>1635</v>
      </c>
      <c r="C697" s="67">
        <v>27</v>
      </c>
      <c r="D697" s="67" t="s">
        <v>342</v>
      </c>
      <c r="E697" s="71">
        <v>0.17404586277849701</v>
      </c>
      <c r="F697" s="68">
        <v>73.184568835098304</v>
      </c>
      <c r="G697" s="71">
        <v>0.25</v>
      </c>
      <c r="H697" s="68">
        <v>46.520423600605099</v>
      </c>
      <c r="I697" s="71">
        <v>4.4028201927420602E-3</v>
      </c>
      <c r="J697" s="68">
        <v>16.641452344931899</v>
      </c>
      <c r="K697" s="71">
        <v>0.26773476814274899</v>
      </c>
      <c r="L697" s="68">
        <v>87.367624810892593</v>
      </c>
    </row>
    <row r="698" spans="1:12" x14ac:dyDescent="0.2">
      <c r="A698" s="72" t="s">
        <v>1636</v>
      </c>
      <c r="B698" s="66" t="s">
        <v>1637</v>
      </c>
      <c r="C698" s="67">
        <v>27</v>
      </c>
      <c r="D698" s="67" t="s">
        <v>342</v>
      </c>
      <c r="E698" s="71">
        <v>0.179451564922819</v>
      </c>
      <c r="F698" s="68">
        <v>75.794251134644497</v>
      </c>
      <c r="G698" s="71">
        <v>0.25</v>
      </c>
      <c r="H698" s="68">
        <v>46.520423600605099</v>
      </c>
      <c r="I698" s="71">
        <v>3.5564001728524502E-2</v>
      </c>
      <c r="J698" s="68">
        <v>53.366111951588501</v>
      </c>
      <c r="K698" s="71">
        <v>0.25279069303993301</v>
      </c>
      <c r="L698" s="68">
        <v>86.346444780635395</v>
      </c>
    </row>
    <row r="699" spans="1:12" x14ac:dyDescent="0.2">
      <c r="A699" s="72" t="s">
        <v>1638</v>
      </c>
      <c r="B699" s="66" t="s">
        <v>1639</v>
      </c>
      <c r="C699" s="67">
        <v>27</v>
      </c>
      <c r="D699" s="67" t="s">
        <v>342</v>
      </c>
      <c r="E699" s="71">
        <v>0.15978677891000201</v>
      </c>
      <c r="F699" s="68">
        <v>67.322239031770096</v>
      </c>
      <c r="G699" s="71">
        <v>0.25</v>
      </c>
      <c r="H699" s="68">
        <v>46.520423600605099</v>
      </c>
      <c r="I699" s="71">
        <v>4.9525089021456498E-2</v>
      </c>
      <c r="J699" s="68">
        <v>61.459909228441802</v>
      </c>
      <c r="K699" s="71">
        <v>0.179835247708551</v>
      </c>
      <c r="L699" s="68">
        <v>77.874432677761007</v>
      </c>
    </row>
    <row r="700" spans="1:12" x14ac:dyDescent="0.2">
      <c r="A700" s="72" t="s">
        <v>472</v>
      </c>
      <c r="B700" s="66" t="s">
        <v>1640</v>
      </c>
      <c r="C700" s="67">
        <v>27</v>
      </c>
      <c r="D700" s="67" t="s">
        <v>342</v>
      </c>
      <c r="E700" s="71">
        <v>0.14376320454532701</v>
      </c>
      <c r="F700" s="68">
        <v>56.921331316187597</v>
      </c>
      <c r="G700" s="71">
        <v>0.25</v>
      </c>
      <c r="H700" s="68">
        <v>46.520423600605099</v>
      </c>
      <c r="I700" s="71">
        <v>6.9134297860756297E-2</v>
      </c>
      <c r="J700" s="68">
        <v>69.894099848714106</v>
      </c>
      <c r="K700" s="71">
        <v>0.112155315775225</v>
      </c>
      <c r="L700" s="68">
        <v>69.213313161875902</v>
      </c>
    </row>
    <row r="701" spans="1:12" x14ac:dyDescent="0.2">
      <c r="A701" s="72" t="s">
        <v>1641</v>
      </c>
      <c r="B701" s="66" t="s">
        <v>1642</v>
      </c>
      <c r="C701" s="67">
        <v>27</v>
      </c>
      <c r="D701" s="67" t="s">
        <v>342</v>
      </c>
      <c r="E701" s="71">
        <v>0.232111763412297</v>
      </c>
      <c r="F701" s="68">
        <v>88.918305597579405</v>
      </c>
      <c r="G701" s="71">
        <v>0.56874736721484997</v>
      </c>
      <c r="H701" s="68">
        <v>97.390317700453807</v>
      </c>
      <c r="I701" s="71">
        <v>6.7642840452525096E-2</v>
      </c>
      <c r="J701" s="68">
        <v>69.326777609682296</v>
      </c>
      <c r="K701" s="71">
        <v>5.9945082569516903E-2</v>
      </c>
      <c r="L701" s="68">
        <v>61.270801815431199</v>
      </c>
    </row>
    <row r="702" spans="1:12" x14ac:dyDescent="0.2">
      <c r="A702" s="72" t="s">
        <v>1643</v>
      </c>
      <c r="B702" s="66" t="s">
        <v>1644</v>
      </c>
      <c r="C702" s="67">
        <v>27</v>
      </c>
      <c r="D702" s="67" t="s">
        <v>342</v>
      </c>
      <c r="E702" s="71">
        <v>0.204290507289939</v>
      </c>
      <c r="F702" s="68">
        <v>83.547655068078697</v>
      </c>
      <c r="G702" s="71">
        <v>0.44008314243720198</v>
      </c>
      <c r="H702" s="68">
        <v>95.158850226928905</v>
      </c>
      <c r="I702" s="71">
        <v>0.16698724240975801</v>
      </c>
      <c r="J702" s="68">
        <v>87.934947049924403</v>
      </c>
      <c r="K702" s="71">
        <v>5.8011370228564802E-3</v>
      </c>
      <c r="L702" s="68">
        <v>35.022692889561299</v>
      </c>
    </row>
    <row r="703" spans="1:12" x14ac:dyDescent="0.2">
      <c r="A703" s="72" t="s">
        <v>1645</v>
      </c>
      <c r="B703" s="66" t="s">
        <v>1646</v>
      </c>
      <c r="C703" s="67">
        <v>27</v>
      </c>
      <c r="D703" s="67" t="s">
        <v>342</v>
      </c>
      <c r="E703" s="71">
        <v>0.22471454113976</v>
      </c>
      <c r="F703" s="68">
        <v>87.783661119515898</v>
      </c>
      <c r="G703" s="71">
        <v>0.25499413116703001</v>
      </c>
      <c r="H703" s="68">
        <v>54.8789712556732</v>
      </c>
      <c r="I703" s="71">
        <v>0.34373471095511499</v>
      </c>
      <c r="J703" s="68">
        <v>96.860816944024194</v>
      </c>
      <c r="K703" s="71">
        <v>7.5414781297134206E-2</v>
      </c>
      <c r="L703" s="68">
        <v>63.767019667170999</v>
      </c>
    </row>
    <row r="704" spans="1:12" x14ac:dyDescent="0.2">
      <c r="A704" s="72" t="s">
        <v>1647</v>
      </c>
      <c r="B704" s="66" t="s">
        <v>1648</v>
      </c>
      <c r="C704" s="67">
        <v>27</v>
      </c>
      <c r="D704" s="67" t="s">
        <v>342</v>
      </c>
      <c r="E704" s="71">
        <v>0.12667885922814601</v>
      </c>
      <c r="F704" s="68">
        <v>44.402420574886499</v>
      </c>
      <c r="G704" s="71">
        <v>0.26690223563182502</v>
      </c>
      <c r="H704" s="68">
        <v>66.868381240544593</v>
      </c>
      <c r="I704" s="71">
        <v>9.5730930984042895E-2</v>
      </c>
      <c r="J704" s="68">
        <v>77.950075642965203</v>
      </c>
      <c r="K704" s="71">
        <v>1.7403411068569401E-2</v>
      </c>
      <c r="L704" s="68">
        <v>47.239031770045401</v>
      </c>
    </row>
    <row r="705" spans="1:12" x14ac:dyDescent="0.2">
      <c r="A705" s="72" t="s">
        <v>1649</v>
      </c>
      <c r="B705" s="66" t="s">
        <v>1650</v>
      </c>
      <c r="C705" s="67">
        <v>27</v>
      </c>
      <c r="D705" s="67" t="s">
        <v>342</v>
      </c>
      <c r="E705" s="71">
        <v>0.16161917003877899</v>
      </c>
      <c r="F705" s="68">
        <v>68.192133131618803</v>
      </c>
      <c r="G705" s="71">
        <v>0.25</v>
      </c>
      <c r="H705" s="68">
        <v>46.520423600605099</v>
      </c>
      <c r="I705" s="71">
        <v>0.23485751011633799</v>
      </c>
      <c r="J705" s="68">
        <v>92.662632375189105</v>
      </c>
      <c r="K705" s="71">
        <v>0</v>
      </c>
      <c r="L705" s="68">
        <v>14.3721633888048</v>
      </c>
    </row>
    <row r="706" spans="1:12" x14ac:dyDescent="0.2">
      <c r="A706" s="72" t="s">
        <v>1651</v>
      </c>
      <c r="B706" s="66" t="s">
        <v>1652</v>
      </c>
      <c r="C706" s="67">
        <v>27</v>
      </c>
      <c r="D706" s="67" t="s">
        <v>342</v>
      </c>
      <c r="E706" s="71">
        <v>0.18243102705980199</v>
      </c>
      <c r="F706" s="68">
        <v>76.701966717095303</v>
      </c>
      <c r="G706" s="71">
        <v>0.27481757679011398</v>
      </c>
      <c r="H706" s="68">
        <v>72.730711043872901</v>
      </c>
      <c r="I706" s="71">
        <v>0.25893951800262599</v>
      </c>
      <c r="J706" s="68">
        <v>93.797276853252598</v>
      </c>
      <c r="K706" s="71">
        <v>1.3535986386665101E-2</v>
      </c>
      <c r="L706" s="68">
        <v>44.553706505294997</v>
      </c>
    </row>
    <row r="707" spans="1:12" x14ac:dyDescent="0.2">
      <c r="A707" s="72" t="s">
        <v>1653</v>
      </c>
      <c r="B707" s="66" t="s">
        <v>1654</v>
      </c>
      <c r="C707" s="67">
        <v>27</v>
      </c>
      <c r="D707" s="67" t="s">
        <v>342</v>
      </c>
      <c r="E707" s="71">
        <v>0.14434250573087801</v>
      </c>
      <c r="F707" s="68">
        <v>57.375189107413</v>
      </c>
      <c r="G707" s="71">
        <v>0.37734399069146501</v>
      </c>
      <c r="H707" s="68">
        <v>92.208774583963702</v>
      </c>
      <c r="I707" s="71">
        <v>3.2478978409742697E-2</v>
      </c>
      <c r="J707" s="68">
        <v>50.794251134644497</v>
      </c>
      <c r="K707" s="71">
        <v>2.32045480914259E-2</v>
      </c>
      <c r="L707" s="68">
        <v>50.302571860816897</v>
      </c>
    </row>
    <row r="708" spans="1:12" x14ac:dyDescent="0.2">
      <c r="A708" s="72" t="s">
        <v>1655</v>
      </c>
      <c r="B708" s="66" t="s">
        <v>1656</v>
      </c>
      <c r="C708" s="67">
        <v>27</v>
      </c>
      <c r="D708" s="67" t="s">
        <v>342</v>
      </c>
      <c r="E708" s="71">
        <v>0.181239760416681</v>
      </c>
      <c r="F708" s="68">
        <v>76.399394856278406</v>
      </c>
      <c r="G708" s="71">
        <v>0.260141341379095</v>
      </c>
      <c r="H708" s="68">
        <v>61.3842662632375</v>
      </c>
      <c r="I708" s="71">
        <v>0.26810824114333098</v>
      </c>
      <c r="J708" s="68">
        <v>94.175491679273804</v>
      </c>
      <c r="K708" s="71">
        <v>1.54696987276173E-2</v>
      </c>
      <c r="L708" s="68">
        <v>45.726172465960701</v>
      </c>
    </row>
    <row r="709" spans="1:12" x14ac:dyDescent="0.2">
      <c r="A709" s="72" t="s">
        <v>1657</v>
      </c>
      <c r="B709" s="66" t="s">
        <v>1658</v>
      </c>
      <c r="C709" s="67">
        <v>27</v>
      </c>
      <c r="D709" s="67" t="s">
        <v>342</v>
      </c>
      <c r="E709" s="71">
        <v>0.21153480549992201</v>
      </c>
      <c r="F709" s="68">
        <v>85.287443267776098</v>
      </c>
      <c r="G709" s="71">
        <v>0.26690223563012</v>
      </c>
      <c r="H709" s="68">
        <v>66.679273827534004</v>
      </c>
      <c r="I709" s="71">
        <v>0.34836505746012503</v>
      </c>
      <c r="J709" s="68">
        <v>97.049924357034797</v>
      </c>
      <c r="K709" s="71">
        <v>1.9337123409521598E-2</v>
      </c>
      <c r="L709" s="68">
        <v>48.411497730710998</v>
      </c>
    </row>
    <row r="710" spans="1:12" x14ac:dyDescent="0.2">
      <c r="A710" s="72" t="s">
        <v>1659</v>
      </c>
      <c r="B710" s="66" t="s">
        <v>1660</v>
      </c>
      <c r="C710" s="67">
        <v>27</v>
      </c>
      <c r="D710" s="67" t="s">
        <v>342</v>
      </c>
      <c r="E710" s="71">
        <v>0.218579819125714</v>
      </c>
      <c r="F710" s="68">
        <v>86.951588502269303</v>
      </c>
      <c r="G710" s="71">
        <v>0.41680042763872099</v>
      </c>
      <c r="H710" s="68">
        <v>94.440242057488703</v>
      </c>
      <c r="I710" s="71">
        <v>0.221535618669851</v>
      </c>
      <c r="J710" s="68">
        <v>91.717095310136202</v>
      </c>
      <c r="K710" s="71">
        <v>1.7403411068569401E-2</v>
      </c>
      <c r="L710" s="68">
        <v>47.239031770045401</v>
      </c>
    </row>
    <row r="711" spans="1:12" x14ac:dyDescent="0.2">
      <c r="A711" s="72" t="s">
        <v>1661</v>
      </c>
      <c r="B711" s="66" t="s">
        <v>1662</v>
      </c>
      <c r="C711" s="67">
        <v>27</v>
      </c>
      <c r="D711" s="67" t="s">
        <v>342</v>
      </c>
      <c r="E711" s="71">
        <v>0.170442541560545</v>
      </c>
      <c r="F711" s="68">
        <v>71.860816944024194</v>
      </c>
      <c r="G711" s="71">
        <v>0.25756773627306201</v>
      </c>
      <c r="H711" s="68">
        <v>58.093797276853302</v>
      </c>
      <c r="I711" s="71">
        <v>0.20207527882766599</v>
      </c>
      <c r="J711" s="68">
        <v>90.468986384266302</v>
      </c>
      <c r="K711" s="71">
        <v>5.1684609580908002E-2</v>
      </c>
      <c r="L711" s="68">
        <v>59.568835098335903</v>
      </c>
    </row>
    <row r="712" spans="1:12" x14ac:dyDescent="0.2">
      <c r="A712" s="72" t="s">
        <v>1663</v>
      </c>
      <c r="B712" s="66" t="s">
        <v>1664</v>
      </c>
      <c r="C712" s="67">
        <v>27</v>
      </c>
      <c r="D712" s="67" t="s">
        <v>342</v>
      </c>
      <c r="E712" s="71">
        <v>0.20758246596980301</v>
      </c>
      <c r="F712" s="68">
        <v>84.266263237518899</v>
      </c>
      <c r="G712" s="71">
        <v>0.39796699923908901</v>
      </c>
      <c r="H712" s="68">
        <v>93.570347957639896</v>
      </c>
      <c r="I712" s="71">
        <v>0.159559802702747</v>
      </c>
      <c r="J712" s="68">
        <v>87.102874432677794</v>
      </c>
      <c r="K712" s="71">
        <v>6.5220595967573097E-2</v>
      </c>
      <c r="L712" s="68">
        <v>62.102874432677801</v>
      </c>
    </row>
    <row r="713" spans="1:12" x14ac:dyDescent="0.2">
      <c r="A713" s="72" t="s">
        <v>1665</v>
      </c>
      <c r="B713" s="66" t="s">
        <v>1666</v>
      </c>
      <c r="C713" s="67">
        <v>27</v>
      </c>
      <c r="D713" s="67" t="s">
        <v>342</v>
      </c>
      <c r="E713" s="71">
        <v>0.22698658597490801</v>
      </c>
      <c r="F713" s="68">
        <v>88.161875945537105</v>
      </c>
      <c r="G713" s="71">
        <v>0.32438254491561802</v>
      </c>
      <c r="H713" s="68">
        <v>87.102874432677794</v>
      </c>
      <c r="I713" s="71">
        <v>0.33724008959958401</v>
      </c>
      <c r="J713" s="68">
        <v>96.293494704992398</v>
      </c>
      <c r="K713" s="71">
        <v>1.9337123409521598E-2</v>
      </c>
      <c r="L713" s="68">
        <v>48.411497730710998</v>
      </c>
    </row>
    <row r="714" spans="1:12" x14ac:dyDescent="0.2">
      <c r="A714" s="72" t="s">
        <v>1064</v>
      </c>
      <c r="B714" s="66" t="s">
        <v>1667</v>
      </c>
      <c r="C714" s="67">
        <v>27</v>
      </c>
      <c r="D714" s="67" t="s">
        <v>342</v>
      </c>
      <c r="E714" s="71">
        <v>0.151637064135972</v>
      </c>
      <c r="F714" s="68">
        <v>62.594553706505302</v>
      </c>
      <c r="G714" s="71">
        <v>0.261295788284654</v>
      </c>
      <c r="H714" s="68">
        <v>62.216338880484102</v>
      </c>
      <c r="I714" s="71">
        <v>0.187814267100405</v>
      </c>
      <c r="J714" s="68">
        <v>89.334341906202695</v>
      </c>
      <c r="K714" s="71">
        <v>5.8011370228564802E-3</v>
      </c>
      <c r="L714" s="68">
        <v>35.022692889561299</v>
      </c>
    </row>
    <row r="715" spans="1:12" x14ac:dyDescent="0.2">
      <c r="A715" s="72" t="s">
        <v>1668</v>
      </c>
      <c r="B715" s="66" t="s">
        <v>1669</v>
      </c>
      <c r="C715" s="67">
        <v>27</v>
      </c>
      <c r="D715" s="67" t="s">
        <v>342</v>
      </c>
      <c r="E715" s="71">
        <v>0.124930134187169</v>
      </c>
      <c r="F715" s="68">
        <v>43.154311649016599</v>
      </c>
      <c r="G715" s="71">
        <v>0.22478536362253099</v>
      </c>
      <c r="H715" s="68">
        <v>8.3207261724659602</v>
      </c>
      <c r="I715" s="71">
        <v>0.124866778506598</v>
      </c>
      <c r="J715" s="68">
        <v>82.904689863842705</v>
      </c>
      <c r="K715" s="71">
        <v>2.5138260432378001E-2</v>
      </c>
      <c r="L715" s="68">
        <v>51.437216338880503</v>
      </c>
    </row>
    <row r="716" spans="1:12" x14ac:dyDescent="0.2">
      <c r="A716" s="72" t="s">
        <v>1670</v>
      </c>
      <c r="B716" s="66" t="s">
        <v>1671</v>
      </c>
      <c r="C716" s="67">
        <v>27</v>
      </c>
      <c r="D716" s="67" t="s">
        <v>342</v>
      </c>
      <c r="E716" s="71">
        <v>0.31628175683545601</v>
      </c>
      <c r="F716" s="68">
        <v>95.839636913766995</v>
      </c>
      <c r="G716" s="71">
        <v>0.36170757820650401</v>
      </c>
      <c r="H716" s="68">
        <v>91.111951588502293</v>
      </c>
      <c r="I716" s="71">
        <v>0.55039715782177201</v>
      </c>
      <c r="J716" s="68">
        <v>99.130105900151307</v>
      </c>
      <c r="K716" s="71">
        <v>3.6740534478091003E-2</v>
      </c>
      <c r="L716" s="68">
        <v>55.181543116490197</v>
      </c>
    </row>
    <row r="717" spans="1:12" x14ac:dyDescent="0.2">
      <c r="A717" s="72" t="s">
        <v>677</v>
      </c>
      <c r="B717" s="66" t="s">
        <v>1672</v>
      </c>
      <c r="C717" s="67">
        <v>27</v>
      </c>
      <c r="D717" s="67" t="s">
        <v>342</v>
      </c>
      <c r="E717" s="71">
        <v>0.18646811205852101</v>
      </c>
      <c r="F717" s="68">
        <v>78.328290468986395</v>
      </c>
      <c r="G717" s="71">
        <v>0.25</v>
      </c>
      <c r="H717" s="68">
        <v>46.520423600605099</v>
      </c>
      <c r="I717" s="71">
        <v>0.29780206212985</v>
      </c>
      <c r="J717" s="68">
        <v>95.158850226928905</v>
      </c>
      <c r="K717" s="71">
        <v>1.1602274045713E-2</v>
      </c>
      <c r="L717" s="68">
        <v>42.586989409984902</v>
      </c>
    </row>
    <row r="718" spans="1:12" x14ac:dyDescent="0.2">
      <c r="A718" s="72" t="s">
        <v>755</v>
      </c>
      <c r="B718" s="66" t="s">
        <v>1673</v>
      </c>
      <c r="C718" s="67">
        <v>27</v>
      </c>
      <c r="D718" s="67" t="s">
        <v>342</v>
      </c>
      <c r="E718" s="71">
        <v>0.164212544736314</v>
      </c>
      <c r="F718" s="68">
        <v>69.478063540090801</v>
      </c>
      <c r="G718" s="71">
        <v>0.26775052444731301</v>
      </c>
      <c r="H718" s="68">
        <v>67.851739788199694</v>
      </c>
      <c r="I718" s="71">
        <v>0.21521854805686799</v>
      </c>
      <c r="J718" s="68">
        <v>91.338880484114995</v>
      </c>
      <c r="K718" s="71">
        <v>9.6685617047607992E-3</v>
      </c>
      <c r="L718" s="68">
        <v>40.922844175491697</v>
      </c>
    </row>
    <row r="719" spans="1:12" x14ac:dyDescent="0.2">
      <c r="A719" s="72" t="s">
        <v>1674</v>
      </c>
      <c r="B719" s="66" t="s">
        <v>1675</v>
      </c>
      <c r="C719" s="67">
        <v>27</v>
      </c>
      <c r="D719" s="67" t="s">
        <v>342</v>
      </c>
      <c r="E719" s="71">
        <v>0.154142943867945</v>
      </c>
      <c r="F719" s="68">
        <v>63.842662632375202</v>
      </c>
      <c r="G719" s="71">
        <v>0.27807721548491299</v>
      </c>
      <c r="H719" s="68">
        <v>74.470499243570302</v>
      </c>
      <c r="I719" s="71">
        <v>0.15341221866368801</v>
      </c>
      <c r="J719" s="68">
        <v>86.459909228441802</v>
      </c>
      <c r="K719" s="71">
        <v>3.09393974552345E-2</v>
      </c>
      <c r="L719" s="68">
        <v>53.290468986384298</v>
      </c>
    </row>
    <row r="720" spans="1:12" x14ac:dyDescent="0.2">
      <c r="A720" s="72" t="s">
        <v>1676</v>
      </c>
      <c r="B720" s="66" t="s">
        <v>1677</v>
      </c>
      <c r="C720" s="67">
        <v>27</v>
      </c>
      <c r="D720" s="67" t="s">
        <v>342</v>
      </c>
      <c r="E720" s="71">
        <v>0.260555900088973</v>
      </c>
      <c r="F720" s="68">
        <v>92.322239031770096</v>
      </c>
      <c r="G720" s="71">
        <v>0.289531750564826</v>
      </c>
      <c r="H720" s="68">
        <v>79.236006051437201</v>
      </c>
      <c r="I720" s="71">
        <v>0.46699768926971602</v>
      </c>
      <c r="J720" s="68">
        <v>98.562783661119497</v>
      </c>
      <c r="K720" s="71">
        <v>2.5138260432378001E-2</v>
      </c>
      <c r="L720" s="68">
        <v>51.437216338880503</v>
      </c>
    </row>
    <row r="721" spans="1:12" x14ac:dyDescent="0.2">
      <c r="A721" s="72" t="s">
        <v>1678</v>
      </c>
      <c r="B721" s="66" t="s">
        <v>1679</v>
      </c>
      <c r="C721" s="67">
        <v>27</v>
      </c>
      <c r="D721" s="67" t="s">
        <v>342</v>
      </c>
      <c r="E721" s="71">
        <v>0.17880946064999401</v>
      </c>
      <c r="F721" s="68">
        <v>75.416036308623305</v>
      </c>
      <c r="G721" s="71">
        <v>0.26806242712370498</v>
      </c>
      <c r="H721" s="68">
        <v>67.965204236006002</v>
      </c>
      <c r="I721" s="71">
        <v>0.22195685864342601</v>
      </c>
      <c r="J721" s="68">
        <v>91.7549167927383</v>
      </c>
      <c r="K721" s="71">
        <v>4.64090961828518E-2</v>
      </c>
      <c r="L721" s="68">
        <v>58.207261724659602</v>
      </c>
    </row>
    <row r="722" spans="1:12" x14ac:dyDescent="0.2">
      <c r="A722" s="72" t="s">
        <v>1680</v>
      </c>
      <c r="B722" s="66" t="s">
        <v>1681</v>
      </c>
      <c r="C722" s="67">
        <v>27</v>
      </c>
      <c r="D722" s="67" t="s">
        <v>342</v>
      </c>
      <c r="E722" s="71">
        <v>0.18909058064675099</v>
      </c>
      <c r="F722" s="68">
        <v>79.311649016641496</v>
      </c>
      <c r="G722" s="71">
        <v>0.30513147823373199</v>
      </c>
      <c r="H722" s="68">
        <v>83.661119515885005</v>
      </c>
      <c r="I722" s="71">
        <v>0.215731167523668</v>
      </c>
      <c r="J722" s="68">
        <v>91.414523449319205</v>
      </c>
      <c r="K722" s="71">
        <v>4.64090961828518E-2</v>
      </c>
      <c r="L722" s="68">
        <v>58.207261724659602</v>
      </c>
    </row>
    <row r="723" spans="1:12" x14ac:dyDescent="0.2">
      <c r="A723" s="72" t="s">
        <v>1682</v>
      </c>
      <c r="B723" s="66" t="s">
        <v>1683</v>
      </c>
      <c r="C723" s="67">
        <v>27</v>
      </c>
      <c r="D723" s="67" t="s">
        <v>342</v>
      </c>
      <c r="E723" s="71">
        <v>0.14031884658069699</v>
      </c>
      <c r="F723" s="68">
        <v>54.614220877458401</v>
      </c>
      <c r="G723" s="71">
        <v>0.25</v>
      </c>
      <c r="H723" s="68">
        <v>46.520423600605099</v>
      </c>
      <c r="I723" s="71">
        <v>6.0734936307816602E-2</v>
      </c>
      <c r="J723" s="68">
        <v>67.133131618759407</v>
      </c>
      <c r="K723" s="71">
        <v>0.11022160343427299</v>
      </c>
      <c r="L723" s="68">
        <v>68.797276853252598</v>
      </c>
    </row>
    <row r="724" spans="1:12" x14ac:dyDescent="0.2">
      <c r="A724" s="72" t="s">
        <v>1684</v>
      </c>
      <c r="B724" s="66" t="s">
        <v>1685</v>
      </c>
      <c r="C724" s="67">
        <v>27</v>
      </c>
      <c r="D724" s="67" t="s">
        <v>342</v>
      </c>
      <c r="E724" s="71">
        <v>0.153578256193141</v>
      </c>
      <c r="F724" s="68">
        <v>63.540090771558198</v>
      </c>
      <c r="G724" s="71">
        <v>0.30105431178070102</v>
      </c>
      <c r="H724" s="68">
        <v>83.018154311648999</v>
      </c>
      <c r="I724" s="71">
        <v>3.69741142273863E-2</v>
      </c>
      <c r="J724" s="68">
        <v>54.387291981845699</v>
      </c>
      <c r="K724" s="71">
        <v>0.122706342571338</v>
      </c>
      <c r="L724" s="68">
        <v>70.726172465960701</v>
      </c>
    </row>
    <row r="725" spans="1:12" x14ac:dyDescent="0.2">
      <c r="A725" s="72" t="s">
        <v>1686</v>
      </c>
      <c r="B725" s="66" t="s">
        <v>1687</v>
      </c>
      <c r="C725" s="67">
        <v>27</v>
      </c>
      <c r="D725" s="67" t="s">
        <v>342</v>
      </c>
      <c r="E725" s="71">
        <v>0.17865658703158699</v>
      </c>
      <c r="F725" s="68">
        <v>75.226928895612701</v>
      </c>
      <c r="G725" s="71">
        <v>0.34015907230144998</v>
      </c>
      <c r="H725" s="68">
        <v>89.145234493192106</v>
      </c>
      <c r="I725" s="71">
        <v>5.1833510471498902E-2</v>
      </c>
      <c r="J725" s="68">
        <v>62.7458396369138</v>
      </c>
      <c r="K725" s="71">
        <v>0.14397717832181101</v>
      </c>
      <c r="L725" s="68">
        <v>73.146747352496206</v>
      </c>
    </row>
    <row r="726" spans="1:12" x14ac:dyDescent="0.2">
      <c r="A726" s="72" t="s">
        <v>1688</v>
      </c>
      <c r="B726" s="66" t="s">
        <v>1688</v>
      </c>
      <c r="C726" s="67">
        <v>27</v>
      </c>
      <c r="D726" s="67" t="s">
        <v>342</v>
      </c>
      <c r="E726" s="71">
        <v>0.15504165038376599</v>
      </c>
      <c r="F726" s="68">
        <v>64.409984871407005</v>
      </c>
      <c r="G726" s="71">
        <v>0.25</v>
      </c>
      <c r="H726" s="68">
        <v>46.520423600605099</v>
      </c>
      <c r="I726" s="71">
        <v>1.84119159989794E-2</v>
      </c>
      <c r="J726" s="68">
        <v>38.653555219364598</v>
      </c>
      <c r="K726" s="71">
        <v>0.19671303515232</v>
      </c>
      <c r="L726" s="68">
        <v>80.862329803328294</v>
      </c>
    </row>
    <row r="727" spans="1:12" x14ac:dyDescent="0.2">
      <c r="A727" s="72" t="s">
        <v>1689</v>
      </c>
      <c r="B727" s="66" t="s">
        <v>1690</v>
      </c>
      <c r="C727" s="67">
        <v>27</v>
      </c>
      <c r="D727" s="67" t="s">
        <v>342</v>
      </c>
      <c r="E727" s="71">
        <v>0.16524491958771401</v>
      </c>
      <c r="F727" s="68">
        <v>69.894099848714106</v>
      </c>
      <c r="G727" s="71">
        <v>0.34235633386268899</v>
      </c>
      <c r="H727" s="68">
        <v>89.523449319213299</v>
      </c>
      <c r="I727" s="71">
        <v>2.5753410397609599E-2</v>
      </c>
      <c r="J727" s="68">
        <v>45.650529500756399</v>
      </c>
      <c r="K727" s="71">
        <v>0.127625014502842</v>
      </c>
      <c r="L727" s="68">
        <v>71.444780635400903</v>
      </c>
    </row>
    <row r="728" spans="1:12" x14ac:dyDescent="0.2">
      <c r="A728" s="72" t="s">
        <v>1691</v>
      </c>
      <c r="B728" s="66" t="s">
        <v>1692</v>
      </c>
      <c r="C728" s="67">
        <v>27</v>
      </c>
      <c r="D728" s="67" t="s">
        <v>342</v>
      </c>
      <c r="E728" s="71">
        <v>0.192706439114914</v>
      </c>
      <c r="F728" s="68">
        <v>80.332829046898595</v>
      </c>
      <c r="G728" s="71">
        <v>0.48584987309639099</v>
      </c>
      <c r="H728" s="68">
        <v>96.066565809379696</v>
      </c>
      <c r="I728" s="71">
        <v>6.18556704179151E-2</v>
      </c>
      <c r="J728" s="68">
        <v>67.5113464447806</v>
      </c>
      <c r="K728" s="71">
        <v>3.0413773830434199E-2</v>
      </c>
      <c r="L728" s="68">
        <v>52.798789712556697</v>
      </c>
    </row>
    <row r="729" spans="1:12" x14ac:dyDescent="0.2">
      <c r="A729" s="72" t="s">
        <v>1693</v>
      </c>
      <c r="B729" s="66" t="s">
        <v>1694</v>
      </c>
      <c r="C729" s="67">
        <v>27</v>
      </c>
      <c r="D729" s="67" t="s">
        <v>342</v>
      </c>
      <c r="E729" s="71">
        <v>0.16266830527596701</v>
      </c>
      <c r="F729" s="68">
        <v>68.683812405446304</v>
      </c>
      <c r="G729" s="71">
        <v>0.37243275311474699</v>
      </c>
      <c r="H729" s="68">
        <v>91.792738275340398</v>
      </c>
      <c r="I729" s="71">
        <v>9.2893238246528495E-2</v>
      </c>
      <c r="J729" s="68">
        <v>77.118003025718593</v>
      </c>
      <c r="K729" s="71">
        <v>2.2678924466625599E-2</v>
      </c>
      <c r="L729" s="68">
        <v>49.470499243570401</v>
      </c>
    </row>
    <row r="730" spans="1:12" x14ac:dyDescent="0.2">
      <c r="A730" s="72" t="s">
        <v>1695</v>
      </c>
      <c r="B730" s="66" t="s">
        <v>1696</v>
      </c>
      <c r="C730" s="67">
        <v>27</v>
      </c>
      <c r="D730" s="67" t="s">
        <v>342</v>
      </c>
      <c r="E730" s="71">
        <v>0.12950359133797801</v>
      </c>
      <c r="F730" s="68">
        <v>46.406959152798798</v>
      </c>
      <c r="G730" s="71">
        <v>0.31531275685177002</v>
      </c>
      <c r="H730" s="68">
        <v>85.287443267776098</v>
      </c>
      <c r="I730" s="71">
        <v>4.6651668013634497E-2</v>
      </c>
      <c r="J730" s="68">
        <v>59.947049924357003</v>
      </c>
      <c r="K730" s="71">
        <v>2.6546349148529901E-2</v>
      </c>
      <c r="L730" s="68">
        <v>51.588502269289002</v>
      </c>
    </row>
    <row r="731" spans="1:12" x14ac:dyDescent="0.2">
      <c r="A731" s="72" t="s">
        <v>1697</v>
      </c>
      <c r="B731" s="66" t="s">
        <v>1697</v>
      </c>
      <c r="C731" s="67">
        <v>27</v>
      </c>
      <c r="D731" s="67" t="s">
        <v>342</v>
      </c>
      <c r="E731" s="71">
        <v>0.218399196551358</v>
      </c>
      <c r="F731" s="68">
        <v>86.800302571860797</v>
      </c>
      <c r="G731" s="71">
        <v>0.558370053200408</v>
      </c>
      <c r="H731" s="68">
        <v>97.239031770045401</v>
      </c>
      <c r="I731" s="71">
        <v>3.0724475394742601E-2</v>
      </c>
      <c r="J731" s="68">
        <v>49.432677760968197</v>
      </c>
      <c r="K731" s="71">
        <v>6.6103061058924606E-2</v>
      </c>
      <c r="L731" s="68">
        <v>62.3676248108926</v>
      </c>
    </row>
    <row r="732" spans="1:12" x14ac:dyDescent="0.2">
      <c r="A732" s="72" t="s">
        <v>1698</v>
      </c>
      <c r="B732" s="66" t="s">
        <v>1699</v>
      </c>
      <c r="C732" s="67">
        <v>27</v>
      </c>
      <c r="D732" s="67" t="s">
        <v>342</v>
      </c>
      <c r="E732" s="71">
        <v>0.112975903417239</v>
      </c>
      <c r="F732" s="68">
        <v>34.417549167927397</v>
      </c>
      <c r="G732" s="71">
        <v>0.25</v>
      </c>
      <c r="H732" s="68">
        <v>46.520423600605099</v>
      </c>
      <c r="I732" s="71">
        <v>5.6580224080330199E-2</v>
      </c>
      <c r="J732" s="68">
        <v>65.166414523449305</v>
      </c>
      <c r="K732" s="71">
        <v>3.23474861713864E-2</v>
      </c>
      <c r="L732" s="68">
        <v>53.441754916792704</v>
      </c>
    </row>
    <row r="733" spans="1:12" x14ac:dyDescent="0.2">
      <c r="A733" s="72" t="s">
        <v>1700</v>
      </c>
      <c r="B733" s="66" t="s">
        <v>1701</v>
      </c>
      <c r="C733" s="67">
        <v>27</v>
      </c>
      <c r="D733" s="67" t="s">
        <v>342</v>
      </c>
      <c r="E733" s="71">
        <v>0.14549972035453901</v>
      </c>
      <c r="F733" s="68">
        <v>58.131618759455399</v>
      </c>
      <c r="G733" s="71">
        <v>0.28626644411980301</v>
      </c>
      <c r="H733" s="68">
        <v>77.836611195158895</v>
      </c>
      <c r="I733" s="71">
        <v>0.108216669067667</v>
      </c>
      <c r="J733" s="68">
        <v>80.219364599092302</v>
      </c>
      <c r="K733" s="71">
        <v>4.2016047876147197E-2</v>
      </c>
      <c r="L733" s="68">
        <v>56.5052950075643</v>
      </c>
    </row>
    <row r="734" spans="1:12" x14ac:dyDescent="0.2">
      <c r="A734" s="72" t="s">
        <v>1702</v>
      </c>
      <c r="B734" s="66" t="s">
        <v>1703</v>
      </c>
      <c r="C734" s="67">
        <v>27</v>
      </c>
      <c r="D734" s="67" t="s">
        <v>342</v>
      </c>
      <c r="E734" s="71">
        <v>0.17785355561983701</v>
      </c>
      <c r="F734" s="68">
        <v>74.773071104387299</v>
      </c>
      <c r="G734" s="71">
        <v>0.298555666502483</v>
      </c>
      <c r="H734" s="68">
        <v>82.072617246596096</v>
      </c>
      <c r="I734" s="71">
        <v>0.18525410311707199</v>
      </c>
      <c r="J734" s="68">
        <v>89.183055975794304</v>
      </c>
      <c r="K734" s="71">
        <v>4.9750897239955801E-2</v>
      </c>
      <c r="L734" s="68">
        <v>58.850226928895601</v>
      </c>
    </row>
    <row r="735" spans="1:12" x14ac:dyDescent="0.2">
      <c r="A735" s="72" t="s">
        <v>393</v>
      </c>
      <c r="B735" s="66" t="s">
        <v>1704</v>
      </c>
      <c r="C735" s="67">
        <v>27</v>
      </c>
      <c r="D735" s="67" t="s">
        <v>342</v>
      </c>
      <c r="E735" s="71">
        <v>0.19301056538754499</v>
      </c>
      <c r="F735" s="68">
        <v>80.446293494705003</v>
      </c>
      <c r="G735" s="71">
        <v>0.28591090547207798</v>
      </c>
      <c r="H735" s="68">
        <v>77.571860816943996</v>
      </c>
      <c r="I735" s="71">
        <v>0.28925336600865098</v>
      </c>
      <c r="J735" s="68">
        <v>94.780635400907698</v>
      </c>
      <c r="K735" s="71">
        <v>3.8674246819043199E-3</v>
      </c>
      <c r="L735" s="68">
        <v>30.975794251134602</v>
      </c>
    </row>
    <row r="736" spans="1:12" x14ac:dyDescent="0.2">
      <c r="A736" s="72" t="s">
        <v>1705</v>
      </c>
      <c r="B736" s="66" t="s">
        <v>1706</v>
      </c>
      <c r="C736" s="67">
        <v>27</v>
      </c>
      <c r="D736" s="67" t="s">
        <v>342</v>
      </c>
      <c r="E736" s="71">
        <v>0.27547496038545</v>
      </c>
      <c r="F736" s="68">
        <v>93.343419062027195</v>
      </c>
      <c r="G736" s="71">
        <v>0.55012343499886895</v>
      </c>
      <c r="H736" s="68">
        <v>97.163388804841105</v>
      </c>
      <c r="I736" s="71">
        <v>0.19420306274613899</v>
      </c>
      <c r="J736" s="68">
        <v>89.939485627836603</v>
      </c>
      <c r="K736" s="71">
        <v>8.2098383411342193E-2</v>
      </c>
      <c r="L736" s="68">
        <v>64.334341906202695</v>
      </c>
    </row>
    <row r="737" spans="1:12" x14ac:dyDescent="0.2">
      <c r="A737" s="72" t="s">
        <v>1707</v>
      </c>
      <c r="B737" s="66" t="s">
        <v>1707</v>
      </c>
      <c r="C737" s="67">
        <v>27</v>
      </c>
      <c r="D737" s="67" t="s">
        <v>342</v>
      </c>
      <c r="E737" s="71">
        <v>0.20098134038885701</v>
      </c>
      <c r="F737" s="68">
        <v>82.677760968229904</v>
      </c>
      <c r="G737" s="71">
        <v>0.50689001731726002</v>
      </c>
      <c r="H737" s="68">
        <v>96.293494704992398</v>
      </c>
      <c r="I737" s="71">
        <v>8.0584305121693303E-2</v>
      </c>
      <c r="J737" s="68">
        <v>73.638426626323707</v>
      </c>
      <c r="K737" s="71">
        <v>1.54696987276173E-2</v>
      </c>
      <c r="L737" s="68">
        <v>45.726172465960701</v>
      </c>
    </row>
    <row r="738" spans="1:12" x14ac:dyDescent="0.2">
      <c r="A738" s="72" t="s">
        <v>1708</v>
      </c>
      <c r="B738" s="66" t="s">
        <v>1709</v>
      </c>
      <c r="C738" s="67">
        <v>27</v>
      </c>
      <c r="D738" s="67" t="s">
        <v>342</v>
      </c>
      <c r="E738" s="71">
        <v>0.29127762708153199</v>
      </c>
      <c r="F738" s="68">
        <v>94.667170953101405</v>
      </c>
      <c r="G738" s="71">
        <v>0.49608398234748302</v>
      </c>
      <c r="H738" s="68">
        <v>96.217851739788202</v>
      </c>
      <c r="I738" s="71">
        <v>0.362279200169497</v>
      </c>
      <c r="J738" s="68">
        <v>97.390317700453807</v>
      </c>
      <c r="K738" s="71">
        <v>1.54696987276173E-2</v>
      </c>
      <c r="L738" s="68">
        <v>45.726172465960701</v>
      </c>
    </row>
    <row r="739" spans="1:12" x14ac:dyDescent="0.2">
      <c r="A739" s="72" t="s">
        <v>1710</v>
      </c>
      <c r="B739" s="66" t="s">
        <v>1710</v>
      </c>
      <c r="C739" s="67">
        <v>27</v>
      </c>
      <c r="D739" s="67" t="s">
        <v>342</v>
      </c>
      <c r="E739" s="71">
        <v>0.20629785372592799</v>
      </c>
      <c r="F739" s="68">
        <v>83.888048411497707</v>
      </c>
      <c r="G739" s="71">
        <v>0.485377927825696</v>
      </c>
      <c r="H739" s="68">
        <v>96.028744326777598</v>
      </c>
      <c r="I739" s="71">
        <v>0.12771449632923201</v>
      </c>
      <c r="J739" s="68">
        <v>83.547655068078697</v>
      </c>
      <c r="K739" s="71">
        <v>5.8011370228564802E-3</v>
      </c>
      <c r="L739" s="68">
        <v>35.022692889561299</v>
      </c>
    </row>
    <row r="740" spans="1:12" x14ac:dyDescent="0.2">
      <c r="A740" s="72" t="s">
        <v>1612</v>
      </c>
      <c r="B740" s="66" t="s">
        <v>1711</v>
      </c>
      <c r="C740" s="67">
        <v>27</v>
      </c>
      <c r="D740" s="67" t="s">
        <v>342</v>
      </c>
      <c r="E740" s="71">
        <v>0.28378037408182299</v>
      </c>
      <c r="F740" s="68">
        <v>93.986384266263201</v>
      </c>
      <c r="G740" s="71">
        <v>0.37264015008951001</v>
      </c>
      <c r="H740" s="68">
        <v>91.830559757942495</v>
      </c>
      <c r="I740" s="71">
        <v>0.46903241045119998</v>
      </c>
      <c r="J740" s="68">
        <v>98.600605143721594</v>
      </c>
      <c r="K740" s="71">
        <v>9.6685617047607992E-3</v>
      </c>
      <c r="L740" s="68">
        <v>40.922844175491697</v>
      </c>
    </row>
    <row r="741" spans="1:12" x14ac:dyDescent="0.2">
      <c r="A741" s="72" t="s">
        <v>1712</v>
      </c>
      <c r="B741" s="66" t="s">
        <v>1713</v>
      </c>
      <c r="C741" s="67">
        <v>27</v>
      </c>
      <c r="D741" s="67" t="s">
        <v>342</v>
      </c>
      <c r="E741" s="71">
        <v>0.210198901015824</v>
      </c>
      <c r="F741" s="68">
        <v>84.984871406959101</v>
      </c>
      <c r="G741" s="71">
        <v>0.27110595187843001</v>
      </c>
      <c r="H741" s="68">
        <v>70.196671709531003</v>
      </c>
      <c r="I741" s="71">
        <v>0.338219915418568</v>
      </c>
      <c r="J741" s="68">
        <v>96.369137670196693</v>
      </c>
      <c r="K741" s="71">
        <v>2.12708357504738E-2</v>
      </c>
      <c r="L741" s="68">
        <v>49.357034795764001</v>
      </c>
    </row>
    <row r="742" spans="1:12" x14ac:dyDescent="0.2">
      <c r="A742" s="72" t="s">
        <v>1714</v>
      </c>
      <c r="B742" s="66" t="s">
        <v>1715</v>
      </c>
      <c r="C742" s="67">
        <v>27</v>
      </c>
      <c r="D742" s="67" t="s">
        <v>342</v>
      </c>
      <c r="E742" s="71">
        <v>0.307850952046889</v>
      </c>
      <c r="F742" s="68">
        <v>95.423600605143704</v>
      </c>
      <c r="G742" s="71">
        <v>0.29802202911447501</v>
      </c>
      <c r="H742" s="68">
        <v>81.921331316187604</v>
      </c>
      <c r="I742" s="71">
        <v>0.60619370361667002</v>
      </c>
      <c r="J742" s="68">
        <v>99.357034795763994</v>
      </c>
      <c r="K742" s="71">
        <v>1.9337123409521598E-2</v>
      </c>
      <c r="L742" s="68">
        <v>48.411497730710998</v>
      </c>
    </row>
    <row r="743" spans="1:12" x14ac:dyDescent="0.2">
      <c r="A743" s="72" t="s">
        <v>1716</v>
      </c>
      <c r="B743" s="66" t="s">
        <v>1716</v>
      </c>
      <c r="C743" s="67">
        <v>27</v>
      </c>
      <c r="D743" s="67" t="s">
        <v>342</v>
      </c>
      <c r="E743" s="71">
        <v>0.112966899331805</v>
      </c>
      <c r="F743" s="68">
        <v>34.3797276853253</v>
      </c>
      <c r="G743" s="71">
        <v>0.25175882932320198</v>
      </c>
      <c r="H743" s="68">
        <v>49.583963691376702</v>
      </c>
      <c r="I743" s="71">
        <v>8.3274443990307395E-2</v>
      </c>
      <c r="J743" s="68">
        <v>74.583963691376695</v>
      </c>
      <c r="K743" s="71">
        <v>3.8674246819043199E-3</v>
      </c>
      <c r="L743" s="68">
        <v>30.975794251134602</v>
      </c>
    </row>
    <row r="744" spans="1:12" x14ac:dyDescent="0.2">
      <c r="A744" s="72" t="s">
        <v>1717</v>
      </c>
      <c r="B744" s="66" t="s">
        <v>1718</v>
      </c>
      <c r="C744" s="67">
        <v>27</v>
      </c>
      <c r="D744" s="67" t="s">
        <v>342</v>
      </c>
      <c r="E744" s="71">
        <v>0.24989729665386301</v>
      </c>
      <c r="F744" s="68">
        <v>91.074130105900196</v>
      </c>
      <c r="G744" s="71">
        <v>0.65844720238119403</v>
      </c>
      <c r="H744" s="68">
        <v>98.222390317700501</v>
      </c>
      <c r="I744" s="71">
        <v>6.9973851829921399E-2</v>
      </c>
      <c r="J744" s="68">
        <v>70.158850226928905</v>
      </c>
      <c r="K744" s="71">
        <v>2.12708357504738E-2</v>
      </c>
      <c r="L744" s="68">
        <v>49.357034795764001</v>
      </c>
    </row>
    <row r="745" spans="1:12" x14ac:dyDescent="0.2">
      <c r="A745" s="72" t="s">
        <v>393</v>
      </c>
      <c r="B745" s="66" t="s">
        <v>1719</v>
      </c>
      <c r="C745" s="67">
        <v>27</v>
      </c>
      <c r="D745" s="67" t="s">
        <v>342</v>
      </c>
      <c r="E745" s="71">
        <v>0.24475488783628099</v>
      </c>
      <c r="F745" s="68">
        <v>90.468986384266302</v>
      </c>
      <c r="G745" s="71">
        <v>0.45983640260556302</v>
      </c>
      <c r="H745" s="68">
        <v>95.612708018154294</v>
      </c>
      <c r="I745" s="71">
        <v>0.27249454856233002</v>
      </c>
      <c r="J745" s="68">
        <v>94.326777609682296</v>
      </c>
      <c r="K745" s="71">
        <v>1.9337123409521599E-3</v>
      </c>
      <c r="L745" s="68">
        <v>25.302571860816901</v>
      </c>
    </row>
    <row r="746" spans="1:12" x14ac:dyDescent="0.2">
      <c r="A746" s="72" t="s">
        <v>1720</v>
      </c>
      <c r="B746" s="66" t="s">
        <v>1721</v>
      </c>
      <c r="C746" s="67">
        <v>27</v>
      </c>
      <c r="D746" s="67" t="s">
        <v>342</v>
      </c>
      <c r="E746" s="71">
        <v>0.279013820161776</v>
      </c>
      <c r="F746" s="68">
        <v>93.645990922844206</v>
      </c>
      <c r="G746" s="71">
        <v>0.61884175793018303</v>
      </c>
      <c r="H746" s="68">
        <v>97.919818456883505</v>
      </c>
      <c r="I746" s="71">
        <v>0.206597428509433</v>
      </c>
      <c r="J746" s="68">
        <v>90.733736762481101</v>
      </c>
      <c r="K746" s="71">
        <v>1.1602274045713E-2</v>
      </c>
      <c r="L746" s="68">
        <v>42.586989409984902</v>
      </c>
    </row>
    <row r="747" spans="1:12" x14ac:dyDescent="0.2">
      <c r="A747" s="72" t="s">
        <v>1722</v>
      </c>
      <c r="B747" s="66" t="s">
        <v>1723</v>
      </c>
      <c r="C747" s="67">
        <v>27</v>
      </c>
      <c r="D747" s="67" t="s">
        <v>342</v>
      </c>
      <c r="E747" s="71">
        <v>0.17765721931564901</v>
      </c>
      <c r="F747" s="68">
        <v>74.697428139183003</v>
      </c>
      <c r="G747" s="71">
        <v>0.28899312827086998</v>
      </c>
      <c r="H747" s="68">
        <v>79.0090771558245</v>
      </c>
      <c r="I747" s="71">
        <v>0.24204481733512401</v>
      </c>
      <c r="J747" s="68">
        <v>92.965204236006002</v>
      </c>
      <c r="K747" s="71">
        <v>1.9337123409521599E-3</v>
      </c>
      <c r="L747" s="68">
        <v>25.302571860816901</v>
      </c>
    </row>
    <row r="748" spans="1:12" x14ac:dyDescent="0.2">
      <c r="A748" s="72" t="s">
        <v>1724</v>
      </c>
      <c r="B748" s="66" t="s">
        <v>1725</v>
      </c>
      <c r="C748" s="67">
        <v>27</v>
      </c>
      <c r="D748" s="67" t="s">
        <v>342</v>
      </c>
      <c r="E748" s="71">
        <v>0.15934441915403999</v>
      </c>
      <c r="F748" s="68">
        <v>66.944024205748903</v>
      </c>
      <c r="G748" s="71">
        <v>0.27446203814238901</v>
      </c>
      <c r="H748" s="68">
        <v>72.541603630862298</v>
      </c>
      <c r="I748" s="71">
        <v>0.201637506978779</v>
      </c>
      <c r="J748" s="68">
        <v>90.431164901664104</v>
      </c>
      <c r="K748" s="71">
        <v>1.9337123409521599E-3</v>
      </c>
      <c r="L748" s="68">
        <v>25.302571860816901</v>
      </c>
    </row>
    <row r="749" spans="1:12" x14ac:dyDescent="0.2">
      <c r="A749" s="72" t="s">
        <v>1726</v>
      </c>
      <c r="B749" s="66" t="s">
        <v>1727</v>
      </c>
      <c r="C749" s="67">
        <v>27</v>
      </c>
      <c r="D749" s="67" t="s">
        <v>342</v>
      </c>
      <c r="E749" s="71">
        <v>0.13193787453318601</v>
      </c>
      <c r="F749" s="68">
        <v>48.335854765506802</v>
      </c>
      <c r="G749" s="71">
        <v>0.25</v>
      </c>
      <c r="H749" s="68">
        <v>46.520423600605099</v>
      </c>
      <c r="I749" s="71">
        <v>0.120675363167178</v>
      </c>
      <c r="J749" s="68">
        <v>82.299546142208797</v>
      </c>
      <c r="K749" s="71">
        <v>2.5138260432378001E-2</v>
      </c>
      <c r="L749" s="68">
        <v>51.437216338880503</v>
      </c>
    </row>
    <row r="750" spans="1:12" x14ac:dyDescent="0.2">
      <c r="A750" s="72" t="s">
        <v>1728</v>
      </c>
      <c r="B750" s="66" t="s">
        <v>1729</v>
      </c>
      <c r="C750" s="67">
        <v>27</v>
      </c>
      <c r="D750" s="67" t="s">
        <v>342</v>
      </c>
      <c r="E750" s="71">
        <v>0.160324685121607</v>
      </c>
      <c r="F750" s="68">
        <v>67.624810892587007</v>
      </c>
      <c r="G750" s="71">
        <v>0.3439206373457</v>
      </c>
      <c r="H750" s="68">
        <v>89.750378214826</v>
      </c>
      <c r="I750" s="71">
        <v>0.135119705678169</v>
      </c>
      <c r="J750" s="68">
        <v>84.568835098335896</v>
      </c>
      <c r="K750" s="71">
        <v>1.9337123409521599E-3</v>
      </c>
      <c r="L750" s="68">
        <v>25.302571860816901</v>
      </c>
    </row>
    <row r="751" spans="1:12" x14ac:dyDescent="0.2">
      <c r="A751" s="72" t="s">
        <v>1730</v>
      </c>
      <c r="B751" s="66" t="s">
        <v>1731</v>
      </c>
      <c r="C751" s="67">
        <v>27</v>
      </c>
      <c r="D751" s="67" t="s">
        <v>342</v>
      </c>
      <c r="E751" s="71">
        <v>0.16537054319315</v>
      </c>
      <c r="F751" s="68">
        <v>70.0075642965204</v>
      </c>
      <c r="G751" s="71">
        <v>0.25645473616265901</v>
      </c>
      <c r="H751" s="68">
        <v>56.391830559757899</v>
      </c>
      <c r="I751" s="71">
        <v>0.23578946873488699</v>
      </c>
      <c r="J751" s="68">
        <v>92.738275340393301</v>
      </c>
      <c r="K751" s="71">
        <v>3.8674246819043199E-3</v>
      </c>
      <c r="L751" s="68">
        <v>30.975794251134602</v>
      </c>
    </row>
    <row r="752" spans="1:12" x14ac:dyDescent="0.2">
      <c r="A752" s="72" t="s">
        <v>1732</v>
      </c>
      <c r="B752" s="66" t="s">
        <v>1733</v>
      </c>
      <c r="C752" s="67">
        <v>27</v>
      </c>
      <c r="D752" s="67" t="s">
        <v>342</v>
      </c>
      <c r="E752" s="71">
        <v>0.13281650305023299</v>
      </c>
      <c r="F752" s="68">
        <v>48.676248108925897</v>
      </c>
      <c r="G752" s="71">
        <v>0.25</v>
      </c>
      <c r="H752" s="68">
        <v>46.520423600605099</v>
      </c>
      <c r="I752" s="71">
        <v>0.14651579680974799</v>
      </c>
      <c r="J752" s="68">
        <v>85.892586989410006</v>
      </c>
      <c r="K752" s="71">
        <v>1.9337123409521599E-3</v>
      </c>
      <c r="L752" s="68">
        <v>25.302571860816901</v>
      </c>
    </row>
    <row r="753" spans="1:12" x14ac:dyDescent="0.2">
      <c r="A753" s="72" t="s">
        <v>1734</v>
      </c>
      <c r="B753" s="66" t="s">
        <v>1735</v>
      </c>
      <c r="C753" s="67">
        <v>27</v>
      </c>
      <c r="D753" s="67" t="s">
        <v>342</v>
      </c>
      <c r="E753" s="71">
        <v>0.130353463952851</v>
      </c>
      <c r="F753" s="68">
        <v>46.898638426626299</v>
      </c>
      <c r="G753" s="71">
        <v>0.25</v>
      </c>
      <c r="H753" s="68">
        <v>46.520423600605099</v>
      </c>
      <c r="I753" s="71">
        <v>0.12752440547188901</v>
      </c>
      <c r="J753" s="68">
        <v>83.472012102874402</v>
      </c>
      <c r="K753" s="71">
        <v>1.3535986386665101E-2</v>
      </c>
      <c r="L753" s="68">
        <v>44.553706505294997</v>
      </c>
    </row>
    <row r="754" spans="1:12" x14ac:dyDescent="0.2">
      <c r="A754" s="72" t="s">
        <v>1736</v>
      </c>
      <c r="B754" s="66" t="s">
        <v>1737</v>
      </c>
      <c r="C754" s="67">
        <v>27</v>
      </c>
      <c r="D754" s="67" t="s">
        <v>342</v>
      </c>
      <c r="E754" s="71">
        <v>0.155364314787483</v>
      </c>
      <c r="F754" s="68">
        <v>64.636913767019706</v>
      </c>
      <c r="G754" s="71">
        <v>0.25</v>
      </c>
      <c r="H754" s="68">
        <v>46.520423600605099</v>
      </c>
      <c r="I754" s="71">
        <v>0.19675582095292801</v>
      </c>
      <c r="J754" s="68">
        <v>90.052950075642997</v>
      </c>
      <c r="K754" s="71">
        <v>1.9337123409521598E-2</v>
      </c>
      <c r="L754" s="68">
        <v>48.411497730710998</v>
      </c>
    </row>
    <row r="755" spans="1:12" x14ac:dyDescent="0.2">
      <c r="A755" s="72" t="s">
        <v>1738</v>
      </c>
      <c r="B755" s="66" t="s">
        <v>1739</v>
      </c>
      <c r="C755" s="67">
        <v>27</v>
      </c>
      <c r="D755" s="67" t="s">
        <v>342</v>
      </c>
      <c r="E755" s="71">
        <v>0.16127149966817</v>
      </c>
      <c r="F755" s="68">
        <v>68.0030257186082</v>
      </c>
      <c r="G755" s="71">
        <v>0.25</v>
      </c>
      <c r="H755" s="68">
        <v>46.520423600605099</v>
      </c>
      <c r="I755" s="71">
        <v>0.214477375594989</v>
      </c>
      <c r="J755" s="68">
        <v>91.263237518910699</v>
      </c>
      <c r="K755" s="71">
        <v>1.9337123409521598E-2</v>
      </c>
      <c r="L755" s="68">
        <v>48.411497730710998</v>
      </c>
    </row>
    <row r="756" spans="1:12" x14ac:dyDescent="0.2">
      <c r="A756" s="72" t="s">
        <v>1740</v>
      </c>
      <c r="B756" s="66" t="s">
        <v>1741</v>
      </c>
      <c r="C756" s="67">
        <v>27</v>
      </c>
      <c r="D756" s="67" t="s">
        <v>342</v>
      </c>
      <c r="E756" s="71">
        <v>0.20799745568786701</v>
      </c>
      <c r="F756" s="68">
        <v>84.417549167927405</v>
      </c>
      <c r="G756" s="71">
        <v>0.25</v>
      </c>
      <c r="H756" s="68">
        <v>46.520423600605099</v>
      </c>
      <c r="I756" s="71">
        <v>4.4359526860328E-2</v>
      </c>
      <c r="J756" s="68">
        <v>58.434190620272297</v>
      </c>
      <c r="K756" s="71">
        <v>0.32963284020327199</v>
      </c>
      <c r="L756" s="68">
        <v>90.922844175491704</v>
      </c>
    </row>
    <row r="757" spans="1:12" x14ac:dyDescent="0.2">
      <c r="A757" s="72" t="s">
        <v>1742</v>
      </c>
      <c r="B757" s="66" t="s">
        <v>1743</v>
      </c>
      <c r="C757" s="67">
        <v>27</v>
      </c>
      <c r="D757" s="67" t="s">
        <v>342</v>
      </c>
      <c r="E757" s="71">
        <v>0.19652241972732501</v>
      </c>
      <c r="F757" s="68">
        <v>81.467473524962202</v>
      </c>
      <c r="G757" s="71">
        <v>0.25</v>
      </c>
      <c r="H757" s="68">
        <v>46.520423600605099</v>
      </c>
      <c r="I757" s="71">
        <v>0.339567259181976</v>
      </c>
      <c r="J757" s="68">
        <v>96.596066565809394</v>
      </c>
      <c r="K757" s="71">
        <v>0</v>
      </c>
      <c r="L757" s="68">
        <v>14.3721633888048</v>
      </c>
    </row>
    <row r="758" spans="1:12" x14ac:dyDescent="0.2">
      <c r="A758" s="72" t="s">
        <v>1744</v>
      </c>
      <c r="B758" s="66" t="s">
        <v>1745</v>
      </c>
      <c r="C758" s="67">
        <v>27</v>
      </c>
      <c r="D758" s="67" t="s">
        <v>342</v>
      </c>
      <c r="E758" s="71">
        <v>0.166236579268839</v>
      </c>
      <c r="F758" s="68">
        <v>70.423600605143704</v>
      </c>
      <c r="G758" s="71">
        <v>0.25175882932320198</v>
      </c>
      <c r="H758" s="68">
        <v>49.583963691376702</v>
      </c>
      <c r="I758" s="71">
        <v>0.22761378507379401</v>
      </c>
      <c r="J758" s="68">
        <v>92.170953101361604</v>
      </c>
      <c r="K758" s="71">
        <v>1.9337123409521598E-2</v>
      </c>
      <c r="L758" s="68">
        <v>48.411497730710998</v>
      </c>
    </row>
    <row r="759" spans="1:12" x14ac:dyDescent="0.2">
      <c r="A759" s="72" t="s">
        <v>1746</v>
      </c>
      <c r="B759" s="66" t="s">
        <v>1747</v>
      </c>
      <c r="C759" s="67">
        <v>27</v>
      </c>
      <c r="D759" s="67" t="s">
        <v>342</v>
      </c>
      <c r="E759" s="71">
        <v>0.148456814280679</v>
      </c>
      <c r="F759" s="68">
        <v>60.211800302571902</v>
      </c>
      <c r="G759" s="71">
        <v>0.25</v>
      </c>
      <c r="H759" s="68">
        <v>46.520423600605099</v>
      </c>
      <c r="I759" s="71">
        <v>0.18956930581918</v>
      </c>
      <c r="J759" s="68">
        <v>89.561270801815397</v>
      </c>
      <c r="K759" s="71">
        <v>5.8011370228564802E-3</v>
      </c>
      <c r="L759" s="68">
        <v>35.022692889561299</v>
      </c>
    </row>
    <row r="760" spans="1:12" x14ac:dyDescent="0.2">
      <c r="A760" s="72" t="s">
        <v>1748</v>
      </c>
      <c r="B760" s="66" t="s">
        <v>1749</v>
      </c>
      <c r="C760" s="67">
        <v>27</v>
      </c>
      <c r="D760" s="67" t="s">
        <v>342</v>
      </c>
      <c r="E760" s="71">
        <v>0.115043896483323</v>
      </c>
      <c r="F760" s="68">
        <v>36.043872919818497</v>
      </c>
      <c r="G760" s="71">
        <v>0.25</v>
      </c>
      <c r="H760" s="68">
        <v>46.520423600605099</v>
      </c>
      <c r="I760" s="71">
        <v>8.5463127745208894E-2</v>
      </c>
      <c r="J760" s="68">
        <v>75.189107413010603</v>
      </c>
      <c r="K760" s="71">
        <v>9.6685617047607992E-3</v>
      </c>
      <c r="L760" s="68">
        <v>40.922844175491697</v>
      </c>
    </row>
    <row r="761" spans="1:12" x14ac:dyDescent="0.2">
      <c r="A761" s="72" t="s">
        <v>1750</v>
      </c>
      <c r="B761" s="66" t="s">
        <v>1751</v>
      </c>
      <c r="C761" s="67">
        <v>27</v>
      </c>
      <c r="D761" s="67" t="s">
        <v>342</v>
      </c>
      <c r="E761" s="71">
        <v>0.29514212280208801</v>
      </c>
      <c r="F761" s="68">
        <v>94.969742813918302</v>
      </c>
      <c r="G761" s="71">
        <v>0.25239926756837899</v>
      </c>
      <c r="H761" s="68">
        <v>49.924357034795797</v>
      </c>
      <c r="I761" s="71">
        <v>0.623358539133125</v>
      </c>
      <c r="J761" s="68">
        <v>99.432677760968204</v>
      </c>
      <c r="K761" s="71">
        <v>9.6685617047607992E-3</v>
      </c>
      <c r="L761" s="68">
        <v>40.922844175491697</v>
      </c>
    </row>
    <row r="762" spans="1:12" x14ac:dyDescent="0.2">
      <c r="A762" s="72" t="s">
        <v>1752</v>
      </c>
      <c r="B762" s="66" t="s">
        <v>1753</v>
      </c>
      <c r="C762" s="67">
        <v>27</v>
      </c>
      <c r="D762" s="67" t="s">
        <v>342</v>
      </c>
      <c r="E762" s="71">
        <v>0.172736016067917</v>
      </c>
      <c r="F762" s="68">
        <v>72.768532526474999</v>
      </c>
      <c r="G762" s="71">
        <v>0.25175882932320198</v>
      </c>
      <c r="H762" s="68">
        <v>49.583963691376702</v>
      </c>
      <c r="I762" s="71">
        <v>0.25871436951674098</v>
      </c>
      <c r="J762" s="68">
        <v>93.721633888048402</v>
      </c>
      <c r="K762" s="71">
        <v>7.7348493638086397E-3</v>
      </c>
      <c r="L762" s="68">
        <v>38.6157337367625</v>
      </c>
    </row>
    <row r="763" spans="1:12" x14ac:dyDescent="0.2">
      <c r="A763" s="72" t="s">
        <v>1754</v>
      </c>
      <c r="B763" s="66" t="s">
        <v>1755</v>
      </c>
      <c r="C763" s="67">
        <v>27</v>
      </c>
      <c r="D763" s="67" t="s">
        <v>342</v>
      </c>
      <c r="E763" s="71">
        <v>0.14765134173063299</v>
      </c>
      <c r="F763" s="68">
        <v>59.909228441754898</v>
      </c>
      <c r="G763" s="71">
        <v>0.26690223563182502</v>
      </c>
      <c r="H763" s="68">
        <v>66.868381240544593</v>
      </c>
      <c r="I763" s="71">
        <v>0.14511239210484</v>
      </c>
      <c r="J763" s="68">
        <v>85.779122541603599</v>
      </c>
      <c r="K763" s="71">
        <v>3.09393974552345E-2</v>
      </c>
      <c r="L763" s="68">
        <v>53.290468986384298</v>
      </c>
    </row>
    <row r="764" spans="1:12" x14ac:dyDescent="0.2">
      <c r="A764" s="72" t="s">
        <v>1756</v>
      </c>
      <c r="B764" s="66" t="s">
        <v>1757</v>
      </c>
      <c r="C764" s="67">
        <v>27</v>
      </c>
      <c r="D764" s="67" t="s">
        <v>342</v>
      </c>
      <c r="E764" s="71">
        <v>0.14854961079342899</v>
      </c>
      <c r="F764" s="68">
        <v>60.287443267776098</v>
      </c>
      <c r="G764" s="71">
        <v>0.25</v>
      </c>
      <c r="H764" s="68">
        <v>46.520423600605099</v>
      </c>
      <c r="I764" s="71">
        <v>0.14343859917457799</v>
      </c>
      <c r="J764" s="68">
        <v>85.590015128592995</v>
      </c>
      <c r="K764" s="71">
        <v>5.2210233205708299E-2</v>
      </c>
      <c r="L764" s="68">
        <v>59.795763993948597</v>
      </c>
    </row>
    <row r="765" spans="1:12" x14ac:dyDescent="0.2">
      <c r="A765" s="72" t="s">
        <v>1758</v>
      </c>
      <c r="B765" s="66" t="s">
        <v>1758</v>
      </c>
      <c r="C765" s="67">
        <v>27</v>
      </c>
      <c r="D765" s="67" t="s">
        <v>342</v>
      </c>
      <c r="E765" s="71">
        <v>0.114697861437957</v>
      </c>
      <c r="F765" s="68">
        <v>35.892586989409999</v>
      </c>
      <c r="G765" s="71">
        <v>0.25</v>
      </c>
      <c r="H765" s="68">
        <v>46.520423600605099</v>
      </c>
      <c r="I765" s="71">
        <v>5.3485625153877003E-2</v>
      </c>
      <c r="J765" s="68">
        <v>63.5022692889561</v>
      </c>
      <c r="K765" s="71">
        <v>4.0607959159995301E-2</v>
      </c>
      <c r="L765" s="68">
        <v>56.164901664145198</v>
      </c>
    </row>
    <row r="766" spans="1:12" x14ac:dyDescent="0.2">
      <c r="A766" s="72" t="s">
        <v>1759</v>
      </c>
      <c r="B766" s="66" t="s">
        <v>1759</v>
      </c>
      <c r="C766" s="67">
        <v>27</v>
      </c>
      <c r="D766" s="67" t="s">
        <v>342</v>
      </c>
      <c r="E766" s="71">
        <v>0.14055351657995399</v>
      </c>
      <c r="F766" s="68">
        <v>54.803328290468997</v>
      </c>
      <c r="G766" s="71">
        <v>0.25</v>
      </c>
      <c r="H766" s="68">
        <v>46.520423600605099</v>
      </c>
      <c r="I766" s="71">
        <v>6.9173795669398006E-2</v>
      </c>
      <c r="J766" s="68">
        <v>69.931921331316204</v>
      </c>
      <c r="K766" s="71">
        <v>0.102486754070464</v>
      </c>
      <c r="L766" s="68">
        <v>67.586989409984895</v>
      </c>
    </row>
    <row r="767" spans="1:12" x14ac:dyDescent="0.2">
      <c r="A767" s="72" t="s">
        <v>1760</v>
      </c>
      <c r="B767" s="66" t="s">
        <v>1761</v>
      </c>
      <c r="C767" s="67">
        <v>27</v>
      </c>
      <c r="D767" s="67" t="s">
        <v>342</v>
      </c>
      <c r="E767" s="71">
        <v>0.130777751895333</v>
      </c>
      <c r="F767" s="68">
        <v>47.352496217851701</v>
      </c>
      <c r="G767" s="71">
        <v>0.25</v>
      </c>
      <c r="H767" s="68">
        <v>46.520423600605099</v>
      </c>
      <c r="I767" s="71">
        <v>9.3990447162194193E-2</v>
      </c>
      <c r="J767" s="68">
        <v>77.458396369137702</v>
      </c>
      <c r="K767" s="71">
        <v>4.8342808523804001E-2</v>
      </c>
      <c r="L767" s="68">
        <v>58.6232980332829</v>
      </c>
    </row>
    <row r="768" spans="1:12" x14ac:dyDescent="0.2">
      <c r="A768" s="72" t="s">
        <v>1762</v>
      </c>
      <c r="B768" s="66" t="s">
        <v>1763</v>
      </c>
      <c r="C768" s="67">
        <v>27</v>
      </c>
      <c r="D768" s="67" t="s">
        <v>342</v>
      </c>
      <c r="E768" s="71">
        <v>0.122096560617324</v>
      </c>
      <c r="F768" s="68">
        <v>41.074130105900203</v>
      </c>
      <c r="G768" s="71">
        <v>0.25</v>
      </c>
      <c r="H768" s="68">
        <v>46.520423600605099</v>
      </c>
      <c r="I768" s="71">
        <v>9.6952558442449793E-2</v>
      </c>
      <c r="J768" s="68">
        <v>78.214826021180002</v>
      </c>
      <c r="K768" s="71">
        <v>1.9337123409521598E-2</v>
      </c>
      <c r="L768" s="68">
        <v>48.411497730710998</v>
      </c>
    </row>
    <row r="769" spans="1:12" x14ac:dyDescent="0.2">
      <c r="A769" s="72" t="s">
        <v>1674</v>
      </c>
      <c r="B769" s="66" t="s">
        <v>1764</v>
      </c>
      <c r="C769" s="67">
        <v>27</v>
      </c>
      <c r="D769" s="67" t="s">
        <v>342</v>
      </c>
      <c r="E769" s="71">
        <v>0.10556568610153</v>
      </c>
      <c r="F769" s="68">
        <v>28.139183055975799</v>
      </c>
      <c r="G769" s="71">
        <v>0.25</v>
      </c>
      <c r="H769" s="68">
        <v>46.520423600605099</v>
      </c>
      <c r="I769" s="71">
        <v>4.7359934895067103E-2</v>
      </c>
      <c r="J769" s="68">
        <v>60.211800302571902</v>
      </c>
      <c r="K769" s="71">
        <v>1.9337123409521598E-2</v>
      </c>
      <c r="L769" s="68">
        <v>48.411497730710998</v>
      </c>
    </row>
    <row r="770" spans="1:12" x14ac:dyDescent="0.2">
      <c r="A770" s="72" t="s">
        <v>1765</v>
      </c>
      <c r="B770" s="66" t="s">
        <v>1766</v>
      </c>
      <c r="C770" s="67">
        <v>27</v>
      </c>
      <c r="D770" s="67" t="s">
        <v>342</v>
      </c>
      <c r="E770" s="71">
        <v>0.153146448020887</v>
      </c>
      <c r="F770" s="68">
        <v>63.237518910741301</v>
      </c>
      <c r="G770" s="71">
        <v>0.25</v>
      </c>
      <c r="H770" s="68">
        <v>46.520423600605099</v>
      </c>
      <c r="I770" s="71">
        <v>0.20363820703980501</v>
      </c>
      <c r="J770" s="68">
        <v>90.582450832072595</v>
      </c>
      <c r="K770" s="71">
        <v>5.8011370228564802E-3</v>
      </c>
      <c r="L770" s="68">
        <v>35.022692889561299</v>
      </c>
    </row>
    <row r="771" spans="1:12" x14ac:dyDescent="0.2">
      <c r="A771" s="72" t="s">
        <v>1767</v>
      </c>
      <c r="B771" s="66" t="s">
        <v>1768</v>
      </c>
      <c r="C771" s="67">
        <v>27</v>
      </c>
      <c r="D771" s="67" t="s">
        <v>342</v>
      </c>
      <c r="E771" s="71">
        <v>0.13375960326035</v>
      </c>
      <c r="F771" s="68">
        <v>49.357034795764001</v>
      </c>
      <c r="G771" s="71">
        <v>0.25</v>
      </c>
      <c r="H771" s="68">
        <v>46.520423600605099</v>
      </c>
      <c r="I771" s="71">
        <v>0.12033941232581501</v>
      </c>
      <c r="J771" s="68">
        <v>82.261724659606699</v>
      </c>
      <c r="K771" s="71">
        <v>3.09393974552345E-2</v>
      </c>
      <c r="L771" s="68">
        <v>53.290468986384298</v>
      </c>
    </row>
    <row r="772" spans="1:12" x14ac:dyDescent="0.2">
      <c r="A772" s="72" t="s">
        <v>1769</v>
      </c>
      <c r="B772" s="66" t="s">
        <v>1770</v>
      </c>
      <c r="C772" s="67">
        <v>27</v>
      </c>
      <c r="D772" s="67" t="s">
        <v>342</v>
      </c>
      <c r="E772" s="71">
        <v>0.19240623768815601</v>
      </c>
      <c r="F772" s="68">
        <v>80.2571860816944</v>
      </c>
      <c r="G772" s="71">
        <v>0.25</v>
      </c>
      <c r="H772" s="68">
        <v>46.520423600605099</v>
      </c>
      <c r="I772" s="71">
        <v>0.30208045263208899</v>
      </c>
      <c r="J772" s="68">
        <v>95.272314674735199</v>
      </c>
      <c r="K772" s="71">
        <v>2.5138260432378001E-2</v>
      </c>
      <c r="L772" s="68">
        <v>51.437216338880503</v>
      </c>
    </row>
    <row r="773" spans="1:12" x14ac:dyDescent="0.2">
      <c r="A773" s="72" t="s">
        <v>1771</v>
      </c>
      <c r="B773" s="66" t="s">
        <v>1772</v>
      </c>
      <c r="C773" s="67">
        <v>47</v>
      </c>
      <c r="D773" s="67" t="s">
        <v>342</v>
      </c>
      <c r="E773" s="71">
        <v>0.15335691298286899</v>
      </c>
      <c r="F773" s="68">
        <v>85.788216560509596</v>
      </c>
      <c r="G773" s="71">
        <v>0.25</v>
      </c>
      <c r="H773" s="68">
        <v>57.245222929936297</v>
      </c>
      <c r="I773" s="71">
        <v>0.206595862306727</v>
      </c>
      <c r="J773" s="68">
        <v>94.546178343949094</v>
      </c>
      <c r="K773" s="71">
        <v>3.4748766418792199E-3</v>
      </c>
      <c r="L773" s="68">
        <v>74.681528662420405</v>
      </c>
    </row>
    <row r="774" spans="1:12" x14ac:dyDescent="0.2">
      <c r="A774" s="72" t="s">
        <v>1773</v>
      </c>
      <c r="B774" s="66" t="s">
        <v>1774</v>
      </c>
      <c r="C774" s="67">
        <v>47</v>
      </c>
      <c r="D774" s="67" t="s">
        <v>342</v>
      </c>
      <c r="E774" s="71">
        <v>0.20086383071718</v>
      </c>
      <c r="F774" s="68">
        <v>91.480891719745202</v>
      </c>
      <c r="G774" s="71">
        <v>0.25</v>
      </c>
      <c r="H774" s="68">
        <v>57.245222929936297</v>
      </c>
      <c r="I774" s="71">
        <v>0.33869198558402402</v>
      </c>
      <c r="J774" s="68">
        <v>97.531847133758006</v>
      </c>
      <c r="K774" s="71">
        <v>1.3899506567516901E-2</v>
      </c>
      <c r="L774" s="68">
        <v>81.807324840764295</v>
      </c>
    </row>
    <row r="775" spans="1:12" x14ac:dyDescent="0.2">
      <c r="A775" s="72" t="s">
        <v>1775</v>
      </c>
      <c r="B775" s="66" t="s">
        <v>1776</v>
      </c>
      <c r="C775" s="67">
        <v>47</v>
      </c>
      <c r="D775" s="67" t="s">
        <v>342</v>
      </c>
      <c r="E775" s="71">
        <v>0.198996037045966</v>
      </c>
      <c r="F775" s="68">
        <v>91.162420382165607</v>
      </c>
      <c r="G775" s="71">
        <v>0.25</v>
      </c>
      <c r="H775" s="68">
        <v>57.245222929936297</v>
      </c>
      <c r="I775" s="71">
        <v>0.33656348121226198</v>
      </c>
      <c r="J775" s="68">
        <v>97.173566878980907</v>
      </c>
      <c r="K775" s="71">
        <v>1.04246299256377E-2</v>
      </c>
      <c r="L775" s="68">
        <v>80.414012738853501</v>
      </c>
    </row>
    <row r="776" spans="1:12" x14ac:dyDescent="0.2">
      <c r="A776" s="72" t="s">
        <v>1777</v>
      </c>
      <c r="B776" s="66" t="s">
        <v>1778</v>
      </c>
      <c r="C776" s="67">
        <v>47</v>
      </c>
      <c r="D776" s="67" t="s">
        <v>342</v>
      </c>
      <c r="E776" s="71">
        <v>0.23865139522248</v>
      </c>
      <c r="F776" s="68">
        <v>94.665605095541395</v>
      </c>
      <c r="G776" s="71">
        <v>0.25</v>
      </c>
      <c r="H776" s="68">
        <v>57.245222929936297</v>
      </c>
      <c r="I776" s="71">
        <v>0.33390887327603103</v>
      </c>
      <c r="J776" s="68">
        <v>96.815286624203793</v>
      </c>
      <c r="K776" s="71">
        <v>0.13204531239141001</v>
      </c>
      <c r="L776" s="68">
        <v>92.794585987261101</v>
      </c>
    </row>
    <row r="777" spans="1:12" x14ac:dyDescent="0.2">
      <c r="A777" s="72" t="s">
        <v>1779</v>
      </c>
      <c r="B777" s="66" t="s">
        <v>1780</v>
      </c>
      <c r="C777" s="67">
        <v>47</v>
      </c>
      <c r="D777" s="67" t="s">
        <v>342</v>
      </c>
      <c r="E777" s="71">
        <v>0.23251858285208901</v>
      </c>
      <c r="F777" s="68">
        <v>94.1082802547771</v>
      </c>
      <c r="G777" s="71">
        <v>0.29050869640426802</v>
      </c>
      <c r="H777" s="68">
        <v>79.617834394904506</v>
      </c>
      <c r="I777" s="71">
        <v>0.26110223319307402</v>
      </c>
      <c r="J777" s="68">
        <v>95.899681528662398</v>
      </c>
      <c r="K777" s="71">
        <v>0.145944818958927</v>
      </c>
      <c r="L777" s="68">
        <v>93.2722929936306</v>
      </c>
    </row>
    <row r="778" spans="1:12" x14ac:dyDescent="0.2">
      <c r="A778" s="72" t="s">
        <v>1781</v>
      </c>
      <c r="B778" s="66" t="s">
        <v>1782</v>
      </c>
      <c r="C778" s="67">
        <v>47</v>
      </c>
      <c r="D778" s="67" t="s">
        <v>342</v>
      </c>
      <c r="E778" s="71">
        <v>0.24583719269349499</v>
      </c>
      <c r="F778" s="68">
        <v>94.984076433121004</v>
      </c>
      <c r="G778" s="71">
        <v>0.25</v>
      </c>
      <c r="H778" s="68">
        <v>57.245222929936297</v>
      </c>
      <c r="I778" s="71">
        <v>0.33809188247967797</v>
      </c>
      <c r="J778" s="68">
        <v>97.332802547770697</v>
      </c>
      <c r="K778" s="71">
        <v>0.14941969560080601</v>
      </c>
      <c r="L778" s="68">
        <v>93.3917197452229</v>
      </c>
    </row>
    <row r="779" spans="1:12" x14ac:dyDescent="0.2">
      <c r="A779" s="72" t="s">
        <v>1783</v>
      </c>
      <c r="B779" s="66" t="s">
        <v>1784</v>
      </c>
      <c r="C779" s="67">
        <v>27</v>
      </c>
      <c r="D779" s="67" t="s">
        <v>342</v>
      </c>
      <c r="E779" s="71">
        <v>0.222739179385229</v>
      </c>
      <c r="F779" s="68">
        <v>87.632375189107407</v>
      </c>
      <c r="G779" s="71">
        <v>0.25</v>
      </c>
      <c r="H779" s="68">
        <v>46.520423600605099</v>
      </c>
      <c r="I779" s="71">
        <v>0.35827245558616999</v>
      </c>
      <c r="J779" s="68">
        <v>97.314674735249596</v>
      </c>
      <c r="K779" s="71">
        <v>5.9945082569516903E-2</v>
      </c>
      <c r="L779" s="68">
        <v>61.270801815431199</v>
      </c>
    </row>
    <row r="780" spans="1:12" x14ac:dyDescent="0.2">
      <c r="A780" s="72" t="s">
        <v>1785</v>
      </c>
      <c r="B780" s="66" t="s">
        <v>1786</v>
      </c>
      <c r="C780" s="67">
        <v>27</v>
      </c>
      <c r="D780" s="67" t="s">
        <v>342</v>
      </c>
      <c r="E780" s="71">
        <v>0.203305320349246</v>
      </c>
      <c r="F780" s="68">
        <v>83.2450832072617</v>
      </c>
      <c r="G780" s="71">
        <v>0.25</v>
      </c>
      <c r="H780" s="68">
        <v>46.520423600605099</v>
      </c>
      <c r="I780" s="71">
        <v>0.29030231677346002</v>
      </c>
      <c r="J780" s="68">
        <v>94.818456883509796</v>
      </c>
      <c r="K780" s="71">
        <v>6.96136442742777E-2</v>
      </c>
      <c r="L780" s="68">
        <v>62.897125567322199</v>
      </c>
    </row>
    <row r="781" spans="1:12" x14ac:dyDescent="0.2">
      <c r="A781" s="72" t="s">
        <v>1787</v>
      </c>
      <c r="B781" s="66" t="s">
        <v>1788</v>
      </c>
      <c r="C781" s="67">
        <v>27</v>
      </c>
      <c r="D781" s="67" t="s">
        <v>342</v>
      </c>
      <c r="E781" s="71">
        <v>0.19266378390415001</v>
      </c>
      <c r="F781" s="68">
        <v>80.295007564296498</v>
      </c>
      <c r="G781" s="71">
        <v>0.25</v>
      </c>
      <c r="H781" s="68">
        <v>46.520423600605099</v>
      </c>
      <c r="I781" s="71">
        <v>0.26611255680198198</v>
      </c>
      <c r="J781" s="68">
        <v>94.099848714069594</v>
      </c>
      <c r="K781" s="71">
        <v>6.1878794910469097E-2</v>
      </c>
      <c r="L781" s="68">
        <v>61.800302571860797</v>
      </c>
    </row>
    <row r="782" spans="1:12" x14ac:dyDescent="0.2">
      <c r="A782" s="72" t="s">
        <v>1789</v>
      </c>
      <c r="B782" s="66" t="s">
        <v>1789</v>
      </c>
      <c r="C782" s="67">
        <v>27</v>
      </c>
      <c r="D782" s="67" t="s">
        <v>342</v>
      </c>
      <c r="E782" s="71">
        <v>0.158554774666541</v>
      </c>
      <c r="F782" s="68">
        <v>66.527987897125598</v>
      </c>
      <c r="G782" s="71">
        <v>0.25</v>
      </c>
      <c r="H782" s="68">
        <v>46.520423600605099</v>
      </c>
      <c r="I782" s="71">
        <v>0.179255227816772</v>
      </c>
      <c r="J782" s="68">
        <v>89.031770045385798</v>
      </c>
      <c r="K782" s="71">
        <v>4.64090961828518E-2</v>
      </c>
      <c r="L782" s="68">
        <v>58.207261724659602</v>
      </c>
    </row>
    <row r="783" spans="1:12" x14ac:dyDescent="0.2">
      <c r="A783" s="72" t="s">
        <v>1790</v>
      </c>
      <c r="B783" s="66" t="s">
        <v>1791</v>
      </c>
      <c r="C783" s="67">
        <v>47</v>
      </c>
      <c r="D783" s="67" t="s">
        <v>342</v>
      </c>
      <c r="E783" s="71">
        <v>0.109563557074038</v>
      </c>
      <c r="F783" s="68">
        <v>71.138535031847098</v>
      </c>
      <c r="G783" s="71">
        <v>0.25</v>
      </c>
      <c r="H783" s="68">
        <v>57.245222929936297</v>
      </c>
      <c r="I783" s="71">
        <v>6.4791164654597902E-2</v>
      </c>
      <c r="J783" s="68">
        <v>87.460191082802595</v>
      </c>
      <c r="K783" s="71">
        <v>1.3899506567516901E-2</v>
      </c>
      <c r="L783" s="68">
        <v>81.807324840764295</v>
      </c>
    </row>
    <row r="784" spans="1:12" x14ac:dyDescent="0.2">
      <c r="A784" s="72" t="s">
        <v>1792</v>
      </c>
      <c r="B784" s="66" t="s">
        <v>1793</v>
      </c>
      <c r="C784" s="67">
        <v>27</v>
      </c>
      <c r="D784" s="67" t="s">
        <v>342</v>
      </c>
      <c r="E784" s="71">
        <v>0.23207181488777501</v>
      </c>
      <c r="F784" s="68">
        <v>88.880484114977307</v>
      </c>
      <c r="G784" s="71">
        <v>0.25161368404066498</v>
      </c>
      <c r="H784" s="68">
        <v>49.054462934947097</v>
      </c>
      <c r="I784" s="71">
        <v>0.43299948657694598</v>
      </c>
      <c r="J784" s="68">
        <v>98.298033282904697</v>
      </c>
      <c r="K784" s="71">
        <v>1.1602274045713E-2</v>
      </c>
      <c r="L784" s="68">
        <v>42.586989409984902</v>
      </c>
    </row>
    <row r="785" spans="1:12" x14ac:dyDescent="0.2">
      <c r="A785" s="72" t="s">
        <v>1794</v>
      </c>
      <c r="B785" s="66" t="s">
        <v>1795</v>
      </c>
      <c r="C785" s="67">
        <v>27</v>
      </c>
      <c r="D785" s="67" t="s">
        <v>342</v>
      </c>
      <c r="E785" s="71">
        <v>0.255536275585453</v>
      </c>
      <c r="F785" s="68">
        <v>92.057488653555197</v>
      </c>
      <c r="G785" s="71">
        <v>0.25</v>
      </c>
      <c r="H785" s="68">
        <v>46.520423600605099</v>
      </c>
      <c r="I785" s="71">
        <v>0.50887397739255003</v>
      </c>
      <c r="J785" s="68">
        <v>98.865355521936493</v>
      </c>
      <c r="K785" s="71">
        <v>7.7348493638086397E-3</v>
      </c>
      <c r="L785" s="68">
        <v>38.6157337367625</v>
      </c>
    </row>
    <row r="786" spans="1:12" x14ac:dyDescent="0.2">
      <c r="A786" s="72" t="s">
        <v>930</v>
      </c>
      <c r="B786" s="66" t="s">
        <v>1796</v>
      </c>
      <c r="C786" s="67">
        <v>27</v>
      </c>
      <c r="D786" s="67" t="s">
        <v>342</v>
      </c>
      <c r="E786" s="71">
        <v>0.40297217802547203</v>
      </c>
      <c r="F786" s="68">
        <v>98.033282904689898</v>
      </c>
      <c r="G786" s="71">
        <v>0.36329277959617601</v>
      </c>
      <c r="H786" s="68">
        <v>91.263237518910699</v>
      </c>
      <c r="I786" s="71">
        <v>0.75860669913739198</v>
      </c>
      <c r="J786" s="68">
        <v>99.924357034795804</v>
      </c>
      <c r="K786" s="71">
        <v>8.7017055342847094E-2</v>
      </c>
      <c r="L786" s="68">
        <v>65.279878971255698</v>
      </c>
    </row>
    <row r="787" spans="1:12" x14ac:dyDescent="0.2">
      <c r="A787" s="72" t="s">
        <v>1797</v>
      </c>
      <c r="B787" s="66" t="s">
        <v>1798</v>
      </c>
      <c r="C787" s="67">
        <v>27</v>
      </c>
      <c r="D787" s="67" t="s">
        <v>342</v>
      </c>
      <c r="E787" s="71">
        <v>0.13834906592146301</v>
      </c>
      <c r="F787" s="68">
        <v>53.063540090771603</v>
      </c>
      <c r="G787" s="71">
        <v>0.25</v>
      </c>
      <c r="H787" s="68">
        <v>46.520423600605099</v>
      </c>
      <c r="I787" s="71">
        <v>9.5433553490111594E-2</v>
      </c>
      <c r="J787" s="68">
        <v>77.874432677761007</v>
      </c>
      <c r="K787" s="71">
        <v>6.96136442742777E-2</v>
      </c>
      <c r="L787" s="68">
        <v>62.897125567322199</v>
      </c>
    </row>
    <row r="788" spans="1:12" x14ac:dyDescent="0.2">
      <c r="A788" s="72" t="s">
        <v>1799</v>
      </c>
      <c r="B788" s="66" t="s">
        <v>1800</v>
      </c>
      <c r="C788" s="67">
        <v>47</v>
      </c>
      <c r="D788" s="67" t="s">
        <v>342</v>
      </c>
      <c r="E788" s="71">
        <v>0.14089700818949499</v>
      </c>
      <c r="F788" s="68">
        <v>83.837579617834393</v>
      </c>
      <c r="G788" s="71">
        <v>0.25151203580500803</v>
      </c>
      <c r="H788" s="68">
        <v>59.872611464968202</v>
      </c>
      <c r="I788" s="71">
        <v>6.6932689507101406E-2</v>
      </c>
      <c r="J788" s="68">
        <v>87.659235668789805</v>
      </c>
      <c r="K788" s="71">
        <v>0.104246299256377</v>
      </c>
      <c r="L788" s="68">
        <v>91.679936305732497</v>
      </c>
    </row>
    <row r="789" spans="1:12" x14ac:dyDescent="0.2">
      <c r="A789" s="72" t="s">
        <v>1801</v>
      </c>
      <c r="B789" s="66" t="s">
        <v>1802</v>
      </c>
      <c r="C789" s="67">
        <v>27</v>
      </c>
      <c r="D789" s="67" t="s">
        <v>342</v>
      </c>
      <c r="E789" s="71">
        <v>0.129794917065642</v>
      </c>
      <c r="F789" s="68">
        <v>46.520423600605099</v>
      </c>
      <c r="G789" s="71">
        <v>0.25</v>
      </c>
      <c r="H789" s="68">
        <v>46.520423600605099</v>
      </c>
      <c r="I789" s="71">
        <v>9.4909367355025795E-2</v>
      </c>
      <c r="J789" s="68">
        <v>77.723146747352502</v>
      </c>
      <c r="K789" s="71">
        <v>4.4475383841899599E-2</v>
      </c>
      <c r="L789" s="68">
        <v>57.450832072617203</v>
      </c>
    </row>
    <row r="790" spans="1:12" x14ac:dyDescent="0.2">
      <c r="A790" s="72" t="s">
        <v>1803</v>
      </c>
      <c r="B790" s="66" t="s">
        <v>1804</v>
      </c>
      <c r="C790" s="67">
        <v>27</v>
      </c>
      <c r="D790" s="67" t="s">
        <v>342</v>
      </c>
      <c r="E790" s="71">
        <v>0.124106095446539</v>
      </c>
      <c r="F790" s="68">
        <v>42.322239031770003</v>
      </c>
      <c r="G790" s="71">
        <v>0.25</v>
      </c>
      <c r="H790" s="68">
        <v>46.520423600605099</v>
      </c>
      <c r="I790" s="71">
        <v>8.5577751861526094E-2</v>
      </c>
      <c r="J790" s="68">
        <v>75.264750378214799</v>
      </c>
      <c r="K790" s="71">
        <v>3.6740534478091003E-2</v>
      </c>
      <c r="L790" s="68">
        <v>55.181543116490197</v>
      </c>
    </row>
    <row r="791" spans="1:12" x14ac:dyDescent="0.2">
      <c r="A791" s="72" t="s">
        <v>1805</v>
      </c>
      <c r="B791" s="66" t="s">
        <v>1806</v>
      </c>
      <c r="C791" s="67">
        <v>47</v>
      </c>
      <c r="D791" s="67" t="s">
        <v>342</v>
      </c>
      <c r="E791" s="71">
        <v>0.12581496298393</v>
      </c>
      <c r="F791" s="68">
        <v>78.702229299363097</v>
      </c>
      <c r="G791" s="71">
        <v>0.25</v>
      </c>
      <c r="H791" s="68">
        <v>57.245222929936297</v>
      </c>
      <c r="I791" s="71">
        <v>1.6248836411654199E-2</v>
      </c>
      <c r="J791" s="68">
        <v>67.117834394904506</v>
      </c>
      <c r="K791" s="71">
        <v>0.111196052540135</v>
      </c>
      <c r="L791" s="68">
        <v>92.117834394904506</v>
      </c>
    </row>
    <row r="792" spans="1:12" x14ac:dyDescent="0.2">
      <c r="A792" s="72" t="s">
        <v>1807</v>
      </c>
      <c r="B792" s="66" t="s">
        <v>1808</v>
      </c>
      <c r="C792" s="67">
        <v>47</v>
      </c>
      <c r="D792" s="67" t="s">
        <v>342</v>
      </c>
      <c r="E792" s="71">
        <v>0.13032385613498099</v>
      </c>
      <c r="F792" s="68">
        <v>80.613057324840796</v>
      </c>
      <c r="G792" s="71">
        <v>0.29402354072628301</v>
      </c>
      <c r="H792" s="68">
        <v>80.453821656050906</v>
      </c>
      <c r="I792" s="71">
        <v>3.0925371482953899E-2</v>
      </c>
      <c r="J792" s="68">
        <v>79.020700636942706</v>
      </c>
      <c r="K792" s="71">
        <v>6.6022656195705104E-2</v>
      </c>
      <c r="L792" s="68">
        <v>90.167197452229303</v>
      </c>
    </row>
    <row r="793" spans="1:12" x14ac:dyDescent="0.2">
      <c r="A793" s="72" t="s">
        <v>1809</v>
      </c>
      <c r="B793" s="66" t="s">
        <v>1810</v>
      </c>
      <c r="C793" s="67">
        <v>27</v>
      </c>
      <c r="D793" s="67" t="s">
        <v>342</v>
      </c>
      <c r="E793" s="71">
        <v>0.121010386254328</v>
      </c>
      <c r="F793" s="68">
        <v>40.279878971255698</v>
      </c>
      <c r="G793" s="71">
        <v>0.25</v>
      </c>
      <c r="H793" s="68">
        <v>46.520423600605099</v>
      </c>
      <c r="I793" s="71">
        <v>5.1152363852515398E-2</v>
      </c>
      <c r="J793" s="68">
        <v>62.443267776096803</v>
      </c>
      <c r="K793" s="71">
        <v>6.1878794910469097E-2</v>
      </c>
      <c r="L793" s="68">
        <v>61.800302571860797</v>
      </c>
    </row>
    <row r="794" spans="1:12" x14ac:dyDescent="0.2">
      <c r="A794" s="72" t="s">
        <v>1811</v>
      </c>
      <c r="B794" s="66" t="s">
        <v>1812</v>
      </c>
      <c r="C794" s="67">
        <v>27</v>
      </c>
      <c r="D794" s="67" t="s">
        <v>342</v>
      </c>
      <c r="E794" s="71">
        <v>0.28388892996689302</v>
      </c>
      <c r="F794" s="68">
        <v>94.062027231467496</v>
      </c>
      <c r="G794" s="71">
        <v>0.25</v>
      </c>
      <c r="H794" s="68">
        <v>46.520423600605099</v>
      </c>
      <c r="I794" s="71">
        <v>0.55912511839973</v>
      </c>
      <c r="J794" s="68">
        <v>99.243570347957601</v>
      </c>
      <c r="K794" s="71">
        <v>4.2541671500947502E-2</v>
      </c>
      <c r="L794" s="68">
        <v>56.845688350983401</v>
      </c>
    </row>
    <row r="795" spans="1:12" x14ac:dyDescent="0.2">
      <c r="A795" s="72" t="s">
        <v>1813</v>
      </c>
      <c r="B795" s="66" t="s">
        <v>1813</v>
      </c>
      <c r="C795" s="67">
        <v>47</v>
      </c>
      <c r="D795" s="67" t="s">
        <v>342</v>
      </c>
      <c r="E795" s="71">
        <v>0.164221236577138</v>
      </c>
      <c r="F795" s="68">
        <v>87.1417197452229</v>
      </c>
      <c r="G795" s="71">
        <v>0.38207062217885002</v>
      </c>
      <c r="H795" s="68">
        <v>92.396496815286596</v>
      </c>
      <c r="I795" s="71">
        <v>5.8469937924377199E-2</v>
      </c>
      <c r="J795" s="68">
        <v>86.504777070063696</v>
      </c>
      <c r="K795" s="71">
        <v>5.2123149628188203E-2</v>
      </c>
      <c r="L795" s="68">
        <v>89.291401273885398</v>
      </c>
    </row>
    <row r="796" spans="1:12" x14ac:dyDescent="0.2">
      <c r="A796" s="72" t="s">
        <v>1814</v>
      </c>
      <c r="B796" s="66" t="s">
        <v>1815</v>
      </c>
      <c r="C796" s="67">
        <v>47</v>
      </c>
      <c r="D796" s="67" t="s">
        <v>342</v>
      </c>
      <c r="E796" s="71">
        <v>0.22976601514803599</v>
      </c>
      <c r="F796" s="68">
        <v>93.9888535031847</v>
      </c>
      <c r="G796" s="71">
        <v>0.28070477483563999</v>
      </c>
      <c r="H796" s="68">
        <v>76.035031847133794</v>
      </c>
      <c r="I796" s="71">
        <v>0.35647012098027803</v>
      </c>
      <c r="J796" s="68">
        <v>98.367834394904506</v>
      </c>
      <c r="K796" s="71">
        <v>5.2123149628188203E-2</v>
      </c>
      <c r="L796" s="68">
        <v>89.291401273885398</v>
      </c>
    </row>
    <row r="797" spans="1:12" x14ac:dyDescent="0.2">
      <c r="A797" s="72" t="s">
        <v>1816</v>
      </c>
      <c r="B797" s="66" t="s">
        <v>1817</v>
      </c>
      <c r="C797" s="67">
        <v>47</v>
      </c>
      <c r="D797" s="67" t="s">
        <v>342</v>
      </c>
      <c r="E797" s="71">
        <v>9.4552258552320398E-2</v>
      </c>
      <c r="F797" s="68">
        <v>56.9665605095541</v>
      </c>
      <c r="G797" s="71">
        <v>0.25</v>
      </c>
      <c r="H797" s="68">
        <v>57.245222929936297</v>
      </c>
      <c r="I797" s="71">
        <v>3.3656775656961103E-2</v>
      </c>
      <c r="J797" s="68">
        <v>80.015923566878996</v>
      </c>
      <c r="K797" s="71">
        <v>0</v>
      </c>
      <c r="L797" s="68">
        <v>67.237261146496806</v>
      </c>
    </row>
    <row r="798" spans="1:12" x14ac:dyDescent="0.2">
      <c r="A798" s="72" t="s">
        <v>1655</v>
      </c>
      <c r="B798" s="66" t="s">
        <v>1818</v>
      </c>
      <c r="C798" s="67">
        <v>47</v>
      </c>
      <c r="D798" s="67" t="s">
        <v>342</v>
      </c>
      <c r="E798" s="71">
        <v>0.150045490342752</v>
      </c>
      <c r="F798" s="68">
        <v>85.429936305732497</v>
      </c>
      <c r="G798" s="71">
        <v>0.26314255331199399</v>
      </c>
      <c r="H798" s="68">
        <v>68.829617834394895</v>
      </c>
      <c r="I798" s="71">
        <v>6.1898358608609899E-2</v>
      </c>
      <c r="J798" s="68">
        <v>86.982484076433096</v>
      </c>
      <c r="K798" s="71">
        <v>0.12509555910765199</v>
      </c>
      <c r="L798" s="68">
        <v>92.675159235668801</v>
      </c>
    </row>
    <row r="799" spans="1:12" x14ac:dyDescent="0.2">
      <c r="A799" s="72" t="s">
        <v>1819</v>
      </c>
      <c r="B799" s="66" t="s">
        <v>1820</v>
      </c>
      <c r="C799" s="67">
        <v>47</v>
      </c>
      <c r="D799" s="67" t="s">
        <v>342</v>
      </c>
      <c r="E799" s="71">
        <v>0.190658760991327</v>
      </c>
      <c r="F799" s="68">
        <v>90.207006369426793</v>
      </c>
      <c r="G799" s="71">
        <v>0.31371697749951</v>
      </c>
      <c r="H799" s="68">
        <v>84.952229299363097</v>
      </c>
      <c r="I799" s="71">
        <v>1.84928171848045E-2</v>
      </c>
      <c r="J799" s="68">
        <v>69.625796178343904</v>
      </c>
      <c r="K799" s="71">
        <v>0.23976648828966601</v>
      </c>
      <c r="L799" s="68">
        <v>95.700636942675203</v>
      </c>
    </row>
    <row r="800" spans="1:12" x14ac:dyDescent="0.2">
      <c r="A800" s="72" t="s">
        <v>1821</v>
      </c>
      <c r="B800" s="66" t="s">
        <v>1821</v>
      </c>
      <c r="C800" s="67">
        <v>47</v>
      </c>
      <c r="D800" s="67" t="s">
        <v>342</v>
      </c>
      <c r="E800" s="71">
        <v>0.11953236211231</v>
      </c>
      <c r="F800" s="68">
        <v>75.835987261146499</v>
      </c>
      <c r="G800" s="71">
        <v>0.19578327679159299</v>
      </c>
      <c r="H800" s="68">
        <v>2.7070063694267499</v>
      </c>
      <c r="I800" s="71">
        <v>2.9694840188936701E-3</v>
      </c>
      <c r="J800" s="68">
        <v>29.458598726114602</v>
      </c>
      <c r="K800" s="71">
        <v>0.15984432552644401</v>
      </c>
      <c r="L800" s="68">
        <v>93.710191082802595</v>
      </c>
    </row>
    <row r="801" spans="1:12" x14ac:dyDescent="0.2">
      <c r="A801" s="72" t="s">
        <v>1564</v>
      </c>
      <c r="B801" s="66" t="s">
        <v>1822</v>
      </c>
      <c r="C801" s="67">
        <v>47</v>
      </c>
      <c r="D801" s="67" t="s">
        <v>342</v>
      </c>
      <c r="E801" s="71">
        <v>0.10263524098535599</v>
      </c>
      <c r="F801" s="68">
        <v>65.843949044585997</v>
      </c>
      <c r="G801" s="71">
        <v>0.23418509047482799</v>
      </c>
      <c r="H801" s="68">
        <v>9.2754777070063703</v>
      </c>
      <c r="I801" s="71">
        <v>4.2230996436543001E-3</v>
      </c>
      <c r="J801" s="68">
        <v>37.579617834394902</v>
      </c>
      <c r="K801" s="71">
        <v>6.9497532837584294E-2</v>
      </c>
      <c r="L801" s="68">
        <v>90.286624203821603</v>
      </c>
    </row>
    <row r="802" spans="1:12" x14ac:dyDescent="0.2">
      <c r="A802" s="72" t="s">
        <v>1823</v>
      </c>
      <c r="B802" s="66" t="s">
        <v>1824</v>
      </c>
      <c r="C802" s="67">
        <v>47</v>
      </c>
      <c r="D802" s="67" t="s">
        <v>342</v>
      </c>
      <c r="E802" s="71">
        <v>0.18431584116233901</v>
      </c>
      <c r="F802" s="68">
        <v>89.490445859872594</v>
      </c>
      <c r="G802" s="71">
        <v>0.407293451037752</v>
      </c>
      <c r="H802" s="68">
        <v>93.670382165605105</v>
      </c>
      <c r="I802" s="71">
        <v>3.4458019909130701E-2</v>
      </c>
      <c r="J802" s="68">
        <v>80.453821656050906</v>
      </c>
      <c r="K802" s="71">
        <v>0.111196052540135</v>
      </c>
      <c r="L802" s="68">
        <v>92.117834394904506</v>
      </c>
    </row>
    <row r="803" spans="1:12" x14ac:dyDescent="0.2">
      <c r="A803" s="72" t="s">
        <v>1825</v>
      </c>
      <c r="B803" s="66" t="s">
        <v>1826</v>
      </c>
      <c r="C803" s="67">
        <v>47</v>
      </c>
      <c r="D803" s="67" t="s">
        <v>342</v>
      </c>
      <c r="E803" s="71">
        <v>0.103821148453314</v>
      </c>
      <c r="F803" s="68">
        <v>66.958598726114602</v>
      </c>
      <c r="G803" s="71">
        <v>0.237838780577253</v>
      </c>
      <c r="H803" s="68">
        <v>11.3853503184713</v>
      </c>
      <c r="I803" s="71">
        <v>2.1501515154502E-2</v>
      </c>
      <c r="J803" s="68">
        <v>72.691082802547797</v>
      </c>
      <c r="K803" s="71">
        <v>5.2123149628188203E-2</v>
      </c>
      <c r="L803" s="68">
        <v>89.291401273885398</v>
      </c>
    </row>
    <row r="804" spans="1:12" x14ac:dyDescent="0.2">
      <c r="A804" s="72" t="s">
        <v>1827</v>
      </c>
      <c r="B804" s="66" t="s">
        <v>1828</v>
      </c>
      <c r="C804" s="67">
        <v>47</v>
      </c>
      <c r="D804" s="67" t="s">
        <v>342</v>
      </c>
      <c r="E804" s="71">
        <v>0.11197756433600101</v>
      </c>
      <c r="F804" s="68">
        <v>72.611464968152902</v>
      </c>
      <c r="G804" s="71">
        <v>0.29852306826953201</v>
      </c>
      <c r="H804" s="68">
        <v>81.7277070063694</v>
      </c>
      <c r="I804" s="71">
        <v>1.3085488245315901E-2</v>
      </c>
      <c r="J804" s="68">
        <v>62.9777070063694</v>
      </c>
      <c r="K804" s="71">
        <v>2.43241364931545E-2</v>
      </c>
      <c r="L804" s="68">
        <v>85.429936305732497</v>
      </c>
    </row>
    <row r="805" spans="1:12" x14ac:dyDescent="0.2">
      <c r="A805" s="72" t="s">
        <v>1829</v>
      </c>
      <c r="B805" s="66" t="s">
        <v>1830</v>
      </c>
      <c r="C805" s="67">
        <v>47</v>
      </c>
      <c r="D805" s="67" t="s">
        <v>342</v>
      </c>
      <c r="E805" s="71">
        <v>9.3254158295401804E-2</v>
      </c>
      <c r="F805" s="68">
        <v>55.334394904458598</v>
      </c>
      <c r="G805" s="71">
        <v>0.23957355988305001</v>
      </c>
      <c r="H805" s="68">
        <v>12.221337579617799</v>
      </c>
      <c r="I805" s="71">
        <v>1.9339655151879801E-2</v>
      </c>
      <c r="J805" s="68">
        <v>70.342356687898103</v>
      </c>
      <c r="K805" s="71">
        <v>2.0849259851275299E-2</v>
      </c>
      <c r="L805" s="68">
        <v>84.554140127388493</v>
      </c>
    </row>
    <row r="806" spans="1:12" x14ac:dyDescent="0.2">
      <c r="A806" s="72" t="s">
        <v>1831</v>
      </c>
      <c r="B806" s="66" t="s">
        <v>1832</v>
      </c>
      <c r="C806" s="67">
        <v>47</v>
      </c>
      <c r="D806" s="67" t="s">
        <v>342</v>
      </c>
      <c r="E806" s="71">
        <v>0.121645330508925</v>
      </c>
      <c r="F806" s="68">
        <v>76.990445859872594</v>
      </c>
      <c r="G806" s="71">
        <v>0.33166389787341499</v>
      </c>
      <c r="H806" s="68">
        <v>87.340764331210195</v>
      </c>
      <c r="I806" s="71">
        <v>1.9372587085844599E-2</v>
      </c>
      <c r="J806" s="68">
        <v>70.421974522292999</v>
      </c>
      <c r="K806" s="71">
        <v>1.3899506567516901E-2</v>
      </c>
      <c r="L806" s="68">
        <v>81.807324840764295</v>
      </c>
    </row>
    <row r="807" spans="1:12" x14ac:dyDescent="0.2">
      <c r="A807" s="72" t="s">
        <v>1199</v>
      </c>
      <c r="B807" s="66" t="s">
        <v>1833</v>
      </c>
      <c r="C807" s="67">
        <v>47</v>
      </c>
      <c r="D807" s="67" t="s">
        <v>342</v>
      </c>
      <c r="E807" s="71">
        <v>0.101628356742899</v>
      </c>
      <c r="F807" s="68">
        <v>64.928343949044603</v>
      </c>
      <c r="G807" s="71">
        <v>0.29476415212370299</v>
      </c>
      <c r="H807" s="68">
        <v>80.652866242038201</v>
      </c>
      <c r="I807" s="71">
        <v>3.1711648212370699E-3</v>
      </c>
      <c r="J807" s="68">
        <v>30.851910828025499</v>
      </c>
      <c r="K807" s="71">
        <v>6.9497532837584398E-3</v>
      </c>
      <c r="L807" s="68">
        <v>78.503184713375802</v>
      </c>
    </row>
    <row r="808" spans="1:12" x14ac:dyDescent="0.2">
      <c r="A808" s="72" t="s">
        <v>1834</v>
      </c>
      <c r="B808" s="66" t="s">
        <v>1835</v>
      </c>
      <c r="C808" s="67">
        <v>47</v>
      </c>
      <c r="D808" s="67" t="s">
        <v>342</v>
      </c>
      <c r="E808" s="71">
        <v>0.100520701396431</v>
      </c>
      <c r="F808" s="68">
        <v>64.331210191082803</v>
      </c>
      <c r="G808" s="71">
        <v>0.25151203580500803</v>
      </c>
      <c r="H808" s="68">
        <v>59.872611464968202</v>
      </c>
      <c r="I808" s="71">
        <v>1.87761786073707E-2</v>
      </c>
      <c r="J808" s="68">
        <v>69.944267515923599</v>
      </c>
      <c r="K808" s="71">
        <v>3.1273889776912998E-2</v>
      </c>
      <c r="L808" s="68">
        <v>86.743630573248396</v>
      </c>
    </row>
    <row r="809" spans="1:12" x14ac:dyDescent="0.2">
      <c r="A809" s="72" t="s">
        <v>1836</v>
      </c>
      <c r="B809" s="66" t="s">
        <v>1837</v>
      </c>
      <c r="C809" s="67">
        <v>47</v>
      </c>
      <c r="D809" s="67" t="s">
        <v>342</v>
      </c>
      <c r="E809" s="71">
        <v>8.81205924614194E-2</v>
      </c>
      <c r="F809" s="68">
        <v>44.546178343949002</v>
      </c>
      <c r="G809" s="71">
        <v>0.252774232924596</v>
      </c>
      <c r="H809" s="68">
        <v>60.867834394904499</v>
      </c>
      <c r="I809" s="71">
        <v>8.1126678177826095E-3</v>
      </c>
      <c r="J809" s="68">
        <v>52.746815286624198</v>
      </c>
      <c r="K809" s="71">
        <v>3.4748766418792199E-3</v>
      </c>
      <c r="L809" s="68">
        <v>74.681528662420405</v>
      </c>
    </row>
    <row r="810" spans="1:12" x14ac:dyDescent="0.2">
      <c r="A810" s="72" t="s">
        <v>1838</v>
      </c>
      <c r="B810" s="66" t="s">
        <v>1839</v>
      </c>
      <c r="C810" s="67">
        <v>47</v>
      </c>
      <c r="D810" s="67" t="s">
        <v>342</v>
      </c>
      <c r="E810" s="71">
        <v>8.9051537242606907E-2</v>
      </c>
      <c r="F810" s="68">
        <v>47.372611464968202</v>
      </c>
      <c r="G810" s="71">
        <v>0.25</v>
      </c>
      <c r="H810" s="68">
        <v>57.245222929936297</v>
      </c>
      <c r="I810" s="71">
        <v>1.02048584440623E-2</v>
      </c>
      <c r="J810" s="68">
        <v>57.882165605095501</v>
      </c>
      <c r="K810" s="71">
        <v>6.9497532837584398E-3</v>
      </c>
      <c r="L810" s="68">
        <v>78.503184713375802</v>
      </c>
    </row>
    <row r="811" spans="1:12" x14ac:dyDescent="0.2">
      <c r="A811" s="72" t="s">
        <v>1840</v>
      </c>
      <c r="B811" s="66" t="s">
        <v>1841</v>
      </c>
      <c r="C811" s="67">
        <v>47</v>
      </c>
      <c r="D811" s="67" t="s">
        <v>342</v>
      </c>
      <c r="E811" s="71">
        <v>0.131489827379111</v>
      </c>
      <c r="F811" s="68">
        <v>81.170382165605105</v>
      </c>
      <c r="G811" s="71">
        <v>0.34223418410548001</v>
      </c>
      <c r="H811" s="68">
        <v>88.535031847133794</v>
      </c>
      <c r="I811" s="71">
        <v>1.7486531613059301E-2</v>
      </c>
      <c r="J811" s="68">
        <v>68.670382165605105</v>
      </c>
      <c r="K811" s="71">
        <v>3.4748766418792203E-2</v>
      </c>
      <c r="L811" s="68">
        <v>87.221337579617796</v>
      </c>
    </row>
    <row r="812" spans="1:12" x14ac:dyDescent="0.2">
      <c r="A812" s="72" t="s">
        <v>1842</v>
      </c>
      <c r="B812" s="66" t="s">
        <v>1843</v>
      </c>
      <c r="C812" s="67">
        <v>47</v>
      </c>
      <c r="D812" s="67" t="s">
        <v>342</v>
      </c>
      <c r="E812" s="71">
        <v>0.16054383455321899</v>
      </c>
      <c r="F812" s="68">
        <v>86.664012738853501</v>
      </c>
      <c r="G812" s="71">
        <v>0.237056611400288</v>
      </c>
      <c r="H812" s="68">
        <v>10.947452229299399</v>
      </c>
      <c r="I812" s="71">
        <v>7.7780813449167097E-2</v>
      </c>
      <c r="J812" s="68">
        <v>88.933121019108299</v>
      </c>
      <c r="K812" s="71">
        <v>0.166794078810202</v>
      </c>
      <c r="L812" s="68">
        <v>93.949044585987295</v>
      </c>
    </row>
    <row r="813" spans="1:12" x14ac:dyDescent="0.2">
      <c r="A813" s="72" t="s">
        <v>1844</v>
      </c>
      <c r="B813" s="66" t="s">
        <v>1845</v>
      </c>
      <c r="C813" s="67">
        <v>47</v>
      </c>
      <c r="D813" s="67" t="s">
        <v>342</v>
      </c>
      <c r="E813" s="71">
        <v>0.192031743429984</v>
      </c>
      <c r="F813" s="68">
        <v>90.406050955414003</v>
      </c>
      <c r="G813" s="71">
        <v>0.22674534572823399</v>
      </c>
      <c r="H813" s="68">
        <v>7.2054140127388502</v>
      </c>
      <c r="I813" s="71">
        <v>8.1784383137019107E-2</v>
      </c>
      <c r="J813" s="68">
        <v>89.450636942675203</v>
      </c>
      <c r="K813" s="71">
        <v>0.26756550142469998</v>
      </c>
      <c r="L813" s="68">
        <v>96.178343949044603</v>
      </c>
    </row>
    <row r="814" spans="1:12" x14ac:dyDescent="0.2">
      <c r="A814" s="72" t="s">
        <v>1846</v>
      </c>
      <c r="B814" s="66" t="s">
        <v>1847</v>
      </c>
      <c r="C814" s="67">
        <v>47</v>
      </c>
      <c r="D814" s="67" t="s">
        <v>342</v>
      </c>
      <c r="E814" s="71">
        <v>0.21852000776226499</v>
      </c>
      <c r="F814" s="68">
        <v>93.312101910828005</v>
      </c>
      <c r="G814" s="71">
        <v>0.34171765812746102</v>
      </c>
      <c r="H814" s="68">
        <v>88.375796178343904</v>
      </c>
      <c r="I814" s="71">
        <v>6.7126123585909706E-2</v>
      </c>
      <c r="J814" s="68">
        <v>87.699044585987295</v>
      </c>
      <c r="K814" s="71">
        <v>0.24671624157342401</v>
      </c>
      <c r="L814" s="68">
        <v>95.780254777070098</v>
      </c>
    </row>
    <row r="815" spans="1:12" x14ac:dyDescent="0.2">
      <c r="A815" s="72" t="s">
        <v>1848</v>
      </c>
      <c r="B815" s="66" t="s">
        <v>1849</v>
      </c>
      <c r="C815" s="67">
        <v>47</v>
      </c>
      <c r="D815" s="67" t="s">
        <v>342</v>
      </c>
      <c r="E815" s="71">
        <v>0.318654249918424</v>
      </c>
      <c r="F815" s="68">
        <v>96.496815286624198</v>
      </c>
      <c r="G815" s="71">
        <v>0.24999999977458101</v>
      </c>
      <c r="H815" s="68">
        <v>25.597133757961799</v>
      </c>
      <c r="I815" s="71">
        <v>9.3476810723096604E-2</v>
      </c>
      <c r="J815" s="68">
        <v>90.366242038216598</v>
      </c>
      <c r="K815" s="71">
        <v>0.61248593925759398</v>
      </c>
      <c r="L815" s="68">
        <v>98.566878980891701</v>
      </c>
    </row>
    <row r="816" spans="1:12" x14ac:dyDescent="0.2">
      <c r="A816" s="72" t="s">
        <v>1850</v>
      </c>
      <c r="B816" s="66" t="s">
        <v>1851</v>
      </c>
      <c r="C816" s="67">
        <v>47</v>
      </c>
      <c r="D816" s="67" t="s">
        <v>342</v>
      </c>
      <c r="E816" s="71">
        <v>0.32150898786829002</v>
      </c>
      <c r="F816" s="68">
        <v>96.616242038216598</v>
      </c>
      <c r="G816" s="71">
        <v>0.20513731101261101</v>
      </c>
      <c r="H816" s="68">
        <v>3.4633757961783398</v>
      </c>
      <c r="I816" s="71">
        <v>3.4417774077069398E-2</v>
      </c>
      <c r="J816" s="68">
        <v>80.414012738853501</v>
      </c>
      <c r="K816" s="71">
        <v>0.72497187851518896</v>
      </c>
      <c r="L816" s="68">
        <v>98.765923566878996</v>
      </c>
    </row>
    <row r="817" spans="1:12" x14ac:dyDescent="0.2">
      <c r="A817" s="72" t="s">
        <v>1307</v>
      </c>
      <c r="B817" s="66" t="s">
        <v>1852</v>
      </c>
      <c r="C817" s="67">
        <v>47</v>
      </c>
      <c r="D817" s="67" t="s">
        <v>342</v>
      </c>
      <c r="E817" s="71">
        <v>0.48794733766453902</v>
      </c>
      <c r="F817" s="68">
        <v>99.601910828025495</v>
      </c>
      <c r="G817" s="71">
        <v>0.93295633240595199</v>
      </c>
      <c r="H817" s="68">
        <v>99.442675159235705</v>
      </c>
      <c r="I817" s="71">
        <v>0.137579676696583</v>
      </c>
      <c r="J817" s="68">
        <v>92.476114649681506</v>
      </c>
      <c r="K817" s="71">
        <v>0.393306003891081</v>
      </c>
      <c r="L817" s="68">
        <v>97.691082802547797</v>
      </c>
    </row>
    <row r="818" spans="1:12" x14ac:dyDescent="0.2">
      <c r="A818" s="72" t="s">
        <v>1853</v>
      </c>
      <c r="B818" s="66" t="s">
        <v>1854</v>
      </c>
      <c r="C818" s="67">
        <v>47</v>
      </c>
      <c r="D818" s="67" t="s">
        <v>342</v>
      </c>
      <c r="E818" s="71">
        <v>0.27704770634946002</v>
      </c>
      <c r="F818" s="68">
        <v>95.899681528662398</v>
      </c>
      <c r="G818" s="71">
        <v>0.21291430480944401</v>
      </c>
      <c r="H818" s="68">
        <v>4.4187898089172002</v>
      </c>
      <c r="I818" s="71">
        <v>5.7428749813417199E-3</v>
      </c>
      <c r="J818" s="68">
        <v>44.506369426751597</v>
      </c>
      <c r="K818" s="71">
        <v>0.61248593925759398</v>
      </c>
      <c r="L818" s="68">
        <v>98.566878980891701</v>
      </c>
    </row>
    <row r="819" spans="1:12" x14ac:dyDescent="0.2">
      <c r="A819" s="72" t="s">
        <v>1855</v>
      </c>
      <c r="B819" s="66" t="s">
        <v>1856</v>
      </c>
      <c r="C819" s="67">
        <v>47</v>
      </c>
      <c r="D819" s="67" t="s">
        <v>342</v>
      </c>
      <c r="E819" s="71">
        <v>0.32613200628403499</v>
      </c>
      <c r="F819" s="68">
        <v>96.775477707006402</v>
      </c>
      <c r="G819" s="71">
        <v>0.31841156362829698</v>
      </c>
      <c r="H819" s="68">
        <v>85.628980891719706</v>
      </c>
      <c r="I819" s="71">
        <v>4.7498515966212601E-2</v>
      </c>
      <c r="J819" s="68">
        <v>84.514331210191102</v>
      </c>
      <c r="K819" s="71">
        <v>0.61248593925759398</v>
      </c>
      <c r="L819" s="68">
        <v>98.566878980891701</v>
      </c>
    </row>
    <row r="820" spans="1:12" x14ac:dyDescent="0.2">
      <c r="A820" s="72" t="s">
        <v>1857</v>
      </c>
      <c r="B820" s="66" t="s">
        <v>1858</v>
      </c>
      <c r="C820" s="67">
        <v>47</v>
      </c>
      <c r="D820" s="67" t="s">
        <v>342</v>
      </c>
      <c r="E820" s="71">
        <v>0.23759260744394201</v>
      </c>
      <c r="F820" s="68">
        <v>94.546178343949094</v>
      </c>
      <c r="G820" s="71">
        <v>0.29064252040581601</v>
      </c>
      <c r="H820" s="68">
        <v>79.657643312101897</v>
      </c>
      <c r="I820" s="71">
        <v>2.9474241393657698E-2</v>
      </c>
      <c r="J820" s="68">
        <v>77.786624203821603</v>
      </c>
      <c r="K820" s="71">
        <v>0.392661060532351</v>
      </c>
      <c r="L820" s="68">
        <v>97.651273885350307</v>
      </c>
    </row>
    <row r="821" spans="1:12" x14ac:dyDescent="0.2">
      <c r="A821" s="72" t="s">
        <v>1094</v>
      </c>
      <c r="B821" s="66" t="s">
        <v>1859</v>
      </c>
      <c r="C821" s="67">
        <v>47</v>
      </c>
      <c r="D821" s="67" t="s">
        <v>342</v>
      </c>
      <c r="E821" s="71">
        <v>0.44896813406446401</v>
      </c>
      <c r="F821" s="68">
        <v>98.964968152866206</v>
      </c>
      <c r="G821" s="71">
        <v>0.84828232732551201</v>
      </c>
      <c r="H821" s="68">
        <v>99.363057324840796</v>
      </c>
      <c r="I821" s="71">
        <v>0.33877774934143701</v>
      </c>
      <c r="J821" s="68">
        <v>97.571656050955397</v>
      </c>
      <c r="K821" s="71">
        <v>0.15984432552644401</v>
      </c>
      <c r="L821" s="68">
        <v>93.710191082802595</v>
      </c>
    </row>
    <row r="822" spans="1:12" x14ac:dyDescent="0.2">
      <c r="A822" s="72" t="s">
        <v>1860</v>
      </c>
      <c r="B822" s="66" t="s">
        <v>1861</v>
      </c>
      <c r="C822" s="67">
        <v>47</v>
      </c>
      <c r="D822" s="67" t="s">
        <v>342</v>
      </c>
      <c r="E822" s="71">
        <v>0.199480672166856</v>
      </c>
      <c r="F822" s="68">
        <v>91.242038216560502</v>
      </c>
      <c r="G822" s="71">
        <v>0.31299397841860699</v>
      </c>
      <c r="H822" s="68">
        <v>84.832802547770697</v>
      </c>
      <c r="I822" s="71">
        <v>5.9581056359811403E-2</v>
      </c>
      <c r="J822" s="68">
        <v>86.584394904458605</v>
      </c>
      <c r="K822" s="71">
        <v>0.225866981722149</v>
      </c>
      <c r="L822" s="68">
        <v>95.382165605095494</v>
      </c>
    </row>
    <row r="823" spans="1:12" x14ac:dyDescent="0.2">
      <c r="A823" s="72" t="s">
        <v>1862</v>
      </c>
      <c r="B823" s="66" t="s">
        <v>1863</v>
      </c>
      <c r="C823" s="67">
        <v>47</v>
      </c>
      <c r="D823" s="67" t="s">
        <v>342</v>
      </c>
      <c r="E823" s="71">
        <v>0.22967492204853901</v>
      </c>
      <c r="F823" s="68">
        <v>93.949044585987295</v>
      </c>
      <c r="G823" s="71">
        <v>0.36820524068281701</v>
      </c>
      <c r="H823" s="68">
        <v>90.883757961783402</v>
      </c>
      <c r="I823" s="71">
        <v>8.1053037173135001E-2</v>
      </c>
      <c r="J823" s="68">
        <v>89.371019108280294</v>
      </c>
      <c r="K823" s="71">
        <v>0.23976648828966601</v>
      </c>
      <c r="L823" s="68">
        <v>95.700636942675203</v>
      </c>
    </row>
    <row r="824" spans="1:12" x14ac:dyDescent="0.2">
      <c r="A824" s="72" t="s">
        <v>1864</v>
      </c>
      <c r="B824" s="66" t="s">
        <v>1865</v>
      </c>
      <c r="C824" s="67">
        <v>47</v>
      </c>
      <c r="D824" s="67" t="s">
        <v>342</v>
      </c>
      <c r="E824" s="71">
        <v>0.53359830838245403</v>
      </c>
      <c r="F824" s="68">
        <v>99.8805732484076</v>
      </c>
      <c r="G824" s="71">
        <v>0.96078431372549</v>
      </c>
      <c r="H824" s="68">
        <v>99.601910828025495</v>
      </c>
      <c r="I824" s="71">
        <v>0.41761850634160302</v>
      </c>
      <c r="J824" s="68">
        <v>99.124203821656096</v>
      </c>
      <c r="K824" s="71">
        <v>0.22239210508026999</v>
      </c>
      <c r="L824" s="68">
        <v>95.183121019108299</v>
      </c>
    </row>
    <row r="825" spans="1:12" x14ac:dyDescent="0.2">
      <c r="A825" s="72" t="s">
        <v>1866</v>
      </c>
      <c r="B825" s="66" t="s">
        <v>1867</v>
      </c>
      <c r="C825" s="67">
        <v>47</v>
      </c>
      <c r="D825" s="67" t="s">
        <v>342</v>
      </c>
      <c r="E825" s="71">
        <v>0.287246514324075</v>
      </c>
      <c r="F825" s="68">
        <v>96.019108280254798</v>
      </c>
      <c r="G825" s="71">
        <v>0.25980392156862703</v>
      </c>
      <c r="H825" s="68">
        <v>66.799363057324797</v>
      </c>
      <c r="I825" s="71">
        <v>5.1615225269223401E-2</v>
      </c>
      <c r="J825" s="68">
        <v>85.111464968152902</v>
      </c>
      <c r="K825" s="71">
        <v>0.550320396134376</v>
      </c>
      <c r="L825" s="68">
        <v>98.367834394904506</v>
      </c>
    </row>
    <row r="826" spans="1:12" x14ac:dyDescent="0.2">
      <c r="A826" s="72" t="s">
        <v>1868</v>
      </c>
      <c r="B826" s="66" t="s">
        <v>1869</v>
      </c>
      <c r="C826" s="67">
        <v>47</v>
      </c>
      <c r="D826" s="67" t="s">
        <v>342</v>
      </c>
      <c r="E826" s="71">
        <v>0.41813704997752699</v>
      </c>
      <c r="F826" s="68">
        <v>98.168789808917197</v>
      </c>
      <c r="G826" s="71">
        <v>0.21740099608876001</v>
      </c>
      <c r="H826" s="68">
        <v>4.9761146496815298</v>
      </c>
      <c r="I826" s="71">
        <v>3.7010153843821503E-2</v>
      </c>
      <c r="J826" s="68">
        <v>81.329617834394895</v>
      </c>
      <c r="K826" s="71">
        <v>1</v>
      </c>
      <c r="L826" s="68">
        <v>100</v>
      </c>
    </row>
    <row r="827" spans="1:12" x14ac:dyDescent="0.2">
      <c r="A827" s="72" t="s">
        <v>1870</v>
      </c>
      <c r="B827" s="66" t="s">
        <v>1871</v>
      </c>
      <c r="C827" s="67">
        <v>47</v>
      </c>
      <c r="D827" s="67" t="s">
        <v>342</v>
      </c>
      <c r="E827" s="71">
        <v>0.392909810097815</v>
      </c>
      <c r="F827" s="68">
        <v>97.651273885350307</v>
      </c>
      <c r="G827" s="71">
        <v>0.217392488761873</v>
      </c>
      <c r="H827" s="68">
        <v>4.9363057324840796</v>
      </c>
      <c r="I827" s="71">
        <v>1.1393184501195299E-2</v>
      </c>
      <c r="J827" s="68">
        <v>60.071656050955397</v>
      </c>
      <c r="K827" s="71">
        <v>0.94994375703037803</v>
      </c>
      <c r="L827" s="68">
        <v>99.044585987261101</v>
      </c>
    </row>
    <row r="828" spans="1:12" x14ac:dyDescent="0.2">
      <c r="A828" s="72" t="s">
        <v>1872</v>
      </c>
      <c r="B828" s="66" t="s">
        <v>1873</v>
      </c>
      <c r="C828" s="67">
        <v>47</v>
      </c>
      <c r="D828" s="67" t="s">
        <v>342</v>
      </c>
      <c r="E828" s="71">
        <v>0.25855153053175201</v>
      </c>
      <c r="F828" s="68">
        <v>95.581210191082803</v>
      </c>
      <c r="G828" s="71">
        <v>0.270994959599553</v>
      </c>
      <c r="H828" s="68">
        <v>72.890127388535007</v>
      </c>
      <c r="I828" s="71">
        <v>4.8805848550796102E-2</v>
      </c>
      <c r="J828" s="68">
        <v>84.593949044585997</v>
      </c>
      <c r="K828" s="71">
        <v>0.45585378344490701</v>
      </c>
      <c r="L828" s="68">
        <v>98.168789808917197</v>
      </c>
    </row>
    <row r="829" spans="1:12" x14ac:dyDescent="0.2">
      <c r="A829" s="72" t="s">
        <v>1874</v>
      </c>
      <c r="B829" s="66" t="s">
        <v>1875</v>
      </c>
      <c r="C829" s="67">
        <v>47</v>
      </c>
      <c r="D829" s="67" t="s">
        <v>342</v>
      </c>
      <c r="E829" s="71">
        <v>0.205054989654956</v>
      </c>
      <c r="F829" s="68">
        <v>91.878980891719706</v>
      </c>
      <c r="G829" s="71">
        <v>0.248689983126408</v>
      </c>
      <c r="H829" s="68">
        <v>20.979299363057301</v>
      </c>
      <c r="I829" s="71">
        <v>2.5937074934296901E-2</v>
      </c>
      <c r="J829" s="68">
        <v>75.955414012738899</v>
      </c>
      <c r="K829" s="71">
        <v>0.34053791090416302</v>
      </c>
      <c r="L829" s="68">
        <v>97.213375796178397</v>
      </c>
    </row>
    <row r="830" spans="1:12" x14ac:dyDescent="0.2">
      <c r="A830" s="72" t="s">
        <v>1876</v>
      </c>
      <c r="B830" s="66" t="s">
        <v>1877</v>
      </c>
      <c r="C830" s="67">
        <v>47</v>
      </c>
      <c r="D830" s="67" t="s">
        <v>342</v>
      </c>
      <c r="E830" s="71">
        <v>0.42470849420935602</v>
      </c>
      <c r="F830" s="68">
        <v>98.367834394904506</v>
      </c>
      <c r="G830" s="71">
        <v>0.58882701795717696</v>
      </c>
      <c r="H830" s="68">
        <v>97.730891719745202</v>
      </c>
      <c r="I830" s="71">
        <v>0.25724369436101902</v>
      </c>
      <c r="J830" s="68">
        <v>95.820063694267503</v>
      </c>
      <c r="K830" s="71">
        <v>0.42805477030987299</v>
      </c>
      <c r="L830" s="68">
        <v>97.929936305732497</v>
      </c>
    </row>
    <row r="831" spans="1:12" x14ac:dyDescent="0.2">
      <c r="A831" s="72" t="s">
        <v>1878</v>
      </c>
      <c r="B831" s="66" t="s">
        <v>1879</v>
      </c>
      <c r="C831" s="67">
        <v>47</v>
      </c>
      <c r="D831" s="67" t="s">
        <v>342</v>
      </c>
      <c r="E831" s="71">
        <v>0.132887286060625</v>
      </c>
      <c r="F831" s="68">
        <v>81.568471337579595</v>
      </c>
      <c r="G831" s="71">
        <v>0.26119103803092603</v>
      </c>
      <c r="H831" s="68">
        <v>67.635350318471296</v>
      </c>
      <c r="I831" s="71">
        <v>2.9749644252692501E-2</v>
      </c>
      <c r="J831" s="68">
        <v>77.985668789808898</v>
      </c>
      <c r="K831" s="71">
        <v>0.107721175898256</v>
      </c>
      <c r="L831" s="68">
        <v>91.918789808917197</v>
      </c>
    </row>
    <row r="832" spans="1:12" x14ac:dyDescent="0.2">
      <c r="A832" s="72" t="s">
        <v>1880</v>
      </c>
      <c r="B832" s="66" t="s">
        <v>1881</v>
      </c>
      <c r="C832" s="67">
        <v>47</v>
      </c>
      <c r="D832" s="67" t="s">
        <v>342</v>
      </c>
      <c r="E832" s="71">
        <v>0.14802017063983799</v>
      </c>
      <c r="F832" s="68">
        <v>85.151273885350307</v>
      </c>
      <c r="G832" s="71">
        <v>0.249707372851417</v>
      </c>
      <c r="H832" s="68">
        <v>23.487261146496799</v>
      </c>
      <c r="I832" s="71">
        <v>3.7983690183530899E-2</v>
      </c>
      <c r="J832" s="68">
        <v>81.6082802547771</v>
      </c>
      <c r="K832" s="71">
        <v>0.156369448884565</v>
      </c>
      <c r="L832" s="68">
        <v>93.550955414012705</v>
      </c>
    </row>
    <row r="833" spans="1:12" x14ac:dyDescent="0.2">
      <c r="A833" s="72" t="s">
        <v>1882</v>
      </c>
      <c r="B833" s="66" t="s">
        <v>1883</v>
      </c>
      <c r="C833" s="67">
        <v>47</v>
      </c>
      <c r="D833" s="67" t="s">
        <v>342</v>
      </c>
      <c r="E833" s="71">
        <v>0.161937415864842</v>
      </c>
      <c r="F833" s="68">
        <v>86.863057324840796</v>
      </c>
      <c r="G833" s="71">
        <v>0.25</v>
      </c>
      <c r="H833" s="68">
        <v>57.245222929936297</v>
      </c>
      <c r="I833" s="71">
        <v>9.3342305277478693E-2</v>
      </c>
      <c r="J833" s="68">
        <v>90.286624203821603</v>
      </c>
      <c r="K833" s="71">
        <v>0.14246994231704799</v>
      </c>
      <c r="L833" s="68">
        <v>93.152866242038201</v>
      </c>
    </row>
    <row r="834" spans="1:12" x14ac:dyDescent="0.2">
      <c r="A834" s="72" t="s">
        <v>1884</v>
      </c>
      <c r="B834" s="66" t="s">
        <v>1885</v>
      </c>
      <c r="C834" s="67">
        <v>47</v>
      </c>
      <c r="D834" s="67" t="s">
        <v>342</v>
      </c>
      <c r="E834" s="71">
        <v>0.11239645475000801</v>
      </c>
      <c r="F834" s="68">
        <v>72.850318471337602</v>
      </c>
      <c r="G834" s="71">
        <v>0.253024071610016</v>
      </c>
      <c r="H834" s="68">
        <v>61.464968152866199</v>
      </c>
      <c r="I834" s="71">
        <v>4.9416526221217498E-2</v>
      </c>
      <c r="J834" s="68">
        <v>84.792993630573207</v>
      </c>
      <c r="K834" s="71">
        <v>3.4748766418792203E-2</v>
      </c>
      <c r="L834" s="68">
        <v>87.221337579617796</v>
      </c>
    </row>
    <row r="835" spans="1:12" x14ac:dyDescent="0.2">
      <c r="A835" s="72" t="s">
        <v>1886</v>
      </c>
      <c r="B835" s="66" t="s">
        <v>1887</v>
      </c>
      <c r="C835" s="67">
        <v>47</v>
      </c>
      <c r="D835" s="67" t="s">
        <v>342</v>
      </c>
      <c r="E835" s="71">
        <v>0.17980315919214901</v>
      </c>
      <c r="F835" s="68">
        <v>88.813694267515899</v>
      </c>
      <c r="G835" s="71">
        <v>0.25</v>
      </c>
      <c r="H835" s="68">
        <v>57.245222929936297</v>
      </c>
      <c r="I835" s="71">
        <v>0.23728632794825999</v>
      </c>
      <c r="J835" s="68">
        <v>95.302547770700599</v>
      </c>
      <c r="K835" s="71">
        <v>5.2123149628188203E-2</v>
      </c>
      <c r="L835" s="68">
        <v>89.291401273885398</v>
      </c>
    </row>
    <row r="836" spans="1:12" x14ac:dyDescent="0.2">
      <c r="A836" s="72" t="s">
        <v>1888</v>
      </c>
      <c r="B836" s="66" t="s">
        <v>1889</v>
      </c>
      <c r="C836" s="67">
        <v>47</v>
      </c>
      <c r="D836" s="67" t="s">
        <v>342</v>
      </c>
      <c r="E836" s="71">
        <v>9.18393449442996E-2</v>
      </c>
      <c r="F836" s="68">
        <v>53.343949044585997</v>
      </c>
      <c r="G836" s="71">
        <v>0.25</v>
      </c>
      <c r="H836" s="68">
        <v>57.245222929936297</v>
      </c>
      <c r="I836" s="71">
        <v>1.8568281549140201E-2</v>
      </c>
      <c r="J836" s="68">
        <v>69.745222929936304</v>
      </c>
      <c r="K836" s="71">
        <v>6.9497532837584398E-3</v>
      </c>
      <c r="L836" s="68">
        <v>78.503184713375802</v>
      </c>
    </row>
    <row r="837" spans="1:12" x14ac:dyDescent="0.2">
      <c r="A837" s="72" t="s">
        <v>1890</v>
      </c>
      <c r="B837" s="66" t="s">
        <v>1891</v>
      </c>
      <c r="C837" s="67">
        <v>47</v>
      </c>
      <c r="D837" s="67" t="s">
        <v>342</v>
      </c>
      <c r="E837" s="71">
        <v>0.14436495118413301</v>
      </c>
      <c r="F837" s="68">
        <v>84.593949044585997</v>
      </c>
      <c r="G837" s="71">
        <v>0.25</v>
      </c>
      <c r="H837" s="68">
        <v>57.245222929936297</v>
      </c>
      <c r="I837" s="71">
        <v>0.17267022362675999</v>
      </c>
      <c r="J837" s="68">
        <v>93.550955414012705</v>
      </c>
      <c r="K837" s="71">
        <v>1.04246299256377E-2</v>
      </c>
      <c r="L837" s="68">
        <v>80.414012738853501</v>
      </c>
    </row>
    <row r="838" spans="1:12" x14ac:dyDescent="0.2">
      <c r="A838" s="72" t="s">
        <v>616</v>
      </c>
      <c r="B838" s="66" t="s">
        <v>1892</v>
      </c>
      <c r="C838" s="67">
        <v>47</v>
      </c>
      <c r="D838" s="67" t="s">
        <v>342</v>
      </c>
      <c r="E838" s="71">
        <v>0.105642826634386</v>
      </c>
      <c r="F838" s="68">
        <v>68.431528662420405</v>
      </c>
      <c r="G838" s="71">
        <v>0.25628907724661198</v>
      </c>
      <c r="H838" s="68">
        <v>64.092356687898103</v>
      </c>
      <c r="I838" s="71">
        <v>2.93655128796322E-2</v>
      </c>
      <c r="J838" s="68">
        <v>77.587579617834393</v>
      </c>
      <c r="K838" s="71">
        <v>3.1273889776912998E-2</v>
      </c>
      <c r="L838" s="68">
        <v>86.743630573248396</v>
      </c>
    </row>
    <row r="839" spans="1:12" x14ac:dyDescent="0.2">
      <c r="A839" s="72" t="s">
        <v>1893</v>
      </c>
      <c r="B839" s="66" t="s">
        <v>1894</v>
      </c>
      <c r="C839" s="67">
        <v>47</v>
      </c>
      <c r="D839" s="67" t="s">
        <v>342</v>
      </c>
      <c r="E839" s="71">
        <v>0.13057040201190601</v>
      </c>
      <c r="F839" s="68">
        <v>80.692675159235705</v>
      </c>
      <c r="G839" s="71">
        <v>0.25</v>
      </c>
      <c r="H839" s="68">
        <v>57.245222929936297</v>
      </c>
      <c r="I839" s="71">
        <v>3.3990030137463399E-2</v>
      </c>
      <c r="J839" s="68">
        <v>80.095541401273906</v>
      </c>
      <c r="K839" s="71">
        <v>0.107721175898256</v>
      </c>
      <c r="L839" s="68">
        <v>91.918789808917197</v>
      </c>
    </row>
    <row r="840" spans="1:12" x14ac:dyDescent="0.2">
      <c r="A840" s="72" t="s">
        <v>1895</v>
      </c>
      <c r="B840" s="66" t="s">
        <v>1896</v>
      </c>
      <c r="C840" s="67">
        <v>47</v>
      </c>
      <c r="D840" s="67" t="s">
        <v>342</v>
      </c>
      <c r="E840" s="71">
        <v>0.113245193527211</v>
      </c>
      <c r="F840" s="68">
        <v>73.248407643312106</v>
      </c>
      <c r="G840" s="71">
        <v>0.25</v>
      </c>
      <c r="H840" s="68">
        <v>57.245222929936297</v>
      </c>
      <c r="I840" s="71">
        <v>3.0662677669686299E-2</v>
      </c>
      <c r="J840" s="68">
        <v>78.742038216560502</v>
      </c>
      <c r="K840" s="71">
        <v>5.9072902911946702E-2</v>
      </c>
      <c r="L840" s="68">
        <v>89.649681528662398</v>
      </c>
    </row>
    <row r="841" spans="1:12" x14ac:dyDescent="0.2">
      <c r="A841" s="72" t="s">
        <v>1897</v>
      </c>
      <c r="B841" s="66" t="s">
        <v>1898</v>
      </c>
      <c r="C841" s="67">
        <v>47</v>
      </c>
      <c r="D841" s="67" t="s">
        <v>342</v>
      </c>
      <c r="E841" s="71">
        <v>0.12859713072293599</v>
      </c>
      <c r="F841" s="68">
        <v>79.976114649681506</v>
      </c>
      <c r="G841" s="71">
        <v>0.28283250269535798</v>
      </c>
      <c r="H841" s="68">
        <v>76.711783439490404</v>
      </c>
      <c r="I841" s="71">
        <v>8.2109629622176106E-2</v>
      </c>
      <c r="J841" s="68">
        <v>89.570063694267503</v>
      </c>
      <c r="K841" s="71">
        <v>2.0849259851275299E-2</v>
      </c>
      <c r="L841" s="68">
        <v>84.554140127388493</v>
      </c>
    </row>
    <row r="842" spans="1:12" x14ac:dyDescent="0.2">
      <c r="A842" s="72" t="s">
        <v>1899</v>
      </c>
      <c r="B842" s="66" t="s">
        <v>1900</v>
      </c>
      <c r="C842" s="67">
        <v>47</v>
      </c>
      <c r="D842" s="67" t="s">
        <v>342</v>
      </c>
      <c r="E842" s="71">
        <v>0.15450963575745899</v>
      </c>
      <c r="F842" s="68">
        <v>85.947452229299401</v>
      </c>
      <c r="G842" s="71">
        <v>0.25</v>
      </c>
      <c r="H842" s="68">
        <v>57.245222929936297</v>
      </c>
      <c r="I842" s="71">
        <v>0.213528907272377</v>
      </c>
      <c r="J842" s="68">
        <v>94.665605095541395</v>
      </c>
      <c r="K842" s="71">
        <v>0</v>
      </c>
      <c r="L842" s="68">
        <v>67.237261146496806</v>
      </c>
    </row>
    <row r="843" spans="1:12" x14ac:dyDescent="0.2">
      <c r="A843" s="72" t="s">
        <v>1722</v>
      </c>
      <c r="B843" s="66" t="s">
        <v>1901</v>
      </c>
      <c r="C843" s="67">
        <v>47</v>
      </c>
      <c r="D843" s="67" t="s">
        <v>342</v>
      </c>
      <c r="E843" s="71">
        <v>0.182525154164139</v>
      </c>
      <c r="F843" s="68">
        <v>89.211783439490404</v>
      </c>
      <c r="G843" s="71">
        <v>0.25</v>
      </c>
      <c r="H843" s="68">
        <v>57.245222929936297</v>
      </c>
      <c r="I843" s="71">
        <v>0.28715083256678098</v>
      </c>
      <c r="J843" s="68">
        <v>96.218152866241994</v>
      </c>
      <c r="K843" s="71">
        <v>1.04246299256377E-2</v>
      </c>
      <c r="L843" s="68">
        <v>80.414012738853501</v>
      </c>
    </row>
    <row r="844" spans="1:12" x14ac:dyDescent="0.2">
      <c r="A844" s="72" t="s">
        <v>1724</v>
      </c>
      <c r="B844" s="66" t="s">
        <v>1902</v>
      </c>
      <c r="C844" s="67">
        <v>47</v>
      </c>
      <c r="D844" s="67" t="s">
        <v>342</v>
      </c>
      <c r="E844" s="71">
        <v>0.16813488197881199</v>
      </c>
      <c r="F844" s="68">
        <v>87.818471337579595</v>
      </c>
      <c r="G844" s="71">
        <v>0.249736295304849</v>
      </c>
      <c r="H844" s="68">
        <v>23.606687898089199</v>
      </c>
      <c r="I844" s="71">
        <v>0.13652254480769499</v>
      </c>
      <c r="J844" s="68">
        <v>92.356687898089206</v>
      </c>
      <c r="K844" s="71">
        <v>0.118145805823893</v>
      </c>
      <c r="L844" s="68">
        <v>92.356687898089206</v>
      </c>
    </row>
    <row r="845" spans="1:12" x14ac:dyDescent="0.2">
      <c r="A845" s="72" t="s">
        <v>1903</v>
      </c>
      <c r="B845" s="66" t="s">
        <v>1904</v>
      </c>
      <c r="C845" s="67">
        <v>47</v>
      </c>
      <c r="D845" s="67" t="s">
        <v>342</v>
      </c>
      <c r="E845" s="71">
        <v>0.35806410025156499</v>
      </c>
      <c r="F845" s="68">
        <v>97.292993630573207</v>
      </c>
      <c r="G845" s="71">
        <v>0.31549460204331298</v>
      </c>
      <c r="H845" s="68">
        <v>85.191082802547797</v>
      </c>
      <c r="I845" s="71">
        <v>4.0293337049343202E-2</v>
      </c>
      <c r="J845" s="68">
        <v>82.643312101910794</v>
      </c>
      <c r="K845" s="71">
        <v>0.71840436166203803</v>
      </c>
      <c r="L845" s="68">
        <v>98.726114649681506</v>
      </c>
    </row>
    <row r="846" spans="1:12" x14ac:dyDescent="0.2">
      <c r="A846" s="72" t="s">
        <v>1905</v>
      </c>
      <c r="B846" s="66" t="s">
        <v>1906</v>
      </c>
      <c r="C846" s="67">
        <v>47</v>
      </c>
      <c r="D846" s="67" t="s">
        <v>342</v>
      </c>
      <c r="E846" s="71">
        <v>0.26636692677225998</v>
      </c>
      <c r="F846" s="68">
        <v>95.740445859872594</v>
      </c>
      <c r="G846" s="71">
        <v>0.53025018890767694</v>
      </c>
      <c r="H846" s="68">
        <v>96.735668789808898</v>
      </c>
      <c r="I846" s="71">
        <v>0.10900626588266001</v>
      </c>
      <c r="J846" s="68">
        <v>91.202229299363097</v>
      </c>
      <c r="K846" s="71">
        <v>0.15984432552644401</v>
      </c>
      <c r="L846" s="68">
        <v>93.710191082802595</v>
      </c>
    </row>
    <row r="847" spans="1:12" x14ac:dyDescent="0.2">
      <c r="A847" s="72" t="s">
        <v>1907</v>
      </c>
      <c r="B847" s="66" t="s">
        <v>1908</v>
      </c>
      <c r="C847" s="67">
        <v>47</v>
      </c>
      <c r="D847" s="67" t="s">
        <v>342</v>
      </c>
      <c r="E847" s="71">
        <v>0.48705024658794999</v>
      </c>
      <c r="F847" s="68">
        <v>99.562101910828005</v>
      </c>
      <c r="G847" s="71">
        <v>0.94117647058823495</v>
      </c>
      <c r="H847" s="68">
        <v>99.482484076433096</v>
      </c>
      <c r="I847" s="71">
        <v>0.34623043708165502</v>
      </c>
      <c r="J847" s="68">
        <v>97.890127388535007</v>
      </c>
      <c r="K847" s="71">
        <v>0.17374383209396099</v>
      </c>
      <c r="L847" s="68">
        <v>94.347133757961799</v>
      </c>
    </row>
    <row r="848" spans="1:12" x14ac:dyDescent="0.2">
      <c r="A848" s="72" t="s">
        <v>1909</v>
      </c>
      <c r="B848" s="66" t="s">
        <v>1910</v>
      </c>
      <c r="C848" s="67">
        <v>47</v>
      </c>
      <c r="D848" s="67" t="s">
        <v>342</v>
      </c>
      <c r="E848" s="71">
        <v>0.17005527056851999</v>
      </c>
      <c r="F848" s="68">
        <v>88.097133757961799</v>
      </c>
      <c r="G848" s="71">
        <v>0.29183732516938199</v>
      </c>
      <c r="H848" s="68">
        <v>79.976114649681506</v>
      </c>
      <c r="I848" s="71">
        <v>0.176629966833628</v>
      </c>
      <c r="J848" s="68">
        <v>93.670382165605105</v>
      </c>
      <c r="K848" s="71">
        <v>4.1698519702550597E-2</v>
      </c>
      <c r="L848" s="68">
        <v>87.8582802547771</v>
      </c>
    </row>
    <row r="849" spans="1:12" x14ac:dyDescent="0.2">
      <c r="A849" s="72" t="s">
        <v>1911</v>
      </c>
      <c r="B849" s="66" t="s">
        <v>1912</v>
      </c>
      <c r="C849" s="67">
        <v>47</v>
      </c>
      <c r="D849" s="67" t="s">
        <v>342</v>
      </c>
      <c r="E849" s="71">
        <v>0.119166254497129</v>
      </c>
      <c r="F849" s="68">
        <v>75.7165605095541</v>
      </c>
      <c r="G849" s="71">
        <v>0.25289915226730603</v>
      </c>
      <c r="H849" s="68">
        <v>60.987261146496799</v>
      </c>
      <c r="I849" s="71">
        <v>5.94262148796516E-2</v>
      </c>
      <c r="J849" s="68">
        <v>86.544585987261101</v>
      </c>
      <c r="K849" s="71">
        <v>4.5173396344429802E-2</v>
      </c>
      <c r="L849" s="68">
        <v>88.2165605095541</v>
      </c>
    </row>
    <row r="850" spans="1:12" x14ac:dyDescent="0.2">
      <c r="A850" s="72" t="s">
        <v>1913</v>
      </c>
      <c r="B850" s="66" t="s">
        <v>1914</v>
      </c>
      <c r="C850" s="67">
        <v>47</v>
      </c>
      <c r="D850" s="67" t="s">
        <v>342</v>
      </c>
      <c r="E850" s="71">
        <v>9.9410808461781894E-2</v>
      </c>
      <c r="F850" s="68">
        <v>63.136942675159197</v>
      </c>
      <c r="G850" s="71">
        <v>0.25</v>
      </c>
      <c r="H850" s="68">
        <v>57.245222929936297</v>
      </c>
      <c r="I850" s="71">
        <v>2.7383165534070299E-2</v>
      </c>
      <c r="J850" s="68">
        <v>76.711783439490404</v>
      </c>
      <c r="K850" s="71">
        <v>2.0849259851275299E-2</v>
      </c>
      <c r="L850" s="68">
        <v>84.554140127388493</v>
      </c>
    </row>
    <row r="851" spans="1:12" x14ac:dyDescent="0.2">
      <c r="A851" s="72" t="s">
        <v>1915</v>
      </c>
      <c r="B851" s="66" t="s">
        <v>1916</v>
      </c>
      <c r="C851" s="67">
        <v>47</v>
      </c>
      <c r="D851" s="67" t="s">
        <v>342</v>
      </c>
      <c r="E851" s="71">
        <v>0.120360239732119</v>
      </c>
      <c r="F851" s="68">
        <v>76.313694267515899</v>
      </c>
      <c r="G851" s="71">
        <v>0.26257815449322403</v>
      </c>
      <c r="H851" s="68">
        <v>68.710191082802595</v>
      </c>
      <c r="I851" s="71">
        <v>6.3753798284340593E-2</v>
      </c>
      <c r="J851" s="68">
        <v>87.2611464968153</v>
      </c>
      <c r="K851" s="71">
        <v>3.4748766418792203E-2</v>
      </c>
      <c r="L851" s="68">
        <v>87.221337579617796</v>
      </c>
    </row>
    <row r="852" spans="1:12" x14ac:dyDescent="0.2">
      <c r="A852" s="72" t="s">
        <v>1917</v>
      </c>
      <c r="B852" s="66" t="s">
        <v>1918</v>
      </c>
      <c r="C852" s="67">
        <v>47</v>
      </c>
      <c r="D852" s="67" t="s">
        <v>342</v>
      </c>
      <c r="E852" s="71">
        <v>0.12401950927296899</v>
      </c>
      <c r="F852" s="68">
        <v>77.866242038216598</v>
      </c>
      <c r="G852" s="71">
        <v>0.28144538623305998</v>
      </c>
      <c r="H852" s="68">
        <v>76.194267515923599</v>
      </c>
      <c r="I852" s="71">
        <v>7.6713635018331394E-2</v>
      </c>
      <c r="J852" s="68">
        <v>88.853503184713404</v>
      </c>
      <c r="K852" s="71">
        <v>1.3899506567516901E-2</v>
      </c>
      <c r="L852" s="68">
        <v>81.807324840764295</v>
      </c>
    </row>
    <row r="853" spans="1:12" x14ac:dyDescent="0.2">
      <c r="A853" s="72" t="s">
        <v>1919</v>
      </c>
      <c r="B853" s="66" t="s">
        <v>1920</v>
      </c>
      <c r="C853" s="67">
        <v>47</v>
      </c>
      <c r="D853" s="67" t="s">
        <v>342</v>
      </c>
      <c r="E853" s="71">
        <v>0.108141933236718</v>
      </c>
      <c r="F853" s="68">
        <v>70.023885350318494</v>
      </c>
      <c r="G853" s="71">
        <v>0.19600575649473001</v>
      </c>
      <c r="H853" s="68">
        <v>2.7468152866242002</v>
      </c>
      <c r="I853" s="71">
        <v>2.0698867317168801E-2</v>
      </c>
      <c r="J853" s="68">
        <v>71.815286624203793</v>
      </c>
      <c r="K853" s="71">
        <v>0.107721175898256</v>
      </c>
      <c r="L853" s="68">
        <v>91.918789808917197</v>
      </c>
    </row>
    <row r="854" spans="1:12" x14ac:dyDescent="0.2">
      <c r="A854" s="72" t="s">
        <v>1760</v>
      </c>
      <c r="B854" s="66" t="s">
        <v>1921</v>
      </c>
      <c r="C854" s="67">
        <v>47</v>
      </c>
      <c r="D854" s="67" t="s">
        <v>342</v>
      </c>
      <c r="E854" s="71">
        <v>9.6947979922359095E-2</v>
      </c>
      <c r="F854" s="68">
        <v>60.509554140127399</v>
      </c>
      <c r="G854" s="71">
        <v>0.25</v>
      </c>
      <c r="H854" s="68">
        <v>57.245222929936297</v>
      </c>
      <c r="I854" s="71">
        <v>1.6519803273922901E-2</v>
      </c>
      <c r="J854" s="68">
        <v>67.595541401273906</v>
      </c>
      <c r="K854" s="71">
        <v>2.43241364931545E-2</v>
      </c>
      <c r="L854" s="68">
        <v>85.429936305732497</v>
      </c>
    </row>
    <row r="855" spans="1:12" x14ac:dyDescent="0.2">
      <c r="A855" s="72" t="s">
        <v>1319</v>
      </c>
      <c r="B855" s="66" t="s">
        <v>1922</v>
      </c>
      <c r="C855" s="67">
        <v>47</v>
      </c>
      <c r="D855" s="67" t="s">
        <v>342</v>
      </c>
      <c r="E855" s="71">
        <v>0.10557429744142501</v>
      </c>
      <c r="F855" s="68">
        <v>68.351910828025495</v>
      </c>
      <c r="G855" s="71">
        <v>0.21821706252143899</v>
      </c>
      <c r="H855" s="68">
        <v>5.1353503184713398</v>
      </c>
      <c r="I855" s="71">
        <v>4.6841604720982899E-3</v>
      </c>
      <c r="J855" s="68">
        <v>39.808917197452203</v>
      </c>
      <c r="K855" s="71">
        <v>9.3821669330738905E-2</v>
      </c>
      <c r="L855" s="68">
        <v>91.281847133758006</v>
      </c>
    </row>
    <row r="856" spans="1:12" x14ac:dyDescent="0.2">
      <c r="A856" s="72" t="s">
        <v>1923</v>
      </c>
      <c r="B856" s="66" t="s">
        <v>1924</v>
      </c>
      <c r="C856" s="67">
        <v>47</v>
      </c>
      <c r="D856" s="67" t="s">
        <v>342</v>
      </c>
      <c r="E856" s="71">
        <v>0.107355172590615</v>
      </c>
      <c r="F856" s="68">
        <v>69.585987261146499</v>
      </c>
      <c r="G856" s="71">
        <v>0.23628111772527099</v>
      </c>
      <c r="H856" s="68">
        <v>10.270700636942699</v>
      </c>
      <c r="I856" s="71">
        <v>3.36612504183844E-2</v>
      </c>
      <c r="J856" s="68">
        <v>80.055732484076401</v>
      </c>
      <c r="K856" s="71">
        <v>5.2123149628188203E-2</v>
      </c>
      <c r="L856" s="68">
        <v>89.291401273885398</v>
      </c>
    </row>
    <row r="857" spans="1:12" x14ac:dyDescent="0.2">
      <c r="A857" s="72" t="s">
        <v>1925</v>
      </c>
      <c r="B857" s="66" t="s">
        <v>1926</v>
      </c>
      <c r="C857" s="67">
        <v>44</v>
      </c>
      <c r="D857" s="67" t="s">
        <v>342</v>
      </c>
      <c r="E857" s="71">
        <v>0.21545213261848301</v>
      </c>
      <c r="F857" s="68">
        <v>47.628083491461098</v>
      </c>
      <c r="G857" s="71">
        <v>0.33914729003330402</v>
      </c>
      <c r="H857" s="68">
        <v>39.278937381404198</v>
      </c>
      <c r="I857" s="71">
        <v>7.0684710312850403E-3</v>
      </c>
      <c r="J857" s="68">
        <v>37.381404174573099</v>
      </c>
      <c r="K857" s="71">
        <v>0.300140636790861</v>
      </c>
      <c r="L857" s="68">
        <v>65.464895635673599</v>
      </c>
    </row>
    <row r="858" spans="1:12" x14ac:dyDescent="0.2">
      <c r="A858" s="72" t="s">
        <v>1927</v>
      </c>
      <c r="B858" s="66" t="s">
        <v>1928</v>
      </c>
      <c r="C858" s="67">
        <v>44</v>
      </c>
      <c r="D858" s="67" t="s">
        <v>342</v>
      </c>
      <c r="E858" s="71">
        <v>0.246820718417464</v>
      </c>
      <c r="F858" s="68">
        <v>62.808349146110103</v>
      </c>
      <c r="G858" s="71">
        <v>0.40891477043295099</v>
      </c>
      <c r="H858" s="68">
        <v>72.865275142314999</v>
      </c>
      <c r="I858" s="71">
        <v>6.74533753450991E-3</v>
      </c>
      <c r="J858" s="68">
        <v>35.4838709677419</v>
      </c>
      <c r="K858" s="71">
        <v>0.32480204728493201</v>
      </c>
      <c r="L858" s="68">
        <v>68.880455407969606</v>
      </c>
    </row>
    <row r="859" spans="1:12" x14ac:dyDescent="0.2">
      <c r="A859" s="72" t="s">
        <v>1929</v>
      </c>
      <c r="B859" s="66" t="s">
        <v>1930</v>
      </c>
      <c r="C859" s="67">
        <v>44</v>
      </c>
      <c r="D859" s="67" t="s">
        <v>342</v>
      </c>
      <c r="E859" s="71">
        <v>0.26571644814791501</v>
      </c>
      <c r="F859" s="68">
        <v>70.208728652751404</v>
      </c>
      <c r="G859" s="71">
        <v>0.344961246733274</v>
      </c>
      <c r="H859" s="68">
        <v>44.592030360531297</v>
      </c>
      <c r="I859" s="71">
        <v>1.66307217242101E-3</v>
      </c>
      <c r="J859" s="68">
        <v>8.5388994307400399</v>
      </c>
      <c r="K859" s="71">
        <v>0.45052502553805002</v>
      </c>
      <c r="L859" s="68">
        <v>81.973434535104403</v>
      </c>
    </row>
    <row r="860" spans="1:12" x14ac:dyDescent="0.2">
      <c r="A860" s="72" t="s">
        <v>1931</v>
      </c>
      <c r="B860" s="66" t="s">
        <v>1932</v>
      </c>
      <c r="C860" s="67">
        <v>44</v>
      </c>
      <c r="D860" s="67" t="s">
        <v>342</v>
      </c>
      <c r="E860" s="71">
        <v>0.25375545452458098</v>
      </c>
      <c r="F860" s="68">
        <v>65.844402277039805</v>
      </c>
      <c r="G860" s="71">
        <v>0.433510154952303</v>
      </c>
      <c r="H860" s="68">
        <v>78.747628083491506</v>
      </c>
      <c r="I860" s="71">
        <v>2.0367794482300298E-2</v>
      </c>
      <c r="J860" s="68">
        <v>61.290322580645203</v>
      </c>
      <c r="K860" s="71">
        <v>0.30738841413914098</v>
      </c>
      <c r="L860" s="68">
        <v>66.603415559772301</v>
      </c>
    </row>
    <row r="861" spans="1:12" x14ac:dyDescent="0.2">
      <c r="A861" s="72" t="s">
        <v>1933</v>
      </c>
      <c r="B861" s="66" t="s">
        <v>1934</v>
      </c>
      <c r="C861" s="67">
        <v>44</v>
      </c>
      <c r="D861" s="67" t="s">
        <v>342</v>
      </c>
      <c r="E861" s="71">
        <v>0.22220526302885099</v>
      </c>
      <c r="F861" s="68">
        <v>51.043643263757097</v>
      </c>
      <c r="G861" s="71">
        <v>0.33333333333333298</v>
      </c>
      <c r="H861" s="68">
        <v>34.914611005692599</v>
      </c>
      <c r="I861" s="71">
        <v>3.6562050078063402E-2</v>
      </c>
      <c r="J861" s="68">
        <v>70.3984819734345</v>
      </c>
      <c r="K861" s="71">
        <v>0.29672040567515701</v>
      </c>
      <c r="L861" s="68">
        <v>64.705882352941202</v>
      </c>
    </row>
    <row r="862" spans="1:12" x14ac:dyDescent="0.2">
      <c r="A862" s="72" t="s">
        <v>1935</v>
      </c>
      <c r="B862" s="66" t="s">
        <v>1936</v>
      </c>
      <c r="C862" s="67">
        <v>44</v>
      </c>
      <c r="D862" s="67" t="s">
        <v>342</v>
      </c>
      <c r="E862" s="71">
        <v>0.30796197240749101</v>
      </c>
      <c r="F862" s="68">
        <v>82.7324478178368</v>
      </c>
      <c r="G862" s="71">
        <v>0.41575065776427</v>
      </c>
      <c r="H862" s="68">
        <v>75.142314990512304</v>
      </c>
      <c r="I862" s="71">
        <v>6.1030465035856497E-2</v>
      </c>
      <c r="J862" s="68">
        <v>76.091081593927896</v>
      </c>
      <c r="K862" s="71">
        <v>0.44710479442234602</v>
      </c>
      <c r="L862" s="68">
        <v>81.214421252371906</v>
      </c>
    </row>
    <row r="863" spans="1:12" x14ac:dyDescent="0.2">
      <c r="A863" s="72" t="s">
        <v>1937</v>
      </c>
      <c r="B863" s="66" t="s">
        <v>1938</v>
      </c>
      <c r="C863" s="67">
        <v>44</v>
      </c>
      <c r="D863" s="67" t="s">
        <v>342</v>
      </c>
      <c r="E863" s="71">
        <v>0.23929216634915701</v>
      </c>
      <c r="F863" s="68">
        <v>59.392789373813997</v>
      </c>
      <c r="G863" s="71">
        <v>0.43453208558365197</v>
      </c>
      <c r="H863" s="68">
        <v>78.937381404174602</v>
      </c>
      <c r="I863" s="71">
        <v>1.6117269848252201E-2</v>
      </c>
      <c r="J863" s="68">
        <v>57.305502846299802</v>
      </c>
      <c r="K863" s="71">
        <v>0.26722714361556499</v>
      </c>
      <c r="L863" s="68">
        <v>61.290322580645203</v>
      </c>
    </row>
    <row r="864" spans="1:12" x14ac:dyDescent="0.2">
      <c r="A864" s="72" t="s">
        <v>1939</v>
      </c>
      <c r="B864" s="66" t="s">
        <v>1940</v>
      </c>
      <c r="C864" s="67">
        <v>44</v>
      </c>
      <c r="D864" s="67" t="s">
        <v>342</v>
      </c>
      <c r="E864" s="71">
        <v>0.40375867968878798</v>
      </c>
      <c r="F864" s="68">
        <v>92.979127134724905</v>
      </c>
      <c r="G864" s="71">
        <v>0.59355277774555504</v>
      </c>
      <c r="H864" s="68">
        <v>93.358633776091096</v>
      </c>
      <c r="I864" s="71">
        <v>1.6406531918696801E-2</v>
      </c>
      <c r="J864" s="68">
        <v>57.495256166982898</v>
      </c>
      <c r="K864" s="71">
        <v>0.60131672940211101</v>
      </c>
      <c r="L864" s="68">
        <v>92.979127134724905</v>
      </c>
    </row>
    <row r="865" spans="1:12" x14ac:dyDescent="0.2">
      <c r="A865" s="72" t="s">
        <v>1941</v>
      </c>
      <c r="B865" s="66" t="s">
        <v>1942</v>
      </c>
      <c r="C865" s="67">
        <v>44</v>
      </c>
      <c r="D865" s="67" t="s">
        <v>342</v>
      </c>
      <c r="E865" s="71">
        <v>0.191568064840685</v>
      </c>
      <c r="F865" s="68">
        <v>39.278937381404198</v>
      </c>
      <c r="G865" s="71">
        <v>0.33333333333333298</v>
      </c>
      <c r="H865" s="68">
        <v>34.914611005692599</v>
      </c>
      <c r="I865" s="71">
        <v>4.1391322992208801E-3</v>
      </c>
      <c r="J865" s="68">
        <v>22.011385199241001</v>
      </c>
      <c r="K865" s="71">
        <v>0.237231728889502</v>
      </c>
      <c r="L865" s="68">
        <v>56.925996204933597</v>
      </c>
    </row>
    <row r="866" spans="1:12" x14ac:dyDescent="0.2">
      <c r="A866" s="72" t="s">
        <v>1943</v>
      </c>
      <c r="B866" s="66" t="s">
        <v>1943</v>
      </c>
      <c r="C866" s="67">
        <v>44</v>
      </c>
      <c r="D866" s="67" t="s">
        <v>342</v>
      </c>
      <c r="E866" s="71">
        <v>0.25802560812633102</v>
      </c>
      <c r="F866" s="68">
        <v>68.121442125237195</v>
      </c>
      <c r="G866" s="71">
        <v>0.33333333333333298</v>
      </c>
      <c r="H866" s="68">
        <v>34.914611005692599</v>
      </c>
      <c r="I866" s="71">
        <v>1.3970408218338601E-2</v>
      </c>
      <c r="J866" s="68">
        <v>52.751423149905101</v>
      </c>
      <c r="K866" s="71">
        <v>0.42677308282732201</v>
      </c>
      <c r="L866" s="68">
        <v>79.886148007590094</v>
      </c>
    </row>
    <row r="867" spans="1:12" x14ac:dyDescent="0.2">
      <c r="A867" s="72" t="s">
        <v>1944</v>
      </c>
      <c r="B867" s="66" t="s">
        <v>1945</v>
      </c>
      <c r="C867" s="67">
        <v>44</v>
      </c>
      <c r="D867" s="67" t="s">
        <v>342</v>
      </c>
      <c r="E867" s="71">
        <v>0.27687662152952702</v>
      </c>
      <c r="F867" s="68">
        <v>74.193548387096797</v>
      </c>
      <c r="G867" s="71">
        <v>0.38565894363306802</v>
      </c>
      <c r="H867" s="68">
        <v>64.895635673624298</v>
      </c>
      <c r="I867" s="71">
        <v>1.1452213446381599E-2</v>
      </c>
      <c r="J867" s="68">
        <v>46.2998102466793</v>
      </c>
      <c r="K867" s="71">
        <v>0.43351870750913002</v>
      </c>
      <c r="L867" s="68">
        <v>80.645161290322605</v>
      </c>
    </row>
    <row r="868" spans="1:12" x14ac:dyDescent="0.2">
      <c r="A868" s="72" t="s">
        <v>1946</v>
      </c>
      <c r="B868" s="66" t="s">
        <v>1946</v>
      </c>
      <c r="C868" s="67">
        <v>44</v>
      </c>
      <c r="D868" s="67" t="s">
        <v>342</v>
      </c>
      <c r="E868" s="71">
        <v>0.246407589288901</v>
      </c>
      <c r="F868" s="68">
        <v>62.428842504743798</v>
      </c>
      <c r="G868" s="71">
        <v>0.391472900333039</v>
      </c>
      <c r="H868" s="68">
        <v>66.603415559772301</v>
      </c>
      <c r="I868" s="71">
        <v>7.5427977688287198E-3</v>
      </c>
      <c r="J868" s="68">
        <v>38.519924098671702</v>
      </c>
      <c r="K868" s="71">
        <v>0.340207069764836</v>
      </c>
      <c r="L868" s="68">
        <v>70.777988614800805</v>
      </c>
    </row>
    <row r="869" spans="1:12" x14ac:dyDescent="0.2">
      <c r="A869" s="72" t="s">
        <v>1947</v>
      </c>
      <c r="B869" s="66" t="s">
        <v>1947</v>
      </c>
      <c r="C869" s="67">
        <v>44</v>
      </c>
      <c r="D869" s="67" t="s">
        <v>342</v>
      </c>
      <c r="E869" s="71">
        <v>0.16435222973841099</v>
      </c>
      <c r="F869" s="68">
        <v>25.806451612903199</v>
      </c>
      <c r="G869" s="71">
        <v>0.33333333333333298</v>
      </c>
      <c r="H869" s="68">
        <v>34.914611005692599</v>
      </c>
      <c r="I869" s="71">
        <v>4.2257884893633002E-3</v>
      </c>
      <c r="J869" s="68">
        <v>22.960151802656501</v>
      </c>
      <c r="K869" s="71">
        <v>0.15549756739253501</v>
      </c>
      <c r="L869" s="68">
        <v>46.2998102466793</v>
      </c>
    </row>
    <row r="870" spans="1:12" x14ac:dyDescent="0.2">
      <c r="A870" s="72" t="s">
        <v>1948</v>
      </c>
      <c r="B870" s="66" t="s">
        <v>1949</v>
      </c>
      <c r="C870" s="67">
        <v>44</v>
      </c>
      <c r="D870" s="67" t="s">
        <v>342</v>
      </c>
      <c r="E870" s="71">
        <v>0.41777093130534798</v>
      </c>
      <c r="F870" s="68">
        <v>93.548387096774206</v>
      </c>
      <c r="G870" s="71">
        <v>0.77703517485233098</v>
      </c>
      <c r="H870" s="68">
        <v>98.292220113851997</v>
      </c>
      <c r="I870" s="71">
        <v>2.10155795097445E-2</v>
      </c>
      <c r="J870" s="68">
        <v>61.669829222011401</v>
      </c>
      <c r="K870" s="71">
        <v>0.45526203955396999</v>
      </c>
      <c r="L870" s="68">
        <v>82.542694497153704</v>
      </c>
    </row>
    <row r="871" spans="1:12" x14ac:dyDescent="0.2">
      <c r="A871" s="72" t="s">
        <v>1950</v>
      </c>
      <c r="B871" s="66" t="s">
        <v>1951</v>
      </c>
      <c r="C871" s="67">
        <v>44</v>
      </c>
      <c r="D871" s="67" t="s">
        <v>342</v>
      </c>
      <c r="E871" s="71">
        <v>0.22528551191127799</v>
      </c>
      <c r="F871" s="68">
        <v>52.371916508538902</v>
      </c>
      <c r="G871" s="71">
        <v>0.344961246733274</v>
      </c>
      <c r="H871" s="68">
        <v>44.592030360531297</v>
      </c>
      <c r="I871" s="71">
        <v>3.2700008159962401E-3</v>
      </c>
      <c r="J871" s="68">
        <v>15.370018975332099</v>
      </c>
      <c r="K871" s="71">
        <v>0.32762528818456399</v>
      </c>
      <c r="L871" s="68">
        <v>69.070208728652702</v>
      </c>
    </row>
    <row r="872" spans="1:12" x14ac:dyDescent="0.2">
      <c r="A872" s="72" t="s">
        <v>1223</v>
      </c>
      <c r="B872" s="66" t="s">
        <v>1952</v>
      </c>
      <c r="C872" s="67">
        <v>44</v>
      </c>
      <c r="D872" s="67" t="s">
        <v>342</v>
      </c>
      <c r="E872" s="71">
        <v>0.292664767744167</v>
      </c>
      <c r="F872" s="68">
        <v>79.316888045540793</v>
      </c>
      <c r="G872" s="71">
        <v>0.39728685703300898</v>
      </c>
      <c r="H872" s="68">
        <v>68.311195445920305</v>
      </c>
      <c r="I872" s="71">
        <v>1.2863625065248799E-2</v>
      </c>
      <c r="J872" s="68">
        <v>51.043643263757097</v>
      </c>
      <c r="K872" s="71">
        <v>0.467843821134241</v>
      </c>
      <c r="L872" s="68">
        <v>83.870967741935502</v>
      </c>
    </row>
    <row r="873" spans="1:12" x14ac:dyDescent="0.2">
      <c r="A873" s="72" t="s">
        <v>1953</v>
      </c>
      <c r="B873" s="66" t="s">
        <v>1954</v>
      </c>
      <c r="C873" s="67">
        <v>44</v>
      </c>
      <c r="D873" s="67" t="s">
        <v>342</v>
      </c>
      <c r="E873" s="71">
        <v>0.27543646769299002</v>
      </c>
      <c r="F873" s="68">
        <v>73.624288425047396</v>
      </c>
      <c r="G873" s="71">
        <v>0.344961246733274</v>
      </c>
      <c r="H873" s="68">
        <v>44.592030360531297</v>
      </c>
      <c r="I873" s="71">
        <v>3.33847941394136E-3</v>
      </c>
      <c r="J873" s="68">
        <v>16.129032258064498</v>
      </c>
      <c r="K873" s="71">
        <v>0.478009676931753</v>
      </c>
      <c r="L873" s="68">
        <v>84.440227703984803</v>
      </c>
    </row>
    <row r="874" spans="1:12" x14ac:dyDescent="0.2">
      <c r="A874" s="72" t="s">
        <v>1213</v>
      </c>
      <c r="B874" s="66" t="s">
        <v>1955</v>
      </c>
      <c r="C874" s="67">
        <v>44</v>
      </c>
      <c r="D874" s="67" t="s">
        <v>342</v>
      </c>
      <c r="E874" s="71">
        <v>0.32157708539670399</v>
      </c>
      <c r="F874" s="68">
        <v>85.388994307400395</v>
      </c>
      <c r="G874" s="71">
        <v>0.42635664053286199</v>
      </c>
      <c r="H874" s="68">
        <v>77.039848197343403</v>
      </c>
      <c r="I874" s="71">
        <v>6.7124188383058097E-3</v>
      </c>
      <c r="J874" s="68">
        <v>35.294117647058798</v>
      </c>
      <c r="K874" s="71">
        <v>0.531662196818944</v>
      </c>
      <c r="L874" s="68">
        <v>89.753320683111994</v>
      </c>
    </row>
    <row r="875" spans="1:12" x14ac:dyDescent="0.2">
      <c r="A875" s="72" t="s">
        <v>1956</v>
      </c>
      <c r="B875" s="66" t="s">
        <v>1957</v>
      </c>
      <c r="C875" s="67">
        <v>44</v>
      </c>
      <c r="D875" s="67" t="s">
        <v>342</v>
      </c>
      <c r="E875" s="71">
        <v>0.19811868776837799</v>
      </c>
      <c r="F875" s="68">
        <v>41.176470588235297</v>
      </c>
      <c r="G875" s="71">
        <v>0.35658916013321601</v>
      </c>
      <c r="H875" s="68">
        <v>51.423149905123303</v>
      </c>
      <c r="I875" s="71">
        <v>2.9511000651765498E-3</v>
      </c>
      <c r="J875" s="68">
        <v>13.092979127134701</v>
      </c>
      <c r="K875" s="71">
        <v>0.23481580310674199</v>
      </c>
      <c r="L875" s="68">
        <v>56.356736242884303</v>
      </c>
    </row>
    <row r="876" spans="1:12" x14ac:dyDescent="0.2">
      <c r="A876" s="72" t="s">
        <v>1958</v>
      </c>
      <c r="B876" s="66" t="s">
        <v>1958</v>
      </c>
      <c r="C876" s="67">
        <v>44</v>
      </c>
      <c r="D876" s="67" t="s">
        <v>342</v>
      </c>
      <c r="E876" s="71">
        <v>0.155361087782695</v>
      </c>
      <c r="F876" s="68">
        <v>21.252371916508501</v>
      </c>
      <c r="G876" s="71">
        <v>0.33333333333333298</v>
      </c>
      <c r="H876" s="68">
        <v>34.914611005692599</v>
      </c>
      <c r="I876" s="71">
        <v>0</v>
      </c>
      <c r="J876" s="68">
        <v>0.75901328273244795</v>
      </c>
      <c r="K876" s="71">
        <v>0.13274993001475199</v>
      </c>
      <c r="L876" s="68">
        <v>42.504743833017102</v>
      </c>
    </row>
    <row r="877" spans="1:12" x14ac:dyDescent="0.2">
      <c r="A877" s="72" t="s">
        <v>1959</v>
      </c>
      <c r="B877" s="66" t="s">
        <v>1960</v>
      </c>
      <c r="C877" s="67">
        <v>44</v>
      </c>
      <c r="D877" s="67" t="s">
        <v>342</v>
      </c>
      <c r="E877" s="71">
        <v>0.227199054985113</v>
      </c>
      <c r="F877" s="68">
        <v>53.510436432637597</v>
      </c>
      <c r="G877" s="71">
        <v>0.36821707353315702</v>
      </c>
      <c r="H877" s="68">
        <v>57.874762808349097</v>
      </c>
      <c r="I877" s="71">
        <v>1.1598257175211299E-3</v>
      </c>
      <c r="J877" s="68">
        <v>5.3130929791271404</v>
      </c>
      <c r="K877" s="71">
        <v>0.31222026570465999</v>
      </c>
      <c r="L877" s="68">
        <v>67.172675521821603</v>
      </c>
    </row>
    <row r="878" spans="1:12" x14ac:dyDescent="0.2">
      <c r="A878" s="72" t="s">
        <v>1961</v>
      </c>
      <c r="B878" s="66" t="s">
        <v>1962</v>
      </c>
      <c r="C878" s="67">
        <v>44</v>
      </c>
      <c r="D878" s="67" t="s">
        <v>342</v>
      </c>
      <c r="E878" s="71">
        <v>0.228532202291369</v>
      </c>
      <c r="F878" s="68">
        <v>54.269449715370001</v>
      </c>
      <c r="G878" s="71">
        <v>0.40035264892705602</v>
      </c>
      <c r="H878" s="68">
        <v>69.829222011385198</v>
      </c>
      <c r="I878" s="71">
        <v>5.4350327512145899E-3</v>
      </c>
      <c r="J878" s="68">
        <v>29.981024667931699</v>
      </c>
      <c r="K878" s="71">
        <v>0.279808925195837</v>
      </c>
      <c r="L878" s="68">
        <v>62.618595825427001</v>
      </c>
    </row>
    <row r="879" spans="1:12" x14ac:dyDescent="0.2">
      <c r="A879" s="72" t="s">
        <v>1963</v>
      </c>
      <c r="B879" s="66" t="s">
        <v>1964</v>
      </c>
      <c r="C879" s="67">
        <v>44</v>
      </c>
      <c r="D879" s="67" t="s">
        <v>342</v>
      </c>
      <c r="E879" s="71">
        <v>0.21850386055163201</v>
      </c>
      <c r="F879" s="68">
        <v>49.335863377609101</v>
      </c>
      <c r="G879" s="71">
        <v>0.35077520343324498</v>
      </c>
      <c r="H879" s="68">
        <v>48.576850094876697</v>
      </c>
      <c r="I879" s="71">
        <v>5.0978940972621197E-3</v>
      </c>
      <c r="J879" s="68">
        <v>27.893738140417501</v>
      </c>
      <c r="K879" s="71">
        <v>0.29963848412438898</v>
      </c>
      <c r="L879" s="68">
        <v>64.895635673624298</v>
      </c>
    </row>
    <row r="880" spans="1:12" x14ac:dyDescent="0.2">
      <c r="A880" s="72" t="s">
        <v>1965</v>
      </c>
      <c r="B880" s="66" t="s">
        <v>1965</v>
      </c>
      <c r="C880" s="67">
        <v>44</v>
      </c>
      <c r="D880" s="67" t="s">
        <v>342</v>
      </c>
      <c r="E880" s="71">
        <v>0.16659150404369599</v>
      </c>
      <c r="F880" s="68">
        <v>26.944971537001901</v>
      </c>
      <c r="G880" s="71">
        <v>0.37984498693309798</v>
      </c>
      <c r="H880" s="68">
        <v>62.808349146110103</v>
      </c>
      <c r="I880" s="71">
        <v>6.7084454685445698E-4</v>
      </c>
      <c r="J880" s="68">
        <v>2.8462998102466801</v>
      </c>
      <c r="K880" s="71">
        <v>0.119258680651136</v>
      </c>
      <c r="L880" s="68">
        <v>40.037950664136602</v>
      </c>
    </row>
    <row r="881" spans="1:12" x14ac:dyDescent="0.2">
      <c r="A881" s="72" t="s">
        <v>1966</v>
      </c>
      <c r="B881" s="66" t="s">
        <v>1967</v>
      </c>
      <c r="C881" s="67">
        <v>44</v>
      </c>
      <c r="D881" s="67" t="s">
        <v>342</v>
      </c>
      <c r="E881" s="71">
        <v>0.241917279862569</v>
      </c>
      <c r="F881" s="68">
        <v>60.531309297912699</v>
      </c>
      <c r="G881" s="71">
        <v>0.33333333333333298</v>
      </c>
      <c r="H881" s="68">
        <v>34.914611005692599</v>
      </c>
      <c r="I881" s="71">
        <v>5.6541135388584601E-2</v>
      </c>
      <c r="J881" s="68">
        <v>74.952561669829194</v>
      </c>
      <c r="K881" s="71">
        <v>0.33587737086578801</v>
      </c>
      <c r="L881" s="68">
        <v>70.3984819734345</v>
      </c>
    </row>
    <row r="882" spans="1:12" x14ac:dyDescent="0.2">
      <c r="A882" s="72" t="s">
        <v>1968</v>
      </c>
      <c r="B882" s="66" t="s">
        <v>1969</v>
      </c>
      <c r="C882" s="67">
        <v>44</v>
      </c>
      <c r="D882" s="67" t="s">
        <v>342</v>
      </c>
      <c r="E882" s="71">
        <v>0.21988721173273501</v>
      </c>
      <c r="F882" s="68">
        <v>50.2846299810247</v>
      </c>
      <c r="G882" s="71">
        <v>0.391472900333039</v>
      </c>
      <c r="H882" s="68">
        <v>66.603415559772301</v>
      </c>
      <c r="I882" s="71">
        <v>5.2912901486479504E-3</v>
      </c>
      <c r="J882" s="68">
        <v>28.842504743833</v>
      </c>
      <c r="K882" s="71">
        <v>0.26289744471651699</v>
      </c>
      <c r="L882" s="68">
        <v>60.531309297912699</v>
      </c>
    </row>
    <row r="883" spans="1:12" x14ac:dyDescent="0.2">
      <c r="A883" s="72" t="s">
        <v>1970</v>
      </c>
      <c r="B883" s="66" t="s">
        <v>1971</v>
      </c>
      <c r="C883" s="67">
        <v>44</v>
      </c>
      <c r="D883" s="67" t="s">
        <v>342</v>
      </c>
      <c r="E883" s="71">
        <v>0.158987484261885</v>
      </c>
      <c r="F883" s="68">
        <v>23.339658444022799</v>
      </c>
      <c r="G883" s="71">
        <v>0.33333333333333298</v>
      </c>
      <c r="H883" s="68">
        <v>34.914611005692599</v>
      </c>
      <c r="I883" s="71">
        <v>5.0945622411544898E-2</v>
      </c>
      <c r="J883" s="68">
        <v>73.055028462998095</v>
      </c>
      <c r="K883" s="71">
        <v>9.2683497040776594E-2</v>
      </c>
      <c r="L883" s="68">
        <v>34.724857685009503</v>
      </c>
    </row>
    <row r="884" spans="1:12" x14ac:dyDescent="0.2">
      <c r="A884" s="72" t="s">
        <v>1972</v>
      </c>
      <c r="B884" s="66" t="s">
        <v>1972</v>
      </c>
      <c r="C884" s="67">
        <v>44</v>
      </c>
      <c r="D884" s="67" t="s">
        <v>342</v>
      </c>
      <c r="E884" s="71">
        <v>0.13023096266020801</v>
      </c>
      <c r="F884" s="68">
        <v>7.7798861480075896</v>
      </c>
      <c r="G884" s="71">
        <v>0.33333333333333298</v>
      </c>
      <c r="H884" s="68">
        <v>34.914611005692599</v>
      </c>
      <c r="I884" s="71">
        <v>3.83302279714564E-3</v>
      </c>
      <c r="J884" s="68">
        <v>19.734345351043601</v>
      </c>
      <c r="K884" s="71">
        <v>5.3526531850145401E-2</v>
      </c>
      <c r="L884" s="68">
        <v>25.996204933586299</v>
      </c>
    </row>
    <row r="885" spans="1:12" x14ac:dyDescent="0.2">
      <c r="A885" s="72" t="s">
        <v>1973</v>
      </c>
      <c r="B885" s="66" t="s">
        <v>1974</v>
      </c>
      <c r="C885" s="67">
        <v>44</v>
      </c>
      <c r="D885" s="67" t="s">
        <v>342</v>
      </c>
      <c r="E885" s="71">
        <v>0.27263485629147499</v>
      </c>
      <c r="F885" s="68">
        <v>72.485768500948794</v>
      </c>
      <c r="G885" s="71">
        <v>0.34968422343491301</v>
      </c>
      <c r="H885" s="68">
        <v>47.248576850094899</v>
      </c>
      <c r="I885" s="71">
        <v>0.442273302532669</v>
      </c>
      <c r="J885" s="68">
        <v>96.963946869070199</v>
      </c>
      <c r="K885" s="71">
        <v>2.59470429068419E-2</v>
      </c>
      <c r="L885" s="68">
        <v>13.6622390891841</v>
      </c>
    </row>
    <row r="886" spans="1:12" x14ac:dyDescent="0.2">
      <c r="A886" s="72" t="s">
        <v>1975</v>
      </c>
      <c r="B886" s="66" t="s">
        <v>1975</v>
      </c>
      <c r="C886" s="67">
        <v>44</v>
      </c>
      <c r="D886" s="67" t="s">
        <v>342</v>
      </c>
      <c r="E886" s="71">
        <v>0.18293104788518</v>
      </c>
      <c r="F886" s="68">
        <v>35.294117647058798</v>
      </c>
      <c r="G886" s="71">
        <v>0.38150217174069001</v>
      </c>
      <c r="H886" s="68">
        <v>63.757115749525603</v>
      </c>
      <c r="I886" s="71">
        <v>8.8753260730812002E-3</v>
      </c>
      <c r="J886" s="68">
        <v>41.3662239089184</v>
      </c>
      <c r="K886" s="71">
        <v>0.15841564584176701</v>
      </c>
      <c r="L886" s="68">
        <v>46.489563567362403</v>
      </c>
    </row>
    <row r="887" spans="1:12" x14ac:dyDescent="0.2">
      <c r="A887" s="72" t="s">
        <v>1976</v>
      </c>
      <c r="B887" s="66" t="s">
        <v>1976</v>
      </c>
      <c r="C887" s="67">
        <v>44</v>
      </c>
      <c r="D887" s="67" t="s">
        <v>342</v>
      </c>
      <c r="E887" s="71">
        <v>0.12346368525974501</v>
      </c>
      <c r="F887" s="68">
        <v>5.1233396584440198</v>
      </c>
      <c r="G887" s="71">
        <v>0.342530709015472</v>
      </c>
      <c r="H887" s="68">
        <v>41.935483870967701</v>
      </c>
      <c r="I887" s="71">
        <v>1.64088585534811E-2</v>
      </c>
      <c r="J887" s="68">
        <v>57.685009487666001</v>
      </c>
      <c r="K887" s="71">
        <v>1.1451488210282201E-2</v>
      </c>
      <c r="L887" s="68">
        <v>9.2979127134724795</v>
      </c>
    </row>
    <row r="888" spans="1:12" x14ac:dyDescent="0.2">
      <c r="A888" s="72" t="s">
        <v>1977</v>
      </c>
      <c r="B888" s="66" t="s">
        <v>1977</v>
      </c>
      <c r="C888" s="67">
        <v>44</v>
      </c>
      <c r="D888" s="67" t="s">
        <v>342</v>
      </c>
      <c r="E888" s="71">
        <v>0.19196296706643601</v>
      </c>
      <c r="F888" s="68">
        <v>39.468690702087301</v>
      </c>
      <c r="G888" s="71">
        <v>0.44372946126579099</v>
      </c>
      <c r="H888" s="68">
        <v>81.404174573055002</v>
      </c>
      <c r="I888" s="71">
        <v>1.53166850651398E-2</v>
      </c>
      <c r="J888" s="68">
        <v>56.1669829222011</v>
      </c>
      <c r="K888" s="71">
        <v>0.116842754868376</v>
      </c>
      <c r="L888" s="68">
        <v>39.468690702087301</v>
      </c>
    </row>
    <row r="889" spans="1:12" x14ac:dyDescent="0.2">
      <c r="A889" s="72" t="s">
        <v>1978</v>
      </c>
      <c r="B889" s="66" t="s">
        <v>1978</v>
      </c>
      <c r="C889" s="67">
        <v>44</v>
      </c>
      <c r="D889" s="67" t="s">
        <v>342</v>
      </c>
      <c r="E889" s="71">
        <v>0.15590274400083601</v>
      </c>
      <c r="F889" s="68">
        <v>21.821631878557898</v>
      </c>
      <c r="G889" s="71">
        <v>0.37128286542720301</v>
      </c>
      <c r="H889" s="68">
        <v>59.772296015180302</v>
      </c>
      <c r="I889" s="71">
        <v>9.5780264329915193E-3</v>
      </c>
      <c r="J889" s="68">
        <v>42.8842504743833</v>
      </c>
      <c r="K889" s="71">
        <v>8.6847340142312796E-2</v>
      </c>
      <c r="L889" s="68">
        <v>33.965844402277</v>
      </c>
    </row>
    <row r="890" spans="1:12" x14ac:dyDescent="0.2">
      <c r="A890" s="72" t="s">
        <v>1979</v>
      </c>
      <c r="B890" s="66" t="s">
        <v>1979</v>
      </c>
      <c r="C890" s="67">
        <v>44</v>
      </c>
      <c r="D890" s="67" t="s">
        <v>342</v>
      </c>
      <c r="E890" s="71">
        <v>0.21890827643724101</v>
      </c>
      <c r="F890" s="68">
        <v>49.7153700189753</v>
      </c>
      <c r="G890" s="71">
        <v>0.35070615406626199</v>
      </c>
      <c r="H890" s="68">
        <v>47.438330170778002</v>
      </c>
      <c r="I890" s="71">
        <v>1.9558962917416701E-2</v>
      </c>
      <c r="J890" s="68">
        <v>60.151802656546501</v>
      </c>
      <c r="K890" s="71">
        <v>0.28645971232804501</v>
      </c>
      <c r="L890" s="68">
        <v>63.377609108159398</v>
      </c>
    </row>
    <row r="891" spans="1:12" x14ac:dyDescent="0.2">
      <c r="A891" s="72" t="s">
        <v>1980</v>
      </c>
      <c r="B891" s="66" t="s">
        <v>1980</v>
      </c>
      <c r="C891" s="67">
        <v>44</v>
      </c>
      <c r="D891" s="67" t="s">
        <v>342</v>
      </c>
      <c r="E891" s="71">
        <v>0.14641203718444101</v>
      </c>
      <c r="F891" s="68">
        <v>16.129032258064498</v>
      </c>
      <c r="G891" s="71">
        <v>0.33333333333333298</v>
      </c>
      <c r="H891" s="68">
        <v>34.914611005692599</v>
      </c>
      <c r="I891" s="71">
        <v>2.1439575983577099E-3</v>
      </c>
      <c r="J891" s="68">
        <v>10.436432637571199</v>
      </c>
      <c r="K891" s="71">
        <v>0.103758820621632</v>
      </c>
      <c r="L891" s="68">
        <v>37.760910815939297</v>
      </c>
    </row>
    <row r="892" spans="1:12" x14ac:dyDescent="0.2">
      <c r="A892" s="72" t="s">
        <v>1981</v>
      </c>
      <c r="B892" s="66" t="s">
        <v>1981</v>
      </c>
      <c r="C892" s="67">
        <v>44</v>
      </c>
      <c r="D892" s="67" t="s">
        <v>342</v>
      </c>
      <c r="E892" s="71">
        <v>0.21435504293757199</v>
      </c>
      <c r="F892" s="68">
        <v>46.869070208728701</v>
      </c>
      <c r="G892" s="71">
        <v>0.33333333333333298</v>
      </c>
      <c r="H892" s="68">
        <v>34.914611005692599</v>
      </c>
      <c r="I892" s="71">
        <v>5.3562973390730703E-3</v>
      </c>
      <c r="J892" s="68">
        <v>29.411764705882401</v>
      </c>
      <c r="K892" s="71">
        <v>0.30437549814030901</v>
      </c>
      <c r="L892" s="68">
        <v>66.223908918406096</v>
      </c>
    </row>
    <row r="893" spans="1:12" x14ac:dyDescent="0.2">
      <c r="A893" s="72" t="s">
        <v>1982</v>
      </c>
      <c r="B893" s="66" t="s">
        <v>1983</v>
      </c>
      <c r="C893" s="67">
        <v>44</v>
      </c>
      <c r="D893" s="67" t="s">
        <v>342</v>
      </c>
      <c r="E893" s="71">
        <v>0.16169015459892799</v>
      </c>
      <c r="F893" s="68">
        <v>24.0986717267552</v>
      </c>
      <c r="G893" s="71">
        <v>0.35281906469594299</v>
      </c>
      <c r="H893" s="68">
        <v>49.7153700189753</v>
      </c>
      <c r="I893" s="71">
        <v>2.79904258127361E-2</v>
      </c>
      <c r="J893" s="68">
        <v>64.705882352941202</v>
      </c>
      <c r="K893" s="71">
        <v>0.10426097328810401</v>
      </c>
      <c r="L893" s="68">
        <v>37.9506641366224</v>
      </c>
    </row>
    <row r="894" spans="1:12" x14ac:dyDescent="0.2">
      <c r="A894" s="72" t="s">
        <v>1984</v>
      </c>
      <c r="B894" s="66" t="s">
        <v>1984</v>
      </c>
      <c r="C894" s="67">
        <v>44</v>
      </c>
      <c r="D894" s="67" t="s">
        <v>342</v>
      </c>
      <c r="E894" s="71">
        <v>0.16359353706166799</v>
      </c>
      <c r="F894" s="68">
        <v>25.426944971537001</v>
      </c>
      <c r="G894" s="71">
        <v>0.33333333333333298</v>
      </c>
      <c r="H894" s="68">
        <v>34.914611005692599</v>
      </c>
      <c r="I894" s="71">
        <v>2.4518631256072601E-3</v>
      </c>
      <c r="J894" s="68">
        <v>11.005692599620501</v>
      </c>
      <c r="K894" s="71">
        <v>0.15499541472606301</v>
      </c>
      <c r="L894" s="68">
        <v>46.110056925996197</v>
      </c>
    </row>
    <row r="895" spans="1:12" x14ac:dyDescent="0.2">
      <c r="A895" s="72" t="s">
        <v>1985</v>
      </c>
      <c r="B895" s="66" t="s">
        <v>1985</v>
      </c>
      <c r="C895" s="67">
        <v>44</v>
      </c>
      <c r="D895" s="67" t="s">
        <v>342</v>
      </c>
      <c r="E895" s="71">
        <v>0.14477563482372199</v>
      </c>
      <c r="F895" s="68">
        <v>14.4212523719165</v>
      </c>
      <c r="G895" s="71">
        <v>0.33333333333333298</v>
      </c>
      <c r="H895" s="68">
        <v>34.914611005692599</v>
      </c>
      <c r="I895" s="71">
        <v>1.5644494152475201E-3</v>
      </c>
      <c r="J895" s="68">
        <v>7.7798861480075896</v>
      </c>
      <c r="K895" s="71">
        <v>9.9429121722584501E-2</v>
      </c>
      <c r="L895" s="68">
        <v>36.622390891840602</v>
      </c>
    </row>
    <row r="896" spans="1:12" x14ac:dyDescent="0.2">
      <c r="A896" s="72" t="s">
        <v>1986</v>
      </c>
      <c r="B896" s="66" t="s">
        <v>1986</v>
      </c>
      <c r="C896" s="67">
        <v>44</v>
      </c>
      <c r="D896" s="67" t="s">
        <v>342</v>
      </c>
      <c r="E896" s="71">
        <v>0.16965174589194601</v>
      </c>
      <c r="F896" s="68">
        <v>28.842504743833</v>
      </c>
      <c r="G896" s="71">
        <v>0.41874740029133301</v>
      </c>
      <c r="H896" s="68">
        <v>75.521821631878595</v>
      </c>
      <c r="I896" s="71">
        <v>1.9769825055038999E-2</v>
      </c>
      <c r="J896" s="68">
        <v>60.531309297912699</v>
      </c>
      <c r="K896" s="71">
        <v>7.0438012329465005E-2</v>
      </c>
      <c r="L896" s="68">
        <v>30.170777988614802</v>
      </c>
    </row>
    <row r="897" spans="1:12" x14ac:dyDescent="0.2">
      <c r="A897" s="72" t="s">
        <v>1987</v>
      </c>
      <c r="B897" s="66" t="s">
        <v>1988</v>
      </c>
      <c r="C897" s="67">
        <v>44</v>
      </c>
      <c r="D897" s="67" t="s">
        <v>342</v>
      </c>
      <c r="E897" s="71">
        <v>0.206532706225382</v>
      </c>
      <c r="F897" s="68">
        <v>45.3510436432638</v>
      </c>
      <c r="G897" s="71">
        <v>0.39921401244181498</v>
      </c>
      <c r="H897" s="68">
        <v>69.070208728652702</v>
      </c>
      <c r="I897" s="71">
        <v>0.13303461342554801</v>
      </c>
      <c r="J897" s="68">
        <v>85.768500948766601</v>
      </c>
      <c r="K897" s="71">
        <v>8.7349492808784707E-2</v>
      </c>
      <c r="L897" s="68">
        <v>34.155597722960202</v>
      </c>
    </row>
    <row r="898" spans="1:12" x14ac:dyDescent="0.2">
      <c r="A898" s="72" t="s">
        <v>1989</v>
      </c>
      <c r="B898" s="66" t="s">
        <v>1989</v>
      </c>
      <c r="C898" s="67">
        <v>44</v>
      </c>
      <c r="D898" s="67" t="s">
        <v>342</v>
      </c>
      <c r="E898" s="71">
        <v>0.17267929326911399</v>
      </c>
      <c r="F898" s="68">
        <v>30.929791271347302</v>
      </c>
      <c r="G898" s="71">
        <v>0.34150877838412302</v>
      </c>
      <c r="H898" s="68">
        <v>41.555977229601503</v>
      </c>
      <c r="I898" s="71">
        <v>3.1157482184210601E-3</v>
      </c>
      <c r="J898" s="68">
        <v>14.231499051233399</v>
      </c>
      <c r="K898" s="71">
        <v>0.173413353204799</v>
      </c>
      <c r="L898" s="68">
        <v>49.146110056925998</v>
      </c>
    </row>
    <row r="899" spans="1:12" x14ac:dyDescent="0.2">
      <c r="A899" s="72" t="s">
        <v>1990</v>
      </c>
      <c r="B899" s="66" t="s">
        <v>1990</v>
      </c>
      <c r="C899" s="67">
        <v>44</v>
      </c>
      <c r="D899" s="67" t="s">
        <v>342</v>
      </c>
      <c r="E899" s="71">
        <v>5.5733034748046202E-2</v>
      </c>
      <c r="F899" s="68">
        <v>0.37950664136622397</v>
      </c>
      <c r="G899" s="71">
        <v>0.15146012650549401</v>
      </c>
      <c r="H899" s="68">
        <v>3.2258064516128999</v>
      </c>
      <c r="I899" s="71">
        <v>4.2874895283622101E-3</v>
      </c>
      <c r="J899" s="68">
        <v>23.339658444022799</v>
      </c>
      <c r="K899" s="71">
        <v>1.1451488210282201E-2</v>
      </c>
      <c r="L899" s="68">
        <v>9.2979127134724795</v>
      </c>
    </row>
    <row r="900" spans="1:12" x14ac:dyDescent="0.2">
      <c r="A900" s="72" t="s">
        <v>1991</v>
      </c>
      <c r="B900" s="66" t="s">
        <v>1992</v>
      </c>
      <c r="C900" s="67">
        <v>44</v>
      </c>
      <c r="D900" s="67" t="s">
        <v>342</v>
      </c>
      <c r="E900" s="71">
        <v>0.13235634006267399</v>
      </c>
      <c r="F900" s="68">
        <v>8.7286527514231498</v>
      </c>
      <c r="G900" s="71">
        <v>0.29877061112082198</v>
      </c>
      <c r="H900" s="68">
        <v>6.8311195445920303</v>
      </c>
      <c r="I900" s="71">
        <v>4.0442178318006998E-2</v>
      </c>
      <c r="J900" s="68">
        <v>70.9677419354839</v>
      </c>
      <c r="K900" s="71">
        <v>5.7856230749193299E-2</v>
      </c>
      <c r="L900" s="68">
        <v>26.3757115749526</v>
      </c>
    </row>
    <row r="901" spans="1:12" x14ac:dyDescent="0.2">
      <c r="A901" s="72" t="s">
        <v>1993</v>
      </c>
      <c r="B901" s="66" t="s">
        <v>1994</v>
      </c>
      <c r="C901" s="67">
        <v>44</v>
      </c>
      <c r="D901" s="67" t="s">
        <v>342</v>
      </c>
      <c r="E901" s="71">
        <v>0.169437591292558</v>
      </c>
      <c r="F901" s="68">
        <v>28.652751423149901</v>
      </c>
      <c r="G901" s="71">
        <v>0.35178803433948203</v>
      </c>
      <c r="H901" s="68">
        <v>48.956356736242903</v>
      </c>
      <c r="I901" s="71">
        <v>7.5920871411216201E-2</v>
      </c>
      <c r="J901" s="68">
        <v>78.937381404174602</v>
      </c>
      <c r="K901" s="71">
        <v>8.0603868126976896E-2</v>
      </c>
      <c r="L901" s="68">
        <v>33.0170777988615</v>
      </c>
    </row>
    <row r="902" spans="1:12" x14ac:dyDescent="0.2">
      <c r="A902" s="72" t="s">
        <v>1995</v>
      </c>
      <c r="B902" s="66" t="s">
        <v>1996</v>
      </c>
      <c r="C902" s="67">
        <v>44</v>
      </c>
      <c r="D902" s="67" t="s">
        <v>342</v>
      </c>
      <c r="E902" s="71">
        <v>0.14636062710992401</v>
      </c>
      <c r="F902" s="68">
        <v>15.7495256166983</v>
      </c>
      <c r="G902" s="71">
        <v>0.33333333333333298</v>
      </c>
      <c r="H902" s="68">
        <v>34.914611005692599</v>
      </c>
      <c r="I902" s="71">
        <v>2.8991951581494898E-3</v>
      </c>
      <c r="J902" s="68">
        <v>12.7134724857685</v>
      </c>
      <c r="K902" s="71">
        <v>0.102849352838288</v>
      </c>
      <c r="L902" s="68">
        <v>37.571157495256202</v>
      </c>
    </row>
    <row r="903" spans="1:12" x14ac:dyDescent="0.2">
      <c r="A903" s="72" t="s">
        <v>1997</v>
      </c>
      <c r="B903" s="66" t="s">
        <v>1998</v>
      </c>
      <c r="C903" s="67">
        <v>44</v>
      </c>
      <c r="D903" s="67" t="s">
        <v>342</v>
      </c>
      <c r="E903" s="71">
        <v>0.250213122876145</v>
      </c>
      <c r="F903" s="68">
        <v>64.326375711574997</v>
      </c>
      <c r="G903" s="71">
        <v>0.41300249295834601</v>
      </c>
      <c r="H903" s="68">
        <v>74.573055028463003</v>
      </c>
      <c r="I903" s="71">
        <v>1.2834828385156699E-2</v>
      </c>
      <c r="J903" s="68">
        <v>50.853889943074002</v>
      </c>
      <c r="K903" s="71">
        <v>0.32480204728493201</v>
      </c>
      <c r="L903" s="68">
        <v>68.880455407969606</v>
      </c>
    </row>
    <row r="904" spans="1:12" x14ac:dyDescent="0.2">
      <c r="A904" s="72" t="s">
        <v>1999</v>
      </c>
      <c r="B904" s="66" t="s">
        <v>2000</v>
      </c>
      <c r="C904" s="67">
        <v>44</v>
      </c>
      <c r="D904" s="67" t="s">
        <v>342</v>
      </c>
      <c r="E904" s="71">
        <v>0.19685369869026101</v>
      </c>
      <c r="F904" s="68">
        <v>40.986717267552201</v>
      </c>
      <c r="G904" s="71">
        <v>0.33333333333333298</v>
      </c>
      <c r="H904" s="68">
        <v>34.914611005692599</v>
      </c>
      <c r="I904" s="71">
        <v>6.9120996012040801E-3</v>
      </c>
      <c r="J904" s="68">
        <v>36.4326375711575</v>
      </c>
      <c r="K904" s="71">
        <v>0.25031566313624598</v>
      </c>
      <c r="L904" s="68">
        <v>58.823529411764703</v>
      </c>
    </row>
    <row r="905" spans="1:12" x14ac:dyDescent="0.2">
      <c r="A905" s="72" t="s">
        <v>2001</v>
      </c>
      <c r="B905" s="66" t="s">
        <v>2002</v>
      </c>
      <c r="C905" s="67">
        <v>44</v>
      </c>
      <c r="D905" s="67" t="s">
        <v>342</v>
      </c>
      <c r="E905" s="71">
        <v>0.15585762768730901</v>
      </c>
      <c r="F905" s="68">
        <v>21.631878557874799</v>
      </c>
      <c r="G905" s="71">
        <v>0.33333333333333298</v>
      </c>
      <c r="H905" s="68">
        <v>34.914611005692599</v>
      </c>
      <c r="I905" s="71">
        <v>1.3976563744513899E-2</v>
      </c>
      <c r="J905" s="68">
        <v>52.941176470588204</v>
      </c>
      <c r="K905" s="71">
        <v>0.12026298598408</v>
      </c>
      <c r="L905" s="68">
        <v>40.227703984819698</v>
      </c>
    </row>
    <row r="906" spans="1:12" x14ac:dyDescent="0.2">
      <c r="A906" s="72" t="s">
        <v>2003</v>
      </c>
      <c r="B906" s="66" t="s">
        <v>2004</v>
      </c>
      <c r="C906" s="67">
        <v>44</v>
      </c>
      <c r="D906" s="67" t="s">
        <v>342</v>
      </c>
      <c r="E906" s="71">
        <v>0.249252859791497</v>
      </c>
      <c r="F906" s="68">
        <v>63.946869070208699</v>
      </c>
      <c r="G906" s="71">
        <v>0.44136797291497198</v>
      </c>
      <c r="H906" s="68">
        <v>80.075901328273204</v>
      </c>
      <c r="I906" s="71">
        <v>6.2499696686582704E-3</v>
      </c>
      <c r="J906" s="68">
        <v>34.155597722960202</v>
      </c>
      <c r="K906" s="71">
        <v>0.300140636790861</v>
      </c>
      <c r="L906" s="68">
        <v>65.464895635673599</v>
      </c>
    </row>
    <row r="907" spans="1:12" x14ac:dyDescent="0.2">
      <c r="A907" s="72" t="s">
        <v>2005</v>
      </c>
      <c r="B907" s="66" t="s">
        <v>2006</v>
      </c>
      <c r="C907" s="67">
        <v>44</v>
      </c>
      <c r="D907" s="67" t="s">
        <v>342</v>
      </c>
      <c r="E907" s="71">
        <v>0.171813374170426</v>
      </c>
      <c r="F907" s="68">
        <v>30.550284629981</v>
      </c>
      <c r="G907" s="71">
        <v>0.34016922066465299</v>
      </c>
      <c r="H907" s="68">
        <v>39.658444022770396</v>
      </c>
      <c r="I907" s="71">
        <v>3.7713217581155701E-3</v>
      </c>
      <c r="J907" s="68">
        <v>19.165085388994299</v>
      </c>
      <c r="K907" s="71">
        <v>0.17149958008851099</v>
      </c>
      <c r="L907" s="68">
        <v>48.956356736242903</v>
      </c>
    </row>
    <row r="908" spans="1:12" x14ac:dyDescent="0.2">
      <c r="A908" s="72" t="s">
        <v>2007</v>
      </c>
      <c r="B908" s="66" t="s">
        <v>2008</v>
      </c>
      <c r="C908" s="67">
        <v>44</v>
      </c>
      <c r="D908" s="67" t="s">
        <v>342</v>
      </c>
      <c r="E908" s="71">
        <v>0.37050109672980203</v>
      </c>
      <c r="F908" s="68">
        <v>91.461100569259997</v>
      </c>
      <c r="G908" s="71">
        <v>0.72759140893300001</v>
      </c>
      <c r="H908" s="68">
        <v>96.774193548387103</v>
      </c>
      <c r="I908" s="71">
        <v>1.2705091432562699E-2</v>
      </c>
      <c r="J908" s="68">
        <v>50.664136622390899</v>
      </c>
      <c r="K908" s="71">
        <v>0.37120678982384298</v>
      </c>
      <c r="L908" s="68">
        <v>73.814041745730506</v>
      </c>
    </row>
    <row r="909" spans="1:12" x14ac:dyDescent="0.2">
      <c r="A909" s="72" t="s">
        <v>2009</v>
      </c>
      <c r="B909" s="66" t="s">
        <v>2010</v>
      </c>
      <c r="C909" s="67">
        <v>44</v>
      </c>
      <c r="D909" s="67" t="s">
        <v>342</v>
      </c>
      <c r="E909" s="71">
        <v>0.13235530102559401</v>
      </c>
      <c r="F909" s="68">
        <v>8.5388994307400399</v>
      </c>
      <c r="G909" s="71">
        <v>0.34457457027817001</v>
      </c>
      <c r="H909" s="68">
        <v>43.453510436432602</v>
      </c>
      <c r="I909" s="71">
        <v>4.8009578469299001E-3</v>
      </c>
      <c r="J909" s="68">
        <v>26.3757115749526</v>
      </c>
      <c r="K909" s="71">
        <v>4.7690374951681498E-2</v>
      </c>
      <c r="L909" s="68">
        <v>25.047438330170799</v>
      </c>
    </row>
    <row r="910" spans="1:12" x14ac:dyDescent="0.2">
      <c r="A910" s="72" t="s">
        <v>2011</v>
      </c>
      <c r="B910" s="66" t="s">
        <v>2012</v>
      </c>
      <c r="C910" s="67">
        <v>44</v>
      </c>
      <c r="D910" s="67" t="s">
        <v>342</v>
      </c>
      <c r="E910" s="71">
        <v>0.18594515982597701</v>
      </c>
      <c r="F910" s="68">
        <v>37.571157495256202</v>
      </c>
      <c r="G910" s="71">
        <v>0.41152483650490901</v>
      </c>
      <c r="H910" s="68">
        <v>74.003795066413701</v>
      </c>
      <c r="I910" s="71">
        <v>3.8021722776306098E-3</v>
      </c>
      <c r="J910" s="68">
        <v>19.544592030360501</v>
      </c>
      <c r="K910" s="71">
        <v>0.14250847069539199</v>
      </c>
      <c r="L910" s="68">
        <v>44.402277039848201</v>
      </c>
    </row>
    <row r="911" spans="1:12" x14ac:dyDescent="0.2">
      <c r="A911" s="72" t="s">
        <v>2013</v>
      </c>
      <c r="B911" s="66" t="s">
        <v>2014</v>
      </c>
      <c r="C911" s="67">
        <v>44</v>
      </c>
      <c r="D911" s="67" t="s">
        <v>342</v>
      </c>
      <c r="E911" s="71">
        <v>0.25543962892030198</v>
      </c>
      <c r="F911" s="68">
        <v>67.172675521821603</v>
      </c>
      <c r="G911" s="71">
        <v>0.37294005023479498</v>
      </c>
      <c r="H911" s="68">
        <v>59.962049335863398</v>
      </c>
      <c r="I911" s="71">
        <v>5.7627188894204002E-3</v>
      </c>
      <c r="J911" s="68">
        <v>31.3092979127135</v>
      </c>
      <c r="K911" s="71">
        <v>0.38761611763669102</v>
      </c>
      <c r="L911" s="68">
        <v>76.470588235294102</v>
      </c>
    </row>
    <row r="912" spans="1:12" x14ac:dyDescent="0.2">
      <c r="A912" s="72" t="s">
        <v>2015</v>
      </c>
      <c r="B912" s="66" t="s">
        <v>2016</v>
      </c>
      <c r="C912" s="67">
        <v>44</v>
      </c>
      <c r="D912" s="67" t="s">
        <v>342</v>
      </c>
      <c r="E912" s="71">
        <v>0.23840557118823</v>
      </c>
      <c r="F912" s="68">
        <v>58.823529411764703</v>
      </c>
      <c r="G912" s="71">
        <v>0.33333333333333298</v>
      </c>
      <c r="H912" s="68">
        <v>34.914611005692599</v>
      </c>
      <c r="I912" s="71">
        <v>8.7628172912250397E-3</v>
      </c>
      <c r="J912" s="68">
        <v>41.176470588235297</v>
      </c>
      <c r="K912" s="71">
        <v>0.37312056294013102</v>
      </c>
      <c r="L912" s="68">
        <v>74.762808349146098</v>
      </c>
    </row>
    <row r="913" spans="1:12" x14ac:dyDescent="0.2">
      <c r="A913" s="72" t="s">
        <v>2017</v>
      </c>
      <c r="B913" s="66" t="s">
        <v>2018</v>
      </c>
      <c r="C913" s="67">
        <v>44</v>
      </c>
      <c r="D913" s="67" t="s">
        <v>342</v>
      </c>
      <c r="E913" s="71">
        <v>0.32330732161697601</v>
      </c>
      <c r="F913" s="68">
        <v>85.958254269449696</v>
      </c>
      <c r="G913" s="71">
        <v>0.474912155395324</v>
      </c>
      <c r="H913" s="68">
        <v>85.1992409867173</v>
      </c>
      <c r="I913" s="71">
        <v>4.9205036100506598E-3</v>
      </c>
      <c r="J913" s="68">
        <v>27.3244781783681</v>
      </c>
      <c r="K913" s="71">
        <v>0.49008930584555299</v>
      </c>
      <c r="L913" s="68">
        <v>86.148007590132806</v>
      </c>
    </row>
    <row r="914" spans="1:12" x14ac:dyDescent="0.2">
      <c r="A914" s="72" t="s">
        <v>2019</v>
      </c>
      <c r="B914" s="66" t="s">
        <v>2020</v>
      </c>
      <c r="C914" s="67">
        <v>44</v>
      </c>
      <c r="D914" s="67" t="s">
        <v>342</v>
      </c>
      <c r="E914" s="71">
        <v>0.28568391036027801</v>
      </c>
      <c r="F914" s="68">
        <v>77.7988614800759</v>
      </c>
      <c r="G914" s="71">
        <v>0.43044436305825701</v>
      </c>
      <c r="H914" s="68">
        <v>78.178368121442105</v>
      </c>
      <c r="I914" s="71">
        <v>1.4831992558287601E-2</v>
      </c>
      <c r="J914" s="68">
        <v>55.218216318785601</v>
      </c>
      <c r="K914" s="71">
        <v>0.41177537546428999</v>
      </c>
      <c r="L914" s="68">
        <v>78.747628083491506</v>
      </c>
    </row>
    <row r="915" spans="1:12" x14ac:dyDescent="0.2">
      <c r="A915" s="72" t="s">
        <v>2021</v>
      </c>
      <c r="B915" s="66" t="s">
        <v>2022</v>
      </c>
      <c r="C915" s="67">
        <v>44</v>
      </c>
      <c r="D915" s="67" t="s">
        <v>342</v>
      </c>
      <c r="E915" s="71">
        <v>0.23739110323728399</v>
      </c>
      <c r="F915" s="68">
        <v>57.874762808349097</v>
      </c>
      <c r="G915" s="71">
        <v>0.40923239752107299</v>
      </c>
      <c r="H915" s="68">
        <v>73.244781783681205</v>
      </c>
      <c r="I915" s="71">
        <v>1.44725891968462E-2</v>
      </c>
      <c r="J915" s="68">
        <v>53.7001897533207</v>
      </c>
      <c r="K915" s="71">
        <v>0.28846832299393299</v>
      </c>
      <c r="L915" s="68">
        <v>63.757115749525603</v>
      </c>
    </row>
    <row r="916" spans="1:12" x14ac:dyDescent="0.2">
      <c r="A916" s="72" t="s">
        <v>2023</v>
      </c>
      <c r="B916" s="66" t="s">
        <v>2024</v>
      </c>
      <c r="C916" s="67">
        <v>44</v>
      </c>
      <c r="D916" s="67" t="s">
        <v>342</v>
      </c>
      <c r="E916" s="71">
        <v>0.364122229001204</v>
      </c>
      <c r="F916" s="68">
        <v>89.943074003795104</v>
      </c>
      <c r="G916" s="71">
        <v>0.53682181783230298</v>
      </c>
      <c r="H916" s="68">
        <v>89.943074003795104</v>
      </c>
      <c r="I916" s="71">
        <v>1.5630589671140002E-2</v>
      </c>
      <c r="J916" s="68">
        <v>56.925996204933597</v>
      </c>
      <c r="K916" s="71">
        <v>0.53991427950016802</v>
      </c>
      <c r="L916" s="68">
        <v>90.322580645161295</v>
      </c>
    </row>
    <row r="917" spans="1:12" x14ac:dyDescent="0.2">
      <c r="A917" s="72" t="s">
        <v>2025</v>
      </c>
      <c r="B917" s="66" t="s">
        <v>2026</v>
      </c>
      <c r="C917" s="67">
        <v>44</v>
      </c>
      <c r="D917" s="67" t="s">
        <v>342</v>
      </c>
      <c r="E917" s="71">
        <v>0.12310061106044801</v>
      </c>
      <c r="F917" s="68">
        <v>4.9335863377609099</v>
      </c>
      <c r="G917" s="71">
        <v>0.34119115129600103</v>
      </c>
      <c r="H917" s="68">
        <v>40.796963946869099</v>
      </c>
      <c r="I917" s="71">
        <v>1.18273421095395E-2</v>
      </c>
      <c r="J917" s="68">
        <v>47.628083491461098</v>
      </c>
      <c r="K917" s="71">
        <v>1.62833397758021E-2</v>
      </c>
      <c r="L917" s="68">
        <v>11.005692599620501</v>
      </c>
    </row>
    <row r="918" spans="1:12" x14ac:dyDescent="0.2">
      <c r="A918" s="72" t="s">
        <v>2027</v>
      </c>
      <c r="B918" s="66" t="s">
        <v>2027</v>
      </c>
      <c r="C918" s="67">
        <v>44</v>
      </c>
      <c r="D918" s="67" t="s">
        <v>342</v>
      </c>
      <c r="E918" s="71">
        <v>0.12174826307964</v>
      </c>
      <c r="F918" s="68">
        <v>4.3643263757115696</v>
      </c>
      <c r="G918" s="71">
        <v>0.33333333333333298</v>
      </c>
      <c r="H918" s="68">
        <v>34.914611005692599</v>
      </c>
      <c r="I918" s="71">
        <v>3.0463345495122299E-3</v>
      </c>
      <c r="J918" s="68">
        <v>13.472485768500899</v>
      </c>
      <c r="K918" s="71">
        <v>2.88651213560739E-2</v>
      </c>
      <c r="L918" s="68">
        <v>16.698292220113899</v>
      </c>
    </row>
    <row r="919" spans="1:12" x14ac:dyDescent="0.2">
      <c r="A919" s="72" t="s">
        <v>2028</v>
      </c>
      <c r="B919" s="66" t="s">
        <v>2028</v>
      </c>
      <c r="C919" s="67">
        <v>44</v>
      </c>
      <c r="D919" s="67" t="s">
        <v>342</v>
      </c>
      <c r="E919" s="71">
        <v>0.12450003923875499</v>
      </c>
      <c r="F919" s="68">
        <v>5.5028462998102503</v>
      </c>
      <c r="G919" s="71">
        <v>0.33333333333333298</v>
      </c>
      <c r="H919" s="68">
        <v>34.914611005692599</v>
      </c>
      <c r="I919" s="71">
        <v>8.8857372440977397E-3</v>
      </c>
      <c r="J919" s="68">
        <v>41.555977229601503</v>
      </c>
      <c r="K919" s="71">
        <v>3.1281047138833798E-2</v>
      </c>
      <c r="L919" s="68">
        <v>19.354838709677399</v>
      </c>
    </row>
    <row r="920" spans="1:12" x14ac:dyDescent="0.2">
      <c r="A920" s="72" t="s">
        <v>2029</v>
      </c>
      <c r="B920" s="66" t="s">
        <v>2029</v>
      </c>
      <c r="C920" s="67">
        <v>44</v>
      </c>
      <c r="D920" s="67" t="s">
        <v>342</v>
      </c>
      <c r="E920" s="71">
        <v>0.16971835499718901</v>
      </c>
      <c r="F920" s="68">
        <v>29.0322580645161</v>
      </c>
      <c r="G920" s="71">
        <v>0.5</v>
      </c>
      <c r="H920" s="68">
        <v>87.096774193548399</v>
      </c>
      <c r="I920" s="71">
        <v>4.9513541295657E-3</v>
      </c>
      <c r="J920" s="68">
        <v>27.514231499051199</v>
      </c>
      <c r="K920" s="71">
        <v>4.2037108620023404E-3</v>
      </c>
      <c r="L920" s="68">
        <v>4.1745730550284597</v>
      </c>
    </row>
    <row r="921" spans="1:12" x14ac:dyDescent="0.2">
      <c r="A921" s="72" t="s">
        <v>2030</v>
      </c>
      <c r="B921" s="66" t="s">
        <v>2030</v>
      </c>
      <c r="C921" s="67">
        <v>44</v>
      </c>
      <c r="D921" s="67" t="s">
        <v>342</v>
      </c>
      <c r="E921" s="71">
        <v>0.121502398881065</v>
      </c>
      <c r="F921" s="68">
        <v>4.1745730550284597</v>
      </c>
      <c r="G921" s="71">
        <v>0.32389413265718298</v>
      </c>
      <c r="H921" s="68">
        <v>7.9696394686907004</v>
      </c>
      <c r="I921" s="71">
        <v>4.5001652816583004E-3</v>
      </c>
      <c r="J921" s="68">
        <v>24.6679316888046</v>
      </c>
      <c r="K921" s="71">
        <v>3.6112898704353698E-2</v>
      </c>
      <c r="L921" s="68">
        <v>21.821631878557898</v>
      </c>
    </row>
    <row r="922" spans="1:12" x14ac:dyDescent="0.2">
      <c r="A922" s="72" t="s">
        <v>2031</v>
      </c>
      <c r="B922" s="66" t="s">
        <v>2031</v>
      </c>
      <c r="C922" s="67">
        <v>44</v>
      </c>
      <c r="D922" s="67" t="s">
        <v>342</v>
      </c>
      <c r="E922" s="71">
        <v>0.15356298971489701</v>
      </c>
      <c r="F922" s="68">
        <v>20.6831119544592</v>
      </c>
      <c r="G922" s="71">
        <v>0.33333333333333298</v>
      </c>
      <c r="H922" s="68">
        <v>34.914611005692599</v>
      </c>
      <c r="I922" s="71">
        <v>5.1788767109890903E-3</v>
      </c>
      <c r="J922" s="68">
        <v>28.273244781783699</v>
      </c>
      <c r="K922" s="71">
        <v>0.122176759100368</v>
      </c>
      <c r="L922" s="68">
        <v>40.607210626186003</v>
      </c>
    </row>
    <row r="923" spans="1:12" x14ac:dyDescent="0.2">
      <c r="A923" s="72" t="s">
        <v>2032</v>
      </c>
      <c r="B923" s="66" t="s">
        <v>2032</v>
      </c>
      <c r="C923" s="67">
        <v>44</v>
      </c>
      <c r="D923" s="67" t="s">
        <v>342</v>
      </c>
      <c r="E923" s="71">
        <v>5.6598208212900999E-2</v>
      </c>
      <c r="F923" s="68">
        <v>0.56925996204933604</v>
      </c>
      <c r="G923" s="71">
        <v>0.16149764524790799</v>
      </c>
      <c r="H923" s="68">
        <v>3.41555977229602</v>
      </c>
      <c r="I923" s="71">
        <v>1.6773427460325099E-3</v>
      </c>
      <c r="J923" s="68">
        <v>8.7286527514231498</v>
      </c>
      <c r="K923" s="71">
        <v>6.6196366447622904E-3</v>
      </c>
      <c r="L923" s="68">
        <v>6.6413662239089204</v>
      </c>
    </row>
    <row r="924" spans="1:12" x14ac:dyDescent="0.2">
      <c r="A924" s="72" t="s">
        <v>2033</v>
      </c>
      <c r="B924" s="66" t="s">
        <v>2034</v>
      </c>
      <c r="C924" s="67">
        <v>44</v>
      </c>
      <c r="D924" s="67" t="s">
        <v>342</v>
      </c>
      <c r="E924" s="71">
        <v>6.6476459474119898E-2</v>
      </c>
      <c r="F924" s="68">
        <v>0.75901328273244795</v>
      </c>
      <c r="G924" s="71">
        <v>0.170909495667489</v>
      </c>
      <c r="H924" s="68">
        <v>3.7950664136622398</v>
      </c>
      <c r="I924" s="71">
        <v>2.0706871815561701E-3</v>
      </c>
      <c r="J924" s="68">
        <v>10.0569259962049</v>
      </c>
      <c r="K924" s="71">
        <v>2.6449195573313902E-2</v>
      </c>
      <c r="L924" s="68">
        <v>14.8007590132827</v>
      </c>
    </row>
    <row r="925" spans="1:12" x14ac:dyDescent="0.2">
      <c r="A925" s="72" t="s">
        <v>2035</v>
      </c>
      <c r="B925" s="66" t="s">
        <v>2035</v>
      </c>
      <c r="C925" s="67">
        <v>44</v>
      </c>
      <c r="D925" s="67" t="s">
        <v>342</v>
      </c>
      <c r="E925" s="71">
        <v>7.4837935232514696E-2</v>
      </c>
      <c r="F925" s="68">
        <v>1.32827324478178</v>
      </c>
      <c r="G925" s="71">
        <v>9.2673343466136093E-2</v>
      </c>
      <c r="H925" s="68">
        <v>2.4667931688804599</v>
      </c>
      <c r="I925" s="71">
        <v>0</v>
      </c>
      <c r="J925" s="68">
        <v>0.75901328273244795</v>
      </c>
      <c r="K925" s="71">
        <v>0.131840462231408</v>
      </c>
      <c r="L925" s="68">
        <v>42.125237191650903</v>
      </c>
    </row>
    <row r="926" spans="1:12" x14ac:dyDescent="0.2">
      <c r="A926" s="72" t="s">
        <v>2036</v>
      </c>
      <c r="B926" s="66" t="s">
        <v>2037</v>
      </c>
      <c r="C926" s="67">
        <v>44</v>
      </c>
      <c r="D926" s="67" t="s">
        <v>342</v>
      </c>
      <c r="E926" s="71">
        <v>0.29399595591365002</v>
      </c>
      <c r="F926" s="68">
        <v>79.886148007590094</v>
      </c>
      <c r="G926" s="71">
        <v>0.72365559501496701</v>
      </c>
      <c r="H926" s="68">
        <v>96.584440227703993</v>
      </c>
      <c r="I926" s="71">
        <v>2.89077362773347E-2</v>
      </c>
      <c r="J926" s="68">
        <v>65.464895635673599</v>
      </c>
      <c r="K926" s="71">
        <v>0.12942453644864799</v>
      </c>
      <c r="L926" s="68">
        <v>41.745730550284598</v>
      </c>
    </row>
    <row r="927" spans="1:12" x14ac:dyDescent="0.2">
      <c r="A927" s="72" t="s">
        <v>2038</v>
      </c>
      <c r="B927" s="66" t="s">
        <v>2038</v>
      </c>
      <c r="C927" s="67">
        <v>44</v>
      </c>
      <c r="D927" s="67" t="s">
        <v>342</v>
      </c>
      <c r="E927" s="71">
        <v>0.152960225891216</v>
      </c>
      <c r="F927" s="68">
        <v>20.303605313093001</v>
      </c>
      <c r="G927" s="71">
        <v>0.33333333333333298</v>
      </c>
      <c r="H927" s="68">
        <v>34.914611005692599</v>
      </c>
      <c r="I927" s="71">
        <v>6.7908163556497101E-3</v>
      </c>
      <c r="J927" s="68">
        <v>35.863377609108198</v>
      </c>
      <c r="K927" s="71">
        <v>0.118756527984664</v>
      </c>
      <c r="L927" s="68">
        <v>39.848197343453499</v>
      </c>
    </row>
    <row r="928" spans="1:12" x14ac:dyDescent="0.2">
      <c r="A928" s="72" t="s">
        <v>2039</v>
      </c>
      <c r="B928" s="66" t="s">
        <v>2039</v>
      </c>
      <c r="C928" s="67">
        <v>44</v>
      </c>
      <c r="D928" s="67" t="s">
        <v>342</v>
      </c>
      <c r="E928" s="71">
        <v>0.143377265150293</v>
      </c>
      <c r="F928" s="68">
        <v>14.0417457305503</v>
      </c>
      <c r="G928" s="71">
        <v>0.33333333333333298</v>
      </c>
      <c r="H928" s="68">
        <v>34.914611005692599</v>
      </c>
      <c r="I928" s="71">
        <v>1.2367047757992499E-2</v>
      </c>
      <c r="J928" s="68">
        <v>50.094876660341598</v>
      </c>
      <c r="K928" s="71">
        <v>8.44314143595528E-2</v>
      </c>
      <c r="L928" s="68">
        <v>33.396584440227699</v>
      </c>
    </row>
    <row r="929" spans="1:12" x14ac:dyDescent="0.2">
      <c r="A929" s="72" t="s">
        <v>2040</v>
      </c>
      <c r="B929" s="66" t="s">
        <v>2040</v>
      </c>
      <c r="C929" s="67">
        <v>44</v>
      </c>
      <c r="D929" s="67" t="s">
        <v>342</v>
      </c>
      <c r="E929" s="71">
        <v>0.181356245697813</v>
      </c>
      <c r="F929" s="68">
        <v>34.724857685009503</v>
      </c>
      <c r="G929" s="71">
        <v>0.44105034582684999</v>
      </c>
      <c r="H929" s="68">
        <v>79.886148007590094</v>
      </c>
      <c r="I929" s="71">
        <v>3.2580378937124801E-2</v>
      </c>
      <c r="J929" s="68">
        <v>68.311195445920305</v>
      </c>
      <c r="K929" s="71">
        <v>7.0438012329465005E-2</v>
      </c>
      <c r="L929" s="68">
        <v>30.170777988614802</v>
      </c>
    </row>
    <row r="930" spans="1:12" x14ac:dyDescent="0.2">
      <c r="A930" s="72" t="s">
        <v>2041</v>
      </c>
      <c r="B930" s="66" t="s">
        <v>2041</v>
      </c>
      <c r="C930" s="67">
        <v>44</v>
      </c>
      <c r="D930" s="67" t="s">
        <v>342</v>
      </c>
      <c r="E930" s="71">
        <v>0.14251051248764801</v>
      </c>
      <c r="F930" s="68">
        <v>13.2827324478178</v>
      </c>
      <c r="G930" s="71">
        <v>0.33333333333333298</v>
      </c>
      <c r="H930" s="68">
        <v>34.914611005692599</v>
      </c>
      <c r="I930" s="71">
        <v>1.16805628863471E-2</v>
      </c>
      <c r="J930" s="68">
        <v>47.058823529411796</v>
      </c>
      <c r="K930" s="71">
        <v>8.25176412432648E-2</v>
      </c>
      <c r="L930" s="68">
        <v>33.206831119544603</v>
      </c>
    </row>
    <row r="931" spans="1:12" x14ac:dyDescent="0.2">
      <c r="A931" s="72" t="s">
        <v>2042</v>
      </c>
      <c r="B931" s="66" t="s">
        <v>2042</v>
      </c>
      <c r="C931" s="67">
        <v>44</v>
      </c>
      <c r="D931" s="67" t="s">
        <v>342</v>
      </c>
      <c r="E931" s="71">
        <v>0.19045261619128401</v>
      </c>
      <c r="F931" s="68">
        <v>38.709677419354797</v>
      </c>
      <c r="G931" s="71">
        <v>0.53678950272855497</v>
      </c>
      <c r="H931" s="68">
        <v>89.753320683111994</v>
      </c>
      <c r="I931" s="71">
        <v>8.7137292370219105E-4</v>
      </c>
      <c r="J931" s="68">
        <v>4.1745730550284597</v>
      </c>
      <c r="K931" s="71">
        <v>3.36969729215938E-2</v>
      </c>
      <c r="L931" s="68">
        <v>20.6831119544592</v>
      </c>
    </row>
    <row r="932" spans="1:12" x14ac:dyDescent="0.2">
      <c r="A932" s="72" t="s">
        <v>2043</v>
      </c>
      <c r="B932" s="66" t="s">
        <v>2043</v>
      </c>
      <c r="C932" s="67">
        <v>44</v>
      </c>
      <c r="D932" s="67" t="s">
        <v>342</v>
      </c>
      <c r="E932" s="71">
        <v>0.135344560399732</v>
      </c>
      <c r="F932" s="68">
        <v>9.67741935483871</v>
      </c>
      <c r="G932" s="71">
        <v>0.36610416290347603</v>
      </c>
      <c r="H932" s="68">
        <v>55.977229601517998</v>
      </c>
      <c r="I932" s="71">
        <v>1.1566549606118101E-2</v>
      </c>
      <c r="J932" s="68">
        <v>46.679316888045499</v>
      </c>
      <c r="K932" s="71">
        <v>2.8362968689601899E-2</v>
      </c>
      <c r="L932" s="68">
        <v>15.370018975332099</v>
      </c>
    </row>
    <row r="933" spans="1:12" x14ac:dyDescent="0.2">
      <c r="A933" s="72" t="s">
        <v>2044</v>
      </c>
      <c r="B933" s="66" t="s">
        <v>2045</v>
      </c>
      <c r="C933" s="67">
        <v>44</v>
      </c>
      <c r="D933" s="67" t="s">
        <v>342</v>
      </c>
      <c r="E933" s="71">
        <v>0.13501780382261</v>
      </c>
      <c r="F933" s="68">
        <v>9.2979127134724795</v>
      </c>
      <c r="G933" s="71">
        <v>0.33333333333333298</v>
      </c>
      <c r="H933" s="68">
        <v>34.914611005692599</v>
      </c>
      <c r="I933" s="71">
        <v>6.11391737055184E-3</v>
      </c>
      <c r="J933" s="68">
        <v>33.206831119544603</v>
      </c>
      <c r="K933" s="71">
        <v>6.5606160763945098E-2</v>
      </c>
      <c r="L933" s="68">
        <v>29.411764705882401</v>
      </c>
    </row>
    <row r="934" spans="1:12" x14ac:dyDescent="0.2">
      <c r="A934" s="72" t="s">
        <v>2046</v>
      </c>
      <c r="B934" s="66" t="s">
        <v>2047</v>
      </c>
      <c r="C934" s="67">
        <v>44</v>
      </c>
      <c r="D934" s="67" t="s">
        <v>342</v>
      </c>
      <c r="E934" s="71">
        <v>0.14634798658541701</v>
      </c>
      <c r="F934" s="68">
        <v>15.559772296015201</v>
      </c>
      <c r="G934" s="71">
        <v>0.33914729003330402</v>
      </c>
      <c r="H934" s="68">
        <v>39.278937381404198</v>
      </c>
      <c r="I934" s="71">
        <v>1.4963102696922401E-2</v>
      </c>
      <c r="J934" s="68">
        <v>55.407969639468703</v>
      </c>
      <c r="K934" s="71">
        <v>8.4933567026024795E-2</v>
      </c>
      <c r="L934" s="68">
        <v>33.586337760910801</v>
      </c>
    </row>
    <row r="935" spans="1:12" x14ac:dyDescent="0.2">
      <c r="A935" s="72" t="s">
        <v>2048</v>
      </c>
      <c r="B935" s="66" t="s">
        <v>2049</v>
      </c>
      <c r="C935" s="67">
        <v>44</v>
      </c>
      <c r="D935" s="67" t="s">
        <v>342</v>
      </c>
      <c r="E935" s="71">
        <v>0.12907036618603299</v>
      </c>
      <c r="F935" s="68">
        <v>7.2106261859582501</v>
      </c>
      <c r="G935" s="71">
        <v>0.33435526396468201</v>
      </c>
      <c r="H935" s="68">
        <v>35.294117647058798</v>
      </c>
      <c r="I935" s="71">
        <v>1.19110843235438E-2</v>
      </c>
      <c r="J935" s="68">
        <v>48.007590132827303</v>
      </c>
      <c r="K935" s="71">
        <v>4.0944750269873702E-2</v>
      </c>
      <c r="L935" s="68">
        <v>23.1499051233397</v>
      </c>
    </row>
    <row r="936" spans="1:12" x14ac:dyDescent="0.2">
      <c r="A936" s="72" t="s">
        <v>2050</v>
      </c>
      <c r="B936" s="66" t="s">
        <v>2050</v>
      </c>
      <c r="C936" s="67">
        <v>44</v>
      </c>
      <c r="D936" s="67" t="s">
        <v>342</v>
      </c>
      <c r="E936" s="71">
        <v>0.12707504541355399</v>
      </c>
      <c r="F936" s="68">
        <v>6.4516129032258096</v>
      </c>
      <c r="G936" s="71">
        <v>0.33333333333333298</v>
      </c>
      <c r="H936" s="68">
        <v>34.914611005692599</v>
      </c>
      <c r="I936" s="71">
        <v>9.3629784202158405E-3</v>
      </c>
      <c r="J936" s="68">
        <v>42.314990512333999</v>
      </c>
      <c r="K936" s="71">
        <v>3.85288244871137E-2</v>
      </c>
      <c r="L936" s="68">
        <v>22.770398481973402</v>
      </c>
    </row>
    <row r="937" spans="1:12" x14ac:dyDescent="0.2">
      <c r="A937" s="72" t="s">
        <v>2051</v>
      </c>
      <c r="B937" s="66" t="s">
        <v>2051</v>
      </c>
      <c r="C937" s="67">
        <v>44</v>
      </c>
      <c r="D937" s="67" t="s">
        <v>342</v>
      </c>
      <c r="E937" s="71">
        <v>0.117838417753417</v>
      </c>
      <c r="F937" s="68">
        <v>3.41555977229602</v>
      </c>
      <c r="G937" s="71">
        <v>0.33333333333333298</v>
      </c>
      <c r="H937" s="68">
        <v>34.914611005692599</v>
      </c>
      <c r="I937" s="71">
        <v>3.8985801511150901E-3</v>
      </c>
      <c r="J937" s="68">
        <v>19.924098671726799</v>
      </c>
      <c r="K937" s="71">
        <v>1.62833397758021E-2</v>
      </c>
      <c r="L937" s="68">
        <v>11.005692599620501</v>
      </c>
    </row>
    <row r="938" spans="1:12" x14ac:dyDescent="0.2">
      <c r="A938" s="72" t="s">
        <v>2052</v>
      </c>
      <c r="B938" s="66" t="s">
        <v>2053</v>
      </c>
      <c r="C938" s="67">
        <v>44</v>
      </c>
      <c r="D938" s="67" t="s">
        <v>342</v>
      </c>
      <c r="E938" s="71">
        <v>0.15004206705821799</v>
      </c>
      <c r="F938" s="68">
        <v>18.2163187855787</v>
      </c>
      <c r="G938" s="71">
        <v>0.38322840591526602</v>
      </c>
      <c r="H938" s="68">
        <v>64.326375711574997</v>
      </c>
      <c r="I938" s="71">
        <v>2.3537119206754099E-2</v>
      </c>
      <c r="J938" s="68">
        <v>62.998102466793199</v>
      </c>
      <c r="K938" s="71">
        <v>4.33606760526336E-2</v>
      </c>
      <c r="L938" s="68">
        <v>23.719165085389001</v>
      </c>
    </row>
    <row r="939" spans="1:12" x14ac:dyDescent="0.2">
      <c r="A939" s="72" t="s">
        <v>2054</v>
      </c>
      <c r="B939" s="66" t="s">
        <v>2054</v>
      </c>
      <c r="C939" s="67">
        <v>44</v>
      </c>
      <c r="D939" s="67" t="s">
        <v>342</v>
      </c>
      <c r="E939" s="71">
        <v>0.11495011189950299</v>
      </c>
      <c r="F939" s="68">
        <v>2.8462998102466801</v>
      </c>
      <c r="G939" s="71">
        <v>0.33333333333333298</v>
      </c>
      <c r="H939" s="68">
        <v>34.914611005692599</v>
      </c>
      <c r="I939" s="71">
        <v>4.8973657204143799E-3</v>
      </c>
      <c r="J939" s="68">
        <v>26.755218216318799</v>
      </c>
      <c r="K939" s="71">
        <v>6.6196366447622904E-3</v>
      </c>
      <c r="L939" s="68">
        <v>6.6413662239089204</v>
      </c>
    </row>
    <row r="940" spans="1:12" x14ac:dyDescent="0.2">
      <c r="A940" s="72" t="s">
        <v>2055</v>
      </c>
      <c r="B940" s="66" t="s">
        <v>2056</v>
      </c>
      <c r="C940" s="67">
        <v>44</v>
      </c>
      <c r="D940" s="67" t="s">
        <v>342</v>
      </c>
      <c r="E940" s="71">
        <v>4.1955663184636803E-2</v>
      </c>
      <c r="F940" s="68">
        <v>0.18975332068311199</v>
      </c>
      <c r="G940" s="71">
        <v>8.5506569723188999E-2</v>
      </c>
      <c r="H940" s="68">
        <v>2.0872865275142298</v>
      </c>
      <c r="I940" s="71">
        <v>1.83159534360768E-3</v>
      </c>
      <c r="J940" s="68">
        <v>9.2979127134724795</v>
      </c>
      <c r="K940" s="71">
        <v>3.85288244871137E-2</v>
      </c>
      <c r="L940" s="68">
        <v>22.770398481973402</v>
      </c>
    </row>
    <row r="941" spans="1:12" x14ac:dyDescent="0.2">
      <c r="A941" s="72" t="s">
        <v>2057</v>
      </c>
      <c r="B941" s="66" t="s">
        <v>2057</v>
      </c>
      <c r="C941" s="67">
        <v>44</v>
      </c>
      <c r="D941" s="67" t="s">
        <v>342</v>
      </c>
      <c r="E941" s="71">
        <v>0.12971830341638699</v>
      </c>
      <c r="F941" s="68">
        <v>7.4003795066413698</v>
      </c>
      <c r="G941" s="71">
        <v>0.353504631319351</v>
      </c>
      <c r="H941" s="68">
        <v>49.905123339658402</v>
      </c>
      <c r="I941" s="71">
        <v>1.2119161805728701E-2</v>
      </c>
      <c r="J941" s="68">
        <v>48.956356736242903</v>
      </c>
      <c r="K941" s="71">
        <v>2.3531117124081999E-2</v>
      </c>
      <c r="L941" s="68">
        <v>13.092979127134701</v>
      </c>
    </row>
    <row r="942" spans="1:12" x14ac:dyDescent="0.2">
      <c r="A942" s="72" t="s">
        <v>2058</v>
      </c>
      <c r="B942" s="66" t="s">
        <v>2059</v>
      </c>
      <c r="C942" s="67">
        <v>44</v>
      </c>
      <c r="D942" s="67" t="s">
        <v>342</v>
      </c>
      <c r="E942" s="71">
        <v>0.22226861938710199</v>
      </c>
      <c r="F942" s="68">
        <v>51.2333965844402</v>
      </c>
      <c r="G942" s="71">
        <v>0.54517237737911595</v>
      </c>
      <c r="H942" s="68">
        <v>90.891840607210597</v>
      </c>
      <c r="I942" s="71">
        <v>5.1195468452725899E-2</v>
      </c>
      <c r="J942" s="68">
        <v>73.244781783681205</v>
      </c>
      <c r="K942" s="71">
        <v>7.0438012329465005E-2</v>
      </c>
      <c r="L942" s="68">
        <v>30.170777988614802</v>
      </c>
    </row>
    <row r="943" spans="1:12" x14ac:dyDescent="0.2">
      <c r="A943" s="72" t="s">
        <v>2060</v>
      </c>
      <c r="B943" s="66" t="s">
        <v>2060</v>
      </c>
      <c r="C943" s="67">
        <v>44</v>
      </c>
      <c r="D943" s="67" t="s">
        <v>342</v>
      </c>
      <c r="E943" s="71">
        <v>0.15243510687586001</v>
      </c>
      <c r="F943" s="68">
        <v>19.924098671726799</v>
      </c>
      <c r="G943" s="71">
        <v>0.33333333333333298</v>
      </c>
      <c r="H943" s="68">
        <v>34.914611005692599</v>
      </c>
      <c r="I943" s="71">
        <v>1.1961083991391201E-2</v>
      </c>
      <c r="J943" s="68">
        <v>48.387096774193601</v>
      </c>
      <c r="K943" s="71">
        <v>0.112010903302856</v>
      </c>
      <c r="L943" s="68">
        <v>38.8994307400379</v>
      </c>
    </row>
    <row r="944" spans="1:12" x14ac:dyDescent="0.2">
      <c r="A944" s="72" t="s">
        <v>2061</v>
      </c>
      <c r="B944" s="66" t="s">
        <v>2061</v>
      </c>
      <c r="C944" s="67">
        <v>44</v>
      </c>
      <c r="D944" s="67" t="s">
        <v>342</v>
      </c>
      <c r="E944" s="71">
        <v>0.13710114324764999</v>
      </c>
      <c r="F944" s="68">
        <v>10.6261859582543</v>
      </c>
      <c r="G944" s="71">
        <v>0.33844298649007698</v>
      </c>
      <c r="H944" s="68">
        <v>38.519924098671702</v>
      </c>
      <c r="I944" s="71">
        <v>1.45020598372066E-2</v>
      </c>
      <c r="J944" s="68">
        <v>53.889943074003803</v>
      </c>
      <c r="K944" s="71">
        <v>5.8358383415665301E-2</v>
      </c>
      <c r="L944" s="68">
        <v>26.944971537001901</v>
      </c>
    </row>
    <row r="945" spans="1:12" x14ac:dyDescent="0.2">
      <c r="A945" s="72" t="s">
        <v>2062</v>
      </c>
      <c r="B945" s="66" t="s">
        <v>2062</v>
      </c>
      <c r="C945" s="67">
        <v>44</v>
      </c>
      <c r="D945" s="67" t="s">
        <v>342</v>
      </c>
      <c r="E945" s="71">
        <v>0.12860746449330901</v>
      </c>
      <c r="F945" s="68">
        <v>7.0208728652751402</v>
      </c>
      <c r="G945" s="71">
        <v>0.34048684775277499</v>
      </c>
      <c r="H945" s="68">
        <v>40.607210626186003</v>
      </c>
      <c r="I945" s="71">
        <v>1.1638572805560099E-2</v>
      </c>
      <c r="J945" s="68">
        <v>46.869070208728701</v>
      </c>
      <c r="K945" s="71">
        <v>3.36969729215938E-2</v>
      </c>
      <c r="L945" s="68">
        <v>20.6831119544592</v>
      </c>
    </row>
    <row r="946" spans="1:12" x14ac:dyDescent="0.2">
      <c r="A946" s="72" t="s">
        <v>2063</v>
      </c>
      <c r="B946" s="66" t="s">
        <v>2064</v>
      </c>
      <c r="C946" s="67">
        <v>27</v>
      </c>
      <c r="D946" s="67" t="s">
        <v>342</v>
      </c>
      <c r="E946" s="71">
        <v>0.178022548700735</v>
      </c>
      <c r="F946" s="68">
        <v>74.886535552193607</v>
      </c>
      <c r="G946" s="71">
        <v>0.357102754728431</v>
      </c>
      <c r="H946" s="68">
        <v>90.922844175491704</v>
      </c>
      <c r="I946" s="71">
        <v>0.10453506966719101</v>
      </c>
      <c r="J946" s="68">
        <v>79.803328290468997</v>
      </c>
      <c r="K946" s="71">
        <v>7.2429821706581396E-2</v>
      </c>
      <c r="L946" s="68">
        <v>63.161875945537098</v>
      </c>
    </row>
    <row r="947" spans="1:12" x14ac:dyDescent="0.2">
      <c r="A947" s="72" t="s">
        <v>2065</v>
      </c>
      <c r="B947" s="66" t="s">
        <v>2066</v>
      </c>
      <c r="C947" s="67">
        <v>44</v>
      </c>
      <c r="D947" s="67" t="s">
        <v>342</v>
      </c>
      <c r="E947" s="71">
        <v>0.177555684321656</v>
      </c>
      <c r="F947" s="68">
        <v>32.827324478178397</v>
      </c>
      <c r="G947" s="71">
        <v>0.39651350412280001</v>
      </c>
      <c r="H947" s="68">
        <v>67.362428842504698</v>
      </c>
      <c r="I947" s="71">
        <v>0.102456575920574</v>
      </c>
      <c r="J947" s="68">
        <v>81.973434535104403</v>
      </c>
      <c r="K947" s="71">
        <v>3.36969729215938E-2</v>
      </c>
      <c r="L947" s="68">
        <v>20.6831119544592</v>
      </c>
    </row>
    <row r="948" spans="1:12" x14ac:dyDescent="0.2">
      <c r="A948" s="72" t="s">
        <v>2067</v>
      </c>
      <c r="B948" s="66" t="s">
        <v>2068</v>
      </c>
      <c r="C948" s="67">
        <v>44</v>
      </c>
      <c r="D948" s="67" t="s">
        <v>342</v>
      </c>
      <c r="E948" s="71">
        <v>0.31763842243065699</v>
      </c>
      <c r="F948" s="68">
        <v>84.819734345350994</v>
      </c>
      <c r="G948" s="71">
        <v>0.75790408103854701</v>
      </c>
      <c r="H948" s="68">
        <v>97.5332068311195</v>
      </c>
      <c r="I948" s="71">
        <v>0.18597562382590099</v>
      </c>
      <c r="J948" s="68">
        <v>88.804554079696402</v>
      </c>
      <c r="K948" s="71">
        <v>9.0355624275222507E-3</v>
      </c>
      <c r="L948" s="68">
        <v>8.34914611005693</v>
      </c>
    </row>
    <row r="949" spans="1:12" x14ac:dyDescent="0.2">
      <c r="A949" s="72" t="s">
        <v>2069</v>
      </c>
      <c r="B949" s="66" t="s">
        <v>2070</v>
      </c>
      <c r="C949" s="67">
        <v>27</v>
      </c>
      <c r="D949" s="67" t="s">
        <v>342</v>
      </c>
      <c r="E949" s="71">
        <v>0.15845545760733701</v>
      </c>
      <c r="F949" s="68">
        <v>66.490166414523401</v>
      </c>
      <c r="G949" s="71">
        <v>0.40719714544376401</v>
      </c>
      <c r="H949" s="68">
        <v>93.986384266263201</v>
      </c>
      <c r="I949" s="71">
        <v>3.19543165249567E-2</v>
      </c>
      <c r="J949" s="68">
        <v>50.302571860816897</v>
      </c>
      <c r="K949" s="71">
        <v>3.6214910853290698E-2</v>
      </c>
      <c r="L949" s="68">
        <v>54.614220877458401</v>
      </c>
    </row>
    <row r="950" spans="1:12" x14ac:dyDescent="0.2">
      <c r="A950" s="72" t="s">
        <v>2071</v>
      </c>
      <c r="B950" s="66" t="s">
        <v>2072</v>
      </c>
      <c r="C950" s="67">
        <v>27</v>
      </c>
      <c r="D950" s="67" t="s">
        <v>342</v>
      </c>
      <c r="E950" s="71">
        <v>0.147342973390993</v>
      </c>
      <c r="F950" s="68">
        <v>59.568835098335903</v>
      </c>
      <c r="G950" s="71">
        <v>0.35282266128608702</v>
      </c>
      <c r="H950" s="68">
        <v>90.582450832072595</v>
      </c>
      <c r="I950" s="71">
        <v>4.3322786328840797E-2</v>
      </c>
      <c r="J950" s="68">
        <v>57.715582450832102</v>
      </c>
      <c r="K950" s="71">
        <v>4.5883472558051502E-2</v>
      </c>
      <c r="L950" s="68">
        <v>57.677760968229997</v>
      </c>
    </row>
    <row r="951" spans="1:12" x14ac:dyDescent="0.2">
      <c r="A951" s="72" t="s">
        <v>2073</v>
      </c>
      <c r="B951" s="66" t="s">
        <v>2074</v>
      </c>
      <c r="C951" s="67">
        <v>44</v>
      </c>
      <c r="D951" s="67" t="s">
        <v>342</v>
      </c>
      <c r="E951" s="71">
        <v>0.26780593852411699</v>
      </c>
      <c r="F951" s="68">
        <v>70.588235294117695</v>
      </c>
      <c r="G951" s="71">
        <v>0.55035549376097503</v>
      </c>
      <c r="H951" s="68">
        <v>91.081593927893707</v>
      </c>
      <c r="I951" s="71">
        <v>6.1668897908338603E-3</v>
      </c>
      <c r="J951" s="68">
        <v>33.586337760910801</v>
      </c>
      <c r="K951" s="71">
        <v>0.24689543202054201</v>
      </c>
      <c r="L951" s="68">
        <v>58.254269449715402</v>
      </c>
    </row>
    <row r="952" spans="1:12" x14ac:dyDescent="0.2">
      <c r="A952" s="72" t="s">
        <v>2075</v>
      </c>
      <c r="B952" s="66" t="s">
        <v>2076</v>
      </c>
      <c r="C952" s="67">
        <v>44</v>
      </c>
      <c r="D952" s="67" t="s">
        <v>342</v>
      </c>
      <c r="E952" s="71">
        <v>0.14847696839250901</v>
      </c>
      <c r="F952" s="68">
        <v>17.836812144212502</v>
      </c>
      <c r="G952" s="71">
        <v>0.33333333333333298</v>
      </c>
      <c r="H952" s="68">
        <v>34.914611005692599</v>
      </c>
      <c r="I952" s="71">
        <v>2.50259432409785E-3</v>
      </c>
      <c r="J952" s="68">
        <v>11.385199240986701</v>
      </c>
      <c r="K952" s="71">
        <v>0.109594977520096</v>
      </c>
      <c r="L952" s="68">
        <v>38.519924098671702</v>
      </c>
    </row>
    <row r="953" spans="1:12" x14ac:dyDescent="0.2">
      <c r="A953" s="72" t="s">
        <v>2077</v>
      </c>
      <c r="B953" s="66" t="s">
        <v>2077</v>
      </c>
      <c r="C953" s="67">
        <v>44</v>
      </c>
      <c r="D953" s="67" t="s">
        <v>342</v>
      </c>
      <c r="E953" s="71">
        <v>0.25929938345112702</v>
      </c>
      <c r="F953" s="68">
        <v>68.880455407969606</v>
      </c>
      <c r="G953" s="71">
        <v>0.73671973524815504</v>
      </c>
      <c r="H953" s="68">
        <v>97.153700189753295</v>
      </c>
      <c r="I953" s="71">
        <v>1.23132937491517E-2</v>
      </c>
      <c r="J953" s="68">
        <v>49.905123339658402</v>
      </c>
      <c r="K953" s="71">
        <v>2.88651213560739E-2</v>
      </c>
      <c r="L953" s="68">
        <v>16.698292220113899</v>
      </c>
    </row>
    <row r="954" spans="1:12" x14ac:dyDescent="0.2">
      <c r="A954" s="72" t="s">
        <v>2078</v>
      </c>
      <c r="B954" s="66" t="s">
        <v>2078</v>
      </c>
      <c r="C954" s="67">
        <v>44</v>
      </c>
      <c r="D954" s="67" t="s">
        <v>342</v>
      </c>
      <c r="E954" s="71">
        <v>0.224484469102085</v>
      </c>
      <c r="F954" s="68">
        <v>51.992409867172697</v>
      </c>
      <c r="G954" s="71">
        <v>0.62600598022757603</v>
      </c>
      <c r="H954" s="68">
        <v>94.497153700189799</v>
      </c>
      <c r="I954" s="71">
        <v>1.1334528374325499E-2</v>
      </c>
      <c r="J954" s="68">
        <v>45.920303605313102</v>
      </c>
      <c r="K954" s="71">
        <v>3.6112898704353698E-2</v>
      </c>
      <c r="L954" s="68">
        <v>21.821631878557898</v>
      </c>
    </row>
    <row r="955" spans="1:12" x14ac:dyDescent="0.2">
      <c r="A955" s="72" t="s">
        <v>2079</v>
      </c>
      <c r="B955" s="66" t="s">
        <v>2080</v>
      </c>
      <c r="C955" s="67">
        <v>44</v>
      </c>
      <c r="D955" s="67" t="s">
        <v>342</v>
      </c>
      <c r="E955" s="71">
        <v>0.150193257945198</v>
      </c>
      <c r="F955" s="68">
        <v>18.406072106261899</v>
      </c>
      <c r="G955" s="71">
        <v>0.33333333333333298</v>
      </c>
      <c r="H955" s="68">
        <v>34.914611005692599</v>
      </c>
      <c r="I955" s="71">
        <v>5.2355371994054298E-3</v>
      </c>
      <c r="J955" s="68">
        <v>28.652751423149901</v>
      </c>
      <c r="K955" s="71">
        <v>0.112010903302856</v>
      </c>
      <c r="L955" s="68">
        <v>38.8994307400379</v>
      </c>
    </row>
    <row r="956" spans="1:12" x14ac:dyDescent="0.2">
      <c r="A956" s="72" t="s">
        <v>2081</v>
      </c>
      <c r="B956" s="66" t="s">
        <v>2081</v>
      </c>
      <c r="C956" s="67">
        <v>44</v>
      </c>
      <c r="D956" s="67" t="s">
        <v>342</v>
      </c>
      <c r="E956" s="71">
        <v>0.14097033258892699</v>
      </c>
      <c r="F956" s="68">
        <v>12.9032258064516</v>
      </c>
      <c r="G956" s="71">
        <v>0.37632346921696402</v>
      </c>
      <c r="H956" s="68">
        <v>61.480075901328298</v>
      </c>
      <c r="I956" s="71">
        <v>1.2890555628225E-2</v>
      </c>
      <c r="J956" s="68">
        <v>51.2333965844402</v>
      </c>
      <c r="K956" s="71">
        <v>3.36969729215938E-2</v>
      </c>
      <c r="L956" s="68">
        <v>20.6831119544592</v>
      </c>
    </row>
    <row r="957" spans="1:12" x14ac:dyDescent="0.2">
      <c r="A957" s="72" t="s">
        <v>2082</v>
      </c>
      <c r="B957" s="66" t="s">
        <v>2083</v>
      </c>
      <c r="C957" s="67">
        <v>44</v>
      </c>
      <c r="D957" s="67" t="s">
        <v>342</v>
      </c>
      <c r="E957" s="71">
        <v>0.31138492776937698</v>
      </c>
      <c r="F957" s="68">
        <v>83.681214421252406</v>
      </c>
      <c r="G957" s="71">
        <v>0.81770083283629302</v>
      </c>
      <c r="H957" s="68">
        <v>98.671726755218202</v>
      </c>
      <c r="I957" s="71">
        <v>8.5675055999477001E-2</v>
      </c>
      <c r="J957" s="68">
        <v>79.696394686906999</v>
      </c>
      <c r="K957" s="71">
        <v>3.07788944723618E-2</v>
      </c>
      <c r="L957" s="68">
        <v>17.4573055028463</v>
      </c>
    </row>
    <row r="958" spans="1:12" x14ac:dyDescent="0.2">
      <c r="A958" s="72" t="s">
        <v>2084</v>
      </c>
      <c r="B958" s="66" t="s">
        <v>2085</v>
      </c>
      <c r="C958" s="67">
        <v>27</v>
      </c>
      <c r="D958" s="67" t="s">
        <v>342</v>
      </c>
      <c r="E958" s="71">
        <v>0.163561616303979</v>
      </c>
      <c r="F958" s="68">
        <v>69.062027231467496</v>
      </c>
      <c r="G958" s="71">
        <v>0.32802770333689701</v>
      </c>
      <c r="H958" s="68">
        <v>87.481089258698901</v>
      </c>
      <c r="I958" s="71">
        <v>6.1747262378975702E-2</v>
      </c>
      <c r="J958" s="68">
        <v>67.435703479576404</v>
      </c>
      <c r="K958" s="71">
        <v>0.100909883196063</v>
      </c>
      <c r="L958" s="68">
        <v>67.208774583963702</v>
      </c>
    </row>
    <row r="959" spans="1:12" x14ac:dyDescent="0.2">
      <c r="A959" s="72" t="s">
        <v>2086</v>
      </c>
      <c r="B959" s="66" t="s">
        <v>2087</v>
      </c>
      <c r="C959" s="67">
        <v>27</v>
      </c>
      <c r="D959" s="67" t="s">
        <v>342</v>
      </c>
      <c r="E959" s="71">
        <v>0.176797103307239</v>
      </c>
      <c r="F959" s="68">
        <v>74.357034795763994</v>
      </c>
      <c r="G959" s="71">
        <v>0.42660280072689799</v>
      </c>
      <c r="H959" s="68">
        <v>94.704992435703502</v>
      </c>
      <c r="I959" s="71">
        <v>7.53084477053379E-2</v>
      </c>
      <c r="J959" s="68">
        <v>72.087745839636895</v>
      </c>
      <c r="K959" s="71">
        <v>2.8480061489482102E-2</v>
      </c>
      <c r="L959" s="68">
        <v>52.1180030257186</v>
      </c>
    </row>
    <row r="960" spans="1:12" x14ac:dyDescent="0.2">
      <c r="A960" s="72" t="s">
        <v>2088</v>
      </c>
      <c r="B960" s="66" t="s">
        <v>2089</v>
      </c>
      <c r="C960" s="67">
        <v>27</v>
      </c>
      <c r="D960" s="67" t="s">
        <v>342</v>
      </c>
      <c r="E960" s="71">
        <v>0.14146415924493699</v>
      </c>
      <c r="F960" s="68">
        <v>55.484114977307101</v>
      </c>
      <c r="G960" s="71">
        <v>0.33378722972910302</v>
      </c>
      <c r="H960" s="68">
        <v>88.199697428139203</v>
      </c>
      <c r="I960" s="71">
        <v>5.4390337152416798E-2</v>
      </c>
      <c r="J960" s="68">
        <v>63.842662632375202</v>
      </c>
      <c r="K960" s="71">
        <v>3.6214910853290698E-2</v>
      </c>
      <c r="L960" s="68">
        <v>54.614220877458401</v>
      </c>
    </row>
    <row r="961" spans="1:12" x14ac:dyDescent="0.2">
      <c r="A961" s="72" t="s">
        <v>2090</v>
      </c>
      <c r="B961" s="66" t="s">
        <v>2091</v>
      </c>
      <c r="C961" s="67">
        <v>27</v>
      </c>
      <c r="D961" s="67" t="s">
        <v>342</v>
      </c>
      <c r="E961" s="71">
        <v>0.14383845518123101</v>
      </c>
      <c r="F961" s="68">
        <v>56.959152798789702</v>
      </c>
      <c r="G961" s="71">
        <v>0.26871044551268097</v>
      </c>
      <c r="H961" s="68">
        <v>68.645990922844206</v>
      </c>
      <c r="I961" s="71">
        <v>0.11744707109776099</v>
      </c>
      <c r="J961" s="68">
        <v>81.883509833585506</v>
      </c>
      <c r="K961" s="71">
        <v>4.5357848933251198E-2</v>
      </c>
      <c r="L961" s="68">
        <v>57.4886535552194</v>
      </c>
    </row>
    <row r="962" spans="1:12" x14ac:dyDescent="0.2">
      <c r="A962" s="72" t="s">
        <v>2092</v>
      </c>
      <c r="B962" s="66" t="s">
        <v>2093</v>
      </c>
      <c r="C962" s="67">
        <v>27</v>
      </c>
      <c r="D962" s="67" t="s">
        <v>342</v>
      </c>
      <c r="E962" s="71">
        <v>0.14351697841007599</v>
      </c>
      <c r="F962" s="68">
        <v>56.807866868381197</v>
      </c>
      <c r="G962" s="71">
        <v>0.25887526222365698</v>
      </c>
      <c r="H962" s="68">
        <v>59.531013615733698</v>
      </c>
      <c r="I962" s="71">
        <v>1.34488253649932E-2</v>
      </c>
      <c r="J962" s="68">
        <v>33.131618759455399</v>
      </c>
      <c r="K962" s="71">
        <v>0.15822684764157899</v>
      </c>
      <c r="L962" s="68">
        <v>74.697428139183003</v>
      </c>
    </row>
    <row r="963" spans="1:12" x14ac:dyDescent="0.2">
      <c r="A963" s="72" t="s">
        <v>2094</v>
      </c>
      <c r="B963" s="66" t="s">
        <v>2095</v>
      </c>
      <c r="C963" s="67">
        <v>27</v>
      </c>
      <c r="D963" s="67" t="s">
        <v>342</v>
      </c>
      <c r="E963" s="71">
        <v>0.133708216935365</v>
      </c>
      <c r="F963" s="68">
        <v>49.281391830559798</v>
      </c>
      <c r="G963" s="71">
        <v>0.25</v>
      </c>
      <c r="H963" s="68">
        <v>46.520423600605099</v>
      </c>
      <c r="I963" s="71">
        <v>5.9883329314792899E-2</v>
      </c>
      <c r="J963" s="68">
        <v>66.868381240544593</v>
      </c>
      <c r="K963" s="71">
        <v>9.1241321491302693E-2</v>
      </c>
      <c r="L963" s="68">
        <v>65.922844175491704</v>
      </c>
    </row>
    <row r="964" spans="1:12" x14ac:dyDescent="0.2">
      <c r="A964" s="72" t="s">
        <v>2096</v>
      </c>
      <c r="B964" s="66" t="s">
        <v>2097</v>
      </c>
      <c r="C964" s="67">
        <v>27</v>
      </c>
      <c r="D964" s="67" t="s">
        <v>342</v>
      </c>
      <c r="E964" s="71">
        <v>0.14564010830378099</v>
      </c>
      <c r="F964" s="68">
        <v>58.169440242057497</v>
      </c>
      <c r="G964" s="71">
        <v>0.30244473132160699</v>
      </c>
      <c r="H964" s="68">
        <v>83.320726172465996</v>
      </c>
      <c r="I964" s="71">
        <v>5.6770258485097098E-2</v>
      </c>
      <c r="J964" s="68">
        <v>65.2420574886536</v>
      </c>
      <c r="K964" s="71">
        <v>7.7705335104637605E-2</v>
      </c>
      <c r="L964" s="68">
        <v>63.956127080181503</v>
      </c>
    </row>
    <row r="965" spans="1:12" x14ac:dyDescent="0.2">
      <c r="A965" s="72" t="s">
        <v>2098</v>
      </c>
      <c r="B965" s="66" t="s">
        <v>2099</v>
      </c>
      <c r="C965" s="67">
        <v>27</v>
      </c>
      <c r="D965" s="67" t="s">
        <v>342</v>
      </c>
      <c r="E965" s="71">
        <v>0.12456531804908</v>
      </c>
      <c r="F965" s="68">
        <v>42.851739788199701</v>
      </c>
      <c r="G965" s="71">
        <v>0.282691471153246</v>
      </c>
      <c r="H965" s="68">
        <v>76.2481089258699</v>
      </c>
      <c r="I965" s="71">
        <v>4.7580346401695298E-2</v>
      </c>
      <c r="J965" s="68">
        <v>60.363086232980301</v>
      </c>
      <c r="K965" s="71">
        <v>4.3424136592298997E-2</v>
      </c>
      <c r="L965" s="68">
        <v>56.959152798789702</v>
      </c>
    </row>
    <row r="966" spans="1:12" x14ac:dyDescent="0.2">
      <c r="A966" s="72" t="s">
        <v>2100</v>
      </c>
      <c r="B966" s="66" t="s">
        <v>2101</v>
      </c>
      <c r="C966" s="67">
        <v>27</v>
      </c>
      <c r="D966" s="67" t="s">
        <v>342</v>
      </c>
      <c r="E966" s="71">
        <v>0.16344179861792599</v>
      </c>
      <c r="F966" s="68">
        <v>68.986384266263201</v>
      </c>
      <c r="G966" s="71">
        <v>0.388333620886048</v>
      </c>
      <c r="H966" s="68">
        <v>92.927382753403904</v>
      </c>
      <c r="I966" s="71">
        <v>2.6220152204043799E-2</v>
      </c>
      <c r="J966" s="68">
        <v>46.028744326777598</v>
      </c>
      <c r="K966" s="71">
        <v>7.5771622763685403E-2</v>
      </c>
      <c r="L966" s="68">
        <v>63.804841149773097</v>
      </c>
    </row>
    <row r="967" spans="1:12" x14ac:dyDescent="0.2">
      <c r="A967" s="72" t="s">
        <v>2102</v>
      </c>
      <c r="B967" s="66" t="s">
        <v>2103</v>
      </c>
      <c r="C967" s="67">
        <v>27</v>
      </c>
      <c r="D967" s="67" t="s">
        <v>342</v>
      </c>
      <c r="E967" s="71">
        <v>0.118238459735929</v>
      </c>
      <c r="F967" s="68">
        <v>38.540090771558198</v>
      </c>
      <c r="G967" s="71">
        <v>0.25499413116703001</v>
      </c>
      <c r="H967" s="68">
        <v>54.8789712556732</v>
      </c>
      <c r="I967" s="71">
        <v>3.7485611663735902E-2</v>
      </c>
      <c r="J967" s="68">
        <v>54.8789712556732</v>
      </c>
      <c r="K967" s="71">
        <v>6.2235636377020301E-2</v>
      </c>
      <c r="L967" s="68">
        <v>61.8759455370651</v>
      </c>
    </row>
    <row r="968" spans="1:12" x14ac:dyDescent="0.2">
      <c r="A968" s="72" t="s">
        <v>2104</v>
      </c>
      <c r="B968" s="66" t="s">
        <v>2105</v>
      </c>
      <c r="C968" s="67">
        <v>27</v>
      </c>
      <c r="D968" s="67" t="s">
        <v>342</v>
      </c>
      <c r="E968" s="71">
        <v>0.18715578349714901</v>
      </c>
      <c r="F968" s="68">
        <v>78.555219364599097</v>
      </c>
      <c r="G968" s="71">
        <v>0.38902883065650101</v>
      </c>
      <c r="H968" s="68">
        <v>93.078668683812396</v>
      </c>
      <c r="I968" s="71">
        <v>0.160836245789234</v>
      </c>
      <c r="J968" s="68">
        <v>87.291981845688397</v>
      </c>
      <c r="K968" s="71">
        <v>1.1602274045713E-2</v>
      </c>
      <c r="L968" s="68">
        <v>42.586989409984902</v>
      </c>
    </row>
    <row r="969" spans="1:12" x14ac:dyDescent="0.2">
      <c r="A969" s="72" t="s">
        <v>2106</v>
      </c>
      <c r="B969" s="66" t="s">
        <v>2107</v>
      </c>
      <c r="C969" s="67">
        <v>27</v>
      </c>
      <c r="D969" s="67" t="s">
        <v>342</v>
      </c>
      <c r="E969" s="71">
        <v>0.238854772542336</v>
      </c>
      <c r="F969" s="68">
        <v>89.863842662632393</v>
      </c>
      <c r="G969" s="71">
        <v>0.65894787800548604</v>
      </c>
      <c r="H969" s="68">
        <v>98.298033282904697</v>
      </c>
      <c r="I969" s="71">
        <v>3.3003802813943703E-2</v>
      </c>
      <c r="J969" s="68">
        <v>51.399394856278398</v>
      </c>
      <c r="K969" s="71">
        <v>2.46126368075778E-2</v>
      </c>
      <c r="L969" s="68">
        <v>50.453857791225403</v>
      </c>
    </row>
    <row r="970" spans="1:12" x14ac:dyDescent="0.2">
      <c r="A970" s="72" t="s">
        <v>2108</v>
      </c>
      <c r="B970" s="66" t="s">
        <v>2109</v>
      </c>
      <c r="C970" s="67">
        <v>27</v>
      </c>
      <c r="D970" s="67" t="s">
        <v>342</v>
      </c>
      <c r="E970" s="71">
        <v>0.11440579648919399</v>
      </c>
      <c r="F970" s="68">
        <v>35.552193645990897</v>
      </c>
      <c r="G970" s="71">
        <v>0.26820976158241899</v>
      </c>
      <c r="H970" s="68">
        <v>68.116490166414494</v>
      </c>
      <c r="I970" s="71">
        <v>4.6527566395682299E-2</v>
      </c>
      <c r="J970" s="68">
        <v>59.8714069591528</v>
      </c>
      <c r="K970" s="71">
        <v>2.8480061489482102E-2</v>
      </c>
      <c r="L970" s="68">
        <v>52.1180030257186</v>
      </c>
    </row>
    <row r="971" spans="1:12" x14ac:dyDescent="0.2">
      <c r="A971" s="72" t="s">
        <v>2110</v>
      </c>
      <c r="B971" s="66" t="s">
        <v>2111</v>
      </c>
      <c r="C971" s="67">
        <v>27</v>
      </c>
      <c r="D971" s="67" t="s">
        <v>342</v>
      </c>
      <c r="E971" s="71">
        <v>9.9033475854085201E-2</v>
      </c>
      <c r="F971" s="68">
        <v>21.0665658093797</v>
      </c>
      <c r="G971" s="71">
        <v>0.25</v>
      </c>
      <c r="H971" s="68">
        <v>46.520423600605099</v>
      </c>
      <c r="I971" s="71">
        <v>7.5437156518607497E-3</v>
      </c>
      <c r="J971" s="68">
        <v>23.033282904689901</v>
      </c>
      <c r="K971" s="71">
        <v>3.9556711910394698E-2</v>
      </c>
      <c r="L971" s="68">
        <v>55.711043872919802</v>
      </c>
    </row>
    <row r="972" spans="1:12" x14ac:dyDescent="0.2">
      <c r="A972" s="72" t="s">
        <v>2112</v>
      </c>
      <c r="B972" s="66" t="s">
        <v>2113</v>
      </c>
      <c r="C972" s="67">
        <v>27</v>
      </c>
      <c r="D972" s="67" t="s">
        <v>342</v>
      </c>
      <c r="E972" s="71">
        <v>0.16221782523023501</v>
      </c>
      <c r="F972" s="68">
        <v>68.456883509833602</v>
      </c>
      <c r="G972" s="71">
        <v>0.43677288076555998</v>
      </c>
      <c r="H972" s="68">
        <v>95.045385779122498</v>
      </c>
      <c r="I972" s="71">
        <v>1.3665684071855E-2</v>
      </c>
      <c r="J972" s="68">
        <v>33.396369137670199</v>
      </c>
      <c r="K972" s="71">
        <v>3.6214910853290698E-2</v>
      </c>
      <c r="L972" s="68">
        <v>54.614220877458401</v>
      </c>
    </row>
    <row r="973" spans="1:12" x14ac:dyDescent="0.2">
      <c r="A973" s="72" t="s">
        <v>2114</v>
      </c>
      <c r="B973" s="66" t="s">
        <v>2115</v>
      </c>
      <c r="C973" s="67">
        <v>27</v>
      </c>
      <c r="D973" s="67" t="s">
        <v>342</v>
      </c>
      <c r="E973" s="71">
        <v>0.100991233975692</v>
      </c>
      <c r="F973" s="68">
        <v>23.071104387291999</v>
      </c>
      <c r="G973" s="71">
        <v>0.23369303067733499</v>
      </c>
      <c r="H973" s="68">
        <v>10.7791225416036</v>
      </c>
      <c r="I973" s="71">
        <v>2.5856534657442601E-2</v>
      </c>
      <c r="J973" s="68">
        <v>45.801815431164897</v>
      </c>
      <c r="K973" s="71">
        <v>4.3424136592298997E-2</v>
      </c>
      <c r="L973" s="68">
        <v>56.959152798789702</v>
      </c>
    </row>
    <row r="974" spans="1:12" x14ac:dyDescent="0.2">
      <c r="A974" s="72" t="s">
        <v>2116</v>
      </c>
      <c r="B974" s="66" t="s">
        <v>2117</v>
      </c>
      <c r="C974" s="67">
        <v>27</v>
      </c>
      <c r="D974" s="67" t="s">
        <v>342</v>
      </c>
      <c r="E974" s="71">
        <v>0.28084097927608598</v>
      </c>
      <c r="F974" s="68">
        <v>93.797276853252598</v>
      </c>
      <c r="G974" s="71">
        <v>0.72284364651781996</v>
      </c>
      <c r="H974" s="68">
        <v>98.789712556732198</v>
      </c>
      <c r="I974" s="71">
        <v>0.110010729605678</v>
      </c>
      <c r="J974" s="68">
        <v>80.446293494705003</v>
      </c>
      <c r="K974" s="71">
        <v>9.6685617047607992E-3</v>
      </c>
      <c r="L974" s="68">
        <v>40.922844175491697</v>
      </c>
    </row>
    <row r="975" spans="1:12" x14ac:dyDescent="0.2">
      <c r="A975" s="72" t="s">
        <v>2118</v>
      </c>
      <c r="B975" s="66" t="s">
        <v>2119</v>
      </c>
      <c r="C975" s="67">
        <v>27</v>
      </c>
      <c r="D975" s="67" t="s">
        <v>342</v>
      </c>
      <c r="E975" s="71">
        <v>0.20607485612033599</v>
      </c>
      <c r="F975" s="68">
        <v>83.774583963691398</v>
      </c>
      <c r="G975" s="71">
        <v>0.40089548832614003</v>
      </c>
      <c r="H975" s="68">
        <v>93.683812405446304</v>
      </c>
      <c r="I975" s="71">
        <v>0.211527943012013</v>
      </c>
      <c r="J975" s="68">
        <v>91.074130105900196</v>
      </c>
      <c r="K975" s="71">
        <v>5.8011370228564802E-3</v>
      </c>
      <c r="L975" s="68">
        <v>35.022692889561299</v>
      </c>
    </row>
    <row r="976" spans="1:12" x14ac:dyDescent="0.2">
      <c r="A976" s="72" t="s">
        <v>2120</v>
      </c>
      <c r="B976" s="66" t="s">
        <v>2121</v>
      </c>
      <c r="C976" s="67">
        <v>27</v>
      </c>
      <c r="D976" s="67" t="s">
        <v>342</v>
      </c>
      <c r="E976" s="71">
        <v>0.130281991767213</v>
      </c>
      <c r="F976" s="68">
        <v>46.822995461422103</v>
      </c>
      <c r="G976" s="71">
        <v>0.38001319752339802</v>
      </c>
      <c r="H976" s="68">
        <v>92.473524962178502</v>
      </c>
      <c r="I976" s="71">
        <v>5.0316407553834801E-3</v>
      </c>
      <c r="J976" s="68">
        <v>18.040847201210301</v>
      </c>
      <c r="K976" s="71">
        <v>5.8011370228564802E-3</v>
      </c>
      <c r="L976" s="68">
        <v>35.022692889561299</v>
      </c>
    </row>
    <row r="977" spans="1:12" x14ac:dyDescent="0.2">
      <c r="A977" s="72" t="s">
        <v>2122</v>
      </c>
      <c r="B977" s="66" t="s">
        <v>2123</v>
      </c>
      <c r="C977" s="67">
        <v>27</v>
      </c>
      <c r="D977" s="67" t="s">
        <v>342</v>
      </c>
      <c r="E977" s="71">
        <v>0.123981533157613</v>
      </c>
      <c r="F977" s="68">
        <v>42.2465960665658</v>
      </c>
      <c r="G977" s="71">
        <v>0.30221668344595698</v>
      </c>
      <c r="H977" s="68">
        <v>83.207261724659602</v>
      </c>
      <c r="I977" s="71">
        <v>6.1993066663072E-2</v>
      </c>
      <c r="J977" s="68">
        <v>67.549167927382797</v>
      </c>
      <c r="K977" s="71">
        <v>7.7348493638086397E-3</v>
      </c>
      <c r="L977" s="68">
        <v>38.6157337367625</v>
      </c>
    </row>
    <row r="978" spans="1:12" x14ac:dyDescent="0.2">
      <c r="A978" s="72" t="s">
        <v>2124</v>
      </c>
      <c r="B978" s="66" t="s">
        <v>2125</v>
      </c>
      <c r="C978" s="67">
        <v>27</v>
      </c>
      <c r="D978" s="67" t="s">
        <v>342</v>
      </c>
      <c r="E978" s="71">
        <v>0.25383340410910699</v>
      </c>
      <c r="F978" s="68">
        <v>91.906202723146706</v>
      </c>
      <c r="G978" s="71">
        <v>0.69947180503267903</v>
      </c>
      <c r="H978" s="68">
        <v>98.676248108925904</v>
      </c>
      <c r="I978" s="71">
        <v>5.6227270271785403E-2</v>
      </c>
      <c r="J978" s="68">
        <v>64.977307110438701</v>
      </c>
      <c r="K978" s="71">
        <v>5.8011370228564802E-3</v>
      </c>
      <c r="L978" s="68">
        <v>35.022692889561299</v>
      </c>
    </row>
    <row r="979" spans="1:12" x14ac:dyDescent="0.2">
      <c r="A979" s="72" t="s">
        <v>2126</v>
      </c>
      <c r="B979" s="66" t="s">
        <v>2127</v>
      </c>
      <c r="C979" s="67">
        <v>27</v>
      </c>
      <c r="D979" s="67" t="s">
        <v>342</v>
      </c>
      <c r="E979" s="71">
        <v>0.230098957576094</v>
      </c>
      <c r="F979" s="68">
        <v>88.577912254160395</v>
      </c>
      <c r="G979" s="71">
        <v>0.66789333398983597</v>
      </c>
      <c r="H979" s="68">
        <v>98.335854765506795</v>
      </c>
      <c r="I979" s="71">
        <v>2.0469826397493101E-2</v>
      </c>
      <c r="J979" s="68">
        <v>40.695915279879003</v>
      </c>
      <c r="K979" s="71">
        <v>1.9337123409521599E-3</v>
      </c>
      <c r="L979" s="68">
        <v>25.302571860816901</v>
      </c>
    </row>
    <row r="980" spans="1:12" x14ac:dyDescent="0.2">
      <c r="A980" s="72" t="s">
        <v>2128</v>
      </c>
      <c r="B980" s="66" t="s">
        <v>2129</v>
      </c>
      <c r="C980" s="67">
        <v>27</v>
      </c>
      <c r="D980" s="67" t="s">
        <v>342</v>
      </c>
      <c r="E980" s="71">
        <v>0.110913003183631</v>
      </c>
      <c r="F980" s="68">
        <v>32.829046898638403</v>
      </c>
      <c r="G980" s="71">
        <v>0.28227368081329701</v>
      </c>
      <c r="H980" s="68">
        <v>76.021180030257199</v>
      </c>
      <c r="I980" s="71">
        <v>2.3918979589066299E-2</v>
      </c>
      <c r="J980" s="68">
        <v>43.683812405446297</v>
      </c>
      <c r="K980" s="71">
        <v>2.6546349148529901E-2</v>
      </c>
      <c r="L980" s="68">
        <v>51.588502269289002</v>
      </c>
    </row>
    <row r="981" spans="1:12" x14ac:dyDescent="0.2">
      <c r="A981" s="72" t="s">
        <v>648</v>
      </c>
      <c r="B981" s="66" t="s">
        <v>2130</v>
      </c>
      <c r="C981" s="67">
        <v>27</v>
      </c>
      <c r="D981" s="67" t="s">
        <v>342</v>
      </c>
      <c r="E981" s="71">
        <v>0.28322847086152197</v>
      </c>
      <c r="F981" s="68">
        <v>93.910741301059005</v>
      </c>
      <c r="G981" s="71">
        <v>0.75</v>
      </c>
      <c r="H981" s="68">
        <v>99.357034795763994</v>
      </c>
      <c r="I981" s="71">
        <v>8.4215713856948801E-2</v>
      </c>
      <c r="J981" s="68">
        <v>74.924357034795804</v>
      </c>
      <c r="K981" s="71">
        <v>1.54696987276173E-2</v>
      </c>
      <c r="L981" s="68">
        <v>45.726172465960701</v>
      </c>
    </row>
    <row r="982" spans="1:12" x14ac:dyDescent="0.2">
      <c r="A982" s="72" t="s">
        <v>2131</v>
      </c>
      <c r="B982" s="66" t="s">
        <v>2132</v>
      </c>
      <c r="C982" s="67">
        <v>27</v>
      </c>
      <c r="D982" s="67" t="s">
        <v>342</v>
      </c>
      <c r="E982" s="71">
        <v>0.146019304302275</v>
      </c>
      <c r="F982" s="68">
        <v>58.358547655068101</v>
      </c>
      <c r="G982" s="71">
        <v>0.31374051960626098</v>
      </c>
      <c r="H982" s="68">
        <v>84.984871406959101</v>
      </c>
      <c r="I982" s="71">
        <v>0.112715119254852</v>
      </c>
      <c r="J982" s="68">
        <v>80.937972768532504</v>
      </c>
      <c r="K982" s="71">
        <v>1.1602274045713E-2</v>
      </c>
      <c r="L982" s="68">
        <v>42.586989409984902</v>
      </c>
    </row>
    <row r="983" spans="1:12" x14ac:dyDescent="0.2">
      <c r="A983" s="72" t="s">
        <v>2133</v>
      </c>
      <c r="B983" s="66" t="s">
        <v>2133</v>
      </c>
      <c r="C983" s="67">
        <v>27</v>
      </c>
      <c r="D983" s="67" t="s">
        <v>342</v>
      </c>
      <c r="E983" s="71">
        <v>0.14964547092053801</v>
      </c>
      <c r="F983" s="68">
        <v>61.1195158850227</v>
      </c>
      <c r="G983" s="71">
        <v>0.37532522444643901</v>
      </c>
      <c r="H983" s="68">
        <v>91.981845688351001</v>
      </c>
      <c r="I983" s="71">
        <v>5.62077772466048E-2</v>
      </c>
      <c r="J983" s="68">
        <v>64.939485627836603</v>
      </c>
      <c r="K983" s="71">
        <v>1.7403411068569401E-2</v>
      </c>
      <c r="L983" s="68">
        <v>47.239031770045401</v>
      </c>
    </row>
    <row r="984" spans="1:12" x14ac:dyDescent="0.2">
      <c r="A984" s="72" t="s">
        <v>2134</v>
      </c>
      <c r="B984" s="66" t="s">
        <v>2135</v>
      </c>
      <c r="C984" s="67">
        <v>27</v>
      </c>
      <c r="D984" s="67" t="s">
        <v>342</v>
      </c>
      <c r="E984" s="71">
        <v>0.27808773710472301</v>
      </c>
      <c r="F984" s="68">
        <v>93.608169440242094</v>
      </c>
      <c r="G984" s="71">
        <v>0.75</v>
      </c>
      <c r="H984" s="68">
        <v>99.357034795763994</v>
      </c>
      <c r="I984" s="71">
        <v>7.4594649609408994E-2</v>
      </c>
      <c r="J984" s="68">
        <v>71.596066565809394</v>
      </c>
      <c r="K984" s="71">
        <v>9.6685617047607992E-3</v>
      </c>
      <c r="L984" s="68">
        <v>40.922844175491697</v>
      </c>
    </row>
    <row r="985" spans="1:12" x14ac:dyDescent="0.2">
      <c r="A985" s="72" t="s">
        <v>2136</v>
      </c>
      <c r="B985" s="66" t="s">
        <v>2137</v>
      </c>
      <c r="C985" s="67">
        <v>27</v>
      </c>
      <c r="D985" s="67" t="s">
        <v>342</v>
      </c>
      <c r="E985" s="71">
        <v>0.26994588576216699</v>
      </c>
      <c r="F985" s="68">
        <v>92.851739788199694</v>
      </c>
      <c r="G985" s="71">
        <v>0.55387660596363997</v>
      </c>
      <c r="H985" s="68">
        <v>97.201210287443303</v>
      </c>
      <c r="I985" s="71">
        <v>0.25209362664095802</v>
      </c>
      <c r="J985" s="68">
        <v>93.419062027231504</v>
      </c>
      <c r="K985" s="71">
        <v>3.8674246819043199E-3</v>
      </c>
      <c r="L985" s="68">
        <v>30.975794251134602</v>
      </c>
    </row>
    <row r="986" spans="1:12" x14ac:dyDescent="0.2">
      <c r="A986" s="72" t="s">
        <v>2138</v>
      </c>
      <c r="B986" s="66" t="s">
        <v>2139</v>
      </c>
      <c r="C986" s="67">
        <v>27</v>
      </c>
      <c r="D986" s="67" t="s">
        <v>342</v>
      </c>
      <c r="E986" s="71">
        <v>9.6131336905261003E-2</v>
      </c>
      <c r="F986" s="68">
        <v>17.208774583963699</v>
      </c>
      <c r="G986" s="71">
        <v>0.25</v>
      </c>
      <c r="H986" s="68">
        <v>46.520423600605099</v>
      </c>
      <c r="I986" s="71">
        <v>2.2924311988165798E-2</v>
      </c>
      <c r="J986" s="68">
        <v>42.927382753403897</v>
      </c>
      <c r="K986" s="71">
        <v>1.54696987276173E-2</v>
      </c>
      <c r="L986" s="68">
        <v>45.726172465960701</v>
      </c>
    </row>
    <row r="987" spans="1:12" x14ac:dyDescent="0.2">
      <c r="A987" s="72" t="s">
        <v>2140</v>
      </c>
      <c r="B987" s="66" t="s">
        <v>2141</v>
      </c>
      <c r="C987" s="67">
        <v>27</v>
      </c>
      <c r="D987" s="67" t="s">
        <v>342</v>
      </c>
      <c r="E987" s="71">
        <v>0.177683138697279</v>
      </c>
      <c r="F987" s="68">
        <v>74.735249621785201</v>
      </c>
      <c r="G987" s="71">
        <v>0.31017226199444697</v>
      </c>
      <c r="H987" s="68">
        <v>84.379727685325307</v>
      </c>
      <c r="I987" s="71">
        <v>0.15624846941366599</v>
      </c>
      <c r="J987" s="68">
        <v>86.724659606656601</v>
      </c>
      <c r="K987" s="71">
        <v>6.6628684683724904E-2</v>
      </c>
      <c r="L987" s="68">
        <v>62.405446293494698</v>
      </c>
    </row>
    <row r="988" spans="1:12" x14ac:dyDescent="0.2">
      <c r="A988" s="72" t="s">
        <v>2142</v>
      </c>
      <c r="B988" s="66" t="s">
        <v>2143</v>
      </c>
      <c r="C988" s="67">
        <v>44</v>
      </c>
      <c r="D988" s="67" t="s">
        <v>342</v>
      </c>
      <c r="E988" s="71">
        <v>0.28424121650828399</v>
      </c>
      <c r="F988" s="68">
        <v>76.280834914611006</v>
      </c>
      <c r="G988" s="71">
        <v>0.706600401370161</v>
      </c>
      <c r="H988" s="68">
        <v>96.394686907020898</v>
      </c>
      <c r="I988" s="71">
        <v>0.110010349450339</v>
      </c>
      <c r="J988" s="68">
        <v>82.922201138519895</v>
      </c>
      <c r="K988" s="71">
        <v>3.6112898704353698E-2</v>
      </c>
      <c r="L988" s="68">
        <v>21.821631878557898</v>
      </c>
    </row>
    <row r="989" spans="1:12" x14ac:dyDescent="0.2">
      <c r="A989" s="72" t="s">
        <v>2144</v>
      </c>
      <c r="B989" s="66" t="s">
        <v>2144</v>
      </c>
      <c r="C989" s="67">
        <v>44</v>
      </c>
      <c r="D989" s="67" t="s">
        <v>342</v>
      </c>
      <c r="E989" s="71">
        <v>0.116142679549078</v>
      </c>
      <c r="F989" s="68">
        <v>3.03605313092979</v>
      </c>
      <c r="G989" s="71">
        <v>0.33333333333333298</v>
      </c>
      <c r="H989" s="68">
        <v>34.914611005692599</v>
      </c>
      <c r="I989" s="71">
        <v>3.6432171036188199E-3</v>
      </c>
      <c r="J989" s="68">
        <v>17.4573055028463</v>
      </c>
      <c r="K989" s="71">
        <v>1.1451488210282201E-2</v>
      </c>
      <c r="L989" s="68">
        <v>9.2979127134724795</v>
      </c>
    </row>
    <row r="990" spans="1:12" x14ac:dyDescent="0.2">
      <c r="A990" s="72" t="s">
        <v>2145</v>
      </c>
      <c r="B990" s="66" t="s">
        <v>2146</v>
      </c>
      <c r="C990" s="67">
        <v>44</v>
      </c>
      <c r="D990" s="67" t="s">
        <v>342</v>
      </c>
      <c r="E990" s="71">
        <v>0.30541392826368202</v>
      </c>
      <c r="F990" s="68">
        <v>81.783681214421307</v>
      </c>
      <c r="G990" s="71">
        <v>0.53704277580664905</v>
      </c>
      <c r="H990" s="68">
        <v>90.1328273244782</v>
      </c>
      <c r="I990" s="71">
        <v>0.36291566920859702</v>
      </c>
      <c r="J990" s="68">
        <v>95.825426944971497</v>
      </c>
      <c r="K990" s="71">
        <v>1.62833397758021E-2</v>
      </c>
      <c r="L990" s="68">
        <v>11.005692599620501</v>
      </c>
    </row>
    <row r="991" spans="1:12" x14ac:dyDescent="0.2">
      <c r="A991" s="72" t="s">
        <v>2147</v>
      </c>
      <c r="B991" s="66" t="s">
        <v>2148</v>
      </c>
      <c r="C991" s="67">
        <v>27</v>
      </c>
      <c r="D991" s="67" t="s">
        <v>342</v>
      </c>
      <c r="E991" s="71">
        <v>0.18945951028870101</v>
      </c>
      <c r="F991" s="68">
        <v>79.349470499243594</v>
      </c>
      <c r="G991" s="71">
        <v>0.53889421246254998</v>
      </c>
      <c r="H991" s="68">
        <v>96.974281391830601</v>
      </c>
      <c r="I991" s="71">
        <v>1.78820443578405E-2</v>
      </c>
      <c r="J991" s="68">
        <v>37.972768532526501</v>
      </c>
      <c r="K991" s="71">
        <v>1.1602274045713E-2</v>
      </c>
      <c r="L991" s="68">
        <v>42.586989409984902</v>
      </c>
    </row>
    <row r="992" spans="1:12" x14ac:dyDescent="0.2">
      <c r="A992" s="72" t="s">
        <v>2149</v>
      </c>
      <c r="B992" s="66" t="s">
        <v>2149</v>
      </c>
      <c r="C992" s="67">
        <v>44</v>
      </c>
      <c r="D992" s="67" t="s">
        <v>342</v>
      </c>
      <c r="E992" s="71">
        <v>0.14273800945618301</v>
      </c>
      <c r="F992" s="68">
        <v>13.472485768500899</v>
      </c>
      <c r="G992" s="71">
        <v>0.33333333333333298</v>
      </c>
      <c r="H992" s="68">
        <v>34.914611005692599</v>
      </c>
      <c r="I992" s="71">
        <v>2.6993506609122699E-3</v>
      </c>
      <c r="J992" s="68">
        <v>12.144212523719199</v>
      </c>
      <c r="K992" s="71">
        <v>9.21813443743046E-2</v>
      </c>
      <c r="L992" s="68">
        <v>34.535104364326401</v>
      </c>
    </row>
    <row r="993" spans="1:12" x14ac:dyDescent="0.2">
      <c r="A993" s="72" t="s">
        <v>2150</v>
      </c>
      <c r="B993" s="66" t="s">
        <v>2151</v>
      </c>
      <c r="C993" s="67">
        <v>44</v>
      </c>
      <c r="D993" s="67" t="s">
        <v>342</v>
      </c>
      <c r="E993" s="71">
        <v>0.23729612676328601</v>
      </c>
      <c r="F993" s="68">
        <v>57.685009487666001</v>
      </c>
      <c r="G993" s="71">
        <v>0.60504259241153002</v>
      </c>
      <c r="H993" s="68">
        <v>93.738140417457302</v>
      </c>
      <c r="I993" s="71">
        <v>6.1571338709405302E-2</v>
      </c>
      <c r="J993" s="68">
        <v>76.470588235294102</v>
      </c>
      <c r="K993" s="71">
        <v>4.5274449168921503E-2</v>
      </c>
      <c r="L993" s="68">
        <v>24.0986717267552</v>
      </c>
    </row>
    <row r="994" spans="1:12" x14ac:dyDescent="0.2">
      <c r="A994" s="72" t="s">
        <v>2152</v>
      </c>
      <c r="B994" s="66" t="s">
        <v>2153</v>
      </c>
      <c r="C994" s="67">
        <v>44</v>
      </c>
      <c r="D994" s="67" t="s">
        <v>342</v>
      </c>
      <c r="E994" s="71">
        <v>0.13813287488050799</v>
      </c>
      <c r="F994" s="68">
        <v>11.385199240986701</v>
      </c>
      <c r="G994" s="71">
        <v>0.33333333333333298</v>
      </c>
      <c r="H994" s="68">
        <v>34.914611005692599</v>
      </c>
      <c r="I994" s="71">
        <v>1.4657285141586201E-3</v>
      </c>
      <c r="J994" s="68">
        <v>7.0208728652751402</v>
      </c>
      <c r="K994" s="71">
        <v>7.9599562794032894E-2</v>
      </c>
      <c r="L994" s="68">
        <v>32.637571157495302</v>
      </c>
    </row>
    <row r="995" spans="1:12" x14ac:dyDescent="0.2">
      <c r="A995" s="72" t="s">
        <v>2154</v>
      </c>
      <c r="B995" s="66" t="s">
        <v>2155</v>
      </c>
      <c r="C995" s="67">
        <v>27</v>
      </c>
      <c r="D995" s="67" t="s">
        <v>342</v>
      </c>
      <c r="E995" s="71">
        <v>0.116096311504615</v>
      </c>
      <c r="F995" s="68">
        <v>36.913767019667198</v>
      </c>
      <c r="G995" s="71">
        <v>0.26321563041531398</v>
      </c>
      <c r="H995" s="68">
        <v>63.577912254160402</v>
      </c>
      <c r="I995" s="71">
        <v>3.3388694517622303E-2</v>
      </c>
      <c r="J995" s="68">
        <v>51.701966717095303</v>
      </c>
      <c r="K995" s="71">
        <v>5.1684609580908002E-2</v>
      </c>
      <c r="L995" s="68">
        <v>59.568835098335903</v>
      </c>
    </row>
    <row r="996" spans="1:12" x14ac:dyDescent="0.2">
      <c r="A996" s="72" t="s">
        <v>2156</v>
      </c>
      <c r="B996" s="66" t="s">
        <v>2157</v>
      </c>
      <c r="C996" s="67">
        <v>44</v>
      </c>
      <c r="D996" s="67" t="s">
        <v>342</v>
      </c>
      <c r="E996" s="71">
        <v>0.178486045595938</v>
      </c>
      <c r="F996" s="68">
        <v>33.396584440227699</v>
      </c>
      <c r="G996" s="71">
        <v>0.383932709458493</v>
      </c>
      <c r="H996" s="68">
        <v>64.516129032258107</v>
      </c>
      <c r="I996" s="71">
        <v>0.120244380190486</v>
      </c>
      <c r="J996" s="68">
        <v>85.009487666034204</v>
      </c>
      <c r="K996" s="71">
        <v>3.1281047138833798E-2</v>
      </c>
      <c r="L996" s="68">
        <v>19.354838709677399</v>
      </c>
    </row>
    <row r="997" spans="1:12" x14ac:dyDescent="0.2">
      <c r="A997" s="72" t="s">
        <v>2158</v>
      </c>
      <c r="B997" s="66" t="s">
        <v>2159</v>
      </c>
      <c r="C997" s="67">
        <v>27</v>
      </c>
      <c r="D997" s="67" t="s">
        <v>342</v>
      </c>
      <c r="E997" s="71">
        <v>0.15734726320877801</v>
      </c>
      <c r="F997" s="68">
        <v>65.847201210287395</v>
      </c>
      <c r="G997" s="71">
        <v>0.39074043523719398</v>
      </c>
      <c r="H997" s="68">
        <v>93.116490166414494</v>
      </c>
      <c r="I997" s="71">
        <v>5.8096806297713403E-2</v>
      </c>
      <c r="J997" s="68">
        <v>66.149773071104406</v>
      </c>
      <c r="K997" s="71">
        <v>2.32045480914259E-2</v>
      </c>
      <c r="L997" s="68">
        <v>50.302571860816897</v>
      </c>
    </row>
    <row r="998" spans="1:12" x14ac:dyDescent="0.2">
      <c r="A998" s="72" t="s">
        <v>1886</v>
      </c>
      <c r="B998" s="66" t="s">
        <v>2160</v>
      </c>
      <c r="C998" s="67">
        <v>27</v>
      </c>
      <c r="D998" s="67" t="s">
        <v>342</v>
      </c>
      <c r="E998" s="71">
        <v>9.0470540840755898E-2</v>
      </c>
      <c r="F998" s="68">
        <v>11.3086232980333</v>
      </c>
      <c r="G998" s="71">
        <v>0.25484105212199398</v>
      </c>
      <c r="H998" s="68">
        <v>54.462934947049902</v>
      </c>
      <c r="I998" s="71">
        <v>6.9020086955122999E-3</v>
      </c>
      <c r="J998" s="68">
        <v>21.7473524962179</v>
      </c>
      <c r="K998" s="71">
        <v>9.6685617047607992E-3</v>
      </c>
      <c r="L998" s="68">
        <v>40.922844175491697</v>
      </c>
    </row>
    <row r="999" spans="1:12" x14ac:dyDescent="0.2">
      <c r="A999" s="72" t="s">
        <v>1890</v>
      </c>
      <c r="B999" s="66" t="s">
        <v>2161</v>
      </c>
      <c r="C999" s="67">
        <v>27</v>
      </c>
      <c r="D999" s="67" t="s">
        <v>342</v>
      </c>
      <c r="E999" s="71">
        <v>0.16931531285609</v>
      </c>
      <c r="F999" s="68">
        <v>71.671709531013605</v>
      </c>
      <c r="G999" s="71">
        <v>0.40708551319388497</v>
      </c>
      <c r="H999" s="68">
        <v>93.948562783661103</v>
      </c>
      <c r="I999" s="71">
        <v>9.3125576010577499E-2</v>
      </c>
      <c r="J999" s="68">
        <v>77.269288956127099</v>
      </c>
      <c r="K999" s="71">
        <v>7.7348493638086397E-3</v>
      </c>
      <c r="L999" s="68">
        <v>38.6157337367625</v>
      </c>
    </row>
    <row r="1000" spans="1:12" x14ac:dyDescent="0.2">
      <c r="A1000" s="72" t="s">
        <v>2162</v>
      </c>
      <c r="B1000" s="66" t="s">
        <v>2163</v>
      </c>
      <c r="C1000" s="67">
        <v>27</v>
      </c>
      <c r="D1000" s="67" t="s">
        <v>342</v>
      </c>
      <c r="E1000" s="71">
        <v>9.7639878307857197E-2</v>
      </c>
      <c r="F1000" s="68">
        <v>19.288956127080201</v>
      </c>
      <c r="G1000" s="71">
        <v>0.27946410307191699</v>
      </c>
      <c r="H1000" s="68">
        <v>74.735249621785201</v>
      </c>
      <c r="I1000" s="71">
        <v>9.5881071697505194E-3</v>
      </c>
      <c r="J1000" s="68">
        <v>27.231467473525001</v>
      </c>
      <c r="K1000" s="71">
        <v>3.8674246819043199E-3</v>
      </c>
      <c r="L1000" s="68">
        <v>30.975794251134602</v>
      </c>
    </row>
    <row r="1001" spans="1:12" x14ac:dyDescent="0.2">
      <c r="A1001" s="72" t="s">
        <v>2164</v>
      </c>
      <c r="B1001" s="66" t="s">
        <v>2165</v>
      </c>
      <c r="C1001" s="67">
        <v>27</v>
      </c>
      <c r="D1001" s="67" t="s">
        <v>342</v>
      </c>
      <c r="E1001" s="71">
        <v>0.17788006406968701</v>
      </c>
      <c r="F1001" s="68">
        <v>74.810892586989397</v>
      </c>
      <c r="G1001" s="71">
        <v>0.31250317911038999</v>
      </c>
      <c r="H1001" s="68">
        <v>84.7579425113464</v>
      </c>
      <c r="I1001" s="71">
        <v>5.5175316093285201E-2</v>
      </c>
      <c r="J1001" s="68">
        <v>64.485627836611201</v>
      </c>
      <c r="K1001" s="71">
        <v>0.16596169700538699</v>
      </c>
      <c r="L1001" s="68">
        <v>75.680786686838104</v>
      </c>
    </row>
    <row r="1002" spans="1:12" x14ac:dyDescent="0.2">
      <c r="A1002" s="72" t="s">
        <v>2166</v>
      </c>
      <c r="B1002" s="66" t="s">
        <v>2167</v>
      </c>
      <c r="C1002" s="67">
        <v>27</v>
      </c>
      <c r="D1002" s="67" t="s">
        <v>342</v>
      </c>
      <c r="E1002" s="71">
        <v>0.22726749888178499</v>
      </c>
      <c r="F1002" s="68">
        <v>88.237518910741301</v>
      </c>
      <c r="G1002" s="71">
        <v>0.51562902757117202</v>
      </c>
      <c r="H1002" s="68">
        <v>96.596066565809394</v>
      </c>
      <c r="I1002" s="71">
        <v>0.100070408015259</v>
      </c>
      <c r="J1002" s="68">
        <v>78.857791225415994</v>
      </c>
      <c r="K1002" s="71">
        <v>6.6103061058924606E-2</v>
      </c>
      <c r="L1002" s="68">
        <v>62.3676248108926</v>
      </c>
    </row>
    <row r="1003" spans="1:12" x14ac:dyDescent="0.2">
      <c r="A1003" s="72" t="s">
        <v>2168</v>
      </c>
      <c r="B1003" s="66" t="s">
        <v>2169</v>
      </c>
      <c r="C1003" s="67">
        <v>27</v>
      </c>
      <c r="D1003" s="67" t="s">
        <v>342</v>
      </c>
      <c r="E1003" s="71">
        <v>0.14495081697407999</v>
      </c>
      <c r="F1003" s="68">
        <v>57.7534039334342</v>
      </c>
      <c r="G1003" s="71">
        <v>0.35352778176187499</v>
      </c>
      <c r="H1003" s="68">
        <v>90.695915279879003</v>
      </c>
      <c r="I1003" s="71">
        <v>3.4033107886160797E-2</v>
      </c>
      <c r="J1003" s="68">
        <v>52.420574886535597</v>
      </c>
      <c r="K1003" s="71">
        <v>4.7291561274203302E-2</v>
      </c>
      <c r="L1003" s="68">
        <v>58.282904689863798</v>
      </c>
    </row>
    <row r="1004" spans="1:12" x14ac:dyDescent="0.2">
      <c r="A1004" s="72" t="s">
        <v>616</v>
      </c>
      <c r="B1004" s="66" t="s">
        <v>2170</v>
      </c>
      <c r="C1004" s="67">
        <v>27</v>
      </c>
      <c r="D1004" s="67" t="s">
        <v>342</v>
      </c>
      <c r="E1004" s="71">
        <v>0.14269802727627601</v>
      </c>
      <c r="F1004" s="68">
        <v>56.316187594553703</v>
      </c>
      <c r="G1004" s="71">
        <v>0.29222049635219999</v>
      </c>
      <c r="H1004" s="68">
        <v>80.2571860816944</v>
      </c>
      <c r="I1004" s="71">
        <v>7.3637949099608205E-2</v>
      </c>
      <c r="J1004" s="68">
        <v>71.369137670196693</v>
      </c>
      <c r="K1004" s="71">
        <v>6.2235636377020301E-2</v>
      </c>
      <c r="L1004" s="68">
        <v>61.8759455370651</v>
      </c>
    </row>
    <row r="1005" spans="1:12" x14ac:dyDescent="0.2">
      <c r="A1005" s="72" t="s">
        <v>2171</v>
      </c>
      <c r="B1005" s="66" t="s">
        <v>2172</v>
      </c>
      <c r="C1005" s="67">
        <v>27</v>
      </c>
      <c r="D1005" s="67" t="s">
        <v>342</v>
      </c>
      <c r="E1005" s="71">
        <v>0.14891724860754099</v>
      </c>
      <c r="F1005" s="68">
        <v>60.665658093797298</v>
      </c>
      <c r="G1005" s="71">
        <v>0.28591883923457601</v>
      </c>
      <c r="H1005" s="68">
        <v>77.609682299546193</v>
      </c>
      <c r="I1005" s="71">
        <v>6.6249784039641005E-2</v>
      </c>
      <c r="J1005" s="68">
        <v>68.683812405446304</v>
      </c>
      <c r="K1005" s="71">
        <v>9.4583122548406701E-2</v>
      </c>
      <c r="L1005" s="68">
        <v>66.565809379727696</v>
      </c>
    </row>
    <row r="1006" spans="1:12" x14ac:dyDescent="0.2">
      <c r="A1006" s="72" t="s">
        <v>1626</v>
      </c>
      <c r="B1006" s="66" t="s">
        <v>2173</v>
      </c>
      <c r="C1006" s="67">
        <v>27</v>
      </c>
      <c r="D1006" s="67" t="s">
        <v>342</v>
      </c>
      <c r="E1006" s="71">
        <v>0.20267071463420899</v>
      </c>
      <c r="F1006" s="68">
        <v>83.018154311648999</v>
      </c>
      <c r="G1006" s="71">
        <v>0.42959419617288003</v>
      </c>
      <c r="H1006" s="68">
        <v>94.818456883509796</v>
      </c>
      <c r="I1006" s="71">
        <v>9.2977763261298904E-2</v>
      </c>
      <c r="J1006" s="68">
        <v>77.155824508320705</v>
      </c>
      <c r="K1006" s="71">
        <v>8.5440184468446201E-2</v>
      </c>
      <c r="L1006" s="68">
        <v>64.826021180030295</v>
      </c>
    </row>
    <row r="1007" spans="1:12" x14ac:dyDescent="0.2">
      <c r="A1007" s="72" t="s">
        <v>2174</v>
      </c>
      <c r="B1007" s="66" t="s">
        <v>2175</v>
      </c>
      <c r="C1007" s="67">
        <v>27</v>
      </c>
      <c r="D1007" s="67" t="s">
        <v>342</v>
      </c>
      <c r="E1007" s="71">
        <v>0.19128804053646101</v>
      </c>
      <c r="F1007" s="68">
        <v>79.916792738275305</v>
      </c>
      <c r="G1007" s="71">
        <v>0.25242052606099702</v>
      </c>
      <c r="H1007" s="68">
        <v>51.096822995461402</v>
      </c>
      <c r="I1007" s="71">
        <v>5.5155238900294404E-3</v>
      </c>
      <c r="J1007" s="68">
        <v>18.835098335854799</v>
      </c>
      <c r="K1007" s="71">
        <v>0.31592807165835701</v>
      </c>
      <c r="L1007" s="68">
        <v>90.015128593040899</v>
      </c>
    </row>
    <row r="1008" spans="1:12" x14ac:dyDescent="0.2">
      <c r="A1008" s="72" t="s">
        <v>2176</v>
      </c>
      <c r="B1008" s="66" t="s">
        <v>2177</v>
      </c>
      <c r="C1008" s="67">
        <v>27</v>
      </c>
      <c r="D1008" s="67" t="s">
        <v>342</v>
      </c>
      <c r="E1008" s="71">
        <v>0.13394915851720199</v>
      </c>
      <c r="F1008" s="68">
        <v>49.508320726172499</v>
      </c>
      <c r="G1008" s="71">
        <v>0.25902834126869201</v>
      </c>
      <c r="H1008" s="68">
        <v>59.7579425113464</v>
      </c>
      <c r="I1008" s="71">
        <v>2.9950135574585899E-2</v>
      </c>
      <c r="J1008" s="68">
        <v>48.600605143721602</v>
      </c>
      <c r="K1008" s="71">
        <v>0.11286899870832801</v>
      </c>
      <c r="L1008" s="68">
        <v>69.288956127080198</v>
      </c>
    </row>
    <row r="1009" spans="1:12" x14ac:dyDescent="0.2">
      <c r="A1009" s="72" t="s">
        <v>2178</v>
      </c>
      <c r="B1009" s="66" t="s">
        <v>2179</v>
      </c>
      <c r="C1009" s="67">
        <v>27</v>
      </c>
      <c r="D1009" s="67" t="s">
        <v>342</v>
      </c>
      <c r="E1009" s="71">
        <v>0.12518762201804301</v>
      </c>
      <c r="F1009" s="68">
        <v>43.456883509833602</v>
      </c>
      <c r="G1009" s="71">
        <v>0.25</v>
      </c>
      <c r="H1009" s="68">
        <v>46.520423600605099</v>
      </c>
      <c r="I1009" s="71">
        <v>1.0760155004847999E-2</v>
      </c>
      <c r="J1009" s="68">
        <v>28.971255673222402</v>
      </c>
      <c r="K1009" s="71">
        <v>0.11480271104928</v>
      </c>
      <c r="L1009" s="68">
        <v>69.7428139183056</v>
      </c>
    </row>
    <row r="1010" spans="1:12" x14ac:dyDescent="0.2">
      <c r="A1010" s="72" t="s">
        <v>2180</v>
      </c>
      <c r="B1010" s="66" t="s">
        <v>2181</v>
      </c>
      <c r="C1010" s="67">
        <v>27</v>
      </c>
      <c r="D1010" s="67" t="s">
        <v>342</v>
      </c>
      <c r="E1010" s="71">
        <v>0.22206468498537099</v>
      </c>
      <c r="F1010" s="68">
        <v>87.594553706505295</v>
      </c>
      <c r="G1010" s="71">
        <v>0.53608463472117096</v>
      </c>
      <c r="H1010" s="68">
        <v>96.898638426626306</v>
      </c>
      <c r="I1010" s="71">
        <v>2.3924023640823099E-2</v>
      </c>
      <c r="J1010" s="68">
        <v>43.721633888048402</v>
      </c>
      <c r="K1010" s="71">
        <v>0.10618539659412</v>
      </c>
      <c r="L1010" s="68">
        <v>68.078668683812396</v>
      </c>
    </row>
    <row r="1011" spans="1:12" x14ac:dyDescent="0.2">
      <c r="A1011" s="72" t="s">
        <v>2182</v>
      </c>
      <c r="B1011" s="66" t="s">
        <v>2183</v>
      </c>
      <c r="C1011" s="67">
        <v>27</v>
      </c>
      <c r="D1011" s="67" t="s">
        <v>342</v>
      </c>
      <c r="E1011" s="71">
        <v>0.152817812266176</v>
      </c>
      <c r="F1011" s="68">
        <v>63.1240544629349</v>
      </c>
      <c r="G1011" s="71">
        <v>0.31653738921205199</v>
      </c>
      <c r="H1011" s="68">
        <v>85.590015128592995</v>
      </c>
      <c r="I1011" s="71">
        <v>8.1330545942258897E-3</v>
      </c>
      <c r="J1011" s="68">
        <v>24.243570347957601</v>
      </c>
      <c r="K1011" s="71">
        <v>0.13378299299224999</v>
      </c>
      <c r="L1011" s="68">
        <v>72.125567322238993</v>
      </c>
    </row>
    <row r="1012" spans="1:12" x14ac:dyDescent="0.2">
      <c r="A1012" s="72" t="s">
        <v>2184</v>
      </c>
      <c r="B1012" s="66" t="s">
        <v>2185</v>
      </c>
      <c r="C1012" s="67">
        <v>27</v>
      </c>
      <c r="D1012" s="67" t="s">
        <v>342</v>
      </c>
      <c r="E1012" s="71">
        <v>0.10923576754568699</v>
      </c>
      <c r="F1012" s="68">
        <v>31.4296520423601</v>
      </c>
      <c r="G1012" s="71">
        <v>0.25</v>
      </c>
      <c r="H1012" s="68">
        <v>46.520423600605099</v>
      </c>
      <c r="I1012" s="71">
        <v>2.4613034981758601E-3</v>
      </c>
      <c r="J1012" s="68">
        <v>10.249621785174</v>
      </c>
      <c r="K1012" s="71">
        <v>7.5245999138885106E-2</v>
      </c>
      <c r="L1012" s="68">
        <v>63.577912254160402</v>
      </c>
    </row>
    <row r="1013" spans="1:12" x14ac:dyDescent="0.2">
      <c r="A1013" s="72" t="s">
        <v>648</v>
      </c>
      <c r="B1013" s="66" t="s">
        <v>2186</v>
      </c>
      <c r="C1013" s="67">
        <v>27</v>
      </c>
      <c r="D1013" s="67" t="s">
        <v>342</v>
      </c>
      <c r="E1013" s="71">
        <v>0.144874645429143</v>
      </c>
      <c r="F1013" s="68">
        <v>57.602118003025701</v>
      </c>
      <c r="G1013" s="71">
        <v>0.26851591967249</v>
      </c>
      <c r="H1013" s="68">
        <v>68.456883509833602</v>
      </c>
      <c r="I1013" s="71">
        <v>8.5948519064644006E-3</v>
      </c>
      <c r="J1013" s="68">
        <v>25.264750378214799</v>
      </c>
      <c r="K1013" s="71">
        <v>0.15751316470847601</v>
      </c>
      <c r="L1013" s="68">
        <v>74.659606656580905</v>
      </c>
    </row>
    <row r="1014" spans="1:12" x14ac:dyDescent="0.2">
      <c r="A1014" s="72" t="s">
        <v>2187</v>
      </c>
      <c r="B1014" s="66" t="s">
        <v>2188</v>
      </c>
      <c r="C1014" s="67">
        <v>27</v>
      </c>
      <c r="D1014" s="67" t="s">
        <v>342</v>
      </c>
      <c r="E1014" s="71">
        <v>0.12640525345509401</v>
      </c>
      <c r="F1014" s="68">
        <v>44.288956127080198</v>
      </c>
      <c r="G1014" s="71">
        <v>0.25</v>
      </c>
      <c r="H1014" s="68">
        <v>46.520423600605099</v>
      </c>
      <c r="I1014" s="71">
        <v>2.0045404180611001E-2</v>
      </c>
      <c r="J1014" s="68">
        <v>40.204236006051403</v>
      </c>
      <c r="K1014" s="71">
        <v>0.109170356184672</v>
      </c>
      <c r="L1014" s="68">
        <v>68.683812405446304</v>
      </c>
    </row>
    <row r="1015" spans="1:12" x14ac:dyDescent="0.2">
      <c r="A1015" s="72" t="s">
        <v>2189</v>
      </c>
      <c r="B1015" s="66" t="s">
        <v>2190</v>
      </c>
      <c r="C1015" s="67">
        <v>27</v>
      </c>
      <c r="D1015" s="67" t="s">
        <v>342</v>
      </c>
      <c r="E1015" s="71">
        <v>0.133900127624898</v>
      </c>
      <c r="F1015" s="68">
        <v>49.432677760968197</v>
      </c>
      <c r="G1015" s="71">
        <v>0.25</v>
      </c>
      <c r="H1015" s="68">
        <v>46.520423600605099</v>
      </c>
      <c r="I1015" s="71">
        <v>4.5501856540286897E-3</v>
      </c>
      <c r="J1015" s="68">
        <v>17.133131618759499</v>
      </c>
      <c r="K1015" s="71">
        <v>0.147150197220666</v>
      </c>
      <c r="L1015" s="68">
        <v>73.714069591528002</v>
      </c>
    </row>
    <row r="1016" spans="1:12" x14ac:dyDescent="0.2">
      <c r="A1016" s="72" t="s">
        <v>2191</v>
      </c>
      <c r="B1016" s="66" t="s">
        <v>2192</v>
      </c>
      <c r="C1016" s="67">
        <v>27</v>
      </c>
      <c r="D1016" s="67" t="s">
        <v>342</v>
      </c>
      <c r="E1016" s="71">
        <v>0.24775459182495799</v>
      </c>
      <c r="F1016" s="68">
        <v>90.885022692889606</v>
      </c>
      <c r="G1016" s="71">
        <v>0.66892344050992703</v>
      </c>
      <c r="H1016" s="68">
        <v>98.373676248108893</v>
      </c>
      <c r="I1016" s="71">
        <v>9.1197389973735506E-3</v>
      </c>
      <c r="J1016" s="68">
        <v>26.399394856278398</v>
      </c>
      <c r="K1016" s="71">
        <v>6.5220595967573097E-2</v>
      </c>
      <c r="L1016" s="68">
        <v>62.102874432677801</v>
      </c>
    </row>
    <row r="1017" spans="1:12" x14ac:dyDescent="0.2">
      <c r="A1017" s="72" t="s">
        <v>2193</v>
      </c>
      <c r="B1017" s="66" t="s">
        <v>2194</v>
      </c>
      <c r="C1017" s="67">
        <v>27</v>
      </c>
      <c r="D1017" s="67" t="s">
        <v>342</v>
      </c>
      <c r="E1017" s="71">
        <v>0.13710178418677399</v>
      </c>
      <c r="F1017" s="68">
        <v>52.0045385779122</v>
      </c>
      <c r="G1017" s="71">
        <v>0.34216180802249802</v>
      </c>
      <c r="H1017" s="68">
        <v>89.485627836611201</v>
      </c>
      <c r="I1017" s="71">
        <v>1.99182709226693E-2</v>
      </c>
      <c r="J1017" s="68">
        <v>40.090771558245102</v>
      </c>
      <c r="K1017" s="71">
        <v>4.9225273615155503E-2</v>
      </c>
      <c r="L1017" s="68">
        <v>58.661119515884998</v>
      </c>
    </row>
    <row r="1018" spans="1:12" x14ac:dyDescent="0.2">
      <c r="A1018" s="72" t="s">
        <v>2195</v>
      </c>
      <c r="B1018" s="66" t="s">
        <v>2196</v>
      </c>
      <c r="C1018" s="67">
        <v>27</v>
      </c>
      <c r="D1018" s="67" t="s">
        <v>342</v>
      </c>
      <c r="E1018" s="71">
        <v>0.146424633392224</v>
      </c>
      <c r="F1018" s="68">
        <v>58.698940998487103</v>
      </c>
      <c r="G1018" s="71">
        <v>0.39694417181479003</v>
      </c>
      <c r="H1018" s="68">
        <v>93.4947049924357</v>
      </c>
      <c r="I1018" s="71">
        <v>1.77170915543036E-2</v>
      </c>
      <c r="J1018" s="68">
        <v>37.783661119515898</v>
      </c>
      <c r="K1018" s="71">
        <v>2.46126368075778E-2</v>
      </c>
      <c r="L1018" s="68">
        <v>50.453857791225403</v>
      </c>
    </row>
    <row r="1019" spans="1:12" x14ac:dyDescent="0.2">
      <c r="A1019" s="72" t="s">
        <v>2197</v>
      </c>
      <c r="B1019" s="66" t="s">
        <v>2198</v>
      </c>
      <c r="C1019" s="67">
        <v>27</v>
      </c>
      <c r="D1019" s="67" t="s">
        <v>342</v>
      </c>
      <c r="E1019" s="71">
        <v>0.15111974277107201</v>
      </c>
      <c r="F1019" s="68">
        <v>62.216338880484102</v>
      </c>
      <c r="G1019" s="71">
        <v>0.382615541288998</v>
      </c>
      <c r="H1019" s="68">
        <v>92.586989409984895</v>
      </c>
      <c r="I1019" s="71">
        <v>3.2595063829975103E-2</v>
      </c>
      <c r="J1019" s="68">
        <v>50.983358547655101</v>
      </c>
      <c r="K1019" s="71">
        <v>3.8148623194242802E-2</v>
      </c>
      <c r="L1019" s="68">
        <v>55.332829046898603</v>
      </c>
    </row>
    <row r="1020" spans="1:12" x14ac:dyDescent="0.2">
      <c r="A1020" s="72" t="s">
        <v>2199</v>
      </c>
      <c r="B1020" s="66" t="s">
        <v>2200</v>
      </c>
      <c r="C1020" s="67">
        <v>27</v>
      </c>
      <c r="D1020" s="67" t="s">
        <v>342</v>
      </c>
      <c r="E1020" s="71">
        <v>9.8289888398394101E-2</v>
      </c>
      <c r="F1020" s="68">
        <v>20.083207261724699</v>
      </c>
      <c r="G1020" s="71">
        <v>0.25806842020332399</v>
      </c>
      <c r="H1020" s="68">
        <v>58.6232980332829</v>
      </c>
      <c r="I1020" s="71">
        <v>1.6056032866184702E-2</v>
      </c>
      <c r="J1020" s="68">
        <v>36.232980332829001</v>
      </c>
      <c r="K1020" s="71">
        <v>2.0745212125673401E-2</v>
      </c>
      <c r="L1020" s="68">
        <v>48.562783661119497</v>
      </c>
    </row>
    <row r="1021" spans="1:12" x14ac:dyDescent="0.2">
      <c r="A1021" s="72" t="s">
        <v>2201</v>
      </c>
      <c r="B1021" s="66" t="s">
        <v>2202</v>
      </c>
      <c r="C1021" s="67">
        <v>27</v>
      </c>
      <c r="D1021" s="67" t="s">
        <v>342</v>
      </c>
      <c r="E1021" s="71">
        <v>0.16483101596344099</v>
      </c>
      <c r="F1021" s="68">
        <v>69.704992435703502</v>
      </c>
      <c r="G1021" s="71">
        <v>0.42930074621839898</v>
      </c>
      <c r="H1021" s="68">
        <v>94.780635400907698</v>
      </c>
      <c r="I1021" s="71">
        <v>4.0579664864345499E-2</v>
      </c>
      <c r="J1021" s="68">
        <v>56.051437216338897</v>
      </c>
      <c r="K1021" s="71">
        <v>2.46126368075778E-2</v>
      </c>
      <c r="L1021" s="68">
        <v>50.453857791225403</v>
      </c>
    </row>
    <row r="1022" spans="1:12" x14ac:dyDescent="0.2">
      <c r="A1022" s="72" t="s">
        <v>2203</v>
      </c>
      <c r="B1022" s="66" t="s">
        <v>2204</v>
      </c>
      <c r="C1022" s="67">
        <v>27</v>
      </c>
      <c r="D1022" s="67" t="s">
        <v>342</v>
      </c>
      <c r="E1022" s="71">
        <v>0.20895920800117401</v>
      </c>
      <c r="F1022" s="68">
        <v>84.795763993948597</v>
      </c>
      <c r="G1022" s="71">
        <v>0.54892392159176595</v>
      </c>
      <c r="H1022" s="68">
        <v>97.125567322238993</v>
      </c>
      <c r="I1022" s="71">
        <v>4.94736409222747E-2</v>
      </c>
      <c r="J1022" s="68">
        <v>61.422087745839598</v>
      </c>
      <c r="K1022" s="71">
        <v>2.8480061489482102E-2</v>
      </c>
      <c r="L1022" s="68">
        <v>52.1180030257186</v>
      </c>
    </row>
    <row r="1023" spans="1:12" x14ac:dyDescent="0.2">
      <c r="A1023" s="72" t="s">
        <v>2205</v>
      </c>
      <c r="B1023" s="66" t="s">
        <v>2206</v>
      </c>
      <c r="C1023" s="67">
        <v>27</v>
      </c>
      <c r="D1023" s="67" t="s">
        <v>342</v>
      </c>
      <c r="E1023" s="71">
        <v>0.107879511033076</v>
      </c>
      <c r="F1023" s="68">
        <v>29.9924357034796</v>
      </c>
      <c r="G1023" s="71">
        <v>0.27017105050830997</v>
      </c>
      <c r="H1023" s="68">
        <v>69.478063540090801</v>
      </c>
      <c r="I1023" s="71">
        <v>2.8854845783340601E-2</v>
      </c>
      <c r="J1023" s="68">
        <v>47.768532526474999</v>
      </c>
      <c r="K1023" s="71">
        <v>2.46126368075778E-2</v>
      </c>
      <c r="L1023" s="68">
        <v>50.453857791225403</v>
      </c>
    </row>
    <row r="1024" spans="1:12" x14ac:dyDescent="0.2">
      <c r="A1024" s="72" t="s">
        <v>2207</v>
      </c>
      <c r="B1024" s="66" t="s">
        <v>2208</v>
      </c>
      <c r="C1024" s="67">
        <v>27</v>
      </c>
      <c r="D1024" s="67" t="s">
        <v>342</v>
      </c>
      <c r="E1024" s="71">
        <v>0.122785154511137</v>
      </c>
      <c r="F1024" s="68">
        <v>41.527987897125598</v>
      </c>
      <c r="G1024" s="71">
        <v>0.27673741892084902</v>
      </c>
      <c r="H1024" s="68">
        <v>73.903177004538605</v>
      </c>
      <c r="I1024" s="71">
        <v>7.8082058225898004E-2</v>
      </c>
      <c r="J1024" s="68">
        <v>72.806354009077197</v>
      </c>
      <c r="K1024" s="71">
        <v>1.3535986386665101E-2</v>
      </c>
      <c r="L1024" s="68">
        <v>44.553706505294997</v>
      </c>
    </row>
    <row r="1025" spans="1:12" x14ac:dyDescent="0.2">
      <c r="A1025" s="72" t="s">
        <v>2209</v>
      </c>
      <c r="B1025" s="66" t="s">
        <v>2209</v>
      </c>
      <c r="C1025" s="67">
        <v>27</v>
      </c>
      <c r="D1025" s="67" t="s">
        <v>342</v>
      </c>
      <c r="E1025" s="71">
        <v>0.193571517420117</v>
      </c>
      <c r="F1025" s="68">
        <v>80.635400907715606</v>
      </c>
      <c r="G1025" s="71">
        <v>0.52252139942055498</v>
      </c>
      <c r="H1025" s="68">
        <v>96.7473524962179</v>
      </c>
      <c r="I1025" s="71">
        <v>5.8193152839795599E-2</v>
      </c>
      <c r="J1025" s="68">
        <v>66.187594553706504</v>
      </c>
      <c r="K1025" s="71">
        <v>0</v>
      </c>
      <c r="L1025" s="68">
        <v>14.3721633888048</v>
      </c>
    </row>
    <row r="1026" spans="1:12" x14ac:dyDescent="0.2">
      <c r="A1026" s="72" t="s">
        <v>1199</v>
      </c>
      <c r="B1026" s="66" t="s">
        <v>2210</v>
      </c>
      <c r="C1026" s="67">
        <v>27</v>
      </c>
      <c r="D1026" s="67" t="s">
        <v>342</v>
      </c>
      <c r="E1026" s="71">
        <v>0.16117067910664301</v>
      </c>
      <c r="F1026" s="68">
        <v>67.927382753403904</v>
      </c>
      <c r="G1026" s="71">
        <v>0.41676761743787399</v>
      </c>
      <c r="H1026" s="68">
        <v>94.402420574886506</v>
      </c>
      <c r="I1026" s="71">
        <v>5.9009570518246499E-2</v>
      </c>
      <c r="J1026" s="68">
        <v>66.414523449319205</v>
      </c>
      <c r="K1026" s="71">
        <v>7.7348493638086397E-3</v>
      </c>
      <c r="L1026" s="68">
        <v>38.6157337367625</v>
      </c>
    </row>
    <row r="1027" spans="1:12" x14ac:dyDescent="0.2">
      <c r="A1027" s="72" t="s">
        <v>393</v>
      </c>
      <c r="B1027" s="66" t="s">
        <v>2211</v>
      </c>
      <c r="C1027" s="67">
        <v>27</v>
      </c>
      <c r="D1027" s="67" t="s">
        <v>342</v>
      </c>
      <c r="E1027" s="71">
        <v>0.19411848002649701</v>
      </c>
      <c r="F1027" s="68">
        <v>80.786686838124098</v>
      </c>
      <c r="G1027" s="71">
        <v>0.479283504683853</v>
      </c>
      <c r="H1027" s="68">
        <v>95.915279878971305</v>
      </c>
      <c r="I1027" s="71">
        <v>9.5337086031828999E-2</v>
      </c>
      <c r="J1027" s="68">
        <v>77.836611195158895</v>
      </c>
      <c r="K1027" s="71">
        <v>7.7348493638086397E-3</v>
      </c>
      <c r="L1027" s="68">
        <v>38.6157337367625</v>
      </c>
    </row>
    <row r="1028" spans="1:12" x14ac:dyDescent="0.2">
      <c r="A1028" s="72" t="s">
        <v>468</v>
      </c>
      <c r="B1028" s="66" t="s">
        <v>2212</v>
      </c>
      <c r="C1028" s="67">
        <v>27</v>
      </c>
      <c r="D1028" s="67" t="s">
        <v>342</v>
      </c>
      <c r="E1028" s="71">
        <v>0.12405997486244701</v>
      </c>
      <c r="F1028" s="68">
        <v>42.284417549167898</v>
      </c>
      <c r="G1028" s="71">
        <v>0.31340578585560602</v>
      </c>
      <c r="H1028" s="68">
        <v>84.909228441754905</v>
      </c>
      <c r="I1028" s="71">
        <v>5.2973001708878802E-2</v>
      </c>
      <c r="J1028" s="68">
        <v>63.350983358547701</v>
      </c>
      <c r="K1028" s="71">
        <v>5.8011370228564802E-3</v>
      </c>
      <c r="L1028" s="68">
        <v>35.022692889561299</v>
      </c>
    </row>
    <row r="1029" spans="1:12" x14ac:dyDescent="0.2">
      <c r="A1029" s="72" t="s">
        <v>2213</v>
      </c>
      <c r="B1029" s="66" t="s">
        <v>2214</v>
      </c>
      <c r="C1029" s="67">
        <v>27</v>
      </c>
      <c r="D1029" s="67" t="s">
        <v>342</v>
      </c>
      <c r="E1029" s="71">
        <v>0.13077570903479999</v>
      </c>
      <c r="F1029" s="68">
        <v>47.314674735249604</v>
      </c>
      <c r="G1029" s="71">
        <v>0.30063530303299502</v>
      </c>
      <c r="H1029" s="68">
        <v>82.7534039334342</v>
      </c>
      <c r="I1029" s="71">
        <v>7.4288413002835799E-2</v>
      </c>
      <c r="J1029" s="68">
        <v>71.520423600605099</v>
      </c>
      <c r="K1029" s="71">
        <v>1.7403411068569401E-2</v>
      </c>
      <c r="L1029" s="68">
        <v>47.239031770045401</v>
      </c>
    </row>
    <row r="1030" spans="1:12" x14ac:dyDescent="0.2">
      <c r="A1030" s="72" t="s">
        <v>2215</v>
      </c>
      <c r="B1030" s="66" t="s">
        <v>2216</v>
      </c>
      <c r="C1030" s="67">
        <v>27</v>
      </c>
      <c r="D1030" s="67" t="s">
        <v>342</v>
      </c>
      <c r="E1030" s="71">
        <v>0.18016328650980701</v>
      </c>
      <c r="F1030" s="68">
        <v>75.945537065052903</v>
      </c>
      <c r="G1030" s="71">
        <v>0.41534845923739999</v>
      </c>
      <c r="H1030" s="68">
        <v>94.2511346444781</v>
      </c>
      <c r="I1030" s="71">
        <v>0.11740655092821101</v>
      </c>
      <c r="J1030" s="68">
        <v>81.807866868381197</v>
      </c>
      <c r="K1030" s="71">
        <v>7.7348493638086397E-3</v>
      </c>
      <c r="L1030" s="68">
        <v>38.6157337367625</v>
      </c>
    </row>
    <row r="1031" spans="1:12" x14ac:dyDescent="0.2">
      <c r="A1031" s="72" t="s">
        <v>2217</v>
      </c>
      <c r="B1031" s="66" t="s">
        <v>2218</v>
      </c>
      <c r="C1031" s="67">
        <v>27</v>
      </c>
      <c r="D1031" s="67" t="s">
        <v>342</v>
      </c>
      <c r="E1031" s="71">
        <v>0.205727214027672</v>
      </c>
      <c r="F1031" s="68">
        <v>83.736762481089301</v>
      </c>
      <c r="G1031" s="71">
        <v>0.45091969358674999</v>
      </c>
      <c r="H1031" s="68">
        <v>95.272314674735199</v>
      </c>
      <c r="I1031" s="71">
        <v>0.15852709913245699</v>
      </c>
      <c r="J1031" s="68">
        <v>86.989409984871401</v>
      </c>
      <c r="K1031" s="71">
        <v>7.7348493638086397E-3</v>
      </c>
      <c r="L1031" s="68">
        <v>38.6157337367625</v>
      </c>
    </row>
    <row r="1032" spans="1:12" x14ac:dyDescent="0.2">
      <c r="A1032" s="72" t="s">
        <v>2219</v>
      </c>
      <c r="B1032" s="66" t="s">
        <v>2220</v>
      </c>
      <c r="C1032" s="67">
        <v>27</v>
      </c>
      <c r="D1032" s="67" t="s">
        <v>342</v>
      </c>
      <c r="E1032" s="71">
        <v>0.10609007540690001</v>
      </c>
      <c r="F1032" s="68">
        <v>28.668683812405401</v>
      </c>
      <c r="G1032" s="71">
        <v>0.25403421010166199</v>
      </c>
      <c r="H1032" s="68">
        <v>53.517397881996999</v>
      </c>
      <c r="I1032" s="71">
        <v>4.2965180368564497E-2</v>
      </c>
      <c r="J1032" s="68">
        <v>57.4886535552194</v>
      </c>
      <c r="K1032" s="71">
        <v>2.12708357504738E-2</v>
      </c>
      <c r="L1032" s="68">
        <v>49.357034795764001</v>
      </c>
    </row>
    <row r="1033" spans="1:12" x14ac:dyDescent="0.2">
      <c r="A1033" s="72" t="s">
        <v>2221</v>
      </c>
      <c r="B1033" s="66" t="s">
        <v>2222</v>
      </c>
      <c r="C1033" s="67">
        <v>27</v>
      </c>
      <c r="D1033" s="67" t="s">
        <v>342</v>
      </c>
      <c r="E1033" s="71">
        <v>0.27183077864224497</v>
      </c>
      <c r="F1033" s="68">
        <v>92.965204236006002</v>
      </c>
      <c r="G1033" s="71">
        <v>0.58483005269075305</v>
      </c>
      <c r="H1033" s="68">
        <v>97.617246596066593</v>
      </c>
      <c r="I1033" s="71">
        <v>0.211325159826461</v>
      </c>
      <c r="J1033" s="68">
        <v>91.036308623297998</v>
      </c>
      <c r="K1033" s="71">
        <v>1.9337123409521598E-2</v>
      </c>
      <c r="L1033" s="68">
        <v>48.411497730710998</v>
      </c>
    </row>
    <row r="1034" spans="1:12" x14ac:dyDescent="0.2">
      <c r="A1034" s="72" t="s">
        <v>2223</v>
      </c>
      <c r="B1034" s="66" t="s">
        <v>2224</v>
      </c>
      <c r="C1034" s="67">
        <v>27</v>
      </c>
      <c r="D1034" s="67" t="s">
        <v>342</v>
      </c>
      <c r="E1034" s="71">
        <v>0.15321750813166199</v>
      </c>
      <c r="F1034" s="68">
        <v>63.313161875945497</v>
      </c>
      <c r="G1034" s="71">
        <v>0.37827517309726499</v>
      </c>
      <c r="H1034" s="68">
        <v>92.284417549167898</v>
      </c>
      <c r="I1034" s="71">
        <v>6.5907652570103906E-2</v>
      </c>
      <c r="J1034" s="68">
        <v>68.4947049924357</v>
      </c>
      <c r="K1034" s="71">
        <v>1.54696987276173E-2</v>
      </c>
      <c r="L1034" s="68">
        <v>45.726172465960701</v>
      </c>
    </row>
    <row r="1035" spans="1:12" x14ac:dyDescent="0.2">
      <c r="A1035" s="72" t="s">
        <v>2225</v>
      </c>
      <c r="B1035" s="66" t="s">
        <v>2226</v>
      </c>
      <c r="C1035" s="67">
        <v>27</v>
      </c>
      <c r="D1035" s="67" t="s">
        <v>342</v>
      </c>
      <c r="E1035" s="71">
        <v>0.18366202963450501</v>
      </c>
      <c r="F1035" s="68">
        <v>77.155824508320705</v>
      </c>
      <c r="G1035" s="71">
        <v>0.37575766390362902</v>
      </c>
      <c r="H1035" s="68">
        <v>92.095310136157295</v>
      </c>
      <c r="I1035" s="71">
        <v>0.13127866478278599</v>
      </c>
      <c r="J1035" s="68">
        <v>84.190620272314703</v>
      </c>
      <c r="K1035" s="71">
        <v>4.3949760217099301E-2</v>
      </c>
      <c r="L1035" s="68">
        <v>56.9969742813918</v>
      </c>
    </row>
    <row r="1036" spans="1:12" x14ac:dyDescent="0.2">
      <c r="A1036" s="72" t="s">
        <v>2227</v>
      </c>
      <c r="B1036" s="66" t="s">
        <v>2228</v>
      </c>
      <c r="C1036" s="67">
        <v>27</v>
      </c>
      <c r="D1036" s="67" t="s">
        <v>342</v>
      </c>
      <c r="E1036" s="71">
        <v>0.18175688688272901</v>
      </c>
      <c r="F1036" s="68">
        <v>76.588502269288995</v>
      </c>
      <c r="G1036" s="71">
        <v>0.45094843224631698</v>
      </c>
      <c r="H1036" s="68">
        <v>95.310136157337396</v>
      </c>
      <c r="I1036" s="71">
        <v>1.1698221365728199E-2</v>
      </c>
      <c r="J1036" s="68">
        <v>30.446293494704999</v>
      </c>
      <c r="K1036" s="71">
        <v>8.2624007036142505E-2</v>
      </c>
      <c r="L1036" s="68">
        <v>64.372163388804793</v>
      </c>
    </row>
    <row r="1037" spans="1:12" x14ac:dyDescent="0.2">
      <c r="A1037" s="72" t="s">
        <v>2229</v>
      </c>
      <c r="B1037" s="66" t="s">
        <v>2230</v>
      </c>
      <c r="C1037" s="67">
        <v>27</v>
      </c>
      <c r="D1037" s="67" t="s">
        <v>342</v>
      </c>
      <c r="E1037" s="71">
        <v>0.18426869161941001</v>
      </c>
      <c r="F1037" s="68">
        <v>77.534039334341898</v>
      </c>
      <c r="G1037" s="71">
        <v>0.43912322137183402</v>
      </c>
      <c r="H1037" s="68">
        <v>95.083207261724695</v>
      </c>
      <c r="I1037" s="71">
        <v>5.9205860178766501E-3</v>
      </c>
      <c r="J1037" s="68">
        <v>19.780635400907698</v>
      </c>
      <c r="K1037" s="71">
        <v>0.10776226746852099</v>
      </c>
      <c r="L1037" s="68">
        <v>68.456883509833602</v>
      </c>
    </row>
    <row r="1038" spans="1:12" x14ac:dyDescent="0.2">
      <c r="A1038" s="72" t="s">
        <v>2231</v>
      </c>
      <c r="B1038" s="66" t="s">
        <v>2232</v>
      </c>
      <c r="C1038" s="67">
        <v>27</v>
      </c>
      <c r="D1038" s="67" t="s">
        <v>342</v>
      </c>
      <c r="E1038" s="71">
        <v>0.16722242638503901</v>
      </c>
      <c r="F1038" s="68">
        <v>70.877458396369093</v>
      </c>
      <c r="G1038" s="71">
        <v>0.35406991248729303</v>
      </c>
      <c r="H1038" s="68">
        <v>90.771558245083199</v>
      </c>
      <c r="I1038" s="71">
        <v>2.2957311755534799E-2</v>
      </c>
      <c r="J1038" s="68">
        <v>43.0030257186082</v>
      </c>
      <c r="K1038" s="71">
        <v>0.12464005491228999</v>
      </c>
      <c r="L1038" s="68">
        <v>70.9909228441755</v>
      </c>
    </row>
    <row r="1039" spans="1:12" x14ac:dyDescent="0.2">
      <c r="A1039" s="72" t="s">
        <v>2233</v>
      </c>
      <c r="B1039" s="66" t="s">
        <v>2234</v>
      </c>
      <c r="C1039" s="67">
        <v>27</v>
      </c>
      <c r="D1039" s="67" t="s">
        <v>342</v>
      </c>
      <c r="E1039" s="71">
        <v>0.13765592736302501</v>
      </c>
      <c r="F1039" s="68">
        <v>52.3827534039334</v>
      </c>
      <c r="G1039" s="71">
        <v>0.27012960371315398</v>
      </c>
      <c r="H1039" s="68">
        <v>69.402420574886506</v>
      </c>
      <c r="I1039" s="71">
        <v>6.8474644328385903E-2</v>
      </c>
      <c r="J1039" s="68">
        <v>69.591527987897095</v>
      </c>
      <c r="K1039" s="71">
        <v>7.4363534047533597E-2</v>
      </c>
      <c r="L1039" s="68">
        <v>63.350983358547701</v>
      </c>
    </row>
    <row r="1040" spans="1:12" x14ac:dyDescent="0.2">
      <c r="A1040" s="72" t="s">
        <v>2235</v>
      </c>
      <c r="B1040" s="66" t="s">
        <v>2236</v>
      </c>
      <c r="C1040" s="67">
        <v>27</v>
      </c>
      <c r="D1040" s="67" t="s">
        <v>342</v>
      </c>
      <c r="E1040" s="71">
        <v>0.18886318075817199</v>
      </c>
      <c r="F1040" s="68">
        <v>79.198184568835103</v>
      </c>
      <c r="G1040" s="71">
        <v>0.49771653076603001</v>
      </c>
      <c r="H1040" s="68">
        <v>96.2556732223903</v>
      </c>
      <c r="I1040" s="71">
        <v>3.2132477030396102E-2</v>
      </c>
      <c r="J1040" s="68">
        <v>50.416036308623298</v>
      </c>
      <c r="K1040" s="71">
        <v>3.6740534478091003E-2</v>
      </c>
      <c r="L1040" s="68">
        <v>55.181543116490197</v>
      </c>
    </row>
    <row r="1041" spans="1:12" x14ac:dyDescent="0.2">
      <c r="A1041" s="72" t="s">
        <v>2237</v>
      </c>
      <c r="B1041" s="66" t="s">
        <v>2238</v>
      </c>
      <c r="C1041" s="67">
        <v>27</v>
      </c>
      <c r="D1041" s="67" t="s">
        <v>342</v>
      </c>
      <c r="E1041" s="71">
        <v>0.18864149424863699</v>
      </c>
      <c r="F1041" s="68">
        <v>79.084720121028695</v>
      </c>
      <c r="G1041" s="71">
        <v>0.508581820575145</v>
      </c>
      <c r="H1041" s="68">
        <v>96.331316187594595</v>
      </c>
      <c r="I1041" s="71">
        <v>3.9939251102196101E-2</v>
      </c>
      <c r="J1041" s="68">
        <v>55.786686838124098</v>
      </c>
      <c r="K1041" s="71">
        <v>1.7403411068569401E-2</v>
      </c>
      <c r="L1041" s="68">
        <v>47.239031770045401</v>
      </c>
    </row>
    <row r="1042" spans="1:12" x14ac:dyDescent="0.2">
      <c r="A1042" s="72" t="s">
        <v>2239</v>
      </c>
      <c r="B1042" s="66" t="s">
        <v>2240</v>
      </c>
      <c r="C1042" s="67">
        <v>27</v>
      </c>
      <c r="D1042" s="67" t="s">
        <v>342</v>
      </c>
      <c r="E1042" s="71">
        <v>0.10807934850258601</v>
      </c>
      <c r="F1042" s="68">
        <v>30.2571860816944</v>
      </c>
      <c r="G1042" s="71">
        <v>0.27608365594555201</v>
      </c>
      <c r="H1042" s="68">
        <v>73.487140695915301</v>
      </c>
      <c r="I1042" s="71">
        <v>2.74091774365329E-2</v>
      </c>
      <c r="J1042" s="68">
        <v>46.974281391830601</v>
      </c>
      <c r="K1042" s="71">
        <v>2.0745212125673401E-2</v>
      </c>
      <c r="L1042" s="68">
        <v>48.562783661119497</v>
      </c>
    </row>
    <row r="1043" spans="1:12" x14ac:dyDescent="0.2">
      <c r="A1043" s="72" t="s">
        <v>2241</v>
      </c>
      <c r="B1043" s="66" t="s">
        <v>2242</v>
      </c>
      <c r="C1043" s="67">
        <v>27</v>
      </c>
      <c r="D1043" s="67" t="s">
        <v>342</v>
      </c>
      <c r="E1043" s="71">
        <v>0.119978158529183</v>
      </c>
      <c r="F1043" s="68">
        <v>39.599092284417502</v>
      </c>
      <c r="G1043" s="71">
        <v>0.349841176545439</v>
      </c>
      <c r="H1043" s="68">
        <v>90.279878971255698</v>
      </c>
      <c r="I1043" s="71">
        <v>6.2258743602044402E-3</v>
      </c>
      <c r="J1043" s="68">
        <v>20.385779122541599</v>
      </c>
      <c r="K1043" s="71">
        <v>3.8674246819043199E-3</v>
      </c>
      <c r="L1043" s="68">
        <v>30.975794251134602</v>
      </c>
    </row>
    <row r="1044" spans="1:12" x14ac:dyDescent="0.2">
      <c r="A1044" s="72" t="s">
        <v>2243</v>
      </c>
      <c r="B1044" s="66" t="s">
        <v>2244</v>
      </c>
      <c r="C1044" s="67">
        <v>27</v>
      </c>
      <c r="D1044" s="67" t="s">
        <v>342</v>
      </c>
      <c r="E1044" s="71">
        <v>0.22072493610095101</v>
      </c>
      <c r="F1044" s="68">
        <v>87.367624810892593</v>
      </c>
      <c r="G1044" s="71">
        <v>0.62705054904295299</v>
      </c>
      <c r="H1044" s="68">
        <v>97.957639939485603</v>
      </c>
      <c r="I1044" s="71">
        <v>2.9323122237042899E-2</v>
      </c>
      <c r="J1044" s="68">
        <v>48.146747352496199</v>
      </c>
      <c r="K1044" s="71">
        <v>5.8011370228564802E-3</v>
      </c>
      <c r="L1044" s="68">
        <v>35.022692889561299</v>
      </c>
    </row>
    <row r="1045" spans="1:12" x14ac:dyDescent="0.2">
      <c r="A1045" s="72" t="s">
        <v>2245</v>
      </c>
      <c r="B1045" s="66" t="s">
        <v>2246</v>
      </c>
      <c r="C1045" s="67">
        <v>27</v>
      </c>
      <c r="D1045" s="67" t="s">
        <v>342</v>
      </c>
      <c r="E1045" s="71">
        <v>0.134625464179773</v>
      </c>
      <c r="F1045" s="68">
        <v>49.924357034795797</v>
      </c>
      <c r="G1045" s="71">
        <v>0.25</v>
      </c>
      <c r="H1045" s="68">
        <v>46.520423600605099</v>
      </c>
      <c r="I1045" s="71">
        <v>2.4843289320325E-2</v>
      </c>
      <c r="J1045" s="68">
        <v>44.667170953101397</v>
      </c>
      <c r="K1045" s="71">
        <v>0.129033103218994</v>
      </c>
      <c r="L1045" s="68">
        <v>71.520423600605099</v>
      </c>
    </row>
    <row r="1046" spans="1:12" x14ac:dyDescent="0.2">
      <c r="A1046" s="72" t="s">
        <v>2247</v>
      </c>
      <c r="B1046" s="66" t="s">
        <v>2248</v>
      </c>
      <c r="C1046" s="67">
        <v>27</v>
      </c>
      <c r="D1046" s="67" t="s">
        <v>342</v>
      </c>
      <c r="E1046" s="71">
        <v>0.120744245517618</v>
      </c>
      <c r="F1046" s="68">
        <v>40.015128593040799</v>
      </c>
      <c r="G1046" s="71">
        <v>0.25</v>
      </c>
      <c r="H1046" s="68">
        <v>46.520423600605099</v>
      </c>
      <c r="I1046" s="71">
        <v>3.7343578880521602E-2</v>
      </c>
      <c r="J1046" s="68">
        <v>54.727685325264801</v>
      </c>
      <c r="K1046" s="71">
        <v>7.4889157672333895E-2</v>
      </c>
      <c r="L1046" s="68">
        <v>63.540090771558198</v>
      </c>
    </row>
    <row r="1047" spans="1:12" x14ac:dyDescent="0.2">
      <c r="A1047" s="72" t="s">
        <v>2249</v>
      </c>
      <c r="B1047" s="66" t="s">
        <v>2250</v>
      </c>
      <c r="C1047" s="67">
        <v>27</v>
      </c>
      <c r="D1047" s="67" t="s">
        <v>342</v>
      </c>
      <c r="E1047" s="71">
        <v>9.9122727406394995E-2</v>
      </c>
      <c r="F1047" s="68">
        <v>21.142208774583999</v>
      </c>
      <c r="G1047" s="71">
        <v>0.25</v>
      </c>
      <c r="H1047" s="68">
        <v>46.520423600605099</v>
      </c>
      <c r="I1047" s="71">
        <v>9.2195590249420905E-3</v>
      </c>
      <c r="J1047" s="68">
        <v>26.6263237518911</v>
      </c>
      <c r="K1047" s="71">
        <v>3.8148623194242802E-2</v>
      </c>
      <c r="L1047" s="68">
        <v>55.332829046898603</v>
      </c>
    </row>
    <row r="1048" spans="1:12" x14ac:dyDescent="0.2">
      <c r="A1048" s="72" t="s">
        <v>2251</v>
      </c>
      <c r="B1048" s="66" t="s">
        <v>2251</v>
      </c>
      <c r="C1048" s="67">
        <v>27</v>
      </c>
      <c r="D1048" s="67" t="s">
        <v>342</v>
      </c>
      <c r="E1048" s="71">
        <v>0.168523757605619</v>
      </c>
      <c r="F1048" s="68">
        <v>71.331316187594595</v>
      </c>
      <c r="G1048" s="71">
        <v>0.47153727309457699</v>
      </c>
      <c r="H1048" s="68">
        <v>95.801815431164897</v>
      </c>
      <c r="I1048" s="71">
        <v>3.6202258918470098E-3</v>
      </c>
      <c r="J1048" s="68">
        <v>14.296520423600599</v>
      </c>
      <c r="K1048" s="71">
        <v>3.0413773830434199E-2</v>
      </c>
      <c r="L1048" s="68">
        <v>52.798789712556697</v>
      </c>
    </row>
    <row r="1049" spans="1:12" x14ac:dyDescent="0.2">
      <c r="A1049" s="72" t="s">
        <v>2252</v>
      </c>
      <c r="B1049" s="66" t="s">
        <v>2253</v>
      </c>
      <c r="C1049" s="67">
        <v>27</v>
      </c>
      <c r="D1049" s="67" t="s">
        <v>342</v>
      </c>
      <c r="E1049" s="71">
        <v>0.139730361278399</v>
      </c>
      <c r="F1049" s="68">
        <v>54.198184568835103</v>
      </c>
      <c r="G1049" s="71">
        <v>0.38573127712044802</v>
      </c>
      <c r="H1049" s="68">
        <v>92.776096822995498</v>
      </c>
      <c r="I1049" s="71">
        <v>1.0780882248124001E-2</v>
      </c>
      <c r="J1049" s="68">
        <v>29.0090771558245</v>
      </c>
      <c r="K1049" s="71">
        <v>2.2678924466625599E-2</v>
      </c>
      <c r="L1049" s="68">
        <v>49.470499243570401</v>
      </c>
    </row>
    <row r="1050" spans="1:12" x14ac:dyDescent="0.2">
      <c r="A1050" s="72" t="s">
        <v>2254</v>
      </c>
      <c r="B1050" s="66" t="s">
        <v>2255</v>
      </c>
      <c r="C1050" s="67">
        <v>27</v>
      </c>
      <c r="D1050" s="67" t="s">
        <v>342</v>
      </c>
      <c r="E1050" s="71">
        <v>0.17279548002498099</v>
      </c>
      <c r="F1050" s="68">
        <v>72.844175491679295</v>
      </c>
      <c r="G1050" s="71">
        <v>0.45324129553345699</v>
      </c>
      <c r="H1050" s="68">
        <v>95.385779122541607</v>
      </c>
      <c r="I1050" s="71">
        <v>3.6665083052002598E-2</v>
      </c>
      <c r="J1050" s="68">
        <v>54.0090771558245</v>
      </c>
      <c r="K1050" s="71">
        <v>2.8480061489482102E-2</v>
      </c>
      <c r="L1050" s="68">
        <v>52.1180030257186</v>
      </c>
    </row>
    <row r="1051" spans="1:12" x14ac:dyDescent="0.2">
      <c r="A1051" s="72" t="s">
        <v>1874</v>
      </c>
      <c r="B1051" s="66" t="s">
        <v>2256</v>
      </c>
      <c r="C1051" s="67">
        <v>27</v>
      </c>
      <c r="D1051" s="67" t="s">
        <v>342</v>
      </c>
      <c r="E1051" s="71">
        <v>0.20382034052310399</v>
      </c>
      <c r="F1051" s="68">
        <v>83.434190620272304</v>
      </c>
      <c r="G1051" s="71">
        <v>0.58235536339304095</v>
      </c>
      <c r="H1051" s="68">
        <v>97.5037821482602</v>
      </c>
      <c r="I1051" s="71">
        <v>6.4267337096450602E-3</v>
      </c>
      <c r="J1051" s="68">
        <v>20.763993948562799</v>
      </c>
      <c r="K1051" s="71">
        <v>2.2678924466625599E-2</v>
      </c>
      <c r="L1051" s="68">
        <v>49.470499243570401</v>
      </c>
    </row>
    <row r="1052" spans="1:12" x14ac:dyDescent="0.2">
      <c r="A1052" s="72" t="s">
        <v>2257</v>
      </c>
      <c r="B1052" s="66" t="s">
        <v>2258</v>
      </c>
      <c r="C1052" s="67">
        <v>27</v>
      </c>
      <c r="D1052" s="67" t="s">
        <v>342</v>
      </c>
      <c r="E1052" s="71">
        <v>0.12746171178606999</v>
      </c>
      <c r="F1052" s="68">
        <v>44.969742813918302</v>
      </c>
      <c r="G1052" s="71">
        <v>0.32521812559551699</v>
      </c>
      <c r="H1052" s="68">
        <v>87.216338880484102</v>
      </c>
      <c r="I1052" s="71">
        <v>3.0620660614162999E-2</v>
      </c>
      <c r="J1052" s="68">
        <v>49.319213313161903</v>
      </c>
      <c r="K1052" s="71">
        <v>2.6546349148529901E-2</v>
      </c>
      <c r="L1052" s="68">
        <v>51.588502269289002</v>
      </c>
    </row>
    <row r="1053" spans="1:12" x14ac:dyDescent="0.2">
      <c r="A1053" s="72" t="s">
        <v>2259</v>
      </c>
      <c r="B1053" s="66" t="s">
        <v>2260</v>
      </c>
      <c r="C1053" s="67">
        <v>27</v>
      </c>
      <c r="D1053" s="67" t="s">
        <v>342</v>
      </c>
      <c r="E1053" s="71">
        <v>0.25146419929498998</v>
      </c>
      <c r="F1053" s="68">
        <v>91.490166414523401</v>
      </c>
      <c r="G1053" s="71">
        <v>0.71399496139866303</v>
      </c>
      <c r="H1053" s="68">
        <v>98.714069591528002</v>
      </c>
      <c r="I1053" s="71">
        <v>3.6530211804402302E-2</v>
      </c>
      <c r="J1053" s="68">
        <v>53.933434190620297</v>
      </c>
      <c r="K1053" s="71">
        <v>3.8674246819043199E-3</v>
      </c>
      <c r="L1053" s="68">
        <v>30.975794251134602</v>
      </c>
    </row>
    <row r="1054" spans="1:12" x14ac:dyDescent="0.2">
      <c r="A1054" s="72" t="s">
        <v>2261</v>
      </c>
      <c r="B1054" s="66" t="s">
        <v>2262</v>
      </c>
      <c r="C1054" s="67">
        <v>27</v>
      </c>
      <c r="D1054" s="67" t="s">
        <v>342</v>
      </c>
      <c r="E1054" s="71">
        <v>0.25565618879410401</v>
      </c>
      <c r="F1054" s="68">
        <v>92.095310136157295</v>
      </c>
      <c r="G1054" s="71">
        <v>0.735597869937066</v>
      </c>
      <c r="H1054" s="68">
        <v>98.827534039334296</v>
      </c>
      <c r="I1054" s="71">
        <v>2.9436984104295599E-2</v>
      </c>
      <c r="J1054" s="68">
        <v>48.260211800302599</v>
      </c>
      <c r="K1054" s="71">
        <v>1.9337123409521599E-3</v>
      </c>
      <c r="L1054" s="68">
        <v>25.302571860816901</v>
      </c>
    </row>
    <row r="1055" spans="1:12" x14ac:dyDescent="0.2">
      <c r="A1055" s="72" t="s">
        <v>2263</v>
      </c>
      <c r="B1055" s="66" t="s">
        <v>2263</v>
      </c>
      <c r="C1055" s="67">
        <v>27</v>
      </c>
      <c r="D1055" s="67" t="s">
        <v>342</v>
      </c>
      <c r="E1055" s="71">
        <v>0.18365233892455399</v>
      </c>
      <c r="F1055" s="68">
        <v>77.118003025718593</v>
      </c>
      <c r="G1055" s="71">
        <v>0.492639506008688</v>
      </c>
      <c r="H1055" s="68">
        <v>96.180030257186104</v>
      </c>
      <c r="I1055" s="71">
        <v>5.4450086083069699E-2</v>
      </c>
      <c r="J1055" s="68">
        <v>63.918305597579398</v>
      </c>
      <c r="K1055" s="71">
        <v>3.8674246819043199E-3</v>
      </c>
      <c r="L1055" s="68">
        <v>30.975794251134602</v>
      </c>
    </row>
    <row r="1056" spans="1:12" x14ac:dyDescent="0.2">
      <c r="A1056" s="72" t="s">
        <v>393</v>
      </c>
      <c r="B1056" s="66" t="s">
        <v>2264</v>
      </c>
      <c r="C1056" s="67">
        <v>27</v>
      </c>
      <c r="D1056" s="67" t="s">
        <v>342</v>
      </c>
      <c r="E1056" s="71">
        <v>0.26725365632686199</v>
      </c>
      <c r="F1056" s="68">
        <v>92.738275340393301</v>
      </c>
      <c r="G1056" s="71">
        <v>0.75</v>
      </c>
      <c r="H1056" s="68">
        <v>99.357034795763994</v>
      </c>
      <c r="I1056" s="71">
        <v>4.4026119616776299E-2</v>
      </c>
      <c r="J1056" s="68">
        <v>58.282904689863798</v>
      </c>
      <c r="K1056" s="71">
        <v>7.7348493638086397E-3</v>
      </c>
      <c r="L1056" s="68">
        <v>38.6157337367625</v>
      </c>
    </row>
    <row r="1057" spans="1:12" x14ac:dyDescent="0.2">
      <c r="A1057" s="72" t="s">
        <v>2265</v>
      </c>
      <c r="B1057" s="66" t="s">
        <v>2265</v>
      </c>
      <c r="C1057" s="67">
        <v>27</v>
      </c>
      <c r="D1057" s="67" t="s">
        <v>342</v>
      </c>
      <c r="E1057" s="71">
        <v>0.263238336812254</v>
      </c>
      <c r="F1057" s="68">
        <v>92.5113464447806</v>
      </c>
      <c r="G1057" s="71">
        <v>0.65645417840531195</v>
      </c>
      <c r="H1057" s="68">
        <v>98.184568835098304</v>
      </c>
      <c r="I1057" s="71">
        <v>0.12165855798573801</v>
      </c>
      <c r="J1057" s="68">
        <v>82.4886535552194</v>
      </c>
      <c r="K1057" s="71">
        <v>1.1602274045713E-2</v>
      </c>
      <c r="L1057" s="68">
        <v>42.586989409984902</v>
      </c>
    </row>
    <row r="1058" spans="1:12" x14ac:dyDescent="0.2">
      <c r="A1058" s="72" t="s">
        <v>2266</v>
      </c>
      <c r="B1058" s="66" t="s">
        <v>2267</v>
      </c>
      <c r="C1058" s="67">
        <v>44</v>
      </c>
      <c r="D1058" s="67" t="s">
        <v>342</v>
      </c>
      <c r="E1058" s="71">
        <v>0.203121522240892</v>
      </c>
      <c r="F1058" s="68">
        <v>44.212523719165098</v>
      </c>
      <c r="G1058" s="71">
        <v>0.36821707353315702</v>
      </c>
      <c r="H1058" s="68">
        <v>57.874762808349097</v>
      </c>
      <c r="I1058" s="71">
        <v>4.9200696329603803E-3</v>
      </c>
      <c r="J1058" s="68">
        <v>27.134724857685001</v>
      </c>
      <c r="K1058" s="71">
        <v>0.23622742355655801</v>
      </c>
      <c r="L1058" s="68">
        <v>56.736242884250501</v>
      </c>
    </row>
    <row r="1059" spans="1:12" x14ac:dyDescent="0.2">
      <c r="A1059" s="72" t="s">
        <v>2268</v>
      </c>
      <c r="B1059" s="66" t="s">
        <v>2269</v>
      </c>
      <c r="C1059" s="67">
        <v>44</v>
      </c>
      <c r="D1059" s="67" t="s">
        <v>342</v>
      </c>
      <c r="E1059" s="71">
        <v>0.201547184668326</v>
      </c>
      <c r="F1059" s="68">
        <v>43.263757115749499</v>
      </c>
      <c r="G1059" s="71">
        <v>0.33333333333333298</v>
      </c>
      <c r="H1059" s="68">
        <v>34.914611005692599</v>
      </c>
      <c r="I1059" s="71">
        <v>7.5568348997511901E-4</v>
      </c>
      <c r="J1059" s="68">
        <v>3.6053130929791299</v>
      </c>
      <c r="K1059" s="71">
        <v>0.270552537181669</v>
      </c>
      <c r="L1059" s="68">
        <v>61.669829222011401</v>
      </c>
    </row>
    <row r="1060" spans="1:12" x14ac:dyDescent="0.2">
      <c r="A1060" s="72" t="s">
        <v>2270</v>
      </c>
      <c r="B1060" s="66" t="s">
        <v>2271</v>
      </c>
      <c r="C1060" s="67">
        <v>44</v>
      </c>
      <c r="D1060" s="67" t="s">
        <v>342</v>
      </c>
      <c r="E1060" s="71">
        <v>0.27421496469247902</v>
      </c>
      <c r="F1060" s="68">
        <v>73.244781783681205</v>
      </c>
      <c r="G1060" s="71">
        <v>0.33333333333333298</v>
      </c>
      <c r="H1060" s="68">
        <v>34.914611005692599</v>
      </c>
      <c r="I1060" s="71">
        <v>1.6381806813092301E-3</v>
      </c>
      <c r="J1060" s="68">
        <v>8.1593927893738094</v>
      </c>
      <c r="K1060" s="71">
        <v>0.48767338006279298</v>
      </c>
      <c r="L1060" s="68">
        <v>85.768500948766601</v>
      </c>
    </row>
    <row r="1061" spans="1:12" x14ac:dyDescent="0.2">
      <c r="A1061" s="72" t="s">
        <v>2272</v>
      </c>
      <c r="B1061" s="66" t="s">
        <v>2273</v>
      </c>
      <c r="C1061" s="67">
        <v>44</v>
      </c>
      <c r="D1061" s="67" t="s">
        <v>342</v>
      </c>
      <c r="E1061" s="71">
        <v>0.22488827951372301</v>
      </c>
      <c r="F1061" s="68">
        <v>52.182163187855799</v>
      </c>
      <c r="G1061" s="71">
        <v>0.33333333333333298</v>
      </c>
      <c r="H1061" s="68">
        <v>34.914611005692599</v>
      </c>
      <c r="I1061" s="71">
        <v>7.1712032612701105E-4</v>
      </c>
      <c r="J1061" s="68">
        <v>3.03605313092979</v>
      </c>
      <c r="K1061" s="71">
        <v>0.34061438488170798</v>
      </c>
      <c r="L1061" s="68">
        <v>70.9677419354839</v>
      </c>
    </row>
    <row r="1062" spans="1:12" x14ac:dyDescent="0.2">
      <c r="A1062" s="72" t="s">
        <v>2274</v>
      </c>
      <c r="B1062" s="66" t="s">
        <v>2275</v>
      </c>
      <c r="C1062" s="67">
        <v>44</v>
      </c>
      <c r="D1062" s="67" t="s">
        <v>342</v>
      </c>
      <c r="E1062" s="71">
        <v>0.280537847098217</v>
      </c>
      <c r="F1062" s="68">
        <v>74.952561669829194</v>
      </c>
      <c r="G1062" s="71">
        <v>0.33333333333333298</v>
      </c>
      <c r="H1062" s="68">
        <v>34.914611005692599</v>
      </c>
      <c r="I1062" s="71">
        <v>6.6134258684382597E-3</v>
      </c>
      <c r="J1062" s="68">
        <v>34.914611005692599</v>
      </c>
      <c r="K1062" s="71">
        <v>0.50166678209288096</v>
      </c>
      <c r="L1062" s="68">
        <v>87.855787476280796</v>
      </c>
    </row>
    <row r="1063" spans="1:12" x14ac:dyDescent="0.2">
      <c r="A1063" s="72" t="s">
        <v>2276</v>
      </c>
      <c r="B1063" s="66" t="s">
        <v>2277</v>
      </c>
      <c r="C1063" s="67">
        <v>44</v>
      </c>
      <c r="D1063" s="67" t="s">
        <v>342</v>
      </c>
      <c r="E1063" s="71">
        <v>0.190794665935033</v>
      </c>
      <c r="F1063" s="68">
        <v>38.8994307400379</v>
      </c>
      <c r="G1063" s="71">
        <v>0.33333333333333298</v>
      </c>
      <c r="H1063" s="68">
        <v>34.914611005692599</v>
      </c>
      <c r="I1063" s="71">
        <v>1.5575747516824101E-11</v>
      </c>
      <c r="J1063" s="68">
        <v>0.94876660341555996</v>
      </c>
      <c r="K1063" s="71">
        <v>0.23905066445619</v>
      </c>
      <c r="L1063" s="68">
        <v>57.305502846299802</v>
      </c>
    </row>
    <row r="1064" spans="1:12" x14ac:dyDescent="0.2">
      <c r="A1064" s="72" t="s">
        <v>2278</v>
      </c>
      <c r="B1064" s="66" t="s">
        <v>2279</v>
      </c>
      <c r="C1064" s="67">
        <v>44</v>
      </c>
      <c r="D1064" s="67" t="s">
        <v>342</v>
      </c>
      <c r="E1064" s="71">
        <v>0.21533428566073601</v>
      </c>
      <c r="F1064" s="68">
        <v>47.248576850094899</v>
      </c>
      <c r="G1064" s="71">
        <v>0.33333333333333298</v>
      </c>
      <c r="H1064" s="68">
        <v>34.914611005692599</v>
      </c>
      <c r="I1064" s="71">
        <v>1.0207798624854301E-2</v>
      </c>
      <c r="J1064" s="68">
        <v>43.643263757115797</v>
      </c>
      <c r="K1064" s="71">
        <v>0.30246172502402102</v>
      </c>
      <c r="L1064" s="68">
        <v>65.654648956356695</v>
      </c>
    </row>
    <row r="1065" spans="1:12" x14ac:dyDescent="0.2">
      <c r="A1065" s="72" t="s">
        <v>2280</v>
      </c>
      <c r="B1065" s="66" t="s">
        <v>2281</v>
      </c>
      <c r="C1065" s="67">
        <v>44</v>
      </c>
      <c r="D1065" s="67" t="s">
        <v>342</v>
      </c>
      <c r="E1065" s="71">
        <v>0.17113268433840401</v>
      </c>
      <c r="F1065" s="68">
        <v>29.411764705882401</v>
      </c>
      <c r="G1065" s="71">
        <v>0.33333333333333298</v>
      </c>
      <c r="H1065" s="68">
        <v>34.914611005692599</v>
      </c>
      <c r="I1065" s="71">
        <v>5.7418986937348201E-3</v>
      </c>
      <c r="J1065" s="68">
        <v>30.929791271347302</v>
      </c>
      <c r="K1065" s="71">
        <v>0.174322820988143</v>
      </c>
      <c r="L1065" s="68">
        <v>49.525616698292197</v>
      </c>
    </row>
    <row r="1066" spans="1:12" x14ac:dyDescent="0.2">
      <c r="A1066" s="72" t="s">
        <v>2282</v>
      </c>
      <c r="B1066" s="66" t="s">
        <v>2283</v>
      </c>
      <c r="C1066" s="67">
        <v>44</v>
      </c>
      <c r="D1066" s="67" t="s">
        <v>342</v>
      </c>
      <c r="E1066" s="71">
        <v>0.2506871243455</v>
      </c>
      <c r="F1066" s="68">
        <v>64.516129032258107</v>
      </c>
      <c r="G1066" s="71">
        <v>0.33914729003330402</v>
      </c>
      <c r="H1066" s="68">
        <v>39.278937381404198</v>
      </c>
      <c r="I1066" s="71">
        <v>4.5589386546106801E-3</v>
      </c>
      <c r="J1066" s="68">
        <v>25.047438330170799</v>
      </c>
      <c r="K1066" s="71">
        <v>0.408355144348587</v>
      </c>
      <c r="L1066" s="68">
        <v>78.368121442125201</v>
      </c>
    </row>
    <row r="1067" spans="1:12" x14ac:dyDescent="0.2">
      <c r="A1067" s="72" t="s">
        <v>2284</v>
      </c>
      <c r="B1067" s="66" t="s">
        <v>2284</v>
      </c>
      <c r="C1067" s="67">
        <v>44</v>
      </c>
      <c r="D1067" s="67" t="s">
        <v>342</v>
      </c>
      <c r="E1067" s="71">
        <v>0.18748004603792701</v>
      </c>
      <c r="F1067" s="68">
        <v>37.9506641366224</v>
      </c>
      <c r="G1067" s="71">
        <v>0.33333333333333298</v>
      </c>
      <c r="H1067" s="68">
        <v>34.914611005692599</v>
      </c>
      <c r="I1067" s="71">
        <v>6.2931123864302897E-4</v>
      </c>
      <c r="J1067" s="68">
        <v>2.6565464895635702</v>
      </c>
      <c r="K1067" s="71">
        <v>0.22847749354180599</v>
      </c>
      <c r="L1067" s="68">
        <v>55.597722960151799</v>
      </c>
    </row>
    <row r="1068" spans="1:12" x14ac:dyDescent="0.2">
      <c r="A1068" s="72" t="s">
        <v>2285</v>
      </c>
      <c r="B1068" s="66" t="s">
        <v>2286</v>
      </c>
      <c r="C1068" s="67">
        <v>44</v>
      </c>
      <c r="D1068" s="67" t="s">
        <v>342</v>
      </c>
      <c r="E1068" s="71">
        <v>0.23923455279474401</v>
      </c>
      <c r="F1068" s="68">
        <v>59.203036053130901</v>
      </c>
      <c r="G1068" s="71">
        <v>0.33333333333333298</v>
      </c>
      <c r="H1068" s="68">
        <v>34.914611005692599</v>
      </c>
      <c r="I1068" s="71">
        <v>1.03402943274221E-2</v>
      </c>
      <c r="J1068" s="68">
        <v>44.022770398482002</v>
      </c>
      <c r="K1068" s="71">
        <v>0.37403003072347502</v>
      </c>
      <c r="L1068" s="68">
        <v>74.952561669829194</v>
      </c>
    </row>
    <row r="1069" spans="1:12" x14ac:dyDescent="0.2">
      <c r="A1069" s="72" t="s">
        <v>2287</v>
      </c>
      <c r="B1069" s="66" t="s">
        <v>2288</v>
      </c>
      <c r="C1069" s="67">
        <v>44</v>
      </c>
      <c r="D1069" s="67" t="s">
        <v>342</v>
      </c>
      <c r="E1069" s="71">
        <v>0.27800479108353099</v>
      </c>
      <c r="F1069" s="68">
        <v>74.573055028463003</v>
      </c>
      <c r="G1069" s="71">
        <v>0.40310081373298001</v>
      </c>
      <c r="H1069" s="68">
        <v>70.588235294117695</v>
      </c>
      <c r="I1069" s="71">
        <v>9.9766335887534405E-3</v>
      </c>
      <c r="J1069" s="68">
        <v>43.263757115749499</v>
      </c>
      <c r="K1069" s="71">
        <v>0.42093692592885801</v>
      </c>
      <c r="L1069" s="68">
        <v>79.506641366223903</v>
      </c>
    </row>
    <row r="1070" spans="1:12" x14ac:dyDescent="0.2">
      <c r="A1070" s="72" t="s">
        <v>2289</v>
      </c>
      <c r="B1070" s="66" t="s">
        <v>2290</v>
      </c>
      <c r="C1070" s="67">
        <v>44</v>
      </c>
      <c r="D1070" s="67" t="s">
        <v>342</v>
      </c>
      <c r="E1070" s="71">
        <v>0.25731241868041899</v>
      </c>
      <c r="F1070" s="68">
        <v>67.741935483871003</v>
      </c>
      <c r="G1070" s="71">
        <v>0.35658916013321601</v>
      </c>
      <c r="H1070" s="68">
        <v>51.423149905123303</v>
      </c>
      <c r="I1070" s="71">
        <v>1.65894732746277E-3</v>
      </c>
      <c r="J1070" s="68">
        <v>8.34914611005693</v>
      </c>
      <c r="K1070" s="71">
        <v>0.41368914858057798</v>
      </c>
      <c r="L1070" s="68">
        <v>79.127134724857697</v>
      </c>
    </row>
    <row r="1071" spans="1:12" x14ac:dyDescent="0.2">
      <c r="A1071" s="72" t="s">
        <v>2291</v>
      </c>
      <c r="B1071" s="66" t="s">
        <v>2291</v>
      </c>
      <c r="C1071" s="67">
        <v>44</v>
      </c>
      <c r="D1071" s="67" t="s">
        <v>342</v>
      </c>
      <c r="E1071" s="71">
        <v>0.26430835726211699</v>
      </c>
      <c r="F1071" s="68">
        <v>69.829222011385198</v>
      </c>
      <c r="G1071" s="71">
        <v>0.33333333333333298</v>
      </c>
      <c r="H1071" s="68">
        <v>34.914611005692599</v>
      </c>
      <c r="I1071" s="71">
        <v>0</v>
      </c>
      <c r="J1071" s="68">
        <v>0.75901328273244795</v>
      </c>
      <c r="K1071" s="71">
        <v>0.45959173845301798</v>
      </c>
      <c r="L1071" s="68">
        <v>82.922201138519895</v>
      </c>
    </row>
    <row r="1072" spans="1:12" x14ac:dyDescent="0.2">
      <c r="A1072" s="72" t="s">
        <v>2292</v>
      </c>
      <c r="B1072" s="66" t="s">
        <v>2293</v>
      </c>
      <c r="C1072" s="67">
        <v>44</v>
      </c>
      <c r="D1072" s="67" t="s">
        <v>342</v>
      </c>
      <c r="E1072" s="71">
        <v>0.22835358454699201</v>
      </c>
      <c r="F1072" s="68">
        <v>54.079696394686898</v>
      </c>
      <c r="G1072" s="71">
        <v>0.33333333333333298</v>
      </c>
      <c r="H1072" s="68">
        <v>34.914611005692599</v>
      </c>
      <c r="I1072" s="71">
        <v>6.2811838604153302E-3</v>
      </c>
      <c r="J1072" s="68">
        <v>34.345351043643298</v>
      </c>
      <c r="K1072" s="71">
        <v>0.34544623644722799</v>
      </c>
      <c r="L1072" s="68">
        <v>71.537001897533202</v>
      </c>
    </row>
    <row r="1073" spans="1:12" x14ac:dyDescent="0.2">
      <c r="A1073" s="72" t="s">
        <v>2294</v>
      </c>
      <c r="B1073" s="66" t="s">
        <v>2295</v>
      </c>
      <c r="C1073" s="67">
        <v>44</v>
      </c>
      <c r="D1073" s="67" t="s">
        <v>342</v>
      </c>
      <c r="E1073" s="71">
        <v>0.21872886913450101</v>
      </c>
      <c r="F1073" s="68">
        <v>49.525616698292197</v>
      </c>
      <c r="G1073" s="71">
        <v>0.33333333333333298</v>
      </c>
      <c r="H1073" s="68">
        <v>34.914611005692599</v>
      </c>
      <c r="I1073" s="71">
        <v>3.9822212333026101E-3</v>
      </c>
      <c r="J1073" s="68">
        <v>20.6831119544592</v>
      </c>
      <c r="K1073" s="71">
        <v>0.31887105283686801</v>
      </c>
      <c r="L1073" s="68">
        <v>67.741935483871003</v>
      </c>
    </row>
    <row r="1074" spans="1:12" x14ac:dyDescent="0.2">
      <c r="A1074" s="72" t="s">
        <v>2296</v>
      </c>
      <c r="B1074" s="66" t="s">
        <v>2297</v>
      </c>
      <c r="C1074" s="67">
        <v>44</v>
      </c>
      <c r="D1074" s="67" t="s">
        <v>342</v>
      </c>
      <c r="E1074" s="71">
        <v>0.217063030411905</v>
      </c>
      <c r="F1074" s="68">
        <v>48.387096774193601</v>
      </c>
      <c r="G1074" s="71">
        <v>0.33333333333333298</v>
      </c>
      <c r="H1074" s="68">
        <v>34.914611005692599</v>
      </c>
      <c r="I1074" s="71">
        <v>5.7303297473203499E-3</v>
      </c>
      <c r="J1074" s="68">
        <v>30.740037950664099</v>
      </c>
      <c r="K1074" s="71">
        <v>0.31212542815506</v>
      </c>
      <c r="L1074" s="68">
        <v>66.982922201138507</v>
      </c>
    </row>
    <row r="1075" spans="1:12" x14ac:dyDescent="0.2">
      <c r="A1075" s="72" t="s">
        <v>2298</v>
      </c>
      <c r="B1075" s="66" t="s">
        <v>2299</v>
      </c>
      <c r="C1075" s="67">
        <v>44</v>
      </c>
      <c r="D1075" s="67" t="s">
        <v>342</v>
      </c>
      <c r="E1075" s="71">
        <v>0.23825978180524601</v>
      </c>
      <c r="F1075" s="68">
        <v>58.444022770398497</v>
      </c>
      <c r="G1075" s="71">
        <v>0.33333333333333298</v>
      </c>
      <c r="H1075" s="68">
        <v>34.914611005692599</v>
      </c>
      <c r="I1075" s="71">
        <v>5.50220824264149E-3</v>
      </c>
      <c r="J1075" s="68">
        <v>30.360531309297901</v>
      </c>
      <c r="K1075" s="71">
        <v>0.375943803839763</v>
      </c>
      <c r="L1075" s="68">
        <v>75.142314990512304</v>
      </c>
    </row>
    <row r="1076" spans="1:12" x14ac:dyDescent="0.2">
      <c r="A1076" s="72" t="s">
        <v>2300</v>
      </c>
      <c r="B1076" s="66" t="s">
        <v>2301</v>
      </c>
      <c r="C1076" s="67">
        <v>44</v>
      </c>
      <c r="D1076" s="67" t="s">
        <v>342</v>
      </c>
      <c r="E1076" s="71">
        <v>0.25459140598013502</v>
      </c>
      <c r="F1076" s="68">
        <v>66.793168880455397</v>
      </c>
      <c r="G1076" s="71">
        <v>0.38086691756444702</v>
      </c>
      <c r="H1076" s="68">
        <v>63.377609108159398</v>
      </c>
      <c r="I1076" s="71">
        <v>1.12931954352438E-2</v>
      </c>
      <c r="J1076" s="68">
        <v>45.3510436432638</v>
      </c>
      <c r="K1076" s="71">
        <v>0.37161410494071501</v>
      </c>
      <c r="L1076" s="68">
        <v>74.003795066413701</v>
      </c>
    </row>
    <row r="1077" spans="1:12" x14ac:dyDescent="0.2">
      <c r="A1077" s="72" t="s">
        <v>2302</v>
      </c>
      <c r="B1077" s="66" t="s">
        <v>2302</v>
      </c>
      <c r="C1077" s="67">
        <v>44</v>
      </c>
      <c r="D1077" s="67" t="s">
        <v>342</v>
      </c>
      <c r="E1077" s="71">
        <v>0.20316489744406999</v>
      </c>
      <c r="F1077" s="68">
        <v>44.402277039848201</v>
      </c>
      <c r="G1077" s="71">
        <v>0.33639912522738002</v>
      </c>
      <c r="H1077" s="68">
        <v>36.4326375711575</v>
      </c>
      <c r="I1077" s="71">
        <v>1.27104140401948E-4</v>
      </c>
      <c r="J1077" s="68">
        <v>1.32827324478178</v>
      </c>
      <c r="K1077" s="71">
        <v>0.272968462964429</v>
      </c>
      <c r="L1077" s="68">
        <v>62.0493358633776</v>
      </c>
    </row>
    <row r="1078" spans="1:12" x14ac:dyDescent="0.2">
      <c r="A1078" s="72" t="s">
        <v>2303</v>
      </c>
      <c r="B1078" s="66" t="s">
        <v>2303</v>
      </c>
      <c r="C1078" s="67">
        <v>44</v>
      </c>
      <c r="D1078" s="67" t="s">
        <v>342</v>
      </c>
      <c r="E1078" s="71">
        <v>0.207770851662852</v>
      </c>
      <c r="F1078" s="68">
        <v>45.540796963946903</v>
      </c>
      <c r="G1078" s="71">
        <v>0.33333333333333298</v>
      </c>
      <c r="H1078" s="68">
        <v>34.914611005692599</v>
      </c>
      <c r="I1078" s="71">
        <v>6.0143087794562605E-4</v>
      </c>
      <c r="J1078" s="68">
        <v>2.4667931688804599</v>
      </c>
      <c r="K1078" s="71">
        <v>0.28937779077727699</v>
      </c>
      <c r="L1078" s="68">
        <v>63.946869070208699</v>
      </c>
    </row>
    <row r="1079" spans="1:12" x14ac:dyDescent="0.2">
      <c r="A1079" s="72" t="s">
        <v>2304</v>
      </c>
      <c r="B1079" s="66" t="s">
        <v>2305</v>
      </c>
      <c r="C1079" s="67">
        <v>44</v>
      </c>
      <c r="D1079" s="67" t="s">
        <v>342</v>
      </c>
      <c r="E1079" s="71">
        <v>0.25457753531467497</v>
      </c>
      <c r="F1079" s="68">
        <v>66.603415559772301</v>
      </c>
      <c r="G1079" s="71">
        <v>0.33812535940195498</v>
      </c>
      <c r="H1079" s="68">
        <v>37.571157495256202</v>
      </c>
      <c r="I1079" s="71">
        <v>3.76085282986615E-3</v>
      </c>
      <c r="J1079" s="68">
        <v>18.785578747628101</v>
      </c>
      <c r="K1079" s="71">
        <v>0.42184639371220201</v>
      </c>
      <c r="L1079" s="68">
        <v>79.696394686906999</v>
      </c>
    </row>
    <row r="1080" spans="1:12" x14ac:dyDescent="0.2">
      <c r="A1080" s="72" t="s">
        <v>2306</v>
      </c>
      <c r="B1080" s="66" t="s">
        <v>2306</v>
      </c>
      <c r="C1080" s="67">
        <v>44</v>
      </c>
      <c r="D1080" s="67" t="s">
        <v>342</v>
      </c>
      <c r="E1080" s="71">
        <v>0.217675604839877</v>
      </c>
      <c r="F1080" s="68">
        <v>48.956356736242903</v>
      </c>
      <c r="G1080" s="71">
        <v>0.36169881328995901</v>
      </c>
      <c r="H1080" s="68">
        <v>54.079696394686898</v>
      </c>
      <c r="I1080" s="71">
        <v>1.9865996264657199E-2</v>
      </c>
      <c r="J1080" s="68">
        <v>60.721062618595802</v>
      </c>
      <c r="K1080" s="71">
        <v>0.27146200496501299</v>
      </c>
      <c r="L1080" s="68">
        <v>61.859582542694497</v>
      </c>
    </row>
    <row r="1081" spans="1:12" x14ac:dyDescent="0.2">
      <c r="A1081" s="72" t="s">
        <v>2307</v>
      </c>
      <c r="B1081" s="66" t="s">
        <v>2307</v>
      </c>
      <c r="C1081" s="67">
        <v>44</v>
      </c>
      <c r="D1081" s="67" t="s">
        <v>342</v>
      </c>
      <c r="E1081" s="71">
        <v>0.15721845770978901</v>
      </c>
      <c r="F1081" s="68">
        <v>22.580645161290299</v>
      </c>
      <c r="G1081" s="71">
        <v>0.33333333333333298</v>
      </c>
      <c r="H1081" s="68">
        <v>34.914611005692599</v>
      </c>
      <c r="I1081" s="71">
        <v>7.4025821576328803E-4</v>
      </c>
      <c r="J1081" s="68">
        <v>3.2258064516128999</v>
      </c>
      <c r="K1081" s="71">
        <v>0.13758178158027201</v>
      </c>
      <c r="L1081" s="68">
        <v>43.263757115749499</v>
      </c>
    </row>
    <row r="1082" spans="1:12" x14ac:dyDescent="0.2">
      <c r="A1082" s="72" t="s">
        <v>2308</v>
      </c>
      <c r="B1082" s="66" t="s">
        <v>2309</v>
      </c>
      <c r="C1082" s="67">
        <v>44</v>
      </c>
      <c r="D1082" s="67" t="s">
        <v>342</v>
      </c>
      <c r="E1082" s="71">
        <v>0.200034141352568</v>
      </c>
      <c r="F1082" s="68">
        <v>42.8842504743833</v>
      </c>
      <c r="G1082" s="71">
        <v>0.374031030233127</v>
      </c>
      <c r="H1082" s="68">
        <v>60.910815939278898</v>
      </c>
      <c r="I1082" s="71">
        <v>5.3438302975212099E-3</v>
      </c>
      <c r="J1082" s="68">
        <v>29.222011385199199</v>
      </c>
      <c r="K1082" s="71">
        <v>0.220727563527054</v>
      </c>
      <c r="L1082" s="68">
        <v>53.889943074003803</v>
      </c>
    </row>
    <row r="1083" spans="1:12" x14ac:dyDescent="0.2">
      <c r="A1083" s="72" t="s">
        <v>2310</v>
      </c>
      <c r="B1083" s="66" t="s">
        <v>2311</v>
      </c>
      <c r="C1083" s="67">
        <v>44</v>
      </c>
      <c r="D1083" s="67" t="s">
        <v>342</v>
      </c>
      <c r="E1083" s="71">
        <v>0.226876620778695</v>
      </c>
      <c r="F1083" s="68">
        <v>53.130929791271299</v>
      </c>
      <c r="G1083" s="71">
        <v>0.36821707353315702</v>
      </c>
      <c r="H1083" s="68">
        <v>57.874762808349097</v>
      </c>
      <c r="I1083" s="71">
        <v>9.4489111124347498E-3</v>
      </c>
      <c r="J1083" s="68">
        <v>42.694497153700198</v>
      </c>
      <c r="K1083" s="71">
        <v>0.30296387769049299</v>
      </c>
      <c r="L1083" s="68">
        <v>65.844402277039805</v>
      </c>
    </row>
    <row r="1084" spans="1:12" x14ac:dyDescent="0.2">
      <c r="A1084" s="72" t="s">
        <v>2312</v>
      </c>
      <c r="B1084" s="66" t="s">
        <v>2313</v>
      </c>
      <c r="C1084" s="67">
        <v>44</v>
      </c>
      <c r="D1084" s="67" t="s">
        <v>342</v>
      </c>
      <c r="E1084" s="71">
        <v>0.18450085986966699</v>
      </c>
      <c r="F1084" s="68">
        <v>36.053130929791301</v>
      </c>
      <c r="G1084" s="71">
        <v>0.36240311683318599</v>
      </c>
      <c r="H1084" s="68">
        <v>55.028462998102498</v>
      </c>
      <c r="I1084" s="71">
        <v>2.3020113803008699E-2</v>
      </c>
      <c r="J1084" s="68">
        <v>62.808349146110103</v>
      </c>
      <c r="K1084" s="71">
        <v>0.16807934897280699</v>
      </c>
      <c r="L1084" s="68">
        <v>47.628083491461098</v>
      </c>
    </row>
    <row r="1085" spans="1:12" x14ac:dyDescent="0.2">
      <c r="A1085" s="72" t="s">
        <v>2314</v>
      </c>
      <c r="B1085" s="66" t="s">
        <v>2315</v>
      </c>
      <c r="C1085" s="67">
        <v>44</v>
      </c>
      <c r="D1085" s="67" t="s">
        <v>342</v>
      </c>
      <c r="E1085" s="71">
        <v>0.15077931224431501</v>
      </c>
      <c r="F1085" s="68">
        <v>18.785578747628101</v>
      </c>
      <c r="G1085" s="71">
        <v>0.337421055858728</v>
      </c>
      <c r="H1085" s="68">
        <v>37.381404174573099</v>
      </c>
      <c r="I1085" s="71">
        <v>8.2399818033538196E-3</v>
      </c>
      <c r="J1085" s="68">
        <v>39.658444022770396</v>
      </c>
      <c r="K1085" s="71">
        <v>0.106676899070864</v>
      </c>
      <c r="L1085" s="68">
        <v>38.140417457305503</v>
      </c>
    </row>
    <row r="1086" spans="1:12" x14ac:dyDescent="0.2">
      <c r="A1086" s="72" t="s">
        <v>2316</v>
      </c>
      <c r="B1086" s="66" t="s">
        <v>2316</v>
      </c>
      <c r="C1086" s="67">
        <v>44</v>
      </c>
      <c r="D1086" s="67" t="s">
        <v>342</v>
      </c>
      <c r="E1086" s="71">
        <v>0.17869113084615601</v>
      </c>
      <c r="F1086" s="68">
        <v>33.586337760910801</v>
      </c>
      <c r="G1086" s="71">
        <v>0.43044436305825701</v>
      </c>
      <c r="H1086" s="68">
        <v>78.178368121442105</v>
      </c>
      <c r="I1086" s="71">
        <v>6.1999077576275303E-3</v>
      </c>
      <c r="J1086" s="68">
        <v>33.776091081593897</v>
      </c>
      <c r="K1086" s="71">
        <v>9.9429121722584501E-2</v>
      </c>
      <c r="L1086" s="68">
        <v>36.622390891840602</v>
      </c>
    </row>
    <row r="1087" spans="1:12" x14ac:dyDescent="0.2">
      <c r="A1087" s="72" t="s">
        <v>2317</v>
      </c>
      <c r="B1087" s="66" t="s">
        <v>2318</v>
      </c>
      <c r="C1087" s="67">
        <v>44</v>
      </c>
      <c r="D1087" s="67" t="s">
        <v>342</v>
      </c>
      <c r="E1087" s="71">
        <v>0.25807890070414802</v>
      </c>
      <c r="F1087" s="68">
        <v>68.311195445920305</v>
      </c>
      <c r="G1087" s="71">
        <v>0.36821707353315702</v>
      </c>
      <c r="H1087" s="68">
        <v>57.874762808349097</v>
      </c>
      <c r="I1087" s="71">
        <v>2.9036509130931699E-3</v>
      </c>
      <c r="J1087" s="68">
        <v>12.9032258064516</v>
      </c>
      <c r="K1087" s="71">
        <v>0.403115977666195</v>
      </c>
      <c r="L1087" s="68">
        <v>78.178368121442105</v>
      </c>
    </row>
    <row r="1088" spans="1:12" x14ac:dyDescent="0.2">
      <c r="A1088" s="72" t="s">
        <v>2319</v>
      </c>
      <c r="B1088" s="66" t="s">
        <v>2320</v>
      </c>
      <c r="C1088" s="67">
        <v>44</v>
      </c>
      <c r="D1088" s="67" t="s">
        <v>342</v>
      </c>
      <c r="E1088" s="71">
        <v>0.21706746063129101</v>
      </c>
      <c r="F1088" s="68">
        <v>48.576850094876697</v>
      </c>
      <c r="G1088" s="71">
        <v>0.37026093479585398</v>
      </c>
      <c r="H1088" s="68">
        <v>59.013282732447799</v>
      </c>
      <c r="I1088" s="71">
        <v>5.5570583508307301E-3</v>
      </c>
      <c r="J1088" s="68">
        <v>30.550284629981</v>
      </c>
      <c r="K1088" s="71">
        <v>0.27538438874718901</v>
      </c>
      <c r="L1088" s="68">
        <v>62.428842504743798</v>
      </c>
    </row>
    <row r="1089" spans="1:12" x14ac:dyDescent="0.2">
      <c r="A1089" s="72" t="s">
        <v>2321</v>
      </c>
      <c r="B1089" s="66" t="s">
        <v>2322</v>
      </c>
      <c r="C1089" s="67">
        <v>44</v>
      </c>
      <c r="D1089" s="67" t="s">
        <v>342</v>
      </c>
      <c r="E1089" s="71">
        <v>0.44526118516169899</v>
      </c>
      <c r="F1089" s="68">
        <v>96.584440227703993</v>
      </c>
      <c r="G1089" s="71">
        <v>0.76885972980154105</v>
      </c>
      <c r="H1089" s="68">
        <v>98.102466793168901</v>
      </c>
      <c r="I1089" s="71">
        <v>4.34362573027773E-4</v>
      </c>
      <c r="J1089" s="68">
        <v>2.2770398481973402</v>
      </c>
      <c r="K1089" s="71">
        <v>0.56648946311052795</v>
      </c>
      <c r="L1089" s="68">
        <v>91.271347248576802</v>
      </c>
    </row>
    <row r="1090" spans="1:12" x14ac:dyDescent="0.2">
      <c r="A1090" s="72" t="s">
        <v>2323</v>
      </c>
      <c r="B1090" s="66" t="s">
        <v>2324</v>
      </c>
      <c r="C1090" s="67">
        <v>44</v>
      </c>
      <c r="D1090" s="67" t="s">
        <v>342</v>
      </c>
      <c r="E1090" s="71">
        <v>0.355865221969274</v>
      </c>
      <c r="F1090" s="68">
        <v>88.804554079696402</v>
      </c>
      <c r="G1090" s="71">
        <v>0.40718853625837498</v>
      </c>
      <c r="H1090" s="68">
        <v>72.485768500948794</v>
      </c>
      <c r="I1090" s="71">
        <v>4.4335750272021602E-3</v>
      </c>
      <c r="J1090" s="68">
        <v>24.478178368121402</v>
      </c>
      <c r="K1090" s="71">
        <v>0.65597355462224605</v>
      </c>
      <c r="L1090" s="68">
        <v>95.0664136622391</v>
      </c>
    </row>
    <row r="1091" spans="1:12" x14ac:dyDescent="0.2">
      <c r="A1091" s="72" t="s">
        <v>2325</v>
      </c>
      <c r="B1091" s="66" t="s">
        <v>2325</v>
      </c>
      <c r="C1091" s="67">
        <v>44</v>
      </c>
      <c r="D1091" s="67" t="s">
        <v>342</v>
      </c>
      <c r="E1091" s="71">
        <v>0.232034814862043</v>
      </c>
      <c r="F1091" s="68">
        <v>55.977229601517998</v>
      </c>
      <c r="G1091" s="71">
        <v>0.36821707353315702</v>
      </c>
      <c r="H1091" s="68">
        <v>57.874762808349097</v>
      </c>
      <c r="I1091" s="71">
        <v>4.59178176745544E-3</v>
      </c>
      <c r="J1091" s="68">
        <v>25.237191650853902</v>
      </c>
      <c r="K1091" s="71">
        <v>0.32329558928551599</v>
      </c>
      <c r="L1091" s="68">
        <v>68.5009487666034</v>
      </c>
    </row>
    <row r="1092" spans="1:12" x14ac:dyDescent="0.2">
      <c r="A1092" s="72" t="s">
        <v>2326</v>
      </c>
      <c r="B1092" s="66" t="s">
        <v>2326</v>
      </c>
      <c r="C1092" s="67">
        <v>44</v>
      </c>
      <c r="D1092" s="67" t="s">
        <v>342</v>
      </c>
      <c r="E1092" s="71">
        <v>0.31165463877598798</v>
      </c>
      <c r="F1092" s="68">
        <v>83.870967741935502</v>
      </c>
      <c r="G1092" s="71">
        <v>0.42840050179556</v>
      </c>
      <c r="H1092" s="68">
        <v>77.419354838709694</v>
      </c>
      <c r="I1092" s="71">
        <v>1.0637951788388099E-2</v>
      </c>
      <c r="J1092" s="68">
        <v>44.971537001897502</v>
      </c>
      <c r="K1092" s="71">
        <v>0.495925462744017</v>
      </c>
      <c r="L1092" s="68">
        <v>87.286527514231494</v>
      </c>
    </row>
    <row r="1093" spans="1:12" x14ac:dyDescent="0.2">
      <c r="A1093" s="72" t="s">
        <v>2327</v>
      </c>
      <c r="B1093" s="66" t="s">
        <v>2327</v>
      </c>
      <c r="C1093" s="67">
        <v>44</v>
      </c>
      <c r="D1093" s="67" t="s">
        <v>342</v>
      </c>
      <c r="E1093" s="71">
        <v>0.19924615807764401</v>
      </c>
      <c r="F1093" s="68">
        <v>41.935483870967701</v>
      </c>
      <c r="G1093" s="71">
        <v>0.49062779132065998</v>
      </c>
      <c r="H1093" s="68">
        <v>86.148007590132806</v>
      </c>
      <c r="I1093" s="71">
        <v>1.0097486972445601E-2</v>
      </c>
      <c r="J1093" s="68">
        <v>43.453510436432602</v>
      </c>
      <c r="K1093" s="71">
        <v>9.7013195939824604E-2</v>
      </c>
      <c r="L1093" s="68">
        <v>35.673624288425003</v>
      </c>
    </row>
    <row r="1094" spans="1:12" x14ac:dyDescent="0.2">
      <c r="A1094" s="72" t="s">
        <v>2328</v>
      </c>
      <c r="B1094" s="66" t="s">
        <v>2329</v>
      </c>
      <c r="C1094" s="67">
        <v>44</v>
      </c>
      <c r="D1094" s="67" t="s">
        <v>342</v>
      </c>
      <c r="E1094" s="71">
        <v>0.24221920947428999</v>
      </c>
      <c r="F1094" s="68">
        <v>60.910815939278898</v>
      </c>
      <c r="G1094" s="71">
        <v>0.64792224930798703</v>
      </c>
      <c r="H1094" s="68">
        <v>95.445920303605305</v>
      </c>
      <c r="I1094" s="71">
        <v>5.8814410026560796E-3</v>
      </c>
      <c r="J1094" s="68">
        <v>32.068311195445901</v>
      </c>
      <c r="K1094" s="71">
        <v>7.2853938112225E-2</v>
      </c>
      <c r="L1094" s="68">
        <v>30.740037950664099</v>
      </c>
    </row>
    <row r="1095" spans="1:12" x14ac:dyDescent="0.2">
      <c r="A1095" s="72" t="s">
        <v>2330</v>
      </c>
      <c r="B1095" s="66" t="s">
        <v>2330</v>
      </c>
      <c r="C1095" s="67">
        <v>44</v>
      </c>
      <c r="D1095" s="67" t="s">
        <v>342</v>
      </c>
      <c r="E1095" s="71">
        <v>0.15046475321698</v>
      </c>
      <c r="F1095" s="68">
        <v>18.595825426945002</v>
      </c>
      <c r="G1095" s="71">
        <v>0.40486847752774502</v>
      </c>
      <c r="H1095" s="68">
        <v>71.347248576850106</v>
      </c>
      <c r="I1095" s="71">
        <v>1.7660660767121202E-2</v>
      </c>
      <c r="J1095" s="68">
        <v>58.823529411764703</v>
      </c>
      <c r="K1095" s="71">
        <v>2.88651213560739E-2</v>
      </c>
      <c r="L1095" s="68">
        <v>16.698292220113899</v>
      </c>
    </row>
    <row r="1096" spans="1:12" x14ac:dyDescent="0.2">
      <c r="A1096" s="72" t="s">
        <v>2331</v>
      </c>
      <c r="B1096" s="66" t="s">
        <v>2331</v>
      </c>
      <c r="C1096" s="67">
        <v>44</v>
      </c>
      <c r="D1096" s="67" t="s">
        <v>342</v>
      </c>
      <c r="E1096" s="71">
        <v>0.146548715662217</v>
      </c>
      <c r="F1096" s="68">
        <v>16.5085388994307</v>
      </c>
      <c r="G1096" s="71">
        <v>0.37561916567373699</v>
      </c>
      <c r="H1096" s="68">
        <v>61.100569259962001</v>
      </c>
      <c r="I1096" s="71">
        <v>3.2745934174079602E-2</v>
      </c>
      <c r="J1096" s="68">
        <v>68.690702087286496</v>
      </c>
      <c r="K1096" s="71">
        <v>3.1281047138833798E-2</v>
      </c>
      <c r="L1096" s="68">
        <v>19.354838709677399</v>
      </c>
    </row>
    <row r="1097" spans="1:12" x14ac:dyDescent="0.2">
      <c r="A1097" s="72" t="s">
        <v>2332</v>
      </c>
      <c r="B1097" s="66" t="s">
        <v>2333</v>
      </c>
      <c r="C1097" s="67">
        <v>44</v>
      </c>
      <c r="D1097" s="67" t="s">
        <v>342</v>
      </c>
      <c r="E1097" s="71">
        <v>0.171384420212563</v>
      </c>
      <c r="F1097" s="68">
        <v>29.7912713472486</v>
      </c>
      <c r="G1097" s="71">
        <v>0.42840050179556</v>
      </c>
      <c r="H1097" s="68">
        <v>77.419354838709694</v>
      </c>
      <c r="I1097" s="71">
        <v>5.6887637486054798E-2</v>
      </c>
      <c r="J1097" s="68">
        <v>75.3320683111954</v>
      </c>
      <c r="K1097" s="71">
        <v>2.88651213560739E-2</v>
      </c>
      <c r="L1097" s="68">
        <v>16.698292220113899</v>
      </c>
    </row>
    <row r="1098" spans="1:12" x14ac:dyDescent="0.2">
      <c r="A1098" s="72" t="s">
        <v>2334</v>
      </c>
      <c r="B1098" s="66" t="s">
        <v>2334</v>
      </c>
      <c r="C1098" s="67">
        <v>44</v>
      </c>
      <c r="D1098" s="67" t="s">
        <v>342</v>
      </c>
      <c r="E1098" s="71">
        <v>0.16315795209041301</v>
      </c>
      <c r="F1098" s="68">
        <v>25.047438330170799</v>
      </c>
      <c r="G1098" s="71">
        <v>0.45433544403438297</v>
      </c>
      <c r="H1098" s="68">
        <v>82.7324478178368</v>
      </c>
      <c r="I1098" s="71">
        <v>2.8518775592093201E-2</v>
      </c>
      <c r="J1098" s="68">
        <v>65.085388994307394</v>
      </c>
      <c r="K1098" s="71">
        <v>6.6196366447622904E-3</v>
      </c>
      <c r="L1098" s="68">
        <v>6.6413662239089204</v>
      </c>
    </row>
    <row r="1099" spans="1:12" x14ac:dyDescent="0.2">
      <c r="A1099" s="72" t="s">
        <v>2335</v>
      </c>
      <c r="B1099" s="66" t="s">
        <v>2335</v>
      </c>
      <c r="C1099" s="67">
        <v>44</v>
      </c>
      <c r="D1099" s="67" t="s">
        <v>342</v>
      </c>
      <c r="E1099" s="71">
        <v>0.13110629234910101</v>
      </c>
      <c r="F1099" s="68">
        <v>8.1593927893738094</v>
      </c>
      <c r="G1099" s="71">
        <v>0.33333333333333298</v>
      </c>
      <c r="H1099" s="68">
        <v>34.914611005692599</v>
      </c>
      <c r="I1099" s="71">
        <v>1.6271602983036701E-3</v>
      </c>
      <c r="J1099" s="68">
        <v>7.9696394686907004</v>
      </c>
      <c r="K1099" s="71">
        <v>5.8358383415665301E-2</v>
      </c>
      <c r="L1099" s="68">
        <v>26.944971537001901</v>
      </c>
    </row>
    <row r="1100" spans="1:12" x14ac:dyDescent="0.2">
      <c r="A1100" s="72" t="s">
        <v>2147</v>
      </c>
      <c r="B1100" s="66" t="s">
        <v>2336</v>
      </c>
      <c r="C1100" s="67">
        <v>44</v>
      </c>
      <c r="D1100" s="67" t="s">
        <v>342</v>
      </c>
      <c r="E1100" s="71">
        <v>0.13852145496151699</v>
      </c>
      <c r="F1100" s="68">
        <v>11.5749525616698</v>
      </c>
      <c r="G1100" s="71">
        <v>0.35077520343324498</v>
      </c>
      <c r="H1100" s="68">
        <v>48.576850094876697</v>
      </c>
      <c r="I1100" s="71">
        <v>1.8510406949441002E-2</v>
      </c>
      <c r="J1100" s="68">
        <v>59.392789373813997</v>
      </c>
      <c r="K1100" s="71">
        <v>4.6278754501865603E-2</v>
      </c>
      <c r="L1100" s="68">
        <v>24.8576850094877</v>
      </c>
    </row>
    <row r="1101" spans="1:12" x14ac:dyDescent="0.2">
      <c r="A1101" s="72" t="s">
        <v>2337</v>
      </c>
      <c r="B1101" s="66" t="s">
        <v>2338</v>
      </c>
      <c r="C1101" s="67">
        <v>44</v>
      </c>
      <c r="D1101" s="67" t="s">
        <v>342</v>
      </c>
      <c r="E1101" s="71">
        <v>0.155791683046105</v>
      </c>
      <c r="F1101" s="68">
        <v>21.4421252371917</v>
      </c>
      <c r="G1101" s="71">
        <v>0.42871812888368199</v>
      </c>
      <c r="H1101" s="68">
        <v>77.609108159392804</v>
      </c>
      <c r="I1101" s="71">
        <v>2.4789506261591002E-2</v>
      </c>
      <c r="J1101" s="68">
        <v>63.946869070208699</v>
      </c>
      <c r="K1101" s="71">
        <v>1.3867413993042201E-2</v>
      </c>
      <c r="L1101" s="68">
        <v>9.8671726755218199</v>
      </c>
    </row>
    <row r="1102" spans="1:12" x14ac:dyDescent="0.2">
      <c r="A1102" s="72" t="s">
        <v>2339</v>
      </c>
      <c r="B1102" s="66" t="s">
        <v>2339</v>
      </c>
      <c r="C1102" s="67">
        <v>44</v>
      </c>
      <c r="D1102" s="67" t="s">
        <v>342</v>
      </c>
      <c r="E1102" s="71">
        <v>0.14678579213753301</v>
      </c>
      <c r="F1102" s="68">
        <v>16.698292220113899</v>
      </c>
      <c r="G1102" s="71">
        <v>0.38897331324825402</v>
      </c>
      <c r="H1102" s="68">
        <v>65.275142314990504</v>
      </c>
      <c r="I1102" s="71">
        <v>2.2518941808271901E-2</v>
      </c>
      <c r="J1102" s="68">
        <v>62.428842504743798</v>
      </c>
      <c r="K1102" s="71">
        <v>2.88651213560739E-2</v>
      </c>
      <c r="L1102" s="68">
        <v>16.698292220113899</v>
      </c>
    </row>
    <row r="1103" spans="1:12" x14ac:dyDescent="0.2">
      <c r="A1103" s="72" t="s">
        <v>2340</v>
      </c>
      <c r="B1103" s="66" t="s">
        <v>2341</v>
      </c>
      <c r="C1103" s="67">
        <v>44</v>
      </c>
      <c r="D1103" s="67" t="s">
        <v>342</v>
      </c>
      <c r="E1103" s="71">
        <v>0.184722924332299</v>
      </c>
      <c r="F1103" s="68">
        <v>36.242884250474397</v>
      </c>
      <c r="G1103" s="71">
        <v>0.41025432815242102</v>
      </c>
      <c r="H1103" s="68">
        <v>73.624288425047396</v>
      </c>
      <c r="I1103" s="71">
        <v>6.8142428283018003E-2</v>
      </c>
      <c r="J1103" s="68">
        <v>77.7988614800759</v>
      </c>
      <c r="K1103" s="71">
        <v>7.5772016561456906E-2</v>
      </c>
      <c r="L1103" s="68">
        <v>31.688804554079699</v>
      </c>
    </row>
    <row r="1104" spans="1:12" x14ac:dyDescent="0.2">
      <c r="A1104" s="72" t="s">
        <v>2342</v>
      </c>
      <c r="B1104" s="66" t="s">
        <v>2343</v>
      </c>
      <c r="C1104" s="67">
        <v>44</v>
      </c>
      <c r="D1104" s="67" t="s">
        <v>342</v>
      </c>
      <c r="E1104" s="71">
        <v>0.18509512525548499</v>
      </c>
      <c r="F1104" s="68">
        <v>36.622390891840602</v>
      </c>
      <c r="G1104" s="71">
        <v>0.410958631695648</v>
      </c>
      <c r="H1104" s="68">
        <v>73.814041745730506</v>
      </c>
      <c r="I1104" s="71">
        <v>6.65012494093361E-3</v>
      </c>
      <c r="J1104" s="68">
        <v>35.104364326375702</v>
      </c>
      <c r="K1104" s="71">
        <v>0.137676619129872</v>
      </c>
      <c r="L1104" s="68">
        <v>43.453510436432602</v>
      </c>
    </row>
    <row r="1105" spans="1:12" x14ac:dyDescent="0.2">
      <c r="A1105" s="72" t="s">
        <v>2344</v>
      </c>
      <c r="B1105" s="66" t="s">
        <v>2345</v>
      </c>
      <c r="C1105" s="67">
        <v>44</v>
      </c>
      <c r="D1105" s="67" t="s">
        <v>342</v>
      </c>
      <c r="E1105" s="71">
        <v>0.11690567616044301</v>
      </c>
      <c r="F1105" s="68">
        <v>3.2258064516128999</v>
      </c>
      <c r="G1105" s="71">
        <v>0.33333333333333298</v>
      </c>
      <c r="H1105" s="68">
        <v>34.914611005692599</v>
      </c>
      <c r="I1105" s="71">
        <v>1.5595910068753899E-2</v>
      </c>
      <c r="J1105" s="68">
        <v>56.736242884250501</v>
      </c>
      <c r="K1105" s="71">
        <v>1.7877850792423801E-3</v>
      </c>
      <c r="L1105" s="68">
        <v>2.0872865275142298</v>
      </c>
    </row>
    <row r="1106" spans="1:12" x14ac:dyDescent="0.2">
      <c r="A1106" s="72" t="s">
        <v>2346</v>
      </c>
      <c r="B1106" s="66" t="s">
        <v>2347</v>
      </c>
      <c r="C1106" s="67">
        <v>44</v>
      </c>
      <c r="D1106" s="67" t="s">
        <v>342</v>
      </c>
      <c r="E1106" s="71">
        <v>0.13720567531949601</v>
      </c>
      <c r="F1106" s="68">
        <v>11.005692599620501</v>
      </c>
      <c r="G1106" s="71">
        <v>0.37325767732291698</v>
      </c>
      <c r="H1106" s="68">
        <v>60.531309297912699</v>
      </c>
      <c r="I1106" s="71">
        <v>2.9323786208049499E-2</v>
      </c>
      <c r="J1106" s="68">
        <v>65.654648956356695</v>
      </c>
      <c r="K1106" s="71">
        <v>9.0355624275222507E-3</v>
      </c>
      <c r="L1106" s="68">
        <v>8.34914611005693</v>
      </c>
    </row>
    <row r="1107" spans="1:12" x14ac:dyDescent="0.2">
      <c r="A1107" s="72" t="s">
        <v>2348</v>
      </c>
      <c r="B1107" s="66" t="s">
        <v>2349</v>
      </c>
      <c r="C1107" s="67">
        <v>44</v>
      </c>
      <c r="D1107" s="67" t="s">
        <v>342</v>
      </c>
      <c r="E1107" s="71">
        <v>0.16002822574831799</v>
      </c>
      <c r="F1107" s="68">
        <v>23.719165085389001</v>
      </c>
      <c r="G1107" s="71">
        <v>0.37741444921529499</v>
      </c>
      <c r="H1107" s="68">
        <v>62.0493358633776</v>
      </c>
      <c r="I1107" s="71">
        <v>9.3634665602136805E-2</v>
      </c>
      <c r="J1107" s="68">
        <v>80.834914611005701</v>
      </c>
      <c r="K1107" s="71">
        <v>9.0355624275222507E-3</v>
      </c>
      <c r="L1107" s="68">
        <v>8.34914611005693</v>
      </c>
    </row>
    <row r="1108" spans="1:12" x14ac:dyDescent="0.2">
      <c r="A1108" s="72" t="s">
        <v>2350</v>
      </c>
      <c r="B1108" s="66" t="s">
        <v>2351</v>
      </c>
      <c r="C1108" s="67">
        <v>44</v>
      </c>
      <c r="D1108" s="67" t="s">
        <v>342</v>
      </c>
      <c r="E1108" s="71">
        <v>0.13862586747977201</v>
      </c>
      <c r="F1108" s="68">
        <v>11.9544592030361</v>
      </c>
      <c r="G1108" s="71">
        <v>0.36029020620350599</v>
      </c>
      <c r="H1108" s="68">
        <v>53.510436432637597</v>
      </c>
      <c r="I1108" s="71">
        <v>3.1554126445255903E-2</v>
      </c>
      <c r="J1108" s="68">
        <v>66.982922201138507</v>
      </c>
      <c r="K1108" s="71">
        <v>2.4033269790554E-2</v>
      </c>
      <c r="L1108" s="68">
        <v>13.2827324478178</v>
      </c>
    </row>
    <row r="1109" spans="1:12" x14ac:dyDescent="0.2">
      <c r="A1109" s="72" t="s">
        <v>2352</v>
      </c>
      <c r="B1109" s="66" t="s">
        <v>2353</v>
      </c>
      <c r="C1109" s="67">
        <v>44</v>
      </c>
      <c r="D1109" s="67" t="s">
        <v>342</v>
      </c>
      <c r="E1109" s="71">
        <v>0.151871671806356</v>
      </c>
      <c r="F1109" s="68">
        <v>19.544592030360501</v>
      </c>
      <c r="G1109" s="71">
        <v>0.33333333333333298</v>
      </c>
      <c r="H1109" s="68">
        <v>34.914611005692599</v>
      </c>
      <c r="I1109" s="71">
        <v>9.1000634946901901E-2</v>
      </c>
      <c r="J1109" s="68">
        <v>80.645161290322605</v>
      </c>
      <c r="K1109" s="71">
        <v>3.1281047138833798E-2</v>
      </c>
      <c r="L1109" s="68">
        <v>19.354838709677399</v>
      </c>
    </row>
    <row r="1110" spans="1:12" x14ac:dyDescent="0.2">
      <c r="A1110" s="72" t="s">
        <v>2354</v>
      </c>
      <c r="B1110" s="66" t="s">
        <v>2355</v>
      </c>
      <c r="C1110" s="67">
        <v>27</v>
      </c>
      <c r="D1110" s="67" t="s">
        <v>342</v>
      </c>
      <c r="E1110" s="71">
        <v>0.10642155446281901</v>
      </c>
      <c r="F1110" s="68">
        <v>28.895612708018199</v>
      </c>
      <c r="G1110" s="71">
        <v>0.25242052606099702</v>
      </c>
      <c r="H1110" s="68">
        <v>51.096822995461402</v>
      </c>
      <c r="I1110" s="71">
        <v>1.7093240087504701E-2</v>
      </c>
      <c r="J1110" s="68">
        <v>37.027231467473499</v>
      </c>
      <c r="K1110" s="71">
        <v>4.9750897239955801E-2</v>
      </c>
      <c r="L1110" s="68">
        <v>58.850226928895601</v>
      </c>
    </row>
    <row r="1111" spans="1:12" x14ac:dyDescent="0.2">
      <c r="A1111" s="72" t="s">
        <v>2356</v>
      </c>
      <c r="B1111" s="66" t="s">
        <v>2357</v>
      </c>
      <c r="C1111" s="67">
        <v>27</v>
      </c>
      <c r="D1111" s="67" t="s">
        <v>342</v>
      </c>
      <c r="E1111" s="71">
        <v>0.154988299268044</v>
      </c>
      <c r="F1111" s="68">
        <v>64.258698940998499</v>
      </c>
      <c r="G1111" s="71">
        <v>0.26352178850545999</v>
      </c>
      <c r="H1111" s="68">
        <v>64.069591527987896</v>
      </c>
      <c r="I1111" s="71">
        <v>2.9680275270427599E-2</v>
      </c>
      <c r="J1111" s="68">
        <v>48.3736762481089</v>
      </c>
      <c r="K1111" s="71">
        <v>0.17176283402824399</v>
      </c>
      <c r="L1111" s="68">
        <v>76.626323751891107</v>
      </c>
    </row>
    <row r="1112" spans="1:12" x14ac:dyDescent="0.2">
      <c r="A1112" s="72" t="s">
        <v>2358</v>
      </c>
      <c r="B1112" s="66" t="s">
        <v>2359</v>
      </c>
      <c r="C1112" s="67">
        <v>27</v>
      </c>
      <c r="D1112" s="67" t="s">
        <v>342</v>
      </c>
      <c r="E1112" s="71">
        <v>0.15628572050223499</v>
      </c>
      <c r="F1112" s="68">
        <v>65.090771558245095</v>
      </c>
      <c r="G1112" s="71">
        <v>0.257261578182992</v>
      </c>
      <c r="H1112" s="68">
        <v>57.4886535552194</v>
      </c>
      <c r="I1112" s="71">
        <v>2.2954961851700699E-2</v>
      </c>
      <c r="J1112" s="68">
        <v>42.965204236006102</v>
      </c>
      <c r="K1112" s="71">
        <v>0.18864062147201299</v>
      </c>
      <c r="L1112" s="68">
        <v>78.933434190620304</v>
      </c>
    </row>
    <row r="1113" spans="1:12" x14ac:dyDescent="0.2">
      <c r="A1113" s="72" t="s">
        <v>2360</v>
      </c>
      <c r="B1113" s="66" t="s">
        <v>2361</v>
      </c>
      <c r="C1113" s="67">
        <v>44</v>
      </c>
      <c r="D1113" s="67" t="s">
        <v>342</v>
      </c>
      <c r="E1113" s="71">
        <v>0.17132205657632199</v>
      </c>
      <c r="F1113" s="68">
        <v>29.6015180265655</v>
      </c>
      <c r="G1113" s="71">
        <v>0.33718392679222298</v>
      </c>
      <c r="H1113" s="68">
        <v>36.812144212523698</v>
      </c>
      <c r="I1113" s="71">
        <v>0.14600334846438001</v>
      </c>
      <c r="J1113" s="68">
        <v>86.527514231499097</v>
      </c>
      <c r="K1113" s="71">
        <v>3.07788944723618E-2</v>
      </c>
      <c r="L1113" s="68">
        <v>17.4573055028463</v>
      </c>
    </row>
    <row r="1114" spans="1:12" x14ac:dyDescent="0.2">
      <c r="A1114" s="72" t="s">
        <v>2362</v>
      </c>
      <c r="B1114" s="66" t="s">
        <v>2363</v>
      </c>
      <c r="C1114" s="67">
        <v>27</v>
      </c>
      <c r="D1114" s="67" t="s">
        <v>342</v>
      </c>
      <c r="E1114" s="71">
        <v>0.17171361914271699</v>
      </c>
      <c r="F1114" s="68">
        <v>72.5037821482602</v>
      </c>
      <c r="G1114" s="71">
        <v>0.325524283685588</v>
      </c>
      <c r="H1114" s="68">
        <v>87.291981845688397</v>
      </c>
      <c r="I1114" s="71">
        <v>2.9456013760031201E-2</v>
      </c>
      <c r="J1114" s="68">
        <v>48.298033282904697</v>
      </c>
      <c r="K1114" s="71">
        <v>0.16016055998253101</v>
      </c>
      <c r="L1114" s="68">
        <v>74.924357034795804</v>
      </c>
    </row>
    <row r="1115" spans="1:12" x14ac:dyDescent="0.2">
      <c r="A1115" s="72" t="s">
        <v>2364</v>
      </c>
      <c r="B1115" s="66" t="s">
        <v>2365</v>
      </c>
      <c r="C1115" s="67">
        <v>27</v>
      </c>
      <c r="D1115" s="67" t="s">
        <v>342</v>
      </c>
      <c r="E1115" s="71">
        <v>0.17076534142563701</v>
      </c>
      <c r="F1115" s="68">
        <v>71.974281391830601</v>
      </c>
      <c r="G1115" s="71">
        <v>0.352414781651472</v>
      </c>
      <c r="H1115" s="68">
        <v>90.544629349470497</v>
      </c>
      <c r="I1115" s="71">
        <v>0.12753375645405299</v>
      </c>
      <c r="J1115" s="68">
        <v>83.509833585476599</v>
      </c>
      <c r="K1115" s="71">
        <v>3.23474861713864E-2</v>
      </c>
      <c r="L1115" s="68">
        <v>53.441754916792704</v>
      </c>
    </row>
    <row r="1116" spans="1:12" x14ac:dyDescent="0.2">
      <c r="A1116" s="72" t="s">
        <v>2366</v>
      </c>
      <c r="B1116" s="66" t="s">
        <v>2367</v>
      </c>
      <c r="C1116" s="67">
        <v>27</v>
      </c>
      <c r="D1116" s="67" t="s">
        <v>342</v>
      </c>
      <c r="E1116" s="71">
        <v>0.23417014582748</v>
      </c>
      <c r="F1116" s="68">
        <v>89.220877458396401</v>
      </c>
      <c r="G1116" s="71">
        <v>0.54679684548524998</v>
      </c>
      <c r="H1116" s="68">
        <v>97.087745839636895</v>
      </c>
      <c r="I1116" s="71">
        <v>0.11369754412104199</v>
      </c>
      <c r="J1116" s="68">
        <v>81.164901664145205</v>
      </c>
      <c r="K1116" s="71">
        <v>4.2016047876147197E-2</v>
      </c>
      <c r="L1116" s="68">
        <v>56.5052950075643</v>
      </c>
    </row>
    <row r="1117" spans="1:12" x14ac:dyDescent="0.2">
      <c r="A1117" s="72" t="s">
        <v>2368</v>
      </c>
      <c r="B1117" s="66" t="s">
        <v>2369</v>
      </c>
      <c r="C1117" s="67">
        <v>27</v>
      </c>
      <c r="D1117" s="67" t="s">
        <v>342</v>
      </c>
      <c r="E1117" s="71">
        <v>0.13160595031783801</v>
      </c>
      <c r="F1117" s="68">
        <v>48.033282904689898</v>
      </c>
      <c r="G1117" s="71">
        <v>0.25887526222365698</v>
      </c>
      <c r="H1117" s="68">
        <v>59.531013615733698</v>
      </c>
      <c r="I1117" s="71">
        <v>3.6966417874747103E-2</v>
      </c>
      <c r="J1117" s="68">
        <v>54.349470499243601</v>
      </c>
      <c r="K1117" s="71">
        <v>9.8976170855111303E-2</v>
      </c>
      <c r="L1117" s="68">
        <v>67.019667170953099</v>
      </c>
    </row>
    <row r="1118" spans="1:12" x14ac:dyDescent="0.2">
      <c r="A1118" s="72" t="s">
        <v>2370</v>
      </c>
      <c r="B1118" s="66" t="s">
        <v>2371</v>
      </c>
      <c r="C1118" s="67">
        <v>27</v>
      </c>
      <c r="D1118" s="67" t="s">
        <v>342</v>
      </c>
      <c r="E1118" s="71">
        <v>0.10679805246708</v>
      </c>
      <c r="F1118" s="68">
        <v>29.273827534039299</v>
      </c>
      <c r="G1118" s="71">
        <v>0.24909274187442801</v>
      </c>
      <c r="H1118" s="68">
        <v>17.549167927382801</v>
      </c>
      <c r="I1118" s="71">
        <v>2.4009854252606998E-2</v>
      </c>
      <c r="J1118" s="68">
        <v>43.835098335854802</v>
      </c>
      <c r="K1118" s="71">
        <v>4.7291561274203302E-2</v>
      </c>
      <c r="L1118" s="68">
        <v>58.282904689863798</v>
      </c>
    </row>
    <row r="1119" spans="1:12" x14ac:dyDescent="0.2">
      <c r="A1119" s="72" t="s">
        <v>2372</v>
      </c>
      <c r="B1119" s="66" t="s">
        <v>2373</v>
      </c>
      <c r="C1119" s="67">
        <v>27</v>
      </c>
      <c r="D1119" s="67" t="s">
        <v>342</v>
      </c>
      <c r="E1119" s="71">
        <v>0.15272260120178899</v>
      </c>
      <c r="F1119" s="68">
        <v>63.048411497730697</v>
      </c>
      <c r="G1119" s="71">
        <v>0.26820976158241899</v>
      </c>
      <c r="H1119" s="68">
        <v>68.116490166414494</v>
      </c>
      <c r="I1119" s="71">
        <v>0.122803733714424</v>
      </c>
      <c r="J1119" s="68">
        <v>82.564296520423596</v>
      </c>
      <c r="K1119" s="71">
        <v>6.7154308308525201E-2</v>
      </c>
      <c r="L1119" s="68">
        <v>62.518910741301099</v>
      </c>
    </row>
    <row r="1120" spans="1:12" x14ac:dyDescent="0.2">
      <c r="A1120" s="72" t="s">
        <v>2374</v>
      </c>
      <c r="B1120" s="66" t="s">
        <v>2375</v>
      </c>
      <c r="C1120" s="67">
        <v>27</v>
      </c>
      <c r="D1120" s="67" t="s">
        <v>342</v>
      </c>
      <c r="E1120" s="71">
        <v>0.12641610808102499</v>
      </c>
      <c r="F1120" s="68">
        <v>44.326777609682303</v>
      </c>
      <c r="G1120" s="71">
        <v>0.25622277973832902</v>
      </c>
      <c r="H1120" s="68">
        <v>55.786686838124098</v>
      </c>
      <c r="I1120" s="71">
        <v>5.7804948537174203E-2</v>
      </c>
      <c r="J1120" s="68">
        <v>66.036308623297998</v>
      </c>
      <c r="K1120" s="71">
        <v>6.5220595967573097E-2</v>
      </c>
      <c r="L1120" s="68">
        <v>62.102874432677801</v>
      </c>
    </row>
    <row r="1121" spans="1:12" x14ac:dyDescent="0.2">
      <c r="A1121" s="72" t="s">
        <v>2376</v>
      </c>
      <c r="B1121" s="66" t="s">
        <v>2377</v>
      </c>
      <c r="C1121" s="67">
        <v>27</v>
      </c>
      <c r="D1121" s="67" t="s">
        <v>342</v>
      </c>
      <c r="E1121" s="71">
        <v>0.16278221969100601</v>
      </c>
      <c r="F1121" s="68">
        <v>68.7594553706505</v>
      </c>
      <c r="G1121" s="71">
        <v>0.27935247082203801</v>
      </c>
      <c r="H1121" s="68">
        <v>74.659606656580905</v>
      </c>
      <c r="I1121" s="71">
        <v>0.17084556505673701</v>
      </c>
      <c r="J1121" s="68">
        <v>88.275340393343399</v>
      </c>
      <c r="K1121" s="71">
        <v>3.8148623194242802E-2</v>
      </c>
      <c r="L1121" s="68">
        <v>55.332829046898603</v>
      </c>
    </row>
    <row r="1122" spans="1:12" x14ac:dyDescent="0.2">
      <c r="A1122" s="72" t="s">
        <v>2378</v>
      </c>
      <c r="B1122" s="66" t="s">
        <v>2379</v>
      </c>
      <c r="C1122" s="67">
        <v>27</v>
      </c>
      <c r="D1122" s="67" t="s">
        <v>342</v>
      </c>
      <c r="E1122" s="71">
        <v>0.284929392005079</v>
      </c>
      <c r="F1122" s="68">
        <v>94.175491679273804</v>
      </c>
      <c r="G1122" s="71">
        <v>0.74770050024205204</v>
      </c>
      <c r="H1122" s="68">
        <v>98.940998487140703</v>
      </c>
      <c r="I1122" s="71">
        <v>9.9352826409375206E-2</v>
      </c>
      <c r="J1122" s="68">
        <v>78.706505295007602</v>
      </c>
      <c r="K1122" s="71">
        <v>7.7348493638086397E-3</v>
      </c>
      <c r="L1122" s="68">
        <v>38.6157337367625</v>
      </c>
    </row>
    <row r="1123" spans="1:12" x14ac:dyDescent="0.2">
      <c r="A1123" s="72" t="s">
        <v>2380</v>
      </c>
      <c r="B1123" s="66" t="s">
        <v>2381</v>
      </c>
      <c r="C1123" s="67">
        <v>27</v>
      </c>
      <c r="D1123" s="67" t="s">
        <v>342</v>
      </c>
      <c r="E1123" s="71">
        <v>0.123526701112529</v>
      </c>
      <c r="F1123" s="68">
        <v>41.944024205748903</v>
      </c>
      <c r="G1123" s="71">
        <v>0.33156122950829697</v>
      </c>
      <c r="H1123" s="68">
        <v>88.124054462934893</v>
      </c>
      <c r="I1123" s="71">
        <v>3.1284024465480599E-2</v>
      </c>
      <c r="J1123" s="68">
        <v>49.810892586989397</v>
      </c>
      <c r="K1123" s="71">
        <v>7.7348493638086397E-3</v>
      </c>
      <c r="L1123" s="68">
        <v>38.6157337367625</v>
      </c>
    </row>
    <row r="1124" spans="1:12" x14ac:dyDescent="0.2">
      <c r="A1124" s="72" t="s">
        <v>2382</v>
      </c>
      <c r="B1124" s="66" t="s">
        <v>2383</v>
      </c>
      <c r="C1124" s="67">
        <v>27</v>
      </c>
      <c r="D1124" s="67" t="s">
        <v>342</v>
      </c>
      <c r="E1124" s="71">
        <v>0.159890708007669</v>
      </c>
      <c r="F1124" s="68">
        <v>67.397881996974306</v>
      </c>
      <c r="G1124" s="71">
        <v>0.38595454162020698</v>
      </c>
      <c r="H1124" s="68">
        <v>92.813918305597596</v>
      </c>
      <c r="I1124" s="71">
        <v>8.2115308357087205E-2</v>
      </c>
      <c r="J1124" s="68">
        <v>74.205748865355503</v>
      </c>
      <c r="K1124" s="71">
        <v>1.1602274045713E-2</v>
      </c>
      <c r="L1124" s="68">
        <v>42.586989409984902</v>
      </c>
    </row>
    <row r="1125" spans="1:12" x14ac:dyDescent="0.2">
      <c r="A1125" s="72" t="s">
        <v>2384</v>
      </c>
      <c r="B1125" s="66" t="s">
        <v>2385</v>
      </c>
      <c r="C1125" s="67">
        <v>27</v>
      </c>
      <c r="D1125" s="67" t="s">
        <v>342</v>
      </c>
      <c r="E1125" s="71">
        <v>0.111587532781684</v>
      </c>
      <c r="F1125" s="68">
        <v>33.2450832072617</v>
      </c>
      <c r="G1125" s="71">
        <v>0.29564239027372102</v>
      </c>
      <c r="H1125" s="68">
        <v>81.089258698940995</v>
      </c>
      <c r="I1125" s="71">
        <v>1.0640146581848701E-2</v>
      </c>
      <c r="J1125" s="68">
        <v>28.857791225416001</v>
      </c>
      <c r="K1125" s="71">
        <v>2.8480061489482102E-2</v>
      </c>
      <c r="L1125" s="68">
        <v>52.1180030257186</v>
      </c>
    </row>
    <row r="1126" spans="1:12" x14ac:dyDescent="0.2">
      <c r="A1126" s="72" t="s">
        <v>2386</v>
      </c>
      <c r="B1126" s="66" t="s">
        <v>2387</v>
      </c>
      <c r="C1126" s="67">
        <v>27</v>
      </c>
      <c r="D1126" s="67" t="s">
        <v>342</v>
      </c>
      <c r="E1126" s="71">
        <v>0.11991313065937199</v>
      </c>
      <c r="F1126" s="68">
        <v>39.561270801815397</v>
      </c>
      <c r="G1126" s="71">
        <v>0.275818944650637</v>
      </c>
      <c r="H1126" s="68">
        <v>73.335854765506795</v>
      </c>
      <c r="I1126" s="71">
        <v>2.3618523291410599E-2</v>
      </c>
      <c r="J1126" s="68">
        <v>43.456883509833602</v>
      </c>
      <c r="K1126" s="71">
        <v>6.03019240360681E-2</v>
      </c>
      <c r="L1126" s="68">
        <v>61.346444780635402</v>
      </c>
    </row>
    <row r="1127" spans="1:12" x14ac:dyDescent="0.2">
      <c r="A1127" s="72" t="s">
        <v>2388</v>
      </c>
      <c r="B1127" s="66" t="s">
        <v>2389</v>
      </c>
      <c r="C1127" s="67">
        <v>27</v>
      </c>
      <c r="D1127" s="67" t="s">
        <v>342</v>
      </c>
      <c r="E1127" s="71">
        <v>0.19380890699123801</v>
      </c>
      <c r="F1127" s="68">
        <v>80.711043872919802</v>
      </c>
      <c r="G1127" s="71">
        <v>0.34780970216482499</v>
      </c>
      <c r="H1127" s="68">
        <v>90.090771558245095</v>
      </c>
      <c r="I1127" s="71">
        <v>0.18773354625083699</v>
      </c>
      <c r="J1127" s="68">
        <v>89.296520423600597</v>
      </c>
      <c r="K1127" s="71">
        <v>4.5883472558051502E-2</v>
      </c>
      <c r="L1127" s="68">
        <v>57.677760968229997</v>
      </c>
    </row>
    <row r="1128" spans="1:12" x14ac:dyDescent="0.2">
      <c r="A1128" s="72" t="s">
        <v>1785</v>
      </c>
      <c r="B1128" s="66" t="s">
        <v>2390</v>
      </c>
      <c r="C1128" s="67">
        <v>27</v>
      </c>
      <c r="D1128" s="67" t="s">
        <v>342</v>
      </c>
      <c r="E1128" s="71">
        <v>0.12416076776026599</v>
      </c>
      <c r="F1128" s="68">
        <v>42.397881996974299</v>
      </c>
      <c r="G1128" s="71">
        <v>0.257261578182992</v>
      </c>
      <c r="H1128" s="68">
        <v>57.4886535552194</v>
      </c>
      <c r="I1128" s="71">
        <v>7.1796588505506603E-2</v>
      </c>
      <c r="J1128" s="68">
        <v>70.537065052950098</v>
      </c>
      <c r="K1128" s="71">
        <v>4.3424136592298997E-2</v>
      </c>
      <c r="L1128" s="68">
        <v>56.959152798789702</v>
      </c>
    </row>
    <row r="1129" spans="1:12" x14ac:dyDescent="0.2">
      <c r="A1129" s="72" t="s">
        <v>2391</v>
      </c>
      <c r="B1129" s="66" t="s">
        <v>2392</v>
      </c>
      <c r="C1129" s="67">
        <v>27</v>
      </c>
      <c r="D1129" s="67" t="s">
        <v>342</v>
      </c>
      <c r="E1129" s="71">
        <v>0.13162746574331999</v>
      </c>
      <c r="F1129" s="68">
        <v>48.071104387292003</v>
      </c>
      <c r="G1129" s="71">
        <v>0.25</v>
      </c>
      <c r="H1129" s="68">
        <v>46.520423600605099</v>
      </c>
      <c r="I1129" s="71">
        <v>7.2452575523378804E-2</v>
      </c>
      <c r="J1129" s="68">
        <v>70.915279878971305</v>
      </c>
      <c r="K1129" s="71">
        <v>7.2429821706581396E-2</v>
      </c>
      <c r="L1129" s="68">
        <v>63.161875945537098</v>
      </c>
    </row>
    <row r="1130" spans="1:12" x14ac:dyDescent="0.2">
      <c r="A1130" s="72" t="s">
        <v>2352</v>
      </c>
      <c r="B1130" s="66" t="s">
        <v>2393</v>
      </c>
      <c r="C1130" s="67">
        <v>27</v>
      </c>
      <c r="D1130" s="67" t="s">
        <v>342</v>
      </c>
      <c r="E1130" s="71">
        <v>0.14035033831214699</v>
      </c>
      <c r="F1130" s="68">
        <v>54.689863842662596</v>
      </c>
      <c r="G1130" s="71">
        <v>0.25322736808133001</v>
      </c>
      <c r="H1130" s="68">
        <v>51.966717095310102</v>
      </c>
      <c r="I1130" s="71">
        <v>8.0975373670512996E-2</v>
      </c>
      <c r="J1130" s="68">
        <v>73.827534039334296</v>
      </c>
      <c r="K1130" s="71">
        <v>8.6848273184597993E-2</v>
      </c>
      <c r="L1130" s="68">
        <v>65.052950075642997</v>
      </c>
    </row>
    <row r="1131" spans="1:12" x14ac:dyDescent="0.2">
      <c r="A1131" s="72" t="s">
        <v>2394</v>
      </c>
      <c r="B1131" s="66" t="s">
        <v>2395</v>
      </c>
      <c r="C1131" s="67">
        <v>27</v>
      </c>
      <c r="D1131" s="67" t="s">
        <v>342</v>
      </c>
      <c r="E1131" s="71">
        <v>0.121083988287608</v>
      </c>
      <c r="F1131" s="68">
        <v>40.355521936459901</v>
      </c>
      <c r="G1131" s="71">
        <v>0.27501210263030501</v>
      </c>
      <c r="H1131" s="68">
        <v>72.9954614220877</v>
      </c>
      <c r="I1131" s="71">
        <v>5.2024951379228801E-2</v>
      </c>
      <c r="J1131" s="68">
        <v>62.897125567322199</v>
      </c>
      <c r="K1131" s="71">
        <v>3.6214910853290698E-2</v>
      </c>
      <c r="L1131" s="68">
        <v>54.614220877458401</v>
      </c>
    </row>
    <row r="1132" spans="1:12" x14ac:dyDescent="0.2">
      <c r="A1132" s="72" t="s">
        <v>2396</v>
      </c>
      <c r="B1132" s="66" t="s">
        <v>2397</v>
      </c>
      <c r="C1132" s="67">
        <v>44</v>
      </c>
      <c r="D1132" s="67" t="s">
        <v>342</v>
      </c>
      <c r="E1132" s="71">
        <v>0.54224275583135995</v>
      </c>
      <c r="F1132" s="68">
        <v>99.430740037950699</v>
      </c>
      <c r="G1132" s="71">
        <v>1</v>
      </c>
      <c r="H1132" s="68">
        <v>100</v>
      </c>
      <c r="I1132" s="71">
        <v>0.620108630849316</v>
      </c>
      <c r="J1132" s="68">
        <v>98.861480075901298</v>
      </c>
      <c r="K1132" s="71">
        <v>6.6196366447622904E-3</v>
      </c>
      <c r="L1132" s="68">
        <v>6.6413662239089204</v>
      </c>
    </row>
    <row r="1133" spans="1:12" x14ac:dyDescent="0.2">
      <c r="A1133" s="72" t="s">
        <v>2398</v>
      </c>
      <c r="B1133" s="66" t="s">
        <v>2399</v>
      </c>
      <c r="C1133" s="67">
        <v>27</v>
      </c>
      <c r="D1133" s="67" t="s">
        <v>342</v>
      </c>
      <c r="E1133" s="71">
        <v>0.158035847901485</v>
      </c>
      <c r="F1133" s="68">
        <v>66.338880484114995</v>
      </c>
      <c r="G1133" s="71">
        <v>0.36080206808045601</v>
      </c>
      <c r="H1133" s="68">
        <v>91.074130105900196</v>
      </c>
      <c r="I1133" s="71">
        <v>9.5902064555431002E-2</v>
      </c>
      <c r="J1133" s="68">
        <v>78.063540090771596</v>
      </c>
      <c r="K1133" s="71">
        <v>1.7403411068569401E-2</v>
      </c>
      <c r="L1133" s="68">
        <v>47.239031770045401</v>
      </c>
    </row>
    <row r="1134" spans="1:12" x14ac:dyDescent="0.2">
      <c r="A1134" s="72" t="s">
        <v>2400</v>
      </c>
      <c r="B1134" s="66" t="s">
        <v>2401</v>
      </c>
      <c r="C1134" s="67">
        <v>27</v>
      </c>
      <c r="D1134" s="67" t="s">
        <v>342</v>
      </c>
      <c r="E1134" s="71">
        <v>0.27618428095491698</v>
      </c>
      <c r="F1134" s="68">
        <v>93.419062027231504</v>
      </c>
      <c r="G1134" s="71">
        <v>0.75</v>
      </c>
      <c r="H1134" s="68">
        <v>99.357034795763994</v>
      </c>
      <c r="I1134" s="71">
        <v>6.8884281159990804E-2</v>
      </c>
      <c r="J1134" s="68">
        <v>69.704992435703502</v>
      </c>
      <c r="K1134" s="71">
        <v>9.6685617047607992E-3</v>
      </c>
      <c r="L1134" s="68">
        <v>40.922844175491697</v>
      </c>
    </row>
    <row r="1135" spans="1:12" x14ac:dyDescent="0.2">
      <c r="A1135" s="72" t="s">
        <v>2402</v>
      </c>
      <c r="B1135" s="66" t="s">
        <v>2403</v>
      </c>
      <c r="C1135" s="67">
        <v>27</v>
      </c>
      <c r="D1135" s="67" t="s">
        <v>342</v>
      </c>
      <c r="E1135" s="71">
        <v>0.239469709810473</v>
      </c>
      <c r="F1135" s="68">
        <v>89.939485627836603</v>
      </c>
      <c r="G1135" s="71">
        <v>0.64154828083178905</v>
      </c>
      <c r="H1135" s="68">
        <v>98.033282904689898</v>
      </c>
      <c r="I1135" s="71">
        <v>4.6447074769195899E-2</v>
      </c>
      <c r="J1135" s="68">
        <v>59.795763993948597</v>
      </c>
      <c r="K1135" s="71">
        <v>3.0413773830434199E-2</v>
      </c>
      <c r="L1135" s="68">
        <v>52.798789712556697</v>
      </c>
    </row>
    <row r="1136" spans="1:12" x14ac:dyDescent="0.2">
      <c r="A1136" s="72" t="s">
        <v>2404</v>
      </c>
      <c r="B1136" s="66" t="s">
        <v>2405</v>
      </c>
      <c r="C1136" s="67">
        <v>27</v>
      </c>
      <c r="D1136" s="67" t="s">
        <v>342</v>
      </c>
      <c r="E1136" s="71">
        <v>0.133215031109858</v>
      </c>
      <c r="F1136" s="68">
        <v>48.8653555219365</v>
      </c>
      <c r="G1136" s="71">
        <v>0.27097789252864302</v>
      </c>
      <c r="H1136" s="68">
        <v>70.045385779122498</v>
      </c>
      <c r="I1136" s="71">
        <v>7.6982591220024599E-2</v>
      </c>
      <c r="J1136" s="68">
        <v>72.579425113464495</v>
      </c>
      <c r="K1136" s="71">
        <v>5.1684609580908002E-2</v>
      </c>
      <c r="L1136" s="68">
        <v>59.568835098335903</v>
      </c>
    </row>
    <row r="1137" spans="1:12" x14ac:dyDescent="0.2">
      <c r="A1137" s="72" t="s">
        <v>2406</v>
      </c>
      <c r="B1137" s="66" t="s">
        <v>2407</v>
      </c>
      <c r="C1137" s="67">
        <v>27</v>
      </c>
      <c r="D1137" s="67" t="s">
        <v>342</v>
      </c>
      <c r="E1137" s="71">
        <v>0.15370951571705699</v>
      </c>
      <c r="F1137" s="68">
        <v>63.6157337367625</v>
      </c>
      <c r="G1137" s="71">
        <v>0.36743862194771698</v>
      </c>
      <c r="H1137" s="68">
        <v>91.565809379727696</v>
      </c>
      <c r="I1137" s="71">
        <v>3.3388001167385703E-2</v>
      </c>
      <c r="J1137" s="68">
        <v>51.664145234493198</v>
      </c>
      <c r="K1137" s="71">
        <v>6.03019240360681E-2</v>
      </c>
      <c r="L1137" s="68">
        <v>61.346444780635402</v>
      </c>
    </row>
    <row r="1138" spans="1:12" x14ac:dyDescent="0.2">
      <c r="A1138" s="72" t="s">
        <v>2408</v>
      </c>
      <c r="B1138" s="66" t="s">
        <v>2409</v>
      </c>
      <c r="C1138" s="67">
        <v>27</v>
      </c>
      <c r="D1138" s="67" t="s">
        <v>342</v>
      </c>
      <c r="E1138" s="71">
        <v>0.14923108781000299</v>
      </c>
      <c r="F1138" s="68">
        <v>60.816944024205696</v>
      </c>
      <c r="G1138" s="71">
        <v>0.40455335488300798</v>
      </c>
      <c r="H1138" s="68">
        <v>93.872919818456893</v>
      </c>
      <c r="I1138" s="71">
        <v>2.2394696421326701E-2</v>
      </c>
      <c r="J1138" s="68">
        <v>42.473524962178502</v>
      </c>
      <c r="K1138" s="71">
        <v>2.0745212125673401E-2</v>
      </c>
      <c r="L1138" s="68">
        <v>48.562783661119497</v>
      </c>
    </row>
    <row r="1139" spans="1:12" x14ac:dyDescent="0.2">
      <c r="A1139" s="72" t="s">
        <v>2410</v>
      </c>
      <c r="B1139" s="66" t="s">
        <v>2411</v>
      </c>
      <c r="C1139" s="67">
        <v>27</v>
      </c>
      <c r="D1139" s="67" t="s">
        <v>342</v>
      </c>
      <c r="E1139" s="71">
        <v>0.120669086604936</v>
      </c>
      <c r="F1139" s="68">
        <v>39.939485627836603</v>
      </c>
      <c r="G1139" s="71">
        <v>0.25</v>
      </c>
      <c r="H1139" s="68">
        <v>46.520423600605099</v>
      </c>
      <c r="I1139" s="71">
        <v>6.9991211938659703E-2</v>
      </c>
      <c r="J1139" s="68">
        <v>70.196671709531003</v>
      </c>
      <c r="K1139" s="71">
        <v>4.2016047876147197E-2</v>
      </c>
      <c r="L1139" s="68">
        <v>56.5052950075643</v>
      </c>
    </row>
    <row r="1140" spans="1:12" x14ac:dyDescent="0.2">
      <c r="A1140" s="72" t="s">
        <v>2412</v>
      </c>
      <c r="B1140" s="66" t="s">
        <v>2413</v>
      </c>
      <c r="C1140" s="67">
        <v>27</v>
      </c>
      <c r="D1140" s="67" t="s">
        <v>342</v>
      </c>
      <c r="E1140" s="71">
        <v>0.14869957409164999</v>
      </c>
      <c r="F1140" s="68">
        <v>60.438729198184603</v>
      </c>
      <c r="G1140" s="71">
        <v>0.336358857537637</v>
      </c>
      <c r="H1140" s="68">
        <v>88.691376701966703</v>
      </c>
      <c r="I1140" s="71">
        <v>6.9657529202118096E-2</v>
      </c>
      <c r="J1140" s="68">
        <v>70.083207261724695</v>
      </c>
      <c r="K1140" s="71">
        <v>4.0082335535195003E-2</v>
      </c>
      <c r="L1140" s="68">
        <v>55.862329803328301</v>
      </c>
    </row>
    <row r="1141" spans="1:12" x14ac:dyDescent="0.2">
      <c r="A1141" s="72" t="s">
        <v>2414</v>
      </c>
      <c r="B1141" s="66" t="s">
        <v>2415</v>
      </c>
      <c r="C1141" s="67">
        <v>44</v>
      </c>
      <c r="D1141" s="67" t="s">
        <v>342</v>
      </c>
      <c r="E1141" s="71">
        <v>0.41744025729089501</v>
      </c>
      <c r="F1141" s="68">
        <v>93.358633776091096</v>
      </c>
      <c r="G1141" s="71">
        <v>0.52723776569505898</v>
      </c>
      <c r="H1141" s="68">
        <v>88.804554079696402</v>
      </c>
      <c r="I1141" s="71">
        <v>4.2867705377332196E-3</v>
      </c>
      <c r="J1141" s="68">
        <v>23.1499051233397</v>
      </c>
      <c r="K1141" s="71">
        <v>0.72079623563989303</v>
      </c>
      <c r="L1141" s="68">
        <v>95.825426944971497</v>
      </c>
    </row>
    <row r="1142" spans="1:12" x14ac:dyDescent="0.2">
      <c r="A1142" s="72" t="s">
        <v>2416</v>
      </c>
      <c r="B1142" s="66" t="s">
        <v>2417</v>
      </c>
      <c r="C1142" s="67">
        <v>44</v>
      </c>
      <c r="D1142" s="67" t="s">
        <v>342</v>
      </c>
      <c r="E1142" s="71">
        <v>0.25338795259040697</v>
      </c>
      <c r="F1142" s="68">
        <v>65.654648956356695</v>
      </c>
      <c r="G1142" s="71">
        <v>0.374031030233127</v>
      </c>
      <c r="H1142" s="68">
        <v>60.910815939278898</v>
      </c>
      <c r="I1142" s="71">
        <v>1.35144172644358E-2</v>
      </c>
      <c r="J1142" s="68">
        <v>52.371916508538902</v>
      </c>
      <c r="K1142" s="71">
        <v>0.372618410273659</v>
      </c>
      <c r="L1142" s="68">
        <v>74.193548387096797</v>
      </c>
    </row>
    <row r="1143" spans="1:12" x14ac:dyDescent="0.2">
      <c r="A1143" s="72" t="s">
        <v>2418</v>
      </c>
      <c r="B1143" s="66" t="s">
        <v>2419</v>
      </c>
      <c r="C1143" s="67">
        <v>44</v>
      </c>
      <c r="D1143" s="67" t="s">
        <v>342</v>
      </c>
      <c r="E1143" s="71">
        <v>0.167723396894359</v>
      </c>
      <c r="F1143" s="68">
        <v>27.514231499051199</v>
      </c>
      <c r="G1143" s="71">
        <v>0.35071936447372898</v>
      </c>
      <c r="H1143" s="68">
        <v>47.628083491461098</v>
      </c>
      <c r="I1143" s="71">
        <v>3.1967308321480298E-3</v>
      </c>
      <c r="J1143" s="68">
        <v>14.9905123339658</v>
      </c>
      <c r="K1143" s="71">
        <v>0.1492540953772</v>
      </c>
      <c r="L1143" s="68">
        <v>44.971537001897502</v>
      </c>
    </row>
    <row r="1144" spans="1:12" x14ac:dyDescent="0.2">
      <c r="A1144" s="72" t="s">
        <v>2420</v>
      </c>
      <c r="B1144" s="66" t="s">
        <v>2421</v>
      </c>
      <c r="C1144" s="67">
        <v>44</v>
      </c>
      <c r="D1144" s="67" t="s">
        <v>342</v>
      </c>
      <c r="E1144" s="71">
        <v>0.233487742094383</v>
      </c>
      <c r="F1144" s="68">
        <v>57.1157495256167</v>
      </c>
      <c r="G1144" s="71">
        <v>0.344961246733274</v>
      </c>
      <c r="H1144" s="68">
        <v>44.592030360531297</v>
      </c>
      <c r="I1144" s="71">
        <v>7.0428271038147404E-3</v>
      </c>
      <c r="J1144" s="68">
        <v>36.812144212523698</v>
      </c>
      <c r="K1144" s="71">
        <v>0.34845915244606002</v>
      </c>
      <c r="L1144" s="68">
        <v>71.916508538899393</v>
      </c>
    </row>
    <row r="1145" spans="1:12" x14ac:dyDescent="0.2">
      <c r="A1145" s="72" t="s">
        <v>2422</v>
      </c>
      <c r="B1145" s="66" t="s">
        <v>2422</v>
      </c>
      <c r="C1145" s="67">
        <v>44</v>
      </c>
      <c r="D1145" s="67" t="s">
        <v>342</v>
      </c>
      <c r="E1145" s="71">
        <v>0.20574865681528501</v>
      </c>
      <c r="F1145" s="68">
        <v>45.161290322580598</v>
      </c>
      <c r="G1145" s="71">
        <v>0.36885232770940102</v>
      </c>
      <c r="H1145" s="68">
        <v>58.6337760910816</v>
      </c>
      <c r="I1145" s="71">
        <v>9.9605804944179199E-4</v>
      </c>
      <c r="J1145" s="68">
        <v>4.7438330170778</v>
      </c>
      <c r="K1145" s="71">
        <v>0.247397584687014</v>
      </c>
      <c r="L1145" s="68">
        <v>58.444022770398497</v>
      </c>
    </row>
    <row r="1146" spans="1:12" x14ac:dyDescent="0.2">
      <c r="A1146" s="72" t="s">
        <v>2423</v>
      </c>
      <c r="B1146" s="66" t="s">
        <v>2423</v>
      </c>
      <c r="C1146" s="67">
        <v>44</v>
      </c>
      <c r="D1146" s="67" t="s">
        <v>342</v>
      </c>
      <c r="E1146" s="71">
        <v>0.169228401240441</v>
      </c>
      <c r="F1146" s="68">
        <v>28.462998102466798</v>
      </c>
      <c r="G1146" s="71">
        <v>0.39964834538382898</v>
      </c>
      <c r="H1146" s="68">
        <v>69.259962049335897</v>
      </c>
      <c r="I1146" s="71">
        <v>5.1875054992043899E-3</v>
      </c>
      <c r="J1146" s="68">
        <v>28.462998102466798</v>
      </c>
      <c r="K1146" s="71">
        <v>0.102849352838288</v>
      </c>
      <c r="L1146" s="68">
        <v>37.571157495256202</v>
      </c>
    </row>
    <row r="1147" spans="1:12" x14ac:dyDescent="0.2">
      <c r="A1147" s="72" t="s">
        <v>2424</v>
      </c>
      <c r="B1147" s="66" t="s">
        <v>2424</v>
      </c>
      <c r="C1147" s="67">
        <v>44</v>
      </c>
      <c r="D1147" s="67" t="s">
        <v>342</v>
      </c>
      <c r="E1147" s="71">
        <v>0.126258828584877</v>
      </c>
      <c r="F1147" s="68">
        <v>6.07210626185958</v>
      </c>
      <c r="G1147" s="71">
        <v>0.33333333333333298</v>
      </c>
      <c r="H1147" s="68">
        <v>34.914611005692599</v>
      </c>
      <c r="I1147" s="71">
        <v>3.9962494849513103E-3</v>
      </c>
      <c r="J1147" s="68">
        <v>20.872865275142299</v>
      </c>
      <c r="K1147" s="71">
        <v>4.1446902936345599E-2</v>
      </c>
      <c r="L1147" s="68">
        <v>23.339658444022799</v>
      </c>
    </row>
    <row r="1148" spans="1:12" x14ac:dyDescent="0.2">
      <c r="A1148" s="72" t="s">
        <v>2425</v>
      </c>
      <c r="B1148" s="66" t="s">
        <v>2426</v>
      </c>
      <c r="C1148" s="67">
        <v>44</v>
      </c>
      <c r="D1148" s="67" t="s">
        <v>342</v>
      </c>
      <c r="E1148" s="71">
        <v>0.194215108074273</v>
      </c>
      <c r="F1148" s="68">
        <v>40.227703984819698</v>
      </c>
      <c r="G1148" s="71">
        <v>0.44263848126745903</v>
      </c>
      <c r="H1148" s="68">
        <v>80.834914611005701</v>
      </c>
      <c r="I1148" s="71">
        <v>7.1620753910081603E-3</v>
      </c>
      <c r="J1148" s="68">
        <v>37.571157495256202</v>
      </c>
      <c r="K1148" s="71">
        <v>0.13284476756435201</v>
      </c>
      <c r="L1148" s="68">
        <v>42.694497153700198</v>
      </c>
    </row>
    <row r="1149" spans="1:12" x14ac:dyDescent="0.2">
      <c r="A1149" s="72" t="s">
        <v>2427</v>
      </c>
      <c r="B1149" s="66" t="s">
        <v>2427</v>
      </c>
      <c r="C1149" s="67">
        <v>44</v>
      </c>
      <c r="D1149" s="67" t="s">
        <v>342</v>
      </c>
      <c r="E1149" s="71">
        <v>0.128309930628002</v>
      </c>
      <c r="F1149" s="68">
        <v>6.8311195445920303</v>
      </c>
      <c r="G1149" s="71">
        <v>0.33333333333333298</v>
      </c>
      <c r="H1149" s="68">
        <v>34.914611005692599</v>
      </c>
      <c r="I1149" s="71">
        <v>5.3177040488067498E-3</v>
      </c>
      <c r="J1149" s="68">
        <v>29.0322580645161</v>
      </c>
      <c r="K1149" s="71">
        <v>4.6278754501865603E-2</v>
      </c>
      <c r="L1149" s="68">
        <v>24.8576850094877</v>
      </c>
    </row>
    <row r="1150" spans="1:12" x14ac:dyDescent="0.2">
      <c r="A1150" s="72" t="s">
        <v>2428</v>
      </c>
      <c r="B1150" s="66" t="s">
        <v>2429</v>
      </c>
      <c r="C1150" s="67">
        <v>44</v>
      </c>
      <c r="D1150" s="67" t="s">
        <v>342</v>
      </c>
      <c r="E1150" s="71">
        <v>0.14726386012982301</v>
      </c>
      <c r="F1150" s="68">
        <v>17.077798861480101</v>
      </c>
      <c r="G1150" s="71">
        <v>0.35179713406459401</v>
      </c>
      <c r="H1150" s="68">
        <v>49.525616698292197</v>
      </c>
      <c r="I1150" s="71">
        <v>4.0565739659054398E-3</v>
      </c>
      <c r="J1150" s="68">
        <v>21.252371916508501</v>
      </c>
      <c r="K1150" s="71">
        <v>8.5937872358968798E-2</v>
      </c>
      <c r="L1150" s="68">
        <v>33.776091081593897</v>
      </c>
    </row>
    <row r="1151" spans="1:12" x14ac:dyDescent="0.2">
      <c r="A1151" s="72" t="s">
        <v>2430</v>
      </c>
      <c r="B1151" s="66" t="s">
        <v>2431</v>
      </c>
      <c r="C1151" s="67">
        <v>44</v>
      </c>
      <c r="D1151" s="67" t="s">
        <v>342</v>
      </c>
      <c r="E1151" s="71">
        <v>0.233691558233562</v>
      </c>
      <c r="F1151" s="68">
        <v>57.305502846299802</v>
      </c>
      <c r="G1151" s="71">
        <v>0.42054268383289201</v>
      </c>
      <c r="H1151" s="68">
        <v>76.280834914611006</v>
      </c>
      <c r="I1151" s="71">
        <v>2.00504719340374E-2</v>
      </c>
      <c r="J1151" s="68">
        <v>60.910815939278898</v>
      </c>
      <c r="K1151" s="71">
        <v>0.26048151893375698</v>
      </c>
      <c r="L1151" s="68">
        <v>59.962049335863398</v>
      </c>
    </row>
    <row r="1152" spans="1:12" x14ac:dyDescent="0.2">
      <c r="A1152" s="72" t="s">
        <v>2432</v>
      </c>
      <c r="B1152" s="66" t="s">
        <v>2433</v>
      </c>
      <c r="C1152" s="67">
        <v>44</v>
      </c>
      <c r="D1152" s="67" t="s">
        <v>342</v>
      </c>
      <c r="E1152" s="71">
        <v>0.24878292627489901</v>
      </c>
      <c r="F1152" s="68">
        <v>63.5673624288425</v>
      </c>
      <c r="G1152" s="71">
        <v>0.36240311683318599</v>
      </c>
      <c r="H1152" s="68">
        <v>55.028462998102498</v>
      </c>
      <c r="I1152" s="71">
        <v>3.2568431096219097E-2</v>
      </c>
      <c r="J1152" s="68">
        <v>68.121442125237195</v>
      </c>
      <c r="K1152" s="71">
        <v>0.35137723089529199</v>
      </c>
      <c r="L1152" s="68">
        <v>72.485768500948794</v>
      </c>
    </row>
    <row r="1153" spans="1:12" x14ac:dyDescent="0.2">
      <c r="A1153" s="72" t="s">
        <v>2434</v>
      </c>
      <c r="B1153" s="66" t="s">
        <v>2435</v>
      </c>
      <c r="C1153" s="67">
        <v>44</v>
      </c>
      <c r="D1153" s="67" t="s">
        <v>342</v>
      </c>
      <c r="E1153" s="71">
        <v>0.114343132402677</v>
      </c>
      <c r="F1153" s="68">
        <v>2.6565464895635702</v>
      </c>
      <c r="G1153" s="71">
        <v>0.33333333333333298</v>
      </c>
      <c r="H1153" s="68">
        <v>34.914611005692599</v>
      </c>
      <c r="I1153" s="71">
        <v>5.4923530126948497E-3</v>
      </c>
      <c r="J1153" s="68">
        <v>30.170777988614802</v>
      </c>
      <c r="K1153" s="71">
        <v>4.2037108620023404E-3</v>
      </c>
      <c r="L1153" s="68">
        <v>4.1745730550284597</v>
      </c>
    </row>
    <row r="1154" spans="1:12" x14ac:dyDescent="0.2">
      <c r="A1154" s="72" t="s">
        <v>2436</v>
      </c>
      <c r="B1154" s="66" t="s">
        <v>2436</v>
      </c>
      <c r="C1154" s="67">
        <v>44</v>
      </c>
      <c r="D1154" s="67" t="s">
        <v>342</v>
      </c>
      <c r="E1154" s="71">
        <v>0.171712972329499</v>
      </c>
      <c r="F1154" s="68">
        <v>30.170777988614802</v>
      </c>
      <c r="G1154" s="71">
        <v>0.33333333333333298</v>
      </c>
      <c r="H1154" s="68">
        <v>34.914611005692599</v>
      </c>
      <c r="I1154" s="71">
        <v>1.22197766829398E-2</v>
      </c>
      <c r="J1154" s="68">
        <v>49.525616698292197</v>
      </c>
      <c r="K1154" s="71">
        <v>0.169585806972223</v>
      </c>
      <c r="L1154" s="68">
        <v>48.197343453510399</v>
      </c>
    </row>
    <row r="1155" spans="1:12" x14ac:dyDescent="0.2">
      <c r="A1155" s="72" t="s">
        <v>2437</v>
      </c>
      <c r="B1155" s="66" t="s">
        <v>2438</v>
      </c>
      <c r="C1155" s="67">
        <v>44</v>
      </c>
      <c r="D1155" s="67" t="s">
        <v>342</v>
      </c>
      <c r="E1155" s="71">
        <v>0.14826157856165001</v>
      </c>
      <c r="F1155" s="68">
        <v>17.4573055028463</v>
      </c>
      <c r="G1155" s="71">
        <v>0.337421055858728</v>
      </c>
      <c r="H1155" s="68">
        <v>37.381404174573099</v>
      </c>
      <c r="I1155" s="71">
        <v>3.6423514830283901E-2</v>
      </c>
      <c r="J1155" s="68">
        <v>70.208728652751404</v>
      </c>
      <c r="K1155" s="71">
        <v>7.0940164995937E-2</v>
      </c>
      <c r="L1155" s="68">
        <v>30.550284629981</v>
      </c>
    </row>
    <row r="1156" spans="1:12" x14ac:dyDescent="0.2">
      <c r="A1156" s="72" t="s">
        <v>2439</v>
      </c>
      <c r="B1156" s="66" t="s">
        <v>2440</v>
      </c>
      <c r="C1156" s="67">
        <v>44</v>
      </c>
      <c r="D1156" s="67" t="s">
        <v>342</v>
      </c>
      <c r="E1156" s="71">
        <v>0.14216095136332901</v>
      </c>
      <c r="F1156" s="68">
        <v>13.092979127134701</v>
      </c>
      <c r="G1156" s="71">
        <v>0.35573777898647502</v>
      </c>
      <c r="H1156" s="68">
        <v>50.094876660341598</v>
      </c>
      <c r="I1156" s="71">
        <v>7.5548401223270297E-3</v>
      </c>
      <c r="J1156" s="68">
        <v>38.709677419354797</v>
      </c>
      <c r="K1156" s="71">
        <v>6.31902349811852E-2</v>
      </c>
      <c r="L1156" s="68">
        <v>28.0834914611006</v>
      </c>
    </row>
    <row r="1157" spans="1:12" x14ac:dyDescent="0.2">
      <c r="A1157" s="72" t="s">
        <v>2441</v>
      </c>
      <c r="B1157" s="66" t="s">
        <v>2441</v>
      </c>
      <c r="C1157" s="67">
        <v>44</v>
      </c>
      <c r="D1157" s="67" t="s">
        <v>342</v>
      </c>
      <c r="E1157" s="71">
        <v>0.134887223455216</v>
      </c>
      <c r="F1157" s="68">
        <v>9.1081593927893696</v>
      </c>
      <c r="G1157" s="71">
        <v>0.36367362518567398</v>
      </c>
      <c r="H1157" s="68">
        <v>55.407969639468703</v>
      </c>
      <c r="I1157" s="71">
        <v>1.21229238238998E-2</v>
      </c>
      <c r="J1157" s="68">
        <v>49.146110056925998</v>
      </c>
      <c r="K1157" s="71">
        <v>2.88651213560739E-2</v>
      </c>
      <c r="L1157" s="68">
        <v>16.698292220113899</v>
      </c>
    </row>
    <row r="1158" spans="1:12" x14ac:dyDescent="0.2">
      <c r="A1158" s="72" t="s">
        <v>2442</v>
      </c>
      <c r="B1158" s="66" t="s">
        <v>2443</v>
      </c>
      <c r="C1158" s="67">
        <v>44</v>
      </c>
      <c r="D1158" s="67" t="s">
        <v>342</v>
      </c>
      <c r="E1158" s="71">
        <v>0.124324007553598</v>
      </c>
      <c r="F1158" s="68">
        <v>5.3130929791271404</v>
      </c>
      <c r="G1158" s="71">
        <v>0.33333333333333298</v>
      </c>
      <c r="H1158" s="68">
        <v>34.914611005692599</v>
      </c>
      <c r="I1158" s="71">
        <v>8.3576421886271592E-3</v>
      </c>
      <c r="J1158" s="68">
        <v>40.227703984819698</v>
      </c>
      <c r="K1158" s="71">
        <v>3.1281047138833798E-2</v>
      </c>
      <c r="L1158" s="68">
        <v>19.354838709677399</v>
      </c>
    </row>
    <row r="1159" spans="1:12" x14ac:dyDescent="0.2">
      <c r="A1159" s="72" t="s">
        <v>2444</v>
      </c>
      <c r="B1159" s="66" t="s">
        <v>2445</v>
      </c>
      <c r="C1159" s="67">
        <v>44</v>
      </c>
      <c r="D1159" s="67" t="s">
        <v>342</v>
      </c>
      <c r="E1159" s="71">
        <v>0.11840586432587</v>
      </c>
      <c r="F1159" s="68">
        <v>3.7950664136622398</v>
      </c>
      <c r="G1159" s="71">
        <v>0.31974115382577301</v>
      </c>
      <c r="H1159" s="68">
        <v>7.7798861480075896</v>
      </c>
      <c r="I1159" s="71">
        <v>4.1953920130026901E-3</v>
      </c>
      <c r="J1159" s="68">
        <v>22.580645161290299</v>
      </c>
      <c r="K1159" s="71">
        <v>3.1281047138833798E-2</v>
      </c>
      <c r="L1159" s="68">
        <v>19.354838709677399</v>
      </c>
    </row>
    <row r="1160" spans="1:12" x14ac:dyDescent="0.2">
      <c r="A1160" s="72" t="s">
        <v>2446</v>
      </c>
      <c r="B1160" s="66" t="s">
        <v>2447</v>
      </c>
      <c r="C1160" s="67">
        <v>44</v>
      </c>
      <c r="D1160" s="67" t="s">
        <v>342</v>
      </c>
      <c r="E1160" s="71">
        <v>0.220712939225435</v>
      </c>
      <c r="F1160" s="68">
        <v>50.474383301707803</v>
      </c>
      <c r="G1160" s="71">
        <v>0.33333333333333298</v>
      </c>
      <c r="H1160" s="68">
        <v>34.914611005692599</v>
      </c>
      <c r="I1160" s="71">
        <v>7.9258208402163202E-3</v>
      </c>
      <c r="J1160" s="68">
        <v>39.278937381404198</v>
      </c>
      <c r="K1160" s="71">
        <v>0.32087966350275599</v>
      </c>
      <c r="L1160" s="68">
        <v>68.121442125237195</v>
      </c>
    </row>
    <row r="1161" spans="1:12" x14ac:dyDescent="0.2">
      <c r="A1161" s="72" t="s">
        <v>2448</v>
      </c>
      <c r="B1161" s="66" t="s">
        <v>2449</v>
      </c>
      <c r="C1161" s="67">
        <v>44</v>
      </c>
      <c r="D1161" s="67" t="s">
        <v>342</v>
      </c>
      <c r="E1161" s="71">
        <v>0.118077674895243</v>
      </c>
      <c r="F1161" s="68">
        <v>3.6053130929791299</v>
      </c>
      <c r="G1161" s="71">
        <v>0.31639808639809403</v>
      </c>
      <c r="H1161" s="68">
        <v>7.5901328273244797</v>
      </c>
      <c r="I1161" s="71">
        <v>6.5538911488002101E-3</v>
      </c>
      <c r="J1161" s="68">
        <v>34.535104364326401</v>
      </c>
      <c r="K1161" s="71">
        <v>3.1281047138833798E-2</v>
      </c>
      <c r="L1161" s="68">
        <v>19.354838709677399</v>
      </c>
    </row>
    <row r="1162" spans="1:12" x14ac:dyDescent="0.2">
      <c r="A1162" s="72" t="s">
        <v>2450</v>
      </c>
      <c r="B1162" s="66" t="s">
        <v>2451</v>
      </c>
      <c r="C1162" s="67">
        <v>44</v>
      </c>
      <c r="D1162" s="67" t="s">
        <v>342</v>
      </c>
      <c r="E1162" s="71">
        <v>7.2823849043403402E-2</v>
      </c>
      <c r="F1162" s="68">
        <v>1.1385199240986701</v>
      </c>
      <c r="G1162" s="71">
        <v>0.188326973910493</v>
      </c>
      <c r="H1162" s="68">
        <v>4.3643263757115696</v>
      </c>
      <c r="I1162" s="71">
        <v>2.5940862357714999E-2</v>
      </c>
      <c r="J1162" s="68">
        <v>64.136622390891802</v>
      </c>
      <c r="K1162" s="71">
        <v>4.2037108620023404E-3</v>
      </c>
      <c r="L1162" s="68">
        <v>4.1745730550284597</v>
      </c>
    </row>
    <row r="1163" spans="1:12" x14ac:dyDescent="0.2">
      <c r="A1163" s="72" t="s">
        <v>2452</v>
      </c>
      <c r="B1163" s="66" t="s">
        <v>2453</v>
      </c>
      <c r="C1163" s="67">
        <v>44</v>
      </c>
      <c r="D1163" s="67" t="s">
        <v>342</v>
      </c>
      <c r="E1163" s="71">
        <v>0.143171185230211</v>
      </c>
      <c r="F1163" s="68">
        <v>13.6622390891841</v>
      </c>
      <c r="G1163" s="71">
        <v>0.34746622572257801</v>
      </c>
      <c r="H1163" s="68">
        <v>46.110056925996197</v>
      </c>
      <c r="I1163" s="71">
        <v>5.0766282829221701E-2</v>
      </c>
      <c r="J1163" s="68">
        <v>72.675521821631904</v>
      </c>
      <c r="K1163" s="71">
        <v>3.1281047138833798E-2</v>
      </c>
      <c r="L1163" s="68">
        <v>19.354838709677399</v>
      </c>
    </row>
    <row r="1164" spans="1:12" x14ac:dyDescent="0.2">
      <c r="A1164" s="72" t="s">
        <v>1628</v>
      </c>
      <c r="B1164" s="66" t="s">
        <v>2454</v>
      </c>
      <c r="C1164" s="67">
        <v>44</v>
      </c>
      <c r="D1164" s="67" t="s">
        <v>342</v>
      </c>
      <c r="E1164" s="71">
        <v>0.55646335310050998</v>
      </c>
      <c r="F1164" s="68">
        <v>99.810246679316904</v>
      </c>
      <c r="G1164" s="71">
        <v>0.95418823078397597</v>
      </c>
      <c r="H1164" s="68">
        <v>99.430740037950699</v>
      </c>
      <c r="I1164" s="71">
        <v>0.71099811765555099</v>
      </c>
      <c r="J1164" s="68">
        <v>99.430740037950699</v>
      </c>
      <c r="K1164" s="71">
        <v>4.2037108620023404E-3</v>
      </c>
      <c r="L1164" s="68">
        <v>4.1745730550284597</v>
      </c>
    </row>
    <row r="1165" spans="1:12" x14ac:dyDescent="0.2">
      <c r="A1165" s="72" t="s">
        <v>2455</v>
      </c>
      <c r="B1165" s="66" t="s">
        <v>2456</v>
      </c>
      <c r="C1165" s="67">
        <v>27</v>
      </c>
      <c r="D1165" s="67" t="s">
        <v>342</v>
      </c>
      <c r="E1165" s="71">
        <v>0.27989027818405698</v>
      </c>
      <c r="F1165" s="68">
        <v>93.721633888048402</v>
      </c>
      <c r="G1165" s="71">
        <v>0.75</v>
      </c>
      <c r="H1165" s="68">
        <v>99.357034795763994</v>
      </c>
      <c r="I1165" s="71">
        <v>6.3124485403640102E-2</v>
      </c>
      <c r="J1165" s="68">
        <v>67.813918305597596</v>
      </c>
      <c r="K1165" s="71">
        <v>2.6546349148529901E-2</v>
      </c>
      <c r="L1165" s="68">
        <v>51.588502269289002</v>
      </c>
    </row>
    <row r="1166" spans="1:12" x14ac:dyDescent="0.2">
      <c r="A1166" s="72" t="s">
        <v>1630</v>
      </c>
      <c r="B1166" s="66" t="s">
        <v>2457</v>
      </c>
      <c r="C1166" s="67">
        <v>27</v>
      </c>
      <c r="D1166" s="67" t="s">
        <v>342</v>
      </c>
      <c r="E1166" s="71">
        <v>0.25138568923944798</v>
      </c>
      <c r="F1166" s="68">
        <v>91.414523449319205</v>
      </c>
      <c r="G1166" s="71">
        <v>0.64339462342538201</v>
      </c>
      <c r="H1166" s="68">
        <v>98.108925869894094</v>
      </c>
      <c r="I1166" s="71">
        <v>0.101093882588203</v>
      </c>
      <c r="J1166" s="68">
        <v>79.046898638426597</v>
      </c>
      <c r="K1166" s="71">
        <v>9.6685617047607992E-3</v>
      </c>
      <c r="L1166" s="68">
        <v>40.922844175491697</v>
      </c>
    </row>
    <row r="1167" spans="1:12" x14ac:dyDescent="0.2">
      <c r="A1167" s="72" t="s">
        <v>1632</v>
      </c>
      <c r="B1167" s="66" t="s">
        <v>2458</v>
      </c>
      <c r="C1167" s="67">
        <v>27</v>
      </c>
      <c r="D1167" s="67" t="s">
        <v>342</v>
      </c>
      <c r="E1167" s="71">
        <v>0.150184713158449</v>
      </c>
      <c r="F1167" s="68">
        <v>61.4977307110439</v>
      </c>
      <c r="G1167" s="71">
        <v>0.39510520500791002</v>
      </c>
      <c r="H1167" s="68">
        <v>93.381240544629307</v>
      </c>
      <c r="I1167" s="71">
        <v>2.5035160637002299E-2</v>
      </c>
      <c r="J1167" s="68">
        <v>45.0075642965204</v>
      </c>
      <c r="K1167" s="71">
        <v>3.0413773830434199E-2</v>
      </c>
      <c r="L1167" s="68">
        <v>52.798789712556697</v>
      </c>
    </row>
    <row r="1168" spans="1:12" x14ac:dyDescent="0.2">
      <c r="A1168" s="72" t="s">
        <v>2126</v>
      </c>
      <c r="B1168" s="66" t="s">
        <v>2459</v>
      </c>
      <c r="C1168" s="67">
        <v>27</v>
      </c>
      <c r="D1168" s="67" t="s">
        <v>342</v>
      </c>
      <c r="E1168" s="71">
        <v>0.19734158813611899</v>
      </c>
      <c r="F1168" s="68">
        <v>81.770045385779099</v>
      </c>
      <c r="G1168" s="71">
        <v>0.48677166975499198</v>
      </c>
      <c r="H1168" s="68">
        <v>96.104387291981794</v>
      </c>
      <c r="I1168" s="71">
        <v>1.01443484801592E-2</v>
      </c>
      <c r="J1168" s="68">
        <v>28.0635400907716</v>
      </c>
      <c r="K1168" s="71">
        <v>9.5108746173206998E-2</v>
      </c>
      <c r="L1168" s="68">
        <v>66.7549167927383</v>
      </c>
    </row>
    <row r="1169" spans="1:12" x14ac:dyDescent="0.2">
      <c r="A1169" s="72" t="s">
        <v>616</v>
      </c>
      <c r="B1169" s="66" t="s">
        <v>2460</v>
      </c>
      <c r="C1169" s="67">
        <v>27</v>
      </c>
      <c r="D1169" s="67" t="s">
        <v>342</v>
      </c>
      <c r="E1169" s="71">
        <v>0.308529857263386</v>
      </c>
      <c r="F1169" s="68">
        <v>95.574886535552196</v>
      </c>
      <c r="G1169" s="71">
        <v>0.75</v>
      </c>
      <c r="H1169" s="68">
        <v>99.357034795763994</v>
      </c>
      <c r="I1169" s="71">
        <v>5.0067051786516999E-2</v>
      </c>
      <c r="J1169" s="68">
        <v>61.762481089258699</v>
      </c>
      <c r="K1169" s="71">
        <v>0.125522520003641</v>
      </c>
      <c r="L1169" s="68">
        <v>71.028744326777598</v>
      </c>
    </row>
    <row r="1170" spans="1:12" x14ac:dyDescent="0.2">
      <c r="A1170" s="72" t="s">
        <v>2461</v>
      </c>
      <c r="B1170" s="66" t="s">
        <v>2462</v>
      </c>
      <c r="C1170" s="67">
        <v>27</v>
      </c>
      <c r="D1170" s="67" t="s">
        <v>342</v>
      </c>
      <c r="E1170" s="71">
        <v>0.12750431800475501</v>
      </c>
      <c r="F1170" s="68">
        <v>45.083207261724702</v>
      </c>
      <c r="G1170" s="71">
        <v>0.29524059946502801</v>
      </c>
      <c r="H1170" s="68">
        <v>80.975794251134602</v>
      </c>
      <c r="I1170" s="71">
        <v>3.3654032627375902E-2</v>
      </c>
      <c r="J1170" s="68">
        <v>51.966717095310102</v>
      </c>
      <c r="K1170" s="71">
        <v>5.3618321921860099E-2</v>
      </c>
      <c r="L1170" s="68">
        <v>59.947049924357003</v>
      </c>
    </row>
    <row r="1171" spans="1:12" x14ac:dyDescent="0.2">
      <c r="A1171" s="72" t="s">
        <v>2197</v>
      </c>
      <c r="B1171" s="66" t="s">
        <v>2463</v>
      </c>
      <c r="C1171" s="67">
        <v>27</v>
      </c>
      <c r="D1171" s="67" t="s">
        <v>342</v>
      </c>
      <c r="E1171" s="71">
        <v>0.178684068238529</v>
      </c>
      <c r="F1171" s="68">
        <v>75.264750378214799</v>
      </c>
      <c r="G1171" s="71">
        <v>0.34547206969414002</v>
      </c>
      <c r="H1171" s="68">
        <v>89.863842662632393</v>
      </c>
      <c r="I1171" s="71">
        <v>0.18671271033954401</v>
      </c>
      <c r="J1171" s="68">
        <v>89.220877458396401</v>
      </c>
      <c r="K1171" s="71">
        <v>3.8674246819043199E-3</v>
      </c>
      <c r="L1171" s="68">
        <v>30.975794251134602</v>
      </c>
    </row>
    <row r="1172" spans="1:12" x14ac:dyDescent="0.2">
      <c r="A1172" s="72" t="s">
        <v>2464</v>
      </c>
      <c r="B1172" s="66" t="s">
        <v>2465</v>
      </c>
      <c r="C1172" s="67">
        <v>27</v>
      </c>
      <c r="D1172" s="67" t="s">
        <v>342</v>
      </c>
      <c r="E1172" s="71">
        <v>0.14062959222507099</v>
      </c>
      <c r="F1172" s="68">
        <v>54.8789712556732</v>
      </c>
      <c r="G1172" s="71">
        <v>0.249999999819803</v>
      </c>
      <c r="H1172" s="68">
        <v>19.288956127080201</v>
      </c>
      <c r="I1172" s="71">
        <v>0.10332637983073401</v>
      </c>
      <c r="J1172" s="68">
        <v>79.576399394856296</v>
      </c>
      <c r="K1172" s="71">
        <v>6.8562397024677105E-2</v>
      </c>
      <c r="L1172" s="68">
        <v>62.6323751891074</v>
      </c>
    </row>
    <row r="1173" spans="1:12" x14ac:dyDescent="0.2">
      <c r="A1173" s="72" t="s">
        <v>2466</v>
      </c>
      <c r="B1173" s="66" t="s">
        <v>2467</v>
      </c>
      <c r="C1173" s="67">
        <v>27</v>
      </c>
      <c r="D1173" s="67" t="s">
        <v>342</v>
      </c>
      <c r="E1173" s="71">
        <v>0.13705590557275399</v>
      </c>
      <c r="F1173" s="68">
        <v>51.928895612707997</v>
      </c>
      <c r="G1173" s="71">
        <v>0.28929928636094099</v>
      </c>
      <c r="H1173" s="68">
        <v>79.084720121028695</v>
      </c>
      <c r="I1173" s="71">
        <v>3.39689099231218E-2</v>
      </c>
      <c r="J1173" s="68">
        <v>52.3827534039334</v>
      </c>
      <c r="K1173" s="71">
        <v>8.78995204341987E-2</v>
      </c>
      <c r="L1173" s="68">
        <v>65.355521936459894</v>
      </c>
    </row>
    <row r="1174" spans="1:12" x14ac:dyDescent="0.2">
      <c r="A1174" s="72" t="s">
        <v>2468</v>
      </c>
      <c r="B1174" s="66" t="s">
        <v>2469</v>
      </c>
      <c r="C1174" s="67">
        <v>27</v>
      </c>
      <c r="D1174" s="67" t="s">
        <v>342</v>
      </c>
      <c r="E1174" s="71">
        <v>0.16663302747469899</v>
      </c>
      <c r="F1174" s="68">
        <v>70.612708018154294</v>
      </c>
      <c r="G1174" s="71">
        <v>0.25</v>
      </c>
      <c r="H1174" s="68">
        <v>46.520423600605099</v>
      </c>
      <c r="I1174" s="71">
        <v>0.196280760502236</v>
      </c>
      <c r="J1174" s="68">
        <v>89.977307110438701</v>
      </c>
      <c r="K1174" s="71">
        <v>5.3618321921860099E-2</v>
      </c>
      <c r="L1174" s="68">
        <v>59.947049924357003</v>
      </c>
    </row>
    <row r="1175" spans="1:12" x14ac:dyDescent="0.2">
      <c r="A1175" s="72" t="s">
        <v>2470</v>
      </c>
      <c r="B1175" s="66" t="s">
        <v>2471</v>
      </c>
      <c r="C1175" s="67">
        <v>27</v>
      </c>
      <c r="D1175" s="67" t="s">
        <v>342</v>
      </c>
      <c r="E1175" s="71">
        <v>0.13537654081536599</v>
      </c>
      <c r="F1175" s="68">
        <v>50.567322239031803</v>
      </c>
      <c r="G1175" s="71">
        <v>0.25</v>
      </c>
      <c r="H1175" s="68">
        <v>46.520423600605099</v>
      </c>
      <c r="I1175" s="71">
        <v>0.10057758818328499</v>
      </c>
      <c r="J1175" s="68">
        <v>78.933434190620304</v>
      </c>
      <c r="K1175" s="71">
        <v>5.55520342628123E-2</v>
      </c>
      <c r="L1175" s="68">
        <v>60.325264750378203</v>
      </c>
    </row>
    <row r="1176" spans="1:12" x14ac:dyDescent="0.2">
      <c r="A1176" s="72" t="s">
        <v>2472</v>
      </c>
      <c r="B1176" s="66" t="s">
        <v>2473</v>
      </c>
      <c r="C1176" s="67">
        <v>44</v>
      </c>
      <c r="D1176" s="67" t="s">
        <v>342</v>
      </c>
      <c r="E1176" s="71">
        <v>0.32412783455577898</v>
      </c>
      <c r="F1176" s="68">
        <v>86.337760910815902</v>
      </c>
      <c r="G1176" s="71">
        <v>0.34968422343491301</v>
      </c>
      <c r="H1176" s="68">
        <v>47.248576850094899</v>
      </c>
      <c r="I1176" s="71">
        <v>0.213841983217366</v>
      </c>
      <c r="J1176" s="68">
        <v>90.512333965844405</v>
      </c>
      <c r="K1176" s="71">
        <v>0.40885729701505902</v>
      </c>
      <c r="L1176" s="68">
        <v>78.557874762808297</v>
      </c>
    </row>
    <row r="1177" spans="1:12" x14ac:dyDescent="0.2">
      <c r="A1177" s="72" t="s">
        <v>2474</v>
      </c>
      <c r="B1177" s="66" t="s">
        <v>2475</v>
      </c>
      <c r="C1177" s="67">
        <v>44</v>
      </c>
      <c r="D1177" s="67" t="s">
        <v>342</v>
      </c>
      <c r="E1177" s="71">
        <v>0.36567923897156401</v>
      </c>
      <c r="F1177" s="68">
        <v>90.512333965844405</v>
      </c>
      <c r="G1177" s="71">
        <v>0.39753543475414799</v>
      </c>
      <c r="H1177" s="68">
        <v>68.5009487666034</v>
      </c>
      <c r="I1177" s="71">
        <v>6.6683680032953496E-2</v>
      </c>
      <c r="J1177" s="68">
        <v>77.039848197343403</v>
      </c>
      <c r="K1177" s="71">
        <v>0.63281860212759</v>
      </c>
      <c r="L1177" s="68">
        <v>94.307400379506603</v>
      </c>
    </row>
    <row r="1178" spans="1:12" x14ac:dyDescent="0.2">
      <c r="A1178" s="72" t="s">
        <v>2476</v>
      </c>
      <c r="B1178" s="66" t="s">
        <v>2477</v>
      </c>
      <c r="C1178" s="67">
        <v>44</v>
      </c>
      <c r="D1178" s="67" t="s">
        <v>342</v>
      </c>
      <c r="E1178" s="71">
        <v>0.23803546109425799</v>
      </c>
      <c r="F1178" s="68">
        <v>58.254269449715402</v>
      </c>
      <c r="G1178" s="71">
        <v>0.33333333333333298</v>
      </c>
      <c r="H1178" s="68">
        <v>34.914611005692599</v>
      </c>
      <c r="I1178" s="71">
        <v>0.23393488035500001</v>
      </c>
      <c r="J1178" s="68">
        <v>91.081593927893707</v>
      </c>
      <c r="K1178" s="71">
        <v>0.14683816959443999</v>
      </c>
      <c r="L1178" s="68">
        <v>44.781783681214399</v>
      </c>
    </row>
    <row r="1179" spans="1:12" x14ac:dyDescent="0.2">
      <c r="A1179" s="72" t="s">
        <v>2478</v>
      </c>
      <c r="B1179" s="66" t="s">
        <v>2478</v>
      </c>
      <c r="C1179" s="67">
        <v>44</v>
      </c>
      <c r="D1179" s="67" t="s">
        <v>342</v>
      </c>
      <c r="E1179" s="71">
        <v>0.14387932238343301</v>
      </c>
      <c r="F1179" s="68">
        <v>14.231499051233399</v>
      </c>
      <c r="G1179" s="71">
        <v>0.33333333333333298</v>
      </c>
      <c r="H1179" s="68">
        <v>34.914611005692599</v>
      </c>
      <c r="I1179" s="71">
        <v>2.7364468821029601E-2</v>
      </c>
      <c r="J1179" s="68">
        <v>64.326375711574997</v>
      </c>
      <c r="K1179" s="71">
        <v>7.0940164995937E-2</v>
      </c>
      <c r="L1179" s="68">
        <v>30.550284629981</v>
      </c>
    </row>
    <row r="1180" spans="1:12" x14ac:dyDescent="0.2">
      <c r="A1180" s="72" t="s">
        <v>2479</v>
      </c>
      <c r="B1180" s="66" t="s">
        <v>2480</v>
      </c>
      <c r="C1180" s="67">
        <v>44</v>
      </c>
      <c r="D1180" s="67" t="s">
        <v>342</v>
      </c>
      <c r="E1180" s="71">
        <v>0.27637615216344302</v>
      </c>
      <c r="F1180" s="68">
        <v>74.003795066413701</v>
      </c>
      <c r="G1180" s="71">
        <v>0.35581580722300599</v>
      </c>
      <c r="H1180" s="68">
        <v>50.2846299810247</v>
      </c>
      <c r="I1180" s="71">
        <v>0.109855789458231</v>
      </c>
      <c r="J1180" s="68">
        <v>82.7324478178368</v>
      </c>
      <c r="K1180" s="71">
        <v>0.36345685980909098</v>
      </c>
      <c r="L1180" s="68">
        <v>73.434535104364301</v>
      </c>
    </row>
    <row r="1181" spans="1:12" x14ac:dyDescent="0.2">
      <c r="A1181" s="72" t="s">
        <v>2481</v>
      </c>
      <c r="B1181" s="66" t="s">
        <v>2481</v>
      </c>
      <c r="C1181" s="67">
        <v>44</v>
      </c>
      <c r="D1181" s="67" t="s">
        <v>342</v>
      </c>
      <c r="E1181" s="71">
        <v>0.23231243881976801</v>
      </c>
      <c r="F1181" s="68">
        <v>56.356736242884303</v>
      </c>
      <c r="G1181" s="71">
        <v>0.48457906677294699</v>
      </c>
      <c r="H1181" s="68">
        <v>85.768500948766601</v>
      </c>
      <c r="I1181" s="71">
        <v>0.112426975297301</v>
      </c>
      <c r="J1181" s="68">
        <v>83.491461100569296</v>
      </c>
      <c r="K1181" s="71">
        <v>9.9931274389056496E-2</v>
      </c>
      <c r="L1181" s="68">
        <v>36.812144212523698</v>
      </c>
    </row>
    <row r="1182" spans="1:12" x14ac:dyDescent="0.2">
      <c r="A1182" s="72" t="s">
        <v>2482</v>
      </c>
      <c r="B1182" s="66" t="s">
        <v>2483</v>
      </c>
      <c r="C1182" s="67">
        <v>27</v>
      </c>
      <c r="D1182" s="67" t="s">
        <v>342</v>
      </c>
      <c r="E1182" s="71">
        <v>0.137718975195539</v>
      </c>
      <c r="F1182" s="68">
        <v>52.4962178517398</v>
      </c>
      <c r="G1182" s="71">
        <v>0.27259157656930799</v>
      </c>
      <c r="H1182" s="68">
        <v>71.2556732223903</v>
      </c>
      <c r="I1182" s="71">
        <v>0.117360800925883</v>
      </c>
      <c r="J1182" s="68">
        <v>81.770045385779099</v>
      </c>
      <c r="K1182" s="71">
        <v>2.32045480914259E-2</v>
      </c>
      <c r="L1182" s="68">
        <v>50.302571860816897</v>
      </c>
    </row>
    <row r="1183" spans="1:12" x14ac:dyDescent="0.2">
      <c r="A1183" s="72" t="s">
        <v>2484</v>
      </c>
      <c r="B1183" s="66" t="s">
        <v>2485</v>
      </c>
      <c r="C1183" s="67">
        <v>44</v>
      </c>
      <c r="D1183" s="67" t="s">
        <v>342</v>
      </c>
      <c r="E1183" s="71">
        <v>0.21241083660815899</v>
      </c>
      <c r="F1183" s="68">
        <v>46.489563567362403</v>
      </c>
      <c r="G1183" s="71">
        <v>0.37639251858394701</v>
      </c>
      <c r="H1183" s="68">
        <v>61.669829222011401</v>
      </c>
      <c r="I1183" s="71">
        <v>0.165740568416994</v>
      </c>
      <c r="J1183" s="68">
        <v>87.476280834914604</v>
      </c>
      <c r="K1183" s="71">
        <v>9.5099422823536603E-2</v>
      </c>
      <c r="L1183" s="68">
        <v>35.294117647058798</v>
      </c>
    </row>
    <row r="1184" spans="1:12" x14ac:dyDescent="0.2">
      <c r="A1184" s="72" t="s">
        <v>2486</v>
      </c>
      <c r="B1184" s="66" t="s">
        <v>2486</v>
      </c>
      <c r="C1184" s="67">
        <v>27</v>
      </c>
      <c r="D1184" s="67" t="s">
        <v>342</v>
      </c>
      <c r="E1184" s="71">
        <v>0.17589444105069399</v>
      </c>
      <c r="F1184" s="68">
        <v>74.092284417549195</v>
      </c>
      <c r="G1184" s="71">
        <v>0.32541265143570802</v>
      </c>
      <c r="H1184" s="68">
        <v>87.2541603630862</v>
      </c>
      <c r="I1184" s="71">
        <v>9.2574691906901402E-2</v>
      </c>
      <c r="J1184" s="68">
        <v>77.042360060514397</v>
      </c>
      <c r="K1184" s="71">
        <v>0.109695979809473</v>
      </c>
      <c r="L1184" s="68">
        <v>68.721633888048402</v>
      </c>
    </row>
    <row r="1185" spans="1:12" x14ac:dyDescent="0.2">
      <c r="A1185" s="72" t="s">
        <v>2487</v>
      </c>
      <c r="B1185" s="66" t="s">
        <v>2488</v>
      </c>
      <c r="C1185" s="67">
        <v>27</v>
      </c>
      <c r="D1185" s="67" t="s">
        <v>342</v>
      </c>
      <c r="E1185" s="71">
        <v>0.213250675578325</v>
      </c>
      <c r="F1185" s="68">
        <v>85.552193645990897</v>
      </c>
      <c r="G1185" s="71">
        <v>0.31108402090991599</v>
      </c>
      <c r="H1185" s="68">
        <v>84.4931921331316</v>
      </c>
      <c r="I1185" s="71">
        <v>0.158670101979517</v>
      </c>
      <c r="J1185" s="68">
        <v>87.027231467473499</v>
      </c>
      <c r="K1185" s="71">
        <v>0.169997903845541</v>
      </c>
      <c r="L1185" s="68">
        <v>76.437216338880503</v>
      </c>
    </row>
    <row r="1186" spans="1:12" x14ac:dyDescent="0.2">
      <c r="A1186" s="72" t="s">
        <v>2489</v>
      </c>
      <c r="B1186" s="66" t="s">
        <v>2490</v>
      </c>
      <c r="C1186" s="67">
        <v>27</v>
      </c>
      <c r="D1186" s="67" t="s">
        <v>342</v>
      </c>
      <c r="E1186" s="71">
        <v>0.181254167507853</v>
      </c>
      <c r="F1186" s="68">
        <v>76.437216338880503</v>
      </c>
      <c r="G1186" s="71">
        <v>0.25</v>
      </c>
      <c r="H1186" s="68">
        <v>46.520423600605099</v>
      </c>
      <c r="I1186" s="71">
        <v>0.228016282931187</v>
      </c>
      <c r="J1186" s="68">
        <v>92.208774583963702</v>
      </c>
      <c r="K1186" s="71">
        <v>6.5746219592373395E-2</v>
      </c>
      <c r="L1186" s="68">
        <v>62.291981845688298</v>
      </c>
    </row>
    <row r="1187" spans="1:12" x14ac:dyDescent="0.2">
      <c r="A1187" s="72" t="s">
        <v>2491</v>
      </c>
      <c r="B1187" s="66" t="s">
        <v>2492</v>
      </c>
      <c r="C1187" s="67">
        <v>27</v>
      </c>
      <c r="D1187" s="67" t="s">
        <v>342</v>
      </c>
      <c r="E1187" s="71">
        <v>0.20270699933235301</v>
      </c>
      <c r="F1187" s="68">
        <v>83.055975794251097</v>
      </c>
      <c r="G1187" s="71">
        <v>0.255276487969607</v>
      </c>
      <c r="H1187" s="68">
        <v>55.068078668683803</v>
      </c>
      <c r="I1187" s="71">
        <v>0.250357755956987</v>
      </c>
      <c r="J1187" s="68">
        <v>93.343419062027195</v>
      </c>
      <c r="K1187" s="71">
        <v>0.102486754070464</v>
      </c>
      <c r="L1187" s="68">
        <v>67.586989409984895</v>
      </c>
    </row>
    <row r="1188" spans="1:12" x14ac:dyDescent="0.2">
      <c r="A1188" s="72" t="s">
        <v>2493</v>
      </c>
      <c r="B1188" s="66" t="s">
        <v>2494</v>
      </c>
      <c r="C1188" s="67">
        <v>27</v>
      </c>
      <c r="D1188" s="67" t="s">
        <v>342</v>
      </c>
      <c r="E1188" s="71">
        <v>0.17738512070145299</v>
      </c>
      <c r="F1188" s="68">
        <v>74.583963691376695</v>
      </c>
      <c r="G1188" s="71">
        <v>0.25645473616265901</v>
      </c>
      <c r="H1188" s="68">
        <v>56.391830559757899</v>
      </c>
      <c r="I1188" s="71">
        <v>0.12873848802933699</v>
      </c>
      <c r="J1188" s="68">
        <v>83.812405446293496</v>
      </c>
      <c r="K1188" s="71">
        <v>0.14696213791236401</v>
      </c>
      <c r="L1188" s="68">
        <v>73.676248108925904</v>
      </c>
    </row>
    <row r="1189" spans="1:12" x14ac:dyDescent="0.2">
      <c r="A1189" s="72" t="s">
        <v>2495</v>
      </c>
      <c r="B1189" s="66" t="s">
        <v>2496</v>
      </c>
      <c r="C1189" s="67">
        <v>27</v>
      </c>
      <c r="D1189" s="67" t="s">
        <v>342</v>
      </c>
      <c r="E1189" s="71">
        <v>0.14121455024944199</v>
      </c>
      <c r="F1189" s="68">
        <v>55.295007564296498</v>
      </c>
      <c r="G1189" s="71">
        <v>0.25080684202033199</v>
      </c>
      <c r="H1189" s="68">
        <v>47.919818456883498</v>
      </c>
      <c r="I1189" s="71">
        <v>0.103223164453715</v>
      </c>
      <c r="J1189" s="68">
        <v>79.538577912254198</v>
      </c>
      <c r="K1189" s="71">
        <v>6.96136442742777E-2</v>
      </c>
      <c r="L1189" s="68">
        <v>62.897125567322199</v>
      </c>
    </row>
    <row r="1190" spans="1:12" x14ac:dyDescent="0.2">
      <c r="A1190" s="72" t="s">
        <v>2497</v>
      </c>
      <c r="B1190" s="66" t="s">
        <v>2498</v>
      </c>
      <c r="C1190" s="67">
        <v>27</v>
      </c>
      <c r="D1190" s="67" t="s">
        <v>342</v>
      </c>
      <c r="E1190" s="71">
        <v>0.135558388119569</v>
      </c>
      <c r="F1190" s="68">
        <v>50.756429652042399</v>
      </c>
      <c r="G1190" s="71">
        <v>0.25</v>
      </c>
      <c r="H1190" s="68">
        <v>46.520423600605099</v>
      </c>
      <c r="I1190" s="71">
        <v>0.129603191585377</v>
      </c>
      <c r="J1190" s="68">
        <v>84.0015128593041</v>
      </c>
      <c r="K1190" s="71">
        <v>2.7071972773330202E-2</v>
      </c>
      <c r="L1190" s="68">
        <v>51.928895612707997</v>
      </c>
    </row>
    <row r="1191" spans="1:12" x14ac:dyDescent="0.2">
      <c r="A1191" s="72" t="s">
        <v>2499</v>
      </c>
      <c r="B1191" s="66" t="s">
        <v>2500</v>
      </c>
      <c r="C1191" s="67">
        <v>27</v>
      </c>
      <c r="D1191" s="67" t="s">
        <v>342</v>
      </c>
      <c r="E1191" s="71">
        <v>0.155210042731276</v>
      </c>
      <c r="F1191" s="68">
        <v>64.485627836611201</v>
      </c>
      <c r="G1191" s="71">
        <v>0.25</v>
      </c>
      <c r="H1191" s="68">
        <v>46.520423600605099</v>
      </c>
      <c r="I1191" s="71">
        <v>0.15375133328335999</v>
      </c>
      <c r="J1191" s="68">
        <v>86.535552193645998</v>
      </c>
      <c r="K1191" s="71">
        <v>6.1878794910469097E-2</v>
      </c>
      <c r="L1191" s="68">
        <v>61.800302571860797</v>
      </c>
    </row>
    <row r="1192" spans="1:12" x14ac:dyDescent="0.2">
      <c r="A1192" s="72" t="s">
        <v>2501</v>
      </c>
      <c r="B1192" s="66" t="s">
        <v>2502</v>
      </c>
      <c r="C1192" s="67">
        <v>27</v>
      </c>
      <c r="D1192" s="67" t="s">
        <v>342</v>
      </c>
      <c r="E1192" s="71">
        <v>0.202768964902516</v>
      </c>
      <c r="F1192" s="68">
        <v>83.131618759455407</v>
      </c>
      <c r="G1192" s="71">
        <v>0.260141341379095</v>
      </c>
      <c r="H1192" s="68">
        <v>61.3842662632375</v>
      </c>
      <c r="I1192" s="71">
        <v>0.243745086917035</v>
      </c>
      <c r="J1192" s="68">
        <v>93.0030257186082</v>
      </c>
      <c r="K1192" s="71">
        <v>0.104420466411417</v>
      </c>
      <c r="L1192" s="68">
        <v>68.040847201210298</v>
      </c>
    </row>
    <row r="1193" spans="1:12" x14ac:dyDescent="0.2">
      <c r="A1193" s="72" t="s">
        <v>1616</v>
      </c>
      <c r="B1193" s="66" t="s">
        <v>2503</v>
      </c>
      <c r="C1193" s="67">
        <v>27</v>
      </c>
      <c r="D1193" s="67" t="s">
        <v>342</v>
      </c>
      <c r="E1193" s="71">
        <v>0.21491474167573901</v>
      </c>
      <c r="F1193" s="68">
        <v>86.0060514372163</v>
      </c>
      <c r="G1193" s="71">
        <v>0.35199699131152201</v>
      </c>
      <c r="H1193" s="68">
        <v>90.468986384266302</v>
      </c>
      <c r="I1193" s="71">
        <v>0.277277534988076</v>
      </c>
      <c r="J1193" s="68">
        <v>94.553706505294997</v>
      </c>
      <c r="K1193" s="71">
        <v>1.54696987276173E-2</v>
      </c>
      <c r="L1193" s="68">
        <v>45.726172465960701</v>
      </c>
    </row>
    <row r="1194" spans="1:12" x14ac:dyDescent="0.2">
      <c r="A1194" s="72" t="s">
        <v>2504</v>
      </c>
      <c r="B1194" s="66" t="s">
        <v>2505</v>
      </c>
      <c r="C1194" s="67">
        <v>27</v>
      </c>
      <c r="D1194" s="67" t="s">
        <v>342</v>
      </c>
      <c r="E1194" s="71">
        <v>0.20770046326186201</v>
      </c>
      <c r="F1194" s="68">
        <v>84.341906202723194</v>
      </c>
      <c r="G1194" s="71">
        <v>0.25</v>
      </c>
      <c r="H1194" s="68">
        <v>46.520423600605099</v>
      </c>
      <c r="I1194" s="71">
        <v>0.177439601882868</v>
      </c>
      <c r="J1194" s="68">
        <v>88.918305597579405</v>
      </c>
      <c r="K1194" s="71">
        <v>0.19566178790271899</v>
      </c>
      <c r="L1194" s="68">
        <v>80.7488653555219</v>
      </c>
    </row>
    <row r="1195" spans="1:12" x14ac:dyDescent="0.2">
      <c r="A1195" s="72" t="s">
        <v>2506</v>
      </c>
      <c r="B1195" s="66" t="s">
        <v>2507</v>
      </c>
      <c r="C1195" s="67">
        <v>27</v>
      </c>
      <c r="D1195" s="67" t="s">
        <v>342</v>
      </c>
      <c r="E1195" s="71">
        <v>0.146072427290518</v>
      </c>
      <c r="F1195" s="68">
        <v>58.434190620272297</v>
      </c>
      <c r="G1195" s="71">
        <v>0.25</v>
      </c>
      <c r="H1195" s="68">
        <v>46.520423600605099</v>
      </c>
      <c r="I1195" s="71">
        <v>0.113328124199219</v>
      </c>
      <c r="J1195" s="68">
        <v>81.051437216338897</v>
      </c>
      <c r="K1195" s="71">
        <v>7.4889157672333895E-2</v>
      </c>
      <c r="L1195" s="68">
        <v>63.540090771558198</v>
      </c>
    </row>
    <row r="1196" spans="1:12" x14ac:dyDescent="0.2">
      <c r="A1196" s="72" t="s">
        <v>2508</v>
      </c>
      <c r="B1196" s="66" t="s">
        <v>2509</v>
      </c>
      <c r="C1196" s="67">
        <v>27</v>
      </c>
      <c r="D1196" s="67" t="s">
        <v>342</v>
      </c>
      <c r="E1196" s="71">
        <v>0.17435848802489401</v>
      </c>
      <c r="F1196" s="68">
        <v>73.373676248108893</v>
      </c>
      <c r="G1196" s="71">
        <v>0.25</v>
      </c>
      <c r="H1196" s="68">
        <v>46.520423600605099</v>
      </c>
      <c r="I1196" s="71">
        <v>0.22279894320992699</v>
      </c>
      <c r="J1196" s="68">
        <v>91.868381240544593</v>
      </c>
      <c r="K1196" s="71">
        <v>5.0276520864756098E-2</v>
      </c>
      <c r="L1196" s="68">
        <v>59.341906202723202</v>
      </c>
    </row>
    <row r="1197" spans="1:12" x14ac:dyDescent="0.2">
      <c r="A1197" s="72" t="s">
        <v>2510</v>
      </c>
      <c r="B1197" s="66" t="s">
        <v>2511</v>
      </c>
      <c r="C1197" s="67">
        <v>27</v>
      </c>
      <c r="D1197" s="67" t="s">
        <v>342</v>
      </c>
      <c r="E1197" s="71">
        <v>0.19895657513239901</v>
      </c>
      <c r="F1197" s="68">
        <v>82.148260211800306</v>
      </c>
      <c r="G1197" s="71">
        <v>0.26175502541975998</v>
      </c>
      <c r="H1197" s="68">
        <v>62.443267776096803</v>
      </c>
      <c r="I1197" s="71">
        <v>0.232627945906972</v>
      </c>
      <c r="J1197" s="68">
        <v>92.435703479576404</v>
      </c>
      <c r="K1197" s="71">
        <v>0.102486754070464</v>
      </c>
      <c r="L1197" s="68">
        <v>67.586989409984895</v>
      </c>
    </row>
    <row r="1198" spans="1:12" x14ac:dyDescent="0.2">
      <c r="A1198" s="72" t="s">
        <v>2512</v>
      </c>
      <c r="B1198" s="66" t="s">
        <v>2513</v>
      </c>
      <c r="C1198" s="67">
        <v>27</v>
      </c>
      <c r="D1198" s="67" t="s">
        <v>342</v>
      </c>
      <c r="E1198" s="71">
        <v>0.19295348259681699</v>
      </c>
      <c r="F1198" s="68">
        <v>80.408472012102905</v>
      </c>
      <c r="G1198" s="71">
        <v>0.25</v>
      </c>
      <c r="H1198" s="68">
        <v>46.520423600605099</v>
      </c>
      <c r="I1198" s="71">
        <v>0.160796256285863</v>
      </c>
      <c r="J1198" s="68">
        <v>87.2541603630862</v>
      </c>
      <c r="K1198" s="71">
        <v>0.16806419150458901</v>
      </c>
      <c r="L1198" s="68">
        <v>76.096822995461395</v>
      </c>
    </row>
    <row r="1199" spans="1:12" x14ac:dyDescent="0.2">
      <c r="A1199" s="72" t="s">
        <v>2514</v>
      </c>
      <c r="B1199" s="66" t="s">
        <v>2515</v>
      </c>
      <c r="C1199" s="67">
        <v>27</v>
      </c>
      <c r="D1199" s="67" t="s">
        <v>342</v>
      </c>
      <c r="E1199" s="71">
        <v>0.22899408336961199</v>
      </c>
      <c r="F1199" s="68">
        <v>88.5022692889561</v>
      </c>
      <c r="G1199" s="71">
        <v>0.25</v>
      </c>
      <c r="H1199" s="68">
        <v>46.520423600605099</v>
      </c>
      <c r="I1199" s="71">
        <v>9.1879711177948006E-2</v>
      </c>
      <c r="J1199" s="68">
        <v>76.815431164901696</v>
      </c>
      <c r="K1199" s="71">
        <v>0.34510253893088899</v>
      </c>
      <c r="L1199" s="68">
        <v>91.490166414523401</v>
      </c>
    </row>
    <row r="1200" spans="1:12" x14ac:dyDescent="0.2">
      <c r="A1200" s="72" t="s">
        <v>2516</v>
      </c>
      <c r="B1200" s="66" t="s">
        <v>2517</v>
      </c>
      <c r="C1200" s="67">
        <v>27</v>
      </c>
      <c r="D1200" s="67" t="s">
        <v>342</v>
      </c>
      <c r="E1200" s="71">
        <v>0.318797589027493</v>
      </c>
      <c r="F1200" s="68">
        <v>95.9909228441755</v>
      </c>
      <c r="G1200" s="71">
        <v>0.25</v>
      </c>
      <c r="H1200" s="68">
        <v>46.520423600605099</v>
      </c>
      <c r="I1200" s="71">
        <v>0.55766569898741203</v>
      </c>
      <c r="J1200" s="68">
        <v>99.205748865355503</v>
      </c>
      <c r="K1200" s="71">
        <v>0.148727068095067</v>
      </c>
      <c r="L1200" s="68">
        <v>73.789712556732198</v>
      </c>
    </row>
    <row r="1201" spans="1:12" x14ac:dyDescent="0.2">
      <c r="A1201" s="72" t="s">
        <v>2518</v>
      </c>
      <c r="B1201" s="66" t="s">
        <v>2519</v>
      </c>
      <c r="C1201" s="67">
        <v>44</v>
      </c>
      <c r="D1201" s="67" t="s">
        <v>342</v>
      </c>
      <c r="E1201" s="71">
        <v>0.17294345239551601</v>
      </c>
      <c r="F1201" s="68">
        <v>31.119544592030401</v>
      </c>
      <c r="G1201" s="71">
        <v>0.38552084489910199</v>
      </c>
      <c r="H1201" s="68">
        <v>64.705882352941202</v>
      </c>
      <c r="I1201" s="71">
        <v>6.7703351523501598E-2</v>
      </c>
      <c r="J1201" s="68">
        <v>77.609108159392804</v>
      </c>
      <c r="K1201" s="71">
        <v>6.5606160763945098E-2</v>
      </c>
      <c r="L1201" s="68">
        <v>29.411764705882401</v>
      </c>
    </row>
    <row r="1202" spans="1:12" x14ac:dyDescent="0.2">
      <c r="A1202" s="72" t="s">
        <v>2520</v>
      </c>
      <c r="B1202" s="66" t="s">
        <v>2520</v>
      </c>
      <c r="C1202" s="67">
        <v>44</v>
      </c>
      <c r="D1202" s="67" t="s">
        <v>342</v>
      </c>
      <c r="E1202" s="71">
        <v>0.14621128080913501</v>
      </c>
      <c r="F1202" s="68">
        <v>15.370018975332099</v>
      </c>
      <c r="G1202" s="71">
        <v>0.400145500826107</v>
      </c>
      <c r="H1202" s="68">
        <v>69.449715370019007</v>
      </c>
      <c r="I1202" s="71">
        <v>3.18687049565358E-2</v>
      </c>
      <c r="J1202" s="68">
        <v>67.741935483871003</v>
      </c>
      <c r="K1202" s="71">
        <v>6.6196366447622904E-3</v>
      </c>
      <c r="L1202" s="68">
        <v>6.6413662239089204</v>
      </c>
    </row>
    <row r="1203" spans="1:12" x14ac:dyDescent="0.2">
      <c r="A1203" s="72" t="s">
        <v>2521</v>
      </c>
      <c r="B1203" s="66" t="s">
        <v>2521</v>
      </c>
      <c r="C1203" s="67">
        <v>44</v>
      </c>
      <c r="D1203" s="67" t="s">
        <v>342</v>
      </c>
      <c r="E1203" s="71">
        <v>0.15158989169841</v>
      </c>
      <c r="F1203" s="68">
        <v>19.165085388994299</v>
      </c>
      <c r="G1203" s="71">
        <v>0.40500657626171099</v>
      </c>
      <c r="H1203" s="68">
        <v>71.537001897533202</v>
      </c>
      <c r="I1203" s="71">
        <v>2.8145754825724401E-2</v>
      </c>
      <c r="J1203" s="68">
        <v>64.895635673624298</v>
      </c>
      <c r="K1203" s="71">
        <v>2.1617344007794002E-2</v>
      </c>
      <c r="L1203" s="68">
        <v>12.523719165085399</v>
      </c>
    </row>
    <row r="1204" spans="1:12" x14ac:dyDescent="0.2">
      <c r="A1204" s="72" t="s">
        <v>2522</v>
      </c>
      <c r="B1204" s="66" t="s">
        <v>2523</v>
      </c>
      <c r="C1204" s="67">
        <v>44</v>
      </c>
      <c r="D1204" s="67" t="s">
        <v>342</v>
      </c>
      <c r="E1204" s="71">
        <v>0.16368023576996801</v>
      </c>
      <c r="F1204" s="68">
        <v>25.6166982922201</v>
      </c>
      <c r="G1204" s="71">
        <v>0.33333333333333298</v>
      </c>
      <c r="H1204" s="68">
        <v>34.914611005692599</v>
      </c>
      <c r="I1204" s="71">
        <v>0.119178549489456</v>
      </c>
      <c r="J1204" s="68">
        <v>84.440227703984803</v>
      </c>
      <c r="K1204" s="71">
        <v>3.85288244871137E-2</v>
      </c>
      <c r="L1204" s="68">
        <v>22.770398481973402</v>
      </c>
    </row>
    <row r="1205" spans="1:12" x14ac:dyDescent="0.2">
      <c r="A1205" s="72" t="s">
        <v>2524</v>
      </c>
      <c r="B1205" s="66" t="s">
        <v>2525</v>
      </c>
      <c r="C1205" s="67">
        <v>44</v>
      </c>
      <c r="D1205" s="67" t="s">
        <v>342</v>
      </c>
      <c r="E1205" s="71">
        <v>0.21024409249836501</v>
      </c>
      <c r="F1205" s="68">
        <v>45.920303605313102</v>
      </c>
      <c r="G1205" s="71">
        <v>0.33333333333333298</v>
      </c>
      <c r="H1205" s="68">
        <v>34.914611005692599</v>
      </c>
      <c r="I1205" s="71">
        <v>7.4241631684138802E-3</v>
      </c>
      <c r="J1205" s="68">
        <v>38.140417457305503</v>
      </c>
      <c r="K1205" s="71">
        <v>0.289974780993349</v>
      </c>
      <c r="L1205" s="68">
        <v>64.136622390891802</v>
      </c>
    </row>
    <row r="1206" spans="1:12" x14ac:dyDescent="0.2">
      <c r="A1206" s="72" t="s">
        <v>2526</v>
      </c>
      <c r="B1206" s="66" t="s">
        <v>2527</v>
      </c>
      <c r="C1206" s="67">
        <v>44</v>
      </c>
      <c r="D1206" s="67" t="s">
        <v>342</v>
      </c>
      <c r="E1206" s="71">
        <v>0.25870454733272602</v>
      </c>
      <c r="F1206" s="68">
        <v>68.690702087286496</v>
      </c>
      <c r="G1206" s="71">
        <v>0.33333333333333298</v>
      </c>
      <c r="H1206" s="68">
        <v>34.914611005692599</v>
      </c>
      <c r="I1206" s="71">
        <v>1.2681832271418701E-2</v>
      </c>
      <c r="J1206" s="68">
        <v>50.474383301707803</v>
      </c>
      <c r="K1206" s="71">
        <v>0.43009847639342602</v>
      </c>
      <c r="L1206" s="68">
        <v>80.265654648956399</v>
      </c>
    </row>
    <row r="1207" spans="1:12" x14ac:dyDescent="0.2">
      <c r="A1207" s="72" t="s">
        <v>2528</v>
      </c>
      <c r="B1207" s="66" t="s">
        <v>2529</v>
      </c>
      <c r="C1207" s="67">
        <v>44</v>
      </c>
      <c r="D1207" s="67" t="s">
        <v>342</v>
      </c>
      <c r="E1207" s="71">
        <v>0.30580191864398298</v>
      </c>
      <c r="F1207" s="68">
        <v>82.352941176470594</v>
      </c>
      <c r="G1207" s="71">
        <v>0.33333333333333298</v>
      </c>
      <c r="H1207" s="68">
        <v>34.914611005692599</v>
      </c>
      <c r="I1207" s="71">
        <v>1.2248955256095199E-2</v>
      </c>
      <c r="J1207" s="68">
        <v>49.7153700189753</v>
      </c>
      <c r="K1207" s="71">
        <v>0.57182346734251899</v>
      </c>
      <c r="L1207" s="68">
        <v>91.461100569259997</v>
      </c>
    </row>
    <row r="1208" spans="1:12" x14ac:dyDescent="0.2">
      <c r="A1208" s="72" t="s">
        <v>2530</v>
      </c>
      <c r="B1208" s="66" t="s">
        <v>2531</v>
      </c>
      <c r="C1208" s="67">
        <v>44</v>
      </c>
      <c r="D1208" s="67" t="s">
        <v>342</v>
      </c>
      <c r="E1208" s="71">
        <v>0.28054712356204797</v>
      </c>
      <c r="F1208" s="68">
        <v>75.3320683111954</v>
      </c>
      <c r="G1208" s="71">
        <v>0.33333333333333298</v>
      </c>
      <c r="H1208" s="68">
        <v>34.914611005692599</v>
      </c>
      <c r="I1208" s="71">
        <v>8.5550283762174696E-3</v>
      </c>
      <c r="J1208" s="68">
        <v>40.607210626186003</v>
      </c>
      <c r="K1208" s="71">
        <v>0.49975300897659303</v>
      </c>
      <c r="L1208" s="68">
        <v>87.476280834914604</v>
      </c>
    </row>
    <row r="1209" spans="1:12" x14ac:dyDescent="0.2">
      <c r="A1209" s="72" t="s">
        <v>2532</v>
      </c>
      <c r="B1209" s="66" t="s">
        <v>2533</v>
      </c>
      <c r="C1209" s="67">
        <v>44</v>
      </c>
      <c r="D1209" s="67" t="s">
        <v>342</v>
      </c>
      <c r="E1209" s="71">
        <v>0.25648263102278201</v>
      </c>
      <c r="F1209" s="68">
        <v>67.552182163187894</v>
      </c>
      <c r="G1209" s="71">
        <v>0.33333333333333298</v>
      </c>
      <c r="H1209" s="68">
        <v>34.914611005692599</v>
      </c>
      <c r="I1209" s="71">
        <v>6.9255511249297699E-3</v>
      </c>
      <c r="J1209" s="68">
        <v>36.622390891840602</v>
      </c>
      <c r="K1209" s="71">
        <v>0.42918900861008202</v>
      </c>
      <c r="L1209" s="68">
        <v>80.075901328273204</v>
      </c>
    </row>
    <row r="1210" spans="1:12" x14ac:dyDescent="0.2">
      <c r="A1210" s="72" t="s">
        <v>2534</v>
      </c>
      <c r="B1210" s="66" t="s">
        <v>2535</v>
      </c>
      <c r="C1210" s="67">
        <v>44</v>
      </c>
      <c r="D1210" s="67" t="s">
        <v>342</v>
      </c>
      <c r="E1210" s="71">
        <v>0.30507566350390902</v>
      </c>
      <c r="F1210" s="68">
        <v>81.593927893738098</v>
      </c>
      <c r="G1210" s="71">
        <v>0.33333333333333298</v>
      </c>
      <c r="H1210" s="68">
        <v>34.914611005692599</v>
      </c>
      <c r="I1210" s="71">
        <v>3.7318802709372001E-3</v>
      </c>
      <c r="J1210" s="68">
        <v>18.406072106261899</v>
      </c>
      <c r="K1210" s="71">
        <v>0.57816177690745496</v>
      </c>
      <c r="L1210" s="68">
        <v>91.840607210626203</v>
      </c>
    </row>
    <row r="1211" spans="1:12" x14ac:dyDescent="0.2">
      <c r="A1211" s="72" t="s">
        <v>2536</v>
      </c>
      <c r="B1211" s="66" t="s">
        <v>2537</v>
      </c>
      <c r="C1211" s="67">
        <v>44</v>
      </c>
      <c r="D1211" s="67" t="s">
        <v>342</v>
      </c>
      <c r="E1211" s="71">
        <v>0.145763197269837</v>
      </c>
      <c r="F1211" s="68">
        <v>14.8007590132827</v>
      </c>
      <c r="G1211" s="71">
        <v>0.33333333333333298</v>
      </c>
      <c r="H1211" s="68">
        <v>34.914611005692599</v>
      </c>
      <c r="I1211" s="71">
        <v>3.52283142064993E-3</v>
      </c>
      <c r="J1211" s="68">
        <v>16.888045540796998</v>
      </c>
      <c r="K1211" s="71">
        <v>0.100433427055528</v>
      </c>
      <c r="L1211" s="68">
        <v>37.001897533206801</v>
      </c>
    </row>
    <row r="1212" spans="1:12" x14ac:dyDescent="0.2">
      <c r="A1212" s="72" t="s">
        <v>2538</v>
      </c>
      <c r="B1212" s="66" t="s">
        <v>2539</v>
      </c>
      <c r="C1212" s="67">
        <v>44</v>
      </c>
      <c r="D1212" s="67" t="s">
        <v>342</v>
      </c>
      <c r="E1212" s="71">
        <v>0.139448231922565</v>
      </c>
      <c r="F1212" s="68">
        <v>12.3339658444023</v>
      </c>
      <c r="G1212" s="71">
        <v>0.33333333333333298</v>
      </c>
      <c r="H1212" s="68">
        <v>34.914611005692599</v>
      </c>
      <c r="I1212" s="71">
        <v>1.6487123221184799E-2</v>
      </c>
      <c r="J1212" s="68">
        <v>57.874762808349097</v>
      </c>
      <c r="K1212" s="71">
        <v>6.8524239213177102E-2</v>
      </c>
      <c r="L1212" s="68">
        <v>29.6015180265655</v>
      </c>
    </row>
    <row r="1213" spans="1:12" x14ac:dyDescent="0.2">
      <c r="A1213" s="72" t="s">
        <v>2540</v>
      </c>
      <c r="B1213" s="66" t="s">
        <v>2540</v>
      </c>
      <c r="C1213" s="67">
        <v>44</v>
      </c>
      <c r="D1213" s="67" t="s">
        <v>342</v>
      </c>
      <c r="E1213" s="71">
        <v>0.17470932704449699</v>
      </c>
      <c r="F1213" s="68">
        <v>31.688804554079699</v>
      </c>
      <c r="G1213" s="71">
        <v>0.36846565125429598</v>
      </c>
      <c r="H1213" s="68">
        <v>58.254269449715402</v>
      </c>
      <c r="I1213" s="71">
        <v>9.7303946463531202E-2</v>
      </c>
      <c r="J1213" s="68">
        <v>81.214421252371906</v>
      </c>
      <c r="K1213" s="71">
        <v>5.8358383415665301E-2</v>
      </c>
      <c r="L1213" s="68">
        <v>26.944971537001901</v>
      </c>
    </row>
    <row r="1214" spans="1:12" x14ac:dyDescent="0.2">
      <c r="A1214" s="72" t="s">
        <v>2541</v>
      </c>
      <c r="B1214" s="66" t="s">
        <v>2542</v>
      </c>
      <c r="C1214" s="67">
        <v>44</v>
      </c>
      <c r="D1214" s="67" t="s">
        <v>342</v>
      </c>
      <c r="E1214" s="71">
        <v>0.19041110287002799</v>
      </c>
      <c r="F1214" s="68">
        <v>38.519924098671702</v>
      </c>
      <c r="G1214" s="71">
        <v>0.33333333333333298</v>
      </c>
      <c r="H1214" s="68">
        <v>34.914611005692599</v>
      </c>
      <c r="I1214" s="71">
        <v>0.184373443426605</v>
      </c>
      <c r="J1214" s="68">
        <v>88.614800759013306</v>
      </c>
      <c r="K1214" s="71">
        <v>5.3526531850145401E-2</v>
      </c>
      <c r="L1214" s="68">
        <v>25.996204933586299</v>
      </c>
    </row>
    <row r="1215" spans="1:12" x14ac:dyDescent="0.2">
      <c r="A1215" s="72" t="s">
        <v>2543</v>
      </c>
      <c r="B1215" s="66" t="s">
        <v>2544</v>
      </c>
      <c r="C1215" s="67">
        <v>44</v>
      </c>
      <c r="D1215" s="67" t="s">
        <v>342</v>
      </c>
      <c r="E1215" s="71">
        <v>0.24785086457417299</v>
      </c>
      <c r="F1215" s="68">
        <v>63.377609108159398</v>
      </c>
      <c r="G1215" s="71">
        <v>0.34609658506600399</v>
      </c>
      <c r="H1215" s="68">
        <v>45.3510436432638</v>
      </c>
      <c r="I1215" s="71">
        <v>0.38842044622899102</v>
      </c>
      <c r="J1215" s="68">
        <v>96.015180265654607</v>
      </c>
      <c r="K1215" s="71">
        <v>9.0355624275222507E-3</v>
      </c>
      <c r="L1215" s="68">
        <v>8.34914611005693</v>
      </c>
    </row>
    <row r="1216" spans="1:12" x14ac:dyDescent="0.2">
      <c r="A1216" s="72" t="s">
        <v>2545</v>
      </c>
      <c r="B1216" s="66" t="s">
        <v>2546</v>
      </c>
      <c r="C1216" s="67">
        <v>44</v>
      </c>
      <c r="D1216" s="67" t="s">
        <v>342</v>
      </c>
      <c r="E1216" s="71">
        <v>0.23160725537377999</v>
      </c>
      <c r="F1216" s="68">
        <v>55.407969639468703</v>
      </c>
      <c r="G1216" s="71">
        <v>0.46600478705451398</v>
      </c>
      <c r="H1216" s="68">
        <v>84.250474383301693</v>
      </c>
      <c r="I1216" s="71">
        <v>0.21494956507378299</v>
      </c>
      <c r="J1216" s="68">
        <v>90.702087286527501</v>
      </c>
      <c r="K1216" s="71">
        <v>1.3867413993042201E-2</v>
      </c>
      <c r="L1216" s="68">
        <v>9.8671726755218199</v>
      </c>
    </row>
    <row r="1217" spans="1:12" x14ac:dyDescent="0.2">
      <c r="A1217" s="72" t="s">
        <v>2547</v>
      </c>
      <c r="B1217" s="66" t="s">
        <v>2547</v>
      </c>
      <c r="C1217" s="67">
        <v>44</v>
      </c>
      <c r="D1217" s="67" t="s">
        <v>342</v>
      </c>
      <c r="E1217" s="71">
        <v>0.338940811733557</v>
      </c>
      <c r="F1217" s="68">
        <v>87.6660341555977</v>
      </c>
      <c r="G1217" s="71">
        <v>0.63172326781376997</v>
      </c>
      <c r="H1217" s="68">
        <v>94.686907020872894</v>
      </c>
      <c r="I1217" s="71">
        <v>0.346570342899786</v>
      </c>
      <c r="J1217" s="68">
        <v>95.256166982922196</v>
      </c>
      <c r="K1217" s="71">
        <v>3.85288244871137E-2</v>
      </c>
      <c r="L1217" s="68">
        <v>22.770398481973402</v>
      </c>
    </row>
    <row r="1218" spans="1:12" x14ac:dyDescent="0.2">
      <c r="A1218" s="72" t="s">
        <v>2548</v>
      </c>
      <c r="B1218" s="66" t="s">
        <v>2548</v>
      </c>
      <c r="C1218" s="67">
        <v>44</v>
      </c>
      <c r="D1218" s="67" t="s">
        <v>342</v>
      </c>
      <c r="E1218" s="71">
        <v>0.34317309389427397</v>
      </c>
      <c r="F1218" s="68">
        <v>87.855787476280796</v>
      </c>
      <c r="G1218" s="71">
        <v>0.61816197213830404</v>
      </c>
      <c r="H1218" s="68">
        <v>94.307400379506603</v>
      </c>
      <c r="I1218" s="71">
        <v>0.39990582133423602</v>
      </c>
      <c r="J1218" s="68">
        <v>96.204933586337802</v>
      </c>
      <c r="K1218" s="71">
        <v>1.1451488210282201E-2</v>
      </c>
      <c r="L1218" s="68">
        <v>9.2979127134724795</v>
      </c>
    </row>
    <row r="1219" spans="1:12" x14ac:dyDescent="0.2">
      <c r="A1219" s="72" t="s">
        <v>2549</v>
      </c>
      <c r="B1219" s="66" t="s">
        <v>2550</v>
      </c>
      <c r="C1219" s="67">
        <v>27</v>
      </c>
      <c r="D1219" s="67" t="s">
        <v>342</v>
      </c>
      <c r="E1219" s="71">
        <v>0.29186691292523897</v>
      </c>
      <c r="F1219" s="68">
        <v>94.704992435703502</v>
      </c>
      <c r="G1219" s="71">
        <v>0.75</v>
      </c>
      <c r="H1219" s="68">
        <v>99.357034795763994</v>
      </c>
      <c r="I1219" s="71">
        <v>0.117865889411908</v>
      </c>
      <c r="J1219" s="68">
        <v>81.9969742813918</v>
      </c>
      <c r="K1219" s="71">
        <v>7.7348493638086397E-3</v>
      </c>
      <c r="L1219" s="68">
        <v>38.6157337367625</v>
      </c>
    </row>
    <row r="1220" spans="1:12" x14ac:dyDescent="0.2">
      <c r="A1220" s="72" t="s">
        <v>2551</v>
      </c>
      <c r="B1220" s="66" t="s">
        <v>2552</v>
      </c>
      <c r="C1220" s="67">
        <v>27</v>
      </c>
      <c r="D1220" s="67" t="s">
        <v>342</v>
      </c>
      <c r="E1220" s="71">
        <v>0.21150788853749899</v>
      </c>
      <c r="F1220" s="68">
        <v>85.249621785174</v>
      </c>
      <c r="G1220" s="71">
        <v>0.51396500342255802</v>
      </c>
      <c r="H1220" s="68">
        <v>96.520423600605099</v>
      </c>
      <c r="I1220" s="71">
        <v>0.107022675803274</v>
      </c>
      <c r="J1220" s="68">
        <v>80.105900151285894</v>
      </c>
      <c r="K1220" s="71">
        <v>1.3535986386665101E-2</v>
      </c>
      <c r="L1220" s="68">
        <v>44.553706505294997</v>
      </c>
    </row>
    <row r="1221" spans="1:12" x14ac:dyDescent="0.2">
      <c r="A1221" s="72" t="s">
        <v>2553</v>
      </c>
      <c r="B1221" s="66" t="s">
        <v>2554</v>
      </c>
      <c r="C1221" s="67">
        <v>27</v>
      </c>
      <c r="D1221" s="67" t="s">
        <v>342</v>
      </c>
      <c r="E1221" s="71">
        <v>0.287336412092418</v>
      </c>
      <c r="F1221" s="68">
        <v>94.326777609682296</v>
      </c>
      <c r="G1221" s="71">
        <v>0.75</v>
      </c>
      <c r="H1221" s="68">
        <v>99.357034795763994</v>
      </c>
      <c r="I1221" s="71">
        <v>8.6870975844876699E-2</v>
      </c>
      <c r="J1221" s="68">
        <v>75.605143721633894</v>
      </c>
      <c r="K1221" s="71">
        <v>2.5138260432378001E-2</v>
      </c>
      <c r="L1221" s="68">
        <v>51.437216338880503</v>
      </c>
    </row>
    <row r="1222" spans="1:12" x14ac:dyDescent="0.2">
      <c r="A1222" s="72" t="s">
        <v>2555</v>
      </c>
      <c r="B1222" s="66" t="s">
        <v>2556</v>
      </c>
      <c r="C1222" s="67">
        <v>27</v>
      </c>
      <c r="D1222" s="67" t="s">
        <v>342</v>
      </c>
      <c r="E1222" s="71">
        <v>0.292700274259657</v>
      </c>
      <c r="F1222" s="68">
        <v>94.818456883509796</v>
      </c>
      <c r="G1222" s="71">
        <v>0.75</v>
      </c>
      <c r="H1222" s="68">
        <v>99.357034795763994</v>
      </c>
      <c r="I1222" s="71">
        <v>8.2217350220918806E-2</v>
      </c>
      <c r="J1222" s="68">
        <v>74.281391830559798</v>
      </c>
      <c r="K1222" s="71">
        <v>4.5883472558051502E-2</v>
      </c>
      <c r="L1222" s="68">
        <v>57.677760968229997</v>
      </c>
    </row>
    <row r="1223" spans="1:12" x14ac:dyDescent="0.2">
      <c r="A1223" s="72" t="s">
        <v>2557</v>
      </c>
      <c r="B1223" s="66" t="s">
        <v>2558</v>
      </c>
      <c r="C1223" s="67">
        <v>27</v>
      </c>
      <c r="D1223" s="67" t="s">
        <v>342</v>
      </c>
      <c r="E1223" s="71">
        <v>0.14733824783358099</v>
      </c>
      <c r="F1223" s="68">
        <v>59.531013615733698</v>
      </c>
      <c r="G1223" s="71">
        <v>0.28173155008787898</v>
      </c>
      <c r="H1223" s="68">
        <v>75.718608169440202</v>
      </c>
      <c r="I1223" s="71">
        <v>3.08932487273182E-2</v>
      </c>
      <c r="J1223" s="68">
        <v>49.583963691376702</v>
      </c>
      <c r="K1223" s="71">
        <v>0.12938994468554599</v>
      </c>
      <c r="L1223" s="68">
        <v>71.558245083207296</v>
      </c>
    </row>
    <row r="1224" spans="1:12" x14ac:dyDescent="0.2">
      <c r="A1224" s="72" t="s">
        <v>2270</v>
      </c>
      <c r="B1224" s="66" t="s">
        <v>2559</v>
      </c>
      <c r="C1224" s="67">
        <v>27</v>
      </c>
      <c r="D1224" s="67" t="s">
        <v>342</v>
      </c>
      <c r="E1224" s="71">
        <v>0.16920717362649701</v>
      </c>
      <c r="F1224" s="68">
        <v>71.596066565809394</v>
      </c>
      <c r="G1224" s="71">
        <v>0.40239754011692602</v>
      </c>
      <c r="H1224" s="68">
        <v>93.797276853252598</v>
      </c>
      <c r="I1224" s="71">
        <v>7.2876494591177607E-2</v>
      </c>
      <c r="J1224" s="68">
        <v>71.104387291981794</v>
      </c>
      <c r="K1224" s="71">
        <v>3.23474861713864E-2</v>
      </c>
      <c r="L1224" s="68">
        <v>53.441754916792704</v>
      </c>
    </row>
    <row r="1225" spans="1:12" x14ac:dyDescent="0.2">
      <c r="A1225" s="72" t="s">
        <v>2560</v>
      </c>
      <c r="B1225" s="66" t="s">
        <v>2561</v>
      </c>
      <c r="C1225" s="67">
        <v>27</v>
      </c>
      <c r="D1225" s="67" t="s">
        <v>342</v>
      </c>
      <c r="E1225" s="71">
        <v>0.14980034219284599</v>
      </c>
      <c r="F1225" s="68">
        <v>61.157337367624798</v>
      </c>
      <c r="G1225" s="71">
        <v>0.36756296233318497</v>
      </c>
      <c r="H1225" s="68">
        <v>91.603630862329794</v>
      </c>
      <c r="I1225" s="71">
        <v>6.6368365517735201E-2</v>
      </c>
      <c r="J1225" s="68">
        <v>68.721633888048402</v>
      </c>
      <c r="K1225" s="71">
        <v>1.54696987276173E-2</v>
      </c>
      <c r="L1225" s="68">
        <v>45.726172465960701</v>
      </c>
    </row>
    <row r="1226" spans="1:12" x14ac:dyDescent="0.2">
      <c r="A1226" s="72" t="s">
        <v>2562</v>
      </c>
      <c r="B1226" s="66" t="s">
        <v>2563</v>
      </c>
      <c r="C1226" s="67">
        <v>27</v>
      </c>
      <c r="D1226" s="67" t="s">
        <v>342</v>
      </c>
      <c r="E1226" s="71">
        <v>0.28464605599866299</v>
      </c>
      <c r="F1226" s="68">
        <v>94.099848714069594</v>
      </c>
      <c r="G1226" s="71">
        <v>0.75</v>
      </c>
      <c r="H1226" s="68">
        <v>99.357034795763994</v>
      </c>
      <c r="I1226" s="71">
        <v>9.2335893950276998E-2</v>
      </c>
      <c r="J1226" s="68">
        <v>76.928895612708004</v>
      </c>
      <c r="K1226" s="71">
        <v>1.1602274045713E-2</v>
      </c>
      <c r="L1226" s="68">
        <v>42.586989409984902</v>
      </c>
    </row>
    <row r="1227" spans="1:12" x14ac:dyDescent="0.2">
      <c r="A1227" s="72" t="s">
        <v>2564</v>
      </c>
      <c r="B1227" s="66" t="s">
        <v>2565</v>
      </c>
      <c r="C1227" s="67">
        <v>27</v>
      </c>
      <c r="D1227" s="67" t="s">
        <v>342</v>
      </c>
      <c r="E1227" s="71">
        <v>0.22872108507617001</v>
      </c>
      <c r="F1227" s="68">
        <v>88.426626323751904</v>
      </c>
      <c r="G1227" s="71">
        <v>0.58153249915469996</v>
      </c>
      <c r="H1227" s="68">
        <v>97.428139183056004</v>
      </c>
      <c r="I1227" s="71">
        <v>7.5625070959526905E-2</v>
      </c>
      <c r="J1227" s="68">
        <v>72.239031770045401</v>
      </c>
      <c r="K1227" s="71">
        <v>2.9005685114282399E-2</v>
      </c>
      <c r="L1227" s="68">
        <v>52.571860816944003</v>
      </c>
    </row>
    <row r="1228" spans="1:12" x14ac:dyDescent="0.2">
      <c r="A1228" s="72" t="s">
        <v>2566</v>
      </c>
      <c r="B1228" s="66" t="s">
        <v>2567</v>
      </c>
      <c r="C1228" s="67">
        <v>27</v>
      </c>
      <c r="D1228" s="67" t="s">
        <v>342</v>
      </c>
      <c r="E1228" s="71">
        <v>0.14720529496108301</v>
      </c>
      <c r="F1228" s="68">
        <v>59.455370650529503</v>
      </c>
      <c r="G1228" s="71">
        <v>0.25242052606099702</v>
      </c>
      <c r="H1228" s="68">
        <v>51.096822995461402</v>
      </c>
      <c r="I1228" s="71">
        <v>0.17179194775368301</v>
      </c>
      <c r="J1228" s="68">
        <v>88.313161875945497</v>
      </c>
      <c r="K1228" s="71">
        <v>1.7403411068569401E-2</v>
      </c>
      <c r="L1228" s="68">
        <v>47.239031770045401</v>
      </c>
    </row>
    <row r="1229" spans="1:12" x14ac:dyDescent="0.2">
      <c r="A1229" s="72" t="s">
        <v>2568</v>
      </c>
      <c r="B1229" s="66" t="s">
        <v>2569</v>
      </c>
      <c r="C1229" s="67">
        <v>27</v>
      </c>
      <c r="D1229" s="67" t="s">
        <v>342</v>
      </c>
      <c r="E1229" s="71">
        <v>0.138555639093665</v>
      </c>
      <c r="F1229" s="68">
        <v>53.290468986384298</v>
      </c>
      <c r="G1229" s="71">
        <v>0.25</v>
      </c>
      <c r="H1229" s="68">
        <v>46.520423600605099</v>
      </c>
      <c r="I1229" s="71">
        <v>9.8512608972468399E-2</v>
      </c>
      <c r="J1229" s="68">
        <v>78.555219364599097</v>
      </c>
      <c r="K1229" s="71">
        <v>6.7154308308525201E-2</v>
      </c>
      <c r="L1229" s="68">
        <v>62.518910741301099</v>
      </c>
    </row>
    <row r="1230" spans="1:12" x14ac:dyDescent="0.2">
      <c r="A1230" s="72" t="s">
        <v>2570</v>
      </c>
      <c r="B1230" s="66" t="s">
        <v>2571</v>
      </c>
      <c r="C1230" s="67">
        <v>44</v>
      </c>
      <c r="D1230" s="67" t="s">
        <v>342</v>
      </c>
      <c r="E1230" s="71">
        <v>0.43053517562094901</v>
      </c>
      <c r="F1230" s="68">
        <v>94.876660341556004</v>
      </c>
      <c r="G1230" s="71">
        <v>0.42378800402427003</v>
      </c>
      <c r="H1230" s="68">
        <v>76.470588235294102</v>
      </c>
      <c r="I1230" s="71">
        <v>0.70406787276481797</v>
      </c>
      <c r="J1230" s="68">
        <v>99.240986717267603</v>
      </c>
      <c r="K1230" s="71">
        <v>0.163749650073759</v>
      </c>
      <c r="L1230" s="68">
        <v>46.869070208728701</v>
      </c>
    </row>
    <row r="1231" spans="1:12" x14ac:dyDescent="0.2">
      <c r="A1231" s="72" t="s">
        <v>2572</v>
      </c>
      <c r="B1231" s="66" t="s">
        <v>2573</v>
      </c>
      <c r="C1231" s="67">
        <v>44</v>
      </c>
      <c r="D1231" s="67" t="s">
        <v>342</v>
      </c>
      <c r="E1231" s="71">
        <v>0.274192152159702</v>
      </c>
      <c r="F1231" s="68">
        <v>73.055028462998095</v>
      </c>
      <c r="G1231" s="71">
        <v>0.33333333333333298</v>
      </c>
      <c r="H1231" s="68">
        <v>34.914611005692599</v>
      </c>
      <c r="I1231" s="71">
        <v>1.8983376228770901E-2</v>
      </c>
      <c r="J1231" s="68">
        <v>59.772296015180302</v>
      </c>
      <c r="K1231" s="71">
        <v>0.47025974691700101</v>
      </c>
      <c r="L1231" s="68">
        <v>84.250474383301693</v>
      </c>
    </row>
    <row r="1232" spans="1:12" x14ac:dyDescent="0.2">
      <c r="A1232" s="72" t="s">
        <v>2574</v>
      </c>
      <c r="B1232" s="66" t="s">
        <v>2575</v>
      </c>
      <c r="C1232" s="67">
        <v>44</v>
      </c>
      <c r="D1232" s="67" t="s">
        <v>342</v>
      </c>
      <c r="E1232" s="71">
        <v>0.46293336535359902</v>
      </c>
      <c r="F1232" s="68">
        <v>98.671726755218202</v>
      </c>
      <c r="G1232" s="71">
        <v>0.34048684775277499</v>
      </c>
      <c r="H1232" s="68">
        <v>40.607210626186003</v>
      </c>
      <c r="I1232" s="71">
        <v>5.3676603545750601E-2</v>
      </c>
      <c r="J1232" s="68">
        <v>73.814041745730506</v>
      </c>
      <c r="K1232" s="71">
        <v>0.99463664476227298</v>
      </c>
      <c r="L1232" s="68">
        <v>99.240986717267603</v>
      </c>
    </row>
    <row r="1233" spans="1:12" x14ac:dyDescent="0.2">
      <c r="A1233" s="72" t="s">
        <v>2576</v>
      </c>
      <c r="B1233" s="66" t="s">
        <v>2577</v>
      </c>
      <c r="C1233" s="67">
        <v>44</v>
      </c>
      <c r="D1233" s="67" t="s">
        <v>342</v>
      </c>
      <c r="E1233" s="71">
        <v>0.315372523798718</v>
      </c>
      <c r="F1233" s="68">
        <v>84.440227703984803</v>
      </c>
      <c r="G1233" s="71">
        <v>0.51237834183892705</v>
      </c>
      <c r="H1233" s="68">
        <v>87.855787476280796</v>
      </c>
      <c r="I1233" s="71">
        <v>4.3707186137774898E-2</v>
      </c>
      <c r="J1233" s="68">
        <v>71.726755218216297</v>
      </c>
      <c r="K1233" s="71">
        <v>0.39003204341945102</v>
      </c>
      <c r="L1233" s="68">
        <v>77.229601518026598</v>
      </c>
    </row>
    <row r="1234" spans="1:12" x14ac:dyDescent="0.2">
      <c r="A1234" s="72" t="s">
        <v>2578</v>
      </c>
      <c r="B1234" s="66" t="s">
        <v>2579</v>
      </c>
      <c r="C1234" s="67">
        <v>44</v>
      </c>
      <c r="D1234" s="67" t="s">
        <v>342</v>
      </c>
      <c r="E1234" s="71">
        <v>0.20210050273012101</v>
      </c>
      <c r="F1234" s="68">
        <v>43.453510436432602</v>
      </c>
      <c r="G1234" s="71">
        <v>0.33333333333333298</v>
      </c>
      <c r="H1234" s="68">
        <v>34.914611005692599</v>
      </c>
      <c r="I1234" s="71">
        <v>3.3251054587044898E-3</v>
      </c>
      <c r="J1234" s="68">
        <v>15.939278937381401</v>
      </c>
      <c r="K1234" s="71">
        <v>0.269643069398325</v>
      </c>
      <c r="L1234" s="68">
        <v>61.480075901328298</v>
      </c>
    </row>
    <row r="1235" spans="1:12" x14ac:dyDescent="0.2">
      <c r="A1235" s="72" t="s">
        <v>2580</v>
      </c>
      <c r="B1235" s="66" t="s">
        <v>2581</v>
      </c>
      <c r="C1235" s="67">
        <v>44</v>
      </c>
      <c r="D1235" s="67" t="s">
        <v>342</v>
      </c>
      <c r="E1235" s="71">
        <v>0.17061533676844201</v>
      </c>
      <c r="F1235" s="68">
        <v>29.222011385199199</v>
      </c>
      <c r="G1235" s="71">
        <v>0.33333333333333298</v>
      </c>
      <c r="H1235" s="68">
        <v>34.914611005692599</v>
      </c>
      <c r="I1235" s="71">
        <v>9.9311753327135394E-3</v>
      </c>
      <c r="J1235" s="68">
        <v>43.074003795066403</v>
      </c>
      <c r="K1235" s="71">
        <v>0.16858150163927901</v>
      </c>
      <c r="L1235" s="68">
        <v>47.817836812144201</v>
      </c>
    </row>
    <row r="1236" spans="1:12" x14ac:dyDescent="0.2">
      <c r="A1236" s="72" t="s">
        <v>2582</v>
      </c>
      <c r="B1236" s="66" t="s">
        <v>2583</v>
      </c>
      <c r="C1236" s="67">
        <v>44</v>
      </c>
      <c r="D1236" s="67" t="s">
        <v>342</v>
      </c>
      <c r="E1236" s="71">
        <v>0.27101839715292497</v>
      </c>
      <c r="F1236" s="68">
        <v>71.537001897533202</v>
      </c>
      <c r="G1236" s="71">
        <v>0.342530709015472</v>
      </c>
      <c r="H1236" s="68">
        <v>41.935483870967701</v>
      </c>
      <c r="I1236" s="71">
        <v>6.0060548751655297E-3</v>
      </c>
      <c r="J1236" s="68">
        <v>32.827324478178397</v>
      </c>
      <c r="K1236" s="71">
        <v>0.46451842756813799</v>
      </c>
      <c r="L1236" s="68">
        <v>83.491461100569296</v>
      </c>
    </row>
    <row r="1237" spans="1:12" x14ac:dyDescent="0.2">
      <c r="A1237" s="72" t="s">
        <v>2584</v>
      </c>
      <c r="B1237" s="66" t="s">
        <v>2585</v>
      </c>
      <c r="C1237" s="67">
        <v>44</v>
      </c>
      <c r="D1237" s="67" t="s">
        <v>342</v>
      </c>
      <c r="E1237" s="71">
        <v>0.21762848976141899</v>
      </c>
      <c r="F1237" s="68">
        <v>48.7666034155598</v>
      </c>
      <c r="G1237" s="71">
        <v>0.347640362172216</v>
      </c>
      <c r="H1237" s="68">
        <v>46.2998102466793</v>
      </c>
      <c r="I1237" s="71">
        <v>5.9761295541315401E-2</v>
      </c>
      <c r="J1237" s="68">
        <v>75.9013282732448</v>
      </c>
      <c r="K1237" s="71">
        <v>0.24548381157072599</v>
      </c>
      <c r="L1237" s="68">
        <v>57.685009487666001</v>
      </c>
    </row>
    <row r="1238" spans="1:12" x14ac:dyDescent="0.2">
      <c r="A1238" s="72" t="s">
        <v>2586</v>
      </c>
      <c r="B1238" s="66" t="s">
        <v>2587</v>
      </c>
      <c r="C1238" s="67">
        <v>44</v>
      </c>
      <c r="D1238" s="67" t="s">
        <v>342</v>
      </c>
      <c r="E1238" s="71">
        <v>0.36141711656803599</v>
      </c>
      <c r="F1238" s="68">
        <v>89.753320683111994</v>
      </c>
      <c r="G1238" s="71">
        <v>0.33333333333333298</v>
      </c>
      <c r="H1238" s="68">
        <v>34.914611005692599</v>
      </c>
      <c r="I1238" s="71">
        <v>1.22059949186176E-2</v>
      </c>
      <c r="J1238" s="68">
        <v>49.335863377609101</v>
      </c>
      <c r="K1238" s="71">
        <v>0.73871202145215598</v>
      </c>
      <c r="L1238" s="68">
        <v>96.204933586337802</v>
      </c>
    </row>
    <row r="1239" spans="1:12" x14ac:dyDescent="0.2">
      <c r="A1239" s="72" t="s">
        <v>2588</v>
      </c>
      <c r="B1239" s="66" t="s">
        <v>2589</v>
      </c>
      <c r="C1239" s="67">
        <v>44</v>
      </c>
      <c r="D1239" s="67" t="s">
        <v>342</v>
      </c>
      <c r="E1239" s="71">
        <v>0.36140083384367699</v>
      </c>
      <c r="F1239" s="68">
        <v>89.563567362428799</v>
      </c>
      <c r="G1239" s="71">
        <v>0.39676208184393902</v>
      </c>
      <c r="H1239" s="68">
        <v>67.931688804554099</v>
      </c>
      <c r="I1239" s="71">
        <v>0.34189934569026598</v>
      </c>
      <c r="J1239" s="68">
        <v>95.0664136622391</v>
      </c>
      <c r="K1239" s="71">
        <v>0.34554107399682799</v>
      </c>
      <c r="L1239" s="68">
        <v>71.726755218216297</v>
      </c>
    </row>
    <row r="1240" spans="1:12" x14ac:dyDescent="0.2">
      <c r="A1240" s="72" t="s">
        <v>2590</v>
      </c>
      <c r="B1240" s="66" t="s">
        <v>2591</v>
      </c>
      <c r="C1240" s="67">
        <v>44</v>
      </c>
      <c r="D1240" s="67" t="s">
        <v>342</v>
      </c>
      <c r="E1240" s="71">
        <v>0.27548498799174298</v>
      </c>
      <c r="F1240" s="68">
        <v>73.814041745730506</v>
      </c>
      <c r="G1240" s="71">
        <v>0.462303740984224</v>
      </c>
      <c r="H1240" s="68">
        <v>84.060721062618597</v>
      </c>
      <c r="I1240" s="71">
        <v>5.77671141848091E-2</v>
      </c>
      <c r="J1240" s="68">
        <v>75.711574952561705</v>
      </c>
      <c r="K1240" s="71">
        <v>0.30638410880619699</v>
      </c>
      <c r="L1240" s="68">
        <v>66.413662239089206</v>
      </c>
    </row>
    <row r="1241" spans="1:12" x14ac:dyDescent="0.2">
      <c r="A1241" s="72" t="s">
        <v>2592</v>
      </c>
      <c r="B1241" s="66" t="s">
        <v>2593</v>
      </c>
      <c r="C1241" s="67">
        <v>44</v>
      </c>
      <c r="D1241" s="67" t="s">
        <v>342</v>
      </c>
      <c r="E1241" s="71">
        <v>0.24516468690131701</v>
      </c>
      <c r="F1241" s="68">
        <v>61.480075901328298</v>
      </c>
      <c r="G1241" s="71">
        <v>0.39453869222708499</v>
      </c>
      <c r="H1241" s="68">
        <v>67.172675521821603</v>
      </c>
      <c r="I1241" s="71">
        <v>1.13214696264132E-2</v>
      </c>
      <c r="J1241" s="68">
        <v>45.730550284629999</v>
      </c>
      <c r="K1241" s="71">
        <v>0.32963389885045202</v>
      </c>
      <c r="L1241" s="68">
        <v>69.829222011385198</v>
      </c>
    </row>
    <row r="1242" spans="1:12" x14ac:dyDescent="0.2">
      <c r="A1242" s="72" t="s">
        <v>935</v>
      </c>
      <c r="B1242" s="66" t="s">
        <v>2594</v>
      </c>
      <c r="C1242" s="67">
        <v>44</v>
      </c>
      <c r="D1242" s="67" t="s">
        <v>342</v>
      </c>
      <c r="E1242" s="71">
        <v>0.16315888944166099</v>
      </c>
      <c r="F1242" s="68">
        <v>25.237191650853902</v>
      </c>
      <c r="G1242" s="71">
        <v>0.34700510799597201</v>
      </c>
      <c r="H1242" s="68">
        <v>45.920303605313102</v>
      </c>
      <c r="I1242" s="71">
        <v>1.5462949663123501E-2</v>
      </c>
      <c r="J1242" s="68">
        <v>56.546489563567398</v>
      </c>
      <c r="K1242" s="71">
        <v>0.12700861066588801</v>
      </c>
      <c r="L1242" s="68">
        <v>41.3662239089184</v>
      </c>
    </row>
    <row r="1243" spans="1:12" x14ac:dyDescent="0.2">
      <c r="A1243" s="72" t="s">
        <v>2595</v>
      </c>
      <c r="B1243" s="66" t="s">
        <v>2596</v>
      </c>
      <c r="C1243" s="67">
        <v>44</v>
      </c>
      <c r="D1243" s="67" t="s">
        <v>342</v>
      </c>
      <c r="E1243" s="71">
        <v>0.13600085852003799</v>
      </c>
      <c r="F1243" s="68">
        <v>10.246679316888001</v>
      </c>
      <c r="G1243" s="71">
        <v>0.33333333333333298</v>
      </c>
      <c r="H1243" s="68">
        <v>34.914611005692599</v>
      </c>
      <c r="I1243" s="71">
        <v>1.4397085694827399E-2</v>
      </c>
      <c r="J1243" s="68">
        <v>53.320683111954501</v>
      </c>
      <c r="K1243" s="71">
        <v>6.0272156531953197E-2</v>
      </c>
      <c r="L1243" s="68">
        <v>27.703984819734298</v>
      </c>
    </row>
    <row r="1244" spans="1:12" x14ac:dyDescent="0.2">
      <c r="A1244" s="72" t="s">
        <v>2597</v>
      </c>
      <c r="B1244" s="66" t="s">
        <v>2598</v>
      </c>
      <c r="C1244" s="67">
        <v>44</v>
      </c>
      <c r="D1244" s="67" t="s">
        <v>342</v>
      </c>
      <c r="E1244" s="71">
        <v>0.177815642645721</v>
      </c>
      <c r="F1244" s="68">
        <v>33.206831119544603</v>
      </c>
      <c r="G1244" s="71">
        <v>0.33333333333333298</v>
      </c>
      <c r="H1244" s="68">
        <v>34.914611005692599</v>
      </c>
      <c r="I1244" s="71">
        <v>6.8706824704789504E-3</v>
      </c>
      <c r="J1244" s="68">
        <v>36.242884250474397</v>
      </c>
      <c r="K1244" s="71">
        <v>0.19324291213335101</v>
      </c>
      <c r="L1244" s="68">
        <v>51.612903225806399</v>
      </c>
    </row>
    <row r="1245" spans="1:12" x14ac:dyDescent="0.2">
      <c r="A1245" s="72" t="s">
        <v>2599</v>
      </c>
      <c r="B1245" s="66" t="s">
        <v>2600</v>
      </c>
      <c r="C1245" s="67">
        <v>44</v>
      </c>
      <c r="D1245" s="67" t="s">
        <v>342</v>
      </c>
      <c r="E1245" s="71">
        <v>0.137138362772738</v>
      </c>
      <c r="F1245" s="68">
        <v>10.8159392789374</v>
      </c>
      <c r="G1245" s="71">
        <v>0.33333333333333298</v>
      </c>
      <c r="H1245" s="68">
        <v>34.914611005692599</v>
      </c>
      <c r="I1245" s="71">
        <v>3.31404375636764E-3</v>
      </c>
      <c r="J1245" s="68">
        <v>15.7495256166983</v>
      </c>
      <c r="K1245" s="71">
        <v>7.4767711228513001E-2</v>
      </c>
      <c r="L1245" s="68">
        <v>31.119544592030401</v>
      </c>
    </row>
    <row r="1246" spans="1:12" x14ac:dyDescent="0.2">
      <c r="A1246" s="72" t="s">
        <v>679</v>
      </c>
      <c r="B1246" s="66" t="s">
        <v>2601</v>
      </c>
      <c r="C1246" s="67">
        <v>44</v>
      </c>
      <c r="D1246" s="67" t="s">
        <v>342</v>
      </c>
      <c r="E1246" s="71">
        <v>0.24569373012555601</v>
      </c>
      <c r="F1246" s="68">
        <v>61.859582542694497</v>
      </c>
      <c r="G1246" s="71">
        <v>0.33333333333333298</v>
      </c>
      <c r="H1246" s="68">
        <v>34.914611005692599</v>
      </c>
      <c r="I1246" s="71">
        <v>9.3861147248350194E-3</v>
      </c>
      <c r="J1246" s="68">
        <v>42.504743833017102</v>
      </c>
      <c r="K1246" s="71">
        <v>0.39436174231849902</v>
      </c>
      <c r="L1246" s="68">
        <v>77.609108159392804</v>
      </c>
    </row>
    <row r="1247" spans="1:12" x14ac:dyDescent="0.2">
      <c r="A1247" s="72" t="s">
        <v>2602</v>
      </c>
      <c r="B1247" s="66" t="s">
        <v>2603</v>
      </c>
      <c r="C1247" s="67">
        <v>44</v>
      </c>
      <c r="D1247" s="67" t="s">
        <v>342</v>
      </c>
      <c r="E1247" s="71">
        <v>0.24202785349191999</v>
      </c>
      <c r="F1247" s="68">
        <v>60.721062618595802</v>
      </c>
      <c r="G1247" s="71">
        <v>0.33333333333333298</v>
      </c>
      <c r="H1247" s="68">
        <v>34.914611005692599</v>
      </c>
      <c r="I1247" s="71">
        <v>4.2246417223933E-3</v>
      </c>
      <c r="J1247" s="68">
        <v>22.770398481973402</v>
      </c>
      <c r="K1247" s="71">
        <v>0.38852558542003501</v>
      </c>
      <c r="L1247" s="68">
        <v>76.660341555977197</v>
      </c>
    </row>
    <row r="1248" spans="1:12" x14ac:dyDescent="0.2">
      <c r="A1248" s="72" t="s">
        <v>2604</v>
      </c>
      <c r="B1248" s="66" t="s">
        <v>2605</v>
      </c>
      <c r="C1248" s="67">
        <v>44</v>
      </c>
      <c r="D1248" s="67" t="s">
        <v>342</v>
      </c>
      <c r="E1248" s="71">
        <v>0.31167963294950701</v>
      </c>
      <c r="F1248" s="68">
        <v>84.060721062618597</v>
      </c>
      <c r="G1248" s="71">
        <v>0.33333333333333298</v>
      </c>
      <c r="H1248" s="68">
        <v>34.914611005692599</v>
      </c>
      <c r="I1248" s="71">
        <v>1.14641596939323E-2</v>
      </c>
      <c r="J1248" s="68">
        <v>46.489563567362403</v>
      </c>
      <c r="K1248" s="71">
        <v>0.59024140582125495</v>
      </c>
      <c r="L1248" s="68">
        <v>92.220113851992394</v>
      </c>
    </row>
    <row r="1249" spans="1:12" x14ac:dyDescent="0.2">
      <c r="A1249" s="72" t="s">
        <v>2606</v>
      </c>
      <c r="B1249" s="66" t="s">
        <v>2607</v>
      </c>
      <c r="C1249" s="67">
        <v>44</v>
      </c>
      <c r="D1249" s="67" t="s">
        <v>342</v>
      </c>
      <c r="E1249" s="71">
        <v>0.47770388400531599</v>
      </c>
      <c r="F1249" s="68">
        <v>99.240986717267603</v>
      </c>
      <c r="G1249" s="71">
        <v>0.50535017355669398</v>
      </c>
      <c r="H1249" s="68">
        <v>87.476280834914604</v>
      </c>
      <c r="I1249" s="71">
        <v>0.61513389763772097</v>
      </c>
      <c r="J1249" s="68">
        <v>98.671726755218202</v>
      </c>
      <c r="K1249" s="71">
        <v>0.31262758082153203</v>
      </c>
      <c r="L1249" s="68">
        <v>67.362428842504698</v>
      </c>
    </row>
    <row r="1250" spans="1:12" x14ac:dyDescent="0.2">
      <c r="A1250" s="72" t="s">
        <v>2608</v>
      </c>
      <c r="B1250" s="66" t="s">
        <v>2609</v>
      </c>
      <c r="C1250" s="67">
        <v>44</v>
      </c>
      <c r="D1250" s="67" t="s">
        <v>342</v>
      </c>
      <c r="E1250" s="71">
        <v>0.249044358654952</v>
      </c>
      <c r="F1250" s="68">
        <v>63.757115749525603</v>
      </c>
      <c r="G1250" s="71">
        <v>0.41184246359303101</v>
      </c>
      <c r="H1250" s="68">
        <v>74.193548387096797</v>
      </c>
      <c r="I1250" s="71">
        <v>1.6826874651829499E-2</v>
      </c>
      <c r="J1250" s="68">
        <v>58.254269449715402</v>
      </c>
      <c r="K1250" s="71">
        <v>0.31846373771999598</v>
      </c>
      <c r="L1250" s="68">
        <v>67.552182163187894</v>
      </c>
    </row>
    <row r="1251" spans="1:12" x14ac:dyDescent="0.2">
      <c r="A1251" s="72" t="s">
        <v>2610</v>
      </c>
      <c r="B1251" s="66" t="s">
        <v>2611</v>
      </c>
      <c r="C1251" s="67">
        <v>44</v>
      </c>
      <c r="D1251" s="67" t="s">
        <v>342</v>
      </c>
      <c r="E1251" s="71">
        <v>0.36734172940687099</v>
      </c>
      <c r="F1251" s="68">
        <v>90.702087286527501</v>
      </c>
      <c r="G1251" s="71">
        <v>0.42882860787085397</v>
      </c>
      <c r="H1251" s="68">
        <v>77.7988614800759</v>
      </c>
      <c r="I1251" s="71">
        <v>0.121202671935792</v>
      </c>
      <c r="J1251" s="68">
        <v>85.1992409867173</v>
      </c>
      <c r="K1251" s="71">
        <v>0.551993908413968</v>
      </c>
      <c r="L1251" s="68">
        <v>90.702087286527501</v>
      </c>
    </row>
    <row r="1252" spans="1:12" x14ac:dyDescent="0.2">
      <c r="A1252" s="72" t="s">
        <v>2612</v>
      </c>
      <c r="B1252" s="66" t="s">
        <v>2612</v>
      </c>
      <c r="C1252" s="67">
        <v>44</v>
      </c>
      <c r="D1252" s="67" t="s">
        <v>342</v>
      </c>
      <c r="E1252" s="71">
        <v>0.33752001769995599</v>
      </c>
      <c r="F1252" s="68">
        <v>87.286527514231494</v>
      </c>
      <c r="G1252" s="71">
        <v>0.38072881883047999</v>
      </c>
      <c r="H1252" s="68">
        <v>62.998102466793199</v>
      </c>
      <c r="I1252" s="71">
        <v>3.2930430650037E-2</v>
      </c>
      <c r="J1252" s="68">
        <v>68.880455407969606</v>
      </c>
      <c r="K1252" s="71">
        <v>0.59890080361935105</v>
      </c>
      <c r="L1252" s="68">
        <v>92.5996204933586</v>
      </c>
    </row>
    <row r="1253" spans="1:12" x14ac:dyDescent="0.2">
      <c r="A1253" s="72" t="s">
        <v>2613</v>
      </c>
      <c r="B1253" s="66" t="s">
        <v>2614</v>
      </c>
      <c r="C1253" s="67">
        <v>44</v>
      </c>
      <c r="D1253" s="67" t="s">
        <v>342</v>
      </c>
      <c r="E1253" s="71">
        <v>0.38231760292022798</v>
      </c>
      <c r="F1253" s="68">
        <v>92.409867172675504</v>
      </c>
      <c r="G1253" s="71">
        <v>0.57097363474210605</v>
      </c>
      <c r="H1253" s="68">
        <v>92.5996204933586</v>
      </c>
      <c r="I1253" s="71">
        <v>0.31025848840242698</v>
      </c>
      <c r="J1253" s="68">
        <v>94.117647058823493</v>
      </c>
      <c r="K1253" s="71">
        <v>0.26572068561614898</v>
      </c>
      <c r="L1253" s="68">
        <v>61.100569259962001</v>
      </c>
    </row>
    <row r="1254" spans="1:12" x14ac:dyDescent="0.2">
      <c r="A1254" s="72" t="s">
        <v>2615</v>
      </c>
      <c r="B1254" s="66" t="s">
        <v>2616</v>
      </c>
      <c r="C1254" s="67">
        <v>44</v>
      </c>
      <c r="D1254" s="67" t="s">
        <v>342</v>
      </c>
      <c r="E1254" s="71">
        <v>0.21645616038509199</v>
      </c>
      <c r="F1254" s="68">
        <v>47.817836812144201</v>
      </c>
      <c r="G1254" s="71">
        <v>0.33333333333333298</v>
      </c>
      <c r="H1254" s="68">
        <v>34.914611005692599</v>
      </c>
      <c r="I1254" s="71">
        <v>1.2066964798504901E-2</v>
      </c>
      <c r="J1254" s="68">
        <v>48.7666034155598</v>
      </c>
      <c r="K1254" s="71">
        <v>0.30396818302343698</v>
      </c>
      <c r="L1254" s="68">
        <v>66.034155597723</v>
      </c>
    </row>
    <row r="1255" spans="1:12" x14ac:dyDescent="0.2">
      <c r="A1255" s="72" t="s">
        <v>2617</v>
      </c>
      <c r="B1255" s="66" t="s">
        <v>2618</v>
      </c>
      <c r="C1255" s="67">
        <v>44</v>
      </c>
      <c r="D1255" s="67" t="s">
        <v>342</v>
      </c>
      <c r="E1255" s="71">
        <v>0.21769478480860799</v>
      </c>
      <c r="F1255" s="68">
        <v>49.146110056925998</v>
      </c>
      <c r="G1255" s="71">
        <v>0.33333333333333298</v>
      </c>
      <c r="H1255" s="68">
        <v>34.914611005692599</v>
      </c>
      <c r="I1255" s="71">
        <v>1.0448833837063401E-2</v>
      </c>
      <c r="J1255" s="68">
        <v>44.402277039848201</v>
      </c>
      <c r="K1255" s="71">
        <v>0.30930218725542802</v>
      </c>
      <c r="L1255" s="68">
        <v>66.793168880455397</v>
      </c>
    </row>
    <row r="1256" spans="1:12" x14ac:dyDescent="0.2">
      <c r="A1256" s="72" t="s">
        <v>2619</v>
      </c>
      <c r="B1256" s="66" t="s">
        <v>2620</v>
      </c>
      <c r="C1256" s="67">
        <v>44</v>
      </c>
      <c r="D1256" s="67" t="s">
        <v>342</v>
      </c>
      <c r="E1256" s="71">
        <v>0.28477386202436</v>
      </c>
      <c r="F1256" s="68">
        <v>77.039848197343403</v>
      </c>
      <c r="G1256" s="71">
        <v>0.33333333333333298</v>
      </c>
      <c r="H1256" s="68">
        <v>34.914611005692599</v>
      </c>
      <c r="I1256" s="71">
        <v>6.2375364001208203E-3</v>
      </c>
      <c r="J1256" s="68">
        <v>33.965844402277</v>
      </c>
      <c r="K1256" s="71">
        <v>0.51475071633962499</v>
      </c>
      <c r="L1256" s="68">
        <v>88.994307400379498</v>
      </c>
    </row>
    <row r="1257" spans="1:12" x14ac:dyDescent="0.2">
      <c r="A1257" s="72" t="s">
        <v>2621</v>
      </c>
      <c r="B1257" s="66" t="s">
        <v>2622</v>
      </c>
      <c r="C1257" s="67">
        <v>44</v>
      </c>
      <c r="D1257" s="67" t="s">
        <v>342</v>
      </c>
      <c r="E1257" s="71">
        <v>0.37043486659345898</v>
      </c>
      <c r="F1257" s="68">
        <v>91.271347248576802</v>
      </c>
      <c r="G1257" s="71">
        <v>0.33333333333333298</v>
      </c>
      <c r="H1257" s="68">
        <v>34.914611005692599</v>
      </c>
      <c r="I1257" s="71">
        <v>7.8522098190072498E-3</v>
      </c>
      <c r="J1257" s="68">
        <v>39.089184060721102</v>
      </c>
      <c r="K1257" s="71">
        <v>0.77011905662803604</v>
      </c>
      <c r="L1257" s="68">
        <v>96.963946869070199</v>
      </c>
    </row>
    <row r="1258" spans="1:12" x14ac:dyDescent="0.2">
      <c r="A1258" s="72" t="s">
        <v>2623</v>
      </c>
      <c r="B1258" s="66" t="s">
        <v>2624</v>
      </c>
      <c r="C1258" s="67">
        <v>44</v>
      </c>
      <c r="D1258" s="67" t="s">
        <v>342</v>
      </c>
      <c r="E1258" s="71">
        <v>0.45469751251919899</v>
      </c>
      <c r="F1258" s="68">
        <v>97.722960151802695</v>
      </c>
      <c r="G1258" s="71">
        <v>0.33333333333333298</v>
      </c>
      <c r="H1258" s="68">
        <v>34.914611005692599</v>
      </c>
      <c r="I1258" s="71">
        <v>5.5449965724069697E-2</v>
      </c>
      <c r="J1258" s="68">
        <v>74.573055028463003</v>
      </c>
      <c r="K1258" s="71">
        <v>0.97530923850019302</v>
      </c>
      <c r="L1258" s="68">
        <v>99.051233396584394</v>
      </c>
    </row>
    <row r="1259" spans="1:12" x14ac:dyDescent="0.2">
      <c r="A1259" s="72" t="s">
        <v>2625</v>
      </c>
      <c r="B1259" s="66" t="s">
        <v>2626</v>
      </c>
      <c r="C1259" s="67">
        <v>44</v>
      </c>
      <c r="D1259" s="67" t="s">
        <v>342</v>
      </c>
      <c r="E1259" s="71">
        <v>0.25272791909320602</v>
      </c>
      <c r="F1259" s="68">
        <v>65.275142314990504</v>
      </c>
      <c r="G1259" s="71">
        <v>0.32985396053252702</v>
      </c>
      <c r="H1259" s="68">
        <v>8.5388994307400399</v>
      </c>
      <c r="I1259" s="71">
        <v>1.46406481665121E-2</v>
      </c>
      <c r="J1259" s="68">
        <v>54.838709677419402</v>
      </c>
      <c r="K1259" s="71">
        <v>0.41368914858057798</v>
      </c>
      <c r="L1259" s="68">
        <v>79.127134724857697</v>
      </c>
    </row>
    <row r="1260" spans="1:12" x14ac:dyDescent="0.2">
      <c r="A1260" s="72" t="s">
        <v>770</v>
      </c>
      <c r="B1260" s="66" t="s">
        <v>2627</v>
      </c>
      <c r="C1260" s="67">
        <v>44</v>
      </c>
      <c r="D1260" s="67" t="s">
        <v>342</v>
      </c>
      <c r="E1260" s="71">
        <v>0.44869468336177498</v>
      </c>
      <c r="F1260" s="68">
        <v>96.774193548387103</v>
      </c>
      <c r="G1260" s="71">
        <v>0.335377194576368</v>
      </c>
      <c r="H1260" s="68">
        <v>35.4838709677419</v>
      </c>
      <c r="I1260" s="71">
        <v>4.2794362261877002E-2</v>
      </c>
      <c r="J1260" s="68">
        <v>71.347248576850106</v>
      </c>
      <c r="K1260" s="71">
        <v>0.96791249324707995</v>
      </c>
      <c r="L1260" s="68">
        <v>98.671726755218202</v>
      </c>
    </row>
    <row r="1261" spans="1:12" x14ac:dyDescent="0.2">
      <c r="A1261" s="72" t="s">
        <v>2628</v>
      </c>
      <c r="B1261" s="66" t="s">
        <v>2629</v>
      </c>
      <c r="C1261" s="67">
        <v>44</v>
      </c>
      <c r="D1261" s="67" t="s">
        <v>342</v>
      </c>
      <c r="E1261" s="71">
        <v>0.365563473050389</v>
      </c>
      <c r="F1261" s="68">
        <v>90.322580645161295</v>
      </c>
      <c r="G1261" s="71">
        <v>0.33333333333333298</v>
      </c>
      <c r="H1261" s="68">
        <v>34.914611005692599</v>
      </c>
      <c r="I1261" s="71">
        <v>1.7899439683870599E-2</v>
      </c>
      <c r="J1261" s="68">
        <v>59.203036053130901</v>
      </c>
      <c r="K1261" s="71">
        <v>0.74545764613396404</v>
      </c>
      <c r="L1261" s="68">
        <v>96.584440227703993</v>
      </c>
    </row>
    <row r="1262" spans="1:12" x14ac:dyDescent="0.2">
      <c r="A1262" s="72" t="s">
        <v>2630</v>
      </c>
      <c r="B1262" s="66" t="s">
        <v>2631</v>
      </c>
      <c r="C1262" s="67">
        <v>44</v>
      </c>
      <c r="D1262" s="67" t="s">
        <v>342</v>
      </c>
      <c r="E1262" s="71">
        <v>0.39327216488737798</v>
      </c>
      <c r="F1262" s="68">
        <v>92.5996204933586</v>
      </c>
      <c r="G1262" s="71">
        <v>0.33333333333333298</v>
      </c>
      <c r="H1262" s="68">
        <v>34.914611005692599</v>
      </c>
      <c r="I1262" s="71">
        <v>0.188093680923796</v>
      </c>
      <c r="J1262" s="68">
        <v>89.184060721062593</v>
      </c>
      <c r="K1262" s="71">
        <v>0.658389480405006</v>
      </c>
      <c r="L1262" s="68">
        <v>95.256166982922196</v>
      </c>
    </row>
    <row r="1263" spans="1:12" x14ac:dyDescent="0.2">
      <c r="A1263" s="72" t="s">
        <v>677</v>
      </c>
      <c r="B1263" s="66" t="s">
        <v>2632</v>
      </c>
      <c r="C1263" s="67">
        <v>44</v>
      </c>
      <c r="D1263" s="67" t="s">
        <v>342</v>
      </c>
      <c r="E1263" s="71">
        <v>0.45465485753876</v>
      </c>
      <c r="F1263" s="68">
        <v>97.5332068311195</v>
      </c>
      <c r="G1263" s="71">
        <v>0.33333333333333298</v>
      </c>
      <c r="H1263" s="68">
        <v>34.914611005692599</v>
      </c>
      <c r="I1263" s="71">
        <v>3.06312392829458E-2</v>
      </c>
      <c r="J1263" s="68">
        <v>66.603415559772301</v>
      </c>
      <c r="K1263" s="71">
        <v>1</v>
      </c>
      <c r="L1263" s="68">
        <v>100</v>
      </c>
    </row>
    <row r="1264" spans="1:12" x14ac:dyDescent="0.2">
      <c r="A1264" s="72" t="s">
        <v>755</v>
      </c>
      <c r="B1264" s="66" t="s">
        <v>2633</v>
      </c>
      <c r="C1264" s="67">
        <v>44</v>
      </c>
      <c r="D1264" s="67" t="s">
        <v>342</v>
      </c>
      <c r="E1264" s="71">
        <v>0.36442356696860401</v>
      </c>
      <c r="F1264" s="68">
        <v>90.1328273244782</v>
      </c>
      <c r="G1264" s="71">
        <v>0.33844298649007698</v>
      </c>
      <c r="H1264" s="68">
        <v>38.519924098671702</v>
      </c>
      <c r="I1264" s="71">
        <v>0.15351098501362301</v>
      </c>
      <c r="J1264" s="68">
        <v>87.096774193548399</v>
      </c>
      <c r="K1264" s="71">
        <v>0.60131672940211101</v>
      </c>
      <c r="L1264" s="68">
        <v>92.979127134724905</v>
      </c>
    </row>
    <row r="1265" spans="1:12" x14ac:dyDescent="0.2">
      <c r="A1265" s="72" t="s">
        <v>2634</v>
      </c>
      <c r="B1265" s="66" t="s">
        <v>2635</v>
      </c>
      <c r="C1265" s="67">
        <v>44</v>
      </c>
      <c r="D1265" s="67" t="s">
        <v>342</v>
      </c>
      <c r="E1265" s="71">
        <v>0.44373401242911698</v>
      </c>
      <c r="F1265" s="68">
        <v>96.204933586337802</v>
      </c>
      <c r="G1265" s="71">
        <v>0.33333333333333298</v>
      </c>
      <c r="H1265" s="68">
        <v>34.914611005692599</v>
      </c>
      <c r="I1265" s="71">
        <v>2.9454058040466601E-2</v>
      </c>
      <c r="J1265" s="68">
        <v>65.844402277039805</v>
      </c>
      <c r="K1265" s="71">
        <v>0.96841464591355197</v>
      </c>
      <c r="L1265" s="68">
        <v>98.861480075901298</v>
      </c>
    </row>
    <row r="1266" spans="1:12" x14ac:dyDescent="0.2">
      <c r="A1266" s="72" t="s">
        <v>2636</v>
      </c>
      <c r="B1266" s="66" t="s">
        <v>2637</v>
      </c>
      <c r="C1266" s="67">
        <v>44</v>
      </c>
      <c r="D1266" s="67" t="s">
        <v>342</v>
      </c>
      <c r="E1266" s="71">
        <v>0.28430844452475901</v>
      </c>
      <c r="F1266" s="68">
        <v>76.470588235294102</v>
      </c>
      <c r="G1266" s="71">
        <v>0.53831328415913604</v>
      </c>
      <c r="H1266" s="68">
        <v>90.512333965844405</v>
      </c>
      <c r="I1266" s="71">
        <v>0.112207586817223</v>
      </c>
      <c r="J1266" s="68">
        <v>83.301707779886101</v>
      </c>
      <c r="K1266" s="71">
        <v>0.202404462597919</v>
      </c>
      <c r="L1266" s="68">
        <v>52.371916508538902</v>
      </c>
    </row>
    <row r="1267" spans="1:12" x14ac:dyDescent="0.2">
      <c r="A1267" s="72" t="s">
        <v>2638</v>
      </c>
      <c r="B1267" s="66" t="s">
        <v>2639</v>
      </c>
      <c r="C1267" s="67">
        <v>44</v>
      </c>
      <c r="D1267" s="67" t="s">
        <v>342</v>
      </c>
      <c r="E1267" s="71">
        <v>0.43513930701897902</v>
      </c>
      <c r="F1267" s="68">
        <v>95.445920303605305</v>
      </c>
      <c r="G1267" s="71">
        <v>0.470976341477292</v>
      </c>
      <c r="H1267" s="68">
        <v>84.440227703984803</v>
      </c>
      <c r="I1267" s="71">
        <v>0.20454105590128599</v>
      </c>
      <c r="J1267" s="68">
        <v>89.943074003795104</v>
      </c>
      <c r="K1267" s="71">
        <v>0.62990052367835803</v>
      </c>
      <c r="L1267" s="68">
        <v>93.927893738140398</v>
      </c>
    </row>
    <row r="1268" spans="1:12" x14ac:dyDescent="0.2">
      <c r="A1268" s="72" t="s">
        <v>2640</v>
      </c>
      <c r="B1268" s="66" t="s">
        <v>2641</v>
      </c>
      <c r="C1268" s="67">
        <v>44</v>
      </c>
      <c r="D1268" s="67" t="s">
        <v>342</v>
      </c>
      <c r="E1268" s="71">
        <v>0.58086415688195103</v>
      </c>
      <c r="F1268" s="68">
        <v>100</v>
      </c>
      <c r="G1268" s="71">
        <v>0.637261027045808</v>
      </c>
      <c r="H1268" s="68">
        <v>94.876660341556004</v>
      </c>
      <c r="I1268" s="71">
        <v>0.61373567975507504</v>
      </c>
      <c r="J1268" s="68">
        <v>98.481973434535107</v>
      </c>
      <c r="K1268" s="71">
        <v>0.491595763844969</v>
      </c>
      <c r="L1268" s="68">
        <v>86.527514231499097</v>
      </c>
    </row>
    <row r="1269" spans="1:12" x14ac:dyDescent="0.2">
      <c r="A1269" s="72" t="s">
        <v>2642</v>
      </c>
      <c r="B1269" s="66" t="s">
        <v>2642</v>
      </c>
      <c r="C1269" s="67">
        <v>44</v>
      </c>
      <c r="D1269" s="67" t="s">
        <v>342</v>
      </c>
      <c r="E1269" s="71">
        <v>0.37244115979785503</v>
      </c>
      <c r="F1269" s="68">
        <v>91.840607210626203</v>
      </c>
      <c r="G1269" s="71">
        <v>0.44267991088764902</v>
      </c>
      <c r="H1269" s="68">
        <v>81.214421252371906</v>
      </c>
      <c r="I1269" s="71">
        <v>0.28219559930370602</v>
      </c>
      <c r="J1269" s="68">
        <v>92.5996204933586</v>
      </c>
      <c r="K1269" s="71">
        <v>0.39244796920221098</v>
      </c>
      <c r="L1269" s="68">
        <v>77.419354838709694</v>
      </c>
    </row>
    <row r="1270" spans="1:12" x14ac:dyDescent="0.2">
      <c r="A1270" s="72" t="s">
        <v>2643</v>
      </c>
      <c r="B1270" s="66" t="s">
        <v>2644</v>
      </c>
      <c r="C1270" s="67">
        <v>44</v>
      </c>
      <c r="D1270" s="67" t="s">
        <v>342</v>
      </c>
      <c r="E1270" s="71">
        <v>0.372459121626529</v>
      </c>
      <c r="F1270" s="68">
        <v>92.030360531309299</v>
      </c>
      <c r="G1270" s="71">
        <v>0.37829828111267799</v>
      </c>
      <c r="H1270" s="68">
        <v>62.428842504743798</v>
      </c>
      <c r="I1270" s="71">
        <v>0.123266799668239</v>
      </c>
      <c r="J1270" s="68">
        <v>85.388994307400395</v>
      </c>
      <c r="K1270" s="71">
        <v>0.61581228409867095</v>
      </c>
      <c r="L1270" s="68">
        <v>93.168880455408001</v>
      </c>
    </row>
    <row r="1271" spans="1:12" x14ac:dyDescent="0.2">
      <c r="A1271" s="72" t="s">
        <v>2645</v>
      </c>
      <c r="B1271" s="66" t="s">
        <v>2646</v>
      </c>
      <c r="C1271" s="67">
        <v>44</v>
      </c>
      <c r="D1271" s="67" t="s">
        <v>342</v>
      </c>
      <c r="E1271" s="71">
        <v>0.40628680398947797</v>
      </c>
      <c r="F1271" s="68">
        <v>93.168880455408001</v>
      </c>
      <c r="G1271" s="71">
        <v>0.491732581192389</v>
      </c>
      <c r="H1271" s="68">
        <v>86.337760910815902</v>
      </c>
      <c r="I1271" s="71">
        <v>0.27669764278759501</v>
      </c>
      <c r="J1271" s="68">
        <v>92.220113851992394</v>
      </c>
      <c r="K1271" s="71">
        <v>0.45043018798845003</v>
      </c>
      <c r="L1271" s="68">
        <v>81.783681214421307</v>
      </c>
    </row>
    <row r="1272" spans="1:12" x14ac:dyDescent="0.2">
      <c r="A1272" s="72" t="s">
        <v>2647</v>
      </c>
      <c r="B1272" s="66" t="s">
        <v>2647</v>
      </c>
      <c r="C1272" s="67">
        <v>44</v>
      </c>
      <c r="D1272" s="67" t="s">
        <v>342</v>
      </c>
      <c r="E1272" s="71">
        <v>0.29410539850669098</v>
      </c>
      <c r="F1272" s="68">
        <v>80.075901328273204</v>
      </c>
      <c r="G1272" s="71">
        <v>0.33333333333333298</v>
      </c>
      <c r="H1272" s="68">
        <v>34.914611005692599</v>
      </c>
      <c r="I1272" s="71">
        <v>1.3900434252092E-2</v>
      </c>
      <c r="J1272" s="68">
        <v>52.561669829221998</v>
      </c>
      <c r="K1272" s="71">
        <v>0.535082427934648</v>
      </c>
      <c r="L1272" s="68">
        <v>89.943074003795104</v>
      </c>
    </row>
    <row r="1273" spans="1:12" x14ac:dyDescent="0.2">
      <c r="A1273" s="72" t="s">
        <v>2648</v>
      </c>
      <c r="B1273" s="66" t="s">
        <v>2649</v>
      </c>
      <c r="C1273" s="67">
        <v>42</v>
      </c>
      <c r="D1273" s="67" t="s">
        <v>342</v>
      </c>
      <c r="E1273" s="71">
        <v>0.28705438879595002</v>
      </c>
      <c r="F1273" s="68">
        <v>88.966318234610895</v>
      </c>
      <c r="G1273" s="71">
        <v>0.59512957530909505</v>
      </c>
      <c r="H1273" s="68">
        <v>94.367015098722405</v>
      </c>
      <c r="I1273" s="71">
        <v>0.11599795316000901</v>
      </c>
      <c r="J1273" s="68">
        <v>86.643437862950094</v>
      </c>
      <c r="K1273" s="71">
        <v>0.150035637918746</v>
      </c>
      <c r="L1273" s="68">
        <v>70.092915214866395</v>
      </c>
    </row>
    <row r="1274" spans="1:12" x14ac:dyDescent="0.2">
      <c r="A1274" s="72" t="s">
        <v>2650</v>
      </c>
      <c r="B1274" s="66" t="s">
        <v>2651</v>
      </c>
      <c r="C1274" s="67">
        <v>44</v>
      </c>
      <c r="D1274" s="67" t="s">
        <v>342</v>
      </c>
      <c r="E1274" s="71">
        <v>0.44891890663042899</v>
      </c>
      <c r="F1274" s="68">
        <v>96.963946869070199</v>
      </c>
      <c r="G1274" s="71">
        <v>0.33333333333333298</v>
      </c>
      <c r="H1274" s="68">
        <v>34.914611005692599</v>
      </c>
      <c r="I1274" s="71">
        <v>6.5340452239425695E-2</v>
      </c>
      <c r="J1274" s="68">
        <v>76.850094876660293</v>
      </c>
      <c r="K1274" s="71">
        <v>0.94808293431852797</v>
      </c>
      <c r="L1274" s="68">
        <v>98.481973434535107</v>
      </c>
    </row>
    <row r="1275" spans="1:12" x14ac:dyDescent="0.2">
      <c r="A1275" s="72" t="s">
        <v>2652</v>
      </c>
      <c r="B1275" s="66" t="s">
        <v>2653</v>
      </c>
      <c r="C1275" s="67">
        <v>44</v>
      </c>
      <c r="D1275" s="67" t="s">
        <v>342</v>
      </c>
      <c r="E1275" s="71">
        <v>0.453920864573642</v>
      </c>
      <c r="F1275" s="68">
        <v>97.343453510436404</v>
      </c>
      <c r="G1275" s="71">
        <v>0.33333333333333298</v>
      </c>
      <c r="H1275" s="68">
        <v>34.914611005692599</v>
      </c>
      <c r="I1275" s="71">
        <v>9.5344033432094702E-2</v>
      </c>
      <c r="J1275" s="68">
        <v>81.024667931688796</v>
      </c>
      <c r="K1275" s="71">
        <v>0.933085226955497</v>
      </c>
      <c r="L1275" s="68">
        <v>98.292220113851997</v>
      </c>
    </row>
    <row r="1276" spans="1:12" x14ac:dyDescent="0.2">
      <c r="A1276" s="72" t="s">
        <v>2654</v>
      </c>
      <c r="B1276" s="66" t="s">
        <v>2655</v>
      </c>
      <c r="C1276" s="67">
        <v>44</v>
      </c>
      <c r="D1276" s="67" t="s">
        <v>342</v>
      </c>
      <c r="E1276" s="71">
        <v>0.26919322816306501</v>
      </c>
      <c r="F1276" s="68">
        <v>70.9677419354839</v>
      </c>
      <c r="G1276" s="71">
        <v>0.51156355938991305</v>
      </c>
      <c r="H1276" s="68">
        <v>87.6660341555977</v>
      </c>
      <c r="I1276" s="71">
        <v>0.14484825660579401</v>
      </c>
      <c r="J1276" s="68">
        <v>86.337760910815902</v>
      </c>
      <c r="K1276" s="71">
        <v>0.15116786849348801</v>
      </c>
      <c r="L1276" s="68">
        <v>45.540796963946903</v>
      </c>
    </row>
    <row r="1277" spans="1:12" x14ac:dyDescent="0.2">
      <c r="A1277" s="72" t="s">
        <v>2656</v>
      </c>
      <c r="B1277" s="66" t="s">
        <v>2657</v>
      </c>
      <c r="C1277" s="67">
        <v>44</v>
      </c>
      <c r="D1277" s="67" t="s">
        <v>342</v>
      </c>
      <c r="E1277" s="71">
        <v>0.45610448801556902</v>
      </c>
      <c r="F1277" s="68">
        <v>97.912713472485805</v>
      </c>
      <c r="G1277" s="71">
        <v>0.33333333333333298</v>
      </c>
      <c r="H1277" s="68">
        <v>34.914611005692599</v>
      </c>
      <c r="I1277" s="71">
        <v>3.4980130713372998E-2</v>
      </c>
      <c r="J1277" s="68">
        <v>69.449715370019007</v>
      </c>
      <c r="K1277" s="71">
        <v>1</v>
      </c>
      <c r="L1277" s="68">
        <v>100</v>
      </c>
    </row>
    <row r="1278" spans="1:12" x14ac:dyDescent="0.2">
      <c r="A1278" s="72" t="s">
        <v>2658</v>
      </c>
      <c r="B1278" s="66" t="s">
        <v>2659</v>
      </c>
      <c r="C1278" s="67">
        <v>44</v>
      </c>
      <c r="D1278" s="67" t="s">
        <v>342</v>
      </c>
      <c r="E1278" s="71">
        <v>0.32221900217212102</v>
      </c>
      <c r="F1278" s="68">
        <v>85.768500948766601</v>
      </c>
      <c r="G1278" s="71">
        <v>0.37632346921696402</v>
      </c>
      <c r="H1278" s="68">
        <v>61.480075901328298</v>
      </c>
      <c r="I1278" s="71">
        <v>0.19255156386519701</v>
      </c>
      <c r="J1278" s="68">
        <v>89.753320683111994</v>
      </c>
      <c r="K1278" s="71">
        <v>0.39778197343420302</v>
      </c>
      <c r="L1278" s="68">
        <v>77.7988614800759</v>
      </c>
    </row>
    <row r="1279" spans="1:12" x14ac:dyDescent="0.2">
      <c r="A1279" s="72" t="s">
        <v>2660</v>
      </c>
      <c r="B1279" s="66" t="s">
        <v>2661</v>
      </c>
      <c r="C1279" s="67">
        <v>44</v>
      </c>
      <c r="D1279" s="67" t="s">
        <v>342</v>
      </c>
      <c r="E1279" s="71">
        <v>0.278211214071794</v>
      </c>
      <c r="F1279" s="68">
        <v>74.762808349146098</v>
      </c>
      <c r="G1279" s="71">
        <v>0.52284622595493901</v>
      </c>
      <c r="H1279" s="68">
        <v>88.235294117647101</v>
      </c>
      <c r="I1279" s="71">
        <v>0.270842665990571</v>
      </c>
      <c r="J1279" s="68">
        <v>91.840607210626203</v>
      </c>
      <c r="K1279" s="71">
        <v>4.0944750269873702E-2</v>
      </c>
      <c r="L1279" s="68">
        <v>23.1499051233397</v>
      </c>
    </row>
    <row r="1280" spans="1:12" x14ac:dyDescent="0.2">
      <c r="A1280" s="72" t="s">
        <v>2662</v>
      </c>
      <c r="B1280" s="66" t="s">
        <v>2663</v>
      </c>
      <c r="C1280" s="67">
        <v>44</v>
      </c>
      <c r="D1280" s="67" t="s">
        <v>342</v>
      </c>
      <c r="E1280" s="71">
        <v>0.43786887396475999</v>
      </c>
      <c r="F1280" s="68">
        <v>95.825426944971497</v>
      </c>
      <c r="G1280" s="71">
        <v>0.70139407909964102</v>
      </c>
      <c r="H1280" s="68">
        <v>96.204933586337802</v>
      </c>
      <c r="I1280" s="71">
        <v>0.58143364832227895</v>
      </c>
      <c r="J1280" s="68">
        <v>98.102466793168901</v>
      </c>
      <c r="K1280" s="71">
        <v>3.07788944723618E-2</v>
      </c>
      <c r="L1280" s="68">
        <v>17.4573055028463</v>
      </c>
    </row>
    <row r="1281" spans="1:12" x14ac:dyDescent="0.2">
      <c r="A1281" s="72" t="s">
        <v>1199</v>
      </c>
      <c r="B1281" s="66" t="s">
        <v>2664</v>
      </c>
      <c r="C1281" s="67">
        <v>47</v>
      </c>
      <c r="D1281" s="67" t="s">
        <v>342</v>
      </c>
      <c r="E1281" s="71">
        <v>0.25694060158327398</v>
      </c>
      <c r="F1281" s="68">
        <v>95.541401273885398</v>
      </c>
      <c r="G1281" s="71">
        <v>0.29716195971813802</v>
      </c>
      <c r="H1281" s="68">
        <v>81.4888535031847</v>
      </c>
      <c r="I1281" s="71">
        <v>0.33466477935651601</v>
      </c>
      <c r="J1281" s="68">
        <v>96.934713375796207</v>
      </c>
      <c r="K1281" s="71">
        <v>0.13899506567516901</v>
      </c>
      <c r="L1281" s="68">
        <v>93.073248407643305</v>
      </c>
    </row>
    <row r="1282" spans="1:12" x14ac:dyDescent="0.2">
      <c r="A1282" s="72" t="s">
        <v>2665</v>
      </c>
      <c r="B1282" s="66" t="s">
        <v>2666</v>
      </c>
      <c r="C1282" s="67">
        <v>27</v>
      </c>
      <c r="D1282" s="67" t="s">
        <v>342</v>
      </c>
      <c r="E1282" s="71">
        <v>0.167910554825631</v>
      </c>
      <c r="F1282" s="68">
        <v>71.066565809379696</v>
      </c>
      <c r="G1282" s="71">
        <v>0.25</v>
      </c>
      <c r="H1282" s="68">
        <v>46.520423600605099</v>
      </c>
      <c r="I1282" s="71">
        <v>0.20925628063499399</v>
      </c>
      <c r="J1282" s="68">
        <v>90.960665658093802</v>
      </c>
      <c r="K1282" s="71">
        <v>4.4475383841899599E-2</v>
      </c>
      <c r="L1282" s="68">
        <v>57.450832072617203</v>
      </c>
    </row>
    <row r="1283" spans="1:12" x14ac:dyDescent="0.2">
      <c r="A1283" s="72" t="s">
        <v>2667</v>
      </c>
      <c r="B1283" s="66" t="s">
        <v>2668</v>
      </c>
      <c r="C1283" s="67">
        <v>47</v>
      </c>
      <c r="D1283" s="67" t="s">
        <v>342</v>
      </c>
      <c r="E1283" s="71">
        <v>0.40363926005672901</v>
      </c>
      <c r="F1283" s="68">
        <v>97.890127388535007</v>
      </c>
      <c r="G1283" s="71">
        <v>0.25</v>
      </c>
      <c r="H1283" s="68">
        <v>57.245222929936297</v>
      </c>
      <c r="I1283" s="71">
        <v>5.7832089712196701E-2</v>
      </c>
      <c r="J1283" s="68">
        <v>86.305732484076401</v>
      </c>
      <c r="K1283" s="71">
        <v>0.90308569045798903</v>
      </c>
      <c r="L1283" s="68">
        <v>98.964968152866206</v>
      </c>
    </row>
    <row r="1284" spans="1:12" x14ac:dyDescent="0.2">
      <c r="A1284" s="72" t="s">
        <v>2669</v>
      </c>
      <c r="B1284" s="66" t="s">
        <v>2669</v>
      </c>
      <c r="C1284" s="67">
        <v>44</v>
      </c>
      <c r="D1284" s="67" t="s">
        <v>342</v>
      </c>
      <c r="E1284" s="71">
        <v>0.438966963209243</v>
      </c>
      <c r="F1284" s="68">
        <v>96.015180265654607</v>
      </c>
      <c r="G1284" s="71">
        <v>0.76729921410772495</v>
      </c>
      <c r="H1284" s="68">
        <v>97.912713472485805</v>
      </c>
      <c r="I1284" s="71">
        <v>0.53331833574420395</v>
      </c>
      <c r="J1284" s="68">
        <v>97.722960151802695</v>
      </c>
      <c r="K1284" s="71">
        <v>1.62833397758021E-2</v>
      </c>
      <c r="L1284" s="68">
        <v>11.005692599620501</v>
      </c>
    </row>
    <row r="1285" spans="1:12" x14ac:dyDescent="0.2">
      <c r="A1285" s="72" t="s">
        <v>1094</v>
      </c>
      <c r="B1285" s="66" t="s">
        <v>2670</v>
      </c>
      <c r="C1285" s="67">
        <v>44</v>
      </c>
      <c r="D1285" s="67" t="s">
        <v>342</v>
      </c>
      <c r="E1285" s="71">
        <v>0.23831130156204999</v>
      </c>
      <c r="F1285" s="68">
        <v>58.6337760910816</v>
      </c>
      <c r="G1285" s="71">
        <v>0.34630080445274503</v>
      </c>
      <c r="H1285" s="68">
        <v>45.540796963946903</v>
      </c>
      <c r="I1285" s="71">
        <v>0.33302235419552401</v>
      </c>
      <c r="J1285" s="68">
        <v>94.686907020872894</v>
      </c>
      <c r="K1285" s="71">
        <v>3.5610746037881703E-2</v>
      </c>
      <c r="L1285" s="68">
        <v>20.872865275142299</v>
      </c>
    </row>
    <row r="1286" spans="1:12" x14ac:dyDescent="0.2">
      <c r="A1286" s="72" t="s">
        <v>2671</v>
      </c>
      <c r="B1286" s="66" t="s">
        <v>2671</v>
      </c>
      <c r="C1286" s="67">
        <v>44</v>
      </c>
      <c r="D1286" s="67" t="s">
        <v>342</v>
      </c>
      <c r="E1286" s="71">
        <v>0.34414251195900503</v>
      </c>
      <c r="F1286" s="68">
        <v>88.045540796963905</v>
      </c>
      <c r="G1286" s="71">
        <v>0.41202199194718703</v>
      </c>
      <c r="H1286" s="68">
        <v>74.383301707779907</v>
      </c>
      <c r="I1286" s="71">
        <v>0.42575101134666299</v>
      </c>
      <c r="J1286" s="68">
        <v>96.774193548387103</v>
      </c>
      <c r="K1286" s="71">
        <v>0.19465453258316701</v>
      </c>
      <c r="L1286" s="68">
        <v>51.802656546489601</v>
      </c>
    </row>
    <row r="1287" spans="1:12" x14ac:dyDescent="0.2">
      <c r="A1287" s="72" t="s">
        <v>2672</v>
      </c>
      <c r="B1287" s="66" t="s">
        <v>2673</v>
      </c>
      <c r="C1287" s="67">
        <v>42</v>
      </c>
      <c r="D1287" s="67" t="s">
        <v>342</v>
      </c>
      <c r="E1287" s="71">
        <v>0.26747612932276499</v>
      </c>
      <c r="F1287" s="68">
        <v>86.004645760743301</v>
      </c>
      <c r="G1287" s="71">
        <v>0.41312843780198599</v>
      </c>
      <c r="H1287" s="68">
        <v>77.293844367015097</v>
      </c>
      <c r="I1287" s="71">
        <v>0.19970622244000899</v>
      </c>
      <c r="J1287" s="68">
        <v>92.450638792102197</v>
      </c>
      <c r="K1287" s="71">
        <v>0.18959372772630101</v>
      </c>
      <c r="L1287" s="68">
        <v>75.261324041811804</v>
      </c>
    </row>
    <row r="1288" spans="1:12" x14ac:dyDescent="0.2">
      <c r="A1288" s="72" t="s">
        <v>2674</v>
      </c>
      <c r="B1288" s="66" t="s">
        <v>2675</v>
      </c>
      <c r="C1288" s="67">
        <v>42</v>
      </c>
      <c r="D1288" s="67" t="s">
        <v>342</v>
      </c>
      <c r="E1288" s="71">
        <v>0.191097723632213</v>
      </c>
      <c r="F1288" s="68">
        <v>66.5505226480836</v>
      </c>
      <c r="G1288" s="71">
        <v>0.404717596732728</v>
      </c>
      <c r="H1288" s="68">
        <v>75.725900116144004</v>
      </c>
      <c r="I1288" s="71">
        <v>0.13783786924587599</v>
      </c>
      <c r="J1288" s="68">
        <v>88.792102206736402</v>
      </c>
      <c r="K1288" s="71">
        <v>3.07377049180328E-2</v>
      </c>
      <c r="L1288" s="68">
        <v>49.3031358885017</v>
      </c>
    </row>
    <row r="1289" spans="1:12" x14ac:dyDescent="0.2">
      <c r="A1289" s="72" t="s">
        <v>2676</v>
      </c>
      <c r="B1289" s="66" t="s">
        <v>2677</v>
      </c>
      <c r="C1289" s="67">
        <v>47</v>
      </c>
      <c r="D1289" s="67" t="s">
        <v>342</v>
      </c>
      <c r="E1289" s="71">
        <v>0.27527555886252802</v>
      </c>
      <c r="F1289" s="68">
        <v>95.859872611464993</v>
      </c>
      <c r="G1289" s="71">
        <v>0.35417089327797602</v>
      </c>
      <c r="H1289" s="68">
        <v>89.609872611464993</v>
      </c>
      <c r="I1289" s="71">
        <v>0.20975014845120901</v>
      </c>
      <c r="J1289" s="68">
        <v>94.625796178343904</v>
      </c>
      <c r="K1289" s="71">
        <v>0.26190563485840102</v>
      </c>
      <c r="L1289" s="68">
        <v>96.098726114649693</v>
      </c>
    </row>
    <row r="1290" spans="1:12" x14ac:dyDescent="0.2">
      <c r="A1290" s="72" t="s">
        <v>2678</v>
      </c>
      <c r="B1290" s="66" t="s">
        <v>2679</v>
      </c>
      <c r="C1290" s="67">
        <v>47</v>
      </c>
      <c r="D1290" s="67" t="s">
        <v>342</v>
      </c>
      <c r="E1290" s="71">
        <v>0.24097883701110101</v>
      </c>
      <c r="F1290" s="68">
        <v>94.864649681528704</v>
      </c>
      <c r="G1290" s="71">
        <v>0.25</v>
      </c>
      <c r="H1290" s="68">
        <v>57.245222929936297</v>
      </c>
      <c r="I1290" s="71">
        <v>0.29571780229746403</v>
      </c>
      <c r="J1290" s="68">
        <v>96.297770700636903</v>
      </c>
      <c r="K1290" s="71">
        <v>0.17721870873584</v>
      </c>
      <c r="L1290" s="68">
        <v>94.386942675159204</v>
      </c>
    </row>
    <row r="1291" spans="1:12" x14ac:dyDescent="0.2">
      <c r="A1291" s="72" t="s">
        <v>2680</v>
      </c>
      <c r="B1291" s="66" t="s">
        <v>2681</v>
      </c>
      <c r="C1291" s="67">
        <v>47</v>
      </c>
      <c r="D1291" s="67" t="s">
        <v>342</v>
      </c>
      <c r="E1291" s="71">
        <v>0.238629952872142</v>
      </c>
      <c r="F1291" s="68">
        <v>94.625796178343904</v>
      </c>
      <c r="G1291" s="71">
        <v>0.25</v>
      </c>
      <c r="H1291" s="68">
        <v>57.245222929936297</v>
      </c>
      <c r="I1291" s="71">
        <v>0.33384454622501503</v>
      </c>
      <c r="J1291" s="68">
        <v>96.775477707006402</v>
      </c>
      <c r="K1291" s="71">
        <v>0.13204531239141001</v>
      </c>
      <c r="L1291" s="68">
        <v>92.794585987261101</v>
      </c>
    </row>
    <row r="1292" spans="1:12" x14ac:dyDescent="0.2">
      <c r="A1292" s="72" t="s">
        <v>2682</v>
      </c>
      <c r="B1292" s="66" t="s">
        <v>2683</v>
      </c>
      <c r="C1292" s="67">
        <v>47</v>
      </c>
      <c r="D1292" s="67" t="s">
        <v>342</v>
      </c>
      <c r="E1292" s="71">
        <v>0.33295480214313</v>
      </c>
      <c r="F1292" s="68">
        <v>96.934713375796207</v>
      </c>
      <c r="G1292" s="71">
        <v>0.25</v>
      </c>
      <c r="H1292" s="68">
        <v>57.245222929936297</v>
      </c>
      <c r="I1292" s="71">
        <v>0.116687017455602</v>
      </c>
      <c r="J1292" s="68">
        <v>91.560509554140097</v>
      </c>
      <c r="K1292" s="71">
        <v>0.63217738897378695</v>
      </c>
      <c r="L1292" s="68">
        <v>98.606687898089206</v>
      </c>
    </row>
    <row r="1293" spans="1:12" x14ac:dyDescent="0.2">
      <c r="A1293" s="72" t="s">
        <v>2684</v>
      </c>
      <c r="B1293" s="66" t="s">
        <v>2685</v>
      </c>
      <c r="C1293" s="67">
        <v>47</v>
      </c>
      <c r="D1293" s="67" t="s">
        <v>342</v>
      </c>
      <c r="E1293" s="71">
        <v>0.233418824273114</v>
      </c>
      <c r="F1293" s="68">
        <v>94.187898089171995</v>
      </c>
      <c r="G1293" s="71">
        <v>0.25</v>
      </c>
      <c r="H1293" s="68">
        <v>57.245222929936297</v>
      </c>
      <c r="I1293" s="71">
        <v>0.17226634146900399</v>
      </c>
      <c r="J1293" s="68">
        <v>93.5111464968153</v>
      </c>
      <c r="K1293" s="71">
        <v>0.27799013135033701</v>
      </c>
      <c r="L1293" s="68">
        <v>96.377388535031898</v>
      </c>
    </row>
    <row r="1294" spans="1:12" x14ac:dyDescent="0.2">
      <c r="A1294" s="72" t="s">
        <v>2686</v>
      </c>
      <c r="B1294" s="66" t="s">
        <v>2687</v>
      </c>
      <c r="C1294" s="67">
        <v>47</v>
      </c>
      <c r="D1294" s="67" t="s">
        <v>342</v>
      </c>
      <c r="E1294" s="71">
        <v>0.23282661684890399</v>
      </c>
      <c r="F1294" s="68">
        <v>94.148089171974505</v>
      </c>
      <c r="G1294" s="71">
        <v>0.25</v>
      </c>
      <c r="H1294" s="68">
        <v>57.245222929936297</v>
      </c>
      <c r="I1294" s="71">
        <v>0.19133897904764999</v>
      </c>
      <c r="J1294" s="68">
        <v>94.1082802547771</v>
      </c>
      <c r="K1294" s="71">
        <v>0.25714087149906201</v>
      </c>
      <c r="L1294" s="68">
        <v>96.019108280254798</v>
      </c>
    </row>
    <row r="1295" spans="1:12" x14ac:dyDescent="0.2">
      <c r="A1295" s="72" t="s">
        <v>2688</v>
      </c>
      <c r="B1295" s="66" t="s">
        <v>2689</v>
      </c>
      <c r="C1295" s="67">
        <v>47</v>
      </c>
      <c r="D1295" s="67" t="s">
        <v>342</v>
      </c>
      <c r="E1295" s="71">
        <v>0.212973268133621</v>
      </c>
      <c r="F1295" s="68">
        <v>92.754777070063696</v>
      </c>
      <c r="G1295" s="71">
        <v>0.25</v>
      </c>
      <c r="H1295" s="68">
        <v>57.245222929936297</v>
      </c>
      <c r="I1295" s="71">
        <v>0.197801589097505</v>
      </c>
      <c r="J1295" s="68">
        <v>94.347133757961799</v>
      </c>
      <c r="K1295" s="71">
        <v>0.19111821530335699</v>
      </c>
      <c r="L1295" s="68">
        <v>94.665605095541395</v>
      </c>
    </row>
    <row r="1296" spans="1:12" x14ac:dyDescent="0.2">
      <c r="A1296" s="72" t="s">
        <v>2690</v>
      </c>
      <c r="B1296" s="66" t="s">
        <v>2691</v>
      </c>
      <c r="C1296" s="67">
        <v>47</v>
      </c>
      <c r="D1296" s="67" t="s">
        <v>342</v>
      </c>
      <c r="E1296" s="71">
        <v>0.48425937202639602</v>
      </c>
      <c r="F1296" s="68">
        <v>99.5222929936306</v>
      </c>
      <c r="G1296" s="71">
        <v>0.26119103803092603</v>
      </c>
      <c r="H1296" s="68">
        <v>67.635350318471296</v>
      </c>
      <c r="I1296" s="71">
        <v>0.191587078048263</v>
      </c>
      <c r="J1296" s="68">
        <v>94.148089171974505</v>
      </c>
      <c r="K1296" s="71">
        <v>1</v>
      </c>
      <c r="L1296" s="68">
        <v>100</v>
      </c>
    </row>
    <row r="1297" spans="1:12" x14ac:dyDescent="0.2">
      <c r="A1297" s="72" t="s">
        <v>2692</v>
      </c>
      <c r="B1297" s="66" t="s">
        <v>2693</v>
      </c>
      <c r="C1297" s="67">
        <v>47</v>
      </c>
      <c r="D1297" s="67" t="s">
        <v>342</v>
      </c>
      <c r="E1297" s="71">
        <v>0.229566579503619</v>
      </c>
      <c r="F1297" s="68">
        <v>93.909235668789805</v>
      </c>
      <c r="G1297" s="71">
        <v>0.26664539754757799</v>
      </c>
      <c r="H1297" s="68">
        <v>70.979299363057294</v>
      </c>
      <c r="I1297" s="71">
        <v>0.13994438961233199</v>
      </c>
      <c r="J1297" s="68">
        <v>92.515923566878996</v>
      </c>
      <c r="K1297" s="71">
        <v>0.28210995135094602</v>
      </c>
      <c r="L1297" s="68">
        <v>96.496815286624198</v>
      </c>
    </row>
    <row r="1298" spans="1:12" x14ac:dyDescent="0.2">
      <c r="A1298" s="72" t="s">
        <v>1827</v>
      </c>
      <c r="B1298" s="66" t="s">
        <v>2694</v>
      </c>
      <c r="C1298" s="67">
        <v>47</v>
      </c>
      <c r="D1298" s="67" t="s">
        <v>342</v>
      </c>
      <c r="E1298" s="71">
        <v>0.222145108375638</v>
      </c>
      <c r="F1298" s="68">
        <v>93.6305732484076</v>
      </c>
      <c r="G1298" s="71">
        <v>0.25</v>
      </c>
      <c r="H1298" s="68">
        <v>57.245222929936297</v>
      </c>
      <c r="I1298" s="71">
        <v>0.18361859012100601</v>
      </c>
      <c r="J1298" s="68">
        <v>93.8694267515924</v>
      </c>
      <c r="K1298" s="71">
        <v>0.23281673500590699</v>
      </c>
      <c r="L1298" s="68">
        <v>95.501592356687894</v>
      </c>
    </row>
    <row r="1299" spans="1:12" x14ac:dyDescent="0.2">
      <c r="A1299" s="72" t="s">
        <v>2695</v>
      </c>
      <c r="B1299" s="66" t="s">
        <v>2696</v>
      </c>
      <c r="C1299" s="67">
        <v>47</v>
      </c>
      <c r="D1299" s="67" t="s">
        <v>342</v>
      </c>
      <c r="E1299" s="71">
        <v>0.32062239776447299</v>
      </c>
      <c r="F1299" s="68">
        <v>96.576433121019093</v>
      </c>
      <c r="G1299" s="71">
        <v>0.33665996499026901</v>
      </c>
      <c r="H1299" s="68">
        <v>87.7388535031847</v>
      </c>
      <c r="I1299" s="71">
        <v>0.34374222031093299</v>
      </c>
      <c r="J1299" s="68">
        <v>97.810509554140097</v>
      </c>
      <c r="K1299" s="71">
        <v>0.28146500799221702</v>
      </c>
      <c r="L1299" s="68">
        <v>96.417197452229303</v>
      </c>
    </row>
    <row r="1300" spans="1:12" x14ac:dyDescent="0.2">
      <c r="A1300" s="72" t="s">
        <v>648</v>
      </c>
      <c r="B1300" s="66" t="s">
        <v>2697</v>
      </c>
      <c r="C1300" s="67">
        <v>47</v>
      </c>
      <c r="D1300" s="67" t="s">
        <v>342</v>
      </c>
      <c r="E1300" s="71">
        <v>0.21711207406788799</v>
      </c>
      <c r="F1300" s="68">
        <v>93.113057324840796</v>
      </c>
      <c r="G1300" s="71">
        <v>0.25</v>
      </c>
      <c r="H1300" s="68">
        <v>57.245222929936297</v>
      </c>
      <c r="I1300" s="71">
        <v>0.17546924048151499</v>
      </c>
      <c r="J1300" s="68">
        <v>93.590764331210195</v>
      </c>
      <c r="K1300" s="71">
        <v>0.225866981722149</v>
      </c>
      <c r="L1300" s="68">
        <v>95.382165605095494</v>
      </c>
    </row>
    <row r="1301" spans="1:12" x14ac:dyDescent="0.2">
      <c r="A1301" s="72" t="s">
        <v>2698</v>
      </c>
      <c r="B1301" s="66" t="s">
        <v>2699</v>
      </c>
      <c r="C1301" s="67">
        <v>47</v>
      </c>
      <c r="D1301" s="67" t="s">
        <v>342</v>
      </c>
      <c r="E1301" s="71">
        <v>0.50986512345931101</v>
      </c>
      <c r="F1301" s="68">
        <v>99.800955414012705</v>
      </c>
      <c r="G1301" s="71">
        <v>0.25</v>
      </c>
      <c r="H1301" s="68">
        <v>57.245222929936297</v>
      </c>
      <c r="I1301" s="71">
        <v>0.28268801058920501</v>
      </c>
      <c r="J1301" s="68">
        <v>96.058917197452203</v>
      </c>
      <c r="K1301" s="71">
        <v>0.99690735978872802</v>
      </c>
      <c r="L1301" s="68">
        <v>99.203821656050906</v>
      </c>
    </row>
    <row r="1302" spans="1:12" x14ac:dyDescent="0.2">
      <c r="A1302" s="72" t="s">
        <v>2700</v>
      </c>
      <c r="B1302" s="66" t="s">
        <v>2700</v>
      </c>
      <c r="C1302" s="67">
        <v>47</v>
      </c>
      <c r="D1302" s="67" t="s">
        <v>342</v>
      </c>
      <c r="E1302" s="71">
        <v>0.29074574349423099</v>
      </c>
      <c r="F1302" s="68">
        <v>96.178343949044603</v>
      </c>
      <c r="G1302" s="71">
        <v>0.27654342544874599</v>
      </c>
      <c r="H1302" s="68">
        <v>74.601910828025495</v>
      </c>
      <c r="I1302" s="71">
        <v>0.32053360696675998</v>
      </c>
      <c r="J1302" s="68">
        <v>96.576433121019093</v>
      </c>
      <c r="K1302" s="71">
        <v>0.275160198067188</v>
      </c>
      <c r="L1302" s="68">
        <v>96.297770700636903</v>
      </c>
    </row>
    <row r="1303" spans="1:12" x14ac:dyDescent="0.2">
      <c r="A1303" s="72" t="s">
        <v>2701</v>
      </c>
      <c r="B1303" s="66" t="s">
        <v>2702</v>
      </c>
      <c r="C1303" s="67">
        <v>47</v>
      </c>
      <c r="D1303" s="67" t="s">
        <v>342</v>
      </c>
      <c r="E1303" s="71">
        <v>0.58900100959947599</v>
      </c>
      <c r="F1303" s="68">
        <v>99.960191082802595</v>
      </c>
      <c r="G1303" s="71">
        <v>0.51089647977040298</v>
      </c>
      <c r="H1303" s="68">
        <v>96.457006369426793</v>
      </c>
      <c r="I1303" s="71">
        <v>0.28699820237433099</v>
      </c>
      <c r="J1303" s="68">
        <v>96.178343949044603</v>
      </c>
      <c r="K1303" s="71">
        <v>0.96910834665369405</v>
      </c>
      <c r="L1303" s="68">
        <v>99.124203821656096</v>
      </c>
    </row>
    <row r="1304" spans="1:12" x14ac:dyDescent="0.2">
      <c r="A1304" s="72" t="s">
        <v>2703</v>
      </c>
      <c r="B1304" s="66" t="s">
        <v>2704</v>
      </c>
      <c r="C1304" s="67">
        <v>47</v>
      </c>
      <c r="D1304" s="67" t="s">
        <v>342</v>
      </c>
      <c r="E1304" s="71">
        <v>0.12006454346218499</v>
      </c>
      <c r="F1304" s="68">
        <v>76.194267515923599</v>
      </c>
      <c r="G1304" s="71">
        <v>0.25</v>
      </c>
      <c r="H1304" s="68">
        <v>57.245222929936297</v>
      </c>
      <c r="I1304" s="71">
        <v>0.110193630386554</v>
      </c>
      <c r="J1304" s="68">
        <v>91.242038216560502</v>
      </c>
      <c r="K1304" s="71">
        <v>0</v>
      </c>
      <c r="L1304" s="68">
        <v>67.237261146496806</v>
      </c>
    </row>
    <row r="1305" spans="1:12" x14ac:dyDescent="0.2">
      <c r="A1305" s="72" t="s">
        <v>2705</v>
      </c>
      <c r="B1305" s="66" t="s">
        <v>2706</v>
      </c>
      <c r="C1305" s="67">
        <v>47</v>
      </c>
      <c r="D1305" s="67" t="s">
        <v>342</v>
      </c>
      <c r="E1305" s="71">
        <v>0.129412052164909</v>
      </c>
      <c r="F1305" s="68">
        <v>80.175159235668801</v>
      </c>
      <c r="G1305" s="71">
        <v>0.34618156756127499</v>
      </c>
      <c r="H1305" s="68">
        <v>88.933121019108299</v>
      </c>
      <c r="I1305" s="71">
        <v>4.2054588933451702E-2</v>
      </c>
      <c r="J1305" s="68">
        <v>83.081210191082803</v>
      </c>
      <c r="K1305" s="71">
        <v>0</v>
      </c>
      <c r="L1305" s="68">
        <v>67.237261146496806</v>
      </c>
    </row>
    <row r="1306" spans="1:12" x14ac:dyDescent="0.2">
      <c r="A1306" s="72" t="s">
        <v>2707</v>
      </c>
      <c r="B1306" s="66" t="s">
        <v>2708</v>
      </c>
      <c r="C1306" s="67">
        <v>47</v>
      </c>
      <c r="D1306" s="67" t="s">
        <v>342</v>
      </c>
      <c r="E1306" s="71">
        <v>0.15041937875144801</v>
      </c>
      <c r="F1306" s="68">
        <v>85.509554140127406</v>
      </c>
      <c r="G1306" s="71">
        <v>0.25</v>
      </c>
      <c r="H1306" s="68">
        <v>57.245222929936297</v>
      </c>
      <c r="I1306" s="71">
        <v>0.183883753044947</v>
      </c>
      <c r="J1306" s="68">
        <v>93.909235668789805</v>
      </c>
      <c r="K1306" s="71">
        <v>1.7374383209396101E-2</v>
      </c>
      <c r="L1306" s="68">
        <v>83.280254777070098</v>
      </c>
    </row>
    <row r="1307" spans="1:12" x14ac:dyDescent="0.2">
      <c r="A1307" s="72" t="s">
        <v>2709</v>
      </c>
      <c r="B1307" s="66" t="s">
        <v>2710</v>
      </c>
      <c r="C1307" s="67">
        <v>47</v>
      </c>
      <c r="D1307" s="67" t="s">
        <v>342</v>
      </c>
      <c r="E1307" s="71">
        <v>0.120303769298196</v>
      </c>
      <c r="F1307" s="68">
        <v>76.234076433121004</v>
      </c>
      <c r="G1307" s="71">
        <v>0.25</v>
      </c>
      <c r="H1307" s="68">
        <v>57.245222929936297</v>
      </c>
      <c r="I1307" s="71">
        <v>0.110911307894587</v>
      </c>
      <c r="J1307" s="68">
        <v>91.401273885350307</v>
      </c>
      <c r="K1307" s="71">
        <v>0</v>
      </c>
      <c r="L1307" s="68">
        <v>67.237261146496806</v>
      </c>
    </row>
    <row r="1308" spans="1:12" x14ac:dyDescent="0.2">
      <c r="A1308" s="72" t="s">
        <v>2711</v>
      </c>
      <c r="B1308" s="66" t="s">
        <v>2712</v>
      </c>
      <c r="C1308" s="67">
        <v>47</v>
      </c>
      <c r="D1308" s="67" t="s">
        <v>342</v>
      </c>
      <c r="E1308" s="71">
        <v>0.32883098479296802</v>
      </c>
      <c r="F1308" s="68">
        <v>96.855095541401298</v>
      </c>
      <c r="G1308" s="71">
        <v>0.25</v>
      </c>
      <c r="H1308" s="68">
        <v>57.245222929936297</v>
      </c>
      <c r="I1308" s="71">
        <v>0.22722613458834801</v>
      </c>
      <c r="J1308" s="68">
        <v>95.063694267515899</v>
      </c>
      <c r="K1308" s="71">
        <v>0.50926681979055499</v>
      </c>
      <c r="L1308" s="68">
        <v>98.328025477707001</v>
      </c>
    </row>
    <row r="1309" spans="1:12" x14ac:dyDescent="0.2">
      <c r="A1309" s="72" t="s">
        <v>2617</v>
      </c>
      <c r="B1309" s="66" t="s">
        <v>2713</v>
      </c>
      <c r="C1309" s="67">
        <v>47</v>
      </c>
      <c r="D1309" s="67" t="s">
        <v>342</v>
      </c>
      <c r="E1309" s="71">
        <v>0.20282014396690701</v>
      </c>
      <c r="F1309" s="68">
        <v>91.600318471337602</v>
      </c>
      <c r="G1309" s="71">
        <v>0.25151203580500803</v>
      </c>
      <c r="H1309" s="68">
        <v>59.872611464968202</v>
      </c>
      <c r="I1309" s="71">
        <v>0.183204564001751</v>
      </c>
      <c r="J1309" s="68">
        <v>93.789808917197405</v>
      </c>
      <c r="K1309" s="71">
        <v>0.17374383209396099</v>
      </c>
      <c r="L1309" s="68">
        <v>94.347133757961799</v>
      </c>
    </row>
    <row r="1310" spans="1:12" x14ac:dyDescent="0.2">
      <c r="A1310" s="72" t="s">
        <v>2621</v>
      </c>
      <c r="B1310" s="66" t="s">
        <v>2714</v>
      </c>
      <c r="C1310" s="67">
        <v>47</v>
      </c>
      <c r="D1310" s="67" t="s">
        <v>342</v>
      </c>
      <c r="E1310" s="71">
        <v>0.317446160855749</v>
      </c>
      <c r="F1310" s="68">
        <v>96.417197452229303</v>
      </c>
      <c r="G1310" s="71">
        <v>0.249999998407299</v>
      </c>
      <c r="H1310" s="68">
        <v>25.2388535031847</v>
      </c>
      <c r="I1310" s="71">
        <v>0.23889000407255401</v>
      </c>
      <c r="J1310" s="68">
        <v>95.421974522292999</v>
      </c>
      <c r="K1310" s="71">
        <v>0.46344848008739498</v>
      </c>
      <c r="L1310" s="68">
        <v>98.208598726114602</v>
      </c>
    </row>
    <row r="1311" spans="1:12" x14ac:dyDescent="0.2">
      <c r="A1311" s="72" t="s">
        <v>2623</v>
      </c>
      <c r="B1311" s="66" t="s">
        <v>2715</v>
      </c>
      <c r="C1311" s="67">
        <v>47</v>
      </c>
      <c r="D1311" s="67" t="s">
        <v>342</v>
      </c>
      <c r="E1311" s="71">
        <v>0.22911011053386801</v>
      </c>
      <c r="F1311" s="68">
        <v>93.8694267515924</v>
      </c>
      <c r="G1311" s="71">
        <v>0.25</v>
      </c>
      <c r="H1311" s="68">
        <v>57.245222929936297</v>
      </c>
      <c r="I1311" s="71">
        <v>8.9842667413682006E-2</v>
      </c>
      <c r="J1311" s="68">
        <v>90.047770700636903</v>
      </c>
      <c r="K1311" s="71">
        <v>0.34748766418792199</v>
      </c>
      <c r="L1311" s="68">
        <v>97.292993630573207</v>
      </c>
    </row>
    <row r="1312" spans="1:12" x14ac:dyDescent="0.2">
      <c r="A1312" s="72" t="s">
        <v>2716</v>
      </c>
      <c r="B1312" s="66" t="s">
        <v>2717</v>
      </c>
      <c r="C1312" s="67">
        <v>47</v>
      </c>
      <c r="D1312" s="67" t="s">
        <v>342</v>
      </c>
      <c r="E1312" s="71">
        <v>0.36671766408529999</v>
      </c>
      <c r="F1312" s="68">
        <v>97.452229299363097</v>
      </c>
      <c r="G1312" s="71">
        <v>0.48387028339605398</v>
      </c>
      <c r="H1312" s="68">
        <v>95.780254777070098</v>
      </c>
      <c r="I1312" s="71">
        <v>0.33417275750890202</v>
      </c>
      <c r="J1312" s="68">
        <v>96.855095541401298</v>
      </c>
      <c r="K1312" s="71">
        <v>0.28210995135094602</v>
      </c>
      <c r="L1312" s="68">
        <v>96.496815286624198</v>
      </c>
    </row>
    <row r="1313" spans="1:12" x14ac:dyDescent="0.2">
      <c r="A1313" s="72" t="s">
        <v>2718</v>
      </c>
      <c r="B1313" s="66" t="s">
        <v>2719</v>
      </c>
      <c r="C1313" s="67">
        <v>47</v>
      </c>
      <c r="D1313" s="67" t="s">
        <v>342</v>
      </c>
      <c r="E1313" s="71">
        <v>0.47925202532008898</v>
      </c>
      <c r="F1313" s="68">
        <v>99.442675159235705</v>
      </c>
      <c r="G1313" s="71">
        <v>0.25</v>
      </c>
      <c r="H1313" s="68">
        <v>57.245222929936297</v>
      </c>
      <c r="I1313" s="71">
        <v>0.187756075960267</v>
      </c>
      <c r="J1313" s="68">
        <v>94.028662420382204</v>
      </c>
      <c r="K1313" s="71">
        <v>1</v>
      </c>
      <c r="L1313" s="68">
        <v>100</v>
      </c>
    </row>
    <row r="1314" spans="1:12" x14ac:dyDescent="0.2">
      <c r="A1314" s="72" t="s">
        <v>2720</v>
      </c>
      <c r="B1314" s="66" t="s">
        <v>2721</v>
      </c>
      <c r="C1314" s="67">
        <v>47</v>
      </c>
      <c r="D1314" s="67" t="s">
        <v>342</v>
      </c>
      <c r="E1314" s="71">
        <v>0.47412152087180898</v>
      </c>
      <c r="F1314" s="68">
        <v>99.402866242038201</v>
      </c>
      <c r="G1314" s="71">
        <v>0.26119103803092603</v>
      </c>
      <c r="H1314" s="68">
        <v>67.635350318471296</v>
      </c>
      <c r="I1314" s="71">
        <v>0.16117352458450299</v>
      </c>
      <c r="J1314" s="68">
        <v>93.073248407643305</v>
      </c>
      <c r="K1314" s="71">
        <v>1</v>
      </c>
      <c r="L1314" s="68">
        <v>100</v>
      </c>
    </row>
    <row r="1315" spans="1:12" x14ac:dyDescent="0.2">
      <c r="A1315" s="72" t="s">
        <v>2722</v>
      </c>
      <c r="B1315" s="66" t="s">
        <v>2723</v>
      </c>
      <c r="C1315" s="67">
        <v>47</v>
      </c>
      <c r="D1315" s="67" t="s">
        <v>342</v>
      </c>
      <c r="E1315" s="71">
        <v>0.49084244553191297</v>
      </c>
      <c r="F1315" s="68">
        <v>99.6417197452229</v>
      </c>
      <c r="G1315" s="71">
        <v>0.249999998887494</v>
      </c>
      <c r="H1315" s="68">
        <v>25.278662420382201</v>
      </c>
      <c r="I1315" s="71">
        <v>0.22252733770824401</v>
      </c>
      <c r="J1315" s="68">
        <v>94.944267515923599</v>
      </c>
      <c r="K1315" s="71">
        <v>1</v>
      </c>
      <c r="L1315" s="68">
        <v>100</v>
      </c>
    </row>
    <row r="1316" spans="1:12" x14ac:dyDescent="0.2">
      <c r="A1316" s="72" t="s">
        <v>2724</v>
      </c>
      <c r="B1316" s="66" t="s">
        <v>2725</v>
      </c>
      <c r="C1316" s="67">
        <v>47</v>
      </c>
      <c r="D1316" s="67" t="s">
        <v>342</v>
      </c>
      <c r="E1316" s="71">
        <v>0.29044343642628101</v>
      </c>
      <c r="F1316" s="68">
        <v>96.138535031847098</v>
      </c>
      <c r="G1316" s="71">
        <v>0.21761177957646599</v>
      </c>
      <c r="H1316" s="68">
        <v>5.0159235668789801</v>
      </c>
      <c r="I1316" s="71">
        <v>0.25912263909383498</v>
      </c>
      <c r="J1316" s="68">
        <v>95.859872611464993</v>
      </c>
      <c r="K1316" s="71">
        <v>0.394595890608541</v>
      </c>
      <c r="L1316" s="68">
        <v>97.730891719745202</v>
      </c>
    </row>
    <row r="1317" spans="1:12" x14ac:dyDescent="0.2">
      <c r="A1317" s="72" t="s">
        <v>2726</v>
      </c>
      <c r="B1317" s="66" t="s">
        <v>2727</v>
      </c>
      <c r="C1317" s="67">
        <v>47</v>
      </c>
      <c r="D1317" s="67" t="s">
        <v>342</v>
      </c>
      <c r="E1317" s="71">
        <v>0.10347186496491401</v>
      </c>
      <c r="F1317" s="68">
        <v>66.719745222929902</v>
      </c>
      <c r="G1317" s="71">
        <v>0.25</v>
      </c>
      <c r="H1317" s="68">
        <v>57.245222929936297</v>
      </c>
      <c r="I1317" s="71">
        <v>4.6516088327224703E-2</v>
      </c>
      <c r="J1317" s="68">
        <v>84.434713375796207</v>
      </c>
      <c r="K1317" s="71">
        <v>1.3899506567516901E-2</v>
      </c>
      <c r="L1317" s="68">
        <v>81.807324840764295</v>
      </c>
    </row>
    <row r="1318" spans="1:12" x14ac:dyDescent="0.2">
      <c r="A1318" s="72" t="s">
        <v>2728</v>
      </c>
      <c r="B1318" s="66" t="s">
        <v>2729</v>
      </c>
      <c r="C1318" s="67">
        <v>47</v>
      </c>
      <c r="D1318" s="67" t="s">
        <v>342</v>
      </c>
      <c r="E1318" s="71">
        <v>0.21337347168227799</v>
      </c>
      <c r="F1318" s="68">
        <v>92.834394904458605</v>
      </c>
      <c r="G1318" s="71">
        <v>0.25</v>
      </c>
      <c r="H1318" s="68">
        <v>57.245222929936297</v>
      </c>
      <c r="I1318" s="71">
        <v>0.24765047272978699</v>
      </c>
      <c r="J1318" s="68">
        <v>95.541401273885398</v>
      </c>
      <c r="K1318" s="71">
        <v>0.14246994231704799</v>
      </c>
      <c r="L1318" s="68">
        <v>93.152866242038201</v>
      </c>
    </row>
    <row r="1319" spans="1:12" x14ac:dyDescent="0.2">
      <c r="A1319" s="72" t="s">
        <v>2730</v>
      </c>
      <c r="B1319" s="66" t="s">
        <v>2731</v>
      </c>
      <c r="C1319" s="67">
        <v>47</v>
      </c>
      <c r="D1319" s="67" t="s">
        <v>342</v>
      </c>
      <c r="E1319" s="71">
        <v>0.13732656514194</v>
      </c>
      <c r="F1319" s="68">
        <v>82.762738853503194</v>
      </c>
      <c r="G1319" s="71">
        <v>0.25</v>
      </c>
      <c r="H1319" s="68">
        <v>57.245222929936297</v>
      </c>
      <c r="I1319" s="71">
        <v>0.123756052365149</v>
      </c>
      <c r="J1319" s="68">
        <v>91.918789808917197</v>
      </c>
      <c r="K1319" s="71">
        <v>3.82236430606714E-2</v>
      </c>
      <c r="L1319" s="68">
        <v>87.659235668789805</v>
      </c>
    </row>
    <row r="1320" spans="1:12" x14ac:dyDescent="0.2">
      <c r="A1320" s="72" t="s">
        <v>2732</v>
      </c>
      <c r="B1320" s="66" t="s">
        <v>2733</v>
      </c>
      <c r="C1320" s="67">
        <v>47</v>
      </c>
      <c r="D1320" s="67" t="s">
        <v>342</v>
      </c>
      <c r="E1320" s="71">
        <v>9.13490130184616E-2</v>
      </c>
      <c r="F1320" s="68">
        <v>52.5875796178344</v>
      </c>
      <c r="G1320" s="71">
        <v>0.25</v>
      </c>
      <c r="H1320" s="68">
        <v>57.245222929936297</v>
      </c>
      <c r="I1320" s="71">
        <v>2.40470390553848E-2</v>
      </c>
      <c r="J1320" s="68">
        <v>74.6417197452229</v>
      </c>
      <c r="K1320" s="71">
        <v>0</v>
      </c>
      <c r="L1320" s="68">
        <v>67.237261146496806</v>
      </c>
    </row>
    <row r="1321" spans="1:12" x14ac:dyDescent="0.2">
      <c r="A1321" s="72" t="s">
        <v>2734</v>
      </c>
      <c r="B1321" s="66" t="s">
        <v>2735</v>
      </c>
      <c r="C1321" s="67">
        <v>47</v>
      </c>
      <c r="D1321" s="67" t="s">
        <v>342</v>
      </c>
      <c r="E1321" s="71">
        <v>8.9303972773129001E-2</v>
      </c>
      <c r="F1321" s="68">
        <v>48.049363057324797</v>
      </c>
      <c r="G1321" s="71">
        <v>0.25</v>
      </c>
      <c r="H1321" s="68">
        <v>57.245222929936297</v>
      </c>
      <c r="I1321" s="71">
        <v>1.7911918319386901E-2</v>
      </c>
      <c r="J1321" s="68">
        <v>69.068471337579595</v>
      </c>
      <c r="K1321" s="71">
        <v>0</v>
      </c>
      <c r="L1321" s="68">
        <v>67.237261146496806</v>
      </c>
    </row>
    <row r="1322" spans="1:12" x14ac:dyDescent="0.2">
      <c r="A1322" s="72" t="s">
        <v>2736</v>
      </c>
      <c r="B1322" s="66" t="s">
        <v>2737</v>
      </c>
      <c r="C1322" s="67">
        <v>47</v>
      </c>
      <c r="D1322" s="67" t="s">
        <v>342</v>
      </c>
      <c r="E1322" s="71">
        <v>0.11306477653942</v>
      </c>
      <c r="F1322" s="68">
        <v>73.168789808917197</v>
      </c>
      <c r="G1322" s="71">
        <v>0.25</v>
      </c>
      <c r="H1322" s="68">
        <v>57.245222929936297</v>
      </c>
      <c r="I1322" s="71">
        <v>8.9194329618259599E-2</v>
      </c>
      <c r="J1322" s="68">
        <v>89.968152866241994</v>
      </c>
      <c r="K1322" s="71">
        <v>0</v>
      </c>
      <c r="L1322" s="68">
        <v>67.237261146496806</v>
      </c>
    </row>
    <row r="1323" spans="1:12" x14ac:dyDescent="0.2">
      <c r="A1323" s="72" t="s">
        <v>2738</v>
      </c>
      <c r="B1323" s="66" t="s">
        <v>2739</v>
      </c>
      <c r="C1323" s="67">
        <v>47</v>
      </c>
      <c r="D1323" s="67" t="s">
        <v>342</v>
      </c>
      <c r="E1323" s="71">
        <v>0.19561091704040701</v>
      </c>
      <c r="F1323" s="68">
        <v>90.684713375796207</v>
      </c>
      <c r="G1323" s="71">
        <v>0.25151203580500803</v>
      </c>
      <c r="H1323" s="68">
        <v>59.872611464968202</v>
      </c>
      <c r="I1323" s="71">
        <v>0.31447145546493799</v>
      </c>
      <c r="J1323" s="68">
        <v>96.496815286624198</v>
      </c>
      <c r="K1323" s="71">
        <v>2.0849259851275299E-2</v>
      </c>
      <c r="L1323" s="68">
        <v>84.554140127388493</v>
      </c>
    </row>
    <row r="1324" spans="1:12" x14ac:dyDescent="0.2">
      <c r="A1324" s="72" t="s">
        <v>2740</v>
      </c>
      <c r="B1324" s="66" t="s">
        <v>2741</v>
      </c>
      <c r="C1324" s="67">
        <v>47</v>
      </c>
      <c r="D1324" s="67" t="s">
        <v>342</v>
      </c>
      <c r="E1324" s="71">
        <v>0.20436313172456799</v>
      </c>
      <c r="F1324" s="68">
        <v>91.799363057324797</v>
      </c>
      <c r="G1324" s="71">
        <v>0.25</v>
      </c>
      <c r="H1324" s="68">
        <v>57.245222929936297</v>
      </c>
      <c r="I1324" s="71">
        <v>0.137222413451553</v>
      </c>
      <c r="J1324" s="68">
        <v>92.396496815286596</v>
      </c>
      <c r="K1324" s="71">
        <v>0.225866981722149</v>
      </c>
      <c r="L1324" s="68">
        <v>95.382165605095494</v>
      </c>
    </row>
    <row r="1325" spans="1:12" x14ac:dyDescent="0.2">
      <c r="A1325" s="72" t="s">
        <v>2742</v>
      </c>
      <c r="B1325" s="66" t="s">
        <v>2742</v>
      </c>
      <c r="C1325" s="67">
        <v>47</v>
      </c>
      <c r="D1325" s="67" t="s">
        <v>342</v>
      </c>
      <c r="E1325" s="71">
        <v>0.25052316743043601</v>
      </c>
      <c r="F1325" s="68">
        <v>95.183121019108299</v>
      </c>
      <c r="G1325" s="71">
        <v>0.25</v>
      </c>
      <c r="H1325" s="68">
        <v>57.245222929936297</v>
      </c>
      <c r="I1325" s="71">
        <v>0.16669145795344301</v>
      </c>
      <c r="J1325" s="68">
        <v>93.113057324840796</v>
      </c>
      <c r="K1325" s="71">
        <v>0.334878044337864</v>
      </c>
      <c r="L1325" s="68">
        <v>97.093949044585997</v>
      </c>
    </row>
    <row r="1326" spans="1:12" x14ac:dyDescent="0.2">
      <c r="A1326" s="72" t="s">
        <v>1831</v>
      </c>
      <c r="B1326" s="66" t="s">
        <v>2743</v>
      </c>
      <c r="C1326" s="67">
        <v>47</v>
      </c>
      <c r="D1326" s="67" t="s">
        <v>342</v>
      </c>
      <c r="E1326" s="71">
        <v>0.25114137484674098</v>
      </c>
      <c r="F1326" s="68">
        <v>95.222929936305704</v>
      </c>
      <c r="G1326" s="71">
        <v>0.25</v>
      </c>
      <c r="H1326" s="68">
        <v>57.245222929936297</v>
      </c>
      <c r="I1326" s="71">
        <v>0.11989780721604899</v>
      </c>
      <c r="J1326" s="68">
        <v>91.679936305732497</v>
      </c>
      <c r="K1326" s="71">
        <v>0.38352631732417303</v>
      </c>
      <c r="L1326" s="68">
        <v>97.531847133758006</v>
      </c>
    </row>
    <row r="1327" spans="1:12" x14ac:dyDescent="0.2">
      <c r="A1327" s="72" t="s">
        <v>2744</v>
      </c>
      <c r="B1327" s="66" t="s">
        <v>2745</v>
      </c>
      <c r="C1327" s="67">
        <v>47</v>
      </c>
      <c r="D1327" s="67" t="s">
        <v>342</v>
      </c>
      <c r="E1327" s="71">
        <v>0.209018259405718</v>
      </c>
      <c r="F1327" s="68">
        <v>92.277070063694296</v>
      </c>
      <c r="G1327" s="71">
        <v>0.25</v>
      </c>
      <c r="H1327" s="68">
        <v>57.245222929936297</v>
      </c>
      <c r="I1327" s="71">
        <v>0.231109959258226</v>
      </c>
      <c r="J1327" s="68">
        <v>95.183121019108299</v>
      </c>
      <c r="K1327" s="71">
        <v>0.145944818958927</v>
      </c>
      <c r="L1327" s="68">
        <v>93.2722929936306</v>
      </c>
    </row>
    <row r="1328" spans="1:12" x14ac:dyDescent="0.2">
      <c r="A1328" s="72" t="s">
        <v>839</v>
      </c>
      <c r="B1328" s="66" t="s">
        <v>2746</v>
      </c>
      <c r="C1328" s="67">
        <v>47</v>
      </c>
      <c r="D1328" s="67" t="s">
        <v>342</v>
      </c>
      <c r="E1328" s="71">
        <v>0.27452504500298103</v>
      </c>
      <c r="F1328" s="68">
        <v>95.820063694267503</v>
      </c>
      <c r="G1328" s="71">
        <v>0.34594063353469501</v>
      </c>
      <c r="H1328" s="68">
        <v>88.893312101910794</v>
      </c>
      <c r="I1328" s="71">
        <v>0.167725536988269</v>
      </c>
      <c r="J1328" s="68">
        <v>93.192675159235705</v>
      </c>
      <c r="K1328" s="71">
        <v>0.30990896448597999</v>
      </c>
      <c r="L1328" s="68">
        <v>96.855095541401298</v>
      </c>
    </row>
    <row r="1329" spans="1:12" x14ac:dyDescent="0.2">
      <c r="A1329" s="72" t="s">
        <v>2747</v>
      </c>
      <c r="B1329" s="66" t="s">
        <v>2748</v>
      </c>
      <c r="C1329" s="67">
        <v>47</v>
      </c>
      <c r="D1329" s="67" t="s">
        <v>342</v>
      </c>
      <c r="E1329" s="71">
        <v>0.43203274288277399</v>
      </c>
      <c r="F1329" s="68">
        <v>98.487261146496806</v>
      </c>
      <c r="G1329" s="71">
        <v>0.50377268479383197</v>
      </c>
      <c r="H1329" s="68">
        <v>96.377388535031898</v>
      </c>
      <c r="I1329" s="71">
        <v>0.41574897981407599</v>
      </c>
      <c r="J1329" s="68">
        <v>99.044585987261101</v>
      </c>
      <c r="K1329" s="71">
        <v>0.37657656404041501</v>
      </c>
      <c r="L1329" s="68">
        <v>97.492038216560502</v>
      </c>
    </row>
    <row r="1330" spans="1:12" x14ac:dyDescent="0.2">
      <c r="A1330" s="72" t="s">
        <v>2749</v>
      </c>
      <c r="B1330" s="66" t="s">
        <v>2750</v>
      </c>
      <c r="C1330" s="67">
        <v>47</v>
      </c>
      <c r="D1330" s="67" t="s">
        <v>342</v>
      </c>
      <c r="E1330" s="71">
        <v>0.23211007190052799</v>
      </c>
      <c r="F1330" s="68">
        <v>94.068471337579595</v>
      </c>
      <c r="G1330" s="71">
        <v>0.25</v>
      </c>
      <c r="H1330" s="68">
        <v>57.245222929936297</v>
      </c>
      <c r="I1330" s="71">
        <v>0.33860903980332901</v>
      </c>
      <c r="J1330" s="68">
        <v>97.492038216560502</v>
      </c>
      <c r="K1330" s="71">
        <v>0.107721175898256</v>
      </c>
      <c r="L1330" s="68">
        <v>91.918789808917197</v>
      </c>
    </row>
    <row r="1331" spans="1:12" x14ac:dyDescent="0.2">
      <c r="A1331" s="72" t="s">
        <v>2751</v>
      </c>
      <c r="B1331" s="66" t="s">
        <v>2752</v>
      </c>
      <c r="C1331" s="67">
        <v>47</v>
      </c>
      <c r="D1331" s="67" t="s">
        <v>342</v>
      </c>
      <c r="E1331" s="71">
        <v>0.221914718191178</v>
      </c>
      <c r="F1331" s="68">
        <v>93.550955414012705</v>
      </c>
      <c r="G1331" s="71">
        <v>0.25</v>
      </c>
      <c r="H1331" s="68">
        <v>57.245222929936297</v>
      </c>
      <c r="I1331" s="71">
        <v>0.33582199181031303</v>
      </c>
      <c r="J1331" s="68">
        <v>97.133757961783402</v>
      </c>
      <c r="K1331" s="71">
        <v>7.9922162763222004E-2</v>
      </c>
      <c r="L1331" s="68">
        <v>90.883757961783402</v>
      </c>
    </row>
    <row r="1332" spans="1:12" x14ac:dyDescent="0.2">
      <c r="A1332" s="72" t="s">
        <v>1790</v>
      </c>
      <c r="B1332" s="66" t="s">
        <v>2753</v>
      </c>
      <c r="C1332" s="67">
        <v>47</v>
      </c>
      <c r="D1332" s="67" t="s">
        <v>342</v>
      </c>
      <c r="E1332" s="71">
        <v>0.25115323263563799</v>
      </c>
      <c r="F1332" s="68">
        <v>95.262738853503194</v>
      </c>
      <c r="G1332" s="71">
        <v>0.25</v>
      </c>
      <c r="H1332" s="68">
        <v>57.245222929936297</v>
      </c>
      <c r="I1332" s="71">
        <v>0.34014049573859101</v>
      </c>
      <c r="J1332" s="68">
        <v>97.730891719745202</v>
      </c>
      <c r="K1332" s="71">
        <v>0.16331920216832299</v>
      </c>
      <c r="L1332" s="68">
        <v>93.789808917197405</v>
      </c>
    </row>
    <row r="1333" spans="1:12" x14ac:dyDescent="0.2">
      <c r="A1333" s="72" t="s">
        <v>2754</v>
      </c>
      <c r="B1333" s="66" t="s">
        <v>2755</v>
      </c>
      <c r="C1333" s="67">
        <v>47</v>
      </c>
      <c r="D1333" s="67" t="s">
        <v>342</v>
      </c>
      <c r="E1333" s="71">
        <v>0.22054938513040401</v>
      </c>
      <c r="F1333" s="68">
        <v>93.3917197452229</v>
      </c>
      <c r="G1333" s="71">
        <v>0.25</v>
      </c>
      <c r="H1333" s="68">
        <v>57.245222929936297</v>
      </c>
      <c r="I1333" s="71">
        <v>0.35257525247926602</v>
      </c>
      <c r="J1333" s="68">
        <v>98.128980891719706</v>
      </c>
      <c r="K1333" s="71">
        <v>5.9072902911946702E-2</v>
      </c>
      <c r="L1333" s="68">
        <v>89.649681528662398</v>
      </c>
    </row>
    <row r="1334" spans="1:12" x14ac:dyDescent="0.2">
      <c r="A1334" s="72" t="s">
        <v>2756</v>
      </c>
      <c r="B1334" s="66" t="s">
        <v>2757</v>
      </c>
      <c r="C1334" s="67">
        <v>47</v>
      </c>
      <c r="D1334" s="67" t="s">
        <v>342</v>
      </c>
      <c r="E1334" s="71">
        <v>0.21149372349682299</v>
      </c>
      <c r="F1334" s="68">
        <v>92.555732484076401</v>
      </c>
      <c r="G1334" s="71">
        <v>0.25</v>
      </c>
      <c r="H1334" s="68">
        <v>57.245222929936297</v>
      </c>
      <c r="I1334" s="71">
        <v>0.34625752742979798</v>
      </c>
      <c r="J1334" s="68">
        <v>97.929936305732497</v>
      </c>
      <c r="K1334" s="71">
        <v>3.82236430606714E-2</v>
      </c>
      <c r="L1334" s="68">
        <v>87.659235668789805</v>
      </c>
    </row>
    <row r="1335" spans="1:12" x14ac:dyDescent="0.2">
      <c r="A1335" s="72" t="s">
        <v>2758</v>
      </c>
      <c r="B1335" s="66" t="s">
        <v>2759</v>
      </c>
      <c r="C1335" s="67">
        <v>47</v>
      </c>
      <c r="D1335" s="67" t="s">
        <v>342</v>
      </c>
      <c r="E1335" s="71">
        <v>0.199520935494162</v>
      </c>
      <c r="F1335" s="68">
        <v>91.281847133758006</v>
      </c>
      <c r="G1335" s="71">
        <v>0.25</v>
      </c>
      <c r="H1335" s="68">
        <v>57.245222929936297</v>
      </c>
      <c r="I1335" s="71">
        <v>0.33813817655684802</v>
      </c>
      <c r="J1335" s="68">
        <v>97.412420382165607</v>
      </c>
      <c r="K1335" s="71">
        <v>1.04246299256377E-2</v>
      </c>
      <c r="L1335" s="68">
        <v>80.414012738853501</v>
      </c>
    </row>
    <row r="1336" spans="1:12" x14ac:dyDescent="0.2">
      <c r="A1336" s="72" t="s">
        <v>2760</v>
      </c>
      <c r="B1336" s="66" t="s">
        <v>2761</v>
      </c>
      <c r="C1336" s="67">
        <v>47</v>
      </c>
      <c r="D1336" s="67" t="s">
        <v>342</v>
      </c>
      <c r="E1336" s="71">
        <v>0.163521528040936</v>
      </c>
      <c r="F1336" s="68">
        <v>87.0222929936306</v>
      </c>
      <c r="G1336" s="71">
        <v>0.25</v>
      </c>
      <c r="H1336" s="68">
        <v>57.245222929936297</v>
      </c>
      <c r="I1336" s="71">
        <v>0.22319020091341199</v>
      </c>
      <c r="J1336" s="68">
        <v>94.984076433121004</v>
      </c>
      <c r="K1336" s="71">
        <v>1.7374383209396101E-2</v>
      </c>
      <c r="L1336" s="68">
        <v>83.280254777070098</v>
      </c>
    </row>
    <row r="1337" spans="1:12" x14ac:dyDescent="0.2">
      <c r="A1337" s="72" t="s">
        <v>2762</v>
      </c>
      <c r="B1337" s="66" t="s">
        <v>2763</v>
      </c>
      <c r="C1337" s="67">
        <v>47</v>
      </c>
      <c r="D1337" s="67" t="s">
        <v>342</v>
      </c>
      <c r="E1337" s="71">
        <v>0.200288943007016</v>
      </c>
      <c r="F1337" s="68">
        <v>91.361464968152902</v>
      </c>
      <c r="G1337" s="71">
        <v>0.26396527095552202</v>
      </c>
      <c r="H1337" s="68">
        <v>69.785031847133794</v>
      </c>
      <c r="I1337" s="71">
        <v>0.18748186246472001</v>
      </c>
      <c r="J1337" s="68">
        <v>93.9888535031847</v>
      </c>
      <c r="K1337" s="71">
        <v>0.14941969560080601</v>
      </c>
      <c r="L1337" s="68">
        <v>93.3917197452229</v>
      </c>
    </row>
    <row r="1338" spans="1:12" x14ac:dyDescent="0.2">
      <c r="A1338" s="72" t="s">
        <v>2764</v>
      </c>
      <c r="B1338" s="66" t="s">
        <v>2765</v>
      </c>
      <c r="C1338" s="67">
        <v>47</v>
      </c>
      <c r="D1338" s="67" t="s">
        <v>342</v>
      </c>
      <c r="E1338" s="71">
        <v>0.244943215562404</v>
      </c>
      <c r="F1338" s="68">
        <v>94.904458598726094</v>
      </c>
      <c r="G1338" s="71">
        <v>0.25</v>
      </c>
      <c r="H1338" s="68">
        <v>57.245222929936297</v>
      </c>
      <c r="I1338" s="71">
        <v>0.147121669066199</v>
      </c>
      <c r="J1338" s="68">
        <v>92.714968152866206</v>
      </c>
      <c r="K1338" s="71">
        <v>0.33770797762101401</v>
      </c>
      <c r="L1338" s="68">
        <v>97.173566878980907</v>
      </c>
    </row>
    <row r="1339" spans="1:12" x14ac:dyDescent="0.2">
      <c r="A1339" s="72" t="s">
        <v>2766</v>
      </c>
      <c r="B1339" s="66" t="s">
        <v>2767</v>
      </c>
      <c r="C1339" s="67">
        <v>47</v>
      </c>
      <c r="D1339" s="67" t="s">
        <v>342</v>
      </c>
      <c r="E1339" s="71">
        <v>0.16879631703015399</v>
      </c>
      <c r="F1339" s="68">
        <v>87.898089171974505</v>
      </c>
      <c r="G1339" s="71">
        <v>0.25</v>
      </c>
      <c r="H1339" s="68">
        <v>57.245222929936297</v>
      </c>
      <c r="I1339" s="71">
        <v>0.155617528475964</v>
      </c>
      <c r="J1339" s="68">
        <v>92.834394904458605</v>
      </c>
      <c r="K1339" s="71">
        <v>0.10077142261449699</v>
      </c>
      <c r="L1339" s="68">
        <v>91.520700636942706</v>
      </c>
    </row>
    <row r="1340" spans="1:12" x14ac:dyDescent="0.2">
      <c r="A1340" s="72" t="s">
        <v>2768</v>
      </c>
      <c r="B1340" s="66" t="s">
        <v>2769</v>
      </c>
      <c r="C1340" s="67">
        <v>47</v>
      </c>
      <c r="D1340" s="67" t="s">
        <v>342</v>
      </c>
      <c r="E1340" s="71">
        <v>0.21063847551465201</v>
      </c>
      <c r="F1340" s="68">
        <v>92.476114649681506</v>
      </c>
      <c r="G1340" s="71">
        <v>0.25</v>
      </c>
      <c r="H1340" s="68">
        <v>57.245222929936297</v>
      </c>
      <c r="I1340" s="71">
        <v>0.187322334598721</v>
      </c>
      <c r="J1340" s="68">
        <v>93.949044585987295</v>
      </c>
      <c r="K1340" s="71">
        <v>0.194593091945236</v>
      </c>
      <c r="L1340" s="68">
        <v>94.705414012738899</v>
      </c>
    </row>
    <row r="1341" spans="1:12" x14ac:dyDescent="0.2">
      <c r="A1341" s="72" t="s">
        <v>1199</v>
      </c>
      <c r="B1341" s="66" t="s">
        <v>2770</v>
      </c>
      <c r="C1341" s="67">
        <v>47</v>
      </c>
      <c r="D1341" s="67" t="s">
        <v>342</v>
      </c>
      <c r="E1341" s="71">
        <v>0.16883488876779801</v>
      </c>
      <c r="F1341" s="68">
        <v>87.937898089171995</v>
      </c>
      <c r="G1341" s="71">
        <v>0.25</v>
      </c>
      <c r="H1341" s="68">
        <v>57.245222929936297</v>
      </c>
      <c r="I1341" s="71">
        <v>9.6660340776950696E-2</v>
      </c>
      <c r="J1341" s="68">
        <v>90.565286624203793</v>
      </c>
      <c r="K1341" s="71">
        <v>0.15984432552644401</v>
      </c>
      <c r="L1341" s="68">
        <v>93.710191082802595</v>
      </c>
    </row>
    <row r="1342" spans="1:12" x14ac:dyDescent="0.2">
      <c r="A1342" s="72" t="s">
        <v>2771</v>
      </c>
      <c r="B1342" s="66" t="s">
        <v>2772</v>
      </c>
      <c r="C1342" s="67">
        <v>47</v>
      </c>
      <c r="D1342" s="67" t="s">
        <v>342</v>
      </c>
      <c r="E1342" s="71">
        <v>0.20642119089692801</v>
      </c>
      <c r="F1342" s="68">
        <v>91.998407643312106</v>
      </c>
      <c r="G1342" s="71">
        <v>0.26751983294654602</v>
      </c>
      <c r="H1342" s="68">
        <v>71.337579617834393</v>
      </c>
      <c r="I1342" s="71">
        <v>0.12240188138020899</v>
      </c>
      <c r="J1342" s="68">
        <v>91.839171974522301</v>
      </c>
      <c r="K1342" s="71">
        <v>0.22934185836402801</v>
      </c>
      <c r="L1342" s="68">
        <v>95.461783439490404</v>
      </c>
    </row>
    <row r="1343" spans="1:12" x14ac:dyDescent="0.2">
      <c r="A1343" s="72" t="s">
        <v>2773</v>
      </c>
      <c r="B1343" s="66" t="s">
        <v>2774</v>
      </c>
      <c r="C1343" s="67">
        <v>47</v>
      </c>
      <c r="D1343" s="67" t="s">
        <v>342</v>
      </c>
      <c r="E1343" s="71">
        <v>0.12804405393916601</v>
      </c>
      <c r="F1343" s="68">
        <v>79.816878980891701</v>
      </c>
      <c r="G1343" s="71">
        <v>0.25</v>
      </c>
      <c r="H1343" s="68">
        <v>57.245222929936297</v>
      </c>
      <c r="I1343" s="71">
        <v>8.2009012189309893E-2</v>
      </c>
      <c r="J1343" s="68">
        <v>89.530254777070098</v>
      </c>
      <c r="K1343" s="71">
        <v>5.2123149628188203E-2</v>
      </c>
      <c r="L1343" s="68">
        <v>89.291401273885398</v>
      </c>
    </row>
    <row r="1344" spans="1:12" x14ac:dyDescent="0.2">
      <c r="A1344" s="72" t="s">
        <v>2775</v>
      </c>
      <c r="B1344" s="66" t="s">
        <v>2776</v>
      </c>
      <c r="C1344" s="67">
        <v>47</v>
      </c>
      <c r="D1344" s="67" t="s">
        <v>342</v>
      </c>
      <c r="E1344" s="71">
        <v>0.19498135006696099</v>
      </c>
      <c r="F1344" s="68">
        <v>90.644904458598702</v>
      </c>
      <c r="G1344" s="71">
        <v>0.25</v>
      </c>
      <c r="H1344" s="68">
        <v>57.245222929936297</v>
      </c>
      <c r="I1344" s="71">
        <v>0.33146917355900302</v>
      </c>
      <c r="J1344" s="68">
        <v>96.735668789808898</v>
      </c>
      <c r="K1344" s="71">
        <v>3.4748766418792199E-3</v>
      </c>
      <c r="L1344" s="68">
        <v>74.681528662420405</v>
      </c>
    </row>
    <row r="1345" spans="1:12" x14ac:dyDescent="0.2">
      <c r="A1345" s="72" t="s">
        <v>2777</v>
      </c>
      <c r="B1345" s="66" t="s">
        <v>2778</v>
      </c>
      <c r="C1345" s="67">
        <v>47</v>
      </c>
      <c r="D1345" s="67" t="s">
        <v>342</v>
      </c>
      <c r="E1345" s="71">
        <v>0.180793187951791</v>
      </c>
      <c r="F1345" s="68">
        <v>89.012738853503194</v>
      </c>
      <c r="G1345" s="71">
        <v>0.26257815449322403</v>
      </c>
      <c r="H1345" s="68">
        <v>68.710191082802595</v>
      </c>
      <c r="I1345" s="71">
        <v>0.24157776630147901</v>
      </c>
      <c r="J1345" s="68">
        <v>95.461783439490404</v>
      </c>
      <c r="K1345" s="71">
        <v>3.82236430606714E-2</v>
      </c>
      <c r="L1345" s="68">
        <v>87.659235668789805</v>
      </c>
    </row>
    <row r="1346" spans="1:12" x14ac:dyDescent="0.2">
      <c r="A1346" s="72" t="s">
        <v>1616</v>
      </c>
      <c r="B1346" s="66" t="s">
        <v>2779</v>
      </c>
      <c r="C1346" s="67">
        <v>47</v>
      </c>
      <c r="D1346" s="67" t="s">
        <v>342</v>
      </c>
      <c r="E1346" s="71">
        <v>0.19477812535647099</v>
      </c>
      <c r="F1346" s="68">
        <v>90.605095541401298</v>
      </c>
      <c r="G1346" s="71">
        <v>0.249999999998194</v>
      </c>
      <c r="H1346" s="68">
        <v>26.552547770700599</v>
      </c>
      <c r="I1346" s="71">
        <v>0.33433437607121702</v>
      </c>
      <c r="J1346" s="68">
        <v>96.894904458598702</v>
      </c>
      <c r="K1346" s="71">
        <v>0</v>
      </c>
      <c r="L1346" s="68">
        <v>67.237261146496806</v>
      </c>
    </row>
    <row r="1347" spans="1:12" x14ac:dyDescent="0.2">
      <c r="A1347" s="72" t="s">
        <v>818</v>
      </c>
      <c r="B1347" s="66" t="s">
        <v>2780</v>
      </c>
      <c r="C1347" s="67">
        <v>47</v>
      </c>
      <c r="D1347" s="67" t="s">
        <v>342</v>
      </c>
      <c r="E1347" s="71">
        <v>0.186648513385613</v>
      </c>
      <c r="F1347" s="68">
        <v>89.808917197452203</v>
      </c>
      <c r="G1347" s="71">
        <v>0.25</v>
      </c>
      <c r="H1347" s="68">
        <v>57.245222929936297</v>
      </c>
      <c r="I1347" s="71">
        <v>0.30994554015683901</v>
      </c>
      <c r="J1347" s="68">
        <v>96.457006369426793</v>
      </c>
      <c r="K1347" s="71">
        <v>0</v>
      </c>
      <c r="L1347" s="68">
        <v>67.237261146496806</v>
      </c>
    </row>
    <row r="1348" spans="1:12" x14ac:dyDescent="0.2">
      <c r="A1348" s="72" t="s">
        <v>822</v>
      </c>
      <c r="B1348" s="66" t="s">
        <v>2781</v>
      </c>
      <c r="C1348" s="67">
        <v>47</v>
      </c>
      <c r="D1348" s="67" t="s">
        <v>342</v>
      </c>
      <c r="E1348" s="71">
        <v>0.19723022058342299</v>
      </c>
      <c r="F1348" s="68">
        <v>90.883757961783402</v>
      </c>
      <c r="G1348" s="71">
        <v>0.24999999890729799</v>
      </c>
      <c r="H1348" s="68">
        <v>25.318471337579599</v>
      </c>
      <c r="I1348" s="71">
        <v>0.33474090955921199</v>
      </c>
      <c r="J1348" s="68">
        <v>96.974522292993598</v>
      </c>
      <c r="K1348" s="71">
        <v>6.9497532837584398E-3</v>
      </c>
      <c r="L1348" s="68">
        <v>78.503184713375802</v>
      </c>
    </row>
    <row r="1349" spans="1:12" x14ac:dyDescent="0.2">
      <c r="A1349" s="72" t="s">
        <v>824</v>
      </c>
      <c r="B1349" s="66" t="s">
        <v>2782</v>
      </c>
      <c r="C1349" s="67">
        <v>47</v>
      </c>
      <c r="D1349" s="67" t="s">
        <v>342</v>
      </c>
      <c r="E1349" s="71">
        <v>0.21316413236006099</v>
      </c>
      <c r="F1349" s="68">
        <v>92.794585987261101</v>
      </c>
      <c r="G1349" s="71">
        <v>0.25</v>
      </c>
      <c r="H1349" s="68">
        <v>57.245222929936297</v>
      </c>
      <c r="I1349" s="71">
        <v>0.344319000735754</v>
      </c>
      <c r="J1349" s="68">
        <v>97.850318471337602</v>
      </c>
      <c r="K1349" s="71">
        <v>4.5173396344429802E-2</v>
      </c>
      <c r="L1349" s="68">
        <v>88.2165605095541</v>
      </c>
    </row>
    <row r="1350" spans="1:12" x14ac:dyDescent="0.2">
      <c r="A1350" s="72" t="s">
        <v>2783</v>
      </c>
      <c r="B1350" s="66" t="s">
        <v>2784</v>
      </c>
      <c r="C1350" s="67">
        <v>47</v>
      </c>
      <c r="D1350" s="67" t="s">
        <v>342</v>
      </c>
      <c r="E1350" s="71">
        <v>0.15905827391170699</v>
      </c>
      <c r="F1350" s="68">
        <v>86.425159235668801</v>
      </c>
      <c r="G1350" s="71">
        <v>0.29402354072628301</v>
      </c>
      <c r="H1350" s="68">
        <v>80.453821656050906</v>
      </c>
      <c r="I1350" s="71">
        <v>0.13450300802253001</v>
      </c>
      <c r="J1350" s="68">
        <v>92.197452229299401</v>
      </c>
      <c r="K1350" s="71">
        <v>4.8648272986308999E-2</v>
      </c>
      <c r="L1350" s="68">
        <v>88.614649681528704</v>
      </c>
    </row>
    <row r="1351" spans="1:12" x14ac:dyDescent="0.2">
      <c r="A1351" s="72" t="s">
        <v>2785</v>
      </c>
      <c r="B1351" s="66" t="s">
        <v>2786</v>
      </c>
      <c r="C1351" s="67">
        <v>47</v>
      </c>
      <c r="D1351" s="67" t="s">
        <v>342</v>
      </c>
      <c r="E1351" s="71">
        <v>0.21806707692815999</v>
      </c>
      <c r="F1351" s="68">
        <v>93.2722929936306</v>
      </c>
      <c r="G1351" s="71">
        <v>0.302346239500072</v>
      </c>
      <c r="H1351" s="68">
        <v>82.722929936305704</v>
      </c>
      <c r="I1351" s="71">
        <v>0.33795548471689102</v>
      </c>
      <c r="J1351" s="68">
        <v>97.292993630573207</v>
      </c>
      <c r="K1351" s="71">
        <v>1.3899506567516901E-2</v>
      </c>
      <c r="L1351" s="68">
        <v>81.807324840764295</v>
      </c>
    </row>
    <row r="1352" spans="1:12" x14ac:dyDescent="0.2">
      <c r="A1352" s="72" t="s">
        <v>2126</v>
      </c>
      <c r="B1352" s="66" t="s">
        <v>2787</v>
      </c>
      <c r="C1352" s="67">
        <v>47</v>
      </c>
      <c r="D1352" s="67" t="s">
        <v>342</v>
      </c>
      <c r="E1352" s="71">
        <v>0.197295053839358</v>
      </c>
      <c r="F1352" s="68">
        <v>90.923566878980907</v>
      </c>
      <c r="G1352" s="71">
        <v>0.25</v>
      </c>
      <c r="H1352" s="68">
        <v>57.245222929936297</v>
      </c>
      <c r="I1352" s="71">
        <v>0.334935408234317</v>
      </c>
      <c r="J1352" s="68">
        <v>97.014331210191102</v>
      </c>
      <c r="K1352" s="71">
        <v>6.9497532837584398E-3</v>
      </c>
      <c r="L1352" s="68">
        <v>78.503184713375802</v>
      </c>
    </row>
    <row r="1353" spans="1:12" x14ac:dyDescent="0.2">
      <c r="A1353" s="72" t="s">
        <v>2788</v>
      </c>
      <c r="B1353" s="66" t="s">
        <v>2789</v>
      </c>
      <c r="C1353" s="67">
        <v>47</v>
      </c>
      <c r="D1353" s="67" t="s">
        <v>342</v>
      </c>
      <c r="E1353" s="71">
        <v>0.16755046418981301</v>
      </c>
      <c r="F1353" s="68">
        <v>87.7388535031847</v>
      </c>
      <c r="G1353" s="71">
        <v>0.251387116462298</v>
      </c>
      <c r="H1353" s="68">
        <v>58.877388535031798</v>
      </c>
      <c r="I1353" s="71">
        <v>0.21651550968834901</v>
      </c>
      <c r="J1353" s="68">
        <v>94.705414012738899</v>
      </c>
      <c r="K1353" s="71">
        <v>3.4748766418792203E-2</v>
      </c>
      <c r="L1353" s="68">
        <v>87.221337579617796</v>
      </c>
    </row>
    <row r="1354" spans="1:12" x14ac:dyDescent="0.2">
      <c r="A1354" s="72" t="s">
        <v>2790</v>
      </c>
      <c r="B1354" s="66" t="s">
        <v>2791</v>
      </c>
      <c r="C1354" s="67">
        <v>47</v>
      </c>
      <c r="D1354" s="67" t="s">
        <v>342</v>
      </c>
      <c r="E1354" s="71">
        <v>0.214903206306925</v>
      </c>
      <c r="F1354" s="68">
        <v>92.953821656050906</v>
      </c>
      <c r="G1354" s="71">
        <v>0.25</v>
      </c>
      <c r="H1354" s="68">
        <v>57.245222929936297</v>
      </c>
      <c r="I1354" s="71">
        <v>0.38428498899513702</v>
      </c>
      <c r="J1354" s="68">
        <v>98.805732484076401</v>
      </c>
      <c r="K1354" s="71">
        <v>1.04246299256377E-2</v>
      </c>
      <c r="L1354" s="68">
        <v>80.414012738853501</v>
      </c>
    </row>
    <row r="1355" spans="1:12" x14ac:dyDescent="0.2">
      <c r="A1355" s="72" t="s">
        <v>2792</v>
      </c>
      <c r="B1355" s="66" t="s">
        <v>2793</v>
      </c>
      <c r="C1355" s="67">
        <v>47</v>
      </c>
      <c r="D1355" s="67" t="s">
        <v>342</v>
      </c>
      <c r="E1355" s="71">
        <v>0.16715071714962201</v>
      </c>
      <c r="F1355" s="68">
        <v>87.699044585987295</v>
      </c>
      <c r="G1355" s="71">
        <v>0.252774232924596</v>
      </c>
      <c r="H1355" s="68">
        <v>60.867834394904499</v>
      </c>
      <c r="I1355" s="71">
        <v>0.24867791852426999</v>
      </c>
      <c r="J1355" s="68">
        <v>95.621019108280294</v>
      </c>
      <c r="K1355" s="71">
        <v>0</v>
      </c>
      <c r="L1355" s="68">
        <v>67.237261146496806</v>
      </c>
    </row>
    <row r="1356" spans="1:12" x14ac:dyDescent="0.2">
      <c r="A1356" s="72" t="s">
        <v>2794</v>
      </c>
      <c r="B1356" s="66" t="s">
        <v>2795</v>
      </c>
      <c r="C1356" s="67">
        <v>47</v>
      </c>
      <c r="D1356" s="67" t="s">
        <v>342</v>
      </c>
      <c r="E1356" s="71">
        <v>0.131773065033362</v>
      </c>
      <c r="F1356" s="68">
        <v>81.289808917197405</v>
      </c>
      <c r="G1356" s="71">
        <v>0.24236220500674099</v>
      </c>
      <c r="H1356" s="68">
        <v>14.450636942675199</v>
      </c>
      <c r="I1356" s="71">
        <v>0.15295699009334501</v>
      </c>
      <c r="J1356" s="68">
        <v>92.794585987261101</v>
      </c>
      <c r="K1356" s="71">
        <v>0</v>
      </c>
      <c r="L1356" s="68">
        <v>67.237261146496806</v>
      </c>
    </row>
    <row r="1357" spans="1:12" x14ac:dyDescent="0.2">
      <c r="A1357" s="72" t="s">
        <v>2796</v>
      </c>
      <c r="B1357" s="66" t="s">
        <v>2797</v>
      </c>
      <c r="C1357" s="67">
        <v>47</v>
      </c>
      <c r="D1357" s="67" t="s">
        <v>342</v>
      </c>
      <c r="E1357" s="71">
        <v>8.8035807137379005E-2</v>
      </c>
      <c r="F1357" s="68">
        <v>44.2277070063694</v>
      </c>
      <c r="G1357" s="71">
        <v>0.25</v>
      </c>
      <c r="H1357" s="68">
        <v>57.245222929936297</v>
      </c>
      <c r="I1357" s="71">
        <v>1.06325447702576E-2</v>
      </c>
      <c r="J1357" s="68">
        <v>58.638535031847098</v>
      </c>
      <c r="K1357" s="71">
        <v>3.4748766418792199E-3</v>
      </c>
      <c r="L1357" s="68">
        <v>74.681528662420405</v>
      </c>
    </row>
    <row r="1358" spans="1:12" x14ac:dyDescent="0.2">
      <c r="A1358" s="72" t="s">
        <v>393</v>
      </c>
      <c r="B1358" s="66" t="s">
        <v>2798</v>
      </c>
      <c r="C1358" s="67">
        <v>47</v>
      </c>
      <c r="D1358" s="67" t="s">
        <v>342</v>
      </c>
      <c r="E1358" s="71">
        <v>8.5934807755315201E-2</v>
      </c>
      <c r="F1358" s="68">
        <v>36.464968152866199</v>
      </c>
      <c r="G1358" s="71">
        <v>0.25</v>
      </c>
      <c r="H1358" s="68">
        <v>57.245222929936297</v>
      </c>
      <c r="I1358" s="71">
        <v>7.8044232659455898E-3</v>
      </c>
      <c r="J1358" s="68">
        <v>51.632165605095501</v>
      </c>
      <c r="K1358" s="71">
        <v>0</v>
      </c>
      <c r="L1358" s="68">
        <v>67.237261146496806</v>
      </c>
    </row>
    <row r="1359" spans="1:12" x14ac:dyDescent="0.2">
      <c r="A1359" s="72" t="s">
        <v>2799</v>
      </c>
      <c r="B1359" s="66" t="s">
        <v>2800</v>
      </c>
      <c r="C1359" s="67">
        <v>47</v>
      </c>
      <c r="D1359" s="67" t="s">
        <v>342</v>
      </c>
      <c r="E1359" s="71">
        <v>0.17041458341070601</v>
      </c>
      <c r="F1359" s="68">
        <v>88.176751592356695</v>
      </c>
      <c r="G1359" s="71">
        <v>0.244369763140834</v>
      </c>
      <c r="H1359" s="68">
        <v>16.1624203821656</v>
      </c>
      <c r="I1359" s="71">
        <v>0.25644935716564499</v>
      </c>
      <c r="J1359" s="68">
        <v>95.780254777070098</v>
      </c>
      <c r="K1359" s="71">
        <v>1.04246299256377E-2</v>
      </c>
      <c r="L1359" s="68">
        <v>80.414012738853501</v>
      </c>
    </row>
    <row r="1360" spans="1:12" x14ac:dyDescent="0.2">
      <c r="A1360" s="72" t="s">
        <v>2801</v>
      </c>
      <c r="B1360" s="66" t="s">
        <v>2802</v>
      </c>
      <c r="C1360" s="67">
        <v>47</v>
      </c>
      <c r="D1360" s="67" t="s">
        <v>342</v>
      </c>
      <c r="E1360" s="71">
        <v>0.18571459555147099</v>
      </c>
      <c r="F1360" s="68">
        <v>89.729299363057294</v>
      </c>
      <c r="G1360" s="71">
        <v>0.249999999905263</v>
      </c>
      <c r="H1360" s="68">
        <v>25.915605095541402</v>
      </c>
      <c r="I1360" s="71">
        <v>0.30714378674914899</v>
      </c>
      <c r="J1360" s="68">
        <v>96.377388535031898</v>
      </c>
      <c r="K1360" s="71">
        <v>0</v>
      </c>
      <c r="L1360" s="68">
        <v>67.237261146496806</v>
      </c>
    </row>
    <row r="1361" spans="1:12" x14ac:dyDescent="0.2">
      <c r="A1361" s="72" t="s">
        <v>2803</v>
      </c>
      <c r="B1361" s="66" t="s">
        <v>2804</v>
      </c>
      <c r="C1361" s="67">
        <v>47</v>
      </c>
      <c r="D1361" s="67" t="s">
        <v>342</v>
      </c>
      <c r="E1361" s="71">
        <v>0.145435874755353</v>
      </c>
      <c r="F1361" s="68">
        <v>84.832802547770697</v>
      </c>
      <c r="G1361" s="71">
        <v>0.232950932436462</v>
      </c>
      <c r="H1361" s="68">
        <v>8.7181528662420398</v>
      </c>
      <c r="I1361" s="71">
        <v>0.199881815187718</v>
      </c>
      <c r="J1361" s="68">
        <v>94.4665605095541</v>
      </c>
      <c r="K1361" s="71">
        <v>3.4748766418792199E-3</v>
      </c>
      <c r="L1361" s="68">
        <v>74.681528662420405</v>
      </c>
    </row>
    <row r="1362" spans="1:12" x14ac:dyDescent="0.2">
      <c r="A1362" s="72" t="s">
        <v>2805</v>
      </c>
      <c r="B1362" s="66" t="s">
        <v>2806</v>
      </c>
      <c r="C1362" s="67">
        <v>47</v>
      </c>
      <c r="D1362" s="67" t="s">
        <v>342</v>
      </c>
      <c r="E1362" s="71">
        <v>0.16149091168516999</v>
      </c>
      <c r="F1362" s="68">
        <v>86.7834394904459</v>
      </c>
      <c r="G1362" s="71">
        <v>0.249999999557146</v>
      </c>
      <c r="H1362" s="68">
        <v>25.4777070063694</v>
      </c>
      <c r="I1362" s="71">
        <v>0.230997858856484</v>
      </c>
      <c r="J1362" s="68">
        <v>95.143312101910794</v>
      </c>
      <c r="K1362" s="71">
        <v>3.4748766418792199E-3</v>
      </c>
      <c r="L1362" s="68">
        <v>74.681528662420405</v>
      </c>
    </row>
    <row r="1363" spans="1:12" x14ac:dyDescent="0.2">
      <c r="A1363" s="72" t="s">
        <v>2807</v>
      </c>
      <c r="B1363" s="66" t="s">
        <v>2808</v>
      </c>
      <c r="C1363" s="67">
        <v>47</v>
      </c>
      <c r="D1363" s="67" t="s">
        <v>342</v>
      </c>
      <c r="E1363" s="71">
        <v>0.20035575375508799</v>
      </c>
      <c r="F1363" s="68">
        <v>91.401273885350307</v>
      </c>
      <c r="G1363" s="71">
        <v>0.25</v>
      </c>
      <c r="H1363" s="68">
        <v>57.245222929936297</v>
      </c>
      <c r="I1363" s="71">
        <v>0.34064263133962702</v>
      </c>
      <c r="J1363" s="68">
        <v>97.770700636942706</v>
      </c>
      <c r="K1363" s="71">
        <v>1.04246299256377E-2</v>
      </c>
      <c r="L1363" s="68">
        <v>80.414012738853501</v>
      </c>
    </row>
    <row r="1364" spans="1:12" x14ac:dyDescent="0.2">
      <c r="A1364" s="72" t="s">
        <v>2809</v>
      </c>
      <c r="B1364" s="66" t="s">
        <v>2810</v>
      </c>
      <c r="C1364" s="67">
        <v>47</v>
      </c>
      <c r="D1364" s="67" t="s">
        <v>342</v>
      </c>
      <c r="E1364" s="71">
        <v>0.16482344781074401</v>
      </c>
      <c r="F1364" s="68">
        <v>87.221337579617796</v>
      </c>
      <c r="G1364" s="71">
        <v>0.25</v>
      </c>
      <c r="H1364" s="68">
        <v>57.245222929936297</v>
      </c>
      <c r="I1364" s="71">
        <v>0.24447034343223201</v>
      </c>
      <c r="J1364" s="68">
        <v>95.501592356687894</v>
      </c>
      <c r="K1364" s="71">
        <v>0</v>
      </c>
      <c r="L1364" s="68">
        <v>67.237261146496806</v>
      </c>
    </row>
    <row r="1365" spans="1:12" x14ac:dyDescent="0.2">
      <c r="A1365" s="72" t="s">
        <v>2811</v>
      </c>
      <c r="B1365" s="66" t="s">
        <v>2812</v>
      </c>
      <c r="C1365" s="67">
        <v>47</v>
      </c>
      <c r="D1365" s="67" t="s">
        <v>342</v>
      </c>
      <c r="E1365" s="71">
        <v>0.143472792807497</v>
      </c>
      <c r="F1365" s="68">
        <v>84.394904458598702</v>
      </c>
      <c r="G1365" s="71">
        <v>0.25</v>
      </c>
      <c r="H1365" s="68">
        <v>57.245222929936297</v>
      </c>
      <c r="I1365" s="71">
        <v>0.180418378422491</v>
      </c>
      <c r="J1365" s="68">
        <v>93.75</v>
      </c>
      <c r="K1365" s="71">
        <v>0</v>
      </c>
      <c r="L1365" s="68">
        <v>67.237261146496806</v>
      </c>
    </row>
    <row r="1366" spans="1:12" x14ac:dyDescent="0.2">
      <c r="A1366" s="72" t="s">
        <v>2813</v>
      </c>
      <c r="B1366" s="66" t="s">
        <v>2814</v>
      </c>
      <c r="C1366" s="67">
        <v>47</v>
      </c>
      <c r="D1366" s="67" t="s">
        <v>342</v>
      </c>
      <c r="E1366" s="71">
        <v>0.14979924289948801</v>
      </c>
      <c r="F1366" s="68">
        <v>85.390127388535007</v>
      </c>
      <c r="G1366" s="71">
        <v>0.25</v>
      </c>
      <c r="H1366" s="68">
        <v>57.245222929936297</v>
      </c>
      <c r="I1366" s="71">
        <v>0.19592285205658599</v>
      </c>
      <c r="J1366" s="68">
        <v>94.267515923566904</v>
      </c>
      <c r="K1366" s="71">
        <v>3.4748766418792199E-3</v>
      </c>
      <c r="L1366" s="68">
        <v>74.681528662420405</v>
      </c>
    </row>
    <row r="1367" spans="1:12" x14ac:dyDescent="0.2">
      <c r="A1367" s="72" t="s">
        <v>2815</v>
      </c>
      <c r="B1367" s="66" t="s">
        <v>2816</v>
      </c>
      <c r="C1367" s="67">
        <v>47</v>
      </c>
      <c r="D1367" s="67" t="s">
        <v>342</v>
      </c>
      <c r="E1367" s="71">
        <v>0.20413827401531301</v>
      </c>
      <c r="F1367" s="68">
        <v>91.759554140127406</v>
      </c>
      <c r="G1367" s="71">
        <v>0.25</v>
      </c>
      <c r="H1367" s="68">
        <v>57.245222929936297</v>
      </c>
      <c r="I1367" s="71">
        <v>0.35546506876217898</v>
      </c>
      <c r="J1367" s="68">
        <v>98.248407643312106</v>
      </c>
      <c r="K1367" s="71">
        <v>6.9497532837584398E-3</v>
      </c>
      <c r="L1367" s="68">
        <v>78.503184713375802</v>
      </c>
    </row>
    <row r="1368" spans="1:12" x14ac:dyDescent="0.2">
      <c r="A1368" s="72" t="s">
        <v>2817</v>
      </c>
      <c r="B1368" s="66" t="s">
        <v>2818</v>
      </c>
      <c r="C1368" s="67">
        <v>47</v>
      </c>
      <c r="D1368" s="67" t="s">
        <v>342</v>
      </c>
      <c r="E1368" s="71">
        <v>0.19745546397793401</v>
      </c>
      <c r="F1368" s="68">
        <v>90.963375796178397</v>
      </c>
      <c r="G1368" s="71">
        <v>0.25</v>
      </c>
      <c r="H1368" s="68">
        <v>57.245222929936297</v>
      </c>
      <c r="I1368" s="71">
        <v>0.33541663865004401</v>
      </c>
      <c r="J1368" s="68">
        <v>97.054140127388493</v>
      </c>
      <c r="K1368" s="71">
        <v>6.9497532837584398E-3</v>
      </c>
      <c r="L1368" s="68">
        <v>78.503184713375802</v>
      </c>
    </row>
    <row r="1369" spans="1:12" x14ac:dyDescent="0.2">
      <c r="A1369" s="72" t="s">
        <v>2819</v>
      </c>
      <c r="B1369" s="66" t="s">
        <v>2820</v>
      </c>
      <c r="C1369" s="67">
        <v>47</v>
      </c>
      <c r="D1369" s="67" t="s">
        <v>342</v>
      </c>
      <c r="E1369" s="71">
        <v>0.199338741896427</v>
      </c>
      <c r="F1369" s="68">
        <v>91.202229299363097</v>
      </c>
      <c r="G1369" s="71">
        <v>0.25</v>
      </c>
      <c r="H1369" s="68">
        <v>57.245222929936297</v>
      </c>
      <c r="I1369" s="71">
        <v>0.337591595763644</v>
      </c>
      <c r="J1369" s="68">
        <v>97.253184713375802</v>
      </c>
      <c r="K1369" s="71">
        <v>1.04246299256377E-2</v>
      </c>
      <c r="L1369" s="68">
        <v>80.414012738853501</v>
      </c>
    </row>
    <row r="1370" spans="1:12" x14ac:dyDescent="0.2">
      <c r="A1370" s="72" t="s">
        <v>2821</v>
      </c>
      <c r="B1370" s="66" t="s">
        <v>2822</v>
      </c>
      <c r="C1370" s="67">
        <v>47</v>
      </c>
      <c r="D1370" s="67" t="s">
        <v>342</v>
      </c>
      <c r="E1370" s="71">
        <v>0.20076092794648201</v>
      </c>
      <c r="F1370" s="68">
        <v>91.441082802547797</v>
      </c>
      <c r="G1370" s="71">
        <v>0.27367508619160902</v>
      </c>
      <c r="H1370" s="68">
        <v>73.726114649681506</v>
      </c>
      <c r="I1370" s="71">
        <v>0.32513282100595797</v>
      </c>
      <c r="J1370" s="68">
        <v>96.656050955414003</v>
      </c>
      <c r="K1370" s="71">
        <v>3.4748766418792199E-3</v>
      </c>
      <c r="L1370" s="68">
        <v>74.681528662420405</v>
      </c>
    </row>
    <row r="1371" spans="1:12" x14ac:dyDescent="0.2">
      <c r="A1371" s="72" t="s">
        <v>2823</v>
      </c>
      <c r="B1371" s="66" t="s">
        <v>2824</v>
      </c>
      <c r="C1371" s="67">
        <v>47</v>
      </c>
      <c r="D1371" s="67" t="s">
        <v>342</v>
      </c>
      <c r="E1371" s="71">
        <v>0.12209391346783099</v>
      </c>
      <c r="F1371" s="68">
        <v>77.229299363057294</v>
      </c>
      <c r="G1371" s="71">
        <v>0.25</v>
      </c>
      <c r="H1371" s="68">
        <v>57.245222929936297</v>
      </c>
      <c r="I1371" s="71">
        <v>5.3733960849668E-2</v>
      </c>
      <c r="J1371" s="68">
        <v>85.628980891719706</v>
      </c>
      <c r="K1371" s="71">
        <v>6.25477795538259E-2</v>
      </c>
      <c r="L1371" s="68">
        <v>90.007961783439498</v>
      </c>
    </row>
    <row r="1372" spans="1:12" x14ac:dyDescent="0.2">
      <c r="A1372" s="72" t="s">
        <v>2825</v>
      </c>
      <c r="B1372" s="66" t="s">
        <v>2826</v>
      </c>
      <c r="C1372" s="67">
        <v>47</v>
      </c>
      <c r="D1372" s="67" t="s">
        <v>342</v>
      </c>
      <c r="E1372" s="71">
        <v>0.116845055112519</v>
      </c>
      <c r="F1372" s="68">
        <v>75.079617834394895</v>
      </c>
      <c r="G1372" s="71">
        <v>0.25</v>
      </c>
      <c r="H1372" s="68">
        <v>57.245222929936297</v>
      </c>
      <c r="I1372" s="71">
        <v>3.7987385783732099E-2</v>
      </c>
      <c r="J1372" s="68">
        <v>81.648089171974505</v>
      </c>
      <c r="K1372" s="71">
        <v>6.25477795538259E-2</v>
      </c>
      <c r="L1372" s="68">
        <v>90.007961783439498</v>
      </c>
    </row>
    <row r="1373" spans="1:12" x14ac:dyDescent="0.2">
      <c r="A1373" s="72" t="s">
        <v>2827</v>
      </c>
      <c r="B1373" s="66" t="s">
        <v>2828</v>
      </c>
      <c r="C1373" s="67">
        <v>47</v>
      </c>
      <c r="D1373" s="67" t="s">
        <v>342</v>
      </c>
      <c r="E1373" s="71">
        <v>0.18203863521854299</v>
      </c>
      <c r="F1373" s="68">
        <v>89.171974522292999</v>
      </c>
      <c r="G1373" s="71">
        <v>0.25475389220543598</v>
      </c>
      <c r="H1373" s="68">
        <v>62.778662420382197</v>
      </c>
      <c r="I1373" s="71">
        <v>0.19754034411945401</v>
      </c>
      <c r="J1373" s="68">
        <v>94.307324840764295</v>
      </c>
      <c r="K1373" s="71">
        <v>9.3821669330738905E-2</v>
      </c>
      <c r="L1373" s="68">
        <v>91.281847133758006</v>
      </c>
    </row>
    <row r="1374" spans="1:12" x14ac:dyDescent="0.2">
      <c r="A1374" s="72" t="s">
        <v>2829</v>
      </c>
      <c r="B1374" s="66" t="s">
        <v>2830</v>
      </c>
      <c r="C1374" s="67">
        <v>47</v>
      </c>
      <c r="D1374" s="67" t="s">
        <v>342</v>
      </c>
      <c r="E1374" s="71">
        <v>0.124914385856669</v>
      </c>
      <c r="F1374" s="68">
        <v>78.383757961783402</v>
      </c>
      <c r="G1374" s="71">
        <v>0.25</v>
      </c>
      <c r="H1374" s="68">
        <v>57.245222929936297</v>
      </c>
      <c r="I1374" s="71">
        <v>9.3469267793094807E-2</v>
      </c>
      <c r="J1374" s="68">
        <v>90.326433121019093</v>
      </c>
      <c r="K1374" s="71">
        <v>3.1273889776912998E-2</v>
      </c>
      <c r="L1374" s="68">
        <v>86.743630573248396</v>
      </c>
    </row>
    <row r="1375" spans="1:12" x14ac:dyDescent="0.2">
      <c r="A1375" s="72" t="s">
        <v>2831</v>
      </c>
      <c r="B1375" s="66" t="s">
        <v>2832</v>
      </c>
      <c r="C1375" s="67">
        <v>47</v>
      </c>
      <c r="D1375" s="67" t="s">
        <v>342</v>
      </c>
      <c r="E1375" s="71">
        <v>0.14679797914359299</v>
      </c>
      <c r="F1375" s="68">
        <v>84.992038216560502</v>
      </c>
      <c r="G1375" s="71">
        <v>0.25</v>
      </c>
      <c r="H1375" s="68">
        <v>57.245222929936297</v>
      </c>
      <c r="I1375" s="71">
        <v>2.7505987693018201E-3</v>
      </c>
      <c r="J1375" s="68">
        <v>27.906050955413999</v>
      </c>
      <c r="K1375" s="71">
        <v>0.187643338661478</v>
      </c>
      <c r="L1375" s="68">
        <v>94.625796178343904</v>
      </c>
    </row>
    <row r="1376" spans="1:12" x14ac:dyDescent="0.2">
      <c r="A1376" s="72" t="s">
        <v>2833</v>
      </c>
      <c r="B1376" s="66" t="s">
        <v>2834</v>
      </c>
      <c r="C1376" s="67">
        <v>47</v>
      </c>
      <c r="D1376" s="67" t="s">
        <v>342</v>
      </c>
      <c r="E1376" s="71">
        <v>9.0166940396780706E-2</v>
      </c>
      <c r="F1376" s="68">
        <v>49.840764331210202</v>
      </c>
      <c r="G1376" s="71">
        <v>0.25</v>
      </c>
      <c r="H1376" s="68">
        <v>57.245222929936297</v>
      </c>
      <c r="I1376" s="71">
        <v>3.1264379809459401E-3</v>
      </c>
      <c r="J1376" s="68">
        <v>30.652866242038201</v>
      </c>
      <c r="K1376" s="71">
        <v>1.7374383209396101E-2</v>
      </c>
      <c r="L1376" s="68">
        <v>83.280254777070098</v>
      </c>
    </row>
    <row r="1377" spans="1:12" x14ac:dyDescent="0.2">
      <c r="A1377" s="72" t="s">
        <v>2835</v>
      </c>
      <c r="B1377" s="66" t="s">
        <v>2836</v>
      </c>
      <c r="C1377" s="67">
        <v>47</v>
      </c>
      <c r="D1377" s="67" t="s">
        <v>342</v>
      </c>
      <c r="E1377" s="71">
        <v>9.1675588449217901E-2</v>
      </c>
      <c r="F1377" s="68">
        <v>53.0652866242038</v>
      </c>
      <c r="G1377" s="71">
        <v>0.25</v>
      </c>
      <c r="H1377" s="68">
        <v>57.245222929936297</v>
      </c>
      <c r="I1377" s="71">
        <v>7.0262885449914197E-4</v>
      </c>
      <c r="J1377" s="68">
        <v>8.9171974522292992</v>
      </c>
      <c r="K1377" s="71">
        <v>2.43241364931545E-2</v>
      </c>
      <c r="L1377" s="68">
        <v>85.429936305732497</v>
      </c>
    </row>
    <row r="1378" spans="1:12" x14ac:dyDescent="0.2">
      <c r="A1378" s="72" t="s">
        <v>2837</v>
      </c>
      <c r="B1378" s="66" t="s">
        <v>2838</v>
      </c>
      <c r="C1378" s="67">
        <v>47</v>
      </c>
      <c r="D1378" s="67" t="s">
        <v>342</v>
      </c>
      <c r="E1378" s="71">
        <v>8.3838581454740296E-2</v>
      </c>
      <c r="F1378" s="68">
        <v>20.859872611465001</v>
      </c>
      <c r="G1378" s="71">
        <v>0.25</v>
      </c>
      <c r="H1378" s="68">
        <v>57.245222929936297</v>
      </c>
      <c r="I1378" s="71">
        <v>1.51574436422084E-3</v>
      </c>
      <c r="J1378" s="68">
        <v>18.232484076433099</v>
      </c>
      <c r="K1378" s="71">
        <v>0</v>
      </c>
      <c r="L1378" s="68">
        <v>67.237261146496806</v>
      </c>
    </row>
    <row r="1379" spans="1:12" x14ac:dyDescent="0.2">
      <c r="A1379" s="72" t="s">
        <v>2839</v>
      </c>
      <c r="B1379" s="66" t="s">
        <v>2840</v>
      </c>
      <c r="C1379" s="67">
        <v>47</v>
      </c>
      <c r="D1379" s="67" t="s">
        <v>342</v>
      </c>
      <c r="E1379" s="71">
        <v>8.6303772586496602E-2</v>
      </c>
      <c r="F1379" s="68">
        <v>38.136942675159197</v>
      </c>
      <c r="G1379" s="71">
        <v>0.25</v>
      </c>
      <c r="H1379" s="68">
        <v>57.245222929936297</v>
      </c>
      <c r="I1379" s="71">
        <v>1.9615644757312498E-3</v>
      </c>
      <c r="J1379" s="68">
        <v>22.2929936305732</v>
      </c>
      <c r="K1379" s="71">
        <v>6.9497532837584398E-3</v>
      </c>
      <c r="L1379" s="68">
        <v>78.503184713375802</v>
      </c>
    </row>
    <row r="1380" spans="1:12" x14ac:dyDescent="0.2">
      <c r="A1380" s="72" t="s">
        <v>2841</v>
      </c>
      <c r="B1380" s="66" t="s">
        <v>2842</v>
      </c>
      <c r="C1380" s="67">
        <v>47</v>
      </c>
      <c r="D1380" s="67" t="s">
        <v>342</v>
      </c>
      <c r="E1380" s="71">
        <v>9.5121513420345E-2</v>
      </c>
      <c r="F1380" s="68">
        <v>58.041401273885299</v>
      </c>
      <c r="G1380" s="71">
        <v>0.25906331017120798</v>
      </c>
      <c r="H1380" s="68">
        <v>66.162420382165607</v>
      </c>
      <c r="I1380" s="71">
        <v>8.9268468804305102E-3</v>
      </c>
      <c r="J1380" s="68">
        <v>54.896496815286604</v>
      </c>
      <c r="K1380" s="71">
        <v>1.7374383209396101E-2</v>
      </c>
      <c r="L1380" s="68">
        <v>83.280254777070098</v>
      </c>
    </row>
    <row r="1381" spans="1:12" x14ac:dyDescent="0.2">
      <c r="A1381" s="72" t="s">
        <v>2843</v>
      </c>
      <c r="B1381" s="66" t="s">
        <v>2844</v>
      </c>
      <c r="C1381" s="67">
        <v>47</v>
      </c>
      <c r="D1381" s="67" t="s">
        <v>342</v>
      </c>
      <c r="E1381" s="71">
        <v>8.5293015771827393E-2</v>
      </c>
      <c r="F1381" s="68">
        <v>33.160828025477699</v>
      </c>
      <c r="G1381" s="71">
        <v>0.25</v>
      </c>
      <c r="H1381" s="68">
        <v>57.245222929936297</v>
      </c>
      <c r="I1381" s="71">
        <v>2.4041706736029401E-3</v>
      </c>
      <c r="J1381" s="68">
        <v>25.636942675159201</v>
      </c>
      <c r="K1381" s="71">
        <v>3.4748766418792199E-3</v>
      </c>
      <c r="L1381" s="68">
        <v>74.681528662420405</v>
      </c>
    </row>
    <row r="1382" spans="1:12" x14ac:dyDescent="0.2">
      <c r="A1382" s="72" t="s">
        <v>2845</v>
      </c>
      <c r="B1382" s="66" t="s">
        <v>2846</v>
      </c>
      <c r="C1382" s="67">
        <v>47</v>
      </c>
      <c r="D1382" s="67" t="s">
        <v>342</v>
      </c>
      <c r="E1382" s="71">
        <v>0.102273287572978</v>
      </c>
      <c r="F1382" s="68">
        <v>65.525477707006402</v>
      </c>
      <c r="G1382" s="71">
        <v>0.25</v>
      </c>
      <c r="H1382" s="68">
        <v>57.245222929936297</v>
      </c>
      <c r="I1382" s="71">
        <v>8.1715897326261507E-3</v>
      </c>
      <c r="J1382" s="68">
        <v>53.0652866242038</v>
      </c>
      <c r="K1382" s="71">
        <v>4.8648272986308999E-2</v>
      </c>
      <c r="L1382" s="68">
        <v>88.614649681528704</v>
      </c>
    </row>
    <row r="1383" spans="1:12" x14ac:dyDescent="0.2">
      <c r="A1383" s="72" t="s">
        <v>2847</v>
      </c>
      <c r="B1383" s="66" t="s">
        <v>2848</v>
      </c>
      <c r="C1383" s="67">
        <v>47</v>
      </c>
      <c r="D1383" s="67" t="s">
        <v>342</v>
      </c>
      <c r="E1383" s="71">
        <v>0.18374763815294201</v>
      </c>
      <c r="F1383" s="68">
        <v>89.371019108280294</v>
      </c>
      <c r="G1383" s="71">
        <v>0.31242024080341801</v>
      </c>
      <c r="H1383" s="68">
        <v>84.673566878980907</v>
      </c>
      <c r="I1383" s="71">
        <v>0.21797341380413299</v>
      </c>
      <c r="J1383" s="68">
        <v>94.824840764331199</v>
      </c>
      <c r="K1383" s="71">
        <v>2.0849259851275299E-2</v>
      </c>
      <c r="L1383" s="68">
        <v>84.554140127388493</v>
      </c>
    </row>
    <row r="1384" spans="1:12" x14ac:dyDescent="0.2">
      <c r="A1384" s="72" t="s">
        <v>2849</v>
      </c>
      <c r="B1384" s="66" t="s">
        <v>2850</v>
      </c>
      <c r="C1384" s="67">
        <v>47</v>
      </c>
      <c r="D1384" s="67" t="s">
        <v>342</v>
      </c>
      <c r="E1384" s="71">
        <v>0.13370237691775</v>
      </c>
      <c r="F1384" s="68">
        <v>81.926751592356695</v>
      </c>
      <c r="G1384" s="71">
        <v>0.25</v>
      </c>
      <c r="H1384" s="68">
        <v>57.245222929936297</v>
      </c>
      <c r="I1384" s="71">
        <v>8.5084474557543893E-2</v>
      </c>
      <c r="J1384" s="68">
        <v>89.808917197452203</v>
      </c>
      <c r="K1384" s="71">
        <v>6.6022656195705104E-2</v>
      </c>
      <c r="L1384" s="68">
        <v>90.167197452229303</v>
      </c>
    </row>
    <row r="1385" spans="1:12" x14ac:dyDescent="0.2">
      <c r="A1385" s="72" t="s">
        <v>2851</v>
      </c>
      <c r="B1385" s="66" t="s">
        <v>2852</v>
      </c>
      <c r="C1385" s="67">
        <v>47</v>
      </c>
      <c r="D1385" s="67" t="s">
        <v>342</v>
      </c>
      <c r="E1385" s="71">
        <v>0.21740651144345399</v>
      </c>
      <c r="F1385" s="68">
        <v>93.192675159235705</v>
      </c>
      <c r="G1385" s="71">
        <v>0.26677031689028802</v>
      </c>
      <c r="H1385" s="68">
        <v>71.098726114649693</v>
      </c>
      <c r="I1385" s="71">
        <v>0.270778288258059</v>
      </c>
      <c r="J1385" s="68">
        <v>95.979299363057294</v>
      </c>
      <c r="K1385" s="71">
        <v>0.11467092918201401</v>
      </c>
      <c r="L1385" s="68">
        <v>92.197452229299401</v>
      </c>
    </row>
    <row r="1386" spans="1:12" x14ac:dyDescent="0.2">
      <c r="A1386" s="72" t="s">
        <v>2853</v>
      </c>
      <c r="B1386" s="66" t="s">
        <v>2854</v>
      </c>
      <c r="C1386" s="67">
        <v>47</v>
      </c>
      <c r="D1386" s="67" t="s">
        <v>342</v>
      </c>
      <c r="E1386" s="71">
        <v>0.21490348803442699</v>
      </c>
      <c r="F1386" s="68">
        <v>92.993630573248396</v>
      </c>
      <c r="G1386" s="71">
        <v>0.40314238910389</v>
      </c>
      <c r="H1386" s="68">
        <v>93.590764331210195</v>
      </c>
      <c r="I1386" s="71">
        <v>5.7399612979791598E-2</v>
      </c>
      <c r="J1386" s="68">
        <v>86.186305732484101</v>
      </c>
      <c r="K1386" s="71">
        <v>0.18416846201959799</v>
      </c>
      <c r="L1386" s="68">
        <v>94.4665605095541</v>
      </c>
    </row>
    <row r="1387" spans="1:12" x14ac:dyDescent="0.2">
      <c r="A1387" s="72" t="s">
        <v>2855</v>
      </c>
      <c r="B1387" s="66" t="s">
        <v>2856</v>
      </c>
      <c r="C1387" s="67">
        <v>47</v>
      </c>
      <c r="D1387" s="67" t="s">
        <v>342</v>
      </c>
      <c r="E1387" s="71">
        <v>0.198593731085976</v>
      </c>
      <c r="F1387" s="68">
        <v>91.042993630573207</v>
      </c>
      <c r="G1387" s="71">
        <v>0.25</v>
      </c>
      <c r="H1387" s="68">
        <v>57.245222929936297</v>
      </c>
      <c r="I1387" s="71">
        <v>0.31798218012289298</v>
      </c>
      <c r="J1387" s="68">
        <v>96.536624203821603</v>
      </c>
      <c r="K1387" s="71">
        <v>2.7799013135033801E-2</v>
      </c>
      <c r="L1387" s="68">
        <v>86.146496815286596</v>
      </c>
    </row>
    <row r="1388" spans="1:12" x14ac:dyDescent="0.2">
      <c r="A1388" s="72" t="s">
        <v>648</v>
      </c>
      <c r="B1388" s="66" t="s">
        <v>2857</v>
      </c>
      <c r="C1388" s="67">
        <v>47</v>
      </c>
      <c r="D1388" s="67" t="s">
        <v>342</v>
      </c>
      <c r="E1388" s="71">
        <v>0.168126751212541</v>
      </c>
      <c r="F1388" s="68">
        <v>87.778662420382204</v>
      </c>
      <c r="G1388" s="71">
        <v>0.25</v>
      </c>
      <c r="H1388" s="68">
        <v>57.245222929936297</v>
      </c>
      <c r="I1388" s="71">
        <v>0.22658124050258799</v>
      </c>
      <c r="J1388" s="68">
        <v>95.023885350318494</v>
      </c>
      <c r="K1388" s="71">
        <v>2.7799013135033801E-2</v>
      </c>
      <c r="L1388" s="68">
        <v>86.146496815286596</v>
      </c>
    </row>
    <row r="1389" spans="1:12" x14ac:dyDescent="0.2">
      <c r="A1389" s="72" t="s">
        <v>2858</v>
      </c>
      <c r="B1389" s="66" t="s">
        <v>2859</v>
      </c>
      <c r="C1389" s="67">
        <v>47</v>
      </c>
      <c r="D1389" s="67" t="s">
        <v>342</v>
      </c>
      <c r="E1389" s="71">
        <v>0.19884709831244499</v>
      </c>
      <c r="F1389" s="68">
        <v>91.082802547770697</v>
      </c>
      <c r="G1389" s="71">
        <v>0.24999999999502301</v>
      </c>
      <c r="H1389" s="68">
        <v>26.4729299363057</v>
      </c>
      <c r="I1389" s="71">
        <v>0.33959154165855199</v>
      </c>
      <c r="J1389" s="68">
        <v>97.651273885350307</v>
      </c>
      <c r="K1389" s="71">
        <v>6.9497532837584398E-3</v>
      </c>
      <c r="L1389" s="68">
        <v>78.503184713375802</v>
      </c>
    </row>
    <row r="1390" spans="1:12" x14ac:dyDescent="0.2">
      <c r="A1390" s="72" t="s">
        <v>2860</v>
      </c>
      <c r="B1390" s="66" t="s">
        <v>2861</v>
      </c>
      <c r="C1390" s="67">
        <v>47</v>
      </c>
      <c r="D1390" s="67" t="s">
        <v>342</v>
      </c>
      <c r="E1390" s="71">
        <v>0.16578638487923</v>
      </c>
      <c r="F1390" s="68">
        <v>87.460191082802595</v>
      </c>
      <c r="G1390" s="71">
        <v>0.25970981523608699</v>
      </c>
      <c r="H1390" s="68">
        <v>66.640127388535007</v>
      </c>
      <c r="I1390" s="71">
        <v>0.23764933940160199</v>
      </c>
      <c r="J1390" s="68">
        <v>95.342356687898103</v>
      </c>
      <c r="K1390" s="71">
        <v>0</v>
      </c>
      <c r="L1390" s="68">
        <v>67.237261146496806</v>
      </c>
    </row>
    <row r="1391" spans="1:12" x14ac:dyDescent="0.2">
      <c r="A1391" s="72" t="s">
        <v>2862</v>
      </c>
      <c r="B1391" s="66" t="s">
        <v>2863</v>
      </c>
      <c r="C1391" s="67">
        <v>47</v>
      </c>
      <c r="D1391" s="67" t="s">
        <v>342</v>
      </c>
      <c r="E1391" s="71">
        <v>0.16549506883630999</v>
      </c>
      <c r="F1391" s="68">
        <v>87.340764331210195</v>
      </c>
      <c r="G1391" s="71">
        <v>0.30567287115700797</v>
      </c>
      <c r="H1391" s="68">
        <v>83.519108280254798</v>
      </c>
      <c r="I1391" s="71">
        <v>0.19081233535192199</v>
      </c>
      <c r="J1391" s="68">
        <v>94.068471337579595</v>
      </c>
      <c r="K1391" s="71">
        <v>0</v>
      </c>
      <c r="L1391" s="68">
        <v>67.237261146496806</v>
      </c>
    </row>
    <row r="1392" spans="1:12" x14ac:dyDescent="0.2">
      <c r="A1392" s="72" t="s">
        <v>2864</v>
      </c>
      <c r="B1392" s="66" t="s">
        <v>2865</v>
      </c>
      <c r="C1392" s="67">
        <v>47</v>
      </c>
      <c r="D1392" s="67" t="s">
        <v>342</v>
      </c>
      <c r="E1392" s="71">
        <v>0.124938760745438</v>
      </c>
      <c r="F1392" s="68">
        <v>78.423566878980907</v>
      </c>
      <c r="G1392" s="71">
        <v>0.25</v>
      </c>
      <c r="H1392" s="68">
        <v>57.245222929936297</v>
      </c>
      <c r="I1392" s="71">
        <v>0.124816282236314</v>
      </c>
      <c r="J1392" s="68">
        <v>92.038216560509596</v>
      </c>
      <c r="K1392" s="71">
        <v>0</v>
      </c>
      <c r="L1392" s="68">
        <v>67.237261146496806</v>
      </c>
    </row>
    <row r="1393" spans="1:12" x14ac:dyDescent="0.2">
      <c r="A1393" s="72" t="s">
        <v>2866</v>
      </c>
      <c r="B1393" s="66" t="s">
        <v>2867</v>
      </c>
      <c r="C1393" s="67">
        <v>47</v>
      </c>
      <c r="D1393" s="67" t="s">
        <v>342</v>
      </c>
      <c r="E1393" s="71">
        <v>9.8243386657385204E-2</v>
      </c>
      <c r="F1393" s="68">
        <v>61.823248407643298</v>
      </c>
      <c r="G1393" s="71">
        <v>0.25</v>
      </c>
      <c r="H1393" s="68">
        <v>57.245222929936297</v>
      </c>
      <c r="I1393" s="71">
        <v>4.4730159972155799E-2</v>
      </c>
      <c r="J1393" s="68">
        <v>83.837579617834393</v>
      </c>
      <c r="K1393" s="71">
        <v>0</v>
      </c>
      <c r="L1393" s="68">
        <v>67.237261146496806</v>
      </c>
    </row>
    <row r="1394" spans="1:12" x14ac:dyDescent="0.2">
      <c r="A1394" s="72" t="s">
        <v>2868</v>
      </c>
      <c r="B1394" s="66" t="s">
        <v>2868</v>
      </c>
      <c r="C1394" s="67">
        <v>47</v>
      </c>
      <c r="D1394" s="67" t="s">
        <v>342</v>
      </c>
      <c r="E1394" s="71">
        <v>8.6439818066432694E-2</v>
      </c>
      <c r="F1394" s="68">
        <v>38.734076433120997</v>
      </c>
      <c r="G1394" s="71">
        <v>0.25</v>
      </c>
      <c r="H1394" s="68">
        <v>57.245222929936297</v>
      </c>
      <c r="I1394" s="71">
        <v>9.31945419929818E-3</v>
      </c>
      <c r="J1394" s="68">
        <v>55.652866242038201</v>
      </c>
      <c r="K1394" s="71">
        <v>0</v>
      </c>
      <c r="L1394" s="68">
        <v>67.237261146496806</v>
      </c>
    </row>
    <row r="1395" spans="1:12" x14ac:dyDescent="0.2">
      <c r="A1395" s="72" t="s">
        <v>2869</v>
      </c>
      <c r="B1395" s="66" t="s">
        <v>2870</v>
      </c>
      <c r="C1395" s="67">
        <v>47</v>
      </c>
      <c r="D1395" s="67" t="s">
        <v>342</v>
      </c>
      <c r="E1395" s="71">
        <v>9.4905803855746304E-2</v>
      </c>
      <c r="F1395" s="68">
        <v>57.643312101910801</v>
      </c>
      <c r="G1395" s="71">
        <v>0.25628907724661198</v>
      </c>
      <c r="H1395" s="68">
        <v>64.092356687898103</v>
      </c>
      <c r="I1395" s="71">
        <v>2.8428334320627101E-2</v>
      </c>
      <c r="J1395" s="68">
        <v>77.149681528662398</v>
      </c>
      <c r="K1395" s="71">
        <v>0</v>
      </c>
      <c r="L1395" s="68">
        <v>67.237261146496806</v>
      </c>
    </row>
    <row r="1396" spans="1:12" x14ac:dyDescent="0.2">
      <c r="A1396" s="72" t="s">
        <v>2871</v>
      </c>
      <c r="B1396" s="66" t="s">
        <v>2872</v>
      </c>
      <c r="C1396" s="67">
        <v>47</v>
      </c>
      <c r="D1396" s="67" t="s">
        <v>342</v>
      </c>
      <c r="E1396" s="71">
        <v>8.7536834723732596E-2</v>
      </c>
      <c r="F1396" s="68">
        <v>42.914012738853501</v>
      </c>
      <c r="G1396" s="71">
        <v>0.25</v>
      </c>
      <c r="H1396" s="68">
        <v>57.245222929936297</v>
      </c>
      <c r="I1396" s="71">
        <v>1.2610504171197801E-2</v>
      </c>
      <c r="J1396" s="68">
        <v>62.221337579617803</v>
      </c>
      <c r="K1396" s="71">
        <v>0</v>
      </c>
      <c r="L1396" s="68">
        <v>67.237261146496806</v>
      </c>
    </row>
    <row r="1397" spans="1:12" x14ac:dyDescent="0.2">
      <c r="A1397" s="72" t="s">
        <v>2873</v>
      </c>
      <c r="B1397" s="66" t="s">
        <v>2874</v>
      </c>
      <c r="C1397" s="67">
        <v>47</v>
      </c>
      <c r="D1397" s="67" t="s">
        <v>342</v>
      </c>
      <c r="E1397" s="71">
        <v>0.112636375506199</v>
      </c>
      <c r="F1397" s="68">
        <v>72.929936305732497</v>
      </c>
      <c r="G1397" s="71">
        <v>0.30299274456495101</v>
      </c>
      <c r="H1397" s="68">
        <v>82.961783439490404</v>
      </c>
      <c r="I1397" s="71">
        <v>3.1441505311766801E-2</v>
      </c>
      <c r="J1397" s="68">
        <v>79.299363057324797</v>
      </c>
      <c r="K1397" s="71">
        <v>3.4748766418792199E-3</v>
      </c>
      <c r="L1397" s="68">
        <v>74.681528662420405</v>
      </c>
    </row>
    <row r="1398" spans="1:12" x14ac:dyDescent="0.2">
      <c r="A1398" s="72" t="s">
        <v>2875</v>
      </c>
      <c r="B1398" s="66" t="s">
        <v>2876</v>
      </c>
      <c r="C1398" s="67">
        <v>47</v>
      </c>
      <c r="D1398" s="67" t="s">
        <v>342</v>
      </c>
      <c r="E1398" s="71">
        <v>9.3339582568162299E-2</v>
      </c>
      <c r="F1398" s="68">
        <v>55.414012738853501</v>
      </c>
      <c r="G1398" s="71">
        <v>0.251387116462298</v>
      </c>
      <c r="H1398" s="68">
        <v>58.877388535031798</v>
      </c>
      <c r="I1398" s="71">
        <v>2.8631631242188701E-2</v>
      </c>
      <c r="J1398" s="68">
        <v>77.229299363057294</v>
      </c>
      <c r="K1398" s="71">
        <v>0</v>
      </c>
      <c r="L1398" s="68">
        <v>67.237261146496806</v>
      </c>
    </row>
    <row r="1399" spans="1:12" x14ac:dyDescent="0.2">
      <c r="A1399" s="72" t="s">
        <v>2877</v>
      </c>
      <c r="B1399" s="66" t="s">
        <v>2878</v>
      </c>
      <c r="C1399" s="67">
        <v>47</v>
      </c>
      <c r="D1399" s="67" t="s">
        <v>342</v>
      </c>
      <c r="E1399" s="71">
        <v>0.11031645852781299</v>
      </c>
      <c r="F1399" s="68">
        <v>71.496815286624198</v>
      </c>
      <c r="G1399" s="71">
        <v>0.31741630792027198</v>
      </c>
      <c r="H1399" s="68">
        <v>85.469745222929902</v>
      </c>
      <c r="I1399" s="71">
        <v>1.3533067663166001E-2</v>
      </c>
      <c r="J1399" s="68">
        <v>63.694267515923599</v>
      </c>
      <c r="K1399" s="71">
        <v>0</v>
      </c>
      <c r="L1399" s="68">
        <v>67.237261146496806</v>
      </c>
    </row>
    <row r="1400" spans="1:12" x14ac:dyDescent="0.2">
      <c r="A1400" s="72" t="s">
        <v>2879</v>
      </c>
      <c r="B1400" s="66" t="s">
        <v>2880</v>
      </c>
      <c r="C1400" s="67">
        <v>47</v>
      </c>
      <c r="D1400" s="67" t="s">
        <v>342</v>
      </c>
      <c r="E1400" s="71">
        <v>0.19629281306350599</v>
      </c>
      <c r="F1400" s="68">
        <v>90.804140127388493</v>
      </c>
      <c r="G1400" s="71">
        <v>0.24982816661832699</v>
      </c>
      <c r="H1400" s="68">
        <v>23.8853503184713</v>
      </c>
      <c r="I1400" s="71">
        <v>0.33557539593031099</v>
      </c>
      <c r="J1400" s="68">
        <v>97.093949044585997</v>
      </c>
      <c r="K1400" s="71">
        <v>3.4748766418792199E-3</v>
      </c>
      <c r="L1400" s="68">
        <v>74.681528662420405</v>
      </c>
    </row>
    <row r="1401" spans="1:12" x14ac:dyDescent="0.2">
      <c r="A1401" s="72" t="s">
        <v>2881</v>
      </c>
      <c r="B1401" s="66" t="s">
        <v>2882</v>
      </c>
      <c r="C1401" s="67">
        <v>47</v>
      </c>
      <c r="D1401" s="67" t="s">
        <v>342</v>
      </c>
      <c r="E1401" s="71">
        <v>1.8855520053583499E-2</v>
      </c>
      <c r="F1401" s="68">
        <v>0.27866242038216599</v>
      </c>
      <c r="G1401" s="71">
        <v>1.5120358050078699E-3</v>
      </c>
      <c r="H1401" s="68">
        <v>0.31847133757961799</v>
      </c>
      <c r="I1401" s="71">
        <v>5.1579647713863599E-2</v>
      </c>
      <c r="J1401" s="68">
        <v>85.071656050955397</v>
      </c>
      <c r="K1401" s="71">
        <v>3.4748766418792199E-3</v>
      </c>
      <c r="L1401" s="68">
        <v>74.681528662420405</v>
      </c>
    </row>
    <row r="1402" spans="1:12" x14ac:dyDescent="0.2">
      <c r="A1402" s="72" t="s">
        <v>2883</v>
      </c>
      <c r="B1402" s="66" t="s">
        <v>2884</v>
      </c>
      <c r="C1402" s="67">
        <v>47</v>
      </c>
      <c r="D1402" s="67" t="s">
        <v>342</v>
      </c>
      <c r="E1402" s="71">
        <v>8.9775546854676799E-2</v>
      </c>
      <c r="F1402" s="68">
        <v>49.124203821656003</v>
      </c>
      <c r="G1402" s="71">
        <v>0</v>
      </c>
      <c r="H1402" s="68">
        <v>0.27866242038216599</v>
      </c>
      <c r="I1402" s="71">
        <v>0.26237688728027198</v>
      </c>
      <c r="J1402" s="68">
        <v>95.939490445859903</v>
      </c>
      <c r="K1402" s="71">
        <v>6.9497532837584398E-3</v>
      </c>
      <c r="L1402" s="68">
        <v>78.503184713375802</v>
      </c>
    </row>
    <row r="1403" spans="1:12" x14ac:dyDescent="0.2">
      <c r="A1403" s="72" t="s">
        <v>1307</v>
      </c>
      <c r="B1403" s="66" t="s">
        <v>2885</v>
      </c>
      <c r="C1403" s="67">
        <v>47</v>
      </c>
      <c r="D1403" s="67" t="s">
        <v>342</v>
      </c>
      <c r="E1403" s="71">
        <v>3.1823648586215003E-2</v>
      </c>
      <c r="F1403" s="68">
        <v>0.31847133757961799</v>
      </c>
      <c r="G1403" s="71">
        <v>2.30374857855692E-2</v>
      </c>
      <c r="H1403" s="68">
        <v>0.59713375796178303</v>
      </c>
      <c r="I1403" s="71">
        <v>2.72600636286459E-2</v>
      </c>
      <c r="J1403" s="68">
        <v>76.592356687898103</v>
      </c>
      <c r="K1403" s="71">
        <v>4.5173396344429802E-2</v>
      </c>
      <c r="L1403" s="68">
        <v>88.2165605095541</v>
      </c>
    </row>
    <row r="1404" spans="1:12" x14ac:dyDescent="0.2">
      <c r="A1404" s="72" t="s">
        <v>2886</v>
      </c>
      <c r="B1404" s="66" t="s">
        <v>2887</v>
      </c>
      <c r="C1404" s="67">
        <v>47</v>
      </c>
      <c r="D1404" s="67" t="s">
        <v>342</v>
      </c>
      <c r="E1404" s="71">
        <v>0.13686292561501601</v>
      </c>
      <c r="F1404" s="68">
        <v>82.563694267515899</v>
      </c>
      <c r="G1404" s="71">
        <v>5.00064961702383E-2</v>
      </c>
      <c r="H1404" s="68">
        <v>0.83598726114649702</v>
      </c>
      <c r="I1404" s="71">
        <v>0.256335981418434</v>
      </c>
      <c r="J1404" s="68">
        <v>95.740445859872594</v>
      </c>
      <c r="K1404" s="71">
        <v>0.104246299256377</v>
      </c>
      <c r="L1404" s="68">
        <v>91.679936305732497</v>
      </c>
    </row>
    <row r="1405" spans="1:12" x14ac:dyDescent="0.2">
      <c r="A1405" s="72" t="s">
        <v>2888</v>
      </c>
      <c r="B1405" s="66" t="s">
        <v>2889</v>
      </c>
      <c r="C1405" s="67">
        <v>47</v>
      </c>
      <c r="D1405" s="67" t="s">
        <v>342</v>
      </c>
      <c r="E1405" s="71">
        <v>0.15641062898017399</v>
      </c>
      <c r="F1405" s="68">
        <v>86.226114649681506</v>
      </c>
      <c r="G1405" s="71">
        <v>0.193018236777207</v>
      </c>
      <c r="H1405" s="68">
        <v>2.5079617834394901</v>
      </c>
      <c r="I1405" s="71">
        <v>0.105944694711232</v>
      </c>
      <c r="J1405" s="68">
        <v>91.082802547770697</v>
      </c>
      <c r="K1405" s="71">
        <v>0.17026895545208201</v>
      </c>
      <c r="L1405" s="68">
        <v>94.148089171974505</v>
      </c>
    </row>
    <row r="1406" spans="1:12" x14ac:dyDescent="0.2">
      <c r="A1406" s="72" t="s">
        <v>2890</v>
      </c>
      <c r="B1406" s="66" t="s">
        <v>2891</v>
      </c>
      <c r="C1406" s="67">
        <v>47</v>
      </c>
      <c r="D1406" s="67" t="s">
        <v>342</v>
      </c>
      <c r="E1406" s="71">
        <v>0.113941143660531</v>
      </c>
      <c r="F1406" s="68">
        <v>73.726114649681506</v>
      </c>
      <c r="G1406" s="71">
        <v>4.5361074150236103E-3</v>
      </c>
      <c r="H1406" s="68">
        <v>0.39808917197452198</v>
      </c>
      <c r="I1406" s="71">
        <v>1.06489192299232E-2</v>
      </c>
      <c r="J1406" s="68">
        <v>58.678343949044603</v>
      </c>
      <c r="K1406" s="71">
        <v>0.32663840433664598</v>
      </c>
      <c r="L1406" s="68">
        <v>97.014331210191102</v>
      </c>
    </row>
    <row r="1407" spans="1:12" x14ac:dyDescent="0.2">
      <c r="A1407" s="72" t="s">
        <v>2892</v>
      </c>
      <c r="B1407" s="66" t="s">
        <v>2893</v>
      </c>
      <c r="C1407" s="67">
        <v>47</v>
      </c>
      <c r="D1407" s="67" t="s">
        <v>342</v>
      </c>
      <c r="E1407" s="71">
        <v>0.16449505274250401</v>
      </c>
      <c r="F1407" s="68">
        <v>87.181528662420405</v>
      </c>
      <c r="G1407" s="71">
        <v>0.25</v>
      </c>
      <c r="H1407" s="68">
        <v>57.245222929936297</v>
      </c>
      <c r="I1407" s="71">
        <v>3.7186699378447901E-3</v>
      </c>
      <c r="J1407" s="68">
        <v>34.355095541401298</v>
      </c>
      <c r="K1407" s="71">
        <v>0.23976648828966601</v>
      </c>
      <c r="L1407" s="68">
        <v>95.700636942675203</v>
      </c>
    </row>
    <row r="1408" spans="1:12" x14ac:dyDescent="0.2">
      <c r="A1408" s="72" t="s">
        <v>2894</v>
      </c>
      <c r="B1408" s="66" t="s">
        <v>2895</v>
      </c>
      <c r="C1408" s="67">
        <v>47</v>
      </c>
      <c r="D1408" s="67" t="s">
        <v>342</v>
      </c>
      <c r="E1408" s="71">
        <v>0.18146858890818801</v>
      </c>
      <c r="F1408" s="68">
        <v>89.092356687898103</v>
      </c>
      <c r="G1408" s="71">
        <v>0.21937509612988301</v>
      </c>
      <c r="H1408" s="68">
        <v>5.4140127388534998</v>
      </c>
      <c r="I1408" s="71">
        <v>8.8168961836716693E-3</v>
      </c>
      <c r="J1408" s="68">
        <v>54.657643312101897</v>
      </c>
      <c r="K1408" s="71">
        <v>0.31621377441100901</v>
      </c>
      <c r="L1408" s="68">
        <v>96.934713375796207</v>
      </c>
    </row>
    <row r="1409" spans="1:12" x14ac:dyDescent="0.2">
      <c r="A1409" s="72" t="s">
        <v>2896</v>
      </c>
      <c r="B1409" s="66" t="s">
        <v>2897</v>
      </c>
      <c r="C1409" s="67">
        <v>47</v>
      </c>
      <c r="D1409" s="67" t="s">
        <v>342</v>
      </c>
      <c r="E1409" s="71">
        <v>0.10819686839500101</v>
      </c>
      <c r="F1409" s="68">
        <v>70.063694267515899</v>
      </c>
      <c r="G1409" s="71">
        <v>0.25</v>
      </c>
      <c r="H1409" s="68">
        <v>57.245222929936297</v>
      </c>
      <c r="I1409" s="71">
        <v>1.20428256311779E-2</v>
      </c>
      <c r="J1409" s="68">
        <v>61.305732484076401</v>
      </c>
      <c r="K1409" s="71">
        <v>6.25477795538259E-2</v>
      </c>
      <c r="L1409" s="68">
        <v>90.007961783439498</v>
      </c>
    </row>
    <row r="1410" spans="1:12" x14ac:dyDescent="0.2">
      <c r="A1410" s="72" t="s">
        <v>2898</v>
      </c>
      <c r="B1410" s="66" t="s">
        <v>2899</v>
      </c>
      <c r="C1410" s="67">
        <v>47</v>
      </c>
      <c r="D1410" s="67" t="s">
        <v>342</v>
      </c>
      <c r="E1410" s="71">
        <v>8.6792342601134304E-2</v>
      </c>
      <c r="F1410" s="68">
        <v>40.5652866242038</v>
      </c>
      <c r="G1410" s="71">
        <v>0.25</v>
      </c>
      <c r="H1410" s="68">
        <v>57.245222929936297</v>
      </c>
      <c r="I1410" s="71">
        <v>1.03770278034031E-2</v>
      </c>
      <c r="J1410" s="68">
        <v>58.160828025477699</v>
      </c>
      <c r="K1410" s="71">
        <v>0</v>
      </c>
      <c r="L1410" s="68">
        <v>67.237261146496806</v>
      </c>
    </row>
    <row r="1411" spans="1:12" x14ac:dyDescent="0.2">
      <c r="A1411" s="72" t="s">
        <v>2900</v>
      </c>
      <c r="B1411" s="66" t="s">
        <v>2901</v>
      </c>
      <c r="C1411" s="67">
        <v>47</v>
      </c>
      <c r="D1411" s="67" t="s">
        <v>342</v>
      </c>
      <c r="E1411" s="71">
        <v>9.0959317720589905E-2</v>
      </c>
      <c r="F1411" s="68">
        <v>51.791401273885299</v>
      </c>
      <c r="G1411" s="71">
        <v>0.25</v>
      </c>
      <c r="H1411" s="68">
        <v>57.245222929936297</v>
      </c>
      <c r="I1411" s="71">
        <v>1.59281998780113E-2</v>
      </c>
      <c r="J1411" s="68">
        <v>66.759554140127406</v>
      </c>
      <c r="K1411" s="71">
        <v>6.9497532837584398E-3</v>
      </c>
      <c r="L1411" s="68">
        <v>78.503184713375802</v>
      </c>
    </row>
    <row r="1412" spans="1:12" x14ac:dyDescent="0.2">
      <c r="A1412" s="72" t="s">
        <v>2134</v>
      </c>
      <c r="B1412" s="66" t="s">
        <v>2902</v>
      </c>
      <c r="C1412" s="67">
        <v>47</v>
      </c>
      <c r="D1412" s="67" t="s">
        <v>342</v>
      </c>
      <c r="E1412" s="71">
        <v>0.107880311017913</v>
      </c>
      <c r="F1412" s="68">
        <v>69.944267515923599</v>
      </c>
      <c r="G1412" s="71">
        <v>0</v>
      </c>
      <c r="H1412" s="68">
        <v>0.27866242038216599</v>
      </c>
      <c r="I1412" s="71">
        <v>4.77405358971628E-4</v>
      </c>
      <c r="J1412" s="68">
        <v>5.77229299363057</v>
      </c>
      <c r="K1412" s="71">
        <v>0.32316352769476703</v>
      </c>
      <c r="L1412" s="68">
        <v>96.974522292993598</v>
      </c>
    </row>
    <row r="1413" spans="1:12" x14ac:dyDescent="0.2">
      <c r="A1413" s="72" t="s">
        <v>2903</v>
      </c>
      <c r="B1413" s="66" t="s">
        <v>2904</v>
      </c>
      <c r="C1413" s="67">
        <v>47</v>
      </c>
      <c r="D1413" s="67" t="s">
        <v>342</v>
      </c>
      <c r="E1413" s="71">
        <v>9.77862248992004E-2</v>
      </c>
      <c r="F1413" s="68">
        <v>61.464968152866199</v>
      </c>
      <c r="G1413" s="71">
        <v>0</v>
      </c>
      <c r="H1413" s="68">
        <v>0.27866242038216599</v>
      </c>
      <c r="I1413" s="71">
        <v>1.46903677974683E-3</v>
      </c>
      <c r="J1413" s="68">
        <v>17.794585987261101</v>
      </c>
      <c r="K1413" s="71">
        <v>0.29188963791785399</v>
      </c>
      <c r="L1413" s="68">
        <v>96.656050955414003</v>
      </c>
    </row>
    <row r="1414" spans="1:12" x14ac:dyDescent="0.2">
      <c r="A1414" s="72" t="s">
        <v>2905</v>
      </c>
      <c r="B1414" s="66" t="s">
        <v>2906</v>
      </c>
      <c r="C1414" s="67">
        <v>47</v>
      </c>
      <c r="D1414" s="67" t="s">
        <v>342</v>
      </c>
      <c r="E1414" s="71">
        <v>0.10933876546336201</v>
      </c>
      <c r="F1414" s="68">
        <v>70.899681528662398</v>
      </c>
      <c r="G1414" s="71">
        <v>0</v>
      </c>
      <c r="H1414" s="68">
        <v>0.27866242038216599</v>
      </c>
      <c r="I1414" s="71">
        <v>2.91769051884734E-2</v>
      </c>
      <c r="J1414" s="68">
        <v>77.468152866241994</v>
      </c>
      <c r="K1414" s="71">
        <v>0.29883939120161301</v>
      </c>
      <c r="L1414" s="68">
        <v>96.775477707006402</v>
      </c>
    </row>
    <row r="1415" spans="1:12" x14ac:dyDescent="0.2">
      <c r="A1415" s="72" t="s">
        <v>2907</v>
      </c>
      <c r="B1415" s="66" t="s">
        <v>2908</v>
      </c>
      <c r="C1415" s="67">
        <v>47</v>
      </c>
      <c r="D1415" s="67" t="s">
        <v>342</v>
      </c>
      <c r="E1415" s="71">
        <v>0.12798723323186101</v>
      </c>
      <c r="F1415" s="68">
        <v>79.777070063694296</v>
      </c>
      <c r="G1415" s="71">
        <v>0.113391764256905</v>
      </c>
      <c r="H1415" s="68">
        <v>1.15445859872611</v>
      </c>
      <c r="I1415" s="71">
        <v>1.3429063939617E-2</v>
      </c>
      <c r="J1415" s="68">
        <v>63.455414012738899</v>
      </c>
      <c r="K1415" s="71">
        <v>0.25714087149906201</v>
      </c>
      <c r="L1415" s="68">
        <v>96.019108280254798</v>
      </c>
    </row>
    <row r="1416" spans="1:12" x14ac:dyDescent="0.2">
      <c r="A1416" s="72" t="s">
        <v>2909</v>
      </c>
      <c r="B1416" s="66" t="s">
        <v>2910</v>
      </c>
      <c r="C1416" s="67">
        <v>47</v>
      </c>
      <c r="D1416" s="67" t="s">
        <v>342</v>
      </c>
      <c r="E1416" s="71">
        <v>0.13311049063792799</v>
      </c>
      <c r="F1416" s="68">
        <v>81.6082802547771</v>
      </c>
      <c r="G1416" s="71">
        <v>8.6279653806034196E-2</v>
      </c>
      <c r="H1416" s="68">
        <v>0.95541401273885396</v>
      </c>
      <c r="I1416" s="71">
        <v>3.1292033862069703E-4</v>
      </c>
      <c r="J1416" s="68">
        <v>3.5828025477707</v>
      </c>
      <c r="K1416" s="71">
        <v>0.312738897769129</v>
      </c>
      <c r="L1416" s="68">
        <v>96.894904458598702</v>
      </c>
    </row>
    <row r="1417" spans="1:12" x14ac:dyDescent="0.2">
      <c r="A1417" s="72" t="s">
        <v>2911</v>
      </c>
      <c r="B1417" s="66" t="s">
        <v>2912</v>
      </c>
      <c r="C1417" s="67">
        <v>47</v>
      </c>
      <c r="D1417" s="67" t="s">
        <v>342</v>
      </c>
      <c r="E1417" s="71">
        <v>0.102345062189358</v>
      </c>
      <c r="F1417" s="68">
        <v>65.565286624203793</v>
      </c>
      <c r="G1417" s="71">
        <v>0</v>
      </c>
      <c r="H1417" s="68">
        <v>0.27866242038216599</v>
      </c>
      <c r="I1417" s="71">
        <v>1.24604208270232E-3</v>
      </c>
      <c r="J1417" s="68">
        <v>15.5652866242038</v>
      </c>
      <c r="K1417" s="71">
        <v>0.30578914448537098</v>
      </c>
      <c r="L1417" s="68">
        <v>96.815286624203793</v>
      </c>
    </row>
    <row r="1418" spans="1:12" x14ac:dyDescent="0.2">
      <c r="A1418" s="72" t="s">
        <v>2913</v>
      </c>
      <c r="B1418" s="66" t="s">
        <v>2914</v>
      </c>
      <c r="C1418" s="67">
        <v>47</v>
      </c>
      <c r="D1418" s="67" t="s">
        <v>342</v>
      </c>
      <c r="E1418" s="71">
        <v>0.13092631115912401</v>
      </c>
      <c r="F1418" s="68">
        <v>80.931528662420405</v>
      </c>
      <c r="G1418" s="71">
        <v>1.2096286440062999E-2</v>
      </c>
      <c r="H1418" s="68">
        <v>0.51751592356687903</v>
      </c>
      <c r="I1418" s="71">
        <v>1.5820599639992699E-2</v>
      </c>
      <c r="J1418" s="68">
        <v>66.560509554140097</v>
      </c>
      <c r="K1418" s="71">
        <v>0.36486204739731798</v>
      </c>
      <c r="L1418" s="68">
        <v>97.452229299363097</v>
      </c>
    </row>
    <row r="1419" spans="1:12" x14ac:dyDescent="0.2">
      <c r="A1419" s="72" t="s">
        <v>2915</v>
      </c>
      <c r="B1419" s="66" t="s">
        <v>2916</v>
      </c>
      <c r="C1419" s="67">
        <v>47</v>
      </c>
      <c r="D1419" s="67" t="s">
        <v>342</v>
      </c>
      <c r="E1419" s="71">
        <v>0.101996270558536</v>
      </c>
      <c r="F1419" s="68">
        <v>65.366242038216598</v>
      </c>
      <c r="G1419" s="71">
        <v>0.25</v>
      </c>
      <c r="H1419" s="68">
        <v>57.245222929936297</v>
      </c>
      <c r="I1419" s="71">
        <v>3.8656620474204098E-3</v>
      </c>
      <c r="J1419" s="68">
        <v>35.390127388534999</v>
      </c>
      <c r="K1419" s="71">
        <v>5.2123149628188203E-2</v>
      </c>
      <c r="L1419" s="68">
        <v>89.291401273885398</v>
      </c>
    </row>
    <row r="1420" spans="1:12" x14ac:dyDescent="0.2">
      <c r="A1420" s="72" t="s">
        <v>2917</v>
      </c>
      <c r="B1420" s="66" t="s">
        <v>2918</v>
      </c>
      <c r="C1420" s="67">
        <v>47</v>
      </c>
      <c r="D1420" s="67" t="s">
        <v>342</v>
      </c>
      <c r="E1420" s="71">
        <v>0.13184960030581699</v>
      </c>
      <c r="F1420" s="68">
        <v>81.3694267515924</v>
      </c>
      <c r="G1420" s="71">
        <v>0.24999999171152301</v>
      </c>
      <c r="H1420" s="68">
        <v>25.079617834394899</v>
      </c>
      <c r="I1420" s="71">
        <v>2.7403003382035999E-2</v>
      </c>
      <c r="J1420" s="68">
        <v>76.791401273885398</v>
      </c>
      <c r="K1420" s="71">
        <v>0.118145805823893</v>
      </c>
      <c r="L1420" s="68">
        <v>92.356687898089206</v>
      </c>
    </row>
    <row r="1421" spans="1:12" x14ac:dyDescent="0.2">
      <c r="A1421" s="72" t="s">
        <v>1785</v>
      </c>
      <c r="B1421" s="66" t="s">
        <v>2919</v>
      </c>
      <c r="C1421" s="67">
        <v>47</v>
      </c>
      <c r="D1421" s="67" t="s">
        <v>342</v>
      </c>
      <c r="E1421" s="71">
        <v>0.19849664242057999</v>
      </c>
      <c r="F1421" s="68">
        <v>91.003184713375802</v>
      </c>
      <c r="G1421" s="71">
        <v>0.25756017902503903</v>
      </c>
      <c r="H1421" s="68">
        <v>65.007961783439498</v>
      </c>
      <c r="I1421" s="71">
        <v>4.3415906162962703E-3</v>
      </c>
      <c r="J1421" s="68">
        <v>38.176751592356702</v>
      </c>
      <c r="K1421" s="71">
        <v>0.333588157620405</v>
      </c>
      <c r="L1421" s="68">
        <v>97.054140127388493</v>
      </c>
    </row>
    <row r="1422" spans="1:12" x14ac:dyDescent="0.2">
      <c r="A1422" s="72" t="s">
        <v>2817</v>
      </c>
      <c r="B1422" s="66" t="s">
        <v>2920</v>
      </c>
      <c r="C1422" s="67">
        <v>47</v>
      </c>
      <c r="D1422" s="67" t="s">
        <v>342</v>
      </c>
      <c r="E1422" s="71">
        <v>0.21896398363203801</v>
      </c>
      <c r="F1422" s="68">
        <v>93.351910828025495</v>
      </c>
      <c r="G1422" s="71">
        <v>0.25</v>
      </c>
      <c r="H1422" s="68">
        <v>57.245222929936297</v>
      </c>
      <c r="I1422" s="71">
        <v>3.3138379624567501E-4</v>
      </c>
      <c r="J1422" s="68">
        <v>3.7818471337579602</v>
      </c>
      <c r="K1422" s="71">
        <v>0.40656056709986799</v>
      </c>
      <c r="L1422" s="68">
        <v>97.810509554140097</v>
      </c>
    </row>
    <row r="1423" spans="1:12" x14ac:dyDescent="0.2">
      <c r="A1423" s="72" t="s">
        <v>2921</v>
      </c>
      <c r="B1423" s="66" t="s">
        <v>2922</v>
      </c>
      <c r="C1423" s="67">
        <v>47</v>
      </c>
      <c r="D1423" s="67" t="s">
        <v>342</v>
      </c>
      <c r="E1423" s="71">
        <v>0.16887855499450599</v>
      </c>
      <c r="F1423" s="68">
        <v>87.9777070063694</v>
      </c>
      <c r="G1423" s="71">
        <v>0.23662648565762701</v>
      </c>
      <c r="H1423" s="68">
        <v>10.549363057324801</v>
      </c>
      <c r="I1423" s="71">
        <v>1.28683078268298E-2</v>
      </c>
      <c r="J1423" s="68">
        <v>62.818471337579602</v>
      </c>
      <c r="K1423" s="71">
        <v>0.25714087149906201</v>
      </c>
      <c r="L1423" s="68">
        <v>96.019108280254798</v>
      </c>
    </row>
    <row r="1424" spans="1:12" x14ac:dyDescent="0.2">
      <c r="A1424" s="72" t="s">
        <v>2923</v>
      </c>
      <c r="B1424" s="66" t="s">
        <v>2924</v>
      </c>
      <c r="C1424" s="67">
        <v>47</v>
      </c>
      <c r="D1424" s="67" t="s">
        <v>342</v>
      </c>
      <c r="E1424" s="71">
        <v>0.15529555030790601</v>
      </c>
      <c r="F1424" s="68">
        <v>86.027070063694296</v>
      </c>
      <c r="G1424" s="71">
        <v>0.253024071610016</v>
      </c>
      <c r="H1424" s="68">
        <v>61.464968152866199</v>
      </c>
      <c r="I1424" s="71">
        <v>8.9510415906987899E-4</v>
      </c>
      <c r="J1424" s="68">
        <v>11.3853503184713</v>
      </c>
      <c r="K1424" s="71">
        <v>0.21196747515463199</v>
      </c>
      <c r="L1424" s="68">
        <v>95.063694267515899</v>
      </c>
    </row>
    <row r="1425" spans="1:12" x14ac:dyDescent="0.2">
      <c r="A1425" s="72" t="s">
        <v>2925</v>
      </c>
      <c r="B1425" s="66" t="s">
        <v>2926</v>
      </c>
      <c r="C1425" s="67">
        <v>47</v>
      </c>
      <c r="D1425" s="67" t="s">
        <v>342</v>
      </c>
      <c r="E1425" s="71">
        <v>0.121689144454159</v>
      </c>
      <c r="F1425" s="68">
        <v>77.109872611464993</v>
      </c>
      <c r="G1425" s="71">
        <v>0.16317720443103301</v>
      </c>
      <c r="H1425" s="68">
        <v>1.7117834394904501</v>
      </c>
      <c r="I1425" s="71">
        <v>3.82226034432946E-3</v>
      </c>
      <c r="J1425" s="68">
        <v>35.111464968152902</v>
      </c>
      <c r="K1425" s="71">
        <v>0.19806796858711501</v>
      </c>
      <c r="L1425" s="68">
        <v>94.785031847133794</v>
      </c>
    </row>
    <row r="1426" spans="1:12" x14ac:dyDescent="0.2">
      <c r="A1426" s="72" t="s">
        <v>2927</v>
      </c>
      <c r="B1426" s="66" t="s">
        <v>2928</v>
      </c>
      <c r="C1426" s="67">
        <v>47</v>
      </c>
      <c r="D1426" s="67" t="s">
        <v>342</v>
      </c>
      <c r="E1426" s="71">
        <v>0.107137954222273</v>
      </c>
      <c r="F1426" s="68">
        <v>69.347133757961799</v>
      </c>
      <c r="G1426" s="71">
        <v>0.25</v>
      </c>
      <c r="H1426" s="68">
        <v>57.245222929936297</v>
      </c>
      <c r="I1426" s="71">
        <v>1.9163298292347601E-3</v>
      </c>
      <c r="J1426" s="68">
        <v>21.775477707006399</v>
      </c>
      <c r="K1426" s="71">
        <v>6.9497532837584294E-2</v>
      </c>
      <c r="L1426" s="68">
        <v>90.286624203821603</v>
      </c>
    </row>
    <row r="1427" spans="1:12" x14ac:dyDescent="0.2">
      <c r="A1427" s="72" t="s">
        <v>2929</v>
      </c>
      <c r="B1427" s="66" t="s">
        <v>2930</v>
      </c>
      <c r="C1427" s="67">
        <v>47</v>
      </c>
      <c r="D1427" s="67" t="s">
        <v>342</v>
      </c>
      <c r="E1427" s="71">
        <v>0.12568589490004201</v>
      </c>
      <c r="F1427" s="68">
        <v>78.662420382165607</v>
      </c>
      <c r="G1427" s="71">
        <v>0.25</v>
      </c>
      <c r="H1427" s="68">
        <v>57.245222929936297</v>
      </c>
      <c r="I1427" s="71">
        <v>5.4370022343540898E-3</v>
      </c>
      <c r="J1427" s="68">
        <v>43.2722929936306</v>
      </c>
      <c r="K1427" s="71">
        <v>0.121620682465773</v>
      </c>
      <c r="L1427" s="68">
        <v>92.555732484076401</v>
      </c>
    </row>
    <row r="1428" spans="1:12" x14ac:dyDescent="0.2">
      <c r="A1428" s="72" t="s">
        <v>2931</v>
      </c>
      <c r="B1428" s="66" t="s">
        <v>2932</v>
      </c>
      <c r="C1428" s="67">
        <v>47</v>
      </c>
      <c r="D1428" s="67" t="s">
        <v>342</v>
      </c>
      <c r="E1428" s="71">
        <v>0.20588102250754201</v>
      </c>
      <c r="F1428" s="68">
        <v>91.918789808917197</v>
      </c>
      <c r="G1428" s="71">
        <v>0.36541298536837002</v>
      </c>
      <c r="H1428" s="68">
        <v>90.605095541401298</v>
      </c>
      <c r="I1428" s="71">
        <v>7.8486250060295498E-2</v>
      </c>
      <c r="J1428" s="68">
        <v>89.092356687898103</v>
      </c>
      <c r="K1428" s="71">
        <v>0.17374383209396099</v>
      </c>
      <c r="L1428" s="68">
        <v>94.347133757961799</v>
      </c>
    </row>
    <row r="1429" spans="1:12" x14ac:dyDescent="0.2">
      <c r="A1429" s="72" t="s">
        <v>2933</v>
      </c>
      <c r="B1429" s="66" t="s">
        <v>2934</v>
      </c>
      <c r="C1429" s="67">
        <v>47</v>
      </c>
      <c r="D1429" s="67" t="s">
        <v>342</v>
      </c>
      <c r="E1429" s="71">
        <v>0.11033607193572501</v>
      </c>
      <c r="F1429" s="68">
        <v>71.536624203821603</v>
      </c>
      <c r="G1429" s="71">
        <v>0.24999999999915901</v>
      </c>
      <c r="H1429" s="68">
        <v>26.632165605095501</v>
      </c>
      <c r="I1429" s="71">
        <v>2.54101895379483E-2</v>
      </c>
      <c r="J1429" s="68">
        <v>75.4777070063694</v>
      </c>
      <c r="K1429" s="71">
        <v>5.5598026270067401E-2</v>
      </c>
      <c r="L1429" s="68">
        <v>89.371019108280294</v>
      </c>
    </row>
    <row r="1430" spans="1:12" x14ac:dyDescent="0.2">
      <c r="A1430" s="72" t="s">
        <v>2935</v>
      </c>
      <c r="B1430" s="66" t="s">
        <v>2936</v>
      </c>
      <c r="C1430" s="67">
        <v>47</v>
      </c>
      <c r="D1430" s="67" t="s">
        <v>342</v>
      </c>
      <c r="E1430" s="71">
        <v>0.45354056195648101</v>
      </c>
      <c r="F1430" s="68">
        <v>99.243630573248396</v>
      </c>
      <c r="G1430" s="71">
        <v>1</v>
      </c>
      <c r="H1430" s="68">
        <v>100</v>
      </c>
      <c r="I1430" s="71">
        <v>0.25290050997118801</v>
      </c>
      <c r="J1430" s="68">
        <v>95.700636942675203</v>
      </c>
      <c r="K1430" s="71">
        <v>0.107721175898256</v>
      </c>
      <c r="L1430" s="68">
        <v>91.918789808917197</v>
      </c>
    </row>
    <row r="1431" spans="1:12" x14ac:dyDescent="0.2">
      <c r="A1431" s="72" t="s">
        <v>2937</v>
      </c>
      <c r="B1431" s="66" t="s">
        <v>2938</v>
      </c>
      <c r="C1431" s="67">
        <v>47</v>
      </c>
      <c r="D1431" s="67" t="s">
        <v>342</v>
      </c>
      <c r="E1431" s="71">
        <v>0.46860379217114301</v>
      </c>
      <c r="F1431" s="68">
        <v>99.363057324840796</v>
      </c>
      <c r="G1431" s="71">
        <v>1</v>
      </c>
      <c r="H1431" s="68">
        <v>100</v>
      </c>
      <c r="I1431" s="71">
        <v>0.35368822688524099</v>
      </c>
      <c r="J1431" s="68">
        <v>98.208598726114602</v>
      </c>
      <c r="K1431" s="71">
        <v>5.2123149628188203E-2</v>
      </c>
      <c r="L1431" s="68">
        <v>89.291401273885398</v>
      </c>
    </row>
    <row r="1432" spans="1:12" x14ac:dyDescent="0.2">
      <c r="A1432" s="72" t="s">
        <v>2939</v>
      </c>
      <c r="B1432" s="66" t="s">
        <v>2940</v>
      </c>
      <c r="C1432" s="67">
        <v>47</v>
      </c>
      <c r="D1432" s="67" t="s">
        <v>342</v>
      </c>
      <c r="E1432" s="71">
        <v>0.49266166801132799</v>
      </c>
      <c r="F1432" s="68">
        <v>99.721337579617796</v>
      </c>
      <c r="G1432" s="71">
        <v>1</v>
      </c>
      <c r="H1432" s="68">
        <v>100</v>
      </c>
      <c r="I1432" s="71">
        <v>0.387638211345124</v>
      </c>
      <c r="J1432" s="68">
        <v>98.845541401273906</v>
      </c>
      <c r="K1432" s="71">
        <v>9.0346792688859603E-2</v>
      </c>
      <c r="L1432" s="68">
        <v>91.162420382165607</v>
      </c>
    </row>
    <row r="1433" spans="1:12" x14ac:dyDescent="0.2">
      <c r="A1433" s="72" t="s">
        <v>2941</v>
      </c>
      <c r="B1433" s="66" t="s">
        <v>2942</v>
      </c>
      <c r="C1433" s="67">
        <v>47</v>
      </c>
      <c r="D1433" s="67" t="s">
        <v>342</v>
      </c>
      <c r="E1433" s="71">
        <v>0.45641509974816402</v>
      </c>
      <c r="F1433" s="68">
        <v>99.2834394904459</v>
      </c>
      <c r="G1433" s="71">
        <v>0.99813762115750104</v>
      </c>
      <c r="H1433" s="68">
        <v>99.681528662420405</v>
      </c>
      <c r="I1433" s="71">
        <v>0.34678354159383601</v>
      </c>
      <c r="J1433" s="68">
        <v>98.009554140127406</v>
      </c>
      <c r="K1433" s="71">
        <v>2.43241364931545E-2</v>
      </c>
      <c r="L1433" s="68">
        <v>85.429936305732497</v>
      </c>
    </row>
    <row r="1434" spans="1:12" x14ac:dyDescent="0.2">
      <c r="A1434" s="72" t="s">
        <v>2943</v>
      </c>
      <c r="B1434" s="66" t="s">
        <v>2944</v>
      </c>
      <c r="C1434" s="67">
        <v>47</v>
      </c>
      <c r="D1434" s="67" t="s">
        <v>342</v>
      </c>
      <c r="E1434" s="71">
        <v>9.9095872326527099E-2</v>
      </c>
      <c r="F1434" s="68">
        <v>62.818471337579602</v>
      </c>
      <c r="G1434" s="71">
        <v>0.25</v>
      </c>
      <c r="H1434" s="68">
        <v>57.245222929936297</v>
      </c>
      <c r="I1434" s="71">
        <v>5.5890972770305898E-3</v>
      </c>
      <c r="J1434" s="68">
        <v>44.068471337579602</v>
      </c>
      <c r="K1434" s="71">
        <v>4.1698519702550597E-2</v>
      </c>
      <c r="L1434" s="68">
        <v>87.8582802547771</v>
      </c>
    </row>
    <row r="1435" spans="1:12" x14ac:dyDescent="0.2">
      <c r="A1435" s="72" t="s">
        <v>2945</v>
      </c>
      <c r="B1435" s="66" t="s">
        <v>2946</v>
      </c>
      <c r="C1435" s="67">
        <v>47</v>
      </c>
      <c r="D1435" s="67" t="s">
        <v>342</v>
      </c>
      <c r="E1435" s="71">
        <v>0.102537046467485</v>
      </c>
      <c r="F1435" s="68">
        <v>65.764331210191102</v>
      </c>
      <c r="G1435" s="71">
        <v>0.255548465849193</v>
      </c>
      <c r="H1435" s="68">
        <v>63.415605095541402</v>
      </c>
      <c r="I1435" s="71">
        <v>6.8892772088339198E-3</v>
      </c>
      <c r="J1435" s="68">
        <v>48.805732484076401</v>
      </c>
      <c r="K1435" s="71">
        <v>4.5173396344429802E-2</v>
      </c>
      <c r="L1435" s="68">
        <v>88.2165605095541</v>
      </c>
    </row>
    <row r="1436" spans="1:12" x14ac:dyDescent="0.2">
      <c r="A1436" s="72" t="s">
        <v>2947</v>
      </c>
      <c r="B1436" s="66" t="s">
        <v>2948</v>
      </c>
      <c r="C1436" s="67">
        <v>47</v>
      </c>
      <c r="D1436" s="67" t="s">
        <v>342</v>
      </c>
      <c r="E1436" s="71">
        <v>0.19405388386401101</v>
      </c>
      <c r="F1436" s="68">
        <v>90.525477707006402</v>
      </c>
      <c r="G1436" s="71">
        <v>0.44346550085560699</v>
      </c>
      <c r="H1436" s="68">
        <v>94.944267515923599</v>
      </c>
      <c r="I1436" s="71">
        <v>3.0974974838168402E-2</v>
      </c>
      <c r="J1436" s="68">
        <v>79.060509554140097</v>
      </c>
      <c r="K1436" s="71">
        <v>0.107721175898256</v>
      </c>
      <c r="L1436" s="68">
        <v>91.918789808917197</v>
      </c>
    </row>
    <row r="1437" spans="1:12" x14ac:dyDescent="0.2">
      <c r="A1437" s="72" t="s">
        <v>2949</v>
      </c>
      <c r="B1437" s="66" t="s">
        <v>2950</v>
      </c>
      <c r="C1437" s="67">
        <v>47</v>
      </c>
      <c r="D1437" s="67" t="s">
        <v>342</v>
      </c>
      <c r="E1437" s="71">
        <v>0.52672370653378597</v>
      </c>
      <c r="F1437" s="68">
        <v>99.840764331210195</v>
      </c>
      <c r="G1437" s="71">
        <v>0.90914196783413004</v>
      </c>
      <c r="H1437" s="68">
        <v>99.402866242038201</v>
      </c>
      <c r="I1437" s="71">
        <v>0.399988773700648</v>
      </c>
      <c r="J1437" s="68">
        <v>98.964968152866206</v>
      </c>
      <c r="K1437" s="71">
        <v>0.27104037806657899</v>
      </c>
      <c r="L1437" s="68">
        <v>96.218152866241994</v>
      </c>
    </row>
    <row r="1438" spans="1:12" x14ac:dyDescent="0.2">
      <c r="A1438" s="72" t="s">
        <v>2951</v>
      </c>
      <c r="B1438" s="66" t="s">
        <v>2952</v>
      </c>
      <c r="C1438" s="67">
        <v>47</v>
      </c>
      <c r="D1438" s="67" t="s">
        <v>342</v>
      </c>
      <c r="E1438" s="71">
        <v>0.49208143876275701</v>
      </c>
      <c r="F1438" s="68">
        <v>99.681528662420405</v>
      </c>
      <c r="G1438" s="71">
        <v>1</v>
      </c>
      <c r="H1438" s="68">
        <v>100</v>
      </c>
      <c r="I1438" s="71">
        <v>0.41717141337632502</v>
      </c>
      <c r="J1438" s="68">
        <v>99.084394904458605</v>
      </c>
      <c r="K1438" s="71">
        <v>5.9072902911946702E-2</v>
      </c>
      <c r="L1438" s="68">
        <v>89.649681528662398</v>
      </c>
    </row>
    <row r="1439" spans="1:12" x14ac:dyDescent="0.2">
      <c r="A1439" s="72" t="s">
        <v>2953</v>
      </c>
      <c r="B1439" s="66" t="s">
        <v>2954</v>
      </c>
      <c r="C1439" s="67">
        <v>47</v>
      </c>
      <c r="D1439" s="67" t="s">
        <v>342</v>
      </c>
      <c r="E1439" s="71">
        <v>0.40418267363469701</v>
      </c>
      <c r="F1439" s="68">
        <v>97.929936305732497</v>
      </c>
      <c r="G1439" s="71">
        <v>0.820606768088737</v>
      </c>
      <c r="H1439" s="68">
        <v>99.2834394904459</v>
      </c>
      <c r="I1439" s="71">
        <v>0.37109199296407702</v>
      </c>
      <c r="J1439" s="68">
        <v>98.686305732484101</v>
      </c>
      <c r="K1439" s="71">
        <v>2.0849259851275299E-2</v>
      </c>
      <c r="L1439" s="68">
        <v>84.554140127388493</v>
      </c>
    </row>
    <row r="1440" spans="1:12" x14ac:dyDescent="0.2">
      <c r="A1440" s="72" t="s">
        <v>2955</v>
      </c>
      <c r="B1440" s="66" t="s">
        <v>2956</v>
      </c>
      <c r="C1440" s="67">
        <v>47</v>
      </c>
      <c r="D1440" s="67" t="s">
        <v>342</v>
      </c>
      <c r="E1440" s="71">
        <v>0.234034675964478</v>
      </c>
      <c r="F1440" s="68">
        <v>94.2277070063694</v>
      </c>
      <c r="G1440" s="71">
        <v>0.258322698762532</v>
      </c>
      <c r="H1440" s="68">
        <v>65.127388535031898</v>
      </c>
      <c r="I1440" s="71">
        <v>2.6796132105394801E-2</v>
      </c>
      <c r="J1440" s="68">
        <v>76.512738853503194</v>
      </c>
      <c r="K1440" s="71">
        <v>0.41698519702550602</v>
      </c>
      <c r="L1440" s="68">
        <v>97.890127388535007</v>
      </c>
    </row>
    <row r="1441" spans="1:12" x14ac:dyDescent="0.2">
      <c r="A1441" s="72" t="s">
        <v>2957</v>
      </c>
      <c r="B1441" s="66" t="s">
        <v>2958</v>
      </c>
      <c r="C1441" s="67">
        <v>47</v>
      </c>
      <c r="D1441" s="67" t="s">
        <v>342</v>
      </c>
      <c r="E1441" s="71">
        <v>0.15363030136882599</v>
      </c>
      <c r="F1441" s="68">
        <v>85.867834394904506</v>
      </c>
      <c r="G1441" s="71">
        <v>0.253024071610016</v>
      </c>
      <c r="H1441" s="68">
        <v>61.464968152866199</v>
      </c>
      <c r="I1441" s="71">
        <v>9.7988639093481208E-3</v>
      </c>
      <c r="J1441" s="68">
        <v>56.767515923566897</v>
      </c>
      <c r="K1441" s="71">
        <v>0.19806796858711501</v>
      </c>
      <c r="L1441" s="68">
        <v>94.785031847133794</v>
      </c>
    </row>
    <row r="1442" spans="1:12" x14ac:dyDescent="0.2">
      <c r="A1442" s="72" t="s">
        <v>2959</v>
      </c>
      <c r="B1442" s="66" t="s">
        <v>2960</v>
      </c>
      <c r="C1442" s="67">
        <v>47</v>
      </c>
      <c r="D1442" s="67" t="s">
        <v>342</v>
      </c>
      <c r="E1442" s="71">
        <v>0.33938262174753198</v>
      </c>
      <c r="F1442" s="68">
        <v>97.014331210191102</v>
      </c>
      <c r="G1442" s="71">
        <v>0.64676426526888897</v>
      </c>
      <c r="H1442" s="68">
        <v>98.367834394904506</v>
      </c>
      <c r="I1442" s="71">
        <v>0.20458952116350401</v>
      </c>
      <c r="J1442" s="68">
        <v>94.506369426751604</v>
      </c>
      <c r="K1442" s="71">
        <v>0.166794078810202</v>
      </c>
      <c r="L1442" s="68">
        <v>93.949044585987295</v>
      </c>
    </row>
    <row r="1443" spans="1:12" x14ac:dyDescent="0.2">
      <c r="A1443" s="72" t="s">
        <v>2961</v>
      </c>
      <c r="B1443" s="66" t="s">
        <v>2962</v>
      </c>
      <c r="C1443" s="67">
        <v>47</v>
      </c>
      <c r="D1443" s="67" t="s">
        <v>342</v>
      </c>
      <c r="E1443" s="71">
        <v>0.36323356952039498</v>
      </c>
      <c r="F1443" s="68">
        <v>97.412420382165607</v>
      </c>
      <c r="G1443" s="71">
        <v>0.67787379698153605</v>
      </c>
      <c r="H1443" s="68">
        <v>98.527070063694296</v>
      </c>
      <c r="I1443" s="71">
        <v>0.36317863859333899</v>
      </c>
      <c r="J1443" s="68">
        <v>98.646496815286596</v>
      </c>
      <c r="K1443" s="71">
        <v>4.8648272986308999E-2</v>
      </c>
      <c r="L1443" s="68">
        <v>88.614649681528704</v>
      </c>
    </row>
    <row r="1444" spans="1:12" x14ac:dyDescent="0.2">
      <c r="A1444" s="72" t="s">
        <v>2963</v>
      </c>
      <c r="B1444" s="66" t="s">
        <v>2964</v>
      </c>
      <c r="C1444" s="67">
        <v>47</v>
      </c>
      <c r="D1444" s="67" t="s">
        <v>342</v>
      </c>
      <c r="E1444" s="71">
        <v>8.6870767822644399E-2</v>
      </c>
      <c r="F1444" s="68">
        <v>40.8041401273885</v>
      </c>
      <c r="G1444" s="71">
        <v>0.25</v>
      </c>
      <c r="H1444" s="68">
        <v>57.245222929936297</v>
      </c>
      <c r="I1444" s="71">
        <v>1.0612303467933199E-2</v>
      </c>
      <c r="J1444" s="68">
        <v>58.558917197452203</v>
      </c>
      <c r="K1444" s="71">
        <v>0</v>
      </c>
      <c r="L1444" s="68">
        <v>67.237261146496806</v>
      </c>
    </row>
    <row r="1445" spans="1:12" x14ac:dyDescent="0.2">
      <c r="A1445" s="72" t="s">
        <v>2965</v>
      </c>
      <c r="B1445" s="66" t="s">
        <v>2966</v>
      </c>
      <c r="C1445" s="67">
        <v>47</v>
      </c>
      <c r="D1445" s="67" t="s">
        <v>342</v>
      </c>
      <c r="E1445" s="71">
        <v>9.4570174630962206E-2</v>
      </c>
      <c r="F1445" s="68">
        <v>57.006369426751597</v>
      </c>
      <c r="G1445" s="71">
        <v>0.25628907724661198</v>
      </c>
      <c r="H1445" s="68">
        <v>64.092356687898103</v>
      </c>
      <c r="I1445" s="71">
        <v>1.6996816720636999E-2</v>
      </c>
      <c r="J1445" s="68">
        <v>67.993630573248396</v>
      </c>
      <c r="K1445" s="71">
        <v>1.04246299256377E-2</v>
      </c>
      <c r="L1445" s="68">
        <v>80.414012738853501</v>
      </c>
    </row>
    <row r="1446" spans="1:12" x14ac:dyDescent="0.2">
      <c r="A1446" s="72" t="s">
        <v>2967</v>
      </c>
      <c r="B1446" s="66" t="s">
        <v>2968</v>
      </c>
      <c r="C1446" s="67">
        <v>47</v>
      </c>
      <c r="D1446" s="67" t="s">
        <v>342</v>
      </c>
      <c r="E1446" s="71">
        <v>9.8834441541005902E-2</v>
      </c>
      <c r="F1446" s="68">
        <v>62.539808917197398</v>
      </c>
      <c r="G1446" s="71">
        <v>0.28264429003027702</v>
      </c>
      <c r="H1446" s="68">
        <v>76.512738853503194</v>
      </c>
      <c r="I1446" s="71">
        <v>3.4344046671027201E-3</v>
      </c>
      <c r="J1446" s="68">
        <v>32.802547770700599</v>
      </c>
      <c r="K1446" s="71">
        <v>1.04246299256377E-2</v>
      </c>
      <c r="L1446" s="68">
        <v>80.414012738853501</v>
      </c>
    </row>
    <row r="1447" spans="1:12" x14ac:dyDescent="0.2">
      <c r="A1447" s="72" t="s">
        <v>2969</v>
      </c>
      <c r="B1447" s="66" t="s">
        <v>2970</v>
      </c>
      <c r="C1447" s="67">
        <v>47</v>
      </c>
      <c r="D1447" s="67" t="s">
        <v>342</v>
      </c>
      <c r="E1447" s="71">
        <v>0.121654308866915</v>
      </c>
      <c r="F1447" s="68">
        <v>77.030254777070098</v>
      </c>
      <c r="G1447" s="71">
        <v>0.31631151045559402</v>
      </c>
      <c r="H1447" s="68">
        <v>85.270700636942706</v>
      </c>
      <c r="I1447" s="71">
        <v>1.7377526368236199E-2</v>
      </c>
      <c r="J1447" s="68">
        <v>68.5111464968153</v>
      </c>
      <c r="K1447" s="71">
        <v>3.1273889776912998E-2</v>
      </c>
      <c r="L1447" s="68">
        <v>86.743630573248396</v>
      </c>
    </row>
    <row r="1448" spans="1:12" x14ac:dyDescent="0.2">
      <c r="A1448" s="72" t="s">
        <v>2971</v>
      </c>
      <c r="B1448" s="66" t="s">
        <v>2972</v>
      </c>
      <c r="C1448" s="67">
        <v>47</v>
      </c>
      <c r="D1448" s="67" t="s">
        <v>342</v>
      </c>
      <c r="E1448" s="71">
        <v>0.11227885215656901</v>
      </c>
      <c r="F1448" s="68">
        <v>72.691082802547797</v>
      </c>
      <c r="G1448" s="71">
        <v>0.29605716225346101</v>
      </c>
      <c r="H1448" s="68">
        <v>81.25</v>
      </c>
      <c r="I1448" s="71">
        <v>2.34050110068507E-2</v>
      </c>
      <c r="J1448" s="68">
        <v>73.925159235668801</v>
      </c>
      <c r="K1448" s="71">
        <v>1.7374383209396101E-2</v>
      </c>
      <c r="L1448" s="68">
        <v>83.280254777070098</v>
      </c>
    </row>
    <row r="1449" spans="1:12" x14ac:dyDescent="0.2">
      <c r="A1449" s="72" t="s">
        <v>2973</v>
      </c>
      <c r="B1449" s="66" t="s">
        <v>2974</v>
      </c>
      <c r="C1449" s="67">
        <v>47</v>
      </c>
      <c r="D1449" s="67" t="s">
        <v>342</v>
      </c>
      <c r="E1449" s="71">
        <v>0.103242111858528</v>
      </c>
      <c r="F1449" s="68">
        <v>66.560509554140097</v>
      </c>
      <c r="G1449" s="71">
        <v>0.27164146466443201</v>
      </c>
      <c r="H1449" s="68">
        <v>73.089171974522301</v>
      </c>
      <c r="I1449" s="71">
        <v>2.0710487701755698E-2</v>
      </c>
      <c r="J1449" s="68">
        <v>71.894904458598702</v>
      </c>
      <c r="K1449" s="71">
        <v>1.7374383209396101E-2</v>
      </c>
      <c r="L1449" s="68">
        <v>83.280254777070098</v>
      </c>
    </row>
    <row r="1450" spans="1:12" x14ac:dyDescent="0.2">
      <c r="A1450" s="72" t="s">
        <v>2975</v>
      </c>
      <c r="B1450" s="66" t="s">
        <v>2976</v>
      </c>
      <c r="C1450" s="67">
        <v>47</v>
      </c>
      <c r="D1450" s="67" t="s">
        <v>342</v>
      </c>
      <c r="E1450" s="71">
        <v>0.10312172605094599</v>
      </c>
      <c r="F1450" s="68">
        <v>66.361464968152902</v>
      </c>
      <c r="G1450" s="71">
        <v>0.26803251400987599</v>
      </c>
      <c r="H1450" s="68">
        <v>71.576433121019093</v>
      </c>
      <c r="I1450" s="71">
        <v>2.39582809335642E-2</v>
      </c>
      <c r="J1450" s="68">
        <v>74.601910828025495</v>
      </c>
      <c r="K1450" s="71">
        <v>1.7374383209396101E-2</v>
      </c>
      <c r="L1450" s="68">
        <v>83.280254777070098</v>
      </c>
    </row>
    <row r="1451" spans="1:12" x14ac:dyDescent="0.2">
      <c r="A1451" s="72" t="s">
        <v>377</v>
      </c>
      <c r="B1451" s="66" t="s">
        <v>2977</v>
      </c>
      <c r="C1451" s="67">
        <v>47</v>
      </c>
      <c r="D1451" s="67" t="s">
        <v>342</v>
      </c>
      <c r="E1451" s="71">
        <v>9.8472783221043497E-2</v>
      </c>
      <c r="F1451" s="68">
        <v>62.0222929936306</v>
      </c>
      <c r="G1451" s="71">
        <v>0.26470588235294101</v>
      </c>
      <c r="H1451" s="68">
        <v>69.984076433121004</v>
      </c>
      <c r="I1451" s="71">
        <v>2.3762714026430799E-2</v>
      </c>
      <c r="J1451" s="68">
        <v>74.243630573248396</v>
      </c>
      <c r="K1451" s="71">
        <v>6.9497532837584398E-3</v>
      </c>
      <c r="L1451" s="68">
        <v>78.503184713375802</v>
      </c>
    </row>
    <row r="1452" spans="1:12" x14ac:dyDescent="0.2">
      <c r="A1452" s="72" t="s">
        <v>2978</v>
      </c>
      <c r="B1452" s="66" t="s">
        <v>2979</v>
      </c>
      <c r="C1452" s="67">
        <v>47</v>
      </c>
      <c r="D1452" s="67" t="s">
        <v>342</v>
      </c>
      <c r="E1452" s="71">
        <v>9.1178402358396304E-2</v>
      </c>
      <c r="F1452" s="68">
        <v>52.070063694267503</v>
      </c>
      <c r="G1452" s="71">
        <v>0.25</v>
      </c>
      <c r="H1452" s="68">
        <v>57.245222929936297</v>
      </c>
      <c r="I1452" s="71">
        <v>9.63570050767216E-3</v>
      </c>
      <c r="J1452" s="68">
        <v>56.449044585987302</v>
      </c>
      <c r="K1452" s="71">
        <v>1.3899506567516901E-2</v>
      </c>
      <c r="L1452" s="68">
        <v>81.807324840764295</v>
      </c>
    </row>
    <row r="1453" spans="1:12" x14ac:dyDescent="0.2">
      <c r="A1453" s="72" t="s">
        <v>2980</v>
      </c>
      <c r="B1453" s="66" t="s">
        <v>2981</v>
      </c>
      <c r="C1453" s="67">
        <v>47</v>
      </c>
      <c r="D1453" s="67" t="s">
        <v>342</v>
      </c>
      <c r="E1453" s="71">
        <v>0.13064760472972101</v>
      </c>
      <c r="F1453" s="68">
        <v>80.7722929936306</v>
      </c>
      <c r="G1453" s="71">
        <v>0.24689565707139599</v>
      </c>
      <c r="H1453" s="68">
        <v>18.789808917197501</v>
      </c>
      <c r="I1453" s="71">
        <v>7.2074747638304598E-2</v>
      </c>
      <c r="J1453" s="68">
        <v>88.296178343949094</v>
      </c>
      <c r="K1453" s="71">
        <v>7.2972409479463499E-2</v>
      </c>
      <c r="L1453" s="68">
        <v>90.565286624203793</v>
      </c>
    </row>
    <row r="1454" spans="1:12" x14ac:dyDescent="0.2">
      <c r="A1454" s="72" t="s">
        <v>1836</v>
      </c>
      <c r="B1454" s="66" t="s">
        <v>2982</v>
      </c>
      <c r="C1454" s="67">
        <v>47</v>
      </c>
      <c r="D1454" s="67" t="s">
        <v>342</v>
      </c>
      <c r="E1454" s="71">
        <v>8.8665908673089003E-2</v>
      </c>
      <c r="F1454" s="68">
        <v>46.178343949044603</v>
      </c>
      <c r="G1454" s="71">
        <v>0.25</v>
      </c>
      <c r="H1454" s="68">
        <v>57.245222929936297</v>
      </c>
      <c r="I1454" s="71">
        <v>2.0982194517502198E-3</v>
      </c>
      <c r="J1454" s="68">
        <v>23.566878980891701</v>
      </c>
      <c r="K1454" s="71">
        <v>1.3899506567516901E-2</v>
      </c>
      <c r="L1454" s="68">
        <v>81.807324840764295</v>
      </c>
    </row>
    <row r="1455" spans="1:12" x14ac:dyDescent="0.2">
      <c r="A1455" s="72" t="s">
        <v>1911</v>
      </c>
      <c r="B1455" s="66" t="s">
        <v>2983</v>
      </c>
      <c r="C1455" s="67">
        <v>47</v>
      </c>
      <c r="D1455" s="67" t="s">
        <v>342</v>
      </c>
      <c r="E1455" s="71">
        <v>8.7452519780239796E-2</v>
      </c>
      <c r="F1455" s="68">
        <v>42.635350318471303</v>
      </c>
      <c r="G1455" s="71">
        <v>0.25</v>
      </c>
      <c r="H1455" s="68">
        <v>57.245222929936297</v>
      </c>
      <c r="I1455" s="71">
        <v>5.4078060569611001E-3</v>
      </c>
      <c r="J1455" s="68">
        <v>43.113057324840803</v>
      </c>
      <c r="K1455" s="71">
        <v>6.9497532837584398E-3</v>
      </c>
      <c r="L1455" s="68">
        <v>78.503184713375802</v>
      </c>
    </row>
    <row r="1456" spans="1:12" x14ac:dyDescent="0.2">
      <c r="A1456" s="72" t="s">
        <v>2984</v>
      </c>
      <c r="B1456" s="66" t="s">
        <v>2985</v>
      </c>
      <c r="C1456" s="67">
        <v>47</v>
      </c>
      <c r="D1456" s="67" t="s">
        <v>342</v>
      </c>
      <c r="E1456" s="71">
        <v>9.3196083190301204E-2</v>
      </c>
      <c r="F1456" s="68">
        <v>55.214968152866199</v>
      </c>
      <c r="G1456" s="71">
        <v>0.249797542933408</v>
      </c>
      <c r="H1456" s="68">
        <v>23.726114649681499</v>
      </c>
      <c r="I1456" s="71">
        <v>1.2416323428099899E-2</v>
      </c>
      <c r="J1456" s="68">
        <v>61.902866242038201</v>
      </c>
      <c r="K1456" s="71">
        <v>1.7374383209396101E-2</v>
      </c>
      <c r="L1456" s="68">
        <v>83.280254777070098</v>
      </c>
    </row>
    <row r="1457" spans="1:12" x14ac:dyDescent="0.2">
      <c r="A1457" s="72" t="s">
        <v>2986</v>
      </c>
      <c r="B1457" s="66" t="s">
        <v>2987</v>
      </c>
      <c r="C1457" s="67">
        <v>47</v>
      </c>
      <c r="D1457" s="67" t="s">
        <v>342</v>
      </c>
      <c r="E1457" s="71">
        <v>8.9226507728857998E-2</v>
      </c>
      <c r="F1457" s="68">
        <v>47.730891719745202</v>
      </c>
      <c r="G1457" s="71">
        <v>0.25</v>
      </c>
      <c r="H1457" s="68">
        <v>57.245222929936297</v>
      </c>
      <c r="I1457" s="71">
        <v>1.7679523186574099E-2</v>
      </c>
      <c r="J1457" s="68">
        <v>68.829617834394895</v>
      </c>
      <c r="K1457" s="71">
        <v>0</v>
      </c>
      <c r="L1457" s="68">
        <v>67.237261146496806</v>
      </c>
    </row>
    <row r="1458" spans="1:12" x14ac:dyDescent="0.2">
      <c r="A1458" s="72" t="s">
        <v>2988</v>
      </c>
      <c r="B1458" s="66" t="s">
        <v>2989</v>
      </c>
      <c r="C1458" s="67">
        <v>47</v>
      </c>
      <c r="D1458" s="67" t="s">
        <v>342</v>
      </c>
      <c r="E1458" s="71">
        <v>9.2599512055076799E-2</v>
      </c>
      <c r="F1458" s="68">
        <v>54.578025477707001</v>
      </c>
      <c r="G1458" s="71">
        <v>0.24999999999261899</v>
      </c>
      <c r="H1458" s="68">
        <v>26.393312101910801</v>
      </c>
      <c r="I1458" s="71">
        <v>1.7373906246973599E-2</v>
      </c>
      <c r="J1458" s="68">
        <v>68.471337579617796</v>
      </c>
      <c r="K1458" s="71">
        <v>1.04246299256377E-2</v>
      </c>
      <c r="L1458" s="68">
        <v>80.414012738853501</v>
      </c>
    </row>
    <row r="1459" spans="1:12" x14ac:dyDescent="0.2">
      <c r="A1459" s="72" t="s">
        <v>2990</v>
      </c>
      <c r="B1459" s="66" t="s">
        <v>2991</v>
      </c>
      <c r="C1459" s="67">
        <v>47</v>
      </c>
      <c r="D1459" s="67" t="s">
        <v>342</v>
      </c>
      <c r="E1459" s="71">
        <v>0.10294500102008899</v>
      </c>
      <c r="F1459" s="68">
        <v>66.162420382165607</v>
      </c>
      <c r="G1459" s="71">
        <v>0.24927353622658299</v>
      </c>
      <c r="H1459" s="68">
        <v>22.452229299363101</v>
      </c>
      <c r="I1459" s="71">
        <v>2.8287577056772501E-2</v>
      </c>
      <c r="J1459" s="68">
        <v>77.070063694267503</v>
      </c>
      <c r="K1459" s="71">
        <v>3.1273889776912998E-2</v>
      </c>
      <c r="L1459" s="68">
        <v>86.743630573248396</v>
      </c>
    </row>
    <row r="1460" spans="1:12" x14ac:dyDescent="0.2">
      <c r="A1460" s="72" t="s">
        <v>2992</v>
      </c>
      <c r="B1460" s="66" t="s">
        <v>2993</v>
      </c>
      <c r="C1460" s="67">
        <v>47</v>
      </c>
      <c r="D1460" s="67" t="s">
        <v>342</v>
      </c>
      <c r="E1460" s="71">
        <v>8.6441639413317201E-2</v>
      </c>
      <c r="F1460" s="68">
        <v>38.813694267515899</v>
      </c>
      <c r="G1460" s="71">
        <v>0.24097279337299701</v>
      </c>
      <c r="H1460" s="68">
        <v>13.335987261146499</v>
      </c>
      <c r="I1460" s="71">
        <v>1.14023715831963E-2</v>
      </c>
      <c r="J1460" s="68">
        <v>60.1512738853503</v>
      </c>
      <c r="K1460" s="71">
        <v>6.9497532837584398E-3</v>
      </c>
      <c r="L1460" s="68">
        <v>78.503184713375802</v>
      </c>
    </row>
    <row r="1461" spans="1:12" x14ac:dyDescent="0.2">
      <c r="A1461" s="72" t="s">
        <v>2994</v>
      </c>
      <c r="B1461" s="66" t="s">
        <v>2995</v>
      </c>
      <c r="C1461" s="67">
        <v>47</v>
      </c>
      <c r="D1461" s="67" t="s">
        <v>342</v>
      </c>
      <c r="E1461" s="71">
        <v>8.68721394153711E-2</v>
      </c>
      <c r="F1461" s="68">
        <v>40.843949044585997</v>
      </c>
      <c r="G1461" s="71">
        <v>0.24995803409349701</v>
      </c>
      <c r="H1461" s="68">
        <v>24.562101910828002</v>
      </c>
      <c r="I1461" s="71">
        <v>3.7086308688574201E-3</v>
      </c>
      <c r="J1461" s="68">
        <v>34.275477707006402</v>
      </c>
      <c r="K1461" s="71">
        <v>6.9497532837584398E-3</v>
      </c>
      <c r="L1461" s="68">
        <v>78.503184713375802</v>
      </c>
    </row>
    <row r="1462" spans="1:12" x14ac:dyDescent="0.2">
      <c r="A1462" s="72" t="s">
        <v>2996</v>
      </c>
      <c r="B1462" s="66" t="s">
        <v>2997</v>
      </c>
      <c r="C1462" s="67">
        <v>47</v>
      </c>
      <c r="D1462" s="67" t="s">
        <v>342</v>
      </c>
      <c r="E1462" s="71">
        <v>9.2158379021562903E-2</v>
      </c>
      <c r="F1462" s="68">
        <v>53.702229299363097</v>
      </c>
      <c r="G1462" s="71">
        <v>0.25</v>
      </c>
      <c r="H1462" s="68">
        <v>57.245222929936297</v>
      </c>
      <c r="I1462" s="71">
        <v>1.95253837809303E-2</v>
      </c>
      <c r="J1462" s="68">
        <v>70.660828025477699</v>
      </c>
      <c r="K1462" s="71">
        <v>6.9497532837584398E-3</v>
      </c>
      <c r="L1462" s="68">
        <v>78.503184713375802</v>
      </c>
    </row>
    <row r="1463" spans="1:12" x14ac:dyDescent="0.2">
      <c r="A1463" s="72" t="s">
        <v>2998</v>
      </c>
      <c r="B1463" s="66" t="s">
        <v>2999</v>
      </c>
      <c r="C1463" s="67">
        <v>47</v>
      </c>
      <c r="D1463" s="67" t="s">
        <v>342</v>
      </c>
      <c r="E1463" s="71">
        <v>0.194671558494666</v>
      </c>
      <c r="F1463" s="68">
        <v>90.565286624203793</v>
      </c>
      <c r="G1463" s="71">
        <v>0.336471752325188</v>
      </c>
      <c r="H1463" s="68">
        <v>87.699044585987295</v>
      </c>
      <c r="I1463" s="71">
        <v>7.3799091064849401E-2</v>
      </c>
      <c r="J1463" s="68">
        <v>88.654458598726094</v>
      </c>
      <c r="K1463" s="71">
        <v>0.17374383209396099</v>
      </c>
      <c r="L1463" s="68">
        <v>94.347133757961799</v>
      </c>
    </row>
    <row r="1464" spans="1:12" x14ac:dyDescent="0.2">
      <c r="A1464" s="72" t="s">
        <v>3000</v>
      </c>
      <c r="B1464" s="66" t="s">
        <v>3001</v>
      </c>
      <c r="C1464" s="67">
        <v>47</v>
      </c>
      <c r="D1464" s="67" t="s">
        <v>342</v>
      </c>
      <c r="E1464" s="71">
        <v>0.32821637661915698</v>
      </c>
      <c r="F1464" s="68">
        <v>96.815286624203793</v>
      </c>
      <c r="G1464" s="71">
        <v>0.34470034476643702</v>
      </c>
      <c r="H1464" s="68">
        <v>88.773885350318494</v>
      </c>
      <c r="I1464" s="71">
        <v>3.3385419327862299E-2</v>
      </c>
      <c r="J1464" s="68">
        <v>79.936305732484101</v>
      </c>
      <c r="K1464" s="71">
        <v>0.60656336576317305</v>
      </c>
      <c r="L1464" s="68">
        <v>98.447452229299401</v>
      </c>
    </row>
    <row r="1465" spans="1:12" x14ac:dyDescent="0.2">
      <c r="A1465" s="72" t="s">
        <v>3002</v>
      </c>
      <c r="B1465" s="66" t="s">
        <v>3003</v>
      </c>
      <c r="C1465" s="67">
        <v>47</v>
      </c>
      <c r="D1465" s="67" t="s">
        <v>342</v>
      </c>
      <c r="E1465" s="71">
        <v>0.423228933819219</v>
      </c>
      <c r="F1465" s="68">
        <v>98.288216560509596</v>
      </c>
      <c r="G1465" s="71">
        <v>0.25</v>
      </c>
      <c r="H1465" s="68">
        <v>57.245222929936297</v>
      </c>
      <c r="I1465" s="71">
        <v>1.9686801457655501E-2</v>
      </c>
      <c r="J1465" s="68">
        <v>70.780254777070098</v>
      </c>
      <c r="K1465" s="71">
        <v>1</v>
      </c>
      <c r="L1465" s="68">
        <v>100</v>
      </c>
    </row>
    <row r="1466" spans="1:12" x14ac:dyDescent="0.2">
      <c r="A1466" s="72" t="s">
        <v>3004</v>
      </c>
      <c r="B1466" s="66" t="s">
        <v>3005</v>
      </c>
      <c r="C1466" s="67">
        <v>47</v>
      </c>
      <c r="D1466" s="67" t="s">
        <v>342</v>
      </c>
      <c r="E1466" s="71">
        <v>0.193396929433511</v>
      </c>
      <c r="F1466" s="68">
        <v>90.485668789808898</v>
      </c>
      <c r="G1466" s="71">
        <v>0.25</v>
      </c>
      <c r="H1466" s="68">
        <v>57.245222929936297</v>
      </c>
      <c r="I1466" s="71">
        <v>3.1351397098920201E-2</v>
      </c>
      <c r="J1466" s="68">
        <v>79.219745222929902</v>
      </c>
      <c r="K1466" s="71">
        <v>0.29883939120161301</v>
      </c>
      <c r="L1466" s="68">
        <v>96.775477707006402</v>
      </c>
    </row>
    <row r="1467" spans="1:12" x14ac:dyDescent="0.2">
      <c r="A1467" s="72" t="s">
        <v>3006</v>
      </c>
      <c r="B1467" s="66" t="s">
        <v>3007</v>
      </c>
      <c r="C1467" s="67">
        <v>47</v>
      </c>
      <c r="D1467" s="67" t="s">
        <v>342</v>
      </c>
      <c r="E1467" s="71">
        <v>0.14966140199275199</v>
      </c>
      <c r="F1467" s="68">
        <v>85.350318471337602</v>
      </c>
      <c r="G1467" s="71">
        <v>0.26257815449322403</v>
      </c>
      <c r="H1467" s="68">
        <v>68.710191082802595</v>
      </c>
      <c r="I1467" s="71">
        <v>4.7410985809864498E-2</v>
      </c>
      <c r="J1467" s="68">
        <v>84.474522292993598</v>
      </c>
      <c r="K1467" s="71">
        <v>0.13899506567516901</v>
      </c>
      <c r="L1467" s="68">
        <v>93.073248407643305</v>
      </c>
    </row>
    <row r="1468" spans="1:12" x14ac:dyDescent="0.2">
      <c r="A1468" s="72" t="s">
        <v>2817</v>
      </c>
      <c r="B1468" s="66" t="s">
        <v>3008</v>
      </c>
      <c r="C1468" s="67">
        <v>47</v>
      </c>
      <c r="D1468" s="67" t="s">
        <v>342</v>
      </c>
      <c r="E1468" s="71">
        <v>0.203859699656604</v>
      </c>
      <c r="F1468" s="68">
        <v>91.640127388535007</v>
      </c>
      <c r="G1468" s="71">
        <v>0.25</v>
      </c>
      <c r="H1468" s="68">
        <v>57.245222929936297</v>
      </c>
      <c r="I1468" s="71">
        <v>2.4516064707527499E-2</v>
      </c>
      <c r="J1468" s="68">
        <v>74.920382165605105</v>
      </c>
      <c r="K1468" s="71">
        <v>0.33706303426228401</v>
      </c>
      <c r="L1468" s="68">
        <v>97.133757961783402</v>
      </c>
    </row>
    <row r="1469" spans="1:12" x14ac:dyDescent="0.2">
      <c r="A1469" s="72" t="s">
        <v>3009</v>
      </c>
      <c r="B1469" s="66" t="s">
        <v>3010</v>
      </c>
      <c r="C1469" s="67">
        <v>47</v>
      </c>
      <c r="D1469" s="67" t="s">
        <v>342</v>
      </c>
      <c r="E1469" s="71">
        <v>0.21100828196779201</v>
      </c>
      <c r="F1469" s="68">
        <v>92.515923566878996</v>
      </c>
      <c r="G1469" s="71">
        <v>0.31145817199912801</v>
      </c>
      <c r="H1469" s="68">
        <v>84.554140127388493</v>
      </c>
      <c r="I1469" s="71">
        <v>9.5699692182097604E-2</v>
      </c>
      <c r="J1469" s="68">
        <v>90.445859872611507</v>
      </c>
      <c r="K1469" s="71">
        <v>0.225866981722149</v>
      </c>
      <c r="L1469" s="68">
        <v>95.382165605095494</v>
      </c>
    </row>
    <row r="1470" spans="1:12" x14ac:dyDescent="0.2">
      <c r="A1470" s="72" t="s">
        <v>948</v>
      </c>
      <c r="B1470" s="66" t="s">
        <v>3011</v>
      </c>
      <c r="C1470" s="67">
        <v>47</v>
      </c>
      <c r="D1470" s="67" t="s">
        <v>342</v>
      </c>
      <c r="E1470" s="71">
        <v>0.104307994181326</v>
      </c>
      <c r="F1470" s="68">
        <v>67.396496815286596</v>
      </c>
      <c r="G1470" s="71">
        <v>0.251387116462298</v>
      </c>
      <c r="H1470" s="68">
        <v>58.877388535031798</v>
      </c>
      <c r="I1470" s="71">
        <v>4.4162482872283401E-2</v>
      </c>
      <c r="J1470" s="68">
        <v>83.678343949044603</v>
      </c>
      <c r="K1470" s="71">
        <v>1.7374383209396101E-2</v>
      </c>
      <c r="L1470" s="68">
        <v>83.280254777070098</v>
      </c>
    </row>
    <row r="1471" spans="1:12" x14ac:dyDescent="0.2">
      <c r="A1471" s="72" t="s">
        <v>3012</v>
      </c>
      <c r="B1471" s="66" t="s">
        <v>3013</v>
      </c>
      <c r="C1471" s="67">
        <v>47</v>
      </c>
      <c r="D1471" s="67" t="s">
        <v>342</v>
      </c>
      <c r="E1471" s="71">
        <v>0.156039214754504</v>
      </c>
      <c r="F1471" s="68">
        <v>86.186305732484101</v>
      </c>
      <c r="G1471" s="71">
        <v>0.25</v>
      </c>
      <c r="H1471" s="68">
        <v>57.245222929936297</v>
      </c>
      <c r="I1471" s="71">
        <v>6.8697948662705094E-2</v>
      </c>
      <c r="J1471" s="68">
        <v>87.898089171974505</v>
      </c>
      <c r="K1471" s="71">
        <v>0.14941969560080601</v>
      </c>
      <c r="L1471" s="68">
        <v>93.3917197452229</v>
      </c>
    </row>
    <row r="1472" spans="1:12" x14ac:dyDescent="0.2">
      <c r="A1472" s="72" t="s">
        <v>3014</v>
      </c>
      <c r="B1472" s="66" t="s">
        <v>3015</v>
      </c>
      <c r="C1472" s="67">
        <v>47</v>
      </c>
      <c r="D1472" s="67" t="s">
        <v>342</v>
      </c>
      <c r="E1472" s="71">
        <v>0.144800082631177</v>
      </c>
      <c r="F1472" s="68">
        <v>84.673566878980907</v>
      </c>
      <c r="G1472" s="71">
        <v>0.25</v>
      </c>
      <c r="H1472" s="68">
        <v>57.245222929936297</v>
      </c>
      <c r="I1472" s="71">
        <v>3.84554289346037E-2</v>
      </c>
      <c r="J1472" s="68">
        <v>81.847133757961799</v>
      </c>
      <c r="K1472" s="71">
        <v>0.145944818958927</v>
      </c>
      <c r="L1472" s="68">
        <v>93.2722929936306</v>
      </c>
    </row>
    <row r="1473" spans="1:12" x14ac:dyDescent="0.2">
      <c r="A1473" s="72" t="s">
        <v>3016</v>
      </c>
      <c r="B1473" s="66" t="s">
        <v>3017</v>
      </c>
      <c r="C1473" s="67">
        <v>47</v>
      </c>
      <c r="D1473" s="67" t="s">
        <v>342</v>
      </c>
      <c r="E1473" s="71">
        <v>0.124480820492455</v>
      </c>
      <c r="F1473" s="68">
        <v>78.144904458598702</v>
      </c>
      <c r="G1473" s="71">
        <v>0.27922355204080201</v>
      </c>
      <c r="H1473" s="68">
        <v>75.597133757961799</v>
      </c>
      <c r="I1473" s="71">
        <v>2.12464999571008E-2</v>
      </c>
      <c r="J1473" s="68">
        <v>72.292993630573207</v>
      </c>
      <c r="K1473" s="71">
        <v>7.2972409479463499E-2</v>
      </c>
      <c r="L1473" s="68">
        <v>90.565286624203793</v>
      </c>
    </row>
    <row r="1474" spans="1:12" x14ac:dyDescent="0.2">
      <c r="A1474" s="72" t="s">
        <v>3018</v>
      </c>
      <c r="B1474" s="66" t="s">
        <v>3019</v>
      </c>
      <c r="C1474" s="67">
        <v>47</v>
      </c>
      <c r="D1474" s="67" t="s">
        <v>342</v>
      </c>
      <c r="E1474" s="71">
        <v>0.13336157335163501</v>
      </c>
      <c r="F1474" s="68">
        <v>81.767515923566904</v>
      </c>
      <c r="G1474" s="71">
        <v>0.26525828108527999</v>
      </c>
      <c r="H1474" s="68">
        <v>70.461783439490404</v>
      </c>
      <c r="I1474" s="71">
        <v>0.10355254919271099</v>
      </c>
      <c r="J1474" s="68">
        <v>90.843949044585997</v>
      </c>
      <c r="K1474" s="71">
        <v>3.1273889776912998E-2</v>
      </c>
      <c r="L1474" s="68">
        <v>86.743630573248396</v>
      </c>
    </row>
    <row r="1475" spans="1:12" x14ac:dyDescent="0.2">
      <c r="A1475" s="72" t="s">
        <v>3020</v>
      </c>
      <c r="B1475" s="66" t="s">
        <v>3021</v>
      </c>
      <c r="C1475" s="67">
        <v>47</v>
      </c>
      <c r="D1475" s="67" t="s">
        <v>342</v>
      </c>
      <c r="E1475" s="71">
        <v>9.0362809372195194E-2</v>
      </c>
      <c r="F1475" s="68">
        <v>50.3582802547771</v>
      </c>
      <c r="G1475" s="71">
        <v>0.25832269877378899</v>
      </c>
      <c r="H1475" s="68">
        <v>65.804140127388493</v>
      </c>
      <c r="I1475" s="71">
        <v>5.8159760590379903E-3</v>
      </c>
      <c r="J1475" s="68">
        <v>44.864649681528697</v>
      </c>
      <c r="K1475" s="71">
        <v>6.9497532837584398E-3</v>
      </c>
      <c r="L1475" s="68">
        <v>78.503184713375802</v>
      </c>
    </row>
    <row r="1476" spans="1:12" x14ac:dyDescent="0.2">
      <c r="A1476" s="72" t="s">
        <v>3022</v>
      </c>
      <c r="B1476" s="66" t="s">
        <v>3023</v>
      </c>
      <c r="C1476" s="67">
        <v>47</v>
      </c>
      <c r="D1476" s="67" t="s">
        <v>342</v>
      </c>
      <c r="E1476" s="71">
        <v>0.108131589559051</v>
      </c>
      <c r="F1476" s="68">
        <v>69.984076433121004</v>
      </c>
      <c r="G1476" s="71">
        <v>0.25</v>
      </c>
      <c r="H1476" s="68">
        <v>57.245222929936297</v>
      </c>
      <c r="I1476" s="71">
        <v>1.18469891233261E-2</v>
      </c>
      <c r="J1476" s="68">
        <v>60.947452229299401</v>
      </c>
      <c r="K1476" s="71">
        <v>6.25477795538259E-2</v>
      </c>
      <c r="L1476" s="68">
        <v>90.007961783439498</v>
      </c>
    </row>
    <row r="1477" spans="1:12" x14ac:dyDescent="0.2">
      <c r="A1477" s="72" t="s">
        <v>3024</v>
      </c>
      <c r="B1477" s="66" t="s">
        <v>3025</v>
      </c>
      <c r="C1477" s="67">
        <v>47</v>
      </c>
      <c r="D1477" s="67" t="s">
        <v>342</v>
      </c>
      <c r="E1477" s="71">
        <v>9.6115171847658304E-2</v>
      </c>
      <c r="F1477" s="68">
        <v>59.235668789808898</v>
      </c>
      <c r="G1477" s="71">
        <v>0.25</v>
      </c>
      <c r="H1477" s="68">
        <v>57.245222929936297</v>
      </c>
      <c r="I1477" s="71">
        <v>1.0546502407941199E-2</v>
      </c>
      <c r="J1477" s="68">
        <v>58.439490445859903</v>
      </c>
      <c r="K1477" s="71">
        <v>2.7799013135033801E-2</v>
      </c>
      <c r="L1477" s="68">
        <v>86.146496815286596</v>
      </c>
    </row>
    <row r="1478" spans="1:12" x14ac:dyDescent="0.2">
      <c r="A1478" s="72" t="s">
        <v>3026</v>
      </c>
      <c r="B1478" s="66" t="s">
        <v>3027</v>
      </c>
      <c r="C1478" s="67">
        <v>47</v>
      </c>
      <c r="D1478" s="67" t="s">
        <v>342</v>
      </c>
      <c r="E1478" s="71">
        <v>0.10013090880588001</v>
      </c>
      <c r="F1478" s="68">
        <v>63.853503184713396</v>
      </c>
      <c r="G1478" s="71">
        <v>0.25</v>
      </c>
      <c r="H1478" s="68">
        <v>57.245222929936297</v>
      </c>
      <c r="I1478" s="71">
        <v>2.6068589924484301E-2</v>
      </c>
      <c r="J1478" s="68">
        <v>76.154458598726094</v>
      </c>
      <c r="K1478" s="71">
        <v>2.43241364931545E-2</v>
      </c>
      <c r="L1478" s="68">
        <v>85.429936305732497</v>
      </c>
    </row>
    <row r="1479" spans="1:12" x14ac:dyDescent="0.2">
      <c r="A1479" s="72" t="s">
        <v>3028</v>
      </c>
      <c r="B1479" s="66" t="s">
        <v>3029</v>
      </c>
      <c r="C1479" s="67">
        <v>47</v>
      </c>
      <c r="D1479" s="67" t="s">
        <v>342</v>
      </c>
      <c r="E1479" s="71">
        <v>0.103645035318608</v>
      </c>
      <c r="F1479" s="68">
        <v>66.878980891719706</v>
      </c>
      <c r="G1479" s="71">
        <v>0.25</v>
      </c>
      <c r="H1479" s="68">
        <v>57.245222929936297</v>
      </c>
      <c r="I1479" s="71">
        <v>1.5761709611394899E-2</v>
      </c>
      <c r="J1479" s="68">
        <v>66.441082802547797</v>
      </c>
      <c r="K1479" s="71">
        <v>4.5173396344429802E-2</v>
      </c>
      <c r="L1479" s="68">
        <v>88.2165605095541</v>
      </c>
    </row>
    <row r="1480" spans="1:12" x14ac:dyDescent="0.2">
      <c r="A1480" s="72" t="s">
        <v>383</v>
      </c>
      <c r="B1480" s="66" t="s">
        <v>3030</v>
      </c>
      <c r="C1480" s="67">
        <v>47</v>
      </c>
      <c r="D1480" s="67" t="s">
        <v>342</v>
      </c>
      <c r="E1480" s="71">
        <v>0.186895177590436</v>
      </c>
      <c r="F1480" s="68">
        <v>89.848726114649693</v>
      </c>
      <c r="G1480" s="71">
        <v>0.35672610052732201</v>
      </c>
      <c r="H1480" s="68">
        <v>89.848726114649693</v>
      </c>
      <c r="I1480" s="71">
        <v>3.7165353433782099E-2</v>
      </c>
      <c r="J1480" s="68">
        <v>81.3694267515924</v>
      </c>
      <c r="K1480" s="71">
        <v>0.166794078810202</v>
      </c>
      <c r="L1480" s="68">
        <v>93.949044585987295</v>
      </c>
    </row>
    <row r="1481" spans="1:12" x14ac:dyDescent="0.2">
      <c r="A1481" s="72" t="s">
        <v>3031</v>
      </c>
      <c r="B1481" s="66" t="s">
        <v>3032</v>
      </c>
      <c r="C1481" s="67">
        <v>47</v>
      </c>
      <c r="D1481" s="67" t="s">
        <v>342</v>
      </c>
      <c r="E1481" s="71">
        <v>0.109424475418334</v>
      </c>
      <c r="F1481" s="68">
        <v>71.019108280254798</v>
      </c>
      <c r="G1481" s="71">
        <v>0.25</v>
      </c>
      <c r="H1481" s="68">
        <v>57.245222929936297</v>
      </c>
      <c r="I1481" s="71">
        <v>4.3524659836209803E-2</v>
      </c>
      <c r="J1481" s="68">
        <v>83.479299363057294</v>
      </c>
      <c r="K1481" s="71">
        <v>3.4748766418792203E-2</v>
      </c>
      <c r="L1481" s="68">
        <v>87.221337579617796</v>
      </c>
    </row>
    <row r="1482" spans="1:12" x14ac:dyDescent="0.2">
      <c r="A1482" s="72" t="s">
        <v>2126</v>
      </c>
      <c r="B1482" s="66" t="s">
        <v>3033</v>
      </c>
      <c r="C1482" s="67">
        <v>47</v>
      </c>
      <c r="D1482" s="67" t="s">
        <v>342</v>
      </c>
      <c r="E1482" s="71">
        <v>0.117519358458948</v>
      </c>
      <c r="F1482" s="68">
        <v>75.318471337579595</v>
      </c>
      <c r="G1482" s="71">
        <v>0.30437986102725001</v>
      </c>
      <c r="H1482" s="68">
        <v>83.280254777070098</v>
      </c>
      <c r="I1482" s="71">
        <v>3.0803831140196899E-2</v>
      </c>
      <c r="J1482" s="68">
        <v>78.941082802547797</v>
      </c>
      <c r="K1482" s="71">
        <v>1.7374383209396101E-2</v>
      </c>
      <c r="L1482" s="68">
        <v>83.280254777070098</v>
      </c>
    </row>
    <row r="1483" spans="1:12" x14ac:dyDescent="0.2">
      <c r="A1483" s="72" t="s">
        <v>3034</v>
      </c>
      <c r="B1483" s="66" t="s">
        <v>3035</v>
      </c>
      <c r="C1483" s="67">
        <v>47</v>
      </c>
      <c r="D1483" s="67" t="s">
        <v>342</v>
      </c>
      <c r="E1483" s="71">
        <v>0.115414880282312</v>
      </c>
      <c r="F1483" s="68">
        <v>74.2834394904459</v>
      </c>
      <c r="G1483" s="71">
        <v>0.27922355204080201</v>
      </c>
      <c r="H1483" s="68">
        <v>75.597133757961799</v>
      </c>
      <c r="I1483" s="71">
        <v>4.2696952312978202E-2</v>
      </c>
      <c r="J1483" s="68">
        <v>83.320063694267503</v>
      </c>
      <c r="K1483" s="71">
        <v>2.43241364931545E-2</v>
      </c>
      <c r="L1483" s="68">
        <v>85.429936305732497</v>
      </c>
    </row>
    <row r="1484" spans="1:12" x14ac:dyDescent="0.2">
      <c r="A1484" s="72" t="s">
        <v>3036</v>
      </c>
      <c r="B1484" s="66" t="s">
        <v>3037</v>
      </c>
      <c r="C1484" s="67">
        <v>47</v>
      </c>
      <c r="D1484" s="67" t="s">
        <v>342</v>
      </c>
      <c r="E1484" s="71">
        <v>0.103413112440397</v>
      </c>
      <c r="F1484" s="68">
        <v>66.640127388535007</v>
      </c>
      <c r="G1484" s="71">
        <v>0.27956749705876199</v>
      </c>
      <c r="H1484" s="68">
        <v>75.676751592356695</v>
      </c>
      <c r="I1484" s="71">
        <v>2.02472103367917E-2</v>
      </c>
      <c r="J1484" s="68">
        <v>71.377388535031898</v>
      </c>
      <c r="K1484" s="71">
        <v>1.04246299256377E-2</v>
      </c>
      <c r="L1484" s="68">
        <v>80.414012738853501</v>
      </c>
    </row>
    <row r="1485" spans="1:12" x14ac:dyDescent="0.2">
      <c r="A1485" s="72" t="s">
        <v>3038</v>
      </c>
      <c r="B1485" s="66" t="s">
        <v>3039</v>
      </c>
      <c r="C1485" s="67">
        <v>47</v>
      </c>
      <c r="D1485" s="67" t="s">
        <v>342</v>
      </c>
      <c r="E1485" s="71">
        <v>0.109032528226272</v>
      </c>
      <c r="F1485" s="68">
        <v>70.541401273885398</v>
      </c>
      <c r="G1485" s="71">
        <v>0.25</v>
      </c>
      <c r="H1485" s="68">
        <v>57.245222929936297</v>
      </c>
      <c r="I1485" s="71">
        <v>5.9723201469419701E-2</v>
      </c>
      <c r="J1485" s="68">
        <v>86.624203821656096</v>
      </c>
      <c r="K1485" s="71">
        <v>1.7374383209396101E-2</v>
      </c>
      <c r="L1485" s="68">
        <v>83.280254777070098</v>
      </c>
    </row>
    <row r="1486" spans="1:12" x14ac:dyDescent="0.2">
      <c r="A1486" s="72" t="s">
        <v>3040</v>
      </c>
      <c r="B1486" s="66" t="s">
        <v>3041</v>
      </c>
      <c r="C1486" s="67">
        <v>47</v>
      </c>
      <c r="D1486" s="67" t="s">
        <v>342</v>
      </c>
      <c r="E1486" s="71">
        <v>0.103022963667323</v>
      </c>
      <c r="F1486" s="68">
        <v>66.281847133758006</v>
      </c>
      <c r="G1486" s="71">
        <v>0.25</v>
      </c>
      <c r="H1486" s="68">
        <v>57.245222929936297</v>
      </c>
      <c r="I1486" s="71">
        <v>3.8219631150692199E-2</v>
      </c>
      <c r="J1486" s="68">
        <v>81.7277070063694</v>
      </c>
      <c r="K1486" s="71">
        <v>2.0849259851275299E-2</v>
      </c>
      <c r="L1486" s="68">
        <v>84.554140127388493</v>
      </c>
    </row>
    <row r="1487" spans="1:12" x14ac:dyDescent="0.2">
      <c r="A1487" s="72" t="s">
        <v>3042</v>
      </c>
      <c r="B1487" s="66" t="s">
        <v>3043</v>
      </c>
      <c r="C1487" s="67">
        <v>47</v>
      </c>
      <c r="D1487" s="67" t="s">
        <v>342</v>
      </c>
      <c r="E1487" s="71">
        <v>0.44449635108702801</v>
      </c>
      <c r="F1487" s="68">
        <v>98.805732484076401</v>
      </c>
      <c r="G1487" s="71">
        <v>0.32185997630478702</v>
      </c>
      <c r="H1487" s="68">
        <v>86.146496815286596</v>
      </c>
      <c r="I1487" s="71">
        <v>1.1629076956295999E-2</v>
      </c>
      <c r="J1487" s="68">
        <v>60.668789808917197</v>
      </c>
      <c r="K1487" s="71">
        <v>1</v>
      </c>
      <c r="L1487" s="68">
        <v>100</v>
      </c>
    </row>
    <row r="1488" spans="1:12" x14ac:dyDescent="0.2">
      <c r="A1488" s="72" t="s">
        <v>3044</v>
      </c>
      <c r="B1488" s="66" t="s">
        <v>3045</v>
      </c>
      <c r="C1488" s="67">
        <v>47</v>
      </c>
      <c r="D1488" s="67" t="s">
        <v>342</v>
      </c>
      <c r="E1488" s="71">
        <v>0.45098343186318801</v>
      </c>
      <c r="F1488" s="68">
        <v>99.084394904458605</v>
      </c>
      <c r="G1488" s="71">
        <v>0.28912157994197002</v>
      </c>
      <c r="H1488" s="68">
        <v>78.941082802547797</v>
      </c>
      <c r="I1488" s="71">
        <v>6.3828715647595097E-2</v>
      </c>
      <c r="J1488" s="68">
        <v>87.340764331210195</v>
      </c>
      <c r="K1488" s="71">
        <v>1</v>
      </c>
      <c r="L1488" s="68">
        <v>100</v>
      </c>
    </row>
    <row r="1489" spans="1:12" x14ac:dyDescent="0.2">
      <c r="A1489" s="72" t="s">
        <v>3046</v>
      </c>
      <c r="B1489" s="66" t="s">
        <v>3046</v>
      </c>
      <c r="C1489" s="67">
        <v>47</v>
      </c>
      <c r="D1489" s="67" t="s">
        <v>342</v>
      </c>
      <c r="E1489" s="71">
        <v>0.45144335456640999</v>
      </c>
      <c r="F1489" s="68">
        <v>99.124203821656096</v>
      </c>
      <c r="G1489" s="71">
        <v>0.34072720804462298</v>
      </c>
      <c r="H1489" s="68">
        <v>88.256369426751604</v>
      </c>
      <c r="I1489" s="71">
        <v>1.36028556546059E-2</v>
      </c>
      <c r="J1489" s="68">
        <v>63.853503184713396</v>
      </c>
      <c r="K1489" s="71">
        <v>1</v>
      </c>
      <c r="L1489" s="68">
        <v>100</v>
      </c>
    </row>
    <row r="1490" spans="1:12" x14ac:dyDescent="0.2">
      <c r="A1490" s="72" t="s">
        <v>1919</v>
      </c>
      <c r="B1490" s="66" t="s">
        <v>3047</v>
      </c>
      <c r="C1490" s="67">
        <v>47</v>
      </c>
      <c r="D1490" s="67" t="s">
        <v>342</v>
      </c>
      <c r="E1490" s="71">
        <v>0.21725266206864499</v>
      </c>
      <c r="F1490" s="68">
        <v>93.152866242038201</v>
      </c>
      <c r="G1490" s="71">
        <v>0.25</v>
      </c>
      <c r="H1490" s="68">
        <v>57.245222929936297</v>
      </c>
      <c r="I1490" s="71">
        <v>1.60466789573411E-2</v>
      </c>
      <c r="J1490" s="68">
        <v>66.918789808917197</v>
      </c>
      <c r="K1490" s="71">
        <v>0.38571130724859298</v>
      </c>
      <c r="L1490" s="68">
        <v>97.571656050955397</v>
      </c>
    </row>
    <row r="1491" spans="1:12" x14ac:dyDescent="0.2">
      <c r="A1491" s="72" t="s">
        <v>3048</v>
      </c>
      <c r="B1491" s="66" t="s">
        <v>3049</v>
      </c>
      <c r="C1491" s="67">
        <v>47</v>
      </c>
      <c r="D1491" s="67" t="s">
        <v>342</v>
      </c>
      <c r="E1491" s="71">
        <v>0.28739745217003898</v>
      </c>
      <c r="F1491" s="68">
        <v>96.058917197452203</v>
      </c>
      <c r="G1491" s="71">
        <v>0.58045275481329495</v>
      </c>
      <c r="H1491" s="68">
        <v>97.611464968152902</v>
      </c>
      <c r="I1491" s="71">
        <v>2.80736068396388E-2</v>
      </c>
      <c r="J1491" s="68">
        <v>77.030254777070098</v>
      </c>
      <c r="K1491" s="71">
        <v>0.253665994857183</v>
      </c>
      <c r="L1491" s="68">
        <v>95.899681528662398</v>
      </c>
    </row>
    <row r="1492" spans="1:12" x14ac:dyDescent="0.2">
      <c r="A1492" s="72" t="s">
        <v>3050</v>
      </c>
      <c r="B1492" s="66" t="s">
        <v>3051</v>
      </c>
      <c r="C1492" s="67">
        <v>47</v>
      </c>
      <c r="D1492" s="67" t="s">
        <v>342</v>
      </c>
      <c r="E1492" s="71">
        <v>0.14654585619169599</v>
      </c>
      <c r="F1492" s="68">
        <v>84.912420382165607</v>
      </c>
      <c r="G1492" s="71">
        <v>0.252774232924596</v>
      </c>
      <c r="H1492" s="68">
        <v>60.867834394904499</v>
      </c>
      <c r="I1492" s="71">
        <v>6.52426531847181E-2</v>
      </c>
      <c r="J1492" s="68">
        <v>87.579617834394895</v>
      </c>
      <c r="K1492" s="71">
        <v>0.121620682465773</v>
      </c>
      <c r="L1492" s="68">
        <v>92.555732484076401</v>
      </c>
    </row>
    <row r="1493" spans="1:12" x14ac:dyDescent="0.2">
      <c r="A1493" s="72" t="s">
        <v>3052</v>
      </c>
      <c r="B1493" s="66" t="s">
        <v>3052</v>
      </c>
      <c r="C1493" s="67">
        <v>47</v>
      </c>
      <c r="D1493" s="67" t="s">
        <v>342</v>
      </c>
      <c r="E1493" s="71">
        <v>0.15287831490547099</v>
      </c>
      <c r="F1493" s="68">
        <v>85.748407643312106</v>
      </c>
      <c r="G1493" s="71">
        <v>0.25</v>
      </c>
      <c r="H1493" s="68">
        <v>57.245222929936297</v>
      </c>
      <c r="I1493" s="71">
        <v>7.3114755683125005E-2</v>
      </c>
      <c r="J1493" s="68">
        <v>88.574840764331199</v>
      </c>
      <c r="K1493" s="71">
        <v>0.135520189033289</v>
      </c>
      <c r="L1493" s="68">
        <v>92.953821656050906</v>
      </c>
    </row>
    <row r="1494" spans="1:12" x14ac:dyDescent="0.2">
      <c r="A1494" s="72" t="s">
        <v>3053</v>
      </c>
      <c r="B1494" s="66" t="s">
        <v>3054</v>
      </c>
      <c r="C1494" s="67">
        <v>47</v>
      </c>
      <c r="D1494" s="67" t="s">
        <v>342</v>
      </c>
      <c r="E1494" s="71">
        <v>0.17379087988539199</v>
      </c>
      <c r="F1494" s="68">
        <v>88.455414012738899</v>
      </c>
      <c r="G1494" s="71">
        <v>0.29744427871575901</v>
      </c>
      <c r="H1494" s="68">
        <v>81.6082802547771</v>
      </c>
      <c r="I1494" s="71">
        <v>1.1960885785786E-2</v>
      </c>
      <c r="J1494" s="68">
        <v>61.226114649681499</v>
      </c>
      <c r="K1494" s="71">
        <v>0.21196747515463199</v>
      </c>
      <c r="L1494" s="68">
        <v>95.063694267515899</v>
      </c>
    </row>
    <row r="1495" spans="1:12" x14ac:dyDescent="0.2">
      <c r="A1495" s="72" t="s">
        <v>2126</v>
      </c>
      <c r="B1495" s="66" t="s">
        <v>3055</v>
      </c>
      <c r="C1495" s="67">
        <v>47</v>
      </c>
      <c r="D1495" s="67" t="s">
        <v>342</v>
      </c>
      <c r="E1495" s="71">
        <v>0.114419421769718</v>
      </c>
      <c r="F1495" s="68">
        <v>73.885350318471296</v>
      </c>
      <c r="G1495" s="71">
        <v>0.25</v>
      </c>
      <c r="H1495" s="68">
        <v>57.245222929936297</v>
      </c>
      <c r="I1495" s="71">
        <v>3.0710485755328702E-2</v>
      </c>
      <c r="J1495" s="68">
        <v>78.821656050955397</v>
      </c>
      <c r="K1495" s="71">
        <v>6.25477795538259E-2</v>
      </c>
      <c r="L1495" s="68">
        <v>90.007961783439498</v>
      </c>
    </row>
    <row r="1496" spans="1:12" x14ac:dyDescent="0.2">
      <c r="A1496" s="72" t="s">
        <v>3056</v>
      </c>
      <c r="B1496" s="66" t="s">
        <v>3057</v>
      </c>
      <c r="C1496" s="67">
        <v>47</v>
      </c>
      <c r="D1496" s="67" t="s">
        <v>342</v>
      </c>
      <c r="E1496" s="71">
        <v>0.12792847207691699</v>
      </c>
      <c r="F1496" s="68">
        <v>79.737261146496806</v>
      </c>
      <c r="G1496" s="71">
        <v>0.25</v>
      </c>
      <c r="H1496" s="68">
        <v>57.245222929936297</v>
      </c>
      <c r="I1496" s="71">
        <v>6.0813006751287403E-2</v>
      </c>
      <c r="J1496" s="68">
        <v>86.902866242038201</v>
      </c>
      <c r="K1496" s="71">
        <v>7.2972409479463499E-2</v>
      </c>
      <c r="L1496" s="68">
        <v>90.565286624203793</v>
      </c>
    </row>
    <row r="1497" spans="1:12" x14ac:dyDescent="0.2">
      <c r="A1497" s="72" t="s">
        <v>3058</v>
      </c>
      <c r="B1497" s="66" t="s">
        <v>3059</v>
      </c>
      <c r="C1497" s="67">
        <v>47</v>
      </c>
      <c r="D1497" s="67" t="s">
        <v>342</v>
      </c>
      <c r="E1497" s="71">
        <v>0.16702271205941899</v>
      </c>
      <c r="F1497" s="68">
        <v>87.6194267515924</v>
      </c>
      <c r="G1497" s="71">
        <v>0.295410657188582</v>
      </c>
      <c r="H1497" s="68">
        <v>81.0111464968153</v>
      </c>
      <c r="I1497" s="71">
        <v>2.4963893611956899E-2</v>
      </c>
      <c r="J1497" s="68">
        <v>75.2388535031847</v>
      </c>
      <c r="K1497" s="71">
        <v>0.18069358537771901</v>
      </c>
      <c r="L1497" s="68">
        <v>94.426751592356695</v>
      </c>
    </row>
    <row r="1498" spans="1:12" x14ac:dyDescent="0.2">
      <c r="A1498" s="72" t="s">
        <v>3060</v>
      </c>
      <c r="B1498" s="66" t="s">
        <v>3061</v>
      </c>
      <c r="C1498" s="67">
        <v>47</v>
      </c>
      <c r="D1498" s="67" t="s">
        <v>342</v>
      </c>
      <c r="E1498" s="71">
        <v>0.18740753540494701</v>
      </c>
      <c r="F1498" s="68">
        <v>89.928343949044603</v>
      </c>
      <c r="G1498" s="71">
        <v>0.27302857929910501</v>
      </c>
      <c r="H1498" s="68">
        <v>73.367834394904506</v>
      </c>
      <c r="I1498" s="71">
        <v>7.0276798477344596E-2</v>
      </c>
      <c r="J1498" s="68">
        <v>88.017515923566904</v>
      </c>
      <c r="K1498" s="71">
        <v>0.21891722843839101</v>
      </c>
      <c r="L1498" s="68">
        <v>95.103503184713404</v>
      </c>
    </row>
    <row r="1499" spans="1:12" x14ac:dyDescent="0.2">
      <c r="A1499" s="72" t="s">
        <v>3062</v>
      </c>
      <c r="B1499" s="66" t="s">
        <v>3063</v>
      </c>
      <c r="C1499" s="67">
        <v>47</v>
      </c>
      <c r="D1499" s="67" t="s">
        <v>342</v>
      </c>
      <c r="E1499" s="71">
        <v>0.170880087626511</v>
      </c>
      <c r="F1499" s="68">
        <v>88.2165605095541</v>
      </c>
      <c r="G1499" s="71">
        <v>0.30854121041414401</v>
      </c>
      <c r="H1499" s="68">
        <v>83.877388535031898</v>
      </c>
      <c r="I1499" s="71">
        <v>3.03552203714272E-2</v>
      </c>
      <c r="J1499" s="68">
        <v>78.423566878980907</v>
      </c>
      <c r="K1499" s="71">
        <v>0.17374383209396099</v>
      </c>
      <c r="L1499" s="68">
        <v>94.347133757961799</v>
      </c>
    </row>
    <row r="1500" spans="1:12" x14ac:dyDescent="0.2">
      <c r="A1500" s="72" t="s">
        <v>3064</v>
      </c>
      <c r="B1500" s="66" t="s">
        <v>3065</v>
      </c>
      <c r="C1500" s="67">
        <v>47</v>
      </c>
      <c r="D1500" s="67" t="s">
        <v>342</v>
      </c>
      <c r="E1500" s="71">
        <v>0.217828772164464</v>
      </c>
      <c r="F1500" s="68">
        <v>93.232484076433096</v>
      </c>
      <c r="G1500" s="71">
        <v>0.279964163438221</v>
      </c>
      <c r="H1500" s="68">
        <v>75.835987261146499</v>
      </c>
      <c r="I1500" s="71">
        <v>7.8157638495437304E-2</v>
      </c>
      <c r="J1500" s="68">
        <v>89.052547770700599</v>
      </c>
      <c r="K1500" s="71">
        <v>0.295364514559733</v>
      </c>
      <c r="L1500" s="68">
        <v>96.695859872611507</v>
      </c>
    </row>
    <row r="1501" spans="1:12" x14ac:dyDescent="0.2">
      <c r="A1501" s="72" t="s">
        <v>3066</v>
      </c>
      <c r="B1501" s="66" t="s">
        <v>3067</v>
      </c>
      <c r="C1501" s="67">
        <v>47</v>
      </c>
      <c r="D1501" s="67" t="s">
        <v>342</v>
      </c>
      <c r="E1501" s="71">
        <v>0.28369632808043199</v>
      </c>
      <c r="F1501" s="68">
        <v>95.979299363057294</v>
      </c>
      <c r="G1501" s="71">
        <v>0.38594965256812402</v>
      </c>
      <c r="H1501" s="68">
        <v>92.635350318471296</v>
      </c>
      <c r="I1501" s="71">
        <v>9.2855482282642506E-3</v>
      </c>
      <c r="J1501" s="68">
        <v>55.5334394904459</v>
      </c>
      <c r="K1501" s="71">
        <v>0.45585378344490701</v>
      </c>
      <c r="L1501" s="68">
        <v>98.168789808917197</v>
      </c>
    </row>
    <row r="1502" spans="1:12" x14ac:dyDescent="0.2">
      <c r="A1502" s="72" t="s">
        <v>3068</v>
      </c>
      <c r="B1502" s="66" t="s">
        <v>3069</v>
      </c>
      <c r="C1502" s="67">
        <v>47</v>
      </c>
      <c r="D1502" s="67" t="s">
        <v>342</v>
      </c>
      <c r="E1502" s="71">
        <v>0.42143595234862702</v>
      </c>
      <c r="F1502" s="68">
        <v>98.248407643312106</v>
      </c>
      <c r="G1502" s="71">
        <v>0.26387116462298199</v>
      </c>
      <c r="H1502" s="68">
        <v>69.546178343949094</v>
      </c>
      <c r="I1502" s="71">
        <v>4.3669242289956598E-4</v>
      </c>
      <c r="J1502" s="68">
        <v>5.2547770700636898</v>
      </c>
      <c r="K1502" s="71">
        <v>1</v>
      </c>
      <c r="L1502" s="68">
        <v>100</v>
      </c>
    </row>
    <row r="1503" spans="1:12" x14ac:dyDescent="0.2">
      <c r="A1503" s="72" t="s">
        <v>3070</v>
      </c>
      <c r="B1503" s="66" t="s">
        <v>3071</v>
      </c>
      <c r="C1503" s="67">
        <v>47</v>
      </c>
      <c r="D1503" s="67" t="s">
        <v>342</v>
      </c>
      <c r="E1503" s="71">
        <v>0.46790840193492</v>
      </c>
      <c r="F1503" s="68">
        <v>99.323248407643305</v>
      </c>
      <c r="G1503" s="71">
        <v>0.390205108287559</v>
      </c>
      <c r="H1503" s="68">
        <v>92.874203821656096</v>
      </c>
      <c r="I1503" s="71">
        <v>1.3520097517200199E-2</v>
      </c>
      <c r="J1503" s="68">
        <v>63.574840764331199</v>
      </c>
      <c r="K1503" s="71">
        <v>1</v>
      </c>
      <c r="L1503" s="68">
        <v>100</v>
      </c>
    </row>
    <row r="1504" spans="1:12" x14ac:dyDescent="0.2">
      <c r="A1504" s="72" t="s">
        <v>3072</v>
      </c>
      <c r="B1504" s="66" t="s">
        <v>3073</v>
      </c>
      <c r="C1504" s="67">
        <v>47</v>
      </c>
      <c r="D1504" s="67" t="s">
        <v>342</v>
      </c>
      <c r="E1504" s="71">
        <v>0.289650667723025</v>
      </c>
      <c r="F1504" s="68">
        <v>96.098726114649693</v>
      </c>
      <c r="G1504" s="71">
        <v>0.31985716778778001</v>
      </c>
      <c r="H1504" s="68">
        <v>85.867834394904506</v>
      </c>
      <c r="I1504" s="71">
        <v>5.4372465516986802E-2</v>
      </c>
      <c r="J1504" s="68">
        <v>85.708598726114602</v>
      </c>
      <c r="K1504" s="71">
        <v>0.49472236986430801</v>
      </c>
      <c r="L1504" s="68">
        <v>98.288216560509596</v>
      </c>
    </row>
    <row r="1505" spans="1:12" x14ac:dyDescent="0.2">
      <c r="A1505" s="72" t="s">
        <v>3074</v>
      </c>
      <c r="B1505" s="66" t="s">
        <v>3075</v>
      </c>
      <c r="C1505" s="67">
        <v>47</v>
      </c>
      <c r="D1505" s="67" t="s">
        <v>342</v>
      </c>
      <c r="E1505" s="71">
        <v>0.43344826574787798</v>
      </c>
      <c r="F1505" s="68">
        <v>98.566878980891701</v>
      </c>
      <c r="G1505" s="71">
        <v>0.29531655085604103</v>
      </c>
      <c r="H1505" s="68">
        <v>80.8917197452229</v>
      </c>
      <c r="I1505" s="71">
        <v>5.0282463875933299E-3</v>
      </c>
      <c r="J1505" s="68">
        <v>41.759554140127399</v>
      </c>
      <c r="K1505" s="71">
        <v>1</v>
      </c>
      <c r="L1505" s="68">
        <v>100</v>
      </c>
    </row>
    <row r="1506" spans="1:12" x14ac:dyDescent="0.2">
      <c r="A1506" s="72" t="s">
        <v>3076</v>
      </c>
      <c r="B1506" s="66" t="s">
        <v>3077</v>
      </c>
      <c r="C1506" s="67">
        <v>47</v>
      </c>
      <c r="D1506" s="67" t="s">
        <v>342</v>
      </c>
      <c r="E1506" s="71">
        <v>0.44029711481107298</v>
      </c>
      <c r="F1506" s="68">
        <v>98.726114649681506</v>
      </c>
      <c r="G1506" s="71">
        <v>0.28678373106584099</v>
      </c>
      <c r="H1506" s="68">
        <v>77.906050955414003</v>
      </c>
      <c r="I1506" s="71">
        <v>3.4107613367379101E-2</v>
      </c>
      <c r="J1506" s="68">
        <v>80.214968152866206</v>
      </c>
      <c r="K1506" s="71">
        <v>1</v>
      </c>
      <c r="L1506" s="68">
        <v>100</v>
      </c>
    </row>
    <row r="1507" spans="1:12" x14ac:dyDescent="0.2">
      <c r="A1507" s="72" t="s">
        <v>3078</v>
      </c>
      <c r="B1507" s="66" t="s">
        <v>3079</v>
      </c>
      <c r="C1507" s="67">
        <v>47</v>
      </c>
      <c r="D1507" s="67" t="s">
        <v>342</v>
      </c>
      <c r="E1507" s="71">
        <v>0.395100774310641</v>
      </c>
      <c r="F1507" s="68">
        <v>97.730891719745202</v>
      </c>
      <c r="G1507" s="71">
        <v>0.34211432450692097</v>
      </c>
      <c r="H1507" s="68">
        <v>88.495222929936304</v>
      </c>
      <c r="I1507" s="71">
        <v>5.7301806522172096E-3</v>
      </c>
      <c r="J1507" s="68">
        <v>44.4665605095541</v>
      </c>
      <c r="K1507" s="71">
        <v>0.83745781777278305</v>
      </c>
      <c r="L1507" s="68">
        <v>98.925159235668801</v>
      </c>
    </row>
    <row r="1508" spans="1:12" x14ac:dyDescent="0.2">
      <c r="A1508" s="72" t="s">
        <v>3080</v>
      </c>
      <c r="B1508" s="66" t="s">
        <v>3081</v>
      </c>
      <c r="C1508" s="67">
        <v>47</v>
      </c>
      <c r="D1508" s="67" t="s">
        <v>342</v>
      </c>
      <c r="E1508" s="71">
        <v>0.42913776056055503</v>
      </c>
      <c r="F1508" s="68">
        <v>98.407643312101897</v>
      </c>
      <c r="G1508" s="71">
        <v>0.26941963047217499</v>
      </c>
      <c r="H1508" s="68">
        <v>72.292993630573207</v>
      </c>
      <c r="I1508" s="71">
        <v>1.7993651209490698E-2</v>
      </c>
      <c r="J1508" s="68">
        <v>69.1082802547771</v>
      </c>
      <c r="K1508" s="71">
        <v>1</v>
      </c>
      <c r="L1508" s="68">
        <v>100</v>
      </c>
    </row>
    <row r="1509" spans="1:12" x14ac:dyDescent="0.2">
      <c r="A1509" s="72" t="s">
        <v>3082</v>
      </c>
      <c r="B1509" s="66" t="s">
        <v>3083</v>
      </c>
      <c r="C1509" s="67">
        <v>47</v>
      </c>
      <c r="D1509" s="67" t="s">
        <v>342</v>
      </c>
      <c r="E1509" s="71">
        <v>0.29270915154749799</v>
      </c>
      <c r="F1509" s="68">
        <v>96.257961783439498</v>
      </c>
      <c r="G1509" s="71">
        <v>0.375687438599698</v>
      </c>
      <c r="H1509" s="68">
        <v>91.679936305732497</v>
      </c>
      <c r="I1509" s="71">
        <v>2.1617152746006198E-2</v>
      </c>
      <c r="J1509" s="68">
        <v>72.730891719745202</v>
      </c>
      <c r="K1509" s="71">
        <v>0.48082286329679103</v>
      </c>
      <c r="L1509" s="68">
        <v>98.248407643312106</v>
      </c>
    </row>
    <row r="1510" spans="1:12" x14ac:dyDescent="0.2">
      <c r="A1510" s="72" t="s">
        <v>3084</v>
      </c>
      <c r="B1510" s="66" t="s">
        <v>3085</v>
      </c>
      <c r="C1510" s="67">
        <v>47</v>
      </c>
      <c r="D1510" s="67" t="s">
        <v>342</v>
      </c>
      <c r="E1510" s="71">
        <v>0.24783608567431201</v>
      </c>
      <c r="F1510" s="68">
        <v>95.023885350318494</v>
      </c>
      <c r="G1510" s="71">
        <v>0.39168633108239698</v>
      </c>
      <c r="H1510" s="68">
        <v>92.953821656050906</v>
      </c>
      <c r="I1510" s="71">
        <v>6.3407164664562393E-2</v>
      </c>
      <c r="J1510" s="68">
        <v>87.1417197452229</v>
      </c>
      <c r="K1510" s="71">
        <v>0.28841476127597498</v>
      </c>
      <c r="L1510" s="68">
        <v>96.576433121019093</v>
      </c>
    </row>
    <row r="1511" spans="1:12" x14ac:dyDescent="0.2">
      <c r="A1511" s="72" t="s">
        <v>3086</v>
      </c>
      <c r="B1511" s="66" t="s">
        <v>3087</v>
      </c>
      <c r="C1511" s="67">
        <v>47</v>
      </c>
      <c r="D1511" s="67" t="s">
        <v>342</v>
      </c>
      <c r="E1511" s="71">
        <v>0.190792416132509</v>
      </c>
      <c r="F1511" s="68">
        <v>90.246815286624198</v>
      </c>
      <c r="G1511" s="71">
        <v>0.32740844215398002</v>
      </c>
      <c r="H1511" s="68">
        <v>87.0222929936306</v>
      </c>
      <c r="I1511" s="71">
        <v>5.2023179538817398E-3</v>
      </c>
      <c r="J1511" s="68">
        <v>42.316878980891701</v>
      </c>
      <c r="K1511" s="71">
        <v>0.23976648828966601</v>
      </c>
      <c r="L1511" s="68">
        <v>95.700636942675203</v>
      </c>
    </row>
    <row r="1512" spans="1:12" x14ac:dyDescent="0.2">
      <c r="A1512" s="72" t="s">
        <v>3088</v>
      </c>
      <c r="B1512" s="66" t="s">
        <v>3089</v>
      </c>
      <c r="C1512" s="67">
        <v>47</v>
      </c>
      <c r="D1512" s="67" t="s">
        <v>342</v>
      </c>
      <c r="E1512" s="71">
        <v>0.126993295792206</v>
      </c>
      <c r="F1512" s="68">
        <v>79.100318471337602</v>
      </c>
      <c r="G1512" s="71">
        <v>0.29809078378063802</v>
      </c>
      <c r="H1512" s="68">
        <v>81.687898089171995</v>
      </c>
      <c r="I1512" s="71">
        <v>2.3816200684033499E-2</v>
      </c>
      <c r="J1512" s="68">
        <v>74.363057324840796</v>
      </c>
      <c r="K1512" s="71">
        <v>5.9072902911946702E-2</v>
      </c>
      <c r="L1512" s="68">
        <v>89.649681528662398</v>
      </c>
    </row>
    <row r="1513" spans="1:12" x14ac:dyDescent="0.2">
      <c r="A1513" s="72" t="s">
        <v>3090</v>
      </c>
      <c r="B1513" s="66" t="s">
        <v>3091</v>
      </c>
      <c r="C1513" s="67">
        <v>47</v>
      </c>
      <c r="D1513" s="67" t="s">
        <v>342</v>
      </c>
      <c r="E1513" s="71">
        <v>0.111698466789034</v>
      </c>
      <c r="F1513" s="68">
        <v>72.412420382165607</v>
      </c>
      <c r="G1513" s="71">
        <v>0.26109693169838499</v>
      </c>
      <c r="H1513" s="68">
        <v>67.515923566878996</v>
      </c>
      <c r="I1513" s="71">
        <v>2.5350195682407501E-2</v>
      </c>
      <c r="J1513" s="68">
        <v>75.437898089171995</v>
      </c>
      <c r="K1513" s="71">
        <v>4.8648272986308999E-2</v>
      </c>
      <c r="L1513" s="68">
        <v>88.614649681528704</v>
      </c>
    </row>
    <row r="1514" spans="1:12" x14ac:dyDescent="0.2">
      <c r="A1514" s="72" t="s">
        <v>3092</v>
      </c>
      <c r="B1514" s="66" t="s">
        <v>3093</v>
      </c>
      <c r="C1514" s="67">
        <v>47</v>
      </c>
      <c r="D1514" s="67" t="s">
        <v>342</v>
      </c>
      <c r="E1514" s="71">
        <v>0.12214922970527101</v>
      </c>
      <c r="F1514" s="68">
        <v>77.269108280254798</v>
      </c>
      <c r="G1514" s="71">
        <v>0.281351279900519</v>
      </c>
      <c r="H1514" s="68">
        <v>76.114649681528704</v>
      </c>
      <c r="I1514" s="71">
        <v>2.2548629661468301E-2</v>
      </c>
      <c r="J1514" s="68">
        <v>73.407643312101897</v>
      </c>
      <c r="K1514" s="71">
        <v>6.25477795538259E-2</v>
      </c>
      <c r="L1514" s="68">
        <v>90.007961783439498</v>
      </c>
    </row>
    <row r="1515" spans="1:12" x14ac:dyDescent="0.2">
      <c r="A1515" s="72" t="s">
        <v>3094</v>
      </c>
      <c r="B1515" s="66" t="s">
        <v>3095</v>
      </c>
      <c r="C1515" s="67">
        <v>47</v>
      </c>
      <c r="D1515" s="67" t="s">
        <v>342</v>
      </c>
      <c r="E1515" s="71">
        <v>9.4467707509282503E-2</v>
      </c>
      <c r="F1515" s="68">
        <v>56.767515923566897</v>
      </c>
      <c r="G1515" s="71">
        <v>0.249096031662317</v>
      </c>
      <c r="H1515" s="68">
        <v>21.775477707006399</v>
      </c>
      <c r="I1515" s="71">
        <v>2.04075842980131E-2</v>
      </c>
      <c r="J1515" s="68">
        <v>71.536624203821603</v>
      </c>
      <c r="K1515" s="71">
        <v>1.3899506567516901E-2</v>
      </c>
      <c r="L1515" s="68">
        <v>81.807324840764295</v>
      </c>
    </row>
    <row r="1516" spans="1:12" x14ac:dyDescent="0.2">
      <c r="A1516" s="72" t="s">
        <v>3096</v>
      </c>
      <c r="B1516" s="66" t="s">
        <v>3097</v>
      </c>
      <c r="C1516" s="67">
        <v>47</v>
      </c>
      <c r="D1516" s="67" t="s">
        <v>342</v>
      </c>
      <c r="E1516" s="71">
        <v>0.107523846476846</v>
      </c>
      <c r="F1516" s="68">
        <v>69.745222929936304</v>
      </c>
      <c r="G1516" s="71">
        <v>0.309093609145763</v>
      </c>
      <c r="H1516" s="68">
        <v>83.917197452229303</v>
      </c>
      <c r="I1516" s="71">
        <v>1.3477930284776099E-2</v>
      </c>
      <c r="J1516" s="68">
        <v>63.535031847133801</v>
      </c>
      <c r="K1516" s="71">
        <v>0</v>
      </c>
      <c r="L1516" s="68">
        <v>67.237261146496806</v>
      </c>
    </row>
    <row r="1517" spans="1:12" x14ac:dyDescent="0.2">
      <c r="A1517" s="72" t="s">
        <v>3098</v>
      </c>
      <c r="B1517" s="66" t="s">
        <v>3099</v>
      </c>
      <c r="C1517" s="67">
        <v>47</v>
      </c>
      <c r="D1517" s="67" t="s">
        <v>342</v>
      </c>
      <c r="E1517" s="71">
        <v>9.6369481204572102E-2</v>
      </c>
      <c r="F1517" s="68">
        <v>59.5541401273885</v>
      </c>
      <c r="G1517" s="71">
        <v>0.25151203503601599</v>
      </c>
      <c r="H1517" s="68">
        <v>58.9570063694268</v>
      </c>
      <c r="I1517" s="71">
        <v>3.7596408577700198E-2</v>
      </c>
      <c r="J1517" s="68">
        <v>81.449044585987295</v>
      </c>
      <c r="K1517" s="71">
        <v>0</v>
      </c>
      <c r="L1517" s="68">
        <v>67.237261146496806</v>
      </c>
    </row>
    <row r="1518" spans="1:12" x14ac:dyDescent="0.2">
      <c r="A1518" s="72" t="s">
        <v>3100</v>
      </c>
      <c r="B1518" s="66" t="s">
        <v>3101</v>
      </c>
      <c r="C1518" s="67">
        <v>47</v>
      </c>
      <c r="D1518" s="67" t="s">
        <v>342</v>
      </c>
      <c r="E1518" s="71">
        <v>0.137853535218629</v>
      </c>
      <c r="F1518" s="68">
        <v>82.842356687898103</v>
      </c>
      <c r="G1518" s="71">
        <v>0.25</v>
      </c>
      <c r="H1518" s="68">
        <v>57.245222929936297</v>
      </c>
      <c r="I1518" s="71">
        <v>2.8040416622596799E-2</v>
      </c>
      <c r="J1518" s="68">
        <v>76.950636942675203</v>
      </c>
      <c r="K1518" s="71">
        <v>0.135520189033289</v>
      </c>
      <c r="L1518" s="68">
        <v>92.953821656050906</v>
      </c>
    </row>
    <row r="1519" spans="1:12" x14ac:dyDescent="0.2">
      <c r="A1519" s="72" t="s">
        <v>3102</v>
      </c>
      <c r="B1519" s="66" t="s">
        <v>3103</v>
      </c>
      <c r="C1519" s="67">
        <v>47</v>
      </c>
      <c r="D1519" s="67" t="s">
        <v>342</v>
      </c>
      <c r="E1519" s="71">
        <v>0.104306307737895</v>
      </c>
      <c r="F1519" s="68">
        <v>67.356687898089206</v>
      </c>
      <c r="G1519" s="71">
        <v>0.25</v>
      </c>
      <c r="H1519" s="68">
        <v>57.245222929936297</v>
      </c>
      <c r="I1519" s="71">
        <v>5.5969169929927599E-2</v>
      </c>
      <c r="J1519" s="68">
        <v>85.947452229299401</v>
      </c>
      <c r="K1519" s="71">
        <v>6.9497532837584398E-3</v>
      </c>
      <c r="L1519" s="68">
        <v>78.503184713375802</v>
      </c>
    </row>
    <row r="1520" spans="1:12" x14ac:dyDescent="0.2">
      <c r="A1520" s="72" t="s">
        <v>3104</v>
      </c>
      <c r="B1520" s="66" t="s">
        <v>3105</v>
      </c>
      <c r="C1520" s="67">
        <v>47</v>
      </c>
      <c r="D1520" s="67" t="s">
        <v>342</v>
      </c>
      <c r="E1520" s="71">
        <v>8.7166496072650507E-2</v>
      </c>
      <c r="F1520" s="68">
        <v>41.918789808917197</v>
      </c>
      <c r="G1520" s="71">
        <v>0.24999999921396199</v>
      </c>
      <c r="H1520" s="68">
        <v>25.3582802547771</v>
      </c>
      <c r="I1520" s="71">
        <v>1.14994890039895E-2</v>
      </c>
      <c r="J1520" s="68">
        <v>60.509554140127399</v>
      </c>
      <c r="K1520" s="71">
        <v>0</v>
      </c>
      <c r="L1520" s="68">
        <v>67.237261146496806</v>
      </c>
    </row>
    <row r="1521" spans="1:12" x14ac:dyDescent="0.2">
      <c r="A1521" s="72" t="s">
        <v>3106</v>
      </c>
      <c r="B1521" s="66" t="s">
        <v>3107</v>
      </c>
      <c r="C1521" s="67">
        <v>25</v>
      </c>
      <c r="D1521" s="67" t="s">
        <v>342</v>
      </c>
      <c r="E1521" s="71">
        <v>9.3733769494543401E-2</v>
      </c>
      <c r="F1521" s="68">
        <v>9.7270280661284101</v>
      </c>
      <c r="G1521" s="71">
        <v>0.257570724098652</v>
      </c>
      <c r="H1521" s="68">
        <v>45.405613225682401</v>
      </c>
      <c r="I1521" s="71">
        <v>2.3630584384977601E-2</v>
      </c>
      <c r="J1521" s="68">
        <v>42.329873125720901</v>
      </c>
      <c r="K1521" s="71">
        <v>0</v>
      </c>
      <c r="L1521" s="68">
        <v>33.025759323337198</v>
      </c>
    </row>
    <row r="1522" spans="1:12" x14ac:dyDescent="0.2">
      <c r="A1522" s="72" t="s">
        <v>3108</v>
      </c>
      <c r="B1522" s="66" t="s">
        <v>3108</v>
      </c>
      <c r="C1522" s="67">
        <v>25</v>
      </c>
      <c r="D1522" s="67" t="s">
        <v>342</v>
      </c>
      <c r="E1522" s="71">
        <v>8.76544490317335E-2</v>
      </c>
      <c r="F1522" s="68">
        <v>6.2283737024221404</v>
      </c>
      <c r="G1522" s="71">
        <v>0.25342465734383501</v>
      </c>
      <c r="H1522" s="68">
        <v>39.177239523260297</v>
      </c>
      <c r="I1522" s="71">
        <v>9.5386897513651901E-3</v>
      </c>
      <c r="J1522" s="68">
        <v>27.989234909650101</v>
      </c>
      <c r="K1522" s="71">
        <v>0</v>
      </c>
      <c r="L1522" s="68">
        <v>33.025759323337198</v>
      </c>
    </row>
    <row r="1523" spans="1:12" x14ac:dyDescent="0.2">
      <c r="A1523" s="72" t="s">
        <v>1827</v>
      </c>
      <c r="B1523" s="66" t="s">
        <v>3109</v>
      </c>
      <c r="C1523" s="67">
        <v>25</v>
      </c>
      <c r="D1523" s="67" t="s">
        <v>342</v>
      </c>
      <c r="E1523" s="71">
        <v>0.10423932385257</v>
      </c>
      <c r="F1523" s="68">
        <v>20.722798923490998</v>
      </c>
      <c r="G1523" s="71">
        <v>0.26027397247969303</v>
      </c>
      <c r="H1523" s="68">
        <v>47.635524798154599</v>
      </c>
      <c r="I1523" s="71">
        <v>5.2443999078017597E-2</v>
      </c>
      <c r="J1523" s="68">
        <v>61.514801999231103</v>
      </c>
      <c r="K1523" s="71">
        <v>0</v>
      </c>
      <c r="L1523" s="68">
        <v>33.025759323337198</v>
      </c>
    </row>
    <row r="1524" spans="1:12" x14ac:dyDescent="0.2">
      <c r="A1524" s="72" t="s">
        <v>3110</v>
      </c>
      <c r="B1524" s="66" t="s">
        <v>3111</v>
      </c>
      <c r="C1524" s="67">
        <v>25</v>
      </c>
      <c r="D1524" s="67" t="s">
        <v>342</v>
      </c>
      <c r="E1524" s="71">
        <v>8.9161498340026499E-2</v>
      </c>
      <c r="F1524" s="68">
        <v>6.9204152249134996</v>
      </c>
      <c r="G1524" s="71">
        <v>0.24999999974774401</v>
      </c>
      <c r="H1524" s="68">
        <v>24.144559784698199</v>
      </c>
      <c r="I1524" s="71">
        <v>7.2385936329915999E-3</v>
      </c>
      <c r="J1524" s="68">
        <v>25.067281814686702</v>
      </c>
      <c r="K1524" s="71">
        <v>1.02459016393443E-2</v>
      </c>
      <c r="L1524" s="68">
        <v>46.1745482506728</v>
      </c>
    </row>
    <row r="1525" spans="1:12" x14ac:dyDescent="0.2">
      <c r="A1525" s="72" t="s">
        <v>2126</v>
      </c>
      <c r="B1525" s="66" t="s">
        <v>3112</v>
      </c>
      <c r="C1525" s="67">
        <v>25</v>
      </c>
      <c r="D1525" s="67" t="s">
        <v>342</v>
      </c>
      <c r="E1525" s="71">
        <v>9.9115805112999694E-2</v>
      </c>
      <c r="F1525" s="68">
        <v>14.9173394848135</v>
      </c>
      <c r="G1525" s="71">
        <v>0.26541394205795599</v>
      </c>
      <c r="H1525" s="68">
        <v>53.094963475586297</v>
      </c>
      <c r="I1525" s="71">
        <v>2.5785932297436399E-2</v>
      </c>
      <c r="J1525" s="68">
        <v>44.405997693194898</v>
      </c>
      <c r="K1525" s="71">
        <v>6.1475409836065599E-3</v>
      </c>
      <c r="L1525" s="68">
        <v>43.521722414456001</v>
      </c>
    </row>
    <row r="1526" spans="1:12" x14ac:dyDescent="0.2">
      <c r="A1526" s="72" t="s">
        <v>3113</v>
      </c>
      <c r="B1526" s="66" t="s">
        <v>3114</v>
      </c>
      <c r="C1526" s="67">
        <v>25</v>
      </c>
      <c r="D1526" s="67" t="s">
        <v>342</v>
      </c>
      <c r="E1526" s="71">
        <v>9.5171453272639497E-2</v>
      </c>
      <c r="F1526" s="68">
        <v>11.1880046136102</v>
      </c>
      <c r="G1526" s="71">
        <v>0.25995868666600103</v>
      </c>
      <c r="H1526" s="68">
        <v>47.520184544406</v>
      </c>
      <c r="I1526" s="71">
        <v>2.14573124961796E-2</v>
      </c>
      <c r="J1526" s="68">
        <v>40.176855055747801</v>
      </c>
      <c r="K1526" s="71">
        <v>4.0983606557377103E-3</v>
      </c>
      <c r="L1526" s="68">
        <v>41.330257593233398</v>
      </c>
    </row>
    <row r="1527" spans="1:12" x14ac:dyDescent="0.2">
      <c r="A1527" s="72" t="s">
        <v>2466</v>
      </c>
      <c r="B1527" s="66" t="s">
        <v>3115</v>
      </c>
      <c r="C1527" s="67">
        <v>25</v>
      </c>
      <c r="D1527" s="67" t="s">
        <v>342</v>
      </c>
      <c r="E1527" s="71">
        <v>0.107076982277125</v>
      </c>
      <c r="F1527" s="68">
        <v>24.144559784698199</v>
      </c>
      <c r="G1527" s="71">
        <v>0.25571319833280898</v>
      </c>
      <c r="H1527" s="68">
        <v>42.445213379469401</v>
      </c>
      <c r="I1527" s="71">
        <v>6.5517748498566494E-2</v>
      </c>
      <c r="J1527" s="68">
        <v>67.973856209150298</v>
      </c>
      <c r="K1527" s="71">
        <v>0</v>
      </c>
      <c r="L1527" s="68">
        <v>33.025759323337198</v>
      </c>
    </row>
    <row r="1528" spans="1:12" x14ac:dyDescent="0.2">
      <c r="A1528" s="72" t="s">
        <v>3116</v>
      </c>
      <c r="B1528" s="66" t="s">
        <v>3117</v>
      </c>
      <c r="C1528" s="67">
        <v>25</v>
      </c>
      <c r="D1528" s="67" t="s">
        <v>342</v>
      </c>
      <c r="E1528" s="71">
        <v>8.7088188680639694E-2</v>
      </c>
      <c r="F1528" s="68">
        <v>5.8054594386774303</v>
      </c>
      <c r="G1528" s="71">
        <v>0.25</v>
      </c>
      <c r="H1528" s="68">
        <v>33.986928104575199</v>
      </c>
      <c r="I1528" s="71">
        <v>1.01866440257477E-3</v>
      </c>
      <c r="J1528" s="68">
        <v>13.840830449826999</v>
      </c>
      <c r="K1528" s="71">
        <v>1.02459016393443E-2</v>
      </c>
      <c r="L1528" s="68">
        <v>46.1745482506728</v>
      </c>
    </row>
    <row r="1529" spans="1:12" x14ac:dyDescent="0.2">
      <c r="A1529" s="72" t="s">
        <v>3118</v>
      </c>
      <c r="B1529" s="66" t="s">
        <v>3118</v>
      </c>
      <c r="C1529" s="67">
        <v>25</v>
      </c>
      <c r="D1529" s="67" t="s">
        <v>342</v>
      </c>
      <c r="E1529" s="71">
        <v>0.13448702398936799</v>
      </c>
      <c r="F1529" s="68">
        <v>49.826989619377201</v>
      </c>
      <c r="G1529" s="71">
        <v>0.33855185909980401</v>
      </c>
      <c r="H1529" s="68">
        <v>84.775086505190302</v>
      </c>
      <c r="I1529" s="71">
        <v>6.4909212868300897E-2</v>
      </c>
      <c r="J1529" s="68">
        <v>67.704728950403705</v>
      </c>
      <c r="K1529" s="71">
        <v>0</v>
      </c>
      <c r="L1529" s="68">
        <v>33.025759323337198</v>
      </c>
    </row>
    <row r="1530" spans="1:12" x14ac:dyDescent="0.2">
      <c r="A1530" s="72" t="s">
        <v>383</v>
      </c>
      <c r="B1530" s="66" t="s">
        <v>3119</v>
      </c>
      <c r="C1530" s="67">
        <v>25</v>
      </c>
      <c r="D1530" s="67" t="s">
        <v>342</v>
      </c>
      <c r="E1530" s="71">
        <v>0.11704741886468099</v>
      </c>
      <c r="F1530" s="68">
        <v>34.9480968858132</v>
      </c>
      <c r="G1530" s="71">
        <v>0.291460100021744</v>
      </c>
      <c r="H1530" s="68">
        <v>70.780469050365198</v>
      </c>
      <c r="I1530" s="71">
        <v>5.9682156572298299E-2</v>
      </c>
      <c r="J1530" s="68">
        <v>65.474817377931601</v>
      </c>
      <c r="K1530" s="71">
        <v>0</v>
      </c>
      <c r="L1530" s="68">
        <v>33.025759323337198</v>
      </c>
    </row>
    <row r="1531" spans="1:12" x14ac:dyDescent="0.2">
      <c r="A1531" s="72" t="s">
        <v>3120</v>
      </c>
      <c r="B1531" s="66" t="s">
        <v>3121</v>
      </c>
      <c r="C1531" s="67">
        <v>25</v>
      </c>
      <c r="D1531" s="67" t="s">
        <v>342</v>
      </c>
      <c r="E1531" s="71">
        <v>0.12910053508028199</v>
      </c>
      <c r="F1531" s="68">
        <v>45.943867743175701</v>
      </c>
      <c r="G1531" s="71">
        <v>0.32233094150902403</v>
      </c>
      <c r="H1531" s="68">
        <v>80.661284121491704</v>
      </c>
      <c r="I1531" s="71">
        <v>6.0872303076083302E-2</v>
      </c>
      <c r="J1531" s="68">
        <v>66.051518646674396</v>
      </c>
      <c r="K1531" s="71">
        <v>4.0983606557377103E-3</v>
      </c>
      <c r="L1531" s="68">
        <v>41.330257593233398</v>
      </c>
    </row>
    <row r="1532" spans="1:12" x14ac:dyDescent="0.2">
      <c r="A1532" s="72" t="s">
        <v>3122</v>
      </c>
      <c r="B1532" s="66" t="s">
        <v>3122</v>
      </c>
      <c r="C1532" s="67">
        <v>25</v>
      </c>
      <c r="D1532" s="67" t="s">
        <v>342</v>
      </c>
      <c r="E1532" s="71">
        <v>8.7204078483061095E-2</v>
      </c>
      <c r="F1532" s="68">
        <v>5.92079969242599</v>
      </c>
      <c r="G1532" s="71">
        <v>0.25</v>
      </c>
      <c r="H1532" s="68">
        <v>33.986928104575199</v>
      </c>
      <c r="I1532" s="71">
        <v>1.1612235449183401E-2</v>
      </c>
      <c r="J1532" s="68">
        <v>30.718954248366</v>
      </c>
      <c r="K1532" s="71">
        <v>0</v>
      </c>
      <c r="L1532" s="68">
        <v>33.025759323337198</v>
      </c>
    </row>
    <row r="1533" spans="1:12" x14ac:dyDescent="0.2">
      <c r="A1533" s="72" t="s">
        <v>1327</v>
      </c>
      <c r="B1533" s="66" t="s">
        <v>3123</v>
      </c>
      <c r="C1533" s="67">
        <v>25</v>
      </c>
      <c r="D1533" s="67" t="s">
        <v>342</v>
      </c>
      <c r="E1533" s="71">
        <v>0.117472371482872</v>
      </c>
      <c r="F1533" s="68">
        <v>35.371011149557901</v>
      </c>
      <c r="G1533" s="71">
        <v>0.25880626223092001</v>
      </c>
      <c r="H1533" s="68">
        <v>46.366782006920403</v>
      </c>
      <c r="I1533" s="71">
        <v>9.3610852217696605E-2</v>
      </c>
      <c r="J1533" s="68">
        <v>78.931180315263404</v>
      </c>
      <c r="K1533" s="71">
        <v>0</v>
      </c>
      <c r="L1533" s="68">
        <v>33.025759323337198</v>
      </c>
    </row>
    <row r="1534" spans="1:12" x14ac:dyDescent="0.2">
      <c r="A1534" s="72" t="s">
        <v>3124</v>
      </c>
      <c r="B1534" s="66" t="s">
        <v>3125</v>
      </c>
      <c r="C1534" s="67">
        <v>25</v>
      </c>
      <c r="D1534" s="67" t="s">
        <v>342</v>
      </c>
      <c r="E1534" s="71">
        <v>9.4494029459314302E-2</v>
      </c>
      <c r="F1534" s="68">
        <v>10.5344098423683</v>
      </c>
      <c r="G1534" s="71">
        <v>0.25391389432485301</v>
      </c>
      <c r="H1534" s="68">
        <v>40.2921953094963</v>
      </c>
      <c r="I1534" s="71">
        <v>2.9568194053089799E-2</v>
      </c>
      <c r="J1534" s="68">
        <v>47.481737793156498</v>
      </c>
      <c r="K1534" s="71">
        <v>0</v>
      </c>
      <c r="L1534" s="68">
        <v>33.025759323337198</v>
      </c>
    </row>
    <row r="1535" spans="1:12" x14ac:dyDescent="0.2">
      <c r="A1535" s="72" t="s">
        <v>3126</v>
      </c>
      <c r="B1535" s="66" t="s">
        <v>3127</v>
      </c>
      <c r="C1535" s="67">
        <v>25</v>
      </c>
      <c r="D1535" s="67" t="s">
        <v>342</v>
      </c>
      <c r="E1535" s="71">
        <v>0.10967215756013</v>
      </c>
      <c r="F1535" s="68">
        <v>26.758938869665499</v>
      </c>
      <c r="G1535" s="71">
        <v>0.26565557729941303</v>
      </c>
      <c r="H1535" s="68">
        <v>53.2871972318339</v>
      </c>
      <c r="I1535" s="71">
        <v>6.3360895380976404E-2</v>
      </c>
      <c r="J1535" s="68">
        <v>67.128027681660896</v>
      </c>
      <c r="K1535" s="71">
        <v>0</v>
      </c>
      <c r="L1535" s="68">
        <v>33.025759323337198</v>
      </c>
    </row>
    <row r="1536" spans="1:12" x14ac:dyDescent="0.2">
      <c r="A1536" s="72" t="s">
        <v>3128</v>
      </c>
      <c r="B1536" s="66" t="s">
        <v>3129</v>
      </c>
      <c r="C1536" s="67">
        <v>25</v>
      </c>
      <c r="D1536" s="67" t="s">
        <v>342</v>
      </c>
      <c r="E1536" s="71">
        <v>9.44145626236053E-2</v>
      </c>
      <c r="F1536" s="68">
        <v>10.380622837370201</v>
      </c>
      <c r="G1536" s="71">
        <v>0.26956947162426598</v>
      </c>
      <c r="H1536" s="68">
        <v>57.016532103037299</v>
      </c>
      <c r="I1536" s="71">
        <v>1.36742162465497E-2</v>
      </c>
      <c r="J1536" s="68">
        <v>33.025759323337198</v>
      </c>
      <c r="K1536" s="71">
        <v>0</v>
      </c>
      <c r="L1536" s="68">
        <v>33.025759323337198</v>
      </c>
    </row>
    <row r="1537" spans="1:12" x14ac:dyDescent="0.2">
      <c r="A1537" s="72" t="s">
        <v>3130</v>
      </c>
      <c r="B1537" s="66" t="s">
        <v>3131</v>
      </c>
      <c r="C1537" s="67">
        <v>25</v>
      </c>
      <c r="D1537" s="67" t="s">
        <v>342</v>
      </c>
      <c r="E1537" s="71">
        <v>0.10399214370546001</v>
      </c>
      <c r="F1537" s="68">
        <v>20.261437908496699</v>
      </c>
      <c r="G1537" s="71">
        <v>0.29568928027832098</v>
      </c>
      <c r="H1537" s="68">
        <v>72.433679354094593</v>
      </c>
      <c r="I1537" s="71">
        <v>1.21887901823221E-2</v>
      </c>
      <c r="J1537" s="68">
        <v>31.372549019607799</v>
      </c>
      <c r="K1537" s="71">
        <v>4.0983606557377103E-3</v>
      </c>
      <c r="L1537" s="68">
        <v>41.330257593233398</v>
      </c>
    </row>
    <row r="1538" spans="1:12" x14ac:dyDescent="0.2">
      <c r="A1538" s="72" t="s">
        <v>3132</v>
      </c>
      <c r="B1538" s="66" t="s">
        <v>3133</v>
      </c>
      <c r="C1538" s="67">
        <v>25</v>
      </c>
      <c r="D1538" s="67" t="s">
        <v>342</v>
      </c>
      <c r="E1538" s="71">
        <v>0.110188021398458</v>
      </c>
      <c r="F1538" s="68">
        <v>27.412533640907299</v>
      </c>
      <c r="G1538" s="71">
        <v>0.28607849532507101</v>
      </c>
      <c r="H1538" s="68">
        <v>68.358323721645505</v>
      </c>
      <c r="I1538" s="71">
        <v>3.6288847558828198E-2</v>
      </c>
      <c r="J1538" s="68">
        <v>51.980007689350302</v>
      </c>
      <c r="K1538" s="71">
        <v>8.1967213114754207E-3</v>
      </c>
      <c r="L1538" s="68">
        <v>45.059592464436797</v>
      </c>
    </row>
    <row r="1539" spans="1:12" x14ac:dyDescent="0.2">
      <c r="A1539" s="72" t="s">
        <v>3134</v>
      </c>
      <c r="B1539" s="66" t="s">
        <v>3135</v>
      </c>
      <c r="C1539" s="67">
        <v>25</v>
      </c>
      <c r="D1539" s="67" t="s">
        <v>342</v>
      </c>
      <c r="E1539" s="71">
        <v>9.2712666902992694E-2</v>
      </c>
      <c r="F1539" s="68">
        <v>9.1503267973856204</v>
      </c>
      <c r="G1539" s="71">
        <v>0.25440313111545998</v>
      </c>
      <c r="H1539" s="68">
        <v>40.945790080738199</v>
      </c>
      <c r="I1539" s="71">
        <v>2.16856892656495E-2</v>
      </c>
      <c r="J1539" s="68">
        <v>40.330642060745902</v>
      </c>
      <c r="K1539" s="71">
        <v>2.04918032786885E-3</v>
      </c>
      <c r="L1539" s="68">
        <v>38.408304498269899</v>
      </c>
    </row>
    <row r="1540" spans="1:12" x14ac:dyDescent="0.2">
      <c r="A1540" s="72" t="s">
        <v>3136</v>
      </c>
      <c r="B1540" s="66" t="s">
        <v>3137</v>
      </c>
      <c r="C1540" s="67">
        <v>25</v>
      </c>
      <c r="D1540" s="67" t="s">
        <v>342</v>
      </c>
      <c r="E1540" s="71">
        <v>0.10718067638500201</v>
      </c>
      <c r="F1540" s="68">
        <v>24.2983467896963</v>
      </c>
      <c r="G1540" s="71">
        <v>0.26549793433355101</v>
      </c>
      <c r="H1540" s="68">
        <v>53.171856978085401</v>
      </c>
      <c r="I1540" s="71">
        <v>5.1945734165716899E-2</v>
      </c>
      <c r="J1540" s="68">
        <v>61.245674740484397</v>
      </c>
      <c r="K1540" s="71">
        <v>4.0983606557377103E-3</v>
      </c>
      <c r="L1540" s="68">
        <v>41.330257593233398</v>
      </c>
    </row>
    <row r="1541" spans="1:12" x14ac:dyDescent="0.2">
      <c r="A1541" s="72" t="s">
        <v>3138</v>
      </c>
      <c r="B1541" s="66" t="s">
        <v>3139</v>
      </c>
      <c r="C1541" s="67">
        <v>25</v>
      </c>
      <c r="D1541" s="67" t="s">
        <v>342</v>
      </c>
      <c r="E1541" s="71">
        <v>0.112511499246639</v>
      </c>
      <c r="F1541" s="68">
        <v>30.2575932333718</v>
      </c>
      <c r="G1541" s="71">
        <v>0.255870841486252</v>
      </c>
      <c r="H1541" s="68">
        <v>42.637447135716997</v>
      </c>
      <c r="I1541" s="71">
        <v>8.16636562536662E-2</v>
      </c>
      <c r="J1541" s="68">
        <v>75.394079200307601</v>
      </c>
      <c r="K1541" s="71">
        <v>0</v>
      </c>
      <c r="L1541" s="68">
        <v>33.025759323337198</v>
      </c>
    </row>
    <row r="1542" spans="1:12" x14ac:dyDescent="0.2">
      <c r="A1542" s="72" t="s">
        <v>3088</v>
      </c>
      <c r="B1542" s="66" t="s">
        <v>3140</v>
      </c>
      <c r="C1542" s="67">
        <v>25</v>
      </c>
      <c r="D1542" s="67" t="s">
        <v>342</v>
      </c>
      <c r="E1542" s="71">
        <v>0.10450397919971199</v>
      </c>
      <c r="F1542" s="68">
        <v>21.107266435986201</v>
      </c>
      <c r="G1542" s="71">
        <v>0.25342465753424698</v>
      </c>
      <c r="H1542" s="68">
        <v>39.4848135332564</v>
      </c>
      <c r="I1542" s="71">
        <v>6.0087280064890197E-2</v>
      </c>
      <c r="J1542" s="68">
        <v>65.743944636678194</v>
      </c>
      <c r="K1542" s="71">
        <v>0</v>
      </c>
      <c r="L1542" s="68">
        <v>33.025759323337198</v>
      </c>
    </row>
    <row r="1543" spans="1:12" x14ac:dyDescent="0.2">
      <c r="A1543" s="72" t="s">
        <v>3141</v>
      </c>
      <c r="B1543" s="66" t="s">
        <v>3142</v>
      </c>
      <c r="C1543" s="67">
        <v>25</v>
      </c>
      <c r="D1543" s="67" t="s">
        <v>342</v>
      </c>
      <c r="E1543" s="71">
        <v>9.4044307830522797E-2</v>
      </c>
      <c r="F1543" s="68">
        <v>9.9961553248750494</v>
      </c>
      <c r="G1543" s="71">
        <v>0.25342465753424698</v>
      </c>
      <c r="H1543" s="68">
        <v>39.4848135332564</v>
      </c>
      <c r="I1543" s="71">
        <v>2.6659085629452899E-2</v>
      </c>
      <c r="J1543" s="68">
        <v>45.136485966935801</v>
      </c>
      <c r="K1543" s="71">
        <v>2.04918032786885E-3</v>
      </c>
      <c r="L1543" s="68">
        <v>38.408304498269899</v>
      </c>
    </row>
    <row r="1544" spans="1:12" x14ac:dyDescent="0.2">
      <c r="A1544" s="72" t="s">
        <v>3143</v>
      </c>
      <c r="B1544" s="66" t="s">
        <v>3144</v>
      </c>
      <c r="C1544" s="67">
        <v>25</v>
      </c>
      <c r="D1544" s="67" t="s">
        <v>342</v>
      </c>
      <c r="E1544" s="71">
        <v>0.106086871333036</v>
      </c>
      <c r="F1544" s="68">
        <v>22.914263744713601</v>
      </c>
      <c r="G1544" s="71">
        <v>0.29654272667971299</v>
      </c>
      <c r="H1544" s="68">
        <v>72.856593617839295</v>
      </c>
      <c r="I1544" s="71">
        <v>1.9668706991527299E-2</v>
      </c>
      <c r="J1544" s="68">
        <v>38.600538254517502</v>
      </c>
      <c r="K1544" s="71">
        <v>2.04918032786885E-3</v>
      </c>
      <c r="L1544" s="68">
        <v>38.408304498269899</v>
      </c>
    </row>
    <row r="1545" spans="1:12" x14ac:dyDescent="0.2">
      <c r="A1545" s="72" t="s">
        <v>3145</v>
      </c>
      <c r="B1545" s="66" t="s">
        <v>3146</v>
      </c>
      <c r="C1545" s="67">
        <v>27</v>
      </c>
      <c r="D1545" s="67" t="s">
        <v>342</v>
      </c>
      <c r="E1545" s="71">
        <v>0.11457109483358401</v>
      </c>
      <c r="F1545" s="68">
        <v>35.816944024205696</v>
      </c>
      <c r="G1545" s="71">
        <v>0.28646096995999398</v>
      </c>
      <c r="H1545" s="68">
        <v>77.950075642965203</v>
      </c>
      <c r="I1545" s="71">
        <v>5.3384889858854902E-2</v>
      </c>
      <c r="J1545" s="68">
        <v>63.426626323751897</v>
      </c>
      <c r="K1545" s="71">
        <v>3.8674246819043199E-3</v>
      </c>
      <c r="L1545" s="68">
        <v>30.975794251134602</v>
      </c>
    </row>
    <row r="1546" spans="1:12" x14ac:dyDescent="0.2">
      <c r="A1546" s="72" t="s">
        <v>1911</v>
      </c>
      <c r="B1546" s="66" t="s">
        <v>3147</v>
      </c>
      <c r="C1546" s="67">
        <v>25</v>
      </c>
      <c r="D1546" s="67" t="s">
        <v>342</v>
      </c>
      <c r="E1546" s="71">
        <v>9.7830694027081597E-2</v>
      </c>
      <c r="F1546" s="68">
        <v>13.6870434448289</v>
      </c>
      <c r="G1546" s="71">
        <v>0.28027145349989002</v>
      </c>
      <c r="H1546" s="68">
        <v>64.667435601691693</v>
      </c>
      <c r="I1546" s="71">
        <v>1.32206285813543E-2</v>
      </c>
      <c r="J1546" s="68">
        <v>32.564398308342902</v>
      </c>
      <c r="K1546" s="71">
        <v>0</v>
      </c>
      <c r="L1546" s="68">
        <v>33.025759323337198</v>
      </c>
    </row>
    <row r="1547" spans="1:12" x14ac:dyDescent="0.2">
      <c r="A1547" s="72" t="s">
        <v>3148</v>
      </c>
      <c r="B1547" s="66" t="s">
        <v>3148</v>
      </c>
      <c r="C1547" s="67">
        <v>27</v>
      </c>
      <c r="D1547" s="67" t="s">
        <v>342</v>
      </c>
      <c r="E1547" s="71">
        <v>0.10094610961833</v>
      </c>
      <c r="F1547" s="68">
        <v>23.033282904689901</v>
      </c>
      <c r="G1547" s="71">
        <v>0.28065999677263198</v>
      </c>
      <c r="H1547" s="68">
        <v>75.226928895612701</v>
      </c>
      <c r="I1547" s="71">
        <v>2.0244619741407399E-2</v>
      </c>
      <c r="J1547" s="68">
        <v>40.468986384266302</v>
      </c>
      <c r="K1547" s="71">
        <v>1.9337123409521599E-3</v>
      </c>
      <c r="L1547" s="68">
        <v>25.302571860816901</v>
      </c>
    </row>
    <row r="1548" spans="1:12" x14ac:dyDescent="0.2">
      <c r="A1548" s="72" t="s">
        <v>3149</v>
      </c>
      <c r="B1548" s="66" t="s">
        <v>3149</v>
      </c>
      <c r="C1548" s="67">
        <v>27</v>
      </c>
      <c r="D1548" s="67" t="s">
        <v>342</v>
      </c>
      <c r="E1548" s="71">
        <v>8.8174844457167806E-2</v>
      </c>
      <c r="F1548" s="68">
        <v>8.9258698940998507</v>
      </c>
      <c r="G1548" s="71">
        <v>0.24858083807828299</v>
      </c>
      <c r="H1548" s="68">
        <v>17.208774583963699</v>
      </c>
      <c r="I1548" s="71">
        <v>1.40099829522686E-2</v>
      </c>
      <c r="J1548" s="68">
        <v>33.698940998487103</v>
      </c>
      <c r="K1548" s="71">
        <v>1.9337123409521599E-3</v>
      </c>
      <c r="L1548" s="68">
        <v>25.302571860816901</v>
      </c>
    </row>
    <row r="1549" spans="1:12" x14ac:dyDescent="0.2">
      <c r="A1549" s="72" t="s">
        <v>3150</v>
      </c>
      <c r="B1549" s="66" t="s">
        <v>3151</v>
      </c>
      <c r="C1549" s="67">
        <v>25</v>
      </c>
      <c r="D1549" s="67" t="s">
        <v>342</v>
      </c>
      <c r="E1549" s="71">
        <v>0.121022831499841</v>
      </c>
      <c r="F1549" s="68">
        <v>39.292579777008797</v>
      </c>
      <c r="G1549" s="71">
        <v>0.264586444092617</v>
      </c>
      <c r="H1549" s="68">
        <v>52.364475201845401</v>
      </c>
      <c r="I1549" s="71">
        <v>9.2334509423299793E-2</v>
      </c>
      <c r="J1549" s="68">
        <v>78.354479046520595</v>
      </c>
      <c r="K1549" s="71">
        <v>6.1475409836065599E-3</v>
      </c>
      <c r="L1549" s="68">
        <v>43.521722414456001</v>
      </c>
    </row>
    <row r="1550" spans="1:12" x14ac:dyDescent="0.2">
      <c r="A1550" s="72" t="s">
        <v>3152</v>
      </c>
      <c r="B1550" s="66" t="s">
        <v>3153</v>
      </c>
      <c r="C1550" s="67">
        <v>25</v>
      </c>
      <c r="D1550" s="67" t="s">
        <v>342</v>
      </c>
      <c r="E1550" s="71">
        <v>0.11374871791326401</v>
      </c>
      <c r="F1550" s="68">
        <v>31.7185697808535</v>
      </c>
      <c r="G1550" s="71">
        <v>0.268101761252446</v>
      </c>
      <c r="H1550" s="68">
        <v>55.670895809304099</v>
      </c>
      <c r="I1550" s="71">
        <v>7.3144392487345306E-2</v>
      </c>
      <c r="J1550" s="68">
        <v>71.472510572856606</v>
      </c>
      <c r="K1550" s="71">
        <v>0</v>
      </c>
      <c r="L1550" s="68">
        <v>33.025759323337198</v>
      </c>
    </row>
    <row r="1551" spans="1:12" x14ac:dyDescent="0.2">
      <c r="A1551" s="72" t="s">
        <v>3154</v>
      </c>
      <c r="B1551" s="66" t="s">
        <v>3154</v>
      </c>
      <c r="C1551" s="67">
        <v>25</v>
      </c>
      <c r="D1551" s="67" t="s">
        <v>342</v>
      </c>
      <c r="E1551" s="71">
        <v>0.129759920140574</v>
      </c>
      <c r="F1551" s="68">
        <v>46.482122260669001</v>
      </c>
      <c r="G1551" s="71">
        <v>0.352739726027397</v>
      </c>
      <c r="H1551" s="68">
        <v>87.004998077662407</v>
      </c>
      <c r="I1551" s="71">
        <v>3.6540034394324801E-2</v>
      </c>
      <c r="J1551" s="68">
        <v>52.095347943098801</v>
      </c>
      <c r="K1551" s="71">
        <v>0</v>
      </c>
      <c r="L1551" s="68">
        <v>33.025759323337198</v>
      </c>
    </row>
    <row r="1552" spans="1:12" x14ac:dyDescent="0.2">
      <c r="A1552" s="72" t="s">
        <v>3155</v>
      </c>
      <c r="B1552" s="66" t="s">
        <v>3156</v>
      </c>
      <c r="C1552" s="67">
        <v>25</v>
      </c>
      <c r="D1552" s="67" t="s">
        <v>342</v>
      </c>
      <c r="E1552" s="71">
        <v>0.15075395465495101</v>
      </c>
      <c r="F1552" s="68">
        <v>60.361399461745499</v>
      </c>
      <c r="G1552" s="71">
        <v>0.39578169167210298</v>
      </c>
      <c r="H1552" s="68">
        <v>91.926182237600898</v>
      </c>
      <c r="I1552" s="71">
        <v>5.6480172292749098E-2</v>
      </c>
      <c r="J1552" s="68">
        <v>63.437139561706999</v>
      </c>
      <c r="K1552" s="71">
        <v>0</v>
      </c>
      <c r="L1552" s="68">
        <v>33.025759323337198</v>
      </c>
    </row>
    <row r="1553" spans="1:12" x14ac:dyDescent="0.2">
      <c r="A1553" s="72" t="s">
        <v>3157</v>
      </c>
      <c r="B1553" s="66" t="s">
        <v>3157</v>
      </c>
      <c r="C1553" s="67">
        <v>25</v>
      </c>
      <c r="D1553" s="67" t="s">
        <v>342</v>
      </c>
      <c r="E1553" s="71">
        <v>9.1717902087766798E-2</v>
      </c>
      <c r="F1553" s="68">
        <v>8.3429450211457095</v>
      </c>
      <c r="G1553" s="71">
        <v>0.26027397260273999</v>
      </c>
      <c r="H1553" s="68">
        <v>48.096885813148802</v>
      </c>
      <c r="I1553" s="71">
        <v>1.4879733660560701E-2</v>
      </c>
      <c r="J1553" s="68">
        <v>34.602076124567503</v>
      </c>
      <c r="K1553" s="71">
        <v>0</v>
      </c>
      <c r="L1553" s="68">
        <v>33.025759323337198</v>
      </c>
    </row>
    <row r="1554" spans="1:12" x14ac:dyDescent="0.2">
      <c r="A1554" s="72" t="s">
        <v>3158</v>
      </c>
      <c r="B1554" s="66" t="s">
        <v>3159</v>
      </c>
      <c r="C1554" s="67">
        <v>27</v>
      </c>
      <c r="D1554" s="67" t="s">
        <v>342</v>
      </c>
      <c r="E1554" s="71">
        <v>9.4177123382340203E-2</v>
      </c>
      <c r="F1554" s="68">
        <v>15.2420574886536</v>
      </c>
      <c r="G1554" s="71">
        <v>0.25968210424398902</v>
      </c>
      <c r="H1554" s="68">
        <v>60.476550680786701</v>
      </c>
      <c r="I1554" s="71">
        <v>2.2849265903031699E-2</v>
      </c>
      <c r="J1554" s="68">
        <v>42.851739788199701</v>
      </c>
      <c r="K1554" s="71">
        <v>0</v>
      </c>
      <c r="L1554" s="68">
        <v>14.3721633888048</v>
      </c>
    </row>
    <row r="1555" spans="1:12" x14ac:dyDescent="0.2">
      <c r="A1555" s="72" t="s">
        <v>3160</v>
      </c>
      <c r="B1555" s="66" t="s">
        <v>3161</v>
      </c>
      <c r="C1555" s="67">
        <v>27</v>
      </c>
      <c r="D1555" s="67" t="s">
        <v>342</v>
      </c>
      <c r="E1555" s="71">
        <v>0.11195578250457899</v>
      </c>
      <c r="F1555" s="68">
        <v>33.547655068078697</v>
      </c>
      <c r="G1555" s="71">
        <v>0.284499681034103</v>
      </c>
      <c r="H1555" s="68">
        <v>77.042360060514397</v>
      </c>
      <c r="I1555" s="71">
        <v>4.9433954138683303E-2</v>
      </c>
      <c r="J1555" s="68">
        <v>61.3842662632375</v>
      </c>
      <c r="K1555" s="71">
        <v>1.9337123409521599E-3</v>
      </c>
      <c r="L1555" s="68">
        <v>25.302571860816901</v>
      </c>
    </row>
    <row r="1556" spans="1:12" x14ac:dyDescent="0.2">
      <c r="A1556" s="72" t="s">
        <v>3162</v>
      </c>
      <c r="B1556" s="66" t="s">
        <v>3163</v>
      </c>
      <c r="C1556" s="67">
        <v>27</v>
      </c>
      <c r="D1556" s="67" t="s">
        <v>342</v>
      </c>
      <c r="E1556" s="71">
        <v>9.7151684052229098E-2</v>
      </c>
      <c r="F1556" s="68">
        <v>18.645990922844199</v>
      </c>
      <c r="G1556" s="71">
        <v>0.26371631434565102</v>
      </c>
      <c r="H1556" s="68">
        <v>64.258698940998499</v>
      </c>
      <c r="I1556" s="71">
        <v>2.7738737811036099E-2</v>
      </c>
      <c r="J1556" s="68">
        <v>47.239031770045401</v>
      </c>
      <c r="K1556" s="71">
        <v>0</v>
      </c>
      <c r="L1556" s="68">
        <v>14.3721633888048</v>
      </c>
    </row>
    <row r="1557" spans="1:12" x14ac:dyDescent="0.2">
      <c r="A1557" s="72" t="s">
        <v>3164</v>
      </c>
      <c r="B1557" s="66" t="s">
        <v>3165</v>
      </c>
      <c r="C1557" s="67">
        <v>27</v>
      </c>
      <c r="D1557" s="67" t="s">
        <v>342</v>
      </c>
      <c r="E1557" s="71">
        <v>0.115865249213565</v>
      </c>
      <c r="F1557" s="68">
        <v>36.573373676248103</v>
      </c>
      <c r="G1557" s="71">
        <v>0.31588362623675498</v>
      </c>
      <c r="H1557" s="68">
        <v>85.438729198184603</v>
      </c>
      <c r="I1557" s="71">
        <v>3.1712121403941203E-2</v>
      </c>
      <c r="J1557" s="68">
        <v>50.1134644478064</v>
      </c>
      <c r="K1557" s="71">
        <v>0</v>
      </c>
      <c r="L1557" s="68">
        <v>14.3721633888048</v>
      </c>
    </row>
    <row r="1558" spans="1:12" x14ac:dyDescent="0.2">
      <c r="A1558" s="72" t="s">
        <v>3166</v>
      </c>
      <c r="B1558" s="66" t="s">
        <v>3167</v>
      </c>
      <c r="C1558" s="67">
        <v>27</v>
      </c>
      <c r="D1558" s="67" t="s">
        <v>342</v>
      </c>
      <c r="E1558" s="71">
        <v>0.139215027209901</v>
      </c>
      <c r="F1558" s="68">
        <v>53.857791225416001</v>
      </c>
      <c r="G1558" s="71">
        <v>0.37323959513507898</v>
      </c>
      <c r="H1558" s="68">
        <v>91.868381240544593</v>
      </c>
      <c r="I1558" s="71">
        <v>4.4405486494624197E-2</v>
      </c>
      <c r="J1558" s="68">
        <v>58.547655068078697</v>
      </c>
      <c r="K1558" s="71">
        <v>0</v>
      </c>
      <c r="L1558" s="68">
        <v>14.3721633888048</v>
      </c>
    </row>
    <row r="1559" spans="1:12" x14ac:dyDescent="0.2">
      <c r="A1559" s="72" t="s">
        <v>3168</v>
      </c>
      <c r="B1559" s="66" t="s">
        <v>3169</v>
      </c>
      <c r="C1559" s="67">
        <v>27</v>
      </c>
      <c r="D1559" s="67" t="s">
        <v>342</v>
      </c>
      <c r="E1559" s="71">
        <v>0.1448898423235</v>
      </c>
      <c r="F1559" s="68">
        <v>57.677760968229997</v>
      </c>
      <c r="G1559" s="71">
        <v>0.29740915335942097</v>
      </c>
      <c r="H1559" s="68">
        <v>81.618759455370693</v>
      </c>
      <c r="I1559" s="71">
        <v>0.13726037361108001</v>
      </c>
      <c r="J1559" s="68">
        <v>84.833585476550695</v>
      </c>
      <c r="K1559" s="71">
        <v>0</v>
      </c>
      <c r="L1559" s="68">
        <v>14.3721633888048</v>
      </c>
    </row>
    <row r="1560" spans="1:12" x14ac:dyDescent="0.2">
      <c r="A1560" s="72" t="s">
        <v>3170</v>
      </c>
      <c r="B1560" s="66" t="s">
        <v>3171</v>
      </c>
      <c r="C1560" s="67">
        <v>27</v>
      </c>
      <c r="D1560" s="67" t="s">
        <v>342</v>
      </c>
      <c r="E1560" s="71">
        <v>0.11241560398844</v>
      </c>
      <c r="F1560" s="68">
        <v>33.963691376702002</v>
      </c>
      <c r="G1560" s="71">
        <v>0.232780071213365</v>
      </c>
      <c r="H1560" s="68">
        <v>10.2874432677761</v>
      </c>
      <c r="I1560" s="71">
        <v>0.10253302841100299</v>
      </c>
      <c r="J1560" s="68">
        <v>79.387291981845706</v>
      </c>
      <c r="K1560" s="71">
        <v>1.9337123409521599E-3</v>
      </c>
      <c r="L1560" s="68">
        <v>25.302571860816901</v>
      </c>
    </row>
    <row r="1561" spans="1:12" x14ac:dyDescent="0.2">
      <c r="A1561" s="72" t="s">
        <v>3172</v>
      </c>
      <c r="B1561" s="66" t="s">
        <v>3173</v>
      </c>
      <c r="C1561" s="67">
        <v>27</v>
      </c>
      <c r="D1561" s="67" t="s">
        <v>342</v>
      </c>
      <c r="E1561" s="71">
        <v>0.113944512179908</v>
      </c>
      <c r="F1561" s="68">
        <v>35.136157337367599</v>
      </c>
      <c r="G1561" s="71">
        <v>0.271784734548975</v>
      </c>
      <c r="H1561" s="68">
        <v>70.650529500756406</v>
      </c>
      <c r="I1561" s="71">
        <v>7.0048801990748602E-2</v>
      </c>
      <c r="J1561" s="68">
        <v>70.234493192133101</v>
      </c>
      <c r="K1561" s="71">
        <v>0</v>
      </c>
      <c r="L1561" s="68">
        <v>14.3721633888048</v>
      </c>
    </row>
    <row r="1562" spans="1:12" x14ac:dyDescent="0.2">
      <c r="A1562" s="72" t="s">
        <v>3156</v>
      </c>
      <c r="B1562" s="66" t="s">
        <v>3174</v>
      </c>
      <c r="C1562" s="67">
        <v>27</v>
      </c>
      <c r="D1562" s="67" t="s">
        <v>342</v>
      </c>
      <c r="E1562" s="71">
        <v>0.13340661777802901</v>
      </c>
      <c r="F1562" s="68">
        <v>49.054462934947097</v>
      </c>
      <c r="G1562" s="71">
        <v>0.32218528335437902</v>
      </c>
      <c r="H1562" s="68">
        <v>86.611195158850194</v>
      </c>
      <c r="I1562" s="71">
        <v>7.8034569979708798E-2</v>
      </c>
      <c r="J1562" s="68">
        <v>72.730711043872901</v>
      </c>
      <c r="K1562" s="71">
        <v>0</v>
      </c>
      <c r="L1562" s="68">
        <v>14.3721633888048</v>
      </c>
    </row>
    <row r="1563" spans="1:12" x14ac:dyDescent="0.2">
      <c r="A1563" s="72" t="s">
        <v>3175</v>
      </c>
      <c r="B1563" s="66" t="s">
        <v>3176</v>
      </c>
      <c r="C1563" s="67">
        <v>27</v>
      </c>
      <c r="D1563" s="67" t="s">
        <v>342</v>
      </c>
      <c r="E1563" s="71">
        <v>0.121698386375188</v>
      </c>
      <c r="F1563" s="68">
        <v>40.771558245083199</v>
      </c>
      <c r="G1563" s="71">
        <v>0.336137570335377</v>
      </c>
      <c r="H1563" s="68">
        <v>88.653555219364605</v>
      </c>
      <c r="I1563" s="71">
        <v>2.89575887901861E-2</v>
      </c>
      <c r="J1563" s="68">
        <v>47.8819969742814</v>
      </c>
      <c r="K1563" s="71">
        <v>0</v>
      </c>
      <c r="L1563" s="68">
        <v>14.3721633888048</v>
      </c>
    </row>
    <row r="1564" spans="1:12" x14ac:dyDescent="0.2">
      <c r="A1564" s="72" t="s">
        <v>3177</v>
      </c>
      <c r="B1564" s="66" t="s">
        <v>3178</v>
      </c>
      <c r="C1564" s="67">
        <v>27</v>
      </c>
      <c r="D1564" s="67" t="s">
        <v>342</v>
      </c>
      <c r="E1564" s="71">
        <v>0.13126031907501201</v>
      </c>
      <c r="F1564" s="68">
        <v>47.919818456883498</v>
      </c>
      <c r="G1564" s="71">
        <v>0.31876338943285798</v>
      </c>
      <c r="H1564" s="68">
        <v>86.043872919818497</v>
      </c>
      <c r="I1564" s="71">
        <v>7.5017567792177206E-2</v>
      </c>
      <c r="J1564" s="68">
        <v>71.936459909228404</v>
      </c>
      <c r="K1564" s="71">
        <v>0</v>
      </c>
      <c r="L1564" s="68">
        <v>14.3721633888048</v>
      </c>
    </row>
    <row r="1565" spans="1:12" x14ac:dyDescent="0.2">
      <c r="A1565" s="72" t="s">
        <v>3179</v>
      </c>
      <c r="B1565" s="66" t="s">
        <v>3180</v>
      </c>
      <c r="C1565" s="67">
        <v>27</v>
      </c>
      <c r="D1565" s="67" t="s">
        <v>342</v>
      </c>
      <c r="E1565" s="71">
        <v>0.14298755131914601</v>
      </c>
      <c r="F1565" s="68">
        <v>56.467473524962202</v>
      </c>
      <c r="G1565" s="71">
        <v>0.33662554613005002</v>
      </c>
      <c r="H1565" s="68">
        <v>88.729198184568801</v>
      </c>
      <c r="I1565" s="71">
        <v>9.2337107827387799E-2</v>
      </c>
      <c r="J1565" s="68">
        <v>76.966717095310102</v>
      </c>
      <c r="K1565" s="71">
        <v>0</v>
      </c>
      <c r="L1565" s="68">
        <v>14.3721633888048</v>
      </c>
    </row>
    <row r="1566" spans="1:12" x14ac:dyDescent="0.2">
      <c r="A1566" s="72" t="s">
        <v>3181</v>
      </c>
      <c r="B1566" s="66" t="s">
        <v>3182</v>
      </c>
      <c r="C1566" s="67">
        <v>27</v>
      </c>
      <c r="D1566" s="67" t="s">
        <v>342</v>
      </c>
      <c r="E1566" s="71">
        <v>0.11589037125872401</v>
      </c>
      <c r="F1566" s="68">
        <v>36.649016641452299</v>
      </c>
      <c r="G1566" s="71">
        <v>0.31492370517138701</v>
      </c>
      <c r="H1566" s="68">
        <v>85.136157337367607</v>
      </c>
      <c r="I1566" s="71">
        <v>3.2747408604784298E-2</v>
      </c>
      <c r="J1566" s="68">
        <v>51.2481089258699</v>
      </c>
      <c r="K1566" s="71">
        <v>0</v>
      </c>
      <c r="L1566" s="68">
        <v>14.3721633888048</v>
      </c>
    </row>
    <row r="1567" spans="1:12" x14ac:dyDescent="0.2">
      <c r="A1567" s="72" t="s">
        <v>3183</v>
      </c>
      <c r="B1567" s="66" t="s">
        <v>3184</v>
      </c>
      <c r="C1567" s="67">
        <v>27</v>
      </c>
      <c r="D1567" s="67" t="s">
        <v>342</v>
      </c>
      <c r="E1567" s="71">
        <v>0.13880232992729399</v>
      </c>
      <c r="F1567" s="68">
        <v>53.517397881996999</v>
      </c>
      <c r="G1567" s="71">
        <v>0.32349280930497298</v>
      </c>
      <c r="H1567" s="68">
        <v>86.800302571860797</v>
      </c>
      <c r="I1567" s="71">
        <v>9.0980468135957504E-2</v>
      </c>
      <c r="J1567" s="68">
        <v>76.475037821482601</v>
      </c>
      <c r="K1567" s="71">
        <v>1.9337123409521599E-3</v>
      </c>
      <c r="L1567" s="68">
        <v>25.302571860816901</v>
      </c>
    </row>
    <row r="1568" spans="1:12" x14ac:dyDescent="0.2">
      <c r="A1568" s="72" t="s">
        <v>3185</v>
      </c>
      <c r="B1568" s="66" t="s">
        <v>3185</v>
      </c>
      <c r="C1568" s="67">
        <v>27</v>
      </c>
      <c r="D1568" s="67" t="s">
        <v>342</v>
      </c>
      <c r="E1568" s="71">
        <v>0.127760030411988</v>
      </c>
      <c r="F1568" s="68">
        <v>45.347957639939501</v>
      </c>
      <c r="G1568" s="71">
        <v>0.335789965450151</v>
      </c>
      <c r="H1568" s="68">
        <v>88.615733736762493</v>
      </c>
      <c r="I1568" s="71">
        <v>4.7490125785812097E-2</v>
      </c>
      <c r="J1568" s="68">
        <v>60.287443267776098</v>
      </c>
      <c r="K1568" s="71">
        <v>0</v>
      </c>
      <c r="L1568" s="68">
        <v>14.3721633888048</v>
      </c>
    </row>
    <row r="1569" spans="1:12" x14ac:dyDescent="0.2">
      <c r="A1569" s="72" t="s">
        <v>3186</v>
      </c>
      <c r="B1569" s="66" t="s">
        <v>3187</v>
      </c>
      <c r="C1569" s="67">
        <v>27</v>
      </c>
      <c r="D1569" s="67" t="s">
        <v>342</v>
      </c>
      <c r="E1569" s="71">
        <v>0.15050033670301299</v>
      </c>
      <c r="F1569" s="68">
        <v>61.762481089258699</v>
      </c>
      <c r="G1569" s="71">
        <v>0.27097789252864302</v>
      </c>
      <c r="H1569" s="68">
        <v>70.045385779122498</v>
      </c>
      <c r="I1569" s="71">
        <v>0.18052311758039699</v>
      </c>
      <c r="J1569" s="68">
        <v>89.069591527987896</v>
      </c>
      <c r="K1569" s="71">
        <v>0</v>
      </c>
      <c r="L1569" s="68">
        <v>14.3721633888048</v>
      </c>
    </row>
    <row r="1570" spans="1:12" x14ac:dyDescent="0.2">
      <c r="A1570" s="72" t="s">
        <v>3188</v>
      </c>
      <c r="B1570" s="66" t="s">
        <v>3189</v>
      </c>
      <c r="C1570" s="67">
        <v>27</v>
      </c>
      <c r="D1570" s="67" t="s">
        <v>342</v>
      </c>
      <c r="E1570" s="71">
        <v>0.15944707718693801</v>
      </c>
      <c r="F1570" s="68">
        <v>67.133131618759407</v>
      </c>
      <c r="G1570" s="71">
        <v>0.32107228324397602</v>
      </c>
      <c r="H1570" s="68">
        <v>86.4977307110439</v>
      </c>
      <c r="I1570" s="71">
        <v>0.15726894831683699</v>
      </c>
      <c r="J1570" s="68">
        <v>86.838124054462895</v>
      </c>
      <c r="K1570" s="71">
        <v>0</v>
      </c>
      <c r="L1570" s="68">
        <v>14.3721633888048</v>
      </c>
    </row>
    <row r="1571" spans="1:12" x14ac:dyDescent="0.2">
      <c r="A1571" s="72" t="s">
        <v>2082</v>
      </c>
      <c r="B1571" s="66" t="s">
        <v>3190</v>
      </c>
      <c r="C1571" s="67">
        <v>27</v>
      </c>
      <c r="D1571" s="67" t="s">
        <v>342</v>
      </c>
      <c r="E1571" s="71">
        <v>0.130450696831272</v>
      </c>
      <c r="F1571" s="68">
        <v>47.012102874432699</v>
      </c>
      <c r="G1571" s="71">
        <v>0.34117314829756301</v>
      </c>
      <c r="H1571" s="68">
        <v>89.220877458396401</v>
      </c>
      <c r="I1571" s="71">
        <v>4.8245229855300199E-2</v>
      </c>
      <c r="J1571" s="68">
        <v>60.741301059001501</v>
      </c>
      <c r="K1571" s="71">
        <v>1.9337123409521599E-3</v>
      </c>
      <c r="L1571" s="68">
        <v>25.302571860816901</v>
      </c>
    </row>
    <row r="1572" spans="1:12" x14ac:dyDescent="0.2">
      <c r="A1572" s="72" t="s">
        <v>393</v>
      </c>
      <c r="B1572" s="66" t="s">
        <v>3191</v>
      </c>
      <c r="C1572" s="67">
        <v>27</v>
      </c>
      <c r="D1572" s="67" t="s">
        <v>342</v>
      </c>
      <c r="E1572" s="71">
        <v>0.10600710824798799</v>
      </c>
      <c r="F1572" s="68">
        <v>28.6308623298033</v>
      </c>
      <c r="G1572" s="71">
        <v>0.28227368081329701</v>
      </c>
      <c r="H1572" s="68">
        <v>76.021180030257199</v>
      </c>
      <c r="I1572" s="71">
        <v>3.5747643930667199E-2</v>
      </c>
      <c r="J1572" s="68">
        <v>53.479576399394901</v>
      </c>
      <c r="K1572" s="71">
        <v>0</v>
      </c>
      <c r="L1572" s="68">
        <v>14.3721633888048</v>
      </c>
    </row>
    <row r="1573" spans="1:12" x14ac:dyDescent="0.2">
      <c r="A1573" s="72" t="s">
        <v>3192</v>
      </c>
      <c r="B1573" s="66" t="s">
        <v>3193</v>
      </c>
      <c r="C1573" s="67">
        <v>27</v>
      </c>
      <c r="D1573" s="67" t="s">
        <v>342</v>
      </c>
      <c r="E1573" s="71">
        <v>9.5504248393901703E-2</v>
      </c>
      <c r="F1573" s="68">
        <v>16.830559757942499</v>
      </c>
      <c r="G1573" s="71">
        <v>0.26210263030498598</v>
      </c>
      <c r="H1573" s="68">
        <v>62.7458396369138</v>
      </c>
      <c r="I1573" s="71">
        <v>2.2476402535766601E-2</v>
      </c>
      <c r="J1573" s="68">
        <v>42.5113464447806</v>
      </c>
      <c r="K1573" s="71">
        <v>1.9337123409521599E-3</v>
      </c>
      <c r="L1573" s="68">
        <v>25.302571860816901</v>
      </c>
    </row>
    <row r="1574" spans="1:12" x14ac:dyDescent="0.2">
      <c r="A1574" s="72" t="s">
        <v>407</v>
      </c>
      <c r="B1574" s="66" t="s">
        <v>3194</v>
      </c>
      <c r="C1574" s="67">
        <v>27</v>
      </c>
      <c r="D1574" s="67" t="s">
        <v>342</v>
      </c>
      <c r="E1574" s="71">
        <v>0.17453538140957001</v>
      </c>
      <c r="F1574" s="68">
        <v>73.487140695915301</v>
      </c>
      <c r="G1574" s="71">
        <v>0.48184440165429598</v>
      </c>
      <c r="H1574" s="68">
        <v>95.9909228441755</v>
      </c>
      <c r="I1574" s="71">
        <v>4.1761742574414902E-2</v>
      </c>
      <c r="J1574" s="68">
        <v>56.694402420574903</v>
      </c>
      <c r="K1574" s="71">
        <v>0</v>
      </c>
      <c r="L1574" s="68">
        <v>14.3721633888048</v>
      </c>
    </row>
    <row r="1575" spans="1:12" x14ac:dyDescent="0.2">
      <c r="A1575" s="72" t="s">
        <v>3195</v>
      </c>
      <c r="B1575" s="66" t="s">
        <v>3196</v>
      </c>
      <c r="C1575" s="67">
        <v>27</v>
      </c>
      <c r="D1575" s="67" t="s">
        <v>342</v>
      </c>
      <c r="E1575" s="71">
        <v>0.15652721265988201</v>
      </c>
      <c r="F1575" s="68">
        <v>65.393343419062006</v>
      </c>
      <c r="G1575" s="71">
        <v>0.31522986326145802</v>
      </c>
      <c r="H1575" s="68">
        <v>85.211800302571902</v>
      </c>
      <c r="I1575" s="71">
        <v>0.15241806237723601</v>
      </c>
      <c r="J1575" s="68">
        <v>86.422087745839605</v>
      </c>
      <c r="K1575" s="71">
        <v>1.9337123409521599E-3</v>
      </c>
      <c r="L1575" s="68">
        <v>25.302571860816901</v>
      </c>
    </row>
    <row r="1576" spans="1:12" x14ac:dyDescent="0.2">
      <c r="A1576" s="72" t="s">
        <v>3197</v>
      </c>
      <c r="B1576" s="66" t="s">
        <v>3197</v>
      </c>
      <c r="C1576" s="67">
        <v>27</v>
      </c>
      <c r="D1576" s="67" t="s">
        <v>342</v>
      </c>
      <c r="E1576" s="71">
        <v>0.107982976926703</v>
      </c>
      <c r="F1576" s="68">
        <v>30.0680786686838</v>
      </c>
      <c r="G1576" s="71">
        <v>0.29160818017205897</v>
      </c>
      <c r="H1576" s="68">
        <v>80.068078668683796</v>
      </c>
      <c r="I1576" s="71">
        <v>3.2340750608050098E-2</v>
      </c>
      <c r="J1576" s="68">
        <v>50.642965204235999</v>
      </c>
      <c r="K1576" s="71">
        <v>0</v>
      </c>
      <c r="L1576" s="68">
        <v>14.3721633888048</v>
      </c>
    </row>
    <row r="1577" spans="1:12" x14ac:dyDescent="0.2">
      <c r="A1577" s="72" t="s">
        <v>2879</v>
      </c>
      <c r="B1577" s="66" t="s">
        <v>3198</v>
      </c>
      <c r="C1577" s="67">
        <v>27</v>
      </c>
      <c r="D1577" s="67" t="s">
        <v>342</v>
      </c>
      <c r="E1577" s="71">
        <v>0.14670536992348501</v>
      </c>
      <c r="F1577" s="68">
        <v>58.925869894099797</v>
      </c>
      <c r="G1577" s="71">
        <v>0.32918215024245601</v>
      </c>
      <c r="H1577" s="68">
        <v>87.7458396369138</v>
      </c>
      <c r="I1577" s="71">
        <v>0.101265397823238</v>
      </c>
      <c r="J1577" s="68">
        <v>79.084720121028695</v>
      </c>
      <c r="K1577" s="71">
        <v>9.6685617047607992E-3</v>
      </c>
      <c r="L1577" s="68">
        <v>40.922844175491697</v>
      </c>
    </row>
    <row r="1578" spans="1:12" x14ac:dyDescent="0.2">
      <c r="A1578" s="72" t="s">
        <v>3199</v>
      </c>
      <c r="B1578" s="66" t="s">
        <v>3200</v>
      </c>
      <c r="C1578" s="67">
        <v>27</v>
      </c>
      <c r="D1578" s="67" t="s">
        <v>342</v>
      </c>
      <c r="E1578" s="71">
        <v>0.12982489780966799</v>
      </c>
      <c r="F1578" s="68">
        <v>46.558245083207296</v>
      </c>
      <c r="G1578" s="71">
        <v>0.308510415803884</v>
      </c>
      <c r="H1578" s="68">
        <v>84.190620272314703</v>
      </c>
      <c r="I1578" s="71">
        <v>7.5163140602263603E-2</v>
      </c>
      <c r="J1578" s="68">
        <v>72.049924357034797</v>
      </c>
      <c r="K1578" s="71">
        <v>5.8011370228564802E-3</v>
      </c>
      <c r="L1578" s="68">
        <v>35.022692889561299</v>
      </c>
    </row>
    <row r="1579" spans="1:12" x14ac:dyDescent="0.2">
      <c r="A1579" s="72" t="s">
        <v>3201</v>
      </c>
      <c r="B1579" s="66" t="s">
        <v>3202</v>
      </c>
      <c r="C1579" s="67">
        <v>27</v>
      </c>
      <c r="D1579" s="67" t="s">
        <v>342</v>
      </c>
      <c r="E1579" s="71">
        <v>9.7036884831198503E-2</v>
      </c>
      <c r="F1579" s="68">
        <v>18.5703479576399</v>
      </c>
      <c r="G1579" s="71">
        <v>0.26936420848797799</v>
      </c>
      <c r="H1579" s="68">
        <v>69.213313161875902</v>
      </c>
      <c r="I1579" s="71">
        <v>2.1746446005617402E-2</v>
      </c>
      <c r="J1579" s="68">
        <v>42.057488653555197</v>
      </c>
      <c r="K1579" s="71">
        <v>0</v>
      </c>
      <c r="L1579" s="68">
        <v>14.3721633888048</v>
      </c>
    </row>
    <row r="1580" spans="1:12" x14ac:dyDescent="0.2">
      <c r="A1580" s="72" t="s">
        <v>3203</v>
      </c>
      <c r="B1580" s="66" t="s">
        <v>3204</v>
      </c>
      <c r="C1580" s="67">
        <v>27</v>
      </c>
      <c r="D1580" s="67" t="s">
        <v>342</v>
      </c>
      <c r="E1580" s="71">
        <v>0.138192874004961</v>
      </c>
      <c r="F1580" s="68">
        <v>52.950075642965203</v>
      </c>
      <c r="G1580" s="71">
        <v>0.32288049312483202</v>
      </c>
      <c r="H1580" s="68">
        <v>86.724659606656601</v>
      </c>
      <c r="I1580" s="71">
        <v>7.8162142503384602E-2</v>
      </c>
      <c r="J1580" s="68">
        <v>72.844175491679295</v>
      </c>
      <c r="K1580" s="71">
        <v>1.3535986386665101E-2</v>
      </c>
      <c r="L1580" s="68">
        <v>44.553706505294997</v>
      </c>
    </row>
    <row r="1581" spans="1:12" x14ac:dyDescent="0.2">
      <c r="A1581" s="72" t="s">
        <v>3205</v>
      </c>
      <c r="B1581" s="66" t="s">
        <v>3206</v>
      </c>
      <c r="C1581" s="67">
        <v>27</v>
      </c>
      <c r="D1581" s="67" t="s">
        <v>342</v>
      </c>
      <c r="E1581" s="71">
        <v>0.117714713808881</v>
      </c>
      <c r="F1581" s="68">
        <v>38.237518910741301</v>
      </c>
      <c r="G1581" s="71">
        <v>0.28319215508350798</v>
      </c>
      <c r="H1581" s="68">
        <v>76.361573373676293</v>
      </c>
      <c r="I1581" s="71">
        <v>6.6084561661231195E-2</v>
      </c>
      <c r="J1581" s="68">
        <v>68.645990922844206</v>
      </c>
      <c r="K1581" s="71">
        <v>3.8674246819043199E-3</v>
      </c>
      <c r="L1581" s="68">
        <v>30.975794251134602</v>
      </c>
    </row>
    <row r="1582" spans="1:12" x14ac:dyDescent="0.2">
      <c r="A1582" s="72" t="s">
        <v>2817</v>
      </c>
      <c r="B1582" s="66" t="s">
        <v>3207</v>
      </c>
      <c r="C1582" s="67">
        <v>27</v>
      </c>
      <c r="D1582" s="67" t="s">
        <v>342</v>
      </c>
      <c r="E1582" s="71">
        <v>0.12200535180623701</v>
      </c>
      <c r="F1582" s="68">
        <v>40.960665658093802</v>
      </c>
      <c r="G1582" s="71">
        <v>0.30174952155115398</v>
      </c>
      <c r="H1582" s="68">
        <v>83.131618759455407</v>
      </c>
      <c r="I1582" s="71">
        <v>6.2332821526604298E-2</v>
      </c>
      <c r="J1582" s="68">
        <v>67.662632375189105</v>
      </c>
      <c r="K1582" s="71">
        <v>1.9337123409521599E-3</v>
      </c>
      <c r="L1582" s="68">
        <v>25.302571860816901</v>
      </c>
    </row>
    <row r="1583" spans="1:12" x14ac:dyDescent="0.2">
      <c r="A1583" s="72" t="s">
        <v>3208</v>
      </c>
      <c r="B1583" s="66" t="s">
        <v>3209</v>
      </c>
      <c r="C1583" s="67">
        <v>27</v>
      </c>
      <c r="D1583" s="67" t="s">
        <v>342</v>
      </c>
      <c r="E1583" s="71">
        <v>0.15996909923229899</v>
      </c>
      <c r="F1583" s="68">
        <v>67.435703479576404</v>
      </c>
      <c r="G1583" s="71">
        <v>0.38737369948887002</v>
      </c>
      <c r="H1583" s="68">
        <v>92.889561270801806</v>
      </c>
      <c r="I1583" s="71">
        <v>5.9660488411840303E-2</v>
      </c>
      <c r="J1583" s="68">
        <v>66.792738275340398</v>
      </c>
      <c r="K1583" s="71">
        <v>3.2873109796186697E-2</v>
      </c>
      <c r="L1583" s="68">
        <v>53.7443267776097</v>
      </c>
    </row>
    <row r="1584" spans="1:12" x14ac:dyDescent="0.2">
      <c r="A1584" s="72" t="s">
        <v>3210</v>
      </c>
      <c r="B1584" s="66" t="s">
        <v>3211</v>
      </c>
      <c r="C1584" s="67">
        <v>27</v>
      </c>
      <c r="D1584" s="67" t="s">
        <v>342</v>
      </c>
      <c r="E1584" s="71">
        <v>0.14155570286549499</v>
      </c>
      <c r="F1584" s="68">
        <v>55.559757942511297</v>
      </c>
      <c r="G1584" s="71">
        <v>0.34388711729647498</v>
      </c>
      <c r="H1584" s="68">
        <v>89.712556732223902</v>
      </c>
      <c r="I1584" s="71">
        <v>7.6912566618104403E-2</v>
      </c>
      <c r="J1584" s="68">
        <v>72.541603630862298</v>
      </c>
      <c r="K1584" s="71">
        <v>3.8674246819043199E-3</v>
      </c>
      <c r="L1584" s="68">
        <v>30.975794251134602</v>
      </c>
    </row>
    <row r="1585" spans="1:12" x14ac:dyDescent="0.2">
      <c r="A1585" s="72" t="s">
        <v>1886</v>
      </c>
      <c r="B1585" s="66" t="s">
        <v>3212</v>
      </c>
      <c r="C1585" s="67">
        <v>25</v>
      </c>
      <c r="D1585" s="67" t="s">
        <v>342</v>
      </c>
      <c r="E1585" s="71">
        <v>0.10691170411399099</v>
      </c>
      <c r="F1585" s="68">
        <v>23.875432525951599</v>
      </c>
      <c r="G1585" s="71">
        <v>0.25</v>
      </c>
      <c r="H1585" s="68">
        <v>33.986928104575199</v>
      </c>
      <c r="I1585" s="71">
        <v>7.0735112341971607E-2</v>
      </c>
      <c r="J1585" s="68">
        <v>70.280661284121507</v>
      </c>
      <c r="K1585" s="71">
        <v>0</v>
      </c>
      <c r="L1585" s="68">
        <v>33.025759323337198</v>
      </c>
    </row>
    <row r="1586" spans="1:12" x14ac:dyDescent="0.2">
      <c r="A1586" s="72" t="s">
        <v>1890</v>
      </c>
      <c r="B1586" s="66" t="s">
        <v>3213</v>
      </c>
      <c r="C1586" s="67">
        <v>25</v>
      </c>
      <c r="D1586" s="67" t="s">
        <v>342</v>
      </c>
      <c r="E1586" s="71">
        <v>0.109839860291845</v>
      </c>
      <c r="F1586" s="68">
        <v>27.0280661284121</v>
      </c>
      <c r="G1586" s="71">
        <v>0.274304196485606</v>
      </c>
      <c r="H1586" s="68">
        <v>60.745866974240698</v>
      </c>
      <c r="I1586" s="71">
        <v>5.52153843899287E-2</v>
      </c>
      <c r="J1586" s="68">
        <v>62.898885044213799</v>
      </c>
      <c r="K1586" s="71">
        <v>0</v>
      </c>
      <c r="L1586" s="68">
        <v>33.025759323337198</v>
      </c>
    </row>
    <row r="1587" spans="1:12" x14ac:dyDescent="0.2">
      <c r="A1587" s="72" t="s">
        <v>3214</v>
      </c>
      <c r="B1587" s="66" t="s">
        <v>3215</v>
      </c>
      <c r="C1587" s="67">
        <v>25</v>
      </c>
      <c r="D1587" s="67" t="s">
        <v>342</v>
      </c>
      <c r="E1587" s="71">
        <v>0.12358595379232699</v>
      </c>
      <c r="F1587" s="68">
        <v>41.484044598231399</v>
      </c>
      <c r="G1587" s="71">
        <v>0.25587084148728001</v>
      </c>
      <c r="H1587" s="68">
        <v>42.906574394463703</v>
      </c>
      <c r="I1587" s="71">
        <v>0.1148870198897</v>
      </c>
      <c r="J1587" s="68">
        <v>84.736639753940807</v>
      </c>
      <c r="K1587" s="71">
        <v>0</v>
      </c>
      <c r="L1587" s="68">
        <v>33.025759323337198</v>
      </c>
    </row>
    <row r="1588" spans="1:12" x14ac:dyDescent="0.2">
      <c r="A1588" s="72" t="s">
        <v>3216</v>
      </c>
      <c r="B1588" s="66" t="s">
        <v>3217</v>
      </c>
      <c r="C1588" s="67">
        <v>25</v>
      </c>
      <c r="D1588" s="67" t="s">
        <v>342</v>
      </c>
      <c r="E1588" s="71">
        <v>0.108369873682372</v>
      </c>
      <c r="F1588" s="68">
        <v>25.336409073433298</v>
      </c>
      <c r="G1588" s="71">
        <v>0.25</v>
      </c>
      <c r="H1588" s="68">
        <v>33.986928104575199</v>
      </c>
      <c r="I1588" s="71">
        <v>7.5109621047116298E-2</v>
      </c>
      <c r="J1588" s="68">
        <v>72.433679354094593</v>
      </c>
      <c r="K1588" s="71">
        <v>0</v>
      </c>
      <c r="L1588" s="68">
        <v>33.025759323337198</v>
      </c>
    </row>
    <row r="1589" spans="1:12" x14ac:dyDescent="0.2">
      <c r="A1589" s="72" t="s">
        <v>3218</v>
      </c>
      <c r="B1589" s="66" t="s">
        <v>3219</v>
      </c>
      <c r="C1589" s="67">
        <v>25</v>
      </c>
      <c r="D1589" s="67" t="s">
        <v>342</v>
      </c>
      <c r="E1589" s="71">
        <v>0.142307341481893</v>
      </c>
      <c r="F1589" s="68">
        <v>55.2864282968089</v>
      </c>
      <c r="G1589" s="71">
        <v>0.275964835685167</v>
      </c>
      <c r="H1589" s="68">
        <v>62.322183775470997</v>
      </c>
      <c r="I1589" s="71">
        <v>0.15095718876051001</v>
      </c>
      <c r="J1589" s="68">
        <v>90.311418685121097</v>
      </c>
      <c r="K1589" s="71">
        <v>0</v>
      </c>
      <c r="L1589" s="68">
        <v>33.025759323337198</v>
      </c>
    </row>
    <row r="1590" spans="1:12" x14ac:dyDescent="0.2">
      <c r="A1590" s="72" t="s">
        <v>3220</v>
      </c>
      <c r="B1590" s="66" t="s">
        <v>3221</v>
      </c>
      <c r="C1590" s="67">
        <v>25</v>
      </c>
      <c r="D1590" s="67" t="s">
        <v>342</v>
      </c>
      <c r="E1590" s="71">
        <v>0.13282170999611601</v>
      </c>
      <c r="F1590" s="68">
        <v>48.750480584390601</v>
      </c>
      <c r="G1590" s="71">
        <v>0.34231187934752899</v>
      </c>
      <c r="H1590" s="68">
        <v>85.467128027681696</v>
      </c>
      <c r="I1590" s="71">
        <v>5.6153250640818497E-2</v>
      </c>
      <c r="J1590" s="68">
        <v>63.283352556708998</v>
      </c>
      <c r="K1590" s="71">
        <v>0</v>
      </c>
      <c r="L1590" s="68">
        <v>33.025759323337198</v>
      </c>
    </row>
    <row r="1591" spans="1:12" x14ac:dyDescent="0.2">
      <c r="A1591" s="72" t="s">
        <v>3222</v>
      </c>
      <c r="B1591" s="66" t="s">
        <v>3223</v>
      </c>
      <c r="C1591" s="67">
        <v>25</v>
      </c>
      <c r="D1591" s="67" t="s">
        <v>342</v>
      </c>
      <c r="E1591" s="71">
        <v>0.102077002089856</v>
      </c>
      <c r="F1591" s="68">
        <v>18.0699730872741</v>
      </c>
      <c r="G1591" s="71">
        <v>0.25195694699406601</v>
      </c>
      <c r="H1591" s="68">
        <v>36.985774702037702</v>
      </c>
      <c r="I1591" s="71">
        <v>5.4274059275501801E-2</v>
      </c>
      <c r="J1591" s="68">
        <v>62.283737024221502</v>
      </c>
      <c r="K1591" s="71">
        <v>0</v>
      </c>
      <c r="L1591" s="68">
        <v>33.025759323337198</v>
      </c>
    </row>
    <row r="1592" spans="1:12" x14ac:dyDescent="0.2">
      <c r="A1592" s="72" t="s">
        <v>3224</v>
      </c>
      <c r="B1592" s="66" t="s">
        <v>3225</v>
      </c>
      <c r="C1592" s="67">
        <v>25</v>
      </c>
      <c r="D1592" s="67" t="s">
        <v>342</v>
      </c>
      <c r="E1592" s="71">
        <v>9.3941660622898299E-2</v>
      </c>
      <c r="F1592" s="68">
        <v>9.9192618223760096</v>
      </c>
      <c r="G1592" s="71">
        <v>0.26224722765818698</v>
      </c>
      <c r="H1592" s="68">
        <v>50.2114571318724</v>
      </c>
      <c r="I1592" s="71">
        <v>1.7528573882639301E-2</v>
      </c>
      <c r="J1592" s="68">
        <v>36.601307189542503</v>
      </c>
      <c r="K1592" s="71">
        <v>2.04918032786885E-3</v>
      </c>
      <c r="L1592" s="68">
        <v>38.408304498269899</v>
      </c>
    </row>
    <row r="1593" spans="1:12" x14ac:dyDescent="0.2">
      <c r="A1593" s="72" t="s">
        <v>3226</v>
      </c>
      <c r="B1593" s="66" t="s">
        <v>3227</v>
      </c>
      <c r="C1593" s="67">
        <v>25</v>
      </c>
      <c r="D1593" s="67" t="s">
        <v>342</v>
      </c>
      <c r="E1593" s="71">
        <v>0.10451183469755899</v>
      </c>
      <c r="F1593" s="68">
        <v>21.1457131872357</v>
      </c>
      <c r="G1593" s="71">
        <v>0.25170742679631802</v>
      </c>
      <c r="H1593" s="68">
        <v>36.9473279507882</v>
      </c>
      <c r="I1593" s="71">
        <v>5.9778896968490397E-2</v>
      </c>
      <c r="J1593" s="68">
        <v>65.513264129181096</v>
      </c>
      <c r="K1593" s="71">
        <v>2.04918032786885E-3</v>
      </c>
      <c r="L1593" s="68">
        <v>38.408304498269899</v>
      </c>
    </row>
    <row r="1594" spans="1:12" x14ac:dyDescent="0.2">
      <c r="A1594" s="72" t="s">
        <v>3228</v>
      </c>
      <c r="B1594" s="66" t="s">
        <v>3229</v>
      </c>
      <c r="C1594" s="67">
        <v>25</v>
      </c>
      <c r="D1594" s="67" t="s">
        <v>342</v>
      </c>
      <c r="E1594" s="71">
        <v>0.110523529564388</v>
      </c>
      <c r="F1594" s="68">
        <v>27.873894655901601</v>
      </c>
      <c r="G1594" s="71">
        <v>0.28388695260815899</v>
      </c>
      <c r="H1594" s="68">
        <v>66.974240676662802</v>
      </c>
      <c r="I1594" s="71">
        <v>4.5634455757135199E-2</v>
      </c>
      <c r="J1594" s="68">
        <v>57.631680123029597</v>
      </c>
      <c r="K1594" s="71">
        <v>2.04918032786885E-3</v>
      </c>
      <c r="L1594" s="68">
        <v>38.408304498269899</v>
      </c>
    </row>
    <row r="1595" spans="1:12" x14ac:dyDescent="0.2">
      <c r="A1595" s="72" t="s">
        <v>3230</v>
      </c>
      <c r="B1595" s="66" t="s">
        <v>3231</v>
      </c>
      <c r="C1595" s="67">
        <v>25</v>
      </c>
      <c r="D1595" s="67" t="s">
        <v>342</v>
      </c>
      <c r="E1595" s="71">
        <v>0.106849082777104</v>
      </c>
      <c r="F1595" s="68">
        <v>23.760092272203</v>
      </c>
      <c r="G1595" s="71">
        <v>0.27505303019560001</v>
      </c>
      <c r="H1595" s="68">
        <v>61.399461745482498</v>
      </c>
      <c r="I1595" s="71">
        <v>4.3445037807842597E-2</v>
      </c>
      <c r="J1595" s="68">
        <v>56.286043829296403</v>
      </c>
      <c r="K1595" s="71">
        <v>2.04918032786885E-3</v>
      </c>
      <c r="L1595" s="68">
        <v>38.408304498269899</v>
      </c>
    </row>
    <row r="1596" spans="1:12" x14ac:dyDescent="0.2">
      <c r="A1596" s="72" t="s">
        <v>3232</v>
      </c>
      <c r="B1596" s="66" t="s">
        <v>3233</v>
      </c>
      <c r="C1596" s="67">
        <v>25</v>
      </c>
      <c r="D1596" s="67" t="s">
        <v>342</v>
      </c>
      <c r="E1596" s="71">
        <v>0.11462034213434399</v>
      </c>
      <c r="F1596" s="68">
        <v>32.679738562091501</v>
      </c>
      <c r="G1596" s="71">
        <v>0.26469341161122001</v>
      </c>
      <c r="H1596" s="68">
        <v>52.556708958092997</v>
      </c>
      <c r="I1596" s="71">
        <v>7.9167614791813501E-2</v>
      </c>
      <c r="J1596" s="68">
        <v>74.279123414071506</v>
      </c>
      <c r="K1596" s="71">
        <v>0</v>
      </c>
      <c r="L1596" s="68">
        <v>33.025759323337198</v>
      </c>
    </row>
    <row r="1597" spans="1:12" x14ac:dyDescent="0.2">
      <c r="A1597" s="72" t="s">
        <v>3234</v>
      </c>
      <c r="B1597" s="66" t="s">
        <v>3235</v>
      </c>
      <c r="C1597" s="67">
        <v>25</v>
      </c>
      <c r="D1597" s="67" t="s">
        <v>342</v>
      </c>
      <c r="E1597" s="71">
        <v>0.12906406171132601</v>
      </c>
      <c r="F1597" s="68">
        <v>45.828527489427103</v>
      </c>
      <c r="G1597" s="71">
        <v>0.370846923244184</v>
      </c>
      <c r="H1597" s="68">
        <v>89.311803152633601</v>
      </c>
      <c r="I1597" s="71">
        <v>1.42960815619242E-2</v>
      </c>
      <c r="J1597" s="68">
        <v>33.717800845828499</v>
      </c>
      <c r="K1597" s="71">
        <v>2.04918032786885E-3</v>
      </c>
      <c r="L1597" s="68">
        <v>38.408304498269899</v>
      </c>
    </row>
    <row r="1598" spans="1:12" x14ac:dyDescent="0.2">
      <c r="A1598" s="72" t="s">
        <v>3236</v>
      </c>
      <c r="B1598" s="66" t="s">
        <v>3237</v>
      </c>
      <c r="C1598" s="67">
        <v>25</v>
      </c>
      <c r="D1598" s="67" t="s">
        <v>342</v>
      </c>
      <c r="E1598" s="71">
        <v>0.10717102226441</v>
      </c>
      <c r="F1598" s="68">
        <v>24.259900038446801</v>
      </c>
      <c r="G1598" s="71">
        <v>0.30175038051750402</v>
      </c>
      <c r="H1598" s="68">
        <v>75.432525951557096</v>
      </c>
      <c r="I1598" s="71">
        <v>1.56643256199878E-2</v>
      </c>
      <c r="J1598" s="68">
        <v>35.255670895809303</v>
      </c>
      <c r="K1598" s="71">
        <v>4.0983606557377103E-3</v>
      </c>
      <c r="L1598" s="68">
        <v>41.330257593233398</v>
      </c>
    </row>
    <row r="1599" spans="1:12" x14ac:dyDescent="0.2">
      <c r="A1599" s="72" t="s">
        <v>3238</v>
      </c>
      <c r="B1599" s="66" t="s">
        <v>3239</v>
      </c>
      <c r="C1599" s="67">
        <v>25</v>
      </c>
      <c r="D1599" s="67" t="s">
        <v>342</v>
      </c>
      <c r="E1599" s="71">
        <v>0.10205705330156201</v>
      </c>
      <c r="F1599" s="68">
        <v>17.993079584775099</v>
      </c>
      <c r="G1599" s="71">
        <v>0.27005870841487301</v>
      </c>
      <c r="H1599" s="68">
        <v>57.247212610534397</v>
      </c>
      <c r="I1599" s="71">
        <v>3.6112451489813097E-2</v>
      </c>
      <c r="J1599" s="68">
        <v>51.749327181853097</v>
      </c>
      <c r="K1599" s="71">
        <v>0</v>
      </c>
      <c r="L1599" s="68">
        <v>33.025759323337198</v>
      </c>
    </row>
    <row r="1600" spans="1:12" x14ac:dyDescent="0.2">
      <c r="A1600" s="72" t="s">
        <v>3240</v>
      </c>
      <c r="B1600" s="66" t="s">
        <v>3241</v>
      </c>
      <c r="C1600" s="67">
        <v>25</v>
      </c>
      <c r="D1600" s="67" t="s">
        <v>342</v>
      </c>
      <c r="E1600" s="71">
        <v>9.4638122404625394E-2</v>
      </c>
      <c r="F1600" s="68">
        <v>10.726643598615899</v>
      </c>
      <c r="G1600" s="71">
        <v>0.25293542074364</v>
      </c>
      <c r="H1600" s="68">
        <v>38.946559015763199</v>
      </c>
      <c r="I1600" s="71">
        <v>3.0978946470236302E-2</v>
      </c>
      <c r="J1600" s="68">
        <v>47.981545559400203</v>
      </c>
      <c r="K1600" s="71">
        <v>0</v>
      </c>
      <c r="L1600" s="68">
        <v>33.025759323337198</v>
      </c>
    </row>
    <row r="1601" spans="1:12" x14ac:dyDescent="0.2">
      <c r="A1601" s="72" t="s">
        <v>3242</v>
      </c>
      <c r="B1601" s="66" t="s">
        <v>3243</v>
      </c>
      <c r="C1601" s="67">
        <v>27</v>
      </c>
      <c r="D1601" s="67" t="s">
        <v>342</v>
      </c>
      <c r="E1601" s="71">
        <v>0.106298141367396</v>
      </c>
      <c r="F1601" s="68">
        <v>28.857791225416001</v>
      </c>
      <c r="G1601" s="71">
        <v>0.297603679199613</v>
      </c>
      <c r="H1601" s="68">
        <v>81.770045385779099</v>
      </c>
      <c r="I1601" s="71">
        <v>2.1290744902574502E-2</v>
      </c>
      <c r="J1601" s="68">
        <v>41.641452344931899</v>
      </c>
      <c r="K1601" s="71">
        <v>0</v>
      </c>
      <c r="L1601" s="68">
        <v>14.3721633888048</v>
      </c>
    </row>
    <row r="1602" spans="1:12" x14ac:dyDescent="0.2">
      <c r="A1602" s="72" t="s">
        <v>3244</v>
      </c>
      <c r="B1602" s="66" t="s">
        <v>3245</v>
      </c>
      <c r="C1602" s="67">
        <v>27</v>
      </c>
      <c r="D1602" s="67" t="s">
        <v>342</v>
      </c>
      <c r="E1602" s="71">
        <v>0.12079068487673</v>
      </c>
      <c r="F1602" s="68">
        <v>40.090771558245102</v>
      </c>
      <c r="G1602" s="71">
        <v>0.28399899710384102</v>
      </c>
      <c r="H1602" s="68">
        <v>76.891074130105906</v>
      </c>
      <c r="I1602" s="71">
        <v>7.2571920503491594E-2</v>
      </c>
      <c r="J1602" s="68">
        <v>71.066565809379696</v>
      </c>
      <c r="K1602" s="71">
        <v>5.8011370228564802E-3</v>
      </c>
      <c r="L1602" s="68">
        <v>35.022692889561299</v>
      </c>
    </row>
    <row r="1603" spans="1:12" x14ac:dyDescent="0.2">
      <c r="A1603" s="72" t="s">
        <v>3246</v>
      </c>
      <c r="B1603" s="66" t="s">
        <v>3247</v>
      </c>
      <c r="C1603" s="67">
        <v>27</v>
      </c>
      <c r="D1603" s="67" t="s">
        <v>342</v>
      </c>
      <c r="E1603" s="71">
        <v>0.185008542543945</v>
      </c>
      <c r="F1603" s="68">
        <v>77.647503782148306</v>
      </c>
      <c r="G1603" s="71">
        <v>0.30286252166155703</v>
      </c>
      <c r="H1603" s="68">
        <v>83.396369137670206</v>
      </c>
      <c r="I1603" s="71">
        <v>0.250229393629326</v>
      </c>
      <c r="J1603" s="68">
        <v>93.305597579425097</v>
      </c>
      <c r="K1603" s="71">
        <v>1.9337123409521599E-3</v>
      </c>
      <c r="L1603" s="68">
        <v>25.302571860816901</v>
      </c>
    </row>
    <row r="1604" spans="1:12" x14ac:dyDescent="0.2">
      <c r="A1604" s="72" t="s">
        <v>3248</v>
      </c>
      <c r="B1604" s="66" t="s">
        <v>3248</v>
      </c>
      <c r="C1604" s="67">
        <v>25</v>
      </c>
      <c r="D1604" s="67" t="s">
        <v>342</v>
      </c>
      <c r="E1604" s="71">
        <v>0.11631838399716</v>
      </c>
      <c r="F1604" s="68">
        <v>34.294502114571301</v>
      </c>
      <c r="G1604" s="71">
        <v>0.26761252446183997</v>
      </c>
      <c r="H1604" s="68">
        <v>54.901960784313701</v>
      </c>
      <c r="I1604" s="71">
        <v>8.1342627529641401E-2</v>
      </c>
      <c r="J1604" s="68">
        <v>75.201845444059998</v>
      </c>
      <c r="K1604" s="71">
        <v>0</v>
      </c>
      <c r="L1604" s="68">
        <v>33.025759323337198</v>
      </c>
    </row>
    <row r="1605" spans="1:12" x14ac:dyDescent="0.2">
      <c r="A1605" s="72" t="s">
        <v>3249</v>
      </c>
      <c r="B1605" s="66" t="s">
        <v>3250</v>
      </c>
      <c r="C1605" s="67">
        <v>25</v>
      </c>
      <c r="D1605" s="67" t="s">
        <v>342</v>
      </c>
      <c r="E1605" s="71">
        <v>0.13775175308402501</v>
      </c>
      <c r="F1605" s="68">
        <v>51.9415609381007</v>
      </c>
      <c r="G1605" s="71">
        <v>0.33724722765790399</v>
      </c>
      <c r="H1605" s="68">
        <v>84.429065743944605</v>
      </c>
      <c r="I1605" s="71">
        <v>7.6008031594169606E-2</v>
      </c>
      <c r="J1605" s="68">
        <v>73.010380622837403</v>
      </c>
      <c r="K1605" s="71">
        <v>0</v>
      </c>
      <c r="L1605" s="68">
        <v>33.025759323337198</v>
      </c>
    </row>
    <row r="1606" spans="1:12" x14ac:dyDescent="0.2">
      <c r="A1606" s="72" t="s">
        <v>3251</v>
      </c>
      <c r="B1606" s="66" t="s">
        <v>3251</v>
      </c>
      <c r="C1606" s="67">
        <v>25</v>
      </c>
      <c r="D1606" s="67" t="s">
        <v>342</v>
      </c>
      <c r="E1606" s="71">
        <v>9.3081242855754906E-2</v>
      </c>
      <c r="F1606" s="68">
        <v>9.3425605536332199</v>
      </c>
      <c r="G1606" s="71">
        <v>0.25</v>
      </c>
      <c r="H1606" s="68">
        <v>33.986928104575199</v>
      </c>
      <c r="I1606" s="71">
        <v>2.92437285672646E-2</v>
      </c>
      <c r="J1606" s="68">
        <v>47.174163783160303</v>
      </c>
      <c r="K1606" s="71">
        <v>0</v>
      </c>
      <c r="L1606" s="68">
        <v>33.025759323337198</v>
      </c>
    </row>
    <row r="1607" spans="1:12" x14ac:dyDescent="0.2">
      <c r="A1607" s="72" t="s">
        <v>3252</v>
      </c>
      <c r="B1607" s="66" t="s">
        <v>3253</v>
      </c>
      <c r="C1607" s="67">
        <v>25</v>
      </c>
      <c r="D1607" s="67" t="s">
        <v>342</v>
      </c>
      <c r="E1607" s="71">
        <v>0.104208877323615</v>
      </c>
      <c r="F1607" s="68">
        <v>20.645905420991902</v>
      </c>
      <c r="G1607" s="71">
        <v>0.24999999996785899</v>
      </c>
      <c r="H1607" s="68">
        <v>24.336793540945798</v>
      </c>
      <c r="I1607" s="71">
        <v>6.26266320029851E-2</v>
      </c>
      <c r="J1607" s="68">
        <v>66.974240676662802</v>
      </c>
      <c r="K1607" s="71">
        <v>0</v>
      </c>
      <c r="L1607" s="68">
        <v>33.025759323337198</v>
      </c>
    </row>
    <row r="1608" spans="1:12" x14ac:dyDescent="0.2">
      <c r="A1608" s="72" t="s">
        <v>3254</v>
      </c>
      <c r="B1608" s="66" t="s">
        <v>3254</v>
      </c>
      <c r="C1608" s="67">
        <v>25</v>
      </c>
      <c r="D1608" s="67" t="s">
        <v>342</v>
      </c>
      <c r="E1608" s="71">
        <v>0.122383975527197</v>
      </c>
      <c r="F1608" s="68">
        <v>40.484429065743903</v>
      </c>
      <c r="G1608" s="71">
        <v>0.291585127164876</v>
      </c>
      <c r="H1608" s="68">
        <v>70.818915801614807</v>
      </c>
      <c r="I1608" s="71">
        <v>7.5566799416714001E-2</v>
      </c>
      <c r="J1608" s="68">
        <v>72.664359861591706</v>
      </c>
      <c r="K1608" s="71">
        <v>0</v>
      </c>
      <c r="L1608" s="68">
        <v>33.025759323337198</v>
      </c>
    </row>
    <row r="1609" spans="1:12" x14ac:dyDescent="0.2">
      <c r="A1609" s="72" t="s">
        <v>3255</v>
      </c>
      <c r="B1609" s="66" t="s">
        <v>3255</v>
      </c>
      <c r="C1609" s="67">
        <v>25</v>
      </c>
      <c r="D1609" s="67" t="s">
        <v>342</v>
      </c>
      <c r="E1609" s="71">
        <v>0.116892603011608</v>
      </c>
      <c r="F1609" s="68">
        <v>34.755863129565498</v>
      </c>
      <c r="G1609" s="71">
        <v>0.291585127176818</v>
      </c>
      <c r="H1609" s="68">
        <v>70.857362552864302</v>
      </c>
      <c r="I1609" s="71">
        <v>5.9092681858007402E-2</v>
      </c>
      <c r="J1609" s="68">
        <v>65.167243367935399</v>
      </c>
      <c r="K1609" s="71">
        <v>0</v>
      </c>
      <c r="L1609" s="68">
        <v>33.025759323337198</v>
      </c>
    </row>
    <row r="1610" spans="1:12" x14ac:dyDescent="0.2">
      <c r="A1610" s="72" t="s">
        <v>3256</v>
      </c>
      <c r="B1610" s="66" t="s">
        <v>3256</v>
      </c>
      <c r="C1610" s="67">
        <v>25</v>
      </c>
      <c r="D1610" s="67" t="s">
        <v>342</v>
      </c>
      <c r="E1610" s="71">
        <v>9.8119803427362901E-2</v>
      </c>
      <c r="F1610" s="68">
        <v>14.109957708573599</v>
      </c>
      <c r="G1610" s="71">
        <v>0.25</v>
      </c>
      <c r="H1610" s="68">
        <v>33.986928104575199</v>
      </c>
      <c r="I1610" s="71">
        <v>4.4359410282088597E-2</v>
      </c>
      <c r="J1610" s="68">
        <v>56.862745098039198</v>
      </c>
      <c r="K1610" s="71">
        <v>0</v>
      </c>
      <c r="L1610" s="68">
        <v>33.025759323337198</v>
      </c>
    </row>
    <row r="1611" spans="1:12" x14ac:dyDescent="0.2">
      <c r="A1611" s="72" t="s">
        <v>3257</v>
      </c>
      <c r="B1611" s="66" t="s">
        <v>3257</v>
      </c>
      <c r="C1611" s="67">
        <v>25</v>
      </c>
      <c r="D1611" s="67" t="s">
        <v>342</v>
      </c>
      <c r="E1611" s="71">
        <v>0.12339090809709399</v>
      </c>
      <c r="F1611" s="68">
        <v>41.330257593233398</v>
      </c>
      <c r="G1611" s="71">
        <v>0.27348336594911898</v>
      </c>
      <c r="H1611" s="68">
        <v>60.2460592079969</v>
      </c>
      <c r="I1611" s="71">
        <v>9.6689358342163106E-2</v>
      </c>
      <c r="J1611" s="68">
        <v>80.199923106497494</v>
      </c>
      <c r="K1611" s="71">
        <v>0</v>
      </c>
      <c r="L1611" s="68">
        <v>33.025759323337198</v>
      </c>
    </row>
    <row r="1612" spans="1:12" x14ac:dyDescent="0.2">
      <c r="A1612" s="72" t="s">
        <v>3258</v>
      </c>
      <c r="B1612" s="66" t="s">
        <v>3258</v>
      </c>
      <c r="C1612" s="67">
        <v>25</v>
      </c>
      <c r="D1612" s="67" t="s">
        <v>342</v>
      </c>
      <c r="E1612" s="71">
        <v>9.7682112040176294E-2</v>
      </c>
      <c r="F1612" s="68">
        <v>13.533256439830801</v>
      </c>
      <c r="G1612" s="71">
        <v>0.251956947162427</v>
      </c>
      <c r="H1612" s="68">
        <v>37.447135717031898</v>
      </c>
      <c r="I1612" s="71">
        <v>4.1089388958102199E-2</v>
      </c>
      <c r="J1612" s="68">
        <v>54.825067281814697</v>
      </c>
      <c r="K1612" s="71">
        <v>0</v>
      </c>
      <c r="L1612" s="68">
        <v>33.025759323337198</v>
      </c>
    </row>
    <row r="1613" spans="1:12" x14ac:dyDescent="0.2">
      <c r="A1613" s="72" t="s">
        <v>3259</v>
      </c>
      <c r="B1613" s="66" t="s">
        <v>3259</v>
      </c>
      <c r="C1613" s="67">
        <v>25</v>
      </c>
      <c r="D1613" s="67" t="s">
        <v>342</v>
      </c>
      <c r="E1613" s="71">
        <v>8.7993787908808394E-2</v>
      </c>
      <c r="F1613" s="68">
        <v>6.4206074586697399</v>
      </c>
      <c r="G1613" s="71">
        <v>0.25</v>
      </c>
      <c r="H1613" s="68">
        <v>33.986928104575199</v>
      </c>
      <c r="I1613" s="71">
        <v>9.8830030706875197E-3</v>
      </c>
      <c r="J1613" s="68">
        <v>28.335255670895801</v>
      </c>
      <c r="K1613" s="71">
        <v>4.0983606557377103E-3</v>
      </c>
      <c r="L1613" s="68">
        <v>41.330257593233398</v>
      </c>
    </row>
    <row r="1614" spans="1:12" x14ac:dyDescent="0.2">
      <c r="A1614" s="72" t="s">
        <v>3260</v>
      </c>
      <c r="B1614" s="66" t="s">
        <v>3261</v>
      </c>
      <c r="C1614" s="67">
        <v>25</v>
      </c>
      <c r="D1614" s="67" t="s">
        <v>342</v>
      </c>
      <c r="E1614" s="71">
        <v>0.152417285912165</v>
      </c>
      <c r="F1614" s="68">
        <v>61.3225682429835</v>
      </c>
      <c r="G1614" s="71">
        <v>0.27579552035391902</v>
      </c>
      <c r="H1614" s="68">
        <v>61.937716262975798</v>
      </c>
      <c r="I1614" s="71">
        <v>0.179407157054709</v>
      </c>
      <c r="J1614" s="68">
        <v>92.695117262591296</v>
      </c>
      <c r="K1614" s="71">
        <v>2.04918032786885E-3</v>
      </c>
      <c r="L1614" s="68">
        <v>38.408304498269899</v>
      </c>
    </row>
    <row r="1615" spans="1:12" x14ac:dyDescent="0.2">
      <c r="A1615" s="72" t="s">
        <v>3262</v>
      </c>
      <c r="B1615" s="66" t="s">
        <v>3262</v>
      </c>
      <c r="C1615" s="67">
        <v>25</v>
      </c>
      <c r="D1615" s="67" t="s">
        <v>342</v>
      </c>
      <c r="E1615" s="71">
        <v>0.110227687325957</v>
      </c>
      <c r="F1615" s="68">
        <v>27.489427143406399</v>
      </c>
      <c r="G1615" s="71">
        <v>0.25489236790606701</v>
      </c>
      <c r="H1615" s="68">
        <v>41.599384851979998</v>
      </c>
      <c r="I1615" s="71">
        <v>7.5790694071803097E-2</v>
      </c>
      <c r="J1615" s="68">
        <v>72.933487120338299</v>
      </c>
      <c r="K1615" s="71">
        <v>0</v>
      </c>
      <c r="L1615" s="68">
        <v>33.025759323337198</v>
      </c>
    </row>
    <row r="1616" spans="1:12" x14ac:dyDescent="0.2">
      <c r="A1616" s="72" t="s">
        <v>3263</v>
      </c>
      <c r="B1616" s="66" t="s">
        <v>3263</v>
      </c>
      <c r="C1616" s="67">
        <v>25</v>
      </c>
      <c r="D1616" s="67" t="s">
        <v>342</v>
      </c>
      <c r="E1616" s="71">
        <v>0.10423141358978701</v>
      </c>
      <c r="F1616" s="68">
        <v>20.6843521722414</v>
      </c>
      <c r="G1616" s="71">
        <v>0.29703196346689698</v>
      </c>
      <c r="H1616" s="68">
        <v>73.010380622837403</v>
      </c>
      <c r="I1616" s="71">
        <v>9.5147363188580001E-3</v>
      </c>
      <c r="J1616" s="68">
        <v>27.835447904652099</v>
      </c>
      <c r="K1616" s="71">
        <v>6.1475409836065599E-3</v>
      </c>
      <c r="L1616" s="68">
        <v>43.521722414456001</v>
      </c>
    </row>
    <row r="1617" spans="1:12" x14ac:dyDescent="0.2">
      <c r="A1617" s="72" t="s">
        <v>3264</v>
      </c>
      <c r="B1617" s="66" t="s">
        <v>3264</v>
      </c>
      <c r="C1617" s="67">
        <v>25</v>
      </c>
      <c r="D1617" s="67" t="s">
        <v>342</v>
      </c>
      <c r="E1617" s="71">
        <v>0.10072874690182899</v>
      </c>
      <c r="F1617" s="68">
        <v>16.570549788542898</v>
      </c>
      <c r="G1617" s="71">
        <v>0.29539030223961699</v>
      </c>
      <c r="H1617" s="68">
        <v>72.2798923490965</v>
      </c>
      <c r="I1617" s="71">
        <v>6.4839748226192895E-4</v>
      </c>
      <c r="J1617" s="68">
        <v>12.302960399846199</v>
      </c>
      <c r="K1617" s="71">
        <v>6.1475409836065599E-3</v>
      </c>
      <c r="L1617" s="68">
        <v>43.521722414456001</v>
      </c>
    </row>
    <row r="1618" spans="1:12" x14ac:dyDescent="0.2">
      <c r="A1618" s="72" t="s">
        <v>3265</v>
      </c>
      <c r="B1618" s="66" t="s">
        <v>3265</v>
      </c>
      <c r="C1618" s="67">
        <v>25</v>
      </c>
      <c r="D1618" s="67" t="s">
        <v>342</v>
      </c>
      <c r="E1618" s="71">
        <v>0.101576046389086</v>
      </c>
      <c r="F1618" s="68">
        <v>17.570165321030402</v>
      </c>
      <c r="G1618" s="71">
        <v>0.28688301804740202</v>
      </c>
      <c r="H1618" s="68">
        <v>68.627450980392197</v>
      </c>
      <c r="I1618" s="71">
        <v>1.1697580136248401E-2</v>
      </c>
      <c r="J1618" s="68">
        <v>30.834294502114599</v>
      </c>
      <c r="K1618" s="71">
        <v>6.1475409836065599E-3</v>
      </c>
      <c r="L1618" s="68">
        <v>43.521722414456001</v>
      </c>
    </row>
    <row r="1619" spans="1:12" x14ac:dyDescent="0.2">
      <c r="A1619" s="72" t="s">
        <v>3266</v>
      </c>
      <c r="B1619" s="66" t="s">
        <v>3267</v>
      </c>
      <c r="C1619" s="67">
        <v>25</v>
      </c>
      <c r="D1619" s="67" t="s">
        <v>342</v>
      </c>
      <c r="E1619" s="71">
        <v>9.2058658220924405E-2</v>
      </c>
      <c r="F1619" s="68">
        <v>8.5736255286428307</v>
      </c>
      <c r="G1619" s="71">
        <v>0.26175799086758</v>
      </c>
      <c r="H1619" s="68">
        <v>49.480968858131497</v>
      </c>
      <c r="I1619" s="71">
        <v>1.03196231394557E-2</v>
      </c>
      <c r="J1619" s="68">
        <v>29.065743944636701</v>
      </c>
      <c r="K1619" s="71">
        <v>4.0983606557377103E-3</v>
      </c>
      <c r="L1619" s="68">
        <v>41.330257593233398</v>
      </c>
    </row>
    <row r="1620" spans="1:12" x14ac:dyDescent="0.2">
      <c r="A1620" s="72" t="s">
        <v>3268</v>
      </c>
      <c r="B1620" s="66" t="s">
        <v>3268</v>
      </c>
      <c r="C1620" s="67">
        <v>25</v>
      </c>
      <c r="D1620" s="67" t="s">
        <v>342</v>
      </c>
      <c r="E1620" s="71">
        <v>0.118501132895206</v>
      </c>
      <c r="F1620" s="68">
        <v>36.485966935793897</v>
      </c>
      <c r="G1620" s="71">
        <v>0.26320939334637999</v>
      </c>
      <c r="H1620" s="68">
        <v>51.1341791618608</v>
      </c>
      <c r="I1620" s="71">
        <v>9.2294005339238303E-2</v>
      </c>
      <c r="J1620" s="68">
        <v>78.3160322952711</v>
      </c>
      <c r="K1620" s="71">
        <v>0</v>
      </c>
      <c r="L1620" s="68">
        <v>33.025759323337198</v>
      </c>
    </row>
    <row r="1621" spans="1:12" x14ac:dyDescent="0.2">
      <c r="A1621" s="72" t="s">
        <v>3269</v>
      </c>
      <c r="B1621" s="66" t="s">
        <v>3270</v>
      </c>
      <c r="C1621" s="67">
        <v>25</v>
      </c>
      <c r="D1621" s="67" t="s">
        <v>342</v>
      </c>
      <c r="E1621" s="71">
        <v>0.11285673108036</v>
      </c>
      <c r="F1621" s="68">
        <v>30.7958477508651</v>
      </c>
      <c r="G1621" s="71">
        <v>0.26761252446183997</v>
      </c>
      <c r="H1621" s="68">
        <v>54.901960784313701</v>
      </c>
      <c r="I1621" s="71">
        <v>7.0957668779239993E-2</v>
      </c>
      <c r="J1621" s="68">
        <v>70.396001537870006</v>
      </c>
      <c r="K1621" s="71">
        <v>0</v>
      </c>
      <c r="L1621" s="68">
        <v>33.025759323337198</v>
      </c>
    </row>
    <row r="1622" spans="1:12" x14ac:dyDescent="0.2">
      <c r="A1622" s="72" t="s">
        <v>3271</v>
      </c>
      <c r="B1622" s="66" t="s">
        <v>3271</v>
      </c>
      <c r="C1622" s="67">
        <v>25</v>
      </c>
      <c r="D1622" s="67" t="s">
        <v>342</v>
      </c>
      <c r="E1622" s="71">
        <v>0.10546118999729499</v>
      </c>
      <c r="F1622" s="68">
        <v>22.106881968473701</v>
      </c>
      <c r="G1622" s="71">
        <v>0.27592954990215302</v>
      </c>
      <c r="H1622" s="68">
        <v>62.2452902729719</v>
      </c>
      <c r="I1622" s="71">
        <v>4.0454020089732298E-2</v>
      </c>
      <c r="J1622" s="68">
        <v>54.555940023067997</v>
      </c>
      <c r="K1622" s="71">
        <v>0</v>
      </c>
      <c r="L1622" s="68">
        <v>33.025759323337198</v>
      </c>
    </row>
    <row r="1623" spans="1:12" x14ac:dyDescent="0.2">
      <c r="A1623" s="72" t="s">
        <v>3272</v>
      </c>
      <c r="B1623" s="66" t="s">
        <v>3273</v>
      </c>
      <c r="C1623" s="67">
        <v>25</v>
      </c>
      <c r="D1623" s="67" t="s">
        <v>342</v>
      </c>
      <c r="E1623" s="71">
        <v>0.119209542853462</v>
      </c>
      <c r="F1623" s="68">
        <v>37.370242214532901</v>
      </c>
      <c r="G1623" s="71">
        <v>0.27690802348336602</v>
      </c>
      <c r="H1623" s="68">
        <v>62.898885044213799</v>
      </c>
      <c r="I1623" s="71">
        <v>8.0720605077020793E-2</v>
      </c>
      <c r="J1623" s="68">
        <v>74.855824682814301</v>
      </c>
      <c r="K1623" s="71">
        <v>0</v>
      </c>
      <c r="L1623" s="68">
        <v>33.025759323337198</v>
      </c>
    </row>
    <row r="1624" spans="1:12" x14ac:dyDescent="0.2">
      <c r="A1624" s="72" t="s">
        <v>3274</v>
      </c>
      <c r="B1624" s="66" t="s">
        <v>3275</v>
      </c>
      <c r="C1624" s="67">
        <v>25</v>
      </c>
      <c r="D1624" s="67" t="s">
        <v>342</v>
      </c>
      <c r="E1624" s="71">
        <v>0.12891449516900499</v>
      </c>
      <c r="F1624" s="68">
        <v>45.6362937331795</v>
      </c>
      <c r="G1624" s="71">
        <v>0.34521635138073498</v>
      </c>
      <c r="H1624" s="68">
        <v>85.928489042675906</v>
      </c>
      <c r="I1624" s="71">
        <v>4.1527134126279501E-2</v>
      </c>
      <c r="J1624" s="68">
        <v>55.209534794309903</v>
      </c>
      <c r="K1624" s="71">
        <v>0</v>
      </c>
      <c r="L1624" s="68">
        <v>33.025759323337198</v>
      </c>
    </row>
    <row r="1625" spans="1:12" x14ac:dyDescent="0.2">
      <c r="A1625" s="72" t="s">
        <v>3276</v>
      </c>
      <c r="B1625" s="66" t="s">
        <v>3276</v>
      </c>
      <c r="C1625" s="67">
        <v>25</v>
      </c>
      <c r="D1625" s="67" t="s">
        <v>342</v>
      </c>
      <c r="E1625" s="71">
        <v>0.115844049767551</v>
      </c>
      <c r="F1625" s="68">
        <v>33.910034602076102</v>
      </c>
      <c r="G1625" s="71">
        <v>0.26859099804305298</v>
      </c>
      <c r="H1625" s="68">
        <v>56.439830834294497</v>
      </c>
      <c r="I1625" s="71">
        <v>7.89411512596008E-2</v>
      </c>
      <c r="J1625" s="68">
        <v>74.202229911572502</v>
      </c>
      <c r="K1625" s="71">
        <v>0</v>
      </c>
      <c r="L1625" s="68">
        <v>33.025759323337198</v>
      </c>
    </row>
    <row r="1626" spans="1:12" x14ac:dyDescent="0.2">
      <c r="A1626" s="72" t="s">
        <v>3277</v>
      </c>
      <c r="B1626" s="66" t="s">
        <v>3277</v>
      </c>
      <c r="C1626" s="67">
        <v>25</v>
      </c>
      <c r="D1626" s="67" t="s">
        <v>342</v>
      </c>
      <c r="E1626" s="71">
        <v>0.11166250225907599</v>
      </c>
      <c r="F1626" s="68">
        <v>29.3733179546328</v>
      </c>
      <c r="G1626" s="71">
        <v>0.28558925853446399</v>
      </c>
      <c r="H1626" s="68">
        <v>68.012302960399893</v>
      </c>
      <c r="I1626" s="71">
        <v>4.9398248242765001E-2</v>
      </c>
      <c r="J1626" s="68">
        <v>59.7078046905037</v>
      </c>
      <c r="K1626" s="71">
        <v>0</v>
      </c>
      <c r="L1626" s="68">
        <v>33.025759323337198</v>
      </c>
    </row>
    <row r="1627" spans="1:12" x14ac:dyDescent="0.2">
      <c r="A1627" s="72" t="s">
        <v>3278</v>
      </c>
      <c r="B1627" s="66" t="s">
        <v>3278</v>
      </c>
      <c r="C1627" s="67">
        <v>25</v>
      </c>
      <c r="D1627" s="67" t="s">
        <v>342</v>
      </c>
      <c r="E1627" s="71">
        <v>0.10731803806791999</v>
      </c>
      <c r="F1627" s="68">
        <v>24.336793540945798</v>
      </c>
      <c r="G1627" s="71">
        <v>0.267123287671233</v>
      </c>
      <c r="H1627" s="68">
        <v>54.440599769319498</v>
      </c>
      <c r="I1627" s="71">
        <v>5.48308265325285E-2</v>
      </c>
      <c r="J1627" s="68">
        <v>62.745098039215698</v>
      </c>
      <c r="K1627" s="71">
        <v>0</v>
      </c>
      <c r="L1627" s="68">
        <v>33.025759323337198</v>
      </c>
    </row>
    <row r="1628" spans="1:12" x14ac:dyDescent="0.2">
      <c r="A1628" s="72" t="s">
        <v>3279</v>
      </c>
      <c r="B1628" s="66" t="s">
        <v>3280</v>
      </c>
      <c r="C1628" s="67">
        <v>25</v>
      </c>
      <c r="D1628" s="67" t="s">
        <v>342</v>
      </c>
      <c r="E1628" s="71">
        <v>0.107849993844647</v>
      </c>
      <c r="F1628" s="68">
        <v>24.875048058439098</v>
      </c>
      <c r="G1628" s="71">
        <v>0.25391389432485301</v>
      </c>
      <c r="H1628" s="68">
        <v>40.2921953094963</v>
      </c>
      <c r="I1628" s="71">
        <v>4.9144283930398901E-2</v>
      </c>
      <c r="J1628" s="68">
        <v>59.554017685505599</v>
      </c>
      <c r="K1628" s="71">
        <v>2.0491803278688499E-2</v>
      </c>
      <c r="L1628" s="68">
        <v>49.596309111879997</v>
      </c>
    </row>
    <row r="1629" spans="1:12" x14ac:dyDescent="0.2">
      <c r="A1629" s="72" t="s">
        <v>3281</v>
      </c>
      <c r="B1629" s="66" t="s">
        <v>3282</v>
      </c>
      <c r="C1629" s="67">
        <v>25</v>
      </c>
      <c r="D1629" s="67" t="s">
        <v>342</v>
      </c>
      <c r="E1629" s="71">
        <v>9.9283455058628206E-2</v>
      </c>
      <c r="F1629" s="68">
        <v>15.186466743560199</v>
      </c>
      <c r="G1629" s="71">
        <v>0.25636007827788598</v>
      </c>
      <c r="H1629" s="68">
        <v>43.9061899269512</v>
      </c>
      <c r="I1629" s="71">
        <v>4.1490286897997997E-2</v>
      </c>
      <c r="J1629" s="68">
        <v>55.094194540561297</v>
      </c>
      <c r="K1629" s="71">
        <v>0</v>
      </c>
      <c r="L1629" s="68">
        <v>33.025759323337198</v>
      </c>
    </row>
    <row r="1630" spans="1:12" x14ac:dyDescent="0.2">
      <c r="A1630" s="72" t="s">
        <v>3283</v>
      </c>
      <c r="B1630" s="66" t="s">
        <v>3284</v>
      </c>
      <c r="C1630" s="67">
        <v>25</v>
      </c>
      <c r="D1630" s="67" t="s">
        <v>342</v>
      </c>
      <c r="E1630" s="71">
        <v>9.6899192298492101E-2</v>
      </c>
      <c r="F1630" s="68">
        <v>12.725874663590901</v>
      </c>
      <c r="G1630" s="71">
        <v>0.27384757555990402</v>
      </c>
      <c r="H1630" s="68">
        <v>60.399846212995001</v>
      </c>
      <c r="I1630" s="71">
        <v>1.27516406798343E-2</v>
      </c>
      <c r="J1630" s="68">
        <v>31.949250288350601</v>
      </c>
      <c r="K1630" s="71">
        <v>4.0983606557377103E-3</v>
      </c>
      <c r="L1630" s="68">
        <v>41.330257593233398</v>
      </c>
    </row>
    <row r="1631" spans="1:12" x14ac:dyDescent="0.2">
      <c r="A1631" s="72" t="s">
        <v>3285</v>
      </c>
      <c r="B1631" s="66" t="s">
        <v>3286</v>
      </c>
      <c r="C1631" s="67">
        <v>25</v>
      </c>
      <c r="D1631" s="67" t="s">
        <v>342</v>
      </c>
      <c r="E1631" s="71">
        <v>0.108847873721519</v>
      </c>
      <c r="F1631" s="68">
        <v>25.6439830834295</v>
      </c>
      <c r="G1631" s="71">
        <v>0.30173407262448398</v>
      </c>
      <c r="H1631" s="68">
        <v>75.394079200307601</v>
      </c>
      <c r="I1631" s="71">
        <v>2.0711187884336301E-2</v>
      </c>
      <c r="J1631" s="68">
        <v>39.677047289504003</v>
      </c>
      <c r="K1631" s="71">
        <v>4.0983606557377103E-3</v>
      </c>
      <c r="L1631" s="68">
        <v>41.330257593233398</v>
      </c>
    </row>
    <row r="1632" spans="1:12" x14ac:dyDescent="0.2">
      <c r="A1632" s="72" t="s">
        <v>3287</v>
      </c>
      <c r="B1632" s="66" t="s">
        <v>3287</v>
      </c>
      <c r="C1632" s="67">
        <v>25</v>
      </c>
      <c r="D1632" s="67" t="s">
        <v>342</v>
      </c>
      <c r="E1632" s="71">
        <v>0.13108580317053101</v>
      </c>
      <c r="F1632" s="68">
        <v>47.404844290657401</v>
      </c>
      <c r="G1632" s="71">
        <v>0.27348336594911898</v>
      </c>
      <c r="H1632" s="68">
        <v>60.2460592079969</v>
      </c>
      <c r="I1632" s="71">
        <v>0.11977404356247399</v>
      </c>
      <c r="J1632" s="68">
        <v>85.890042291426397</v>
      </c>
      <c r="K1632" s="71">
        <v>0</v>
      </c>
      <c r="L1632" s="68">
        <v>33.025759323337198</v>
      </c>
    </row>
    <row r="1633" spans="1:12" x14ac:dyDescent="0.2">
      <c r="A1633" s="72" t="s">
        <v>3288</v>
      </c>
      <c r="B1633" s="66" t="s">
        <v>3288</v>
      </c>
      <c r="C1633" s="67">
        <v>25</v>
      </c>
      <c r="D1633" s="67" t="s">
        <v>342</v>
      </c>
      <c r="E1633" s="71">
        <v>0.105397601034268</v>
      </c>
      <c r="F1633" s="68">
        <v>22.029988465974601</v>
      </c>
      <c r="G1633" s="71">
        <v>0.26467710371820002</v>
      </c>
      <c r="H1633" s="68">
        <v>52.518262206843502</v>
      </c>
      <c r="I1633" s="71">
        <v>5.1515699384603E-2</v>
      </c>
      <c r="J1633" s="68">
        <v>61.053440984236801</v>
      </c>
      <c r="K1633" s="71">
        <v>0</v>
      </c>
      <c r="L1633" s="68">
        <v>33.025759323337198</v>
      </c>
    </row>
    <row r="1634" spans="1:12" x14ac:dyDescent="0.2">
      <c r="A1634" s="72" t="s">
        <v>3289</v>
      </c>
      <c r="B1634" s="66" t="s">
        <v>3289</v>
      </c>
      <c r="C1634" s="67">
        <v>44</v>
      </c>
      <c r="D1634" s="67" t="s">
        <v>342</v>
      </c>
      <c r="E1634" s="71">
        <v>0.171762928115373</v>
      </c>
      <c r="F1634" s="68">
        <v>30.360531309297901</v>
      </c>
      <c r="G1634" s="71">
        <v>0.33844298649007698</v>
      </c>
      <c r="H1634" s="68">
        <v>38.519924098671702</v>
      </c>
      <c r="I1634" s="71">
        <v>0.17684579785604199</v>
      </c>
      <c r="J1634" s="68">
        <v>88.235294117647101</v>
      </c>
      <c r="K1634" s="71">
        <v>0</v>
      </c>
      <c r="L1634" s="68">
        <v>1.1385199240986701</v>
      </c>
    </row>
    <row r="1635" spans="1:12" x14ac:dyDescent="0.2">
      <c r="A1635" s="72" t="s">
        <v>3290</v>
      </c>
      <c r="B1635" s="66" t="s">
        <v>3291</v>
      </c>
      <c r="C1635" s="67">
        <v>25</v>
      </c>
      <c r="D1635" s="67" t="s">
        <v>342</v>
      </c>
      <c r="E1635" s="71">
        <v>0.121134381573199</v>
      </c>
      <c r="F1635" s="68">
        <v>39.407920030757403</v>
      </c>
      <c r="G1635" s="71">
        <v>0.335855620787128</v>
      </c>
      <c r="H1635" s="68">
        <v>84.044598231449399</v>
      </c>
      <c r="I1635" s="71">
        <v>2.7547523932469401E-2</v>
      </c>
      <c r="J1635" s="68">
        <v>45.905420991926199</v>
      </c>
      <c r="K1635" s="71">
        <v>0</v>
      </c>
      <c r="L1635" s="68">
        <v>33.025759323337198</v>
      </c>
    </row>
    <row r="1636" spans="1:12" x14ac:dyDescent="0.2">
      <c r="A1636" s="72" t="s">
        <v>3292</v>
      </c>
      <c r="B1636" s="66" t="s">
        <v>3293</v>
      </c>
      <c r="C1636" s="67">
        <v>25</v>
      </c>
      <c r="D1636" s="67" t="s">
        <v>342</v>
      </c>
      <c r="E1636" s="71">
        <v>0.11850608296739799</v>
      </c>
      <c r="F1636" s="68">
        <v>36.524413687043399</v>
      </c>
      <c r="G1636" s="71">
        <v>0.28393128941074097</v>
      </c>
      <c r="H1636" s="68">
        <v>67.012687427912297</v>
      </c>
      <c r="I1636" s="71">
        <v>7.1586959491452898E-2</v>
      </c>
      <c r="J1636" s="68">
        <v>70.818915801614807</v>
      </c>
      <c r="K1636" s="71">
        <v>0</v>
      </c>
      <c r="L1636" s="68">
        <v>33.025759323337198</v>
      </c>
    </row>
    <row r="1637" spans="1:12" x14ac:dyDescent="0.2">
      <c r="A1637" s="72" t="s">
        <v>393</v>
      </c>
      <c r="B1637" s="66" t="s">
        <v>3294</v>
      </c>
      <c r="C1637" s="67">
        <v>25</v>
      </c>
      <c r="D1637" s="67" t="s">
        <v>342</v>
      </c>
      <c r="E1637" s="71">
        <v>0.13017342782185201</v>
      </c>
      <c r="F1637" s="68">
        <v>46.674356016916597</v>
      </c>
      <c r="G1637" s="71">
        <v>0.32266253533376799</v>
      </c>
      <c r="H1637" s="68">
        <v>80.776624375240303</v>
      </c>
      <c r="I1637" s="71">
        <v>6.3759387476050797E-2</v>
      </c>
      <c r="J1637" s="68">
        <v>67.320261437908499</v>
      </c>
      <c r="K1637" s="71">
        <v>4.0983606557377103E-3</v>
      </c>
      <c r="L1637" s="68">
        <v>41.330257593233398</v>
      </c>
    </row>
    <row r="1638" spans="1:12" x14ac:dyDescent="0.2">
      <c r="A1638" s="72" t="s">
        <v>3295</v>
      </c>
      <c r="B1638" s="66" t="s">
        <v>3296</v>
      </c>
      <c r="C1638" s="67">
        <v>44</v>
      </c>
      <c r="D1638" s="67" t="s">
        <v>342</v>
      </c>
      <c r="E1638" s="71">
        <v>0.25607153855370002</v>
      </c>
      <c r="F1638" s="68">
        <v>67.362428842504698</v>
      </c>
      <c r="G1638" s="71">
        <v>0.46212421263006798</v>
      </c>
      <c r="H1638" s="68">
        <v>83.870967741935502</v>
      </c>
      <c r="I1638" s="71">
        <v>0.29705484060350901</v>
      </c>
      <c r="J1638" s="68">
        <v>93.548387096774206</v>
      </c>
      <c r="K1638" s="71">
        <v>9.0355624275222507E-3</v>
      </c>
      <c r="L1638" s="68">
        <v>8.34914611005693</v>
      </c>
    </row>
    <row r="1639" spans="1:12" x14ac:dyDescent="0.2">
      <c r="A1639" s="72" t="s">
        <v>3297</v>
      </c>
      <c r="B1639" s="66" t="s">
        <v>3298</v>
      </c>
      <c r="C1639" s="67">
        <v>44</v>
      </c>
      <c r="D1639" s="67" t="s">
        <v>342</v>
      </c>
      <c r="E1639" s="71">
        <v>0.26294054937880701</v>
      </c>
      <c r="F1639" s="68">
        <v>69.639468690702103</v>
      </c>
      <c r="G1639" s="71">
        <v>0.46014940073435401</v>
      </c>
      <c r="H1639" s="68">
        <v>83.681214421252406</v>
      </c>
      <c r="I1639" s="71">
        <v>0.31963668497454301</v>
      </c>
      <c r="J1639" s="68">
        <v>94.497153700189799</v>
      </c>
      <c r="K1639" s="71">
        <v>9.0355624275222507E-3</v>
      </c>
      <c r="L1639" s="68">
        <v>8.34914611005693</v>
      </c>
    </row>
    <row r="1640" spans="1:12" x14ac:dyDescent="0.2">
      <c r="A1640" s="72" t="s">
        <v>3299</v>
      </c>
      <c r="B1640" s="66" t="s">
        <v>3299</v>
      </c>
      <c r="C1640" s="67">
        <v>44</v>
      </c>
      <c r="D1640" s="67" t="s">
        <v>342</v>
      </c>
      <c r="E1640" s="71">
        <v>0.27131875008371498</v>
      </c>
      <c r="F1640" s="68">
        <v>71.726755218216297</v>
      </c>
      <c r="G1640" s="71">
        <v>0.55822712159704002</v>
      </c>
      <c r="H1640" s="68">
        <v>91.840607210626203</v>
      </c>
      <c r="I1640" s="71">
        <v>0.24186171466106199</v>
      </c>
      <c r="J1640" s="68">
        <v>91.650853889943093</v>
      </c>
      <c r="K1640" s="71">
        <v>1.3867413993042201E-2</v>
      </c>
      <c r="L1640" s="68">
        <v>9.8671726755218199</v>
      </c>
    </row>
    <row r="1641" spans="1:12" x14ac:dyDescent="0.2">
      <c r="A1641" s="72" t="s">
        <v>3300</v>
      </c>
      <c r="B1641" s="66" t="s">
        <v>3301</v>
      </c>
      <c r="C1641" s="67">
        <v>44</v>
      </c>
      <c r="D1641" s="67" t="s">
        <v>342</v>
      </c>
      <c r="E1641" s="71">
        <v>0.17158419318750701</v>
      </c>
      <c r="F1641" s="68">
        <v>29.981024667931699</v>
      </c>
      <c r="G1641" s="71">
        <v>0.33639912522738002</v>
      </c>
      <c r="H1641" s="68">
        <v>36.4326375711575</v>
      </c>
      <c r="I1641" s="71">
        <v>0.17835345433514199</v>
      </c>
      <c r="J1641" s="68">
        <v>88.425047438330196</v>
      </c>
      <c r="K1641" s="71">
        <v>0</v>
      </c>
      <c r="L1641" s="68">
        <v>1.1385199240986701</v>
      </c>
    </row>
    <row r="1642" spans="1:12" x14ac:dyDescent="0.2">
      <c r="A1642" s="72" t="s">
        <v>3302</v>
      </c>
      <c r="B1642" s="66" t="s">
        <v>3303</v>
      </c>
      <c r="C1642" s="67">
        <v>27</v>
      </c>
      <c r="D1642" s="67" t="s">
        <v>342</v>
      </c>
      <c r="E1642" s="71">
        <v>0.15428155308505101</v>
      </c>
      <c r="F1642" s="68">
        <v>63.8804841149773</v>
      </c>
      <c r="G1642" s="71">
        <v>0.42152577596955598</v>
      </c>
      <c r="H1642" s="68">
        <v>94.553706505294997</v>
      </c>
      <c r="I1642" s="71">
        <v>2.7782896898931E-2</v>
      </c>
      <c r="J1642" s="68">
        <v>47.276853252647498</v>
      </c>
      <c r="K1642" s="71">
        <v>1.3535986386665101E-2</v>
      </c>
      <c r="L1642" s="68">
        <v>44.553706505294997</v>
      </c>
    </row>
    <row r="1643" spans="1:12" x14ac:dyDescent="0.2">
      <c r="A1643" s="72" t="s">
        <v>3304</v>
      </c>
      <c r="B1643" s="66" t="s">
        <v>3305</v>
      </c>
      <c r="C1643" s="67">
        <v>27</v>
      </c>
      <c r="D1643" s="67" t="s">
        <v>342</v>
      </c>
      <c r="E1643" s="71">
        <v>0.14209397012712499</v>
      </c>
      <c r="F1643" s="68">
        <v>55.862329803328301</v>
      </c>
      <c r="G1643" s="71">
        <v>0.410242695820491</v>
      </c>
      <c r="H1643" s="68">
        <v>94.099848714069594</v>
      </c>
      <c r="I1643" s="71">
        <v>8.3043651970748592E-3</v>
      </c>
      <c r="J1643" s="68">
        <v>24.697428139183099</v>
      </c>
      <c r="K1643" s="71">
        <v>7.7348493638086397E-3</v>
      </c>
      <c r="L1643" s="68">
        <v>38.6157337367625</v>
      </c>
    </row>
    <row r="1644" spans="1:12" x14ac:dyDescent="0.2">
      <c r="A1644" s="72" t="s">
        <v>3306</v>
      </c>
      <c r="B1644" s="66" t="s">
        <v>3306</v>
      </c>
      <c r="C1644" s="67">
        <v>27</v>
      </c>
      <c r="D1644" s="67" t="s">
        <v>342</v>
      </c>
      <c r="E1644" s="71">
        <v>0.13498143926258999</v>
      </c>
      <c r="F1644" s="68">
        <v>50.264750378214799</v>
      </c>
      <c r="G1644" s="71">
        <v>0.39680380090534401</v>
      </c>
      <c r="H1644" s="68">
        <v>93.456883509833602</v>
      </c>
      <c r="I1644" s="71">
        <v>6.2068045414742402E-3</v>
      </c>
      <c r="J1644" s="68">
        <v>20.3101361573374</v>
      </c>
      <c r="K1644" s="71">
        <v>1.9337123409521599E-3</v>
      </c>
      <c r="L1644" s="68">
        <v>25.302571860816901</v>
      </c>
    </row>
    <row r="1645" spans="1:12" x14ac:dyDescent="0.2">
      <c r="A1645" s="72" t="s">
        <v>3307</v>
      </c>
      <c r="B1645" s="66" t="s">
        <v>3308</v>
      </c>
      <c r="C1645" s="67">
        <v>27</v>
      </c>
      <c r="D1645" s="67" t="s">
        <v>342</v>
      </c>
      <c r="E1645" s="71">
        <v>0.12789648281048999</v>
      </c>
      <c r="F1645" s="68">
        <v>45.461422087745802</v>
      </c>
      <c r="G1645" s="71">
        <v>0.32983591321775302</v>
      </c>
      <c r="H1645" s="68">
        <v>87.859304084720094</v>
      </c>
      <c r="I1645" s="71">
        <v>4.9986110531813101E-2</v>
      </c>
      <c r="J1645" s="68">
        <v>61.724659606656601</v>
      </c>
      <c r="K1645" s="71">
        <v>3.8674246819043199E-3</v>
      </c>
      <c r="L1645" s="68">
        <v>30.975794251134602</v>
      </c>
    </row>
    <row r="1646" spans="1:12" x14ac:dyDescent="0.2">
      <c r="A1646" s="72" t="s">
        <v>3309</v>
      </c>
      <c r="B1646" s="66" t="s">
        <v>3310</v>
      </c>
      <c r="C1646" s="67">
        <v>27</v>
      </c>
      <c r="D1646" s="67" t="s">
        <v>342</v>
      </c>
      <c r="E1646" s="71">
        <v>0.124597409596628</v>
      </c>
      <c r="F1646" s="68">
        <v>42.889561270801799</v>
      </c>
      <c r="G1646" s="71">
        <v>0.33701459781043303</v>
      </c>
      <c r="H1646" s="68">
        <v>88.767019667170999</v>
      </c>
      <c r="I1646" s="71">
        <v>3.4843918638500303E-2</v>
      </c>
      <c r="J1646" s="68">
        <v>53.025718608169399</v>
      </c>
      <c r="K1646" s="71">
        <v>1.9337123409521599E-3</v>
      </c>
      <c r="L1646" s="68">
        <v>25.302571860816901</v>
      </c>
    </row>
    <row r="1647" spans="1:12" x14ac:dyDescent="0.2">
      <c r="A1647" s="72" t="s">
        <v>1626</v>
      </c>
      <c r="B1647" s="66" t="s">
        <v>3311</v>
      </c>
      <c r="C1647" s="67">
        <v>44</v>
      </c>
      <c r="D1647" s="67" t="s">
        <v>342</v>
      </c>
      <c r="E1647" s="71">
        <v>0.166009120756094</v>
      </c>
      <c r="F1647" s="68">
        <v>26.565464895635699</v>
      </c>
      <c r="G1647" s="71">
        <v>0.38238600363807301</v>
      </c>
      <c r="H1647" s="68">
        <v>63.946869070208699</v>
      </c>
      <c r="I1647" s="71">
        <v>0.11564135863020999</v>
      </c>
      <c r="J1647" s="68">
        <v>83.870967741935502</v>
      </c>
      <c r="K1647" s="71">
        <v>0</v>
      </c>
      <c r="L1647" s="68">
        <v>1.1385199240986701</v>
      </c>
    </row>
    <row r="1648" spans="1:12" x14ac:dyDescent="0.2">
      <c r="A1648" s="72" t="s">
        <v>2176</v>
      </c>
      <c r="B1648" s="66" t="s">
        <v>3312</v>
      </c>
      <c r="C1648" s="67">
        <v>27</v>
      </c>
      <c r="D1648" s="67" t="s">
        <v>342</v>
      </c>
      <c r="E1648" s="71">
        <v>0.110420281022668</v>
      </c>
      <c r="F1648" s="68">
        <v>32.299546142208797</v>
      </c>
      <c r="G1648" s="71">
        <v>0.30728578344360202</v>
      </c>
      <c r="H1648" s="68">
        <v>84.039334341906198</v>
      </c>
      <c r="I1648" s="71">
        <v>2.39750596244034E-2</v>
      </c>
      <c r="J1648" s="68">
        <v>43.7594553706505</v>
      </c>
      <c r="K1648" s="71">
        <v>0</v>
      </c>
      <c r="L1648" s="68">
        <v>14.3721633888048</v>
      </c>
    </row>
    <row r="1649" spans="1:12" x14ac:dyDescent="0.2">
      <c r="A1649" s="72" t="s">
        <v>3313</v>
      </c>
      <c r="B1649" s="66" t="s">
        <v>3314</v>
      </c>
      <c r="C1649" s="67">
        <v>27</v>
      </c>
      <c r="D1649" s="67" t="s">
        <v>342</v>
      </c>
      <c r="E1649" s="71">
        <v>8.1334669790720293E-2</v>
      </c>
      <c r="F1649" s="68">
        <v>3.8577912254160398</v>
      </c>
      <c r="G1649" s="71">
        <v>0.21951542216056899</v>
      </c>
      <c r="H1649" s="68">
        <v>7.6399394856278402</v>
      </c>
      <c r="I1649" s="71">
        <v>2.2554874870640201E-2</v>
      </c>
      <c r="J1649" s="68">
        <v>42.549167927382797</v>
      </c>
      <c r="K1649" s="71">
        <v>1.9337123409521599E-3</v>
      </c>
      <c r="L1649" s="68">
        <v>25.302571860816901</v>
      </c>
    </row>
    <row r="1650" spans="1:12" x14ac:dyDescent="0.2">
      <c r="A1650" s="72" t="s">
        <v>3315</v>
      </c>
      <c r="B1650" s="66" t="s">
        <v>3315</v>
      </c>
      <c r="C1650" s="67">
        <v>27</v>
      </c>
      <c r="D1650" s="67" t="s">
        <v>342</v>
      </c>
      <c r="E1650" s="71">
        <v>0.122036003277846</v>
      </c>
      <c r="F1650" s="68">
        <v>40.9984871406959</v>
      </c>
      <c r="G1650" s="71">
        <v>0.316119598872102</v>
      </c>
      <c r="H1650" s="68">
        <v>85.476550680786701</v>
      </c>
      <c r="I1650" s="71">
        <v>3.0651287551914898E-2</v>
      </c>
      <c r="J1650" s="68">
        <v>49.357034795764001</v>
      </c>
      <c r="K1650" s="71">
        <v>1.9337123409521598E-2</v>
      </c>
      <c r="L1650" s="68">
        <v>48.411497730710998</v>
      </c>
    </row>
    <row r="1651" spans="1:12" x14ac:dyDescent="0.2">
      <c r="A1651" s="72" t="s">
        <v>3316</v>
      </c>
      <c r="B1651" s="66" t="s">
        <v>3317</v>
      </c>
      <c r="C1651" s="67">
        <v>27</v>
      </c>
      <c r="D1651" s="67" t="s">
        <v>342</v>
      </c>
      <c r="E1651" s="71">
        <v>0.137727489627715</v>
      </c>
      <c r="F1651" s="68">
        <v>52.534039334341898</v>
      </c>
      <c r="G1651" s="71">
        <v>0.36012475527708299</v>
      </c>
      <c r="H1651" s="68">
        <v>91.036308623297998</v>
      </c>
      <c r="I1651" s="71">
        <v>4.9190288924159303E-2</v>
      </c>
      <c r="J1651" s="68">
        <v>61.232980332829001</v>
      </c>
      <c r="K1651" s="71">
        <v>3.8674246819043199E-3</v>
      </c>
      <c r="L1651" s="68">
        <v>30.975794251134602</v>
      </c>
    </row>
    <row r="1652" spans="1:12" x14ac:dyDescent="0.2">
      <c r="A1652" s="72" t="s">
        <v>3318</v>
      </c>
      <c r="B1652" s="66" t="s">
        <v>3319</v>
      </c>
      <c r="C1652" s="67">
        <v>27</v>
      </c>
      <c r="D1652" s="67" t="s">
        <v>342</v>
      </c>
      <c r="E1652" s="71">
        <v>0.117392380408588</v>
      </c>
      <c r="F1652" s="68">
        <v>37.783661119515898</v>
      </c>
      <c r="G1652" s="71">
        <v>0.296143074203983</v>
      </c>
      <c r="H1652" s="68">
        <v>81.278366111951598</v>
      </c>
      <c r="I1652" s="71">
        <v>5.4100354680829701E-2</v>
      </c>
      <c r="J1652" s="68">
        <v>63.729198184568801</v>
      </c>
      <c r="K1652" s="71">
        <v>1.9337123409521599E-3</v>
      </c>
      <c r="L1652" s="68">
        <v>25.302571860816901</v>
      </c>
    </row>
    <row r="1653" spans="1:12" x14ac:dyDescent="0.2">
      <c r="A1653" s="72" t="s">
        <v>3320</v>
      </c>
      <c r="B1653" s="66" t="s">
        <v>3321</v>
      </c>
      <c r="C1653" s="67">
        <v>27</v>
      </c>
      <c r="D1653" s="67" t="s">
        <v>342</v>
      </c>
      <c r="E1653" s="71">
        <v>0.11596885188731899</v>
      </c>
      <c r="F1653" s="68">
        <v>36.762481089258699</v>
      </c>
      <c r="G1653" s="71">
        <v>0.25887526222365698</v>
      </c>
      <c r="H1653" s="68">
        <v>59.531013615733698</v>
      </c>
      <c r="I1653" s="71">
        <v>8.3230156415442999E-2</v>
      </c>
      <c r="J1653" s="68">
        <v>74.546142208774597</v>
      </c>
      <c r="K1653" s="71">
        <v>5.8011370228564802E-3</v>
      </c>
      <c r="L1653" s="68">
        <v>35.022692889561299</v>
      </c>
    </row>
    <row r="1654" spans="1:12" x14ac:dyDescent="0.2">
      <c r="A1654" s="72" t="s">
        <v>3322</v>
      </c>
      <c r="B1654" s="66" t="s">
        <v>3323</v>
      </c>
      <c r="C1654" s="67">
        <v>27</v>
      </c>
      <c r="D1654" s="67" t="s">
        <v>342</v>
      </c>
      <c r="E1654" s="71">
        <v>9.7434629290782296E-2</v>
      </c>
      <c r="F1654" s="68">
        <v>18.948562783661099</v>
      </c>
      <c r="G1654" s="71">
        <v>0.26532999838631599</v>
      </c>
      <c r="H1654" s="68">
        <v>65.166414523449305</v>
      </c>
      <c r="I1654" s="71">
        <v>1.53716154403179E-2</v>
      </c>
      <c r="J1654" s="68">
        <v>35.363086232980301</v>
      </c>
      <c r="K1654" s="71">
        <v>1.1602274045713E-2</v>
      </c>
      <c r="L1654" s="68">
        <v>42.586989409984902</v>
      </c>
    </row>
    <row r="1655" spans="1:12" x14ac:dyDescent="0.2">
      <c r="A1655" s="72" t="s">
        <v>3324</v>
      </c>
      <c r="B1655" s="66" t="s">
        <v>3325</v>
      </c>
      <c r="C1655" s="67">
        <v>27</v>
      </c>
      <c r="D1655" s="67" t="s">
        <v>342</v>
      </c>
      <c r="E1655" s="71">
        <v>0.129497002691009</v>
      </c>
      <c r="F1655" s="68">
        <v>46.3691376701967</v>
      </c>
      <c r="G1655" s="71">
        <v>0.27259157656930799</v>
      </c>
      <c r="H1655" s="68">
        <v>71.2556732223903</v>
      </c>
      <c r="I1655" s="71">
        <v>1.9213814456112002E-2</v>
      </c>
      <c r="J1655" s="68">
        <v>39.485627836611201</v>
      </c>
      <c r="K1655" s="71">
        <v>9.6685617047607905E-2</v>
      </c>
      <c r="L1655" s="68">
        <v>66.868381240544593</v>
      </c>
    </row>
    <row r="1656" spans="1:12" x14ac:dyDescent="0.2">
      <c r="A1656" s="72" t="s">
        <v>3326</v>
      </c>
      <c r="B1656" s="66" t="s">
        <v>3326</v>
      </c>
      <c r="C1656" s="67">
        <v>44</v>
      </c>
      <c r="D1656" s="67" t="s">
        <v>342</v>
      </c>
      <c r="E1656" s="71">
        <v>0.15778924538952399</v>
      </c>
      <c r="F1656" s="68">
        <v>22.960151802656501</v>
      </c>
      <c r="G1656" s="71">
        <v>0.41508778384123302</v>
      </c>
      <c r="H1656" s="68">
        <v>74.952561669829194</v>
      </c>
      <c r="I1656" s="71">
        <v>2.9916983637737999E-2</v>
      </c>
      <c r="J1656" s="68">
        <v>66.223908918406096</v>
      </c>
      <c r="K1656" s="71">
        <v>2.8362968689601899E-2</v>
      </c>
      <c r="L1656" s="68">
        <v>15.370018975332099</v>
      </c>
    </row>
    <row r="1657" spans="1:12" x14ac:dyDescent="0.2">
      <c r="A1657" s="72" t="s">
        <v>3327</v>
      </c>
      <c r="B1657" s="66" t="s">
        <v>3327</v>
      </c>
      <c r="C1657" s="67">
        <v>44</v>
      </c>
      <c r="D1657" s="67" t="s">
        <v>342</v>
      </c>
      <c r="E1657" s="71">
        <v>0.14077929476241599</v>
      </c>
      <c r="F1657" s="68">
        <v>12.7134724857685</v>
      </c>
      <c r="G1657" s="71">
        <v>0.33333333333333298</v>
      </c>
      <c r="H1657" s="68">
        <v>34.914611005692599</v>
      </c>
      <c r="I1657" s="71">
        <v>8.9004550953913603E-2</v>
      </c>
      <c r="J1657" s="68">
        <v>80.265654648956399</v>
      </c>
      <c r="K1657" s="71">
        <v>0</v>
      </c>
      <c r="L1657" s="68">
        <v>1.1385199240986701</v>
      </c>
    </row>
    <row r="1658" spans="1:12" x14ac:dyDescent="0.2">
      <c r="A1658" s="72" t="s">
        <v>3328</v>
      </c>
      <c r="B1658" s="66" t="s">
        <v>3328</v>
      </c>
      <c r="C1658" s="67">
        <v>44</v>
      </c>
      <c r="D1658" s="67" t="s">
        <v>342</v>
      </c>
      <c r="E1658" s="71">
        <v>0.30933105713025699</v>
      </c>
      <c r="F1658" s="68">
        <v>83.301707779886101</v>
      </c>
      <c r="G1658" s="71">
        <v>0.44267991088764902</v>
      </c>
      <c r="H1658" s="68">
        <v>81.214421252371906</v>
      </c>
      <c r="I1658" s="71">
        <v>0.47386177229283899</v>
      </c>
      <c r="J1658" s="68">
        <v>97.343453510436404</v>
      </c>
      <c r="K1658" s="71">
        <v>1.1451488210282201E-2</v>
      </c>
      <c r="L1658" s="68">
        <v>9.2979127134724795</v>
      </c>
    </row>
    <row r="1659" spans="1:12" x14ac:dyDescent="0.2">
      <c r="A1659" s="72" t="s">
        <v>3329</v>
      </c>
      <c r="B1659" s="66" t="s">
        <v>3330</v>
      </c>
      <c r="C1659" s="67">
        <v>44</v>
      </c>
      <c r="D1659" s="67" t="s">
        <v>342</v>
      </c>
      <c r="E1659" s="71">
        <v>0.15495963436515101</v>
      </c>
      <c r="F1659" s="68">
        <v>21.062618595825398</v>
      </c>
      <c r="G1659" s="71">
        <v>0.34048684775277499</v>
      </c>
      <c r="H1659" s="68">
        <v>40.607210626186003</v>
      </c>
      <c r="I1659" s="71">
        <v>0.120188344480675</v>
      </c>
      <c r="J1659" s="68">
        <v>84.819734345350994</v>
      </c>
      <c r="K1659" s="71">
        <v>4.2037108620023404E-3</v>
      </c>
      <c r="L1659" s="68">
        <v>4.1745730550284597</v>
      </c>
    </row>
    <row r="1660" spans="1:12" x14ac:dyDescent="0.2">
      <c r="A1660" s="72" t="s">
        <v>3331</v>
      </c>
      <c r="B1660" s="66" t="s">
        <v>3332</v>
      </c>
      <c r="C1660" s="67">
        <v>44</v>
      </c>
      <c r="D1660" s="67" t="s">
        <v>342</v>
      </c>
      <c r="E1660" s="71">
        <v>0.32650881716426799</v>
      </c>
      <c r="F1660" s="68">
        <v>86.527514231499097</v>
      </c>
      <c r="G1660" s="71">
        <v>0.90097436942737097</v>
      </c>
      <c r="H1660" s="68">
        <v>99.051233396584394</v>
      </c>
      <c r="I1660" s="71">
        <v>7.1932445420670302E-2</v>
      </c>
      <c r="J1660" s="68">
        <v>78.178368121442105</v>
      </c>
      <c r="K1660" s="71">
        <v>6.6196366447622904E-3</v>
      </c>
      <c r="L1660" s="68">
        <v>6.6413662239089204</v>
      </c>
    </row>
    <row r="1661" spans="1:12" x14ac:dyDescent="0.2">
      <c r="A1661" s="72" t="s">
        <v>3333</v>
      </c>
      <c r="B1661" s="66" t="s">
        <v>3334</v>
      </c>
      <c r="C1661" s="67">
        <v>44</v>
      </c>
      <c r="D1661" s="67" t="s">
        <v>342</v>
      </c>
      <c r="E1661" s="71">
        <v>0.27796018783537602</v>
      </c>
      <c r="F1661" s="68">
        <v>74.383301707779907</v>
      </c>
      <c r="G1661" s="71">
        <v>0.47145968704617303</v>
      </c>
      <c r="H1661" s="68">
        <v>84.819734345350994</v>
      </c>
      <c r="I1661" s="71">
        <v>0.33405790777035399</v>
      </c>
      <c r="J1661" s="68">
        <v>94.876660341556004</v>
      </c>
      <c r="K1661" s="71">
        <v>2.8362968689601899E-2</v>
      </c>
      <c r="L1661" s="68">
        <v>15.370018975332099</v>
      </c>
    </row>
    <row r="1662" spans="1:12" x14ac:dyDescent="0.2">
      <c r="A1662" s="72" t="s">
        <v>3335</v>
      </c>
      <c r="B1662" s="66" t="s">
        <v>3336</v>
      </c>
      <c r="C1662" s="67">
        <v>27</v>
      </c>
      <c r="D1662" s="67" t="s">
        <v>342</v>
      </c>
      <c r="E1662" s="71">
        <v>0.203072150060634</v>
      </c>
      <c r="F1662" s="68">
        <v>83.207261724659602</v>
      </c>
      <c r="G1662" s="71">
        <v>0.39406440861868702</v>
      </c>
      <c r="H1662" s="68">
        <v>93.305597579425097</v>
      </c>
      <c r="I1662" s="71">
        <v>3.0041280456607498E-2</v>
      </c>
      <c r="J1662" s="68">
        <v>48.827534039334303</v>
      </c>
      <c r="K1662" s="71">
        <v>0.18511076110660701</v>
      </c>
      <c r="L1662" s="68">
        <v>78.441754916792704</v>
      </c>
    </row>
    <row r="1663" spans="1:12" x14ac:dyDescent="0.2">
      <c r="A1663" s="72" t="s">
        <v>3337</v>
      </c>
      <c r="B1663" s="66" t="s">
        <v>3338</v>
      </c>
      <c r="C1663" s="67">
        <v>27</v>
      </c>
      <c r="D1663" s="67" t="s">
        <v>342</v>
      </c>
      <c r="E1663" s="71">
        <v>0.15055924259995801</v>
      </c>
      <c r="F1663" s="68">
        <v>61.8759455370651</v>
      </c>
      <c r="G1663" s="71">
        <v>0.30201423284606799</v>
      </c>
      <c r="H1663" s="68">
        <v>83.169440242057505</v>
      </c>
      <c r="I1663" s="71">
        <v>4.1375603860485902E-2</v>
      </c>
      <c r="J1663" s="68">
        <v>56.580937972768503</v>
      </c>
      <c r="K1663" s="71">
        <v>0.108287891093321</v>
      </c>
      <c r="L1663" s="68">
        <v>68.645990922844206</v>
      </c>
    </row>
    <row r="1664" spans="1:12" x14ac:dyDescent="0.2">
      <c r="A1664" s="72" t="s">
        <v>3339</v>
      </c>
      <c r="B1664" s="66" t="s">
        <v>3340</v>
      </c>
      <c r="C1664" s="67">
        <v>44</v>
      </c>
      <c r="D1664" s="67" t="s">
        <v>342</v>
      </c>
      <c r="E1664" s="71">
        <v>0.367797116516828</v>
      </c>
      <c r="F1664" s="68">
        <v>90.891840607210597</v>
      </c>
      <c r="G1664" s="71">
        <v>0.40384654689639699</v>
      </c>
      <c r="H1664" s="68">
        <v>70.777988614800805</v>
      </c>
      <c r="I1664" s="71">
        <v>0.34976886730781298</v>
      </c>
      <c r="J1664" s="68">
        <v>95.445920303605305</v>
      </c>
      <c r="K1664" s="71">
        <v>0.34977593534627599</v>
      </c>
      <c r="L1664" s="68">
        <v>72.296015180265698</v>
      </c>
    </row>
    <row r="1665" spans="1:12" x14ac:dyDescent="0.2">
      <c r="A1665" s="72" t="s">
        <v>3341</v>
      </c>
      <c r="B1665" s="66" t="s">
        <v>3342</v>
      </c>
      <c r="C1665" s="67">
        <v>27</v>
      </c>
      <c r="D1665" s="67" t="s">
        <v>342</v>
      </c>
      <c r="E1665" s="71">
        <v>0.239477426617967</v>
      </c>
      <c r="F1665" s="68">
        <v>89.977307110438701</v>
      </c>
      <c r="G1665" s="71">
        <v>0.41452890908147899</v>
      </c>
      <c r="H1665" s="68">
        <v>94.175491679273804</v>
      </c>
      <c r="I1665" s="71">
        <v>5.7439438380145098E-2</v>
      </c>
      <c r="J1665" s="68">
        <v>65.809379727685297</v>
      </c>
      <c r="K1665" s="71">
        <v>0.24646393239227599</v>
      </c>
      <c r="L1665" s="68">
        <v>86.043872919818497</v>
      </c>
    </row>
    <row r="1666" spans="1:12" x14ac:dyDescent="0.2">
      <c r="A1666" s="72" t="s">
        <v>3343</v>
      </c>
      <c r="B1666" s="66" t="s">
        <v>3344</v>
      </c>
      <c r="C1666" s="67">
        <v>27</v>
      </c>
      <c r="D1666" s="67" t="s">
        <v>342</v>
      </c>
      <c r="E1666" s="71">
        <v>0.23843867900104401</v>
      </c>
      <c r="F1666" s="68">
        <v>89.826021180030295</v>
      </c>
      <c r="G1666" s="71">
        <v>0.27028268275819001</v>
      </c>
      <c r="H1666" s="68">
        <v>69.629349470499207</v>
      </c>
      <c r="I1666" s="71">
        <v>2.1939510168444E-3</v>
      </c>
      <c r="J1666" s="68">
        <v>9.1527987897125591</v>
      </c>
      <c r="K1666" s="71">
        <v>0.44283940322809701</v>
      </c>
      <c r="L1666" s="68">
        <v>94.7428139183056</v>
      </c>
    </row>
    <row r="1667" spans="1:12" x14ac:dyDescent="0.2">
      <c r="A1667" s="72" t="s">
        <v>3345</v>
      </c>
      <c r="B1667" s="66" t="s">
        <v>3346</v>
      </c>
      <c r="C1667" s="67">
        <v>27</v>
      </c>
      <c r="D1667" s="67" t="s">
        <v>342</v>
      </c>
      <c r="E1667" s="71">
        <v>0.29213884964153303</v>
      </c>
      <c r="F1667" s="68">
        <v>94.780635400907698</v>
      </c>
      <c r="G1667" s="71">
        <v>0.30070670689547402</v>
      </c>
      <c r="H1667" s="68">
        <v>82.866868381240593</v>
      </c>
      <c r="I1667" s="71">
        <v>5.5829886146833204E-3</v>
      </c>
      <c r="J1667" s="68">
        <v>18.948562783661099</v>
      </c>
      <c r="K1667" s="71">
        <v>0.57012685341444203</v>
      </c>
      <c r="L1667" s="68">
        <v>96.860816944024194</v>
      </c>
    </row>
    <row r="1668" spans="1:12" x14ac:dyDescent="0.2">
      <c r="A1668" s="72" t="s">
        <v>3347</v>
      </c>
      <c r="B1668" s="66" t="s">
        <v>3348</v>
      </c>
      <c r="C1668" s="67">
        <v>27</v>
      </c>
      <c r="D1668" s="67" t="s">
        <v>342</v>
      </c>
      <c r="E1668" s="71">
        <v>0.137909702548386</v>
      </c>
      <c r="F1668" s="68">
        <v>52.760968229954599</v>
      </c>
      <c r="G1668" s="71">
        <v>0.25</v>
      </c>
      <c r="H1668" s="68">
        <v>46.520423600605099</v>
      </c>
      <c r="I1668" s="71">
        <v>2.06343944146983E-2</v>
      </c>
      <c r="J1668" s="68">
        <v>40.922844175491697</v>
      </c>
      <c r="K1668" s="71">
        <v>0.14309471323046</v>
      </c>
      <c r="L1668" s="68">
        <v>73.108925869894094</v>
      </c>
    </row>
    <row r="1669" spans="1:12" x14ac:dyDescent="0.2">
      <c r="A1669" s="72" t="s">
        <v>3349</v>
      </c>
      <c r="B1669" s="66" t="s">
        <v>3350</v>
      </c>
      <c r="C1669" s="67">
        <v>27</v>
      </c>
      <c r="D1669" s="67" t="s">
        <v>342</v>
      </c>
      <c r="E1669" s="71">
        <v>0.16365705333150099</v>
      </c>
      <c r="F1669" s="68">
        <v>69.175491679273804</v>
      </c>
      <c r="G1669" s="71">
        <v>0.314228495400934</v>
      </c>
      <c r="H1669" s="68">
        <v>85.060514372163397</v>
      </c>
      <c r="I1669" s="71">
        <v>2.3979389658348199E-2</v>
      </c>
      <c r="J1669" s="68">
        <v>43.797276853252598</v>
      </c>
      <c r="K1669" s="71">
        <v>0.15276327493522099</v>
      </c>
      <c r="L1669" s="68">
        <v>74.281391830559798</v>
      </c>
    </row>
    <row r="1670" spans="1:12" x14ac:dyDescent="0.2">
      <c r="A1670" s="72" t="s">
        <v>3351</v>
      </c>
      <c r="B1670" s="66" t="s">
        <v>3352</v>
      </c>
      <c r="C1670" s="67">
        <v>27</v>
      </c>
      <c r="D1670" s="67" t="s">
        <v>342</v>
      </c>
      <c r="E1670" s="71">
        <v>0.219246488346311</v>
      </c>
      <c r="F1670" s="68">
        <v>87.065052950075597</v>
      </c>
      <c r="G1670" s="71">
        <v>0.26851591967249</v>
      </c>
      <c r="H1670" s="68">
        <v>68.456883509833602</v>
      </c>
      <c r="I1670" s="71">
        <v>2.2681388526832599E-2</v>
      </c>
      <c r="J1670" s="68">
        <v>42.700453857791203</v>
      </c>
      <c r="K1670" s="71">
        <v>0.366542156839612</v>
      </c>
      <c r="L1670" s="68">
        <v>92.133131618759407</v>
      </c>
    </row>
    <row r="1671" spans="1:12" x14ac:dyDescent="0.2">
      <c r="A1671" s="72" t="s">
        <v>393</v>
      </c>
      <c r="B1671" s="66" t="s">
        <v>3353</v>
      </c>
      <c r="C1671" s="67">
        <v>27</v>
      </c>
      <c r="D1671" s="67" t="s">
        <v>342</v>
      </c>
      <c r="E1671" s="71">
        <v>0.15862063558353301</v>
      </c>
      <c r="F1671" s="68">
        <v>66.565809379727696</v>
      </c>
      <c r="G1671" s="71">
        <v>0.25</v>
      </c>
      <c r="H1671" s="68">
        <v>46.520423600605099</v>
      </c>
      <c r="I1671" s="71">
        <v>2.0005933518318302E-2</v>
      </c>
      <c r="J1671" s="68">
        <v>40.166414523449298</v>
      </c>
      <c r="K1671" s="71">
        <v>0.20585597323228</v>
      </c>
      <c r="L1671" s="68">
        <v>81.770045385779099</v>
      </c>
    </row>
    <row r="1672" spans="1:12" x14ac:dyDescent="0.2">
      <c r="A1672" s="72" t="s">
        <v>3354</v>
      </c>
      <c r="B1672" s="66" t="s">
        <v>3355</v>
      </c>
      <c r="C1672" s="67">
        <v>27</v>
      </c>
      <c r="D1672" s="67" t="s">
        <v>342</v>
      </c>
      <c r="E1672" s="71">
        <v>0.117171941348539</v>
      </c>
      <c r="F1672" s="68">
        <v>37.481089258698901</v>
      </c>
      <c r="G1672" s="71">
        <v>0.25</v>
      </c>
      <c r="H1672" s="68">
        <v>46.520423600605099</v>
      </c>
      <c r="I1672" s="71">
        <v>3.57696044532421E-2</v>
      </c>
      <c r="J1672" s="68">
        <v>53.517397881996999</v>
      </c>
      <c r="K1672" s="71">
        <v>6.5746219592373395E-2</v>
      </c>
      <c r="L1672" s="68">
        <v>62.291981845688298</v>
      </c>
    </row>
    <row r="1673" spans="1:12" x14ac:dyDescent="0.2">
      <c r="A1673" s="72" t="s">
        <v>383</v>
      </c>
      <c r="B1673" s="66" t="s">
        <v>3356</v>
      </c>
      <c r="C1673" s="67">
        <v>27</v>
      </c>
      <c r="D1673" s="67" t="s">
        <v>342</v>
      </c>
      <c r="E1673" s="71">
        <v>0.14061252095877699</v>
      </c>
      <c r="F1673" s="68">
        <v>54.841149773071102</v>
      </c>
      <c r="G1673" s="71">
        <v>0.290342101016621</v>
      </c>
      <c r="H1673" s="68">
        <v>79.689863842662604</v>
      </c>
      <c r="I1673" s="71">
        <v>2.90087077892471E-2</v>
      </c>
      <c r="J1673" s="68">
        <v>47.919818456883498</v>
      </c>
      <c r="K1673" s="71">
        <v>0.102486754070464</v>
      </c>
      <c r="L1673" s="68">
        <v>67.586989409984895</v>
      </c>
    </row>
    <row r="1674" spans="1:12" x14ac:dyDescent="0.2">
      <c r="A1674" s="72" t="s">
        <v>3357</v>
      </c>
      <c r="B1674" s="66" t="s">
        <v>3358</v>
      </c>
      <c r="C1674" s="67">
        <v>27</v>
      </c>
      <c r="D1674" s="67" t="s">
        <v>342</v>
      </c>
      <c r="E1674" s="71">
        <v>0.154129795553231</v>
      </c>
      <c r="F1674" s="68">
        <v>63.804841149773097</v>
      </c>
      <c r="G1674" s="71">
        <v>0.320070915383452</v>
      </c>
      <c r="H1674" s="68">
        <v>86.346444780635395</v>
      </c>
      <c r="I1674" s="71">
        <v>5.5301415933392398E-2</v>
      </c>
      <c r="J1674" s="68">
        <v>64.523449319213299</v>
      </c>
      <c r="K1674" s="71">
        <v>8.7017055342847094E-2</v>
      </c>
      <c r="L1674" s="68">
        <v>65.279878971255698</v>
      </c>
    </row>
    <row r="1675" spans="1:12" x14ac:dyDescent="0.2">
      <c r="A1675" s="72" t="s">
        <v>1199</v>
      </c>
      <c r="B1675" s="66" t="s">
        <v>3359</v>
      </c>
      <c r="C1675" s="67">
        <v>27</v>
      </c>
      <c r="D1675" s="67" t="s">
        <v>342</v>
      </c>
      <c r="E1675" s="71">
        <v>0.14221481964937699</v>
      </c>
      <c r="F1675" s="68">
        <v>55.975794251134602</v>
      </c>
      <c r="G1675" s="71">
        <v>0.29226194314735598</v>
      </c>
      <c r="H1675" s="68">
        <v>80.295007564296498</v>
      </c>
      <c r="I1675" s="71">
        <v>2.9962049389358501E-2</v>
      </c>
      <c r="J1675" s="68">
        <v>48.714069591528002</v>
      </c>
      <c r="K1675" s="71">
        <v>0.104420466411417</v>
      </c>
      <c r="L1675" s="68">
        <v>68.040847201210298</v>
      </c>
    </row>
    <row r="1676" spans="1:12" x14ac:dyDescent="0.2">
      <c r="A1676" s="72" t="s">
        <v>3360</v>
      </c>
      <c r="B1676" s="66" t="s">
        <v>3361</v>
      </c>
      <c r="C1676" s="67">
        <v>27</v>
      </c>
      <c r="D1676" s="67" t="s">
        <v>342</v>
      </c>
      <c r="E1676" s="71">
        <v>0.16612452950933601</v>
      </c>
      <c r="F1676" s="68">
        <v>70.385779122541607</v>
      </c>
      <c r="G1676" s="71">
        <v>0.262233028009554</v>
      </c>
      <c r="H1676" s="68">
        <v>62.783661119515898</v>
      </c>
      <c r="I1676" s="71">
        <v>0.11818410772037199</v>
      </c>
      <c r="J1676" s="68">
        <v>82.110438729198194</v>
      </c>
      <c r="K1676" s="71">
        <v>0.11795645279808201</v>
      </c>
      <c r="L1676" s="68">
        <v>70.196671709531003</v>
      </c>
    </row>
    <row r="1677" spans="1:12" x14ac:dyDescent="0.2">
      <c r="A1677" s="72" t="s">
        <v>3362</v>
      </c>
      <c r="B1677" s="66" t="s">
        <v>3363</v>
      </c>
      <c r="C1677" s="67">
        <v>27</v>
      </c>
      <c r="D1677" s="67" t="s">
        <v>342</v>
      </c>
      <c r="E1677" s="71">
        <v>0.17554562276365601</v>
      </c>
      <c r="F1677" s="68">
        <v>73.903177004538605</v>
      </c>
      <c r="G1677" s="71">
        <v>0.331293072180947</v>
      </c>
      <c r="H1677" s="68">
        <v>88.048411497730697</v>
      </c>
      <c r="I1677" s="71">
        <v>5.03153705386103E-2</v>
      </c>
      <c r="J1677" s="68">
        <v>61.913767019667198</v>
      </c>
      <c r="K1677" s="71">
        <v>0.14502842557141199</v>
      </c>
      <c r="L1677" s="68">
        <v>73.449319213313203</v>
      </c>
    </row>
    <row r="1678" spans="1:12" x14ac:dyDescent="0.2">
      <c r="A1678" s="72" t="s">
        <v>3364</v>
      </c>
      <c r="B1678" s="66" t="s">
        <v>3365</v>
      </c>
      <c r="C1678" s="67">
        <v>27</v>
      </c>
      <c r="D1678" s="67" t="s">
        <v>342</v>
      </c>
      <c r="E1678" s="71">
        <v>0.109681451034486</v>
      </c>
      <c r="F1678" s="68">
        <v>31.656580937972802</v>
      </c>
      <c r="G1678" s="71">
        <v>0.200731776468274</v>
      </c>
      <c r="H1678" s="68">
        <v>5.3328290468986399</v>
      </c>
      <c r="I1678" s="71">
        <v>5.4831507679003001E-2</v>
      </c>
      <c r="J1678" s="68">
        <v>64.258698940998499</v>
      </c>
      <c r="K1678" s="71">
        <v>7.3481068956182005E-2</v>
      </c>
      <c r="L1678" s="68">
        <v>63.313161875945497</v>
      </c>
    </row>
    <row r="1679" spans="1:12" x14ac:dyDescent="0.2">
      <c r="A1679" s="72" t="s">
        <v>3366</v>
      </c>
      <c r="B1679" s="66" t="s">
        <v>3367</v>
      </c>
      <c r="C1679" s="67">
        <v>27</v>
      </c>
      <c r="D1679" s="67" t="s">
        <v>342</v>
      </c>
      <c r="E1679" s="71">
        <v>0.26247815362500199</v>
      </c>
      <c r="F1679" s="68">
        <v>92.435703479576404</v>
      </c>
      <c r="G1679" s="71">
        <v>0.24999999994302399</v>
      </c>
      <c r="H1679" s="68">
        <v>19.515885022692899</v>
      </c>
      <c r="I1679" s="71">
        <v>5.37558780279295E-4</v>
      </c>
      <c r="J1679" s="68">
        <v>2.7609682299546101</v>
      </c>
      <c r="K1679" s="71">
        <v>0.53689690215170405</v>
      </c>
      <c r="L1679" s="68">
        <v>96.671709531013605</v>
      </c>
    </row>
    <row r="1680" spans="1:12" x14ac:dyDescent="0.2">
      <c r="A1680" s="72" t="s">
        <v>3368</v>
      </c>
      <c r="B1680" s="66" t="s">
        <v>3369</v>
      </c>
      <c r="C1680" s="67">
        <v>27</v>
      </c>
      <c r="D1680" s="67" t="s">
        <v>342</v>
      </c>
      <c r="E1680" s="71">
        <v>0.14265279746908799</v>
      </c>
      <c r="F1680" s="68">
        <v>56.2405446293495</v>
      </c>
      <c r="G1680" s="71">
        <v>0.25403421010166199</v>
      </c>
      <c r="H1680" s="68">
        <v>53.517397881996999</v>
      </c>
      <c r="I1680" s="71">
        <v>3.0829469075141398E-2</v>
      </c>
      <c r="J1680" s="68">
        <v>49.508320726172499</v>
      </c>
      <c r="K1680" s="71">
        <v>0.14309471323046</v>
      </c>
      <c r="L1680" s="68">
        <v>73.108925869894094</v>
      </c>
    </row>
    <row r="1681" spans="1:12" x14ac:dyDescent="0.2">
      <c r="A1681" s="72" t="s">
        <v>3370</v>
      </c>
      <c r="B1681" s="66" t="s">
        <v>3371</v>
      </c>
      <c r="C1681" s="67">
        <v>27</v>
      </c>
      <c r="D1681" s="67" t="s">
        <v>342</v>
      </c>
      <c r="E1681" s="71">
        <v>0.137870876667294</v>
      </c>
      <c r="F1681" s="68">
        <v>52.723146747352502</v>
      </c>
      <c r="G1681" s="71">
        <v>0.30862204805376298</v>
      </c>
      <c r="H1681" s="68">
        <v>84.228441754916801</v>
      </c>
      <c r="I1681" s="71">
        <v>4.6979211719553701E-2</v>
      </c>
      <c r="J1681" s="68">
        <v>60.060514372163397</v>
      </c>
      <c r="K1681" s="71">
        <v>5.8011370228564799E-2</v>
      </c>
      <c r="L1681" s="68">
        <v>60.892586989409999</v>
      </c>
    </row>
    <row r="1682" spans="1:12" x14ac:dyDescent="0.2">
      <c r="A1682" s="72" t="s">
        <v>3372</v>
      </c>
      <c r="B1682" s="66" t="s">
        <v>3373</v>
      </c>
      <c r="C1682" s="67">
        <v>27</v>
      </c>
      <c r="D1682" s="67" t="s">
        <v>342</v>
      </c>
      <c r="E1682" s="71">
        <v>0.12766147934253699</v>
      </c>
      <c r="F1682" s="68">
        <v>45.196671709531003</v>
      </c>
      <c r="G1682" s="71">
        <v>0.277238102851111</v>
      </c>
      <c r="H1682" s="68">
        <v>74.130105900151307</v>
      </c>
      <c r="I1682" s="71">
        <v>8.25417870850748E-2</v>
      </c>
      <c r="J1682" s="68">
        <v>74.394856278366106</v>
      </c>
      <c r="K1682" s="71">
        <v>2.32045480914259E-2</v>
      </c>
      <c r="L1682" s="68">
        <v>50.302571860816897</v>
      </c>
    </row>
    <row r="1683" spans="1:12" x14ac:dyDescent="0.2">
      <c r="A1683" s="72" t="s">
        <v>3374</v>
      </c>
      <c r="B1683" s="66" t="s">
        <v>3375</v>
      </c>
      <c r="C1683" s="67">
        <v>27</v>
      </c>
      <c r="D1683" s="67" t="s">
        <v>342</v>
      </c>
      <c r="E1683" s="71">
        <v>0.117343474793911</v>
      </c>
      <c r="F1683" s="68">
        <v>37.708018154311702</v>
      </c>
      <c r="G1683" s="71">
        <v>0.27643126083077801</v>
      </c>
      <c r="H1683" s="68">
        <v>73.7518910741301</v>
      </c>
      <c r="I1683" s="71">
        <v>5.23946154595296E-2</v>
      </c>
      <c r="J1683" s="68">
        <v>63.1240544629349</v>
      </c>
      <c r="K1683" s="71">
        <v>2.32045480914259E-2</v>
      </c>
      <c r="L1683" s="68">
        <v>50.302571860816897</v>
      </c>
    </row>
    <row r="1684" spans="1:12" x14ac:dyDescent="0.2">
      <c r="A1684" s="72" t="s">
        <v>3376</v>
      </c>
      <c r="B1684" s="66" t="s">
        <v>3377</v>
      </c>
      <c r="C1684" s="67">
        <v>27</v>
      </c>
      <c r="D1684" s="67" t="s">
        <v>342</v>
      </c>
      <c r="E1684" s="71">
        <v>0.15797623469509101</v>
      </c>
      <c r="F1684" s="68">
        <v>66.187594553706504</v>
      </c>
      <c r="G1684" s="71">
        <v>0.277238102851111</v>
      </c>
      <c r="H1684" s="68">
        <v>74.130105900151307</v>
      </c>
      <c r="I1684" s="71">
        <v>6.1330737367512003E-2</v>
      </c>
      <c r="J1684" s="68">
        <v>67.2465960665658</v>
      </c>
      <c r="K1684" s="71">
        <v>0.135359863866651</v>
      </c>
      <c r="L1684" s="68">
        <v>72.276853252647498</v>
      </c>
    </row>
    <row r="1685" spans="1:12" x14ac:dyDescent="0.2">
      <c r="A1685" s="72" t="s">
        <v>3378</v>
      </c>
      <c r="B1685" s="66" t="s">
        <v>3379</v>
      </c>
      <c r="C1685" s="67">
        <v>27</v>
      </c>
      <c r="D1685" s="67" t="s">
        <v>342</v>
      </c>
      <c r="E1685" s="71">
        <v>0.17269314217522599</v>
      </c>
      <c r="F1685" s="68">
        <v>72.730711043872901</v>
      </c>
      <c r="G1685" s="71">
        <v>0.25645473616265901</v>
      </c>
      <c r="H1685" s="68">
        <v>56.391830559757899</v>
      </c>
      <c r="I1685" s="71">
        <v>3.9247771153519101E-2</v>
      </c>
      <c r="J1685" s="68">
        <v>55.446293494705003</v>
      </c>
      <c r="K1685" s="71">
        <v>0.22237691920949801</v>
      </c>
      <c r="L1685" s="68">
        <v>83.812405446293496</v>
      </c>
    </row>
    <row r="1686" spans="1:12" x14ac:dyDescent="0.2">
      <c r="A1686" s="72" t="s">
        <v>3380</v>
      </c>
      <c r="B1686" s="66" t="s">
        <v>3381</v>
      </c>
      <c r="C1686" s="67">
        <v>27</v>
      </c>
      <c r="D1686" s="67" t="s">
        <v>342</v>
      </c>
      <c r="E1686" s="71">
        <v>0.16107230017447399</v>
      </c>
      <c r="F1686" s="68">
        <v>67.889561270801806</v>
      </c>
      <c r="G1686" s="71">
        <v>0.29756223240445701</v>
      </c>
      <c r="H1686" s="68">
        <v>81.694402420574903</v>
      </c>
      <c r="I1686" s="71">
        <v>1.93554067970786E-2</v>
      </c>
      <c r="J1686" s="68">
        <v>39.636913767019699</v>
      </c>
      <c r="K1686" s="71">
        <v>0.16629926132188599</v>
      </c>
      <c r="L1686" s="68">
        <v>75.945537065052903</v>
      </c>
    </row>
    <row r="1687" spans="1:12" x14ac:dyDescent="0.2">
      <c r="A1687" s="72" t="s">
        <v>3382</v>
      </c>
      <c r="B1687" s="66" t="s">
        <v>3383</v>
      </c>
      <c r="C1687" s="67">
        <v>27</v>
      </c>
      <c r="D1687" s="67" t="s">
        <v>342</v>
      </c>
      <c r="E1687" s="71">
        <v>0.15054978184913101</v>
      </c>
      <c r="F1687" s="68">
        <v>61.838124054462902</v>
      </c>
      <c r="G1687" s="71">
        <v>0.28081307581766701</v>
      </c>
      <c r="H1687" s="68">
        <v>75.340393343419095</v>
      </c>
      <c r="I1687" s="71">
        <v>3.7410118204027398E-2</v>
      </c>
      <c r="J1687" s="68">
        <v>54.803328290468997</v>
      </c>
      <c r="K1687" s="71">
        <v>0.133426151525699</v>
      </c>
      <c r="L1687" s="68">
        <v>72.049924357034797</v>
      </c>
    </row>
    <row r="1688" spans="1:12" x14ac:dyDescent="0.2">
      <c r="A1688" s="72" t="s">
        <v>3384</v>
      </c>
      <c r="B1688" s="66" t="s">
        <v>3385</v>
      </c>
      <c r="C1688" s="67">
        <v>27</v>
      </c>
      <c r="D1688" s="67" t="s">
        <v>342</v>
      </c>
      <c r="E1688" s="71">
        <v>0.15169641373930601</v>
      </c>
      <c r="F1688" s="68">
        <v>62.6323751891074</v>
      </c>
      <c r="G1688" s="71">
        <v>0.25</v>
      </c>
      <c r="H1688" s="68">
        <v>46.520423600605099</v>
      </c>
      <c r="I1688" s="71">
        <v>5.23259662826965E-2</v>
      </c>
      <c r="J1688" s="68">
        <v>63.086232980332802</v>
      </c>
      <c r="K1688" s="71">
        <v>0.15276327493522099</v>
      </c>
      <c r="L1688" s="68">
        <v>74.281391830559798</v>
      </c>
    </row>
    <row r="1689" spans="1:12" x14ac:dyDescent="0.2">
      <c r="A1689" s="72" t="s">
        <v>3386</v>
      </c>
      <c r="B1689" s="66" t="s">
        <v>3387</v>
      </c>
      <c r="C1689" s="67">
        <v>27</v>
      </c>
      <c r="D1689" s="67" t="s">
        <v>342</v>
      </c>
      <c r="E1689" s="71">
        <v>0.13075459700274999</v>
      </c>
      <c r="F1689" s="68">
        <v>47.276853252647498</v>
      </c>
      <c r="G1689" s="71">
        <v>0.25918142031372698</v>
      </c>
      <c r="H1689" s="68">
        <v>59.909228441754898</v>
      </c>
      <c r="I1689" s="71">
        <v>0.111811534944048</v>
      </c>
      <c r="J1689" s="68">
        <v>80.673222390317704</v>
      </c>
      <c r="K1689" s="71">
        <v>2.12708357504738E-2</v>
      </c>
      <c r="L1689" s="68">
        <v>49.357034795764001</v>
      </c>
    </row>
    <row r="1690" spans="1:12" x14ac:dyDescent="0.2">
      <c r="A1690" s="72" t="s">
        <v>3388</v>
      </c>
      <c r="B1690" s="66" t="s">
        <v>3388</v>
      </c>
      <c r="C1690" s="67">
        <v>27</v>
      </c>
      <c r="D1690" s="67" t="s">
        <v>342</v>
      </c>
      <c r="E1690" s="71">
        <v>0.25497000937651298</v>
      </c>
      <c r="F1690" s="68">
        <v>91.981845688351001</v>
      </c>
      <c r="G1690" s="71">
        <v>0.67380593942707701</v>
      </c>
      <c r="H1690" s="68">
        <v>98.411497730711005</v>
      </c>
      <c r="I1690" s="71">
        <v>8.1435526997699903E-2</v>
      </c>
      <c r="J1690" s="68">
        <v>73.978819969742801</v>
      </c>
      <c r="K1690" s="71">
        <v>9.6685617047607992E-3</v>
      </c>
      <c r="L1690" s="68">
        <v>40.922844175491697</v>
      </c>
    </row>
    <row r="1691" spans="1:12" x14ac:dyDescent="0.2">
      <c r="A1691" s="72" t="s">
        <v>3389</v>
      </c>
      <c r="B1691" s="66" t="s">
        <v>3390</v>
      </c>
      <c r="C1691" s="67">
        <v>27</v>
      </c>
      <c r="D1691" s="67" t="s">
        <v>342</v>
      </c>
      <c r="E1691" s="71">
        <v>0.116412036847777</v>
      </c>
      <c r="F1691" s="68">
        <v>36.989409984871401</v>
      </c>
      <c r="G1691" s="71">
        <v>0.30700836372063001</v>
      </c>
      <c r="H1691" s="68">
        <v>83.925869894099804</v>
      </c>
      <c r="I1691" s="71">
        <v>2.6758048095085099E-2</v>
      </c>
      <c r="J1691" s="68">
        <v>46.406959152798798</v>
      </c>
      <c r="K1691" s="71">
        <v>1.54696987276173E-2</v>
      </c>
      <c r="L1691" s="68">
        <v>45.726172465960701</v>
      </c>
    </row>
    <row r="1692" spans="1:12" x14ac:dyDescent="0.2">
      <c r="A1692" s="72" t="s">
        <v>3391</v>
      </c>
      <c r="B1692" s="66" t="s">
        <v>3392</v>
      </c>
      <c r="C1692" s="67">
        <v>27</v>
      </c>
      <c r="D1692" s="67" t="s">
        <v>342</v>
      </c>
      <c r="E1692" s="71">
        <v>0.111780298209796</v>
      </c>
      <c r="F1692" s="68">
        <v>33.358547655068101</v>
      </c>
      <c r="G1692" s="71">
        <v>0.25</v>
      </c>
      <c r="H1692" s="68">
        <v>46.520423600605099</v>
      </c>
      <c r="I1692" s="71">
        <v>7.5672332924628702E-2</v>
      </c>
      <c r="J1692" s="68">
        <v>72.276853252647498</v>
      </c>
      <c r="K1692" s="71">
        <v>9.6685617047607992E-3</v>
      </c>
      <c r="L1692" s="68">
        <v>40.922844175491697</v>
      </c>
    </row>
    <row r="1693" spans="1:12" x14ac:dyDescent="0.2">
      <c r="A1693" s="72" t="s">
        <v>3393</v>
      </c>
      <c r="B1693" s="66" t="s">
        <v>3393</v>
      </c>
      <c r="C1693" s="67">
        <v>27</v>
      </c>
      <c r="D1693" s="67" t="s">
        <v>342</v>
      </c>
      <c r="E1693" s="71">
        <v>0.13868856460769499</v>
      </c>
      <c r="F1693" s="68">
        <v>53.403933434190598</v>
      </c>
      <c r="G1693" s="71">
        <v>0.34527754385394799</v>
      </c>
      <c r="H1693" s="68">
        <v>89.826021180030295</v>
      </c>
      <c r="I1693" s="71">
        <v>5.1451026559613901E-2</v>
      </c>
      <c r="J1693" s="68">
        <v>62.518910741301099</v>
      </c>
      <c r="K1693" s="71">
        <v>1.9337123409521598E-2</v>
      </c>
      <c r="L1693" s="68">
        <v>48.411497730710998</v>
      </c>
    </row>
    <row r="1694" spans="1:12" x14ac:dyDescent="0.2">
      <c r="A1694" s="72" t="s">
        <v>3394</v>
      </c>
      <c r="B1694" s="66" t="s">
        <v>3395</v>
      </c>
      <c r="C1694" s="67">
        <v>27</v>
      </c>
      <c r="D1694" s="67" t="s">
        <v>342</v>
      </c>
      <c r="E1694" s="71">
        <v>0.134516914693073</v>
      </c>
      <c r="F1694" s="68">
        <v>49.810892586989397</v>
      </c>
      <c r="G1694" s="71">
        <v>0.25</v>
      </c>
      <c r="H1694" s="68">
        <v>46.520423600605099</v>
      </c>
      <c r="I1694" s="71">
        <v>8.5223185078074307E-3</v>
      </c>
      <c r="J1694" s="68">
        <v>25.1891074130106</v>
      </c>
      <c r="K1694" s="71">
        <v>0.14502842557141199</v>
      </c>
      <c r="L1694" s="68">
        <v>73.449319213313203</v>
      </c>
    </row>
    <row r="1695" spans="1:12" x14ac:dyDescent="0.2">
      <c r="A1695" s="72" t="s">
        <v>1108</v>
      </c>
      <c r="B1695" s="66" t="s">
        <v>3396</v>
      </c>
      <c r="C1695" s="67">
        <v>27</v>
      </c>
      <c r="D1695" s="67" t="s">
        <v>342</v>
      </c>
      <c r="E1695" s="71">
        <v>0.15343012920902399</v>
      </c>
      <c r="F1695" s="68">
        <v>63.5022692889561</v>
      </c>
      <c r="G1695" s="71">
        <v>0.25</v>
      </c>
      <c r="H1695" s="68">
        <v>46.520423600605099</v>
      </c>
      <c r="I1695" s="71">
        <v>2.07865782137612E-2</v>
      </c>
      <c r="J1695" s="68">
        <v>41.111951588502301</v>
      </c>
      <c r="K1695" s="71">
        <v>0.18950380941331199</v>
      </c>
      <c r="L1695" s="68">
        <v>79.538577912254198</v>
      </c>
    </row>
    <row r="1696" spans="1:12" x14ac:dyDescent="0.2">
      <c r="A1696" s="72" t="s">
        <v>1110</v>
      </c>
      <c r="B1696" s="66" t="s">
        <v>3397</v>
      </c>
      <c r="C1696" s="67">
        <v>27</v>
      </c>
      <c r="D1696" s="67" t="s">
        <v>342</v>
      </c>
      <c r="E1696" s="71">
        <v>0.11302857298569199</v>
      </c>
      <c r="F1696" s="68">
        <v>34.4931921331316</v>
      </c>
      <c r="G1696" s="71">
        <v>0.25676089425273002</v>
      </c>
      <c r="H1696" s="68">
        <v>56.883509833585499</v>
      </c>
      <c r="I1696" s="71">
        <v>6.8788838317681206E-2</v>
      </c>
      <c r="J1696" s="68">
        <v>69.667170953101405</v>
      </c>
      <c r="K1696" s="71">
        <v>1.3535986386665101E-2</v>
      </c>
      <c r="L1696" s="68">
        <v>44.553706505294997</v>
      </c>
    </row>
    <row r="1697" spans="1:12" x14ac:dyDescent="0.2">
      <c r="A1697" s="72" t="s">
        <v>3044</v>
      </c>
      <c r="B1697" s="66" t="s">
        <v>3398</v>
      </c>
      <c r="C1697" s="67">
        <v>27</v>
      </c>
      <c r="D1697" s="67" t="s">
        <v>342</v>
      </c>
      <c r="E1697" s="71">
        <v>0.13999417268964301</v>
      </c>
      <c r="F1697" s="68">
        <v>54.425113464447797</v>
      </c>
      <c r="G1697" s="71">
        <v>0.25</v>
      </c>
      <c r="H1697" s="68">
        <v>46.520423600605099</v>
      </c>
      <c r="I1697" s="71">
        <v>4.0423791225133898E-2</v>
      </c>
      <c r="J1697" s="68">
        <v>56.013615733736799</v>
      </c>
      <c r="K1697" s="71">
        <v>0.12955872684379499</v>
      </c>
      <c r="L1697" s="68">
        <v>71.633888048411507</v>
      </c>
    </row>
    <row r="1698" spans="1:12" x14ac:dyDescent="0.2">
      <c r="A1698" s="72" t="s">
        <v>3399</v>
      </c>
      <c r="B1698" s="66" t="s">
        <v>3400</v>
      </c>
      <c r="C1698" s="67">
        <v>27</v>
      </c>
      <c r="D1698" s="67" t="s">
        <v>342</v>
      </c>
      <c r="E1698" s="71">
        <v>0.19777432862002001</v>
      </c>
      <c r="F1698" s="68">
        <v>81.921331316187604</v>
      </c>
      <c r="G1698" s="71">
        <v>0.45578948436831102</v>
      </c>
      <c r="H1698" s="68">
        <v>95.423600605143704</v>
      </c>
      <c r="I1698" s="71">
        <v>5.0516446148900399E-2</v>
      </c>
      <c r="J1698" s="68">
        <v>62.065052950075597</v>
      </c>
      <c r="K1698" s="71">
        <v>8.7017055342847094E-2</v>
      </c>
      <c r="L1698" s="68">
        <v>65.279878971255698</v>
      </c>
    </row>
    <row r="1699" spans="1:12" x14ac:dyDescent="0.2">
      <c r="A1699" s="72" t="s">
        <v>3401</v>
      </c>
      <c r="B1699" s="66" t="s">
        <v>3401</v>
      </c>
      <c r="C1699" s="67">
        <v>27</v>
      </c>
      <c r="D1699" s="67" t="s">
        <v>342</v>
      </c>
      <c r="E1699" s="71">
        <v>0.165731224859509</v>
      </c>
      <c r="F1699" s="68">
        <v>70.234493192133101</v>
      </c>
      <c r="G1699" s="71">
        <v>0.44918166916061703</v>
      </c>
      <c r="H1699" s="68">
        <v>95.196671709531003</v>
      </c>
      <c r="I1699" s="71">
        <v>4.6078293076956801E-2</v>
      </c>
      <c r="J1699" s="68">
        <v>59.4931921331316</v>
      </c>
      <c r="K1699" s="71">
        <v>1.9337123409521599E-3</v>
      </c>
      <c r="L1699" s="68">
        <v>25.302571860816901</v>
      </c>
    </row>
    <row r="1700" spans="1:12" x14ac:dyDescent="0.2">
      <c r="A1700" s="72" t="s">
        <v>3402</v>
      </c>
      <c r="B1700" s="66" t="s">
        <v>3403</v>
      </c>
      <c r="C1700" s="67">
        <v>27</v>
      </c>
      <c r="D1700" s="67" t="s">
        <v>342</v>
      </c>
      <c r="E1700" s="71">
        <v>0.24590594863625401</v>
      </c>
      <c r="F1700" s="68">
        <v>90.658093797276806</v>
      </c>
      <c r="G1700" s="71">
        <v>0.65894787800548604</v>
      </c>
      <c r="H1700" s="68">
        <v>98.298033282904697</v>
      </c>
      <c r="I1700" s="71">
        <v>5.9432844493754799E-2</v>
      </c>
      <c r="J1700" s="68">
        <v>66.641452344931906</v>
      </c>
      <c r="K1700" s="71">
        <v>1.9337123409521598E-2</v>
      </c>
      <c r="L1700" s="68">
        <v>48.411497730710998</v>
      </c>
    </row>
    <row r="1701" spans="1:12" x14ac:dyDescent="0.2">
      <c r="A1701" s="72" t="s">
        <v>1661</v>
      </c>
      <c r="B1701" s="66" t="s">
        <v>3404</v>
      </c>
      <c r="C1701" s="67">
        <v>27</v>
      </c>
      <c r="D1701" s="67" t="s">
        <v>342</v>
      </c>
      <c r="E1701" s="71">
        <v>0.12130821879843599</v>
      </c>
      <c r="F1701" s="68">
        <v>40.468986384266302</v>
      </c>
      <c r="G1701" s="71">
        <v>0.304865257382604</v>
      </c>
      <c r="H1701" s="68">
        <v>83.585476550680795</v>
      </c>
      <c r="I1701" s="71">
        <v>4.3589700285086297E-2</v>
      </c>
      <c r="J1701" s="68">
        <v>57.980332829046901</v>
      </c>
      <c r="K1701" s="71">
        <v>1.54696987276173E-2</v>
      </c>
      <c r="L1701" s="68">
        <v>45.726172465960701</v>
      </c>
    </row>
    <row r="1702" spans="1:12" x14ac:dyDescent="0.2">
      <c r="A1702" s="72" t="s">
        <v>3405</v>
      </c>
      <c r="B1702" s="66" t="s">
        <v>3406</v>
      </c>
      <c r="C1702" s="67">
        <v>27</v>
      </c>
      <c r="D1702" s="67" t="s">
        <v>342</v>
      </c>
      <c r="E1702" s="71">
        <v>0.104223449244189</v>
      </c>
      <c r="F1702" s="68">
        <v>26.739788199697401</v>
      </c>
      <c r="G1702" s="71">
        <v>0.25</v>
      </c>
      <c r="H1702" s="68">
        <v>46.520423600605099</v>
      </c>
      <c r="I1702" s="71">
        <v>3.36646626182859E-2</v>
      </c>
      <c r="J1702" s="68">
        <v>52.042360060514397</v>
      </c>
      <c r="K1702" s="71">
        <v>2.9005685114282399E-2</v>
      </c>
      <c r="L1702" s="68">
        <v>52.571860816944003</v>
      </c>
    </row>
    <row r="1703" spans="1:12" x14ac:dyDescent="0.2">
      <c r="A1703" s="72" t="s">
        <v>393</v>
      </c>
      <c r="B1703" s="66" t="s">
        <v>3407</v>
      </c>
      <c r="C1703" s="67">
        <v>27</v>
      </c>
      <c r="D1703" s="67" t="s">
        <v>342</v>
      </c>
      <c r="E1703" s="71">
        <v>0.114039319274269</v>
      </c>
      <c r="F1703" s="68">
        <v>35.249621785174</v>
      </c>
      <c r="G1703" s="71">
        <v>0.25</v>
      </c>
      <c r="H1703" s="68">
        <v>46.520423600605099</v>
      </c>
      <c r="I1703" s="71">
        <v>8.6316820799951496E-2</v>
      </c>
      <c r="J1703" s="68">
        <v>75.453857791225403</v>
      </c>
      <c r="K1703" s="71">
        <v>5.8011370228564802E-3</v>
      </c>
      <c r="L1703" s="68">
        <v>35.022692889561299</v>
      </c>
    </row>
    <row r="1704" spans="1:12" x14ac:dyDescent="0.2">
      <c r="A1704" s="72" t="s">
        <v>3408</v>
      </c>
      <c r="B1704" s="66" t="s">
        <v>3409</v>
      </c>
      <c r="C1704" s="67">
        <v>27</v>
      </c>
      <c r="D1704" s="67" t="s">
        <v>342</v>
      </c>
      <c r="E1704" s="71">
        <v>0.15802999867440601</v>
      </c>
      <c r="F1704" s="68">
        <v>66.301059001512897</v>
      </c>
      <c r="G1704" s="71">
        <v>0.37546559535588497</v>
      </c>
      <c r="H1704" s="68">
        <v>92.019667170953099</v>
      </c>
      <c r="I1704" s="71">
        <v>8.1220989598762103E-2</v>
      </c>
      <c r="J1704" s="68">
        <v>73.940998487140703</v>
      </c>
      <c r="K1704" s="71">
        <v>1.7403411068569401E-2</v>
      </c>
      <c r="L1704" s="68">
        <v>47.239031770045401</v>
      </c>
    </row>
    <row r="1705" spans="1:12" x14ac:dyDescent="0.2">
      <c r="A1705" s="72" t="s">
        <v>3410</v>
      </c>
      <c r="B1705" s="66" t="s">
        <v>3411</v>
      </c>
      <c r="C1705" s="67">
        <v>27</v>
      </c>
      <c r="D1705" s="67" t="s">
        <v>342</v>
      </c>
      <c r="E1705" s="71">
        <v>0.13761547030830401</v>
      </c>
      <c r="F1705" s="68">
        <v>52.344931921331302</v>
      </c>
      <c r="G1705" s="71">
        <v>0.33758546719541799</v>
      </c>
      <c r="H1705" s="68">
        <v>88.842662632375195</v>
      </c>
      <c r="I1705" s="71">
        <v>6.1724957342830102E-2</v>
      </c>
      <c r="J1705" s="68">
        <v>67.397881996974306</v>
      </c>
      <c r="K1705" s="71">
        <v>1.3535986386665101E-2</v>
      </c>
      <c r="L1705" s="68">
        <v>44.553706505294997</v>
      </c>
    </row>
    <row r="1706" spans="1:12" x14ac:dyDescent="0.2">
      <c r="A1706" s="72" t="s">
        <v>1785</v>
      </c>
      <c r="B1706" s="66" t="s">
        <v>3412</v>
      </c>
      <c r="C1706" s="67">
        <v>27</v>
      </c>
      <c r="D1706" s="67" t="s">
        <v>342</v>
      </c>
      <c r="E1706" s="71">
        <v>0.14236054357132599</v>
      </c>
      <c r="F1706" s="68">
        <v>56.089258698941002</v>
      </c>
      <c r="G1706" s="71">
        <v>0.32975301962744102</v>
      </c>
      <c r="H1706" s="68">
        <v>87.783661119515898</v>
      </c>
      <c r="I1706" s="71">
        <v>5.4786939585588897E-2</v>
      </c>
      <c r="J1706" s="68">
        <v>64.183055975794304</v>
      </c>
      <c r="K1706" s="71">
        <v>4.2541671500947502E-2</v>
      </c>
      <c r="L1706" s="68">
        <v>56.845688350983401</v>
      </c>
    </row>
    <row r="1707" spans="1:12" x14ac:dyDescent="0.2">
      <c r="A1707" s="72" t="s">
        <v>3413</v>
      </c>
      <c r="B1707" s="66" t="s">
        <v>3414</v>
      </c>
      <c r="C1707" s="67">
        <v>27</v>
      </c>
      <c r="D1707" s="67" t="s">
        <v>342</v>
      </c>
      <c r="E1707" s="71">
        <v>0.14492639384509201</v>
      </c>
      <c r="F1707" s="68">
        <v>57.715582450832102</v>
      </c>
      <c r="G1707" s="71">
        <v>0.373657385194957</v>
      </c>
      <c r="H1707" s="68">
        <v>91.906202723146706</v>
      </c>
      <c r="I1707" s="71">
        <v>5.7254371658413801E-2</v>
      </c>
      <c r="J1707" s="68">
        <v>65.695915279879003</v>
      </c>
      <c r="K1707" s="71">
        <v>3.8674246819043199E-3</v>
      </c>
      <c r="L1707" s="68">
        <v>30.975794251134602</v>
      </c>
    </row>
    <row r="1708" spans="1:12" x14ac:dyDescent="0.2">
      <c r="A1708" s="72" t="s">
        <v>3415</v>
      </c>
      <c r="B1708" s="66" t="s">
        <v>3416</v>
      </c>
      <c r="C1708" s="67">
        <v>27</v>
      </c>
      <c r="D1708" s="67" t="s">
        <v>342</v>
      </c>
      <c r="E1708" s="71">
        <v>0.156080933662405</v>
      </c>
      <c r="F1708" s="68">
        <v>64.939485627836603</v>
      </c>
      <c r="G1708" s="71">
        <v>0.351343228336225</v>
      </c>
      <c r="H1708" s="68">
        <v>90.431164901664104</v>
      </c>
      <c r="I1708" s="71">
        <v>8.2092750513851495E-2</v>
      </c>
      <c r="J1708" s="68">
        <v>74.130105900151307</v>
      </c>
      <c r="K1708" s="71">
        <v>3.4806822137138899E-2</v>
      </c>
      <c r="L1708" s="68">
        <v>54.273827534039299</v>
      </c>
    </row>
    <row r="1709" spans="1:12" x14ac:dyDescent="0.2">
      <c r="A1709" s="72" t="s">
        <v>3417</v>
      </c>
      <c r="B1709" s="66" t="s">
        <v>3417</v>
      </c>
      <c r="C1709" s="67">
        <v>27</v>
      </c>
      <c r="D1709" s="67" t="s">
        <v>342</v>
      </c>
      <c r="E1709" s="71">
        <v>0.22387239569280301</v>
      </c>
      <c r="F1709" s="68">
        <v>87.7458396369138</v>
      </c>
      <c r="G1709" s="71">
        <v>0.59697412979089504</v>
      </c>
      <c r="H1709" s="68">
        <v>97.768532526474999</v>
      </c>
      <c r="I1709" s="71">
        <v>6.49744955827527E-2</v>
      </c>
      <c r="J1709" s="68">
        <v>68.267776096822999</v>
      </c>
      <c r="K1709" s="71">
        <v>9.6685617047607992E-3</v>
      </c>
      <c r="L1709" s="68">
        <v>40.922844175491697</v>
      </c>
    </row>
    <row r="1710" spans="1:12" x14ac:dyDescent="0.2">
      <c r="A1710" s="72" t="s">
        <v>3418</v>
      </c>
      <c r="B1710" s="66" t="s">
        <v>3419</v>
      </c>
      <c r="C1710" s="67">
        <v>27</v>
      </c>
      <c r="D1710" s="67" t="s">
        <v>342</v>
      </c>
      <c r="E1710" s="71">
        <v>0.191909210878945</v>
      </c>
      <c r="F1710" s="68">
        <v>80.068078668683796</v>
      </c>
      <c r="G1710" s="71">
        <v>0.40043625119103399</v>
      </c>
      <c r="H1710" s="68">
        <v>93.645990922844206</v>
      </c>
      <c r="I1710" s="71">
        <v>0.169490244422944</v>
      </c>
      <c r="J1710" s="68">
        <v>88.199697428139203</v>
      </c>
      <c r="K1710" s="71">
        <v>5.8011370228564802E-3</v>
      </c>
      <c r="L1710" s="68">
        <v>35.022692889561299</v>
      </c>
    </row>
    <row r="1711" spans="1:12" x14ac:dyDescent="0.2">
      <c r="A1711" s="72" t="s">
        <v>3420</v>
      </c>
      <c r="B1711" s="66" t="s">
        <v>3421</v>
      </c>
      <c r="C1711" s="67">
        <v>27</v>
      </c>
      <c r="D1711" s="67" t="s">
        <v>342</v>
      </c>
      <c r="E1711" s="71">
        <v>0.15798098877102101</v>
      </c>
      <c r="F1711" s="68">
        <v>66.225416036308602</v>
      </c>
      <c r="G1711" s="71">
        <v>0.38429941078438601</v>
      </c>
      <c r="H1711" s="68">
        <v>92.700453857791203</v>
      </c>
      <c r="I1711" s="71">
        <v>7.8041281482964103E-2</v>
      </c>
      <c r="J1711" s="68">
        <v>72.768532526474999</v>
      </c>
      <c r="K1711" s="71">
        <v>1.1602274045713E-2</v>
      </c>
      <c r="L1711" s="68">
        <v>42.586989409984902</v>
      </c>
    </row>
    <row r="1712" spans="1:12" x14ac:dyDescent="0.2">
      <c r="A1712" s="72" t="s">
        <v>3195</v>
      </c>
      <c r="B1712" s="66" t="s">
        <v>3422</v>
      </c>
      <c r="C1712" s="67">
        <v>27</v>
      </c>
      <c r="D1712" s="67" t="s">
        <v>342</v>
      </c>
      <c r="E1712" s="71">
        <v>0.107605376239694</v>
      </c>
      <c r="F1712" s="68">
        <v>29.803328290469</v>
      </c>
      <c r="G1712" s="71">
        <v>0.25</v>
      </c>
      <c r="H1712" s="68">
        <v>46.520423600605099</v>
      </c>
      <c r="I1712" s="71">
        <v>6.5081279355273705E-2</v>
      </c>
      <c r="J1712" s="68">
        <v>68.343419062027195</v>
      </c>
      <c r="K1712" s="71">
        <v>7.7348493638086397E-3</v>
      </c>
      <c r="L1712" s="68">
        <v>38.6157337367625</v>
      </c>
    </row>
    <row r="1713" spans="1:12" x14ac:dyDescent="0.2">
      <c r="A1713" s="72" t="s">
        <v>3423</v>
      </c>
      <c r="B1713" s="66" t="s">
        <v>3424</v>
      </c>
      <c r="C1713" s="67">
        <v>27</v>
      </c>
      <c r="D1713" s="67" t="s">
        <v>342</v>
      </c>
      <c r="E1713" s="71">
        <v>0.149381245153866</v>
      </c>
      <c r="F1713" s="68">
        <v>61.0060514372163</v>
      </c>
      <c r="G1713" s="71">
        <v>0.27531826072037502</v>
      </c>
      <c r="H1713" s="68">
        <v>73.071104387291996</v>
      </c>
      <c r="I1713" s="71">
        <v>0.17282547474122301</v>
      </c>
      <c r="J1713" s="68">
        <v>88.426626323751904</v>
      </c>
      <c r="K1713" s="71">
        <v>0</v>
      </c>
      <c r="L1713" s="68">
        <v>14.3721633888048</v>
      </c>
    </row>
    <row r="1714" spans="1:12" x14ac:dyDescent="0.2">
      <c r="A1714" s="72" t="s">
        <v>3425</v>
      </c>
      <c r="B1714" s="66" t="s">
        <v>3426</v>
      </c>
      <c r="C1714" s="67">
        <v>27</v>
      </c>
      <c r="D1714" s="67" t="s">
        <v>342</v>
      </c>
      <c r="E1714" s="71">
        <v>0.25142580661358299</v>
      </c>
      <c r="F1714" s="68">
        <v>91.452344931921303</v>
      </c>
      <c r="G1714" s="71">
        <v>0.69364208487977996</v>
      </c>
      <c r="H1714" s="68">
        <v>98.562783661119497</v>
      </c>
      <c r="I1714" s="71">
        <v>6.0635334960968901E-2</v>
      </c>
      <c r="J1714" s="68">
        <v>67.095310136157295</v>
      </c>
      <c r="K1714" s="71">
        <v>0</v>
      </c>
      <c r="L1714" s="68">
        <v>14.3721633888048</v>
      </c>
    </row>
    <row r="1715" spans="1:12" x14ac:dyDescent="0.2">
      <c r="A1715" s="72" t="s">
        <v>3427</v>
      </c>
      <c r="B1715" s="66" t="s">
        <v>3428</v>
      </c>
      <c r="C1715" s="67">
        <v>27</v>
      </c>
      <c r="D1715" s="67" t="s">
        <v>342</v>
      </c>
      <c r="E1715" s="71">
        <v>0.12086646522663801</v>
      </c>
      <c r="F1715" s="68">
        <v>40.166414523449298</v>
      </c>
      <c r="G1715" s="71">
        <v>0.25</v>
      </c>
      <c r="H1715" s="68">
        <v>46.520423600605099</v>
      </c>
      <c r="I1715" s="71">
        <v>0.110665683338963</v>
      </c>
      <c r="J1715" s="68">
        <v>80.484114977307101</v>
      </c>
      <c r="K1715" s="71">
        <v>1.9337123409521599E-3</v>
      </c>
      <c r="L1715" s="68">
        <v>25.302571860816901</v>
      </c>
    </row>
    <row r="1716" spans="1:12" x14ac:dyDescent="0.2">
      <c r="A1716" s="72" t="s">
        <v>3429</v>
      </c>
      <c r="B1716" s="66" t="s">
        <v>3430</v>
      </c>
      <c r="C1716" s="67">
        <v>27</v>
      </c>
      <c r="D1716" s="67" t="s">
        <v>342</v>
      </c>
      <c r="E1716" s="71">
        <v>0.19873945921686501</v>
      </c>
      <c r="F1716" s="68">
        <v>82.072617246596096</v>
      </c>
      <c r="G1716" s="71">
        <v>0.51172629506616296</v>
      </c>
      <c r="H1716" s="68">
        <v>96.444780635400903</v>
      </c>
      <c r="I1716" s="71">
        <v>8.2558370243479104E-2</v>
      </c>
      <c r="J1716" s="68">
        <v>74.432677760968204</v>
      </c>
      <c r="K1716" s="71">
        <v>1.9337123409521599E-3</v>
      </c>
      <c r="L1716" s="68">
        <v>25.302571860816901</v>
      </c>
    </row>
    <row r="1717" spans="1:12" x14ac:dyDescent="0.2">
      <c r="A1717" s="72" t="s">
        <v>3431</v>
      </c>
      <c r="B1717" s="66" t="s">
        <v>3432</v>
      </c>
      <c r="C1717" s="67">
        <v>27</v>
      </c>
      <c r="D1717" s="67" t="s">
        <v>342</v>
      </c>
      <c r="E1717" s="71">
        <v>0.134790905141152</v>
      </c>
      <c r="F1717" s="68">
        <v>50.075642965204203</v>
      </c>
      <c r="G1717" s="71">
        <v>0.24935820966307101</v>
      </c>
      <c r="H1717" s="68">
        <v>17.8139183055976</v>
      </c>
      <c r="I1717" s="71">
        <v>0.14534594405562401</v>
      </c>
      <c r="J1717" s="68">
        <v>85.816944024205696</v>
      </c>
      <c r="K1717" s="71">
        <v>9.6685617047607992E-3</v>
      </c>
      <c r="L1717" s="68">
        <v>40.922844175491697</v>
      </c>
    </row>
    <row r="1718" spans="1:12" x14ac:dyDescent="0.2">
      <c r="A1718" s="72" t="s">
        <v>3433</v>
      </c>
      <c r="B1718" s="66" t="s">
        <v>3434</v>
      </c>
      <c r="C1718" s="67">
        <v>27</v>
      </c>
      <c r="D1718" s="67" t="s">
        <v>342</v>
      </c>
      <c r="E1718" s="71">
        <v>0.110392896965937</v>
      </c>
      <c r="F1718" s="68">
        <v>32.223903177004502</v>
      </c>
      <c r="G1718" s="71">
        <v>0.236176311929856</v>
      </c>
      <c r="H1718" s="68">
        <v>11.535552193646</v>
      </c>
      <c r="I1718" s="71">
        <v>8.9201241945098902E-2</v>
      </c>
      <c r="J1718" s="68">
        <v>76.172465960665704</v>
      </c>
      <c r="K1718" s="71">
        <v>5.8011370228564802E-3</v>
      </c>
      <c r="L1718" s="68">
        <v>35.022692889561299</v>
      </c>
    </row>
    <row r="1719" spans="1:12" x14ac:dyDescent="0.2">
      <c r="A1719" s="72" t="s">
        <v>3435</v>
      </c>
      <c r="B1719" s="66" t="s">
        <v>3436</v>
      </c>
      <c r="C1719" s="67">
        <v>27</v>
      </c>
      <c r="D1719" s="67" t="s">
        <v>342</v>
      </c>
      <c r="E1719" s="71">
        <v>6.3770088954457696E-2</v>
      </c>
      <c r="F1719" s="68">
        <v>1.17246596066566</v>
      </c>
      <c r="G1719" s="71">
        <v>1.5750311625955998E-2</v>
      </c>
      <c r="H1719" s="68">
        <v>0.75642965204236001</v>
      </c>
      <c r="I1719" s="71">
        <v>0.165891393532656</v>
      </c>
      <c r="J1719" s="68">
        <v>87.897125567322206</v>
      </c>
      <c r="K1719" s="71">
        <v>9.6685617047607992E-3</v>
      </c>
      <c r="L1719" s="68">
        <v>40.922844175491697</v>
      </c>
    </row>
    <row r="1720" spans="1:12" x14ac:dyDescent="0.2">
      <c r="A1720" s="72" t="s">
        <v>3437</v>
      </c>
      <c r="B1720" s="66" t="s">
        <v>3438</v>
      </c>
      <c r="C1720" s="67">
        <v>27</v>
      </c>
      <c r="D1720" s="67" t="s">
        <v>342</v>
      </c>
      <c r="E1720" s="71">
        <v>0.101552451500561</v>
      </c>
      <c r="F1720" s="68">
        <v>23.9409984871407</v>
      </c>
      <c r="G1720" s="71">
        <v>0.24999999999874101</v>
      </c>
      <c r="H1720" s="68">
        <v>19.894099848714099</v>
      </c>
      <c r="I1720" s="71">
        <v>3.9187655775325098E-2</v>
      </c>
      <c r="J1720" s="68">
        <v>55.408472012102898</v>
      </c>
      <c r="K1720" s="71">
        <v>1.54696987276173E-2</v>
      </c>
      <c r="L1720" s="68">
        <v>45.726172465960701</v>
      </c>
    </row>
    <row r="1721" spans="1:12" x14ac:dyDescent="0.2">
      <c r="A1721" s="72" t="s">
        <v>3439</v>
      </c>
      <c r="B1721" s="66" t="s">
        <v>3440</v>
      </c>
      <c r="C1721" s="67">
        <v>27</v>
      </c>
      <c r="D1721" s="67" t="s">
        <v>342</v>
      </c>
      <c r="E1721" s="71">
        <v>9.9702630336233694E-2</v>
      </c>
      <c r="F1721" s="68">
        <v>21.9364599092284</v>
      </c>
      <c r="G1721" s="71">
        <v>0.25</v>
      </c>
      <c r="H1721" s="68">
        <v>46.520423600605099</v>
      </c>
      <c r="I1721" s="71">
        <v>3.3638192281083702E-2</v>
      </c>
      <c r="J1721" s="68">
        <v>51.928895612707997</v>
      </c>
      <c r="K1721" s="71">
        <v>1.54696987276173E-2</v>
      </c>
      <c r="L1721" s="68">
        <v>45.726172465960701</v>
      </c>
    </row>
    <row r="1722" spans="1:12" x14ac:dyDescent="0.2">
      <c r="A1722" s="72" t="s">
        <v>3441</v>
      </c>
      <c r="B1722" s="66" t="s">
        <v>3441</v>
      </c>
      <c r="C1722" s="67">
        <v>27</v>
      </c>
      <c r="D1722" s="67" t="s">
        <v>342</v>
      </c>
      <c r="E1722" s="71">
        <v>0.100772494147191</v>
      </c>
      <c r="F1722" s="68">
        <v>22.844175491679302</v>
      </c>
      <c r="G1722" s="71">
        <v>0.25</v>
      </c>
      <c r="H1722" s="68">
        <v>46.520423600605099</v>
      </c>
      <c r="I1722" s="71">
        <v>2.1378084986338902E-2</v>
      </c>
      <c r="J1722" s="68">
        <v>41.717095310136202</v>
      </c>
      <c r="K1722" s="71">
        <v>3.09393974552345E-2</v>
      </c>
      <c r="L1722" s="68">
        <v>53.290468986384298</v>
      </c>
    </row>
    <row r="1723" spans="1:12" x14ac:dyDescent="0.2">
      <c r="A1723" s="72" t="s">
        <v>3442</v>
      </c>
      <c r="B1723" s="66" t="s">
        <v>3443</v>
      </c>
      <c r="C1723" s="67">
        <v>27</v>
      </c>
      <c r="D1723" s="67" t="s">
        <v>342</v>
      </c>
      <c r="E1723" s="71">
        <v>0.10840841626906</v>
      </c>
      <c r="F1723" s="68">
        <v>30.5597579425113</v>
      </c>
      <c r="G1723" s="71">
        <v>0.26775052444731301</v>
      </c>
      <c r="H1723" s="68">
        <v>67.851739788199694</v>
      </c>
      <c r="I1723" s="71">
        <v>4.5872450314155197E-2</v>
      </c>
      <c r="J1723" s="68">
        <v>59.228441754916801</v>
      </c>
      <c r="K1723" s="71">
        <v>1.1602274045713E-2</v>
      </c>
      <c r="L1723" s="68">
        <v>42.586989409984902</v>
      </c>
    </row>
    <row r="1724" spans="1:12" x14ac:dyDescent="0.2">
      <c r="A1724" s="72" t="s">
        <v>3444</v>
      </c>
      <c r="B1724" s="66" t="s">
        <v>3445</v>
      </c>
      <c r="C1724" s="67">
        <v>27</v>
      </c>
      <c r="D1724" s="67" t="s">
        <v>342</v>
      </c>
      <c r="E1724" s="71">
        <v>9.92892875132632E-2</v>
      </c>
      <c r="F1724" s="68">
        <v>21.4447806354009</v>
      </c>
      <c r="G1724" s="71">
        <v>0.25</v>
      </c>
      <c r="H1724" s="68">
        <v>46.520423600605099</v>
      </c>
      <c r="I1724" s="71">
        <v>4.0133013175980899E-2</v>
      </c>
      <c r="J1724" s="68">
        <v>55.975794251134602</v>
      </c>
      <c r="K1724" s="71">
        <v>7.7348493638086397E-3</v>
      </c>
      <c r="L1724" s="68">
        <v>38.6157337367625</v>
      </c>
    </row>
    <row r="1725" spans="1:12" x14ac:dyDescent="0.2">
      <c r="A1725" s="72" t="s">
        <v>3446</v>
      </c>
      <c r="B1725" s="66" t="s">
        <v>3447</v>
      </c>
      <c r="C1725" s="67">
        <v>27</v>
      </c>
      <c r="D1725" s="67" t="s">
        <v>342</v>
      </c>
      <c r="E1725" s="71">
        <v>0.126946200673905</v>
      </c>
      <c r="F1725" s="68">
        <v>44.478063540090801</v>
      </c>
      <c r="G1725" s="71">
        <v>0.25</v>
      </c>
      <c r="H1725" s="68">
        <v>46.520423600605099</v>
      </c>
      <c r="I1725" s="71">
        <v>0.123103752657907</v>
      </c>
      <c r="J1725" s="68">
        <v>82.639939485627806</v>
      </c>
      <c r="K1725" s="71">
        <v>7.7348493638086397E-3</v>
      </c>
      <c r="L1725" s="68">
        <v>38.6157337367625</v>
      </c>
    </row>
    <row r="1726" spans="1:12" x14ac:dyDescent="0.2">
      <c r="A1726" s="72" t="s">
        <v>3448</v>
      </c>
      <c r="B1726" s="66" t="s">
        <v>3448</v>
      </c>
      <c r="C1726" s="67">
        <v>27</v>
      </c>
      <c r="D1726" s="67" t="s">
        <v>342</v>
      </c>
      <c r="E1726" s="71">
        <v>9.3915033786567306E-2</v>
      </c>
      <c r="F1726" s="68">
        <v>14.863842662632401</v>
      </c>
      <c r="G1726" s="71">
        <v>0.25</v>
      </c>
      <c r="H1726" s="68">
        <v>46.520423600605099</v>
      </c>
      <c r="I1726" s="71">
        <v>3.1745101359701898E-2</v>
      </c>
      <c r="J1726" s="68">
        <v>50.189107413010603</v>
      </c>
      <c r="K1726" s="71">
        <v>0</v>
      </c>
      <c r="L1726" s="68">
        <v>14.3721633888048</v>
      </c>
    </row>
    <row r="1727" spans="1:12" x14ac:dyDescent="0.2">
      <c r="A1727" s="72" t="s">
        <v>3449</v>
      </c>
      <c r="B1727" s="66" t="s">
        <v>3450</v>
      </c>
      <c r="C1727" s="67">
        <v>27</v>
      </c>
      <c r="D1727" s="67" t="s">
        <v>342</v>
      </c>
      <c r="E1727" s="71">
        <v>0.145159034731662</v>
      </c>
      <c r="F1727" s="68">
        <v>57.829046898638403</v>
      </c>
      <c r="G1727" s="71">
        <v>0.36394654257147302</v>
      </c>
      <c r="H1727" s="68">
        <v>91.338880484114995</v>
      </c>
      <c r="I1727" s="71">
        <v>7.1530561623513206E-2</v>
      </c>
      <c r="J1727" s="68">
        <v>70.499243570348</v>
      </c>
      <c r="K1727" s="71">
        <v>0</v>
      </c>
      <c r="L1727" s="68">
        <v>14.3721633888048</v>
      </c>
    </row>
    <row r="1728" spans="1:12" x14ac:dyDescent="0.2">
      <c r="A1728" s="72" t="s">
        <v>3451</v>
      </c>
      <c r="B1728" s="66" t="s">
        <v>3452</v>
      </c>
      <c r="C1728" s="67">
        <v>27</v>
      </c>
      <c r="D1728" s="67" t="s">
        <v>342</v>
      </c>
      <c r="E1728" s="71">
        <v>0.119478059589327</v>
      </c>
      <c r="F1728" s="68">
        <v>39.258698940998499</v>
      </c>
      <c r="G1728" s="71">
        <v>0.299788232625262</v>
      </c>
      <c r="H1728" s="68">
        <v>82.413010590015105</v>
      </c>
      <c r="I1728" s="71">
        <v>5.8645946142718799E-2</v>
      </c>
      <c r="J1728" s="68">
        <v>66.338880484114995</v>
      </c>
      <c r="K1728" s="71">
        <v>0</v>
      </c>
      <c r="L1728" s="68">
        <v>14.3721633888048</v>
      </c>
    </row>
    <row r="1729" spans="1:12" x14ac:dyDescent="0.2">
      <c r="A1729" s="72" t="s">
        <v>3453</v>
      </c>
      <c r="B1729" s="66" t="s">
        <v>3454</v>
      </c>
      <c r="C1729" s="67">
        <v>27</v>
      </c>
      <c r="D1729" s="67" t="s">
        <v>342</v>
      </c>
      <c r="E1729" s="71">
        <v>0.13347715521329001</v>
      </c>
      <c r="F1729" s="68">
        <v>49.167927382753398</v>
      </c>
      <c r="G1729" s="71">
        <v>0.32571880952577897</v>
      </c>
      <c r="H1729" s="68">
        <v>87.329803328290495</v>
      </c>
      <c r="I1729" s="71">
        <v>7.4712656114092099E-2</v>
      </c>
      <c r="J1729" s="68">
        <v>71.822995461422096</v>
      </c>
      <c r="K1729" s="71">
        <v>0</v>
      </c>
      <c r="L1729" s="68">
        <v>14.3721633888048</v>
      </c>
    </row>
    <row r="1730" spans="1:12" x14ac:dyDescent="0.2">
      <c r="A1730" s="72" t="s">
        <v>3455</v>
      </c>
      <c r="B1730" s="66" t="s">
        <v>3456</v>
      </c>
      <c r="C1730" s="67">
        <v>27</v>
      </c>
      <c r="D1730" s="67" t="s">
        <v>342</v>
      </c>
      <c r="E1730" s="71">
        <v>0.117189023340105</v>
      </c>
      <c r="F1730" s="68">
        <v>37.518910741301099</v>
      </c>
      <c r="G1730" s="71">
        <v>0.26048894626432101</v>
      </c>
      <c r="H1730" s="68">
        <v>61.686838124054503</v>
      </c>
      <c r="I1730" s="71">
        <v>8.33432743921836E-2</v>
      </c>
      <c r="J1730" s="68">
        <v>74.621785173978793</v>
      </c>
      <c r="K1730" s="71">
        <v>7.7348493638086397E-3</v>
      </c>
      <c r="L1730" s="68">
        <v>38.6157337367625</v>
      </c>
    </row>
    <row r="1731" spans="1:12" x14ac:dyDescent="0.2">
      <c r="A1731" s="72" t="s">
        <v>3457</v>
      </c>
      <c r="B1731" s="66" t="s">
        <v>3458</v>
      </c>
      <c r="C1731" s="67">
        <v>27</v>
      </c>
      <c r="D1731" s="67" t="s">
        <v>342</v>
      </c>
      <c r="E1731" s="71">
        <v>0.12179952574738</v>
      </c>
      <c r="F1731" s="68">
        <v>40.809379727685297</v>
      </c>
      <c r="G1731" s="71">
        <v>0.28607191827961098</v>
      </c>
      <c r="H1731" s="68">
        <v>77.647503782148306</v>
      </c>
      <c r="I1731" s="71">
        <v>7.5459234280623497E-2</v>
      </c>
      <c r="J1731" s="68">
        <v>72.163388804841105</v>
      </c>
      <c r="K1731" s="71">
        <v>3.8674246819043199E-3</v>
      </c>
      <c r="L1731" s="68">
        <v>30.975794251134602</v>
      </c>
    </row>
    <row r="1732" spans="1:12" x14ac:dyDescent="0.2">
      <c r="A1732" s="72" t="s">
        <v>3459</v>
      </c>
      <c r="B1732" s="66" t="s">
        <v>3460</v>
      </c>
      <c r="C1732" s="67">
        <v>27</v>
      </c>
      <c r="D1732" s="67" t="s">
        <v>342</v>
      </c>
      <c r="E1732" s="71">
        <v>0.11307574939056</v>
      </c>
      <c r="F1732" s="68">
        <v>34.568835098335903</v>
      </c>
      <c r="G1732" s="71">
        <v>0.25</v>
      </c>
      <c r="H1732" s="68">
        <v>46.520423600605099</v>
      </c>
      <c r="I1732" s="71">
        <v>7.1823837103111798E-2</v>
      </c>
      <c r="J1732" s="68">
        <v>70.650529500756406</v>
      </c>
      <c r="K1732" s="71">
        <v>1.7403411068569401E-2</v>
      </c>
      <c r="L1732" s="68">
        <v>47.239031770045401</v>
      </c>
    </row>
    <row r="1733" spans="1:12" x14ac:dyDescent="0.2">
      <c r="A1733" s="72" t="s">
        <v>3461</v>
      </c>
      <c r="B1733" s="66" t="s">
        <v>3462</v>
      </c>
      <c r="C1733" s="67">
        <v>27</v>
      </c>
      <c r="D1733" s="67" t="s">
        <v>342</v>
      </c>
      <c r="E1733" s="71">
        <v>0.11058363562513999</v>
      </c>
      <c r="F1733" s="68">
        <v>32.526475037821498</v>
      </c>
      <c r="G1733" s="71">
        <v>0.25</v>
      </c>
      <c r="H1733" s="68">
        <v>46.520423600605099</v>
      </c>
      <c r="I1733" s="71">
        <v>4.3076660056376198E-2</v>
      </c>
      <c r="J1733" s="68">
        <v>57.639939485627799</v>
      </c>
      <c r="K1733" s="71">
        <v>3.8674246819043197E-2</v>
      </c>
      <c r="L1733" s="68">
        <v>55.673222390317697</v>
      </c>
    </row>
    <row r="1734" spans="1:12" x14ac:dyDescent="0.2">
      <c r="A1734" s="72" t="s">
        <v>3463</v>
      </c>
      <c r="B1734" s="66" t="s">
        <v>3464</v>
      </c>
      <c r="C1734" s="67">
        <v>27</v>
      </c>
      <c r="D1734" s="67" t="s">
        <v>342</v>
      </c>
      <c r="E1734" s="71">
        <v>0.110473904092853</v>
      </c>
      <c r="F1734" s="68">
        <v>32.413010590015098</v>
      </c>
      <c r="G1734" s="71">
        <v>0.25</v>
      </c>
      <c r="H1734" s="68">
        <v>46.520423600605099</v>
      </c>
      <c r="I1734" s="71">
        <v>6.5952013550941394E-2</v>
      </c>
      <c r="J1734" s="68">
        <v>68.570347957639896</v>
      </c>
      <c r="K1734" s="71">
        <v>1.54696987276173E-2</v>
      </c>
      <c r="L1734" s="68">
        <v>45.726172465960701</v>
      </c>
    </row>
    <row r="1735" spans="1:12" x14ac:dyDescent="0.2">
      <c r="A1735" s="72" t="s">
        <v>3465</v>
      </c>
      <c r="B1735" s="66" t="s">
        <v>3466</v>
      </c>
      <c r="C1735" s="67">
        <v>27</v>
      </c>
      <c r="D1735" s="67" t="s">
        <v>342</v>
      </c>
      <c r="E1735" s="71">
        <v>0.11198550198226299</v>
      </c>
      <c r="F1735" s="68">
        <v>33.585476550680802</v>
      </c>
      <c r="G1735" s="71">
        <v>0.25242052606099702</v>
      </c>
      <c r="H1735" s="68">
        <v>51.096822995461402</v>
      </c>
      <c r="I1735" s="71">
        <v>7.9668555203887007E-2</v>
      </c>
      <c r="J1735" s="68">
        <v>73.335854765506795</v>
      </c>
      <c r="K1735" s="71">
        <v>3.8674246819043199E-3</v>
      </c>
      <c r="L1735" s="68">
        <v>30.975794251134602</v>
      </c>
    </row>
    <row r="1736" spans="1:12" x14ac:dyDescent="0.2">
      <c r="A1736" s="72" t="s">
        <v>3467</v>
      </c>
      <c r="B1736" s="66" t="s">
        <v>3468</v>
      </c>
      <c r="C1736" s="67">
        <v>27</v>
      </c>
      <c r="D1736" s="67" t="s">
        <v>342</v>
      </c>
      <c r="E1736" s="71">
        <v>3.2090523000731098E-2</v>
      </c>
      <c r="F1736" s="68">
        <v>0.45385779122541597</v>
      </c>
      <c r="G1736" s="71">
        <v>5.92849930493419E-2</v>
      </c>
      <c r="H1736" s="68">
        <v>1.2102874432677799</v>
      </c>
      <c r="I1736" s="71">
        <v>1.1848315520473199E-2</v>
      </c>
      <c r="J1736" s="68">
        <v>30.635400907715599</v>
      </c>
      <c r="K1736" s="71">
        <v>2.5138260432378001E-2</v>
      </c>
      <c r="L1736" s="68">
        <v>51.437216338880503</v>
      </c>
    </row>
    <row r="1737" spans="1:12" x14ac:dyDescent="0.2">
      <c r="A1737" s="72" t="s">
        <v>3469</v>
      </c>
      <c r="B1737" s="66" t="s">
        <v>3470</v>
      </c>
      <c r="C1737" s="67">
        <v>27</v>
      </c>
      <c r="D1737" s="67" t="s">
        <v>342</v>
      </c>
      <c r="E1737" s="71">
        <v>0.12930046764599301</v>
      </c>
      <c r="F1737" s="68">
        <v>46.293494704992398</v>
      </c>
      <c r="G1737" s="71">
        <v>0.25852765733842997</v>
      </c>
      <c r="H1737" s="68">
        <v>58.963691376702002</v>
      </c>
      <c r="I1737" s="71">
        <v>0.12550632091764399</v>
      </c>
      <c r="J1737" s="68">
        <v>83.055975794251097</v>
      </c>
      <c r="K1737" s="71">
        <v>3.8674246819043199E-3</v>
      </c>
      <c r="L1737" s="68">
        <v>30.975794251134602</v>
      </c>
    </row>
    <row r="1738" spans="1:12" x14ac:dyDescent="0.2">
      <c r="A1738" s="72" t="s">
        <v>3471</v>
      </c>
      <c r="B1738" s="66" t="s">
        <v>3472</v>
      </c>
      <c r="C1738" s="67">
        <v>27</v>
      </c>
      <c r="D1738" s="67" t="s">
        <v>342</v>
      </c>
      <c r="E1738" s="71">
        <v>0.28586595135175402</v>
      </c>
      <c r="F1738" s="68">
        <v>94.2511346444781</v>
      </c>
      <c r="G1738" s="71">
        <v>0.73882523801839495</v>
      </c>
      <c r="H1738" s="68">
        <v>98.865355521936493</v>
      </c>
      <c r="I1738" s="71">
        <v>0.11490519135496199</v>
      </c>
      <c r="J1738" s="68">
        <v>81.316187594553696</v>
      </c>
      <c r="K1738" s="71">
        <v>3.8674246819043199E-3</v>
      </c>
      <c r="L1738" s="68">
        <v>30.975794251134602</v>
      </c>
    </row>
    <row r="1739" spans="1:12" x14ac:dyDescent="0.2">
      <c r="A1739" s="72" t="s">
        <v>3473</v>
      </c>
      <c r="B1739" s="66" t="s">
        <v>3473</v>
      </c>
      <c r="C1739" s="67">
        <v>27</v>
      </c>
      <c r="D1739" s="67" t="s">
        <v>342</v>
      </c>
      <c r="E1739" s="71">
        <v>0.10923283739977201</v>
      </c>
      <c r="F1739" s="68">
        <v>31.391830559757899</v>
      </c>
      <c r="G1739" s="71">
        <v>0.25</v>
      </c>
      <c r="H1739" s="68">
        <v>46.520423600605099</v>
      </c>
      <c r="I1739" s="71">
        <v>5.6427676448843299E-2</v>
      </c>
      <c r="J1739" s="68">
        <v>65.052950075642997</v>
      </c>
      <c r="K1739" s="71">
        <v>2.12708357504738E-2</v>
      </c>
      <c r="L1739" s="68">
        <v>49.357034795764001</v>
      </c>
    </row>
    <row r="1740" spans="1:12" x14ac:dyDescent="0.2">
      <c r="A1740" s="72" t="s">
        <v>3474</v>
      </c>
      <c r="B1740" s="66" t="s">
        <v>3475</v>
      </c>
      <c r="C1740" s="67">
        <v>27</v>
      </c>
      <c r="D1740" s="67" t="s">
        <v>342</v>
      </c>
      <c r="E1740" s="71">
        <v>0.248461381489752</v>
      </c>
      <c r="F1740" s="68">
        <v>90.960665658093802</v>
      </c>
      <c r="G1740" s="71">
        <v>0.68073259790177199</v>
      </c>
      <c r="H1740" s="68">
        <v>98.487140695915301</v>
      </c>
      <c r="I1740" s="71">
        <v>5.6916697203674101E-2</v>
      </c>
      <c r="J1740" s="68">
        <v>65.431164901664104</v>
      </c>
      <c r="K1740" s="71">
        <v>7.7348493638086397E-3</v>
      </c>
      <c r="L1740" s="68">
        <v>38.6157337367625</v>
      </c>
    </row>
    <row r="1741" spans="1:12" x14ac:dyDescent="0.2">
      <c r="A1741" s="72" t="s">
        <v>3476</v>
      </c>
      <c r="B1741" s="66" t="s">
        <v>3477</v>
      </c>
      <c r="C1741" s="67">
        <v>27</v>
      </c>
      <c r="D1741" s="67" t="s">
        <v>342</v>
      </c>
      <c r="E1741" s="71">
        <v>0.101191251937539</v>
      </c>
      <c r="F1741" s="68">
        <v>23.335854765506799</v>
      </c>
      <c r="G1741" s="71">
        <v>0.25</v>
      </c>
      <c r="H1741" s="68">
        <v>46.520423600605099</v>
      </c>
      <c r="I1741" s="71">
        <v>3.03692077211896E-2</v>
      </c>
      <c r="J1741" s="68">
        <v>49.092284417549202</v>
      </c>
      <c r="K1741" s="71">
        <v>2.32045480914259E-2</v>
      </c>
      <c r="L1741" s="68">
        <v>50.302571860816897</v>
      </c>
    </row>
    <row r="1742" spans="1:12" x14ac:dyDescent="0.2">
      <c r="A1742" s="72" t="s">
        <v>3478</v>
      </c>
      <c r="B1742" s="66" t="s">
        <v>3479</v>
      </c>
      <c r="C1742" s="67">
        <v>27</v>
      </c>
      <c r="D1742" s="67" t="s">
        <v>342</v>
      </c>
      <c r="E1742" s="71">
        <v>0.14341995504823801</v>
      </c>
      <c r="F1742" s="68">
        <v>56.732223903177001</v>
      </c>
      <c r="G1742" s="71">
        <v>0.33524783472473302</v>
      </c>
      <c r="H1742" s="68">
        <v>88.464447806354002</v>
      </c>
      <c r="I1742" s="71">
        <v>7.1807482328556299E-2</v>
      </c>
      <c r="J1742" s="68">
        <v>70.574886535552196</v>
      </c>
      <c r="K1742" s="71">
        <v>2.32045480914259E-2</v>
      </c>
      <c r="L1742" s="68">
        <v>50.302571860816897</v>
      </c>
    </row>
    <row r="1743" spans="1:12" x14ac:dyDescent="0.2">
      <c r="A1743" s="72" t="s">
        <v>3480</v>
      </c>
      <c r="B1743" s="66" t="s">
        <v>3481</v>
      </c>
      <c r="C1743" s="67">
        <v>27</v>
      </c>
      <c r="D1743" s="67" t="s">
        <v>342</v>
      </c>
      <c r="E1743" s="71">
        <v>0.21111906692080501</v>
      </c>
      <c r="F1743" s="68">
        <v>85.136157337367607</v>
      </c>
      <c r="G1743" s="71">
        <v>0.32375752059988799</v>
      </c>
      <c r="H1743" s="68">
        <v>86.913767019667205</v>
      </c>
      <c r="I1743" s="71">
        <v>0.30959968016252598</v>
      </c>
      <c r="J1743" s="68">
        <v>95.423600605143704</v>
      </c>
      <c r="K1743" s="71">
        <v>0</v>
      </c>
      <c r="L1743" s="68">
        <v>14.3721633888048</v>
      </c>
    </row>
    <row r="1744" spans="1:12" x14ac:dyDescent="0.2">
      <c r="A1744" s="72" t="s">
        <v>3482</v>
      </c>
      <c r="B1744" s="66" t="s">
        <v>3483</v>
      </c>
      <c r="C1744" s="67">
        <v>27</v>
      </c>
      <c r="D1744" s="67" t="s">
        <v>342</v>
      </c>
      <c r="E1744" s="71">
        <v>0.13693793374351801</v>
      </c>
      <c r="F1744" s="68">
        <v>51.815431164901703</v>
      </c>
      <c r="G1744" s="71">
        <v>0.25</v>
      </c>
      <c r="H1744" s="68">
        <v>46.520423600605099</v>
      </c>
      <c r="I1744" s="71">
        <v>0.124073266752463</v>
      </c>
      <c r="J1744" s="68">
        <v>82.829046898638396</v>
      </c>
      <c r="K1744" s="71">
        <v>3.6740534478091003E-2</v>
      </c>
      <c r="L1744" s="68">
        <v>55.181543116490197</v>
      </c>
    </row>
    <row r="1745" spans="1:12" x14ac:dyDescent="0.2">
      <c r="A1745" s="72" t="s">
        <v>3484</v>
      </c>
      <c r="B1745" s="66" t="s">
        <v>3485</v>
      </c>
      <c r="C1745" s="67">
        <v>27</v>
      </c>
      <c r="D1745" s="67" t="s">
        <v>342</v>
      </c>
      <c r="E1745" s="71">
        <v>0.12553922856748501</v>
      </c>
      <c r="F1745" s="68">
        <v>43.645990922844199</v>
      </c>
      <c r="G1745" s="71">
        <v>0.31899936206820501</v>
      </c>
      <c r="H1745" s="68">
        <v>86.119515885022693</v>
      </c>
      <c r="I1745" s="71">
        <v>2.6678926179016401E-2</v>
      </c>
      <c r="J1745" s="68">
        <v>46.293494704992398</v>
      </c>
      <c r="K1745" s="71">
        <v>3.09393974552345E-2</v>
      </c>
      <c r="L1745" s="68">
        <v>53.290468986384298</v>
      </c>
    </row>
    <row r="1746" spans="1:12" x14ac:dyDescent="0.2">
      <c r="A1746" s="72" t="s">
        <v>3486</v>
      </c>
      <c r="B1746" s="66" t="s">
        <v>3487</v>
      </c>
      <c r="C1746" s="67">
        <v>27</v>
      </c>
      <c r="D1746" s="67" t="s">
        <v>342</v>
      </c>
      <c r="E1746" s="71">
        <v>0.213012341106329</v>
      </c>
      <c r="F1746" s="68">
        <v>85.438729198184603</v>
      </c>
      <c r="G1746" s="71">
        <v>0.28689518739985098</v>
      </c>
      <c r="H1746" s="68">
        <v>78.063540090771596</v>
      </c>
      <c r="I1746" s="71">
        <v>0.352141835919137</v>
      </c>
      <c r="J1746" s="68">
        <v>97.163388804841105</v>
      </c>
      <c r="K1746" s="71">
        <v>0</v>
      </c>
      <c r="L1746" s="68">
        <v>14.3721633888048</v>
      </c>
    </row>
    <row r="1747" spans="1:12" x14ac:dyDescent="0.2">
      <c r="A1747" s="72" t="s">
        <v>3488</v>
      </c>
      <c r="B1747" s="66" t="s">
        <v>3489</v>
      </c>
      <c r="C1747" s="67">
        <v>27</v>
      </c>
      <c r="D1747" s="67" t="s">
        <v>342</v>
      </c>
      <c r="E1747" s="71">
        <v>0.24619580846446601</v>
      </c>
      <c r="F1747" s="68">
        <v>90.695915279879003</v>
      </c>
      <c r="G1747" s="71">
        <v>0.53692021540107004</v>
      </c>
      <c r="H1747" s="68">
        <v>96.936459909228404</v>
      </c>
      <c r="I1747" s="71">
        <v>0.19973349765137499</v>
      </c>
      <c r="J1747" s="68">
        <v>90.279878971255698</v>
      </c>
      <c r="K1747" s="71">
        <v>1.9337123409521599E-3</v>
      </c>
      <c r="L1747" s="68">
        <v>25.302571860816901</v>
      </c>
    </row>
    <row r="1748" spans="1:12" x14ac:dyDescent="0.2">
      <c r="A1748" s="72" t="s">
        <v>3490</v>
      </c>
      <c r="B1748" s="66" t="s">
        <v>3491</v>
      </c>
      <c r="C1748" s="67">
        <v>27</v>
      </c>
      <c r="D1748" s="67" t="s">
        <v>342</v>
      </c>
      <c r="E1748" s="71">
        <v>0.147687405329266</v>
      </c>
      <c r="F1748" s="68">
        <v>59.947049924357003</v>
      </c>
      <c r="G1748" s="71">
        <v>0.25</v>
      </c>
      <c r="H1748" s="68">
        <v>46.520423600605099</v>
      </c>
      <c r="I1748" s="71">
        <v>0.191128503646847</v>
      </c>
      <c r="J1748" s="68">
        <v>89.712556732223902</v>
      </c>
      <c r="K1748" s="71">
        <v>1.9337123409521599E-3</v>
      </c>
      <c r="L1748" s="68">
        <v>25.302571860816901</v>
      </c>
    </row>
    <row r="1749" spans="1:12" x14ac:dyDescent="0.2">
      <c r="A1749" s="72" t="s">
        <v>3492</v>
      </c>
      <c r="B1749" s="66" t="s">
        <v>3493</v>
      </c>
      <c r="C1749" s="67">
        <v>27</v>
      </c>
      <c r="D1749" s="67" t="s">
        <v>342</v>
      </c>
      <c r="E1749" s="71">
        <v>0.16031725290028501</v>
      </c>
      <c r="F1749" s="68">
        <v>67.586989409984895</v>
      </c>
      <c r="G1749" s="71">
        <v>0.25</v>
      </c>
      <c r="H1749" s="68">
        <v>46.520423600605099</v>
      </c>
      <c r="I1749" s="71">
        <v>0.23095175870085599</v>
      </c>
      <c r="J1749" s="68">
        <v>92.322239031770096</v>
      </c>
      <c r="K1749" s="71">
        <v>0</v>
      </c>
      <c r="L1749" s="68">
        <v>14.3721633888048</v>
      </c>
    </row>
    <row r="1750" spans="1:12" x14ac:dyDescent="0.2">
      <c r="A1750" s="72" t="s">
        <v>3494</v>
      </c>
      <c r="B1750" s="66" t="s">
        <v>3495</v>
      </c>
      <c r="C1750" s="67">
        <v>27</v>
      </c>
      <c r="D1750" s="67" t="s">
        <v>342</v>
      </c>
      <c r="E1750" s="71">
        <v>0.18637038919743901</v>
      </c>
      <c r="F1750" s="68">
        <v>78.290468986384298</v>
      </c>
      <c r="G1750" s="71">
        <v>0.25</v>
      </c>
      <c r="H1750" s="68">
        <v>46.520423600605099</v>
      </c>
      <c r="I1750" s="71">
        <v>0.30911116759231799</v>
      </c>
      <c r="J1750" s="68">
        <v>95.347957639939494</v>
      </c>
      <c r="K1750" s="71">
        <v>0</v>
      </c>
      <c r="L1750" s="68">
        <v>14.3721633888048</v>
      </c>
    </row>
    <row r="1751" spans="1:12" x14ac:dyDescent="0.2">
      <c r="A1751" s="72" t="s">
        <v>3496</v>
      </c>
      <c r="B1751" s="66" t="s">
        <v>3497</v>
      </c>
      <c r="C1751" s="67">
        <v>27</v>
      </c>
      <c r="D1751" s="67" t="s">
        <v>342</v>
      </c>
      <c r="E1751" s="71">
        <v>0.16836990451105599</v>
      </c>
      <c r="F1751" s="68">
        <v>71.2556732223903</v>
      </c>
      <c r="G1751" s="71">
        <v>0.25</v>
      </c>
      <c r="H1751" s="68">
        <v>46.520423600605099</v>
      </c>
      <c r="I1751" s="71">
        <v>0.24930857651031099</v>
      </c>
      <c r="J1751" s="68">
        <v>93.192133131618803</v>
      </c>
      <c r="K1751" s="71">
        <v>5.8011370228564802E-3</v>
      </c>
      <c r="L1751" s="68">
        <v>35.022692889561299</v>
      </c>
    </row>
    <row r="1752" spans="1:12" x14ac:dyDescent="0.2">
      <c r="A1752" s="72" t="s">
        <v>3498</v>
      </c>
      <c r="B1752" s="66" t="s">
        <v>3499</v>
      </c>
      <c r="C1752" s="67">
        <v>27</v>
      </c>
      <c r="D1752" s="67" t="s">
        <v>342</v>
      </c>
      <c r="E1752" s="71">
        <v>0.17160563916377999</v>
      </c>
      <c r="F1752" s="68">
        <v>72.390317700453807</v>
      </c>
      <c r="G1752" s="71">
        <v>0.25</v>
      </c>
      <c r="H1752" s="68">
        <v>46.520423600605099</v>
      </c>
      <c r="I1752" s="71">
        <v>0.26094949280943702</v>
      </c>
      <c r="J1752" s="68">
        <v>93.872919818456893</v>
      </c>
      <c r="K1752" s="71">
        <v>3.8674246819043199E-3</v>
      </c>
      <c r="L1752" s="68">
        <v>30.975794251134602</v>
      </c>
    </row>
    <row r="1753" spans="1:12" x14ac:dyDescent="0.2">
      <c r="A1753" s="72" t="s">
        <v>3500</v>
      </c>
      <c r="B1753" s="66" t="s">
        <v>3501</v>
      </c>
      <c r="C1753" s="67">
        <v>27</v>
      </c>
      <c r="D1753" s="67" t="s">
        <v>342</v>
      </c>
      <c r="E1753" s="71">
        <v>0.17428311747085901</v>
      </c>
      <c r="F1753" s="68">
        <v>73.335854765506795</v>
      </c>
      <c r="G1753" s="71">
        <v>0.36643725408719402</v>
      </c>
      <c r="H1753" s="68">
        <v>91.490166414523401</v>
      </c>
      <c r="I1753" s="71">
        <v>0.13127383789300501</v>
      </c>
      <c r="J1753" s="68">
        <v>84.152798789712605</v>
      </c>
      <c r="K1753" s="71">
        <v>2.5138260432378001E-2</v>
      </c>
      <c r="L1753" s="68">
        <v>51.437216338880503</v>
      </c>
    </row>
    <row r="1754" spans="1:12" x14ac:dyDescent="0.2">
      <c r="A1754" s="72" t="s">
        <v>3502</v>
      </c>
      <c r="B1754" s="66" t="s">
        <v>3503</v>
      </c>
      <c r="C1754" s="67">
        <v>27</v>
      </c>
      <c r="D1754" s="67" t="s">
        <v>342</v>
      </c>
      <c r="E1754" s="71">
        <v>0.22121413752085101</v>
      </c>
      <c r="F1754" s="68">
        <v>87.443267776096803</v>
      </c>
      <c r="G1754" s="71">
        <v>0.544194501719651</v>
      </c>
      <c r="H1754" s="68">
        <v>97.049924357034797</v>
      </c>
      <c r="I1754" s="71">
        <v>0.115580486160997</v>
      </c>
      <c r="J1754" s="68">
        <v>81.354009077155794</v>
      </c>
      <c r="K1754" s="71">
        <v>3.8674246819043199E-3</v>
      </c>
      <c r="L1754" s="68">
        <v>30.975794251134602</v>
      </c>
    </row>
    <row r="1755" spans="1:12" x14ac:dyDescent="0.2">
      <c r="A1755" s="72" t="s">
        <v>3504</v>
      </c>
      <c r="B1755" s="66" t="s">
        <v>3505</v>
      </c>
      <c r="C1755" s="67">
        <v>27</v>
      </c>
      <c r="D1755" s="67" t="s">
        <v>342</v>
      </c>
      <c r="E1755" s="71">
        <v>0.112813018583964</v>
      </c>
      <c r="F1755" s="68">
        <v>34.228441754916801</v>
      </c>
      <c r="G1755" s="71">
        <v>0.26594231456645701</v>
      </c>
      <c r="H1755" s="68">
        <v>65.960665658093802</v>
      </c>
      <c r="I1755" s="71">
        <v>5.12259054349622E-2</v>
      </c>
      <c r="J1755" s="68">
        <v>62.481089258698901</v>
      </c>
      <c r="K1755" s="71">
        <v>2.12708357504738E-2</v>
      </c>
      <c r="L1755" s="68">
        <v>49.357034795764001</v>
      </c>
    </row>
    <row r="1756" spans="1:12" x14ac:dyDescent="0.2">
      <c r="A1756" s="72" t="s">
        <v>3506</v>
      </c>
      <c r="B1756" s="66" t="s">
        <v>3507</v>
      </c>
      <c r="C1756" s="67">
        <v>27</v>
      </c>
      <c r="D1756" s="67" t="s">
        <v>342</v>
      </c>
      <c r="E1756" s="71">
        <v>9.7668301144620107E-2</v>
      </c>
      <c r="F1756" s="68">
        <v>19.364599092284401</v>
      </c>
      <c r="G1756" s="71">
        <v>0.249999995605932</v>
      </c>
      <c r="H1756" s="68">
        <v>18.645990922844199</v>
      </c>
      <c r="I1756" s="71">
        <v>3.3336346123167E-2</v>
      </c>
      <c r="J1756" s="68">
        <v>51.6263237518911</v>
      </c>
      <c r="K1756" s="71">
        <v>9.6685617047607992E-3</v>
      </c>
      <c r="L1756" s="68">
        <v>40.922844175491697</v>
      </c>
    </row>
    <row r="1757" spans="1:12" x14ac:dyDescent="0.2">
      <c r="A1757" s="72" t="s">
        <v>3508</v>
      </c>
      <c r="B1757" s="66" t="s">
        <v>3509</v>
      </c>
      <c r="C1757" s="67">
        <v>27</v>
      </c>
      <c r="D1757" s="67" t="s">
        <v>342</v>
      </c>
      <c r="E1757" s="71">
        <v>0.16913879540847301</v>
      </c>
      <c r="F1757" s="68">
        <v>71.482602118003001</v>
      </c>
      <c r="G1757" s="71">
        <v>0.31588362623675498</v>
      </c>
      <c r="H1757" s="68">
        <v>85.438729198184603</v>
      </c>
      <c r="I1757" s="71">
        <v>0.164460787215333</v>
      </c>
      <c r="J1757" s="68">
        <v>87.594553706505295</v>
      </c>
      <c r="K1757" s="71">
        <v>2.7071972773330202E-2</v>
      </c>
      <c r="L1757" s="68">
        <v>51.928895612707997</v>
      </c>
    </row>
    <row r="1758" spans="1:12" x14ac:dyDescent="0.2">
      <c r="A1758" s="72" t="s">
        <v>1064</v>
      </c>
      <c r="B1758" s="66" t="s">
        <v>3510</v>
      </c>
      <c r="C1758" s="67">
        <v>27</v>
      </c>
      <c r="D1758" s="67" t="s">
        <v>342</v>
      </c>
      <c r="E1758" s="71">
        <v>8.5475576123275193E-2</v>
      </c>
      <c r="F1758" s="68">
        <v>6.2783661119515903</v>
      </c>
      <c r="G1758" s="71">
        <v>0.25</v>
      </c>
      <c r="H1758" s="68">
        <v>46.520423600605099</v>
      </c>
      <c r="I1758" s="71">
        <v>6.2559134696894196E-4</v>
      </c>
      <c r="J1758" s="68">
        <v>3.2526475037821498</v>
      </c>
      <c r="K1758" s="71">
        <v>5.8011370228564802E-3</v>
      </c>
      <c r="L1758" s="68">
        <v>35.022692889561299</v>
      </c>
    </row>
    <row r="1759" spans="1:12" x14ac:dyDescent="0.2">
      <c r="A1759" s="72" t="s">
        <v>3511</v>
      </c>
      <c r="B1759" s="66" t="s">
        <v>3512</v>
      </c>
      <c r="C1759" s="67">
        <v>27</v>
      </c>
      <c r="D1759" s="67" t="s">
        <v>342</v>
      </c>
      <c r="E1759" s="71">
        <v>0.107392776417917</v>
      </c>
      <c r="F1759" s="68">
        <v>29.727685325264801</v>
      </c>
      <c r="G1759" s="71">
        <v>0.25</v>
      </c>
      <c r="H1759" s="68">
        <v>46.520423600605099</v>
      </c>
      <c r="I1759" s="71">
        <v>5.2841205844230001E-2</v>
      </c>
      <c r="J1759" s="68">
        <v>63.275340393343399</v>
      </c>
      <c r="K1759" s="71">
        <v>1.9337123409521598E-2</v>
      </c>
      <c r="L1759" s="68">
        <v>48.411497730710998</v>
      </c>
    </row>
    <row r="1760" spans="1:12" x14ac:dyDescent="0.2">
      <c r="A1760" s="72" t="s">
        <v>3513</v>
      </c>
      <c r="B1760" s="66" t="s">
        <v>3514</v>
      </c>
      <c r="C1760" s="67">
        <v>27</v>
      </c>
      <c r="D1760" s="67" t="s">
        <v>342</v>
      </c>
      <c r="E1760" s="71">
        <v>0.11268690852732</v>
      </c>
      <c r="F1760" s="68">
        <v>34.152798789712598</v>
      </c>
      <c r="G1760" s="71">
        <v>0.271437129663749</v>
      </c>
      <c r="H1760" s="68">
        <v>70.423600605143704</v>
      </c>
      <c r="I1760" s="71">
        <v>5.6955034213450703E-2</v>
      </c>
      <c r="J1760" s="68">
        <v>65.468986384266302</v>
      </c>
      <c r="K1760" s="71">
        <v>9.6685617047607992E-3</v>
      </c>
      <c r="L1760" s="68">
        <v>40.922844175491697</v>
      </c>
    </row>
    <row r="1761" spans="1:12" x14ac:dyDescent="0.2">
      <c r="A1761" s="72" t="s">
        <v>3515</v>
      </c>
      <c r="B1761" s="66" t="s">
        <v>3516</v>
      </c>
      <c r="C1761" s="67">
        <v>27</v>
      </c>
      <c r="D1761" s="67" t="s">
        <v>342</v>
      </c>
      <c r="E1761" s="71">
        <v>8.6117438143918507E-2</v>
      </c>
      <c r="F1761" s="68">
        <v>6.7700453857791203</v>
      </c>
      <c r="G1761" s="71">
        <v>0.25</v>
      </c>
      <c r="H1761" s="68">
        <v>46.520423600605099</v>
      </c>
      <c r="I1761" s="71">
        <v>4.4848897498510499E-3</v>
      </c>
      <c r="J1761" s="68">
        <v>16.830559757942499</v>
      </c>
      <c r="K1761" s="71">
        <v>3.8674246819043199E-3</v>
      </c>
      <c r="L1761" s="68">
        <v>30.975794251134602</v>
      </c>
    </row>
    <row r="1762" spans="1:12" x14ac:dyDescent="0.2">
      <c r="A1762" s="72" t="s">
        <v>3517</v>
      </c>
      <c r="B1762" s="66" t="s">
        <v>3518</v>
      </c>
      <c r="C1762" s="67">
        <v>27</v>
      </c>
      <c r="D1762" s="67" t="s">
        <v>342</v>
      </c>
      <c r="E1762" s="71">
        <v>0.118335454510215</v>
      </c>
      <c r="F1762" s="68">
        <v>38.577912254160402</v>
      </c>
      <c r="G1762" s="71">
        <v>0.25</v>
      </c>
      <c r="H1762" s="68">
        <v>46.520423600605099</v>
      </c>
      <c r="I1762" s="71">
        <v>9.9205226507789304E-2</v>
      </c>
      <c r="J1762" s="68">
        <v>78.668683812405405</v>
      </c>
      <c r="K1762" s="71">
        <v>5.8011370228564802E-3</v>
      </c>
      <c r="L1762" s="68">
        <v>35.022692889561299</v>
      </c>
    </row>
    <row r="1763" spans="1:12" x14ac:dyDescent="0.2">
      <c r="A1763" s="72" t="s">
        <v>3519</v>
      </c>
      <c r="B1763" s="66" t="s">
        <v>3520</v>
      </c>
      <c r="C1763" s="67">
        <v>27</v>
      </c>
      <c r="D1763" s="67" t="s">
        <v>342</v>
      </c>
      <c r="E1763" s="71">
        <v>0.29127102747271499</v>
      </c>
      <c r="F1763" s="68">
        <v>94.629349470499207</v>
      </c>
      <c r="G1763" s="71">
        <v>0.75</v>
      </c>
      <c r="H1763" s="68">
        <v>99.357034795763994</v>
      </c>
      <c r="I1763" s="71">
        <v>0.118011945395288</v>
      </c>
      <c r="J1763" s="68">
        <v>82.072617246596096</v>
      </c>
      <c r="K1763" s="71">
        <v>5.8011370228564802E-3</v>
      </c>
      <c r="L1763" s="68">
        <v>35.022692889561299</v>
      </c>
    </row>
    <row r="1764" spans="1:12" x14ac:dyDescent="0.2">
      <c r="A1764" s="72" t="s">
        <v>3521</v>
      </c>
      <c r="B1764" s="66" t="s">
        <v>3522</v>
      </c>
      <c r="C1764" s="67">
        <v>27</v>
      </c>
      <c r="D1764" s="67" t="s">
        <v>342</v>
      </c>
      <c r="E1764" s="71">
        <v>0.13536630142782899</v>
      </c>
      <c r="F1764" s="68">
        <v>50.529500756429698</v>
      </c>
      <c r="G1764" s="71">
        <v>0.328486940472003</v>
      </c>
      <c r="H1764" s="68">
        <v>87.632375189107407</v>
      </c>
      <c r="I1764" s="71">
        <v>7.1810826788628199E-2</v>
      </c>
      <c r="J1764" s="68">
        <v>70.612708018154294</v>
      </c>
      <c r="K1764" s="71">
        <v>5.8011370228564802E-3</v>
      </c>
      <c r="L1764" s="68">
        <v>35.022692889561299</v>
      </c>
    </row>
    <row r="1765" spans="1:12" x14ac:dyDescent="0.2">
      <c r="A1765" s="72" t="s">
        <v>3199</v>
      </c>
      <c r="B1765" s="66" t="s">
        <v>3523</v>
      </c>
      <c r="C1765" s="67">
        <v>27</v>
      </c>
      <c r="D1765" s="67" t="s">
        <v>342</v>
      </c>
      <c r="E1765" s="71">
        <v>0.16334755898959899</v>
      </c>
      <c r="F1765" s="68">
        <v>68.948562783661103</v>
      </c>
      <c r="G1765" s="71">
        <v>0.42963564296803702</v>
      </c>
      <c r="H1765" s="68">
        <v>94.856278366111994</v>
      </c>
      <c r="I1765" s="71">
        <v>5.4605896977903301E-2</v>
      </c>
      <c r="J1765" s="68">
        <v>63.956127080181503</v>
      </c>
      <c r="K1765" s="71">
        <v>5.8011370228564802E-3</v>
      </c>
      <c r="L1765" s="68">
        <v>35.022692889561299</v>
      </c>
    </row>
    <row r="1766" spans="1:12" x14ac:dyDescent="0.2">
      <c r="A1766" s="72" t="s">
        <v>409</v>
      </c>
      <c r="B1766" s="66" t="s">
        <v>3524</v>
      </c>
      <c r="C1766" s="67">
        <v>27</v>
      </c>
      <c r="D1766" s="67" t="s">
        <v>342</v>
      </c>
      <c r="E1766" s="71">
        <v>0.161935589351167</v>
      </c>
      <c r="F1766" s="68">
        <v>68.381240544629307</v>
      </c>
      <c r="G1766" s="71">
        <v>0.36364038448140301</v>
      </c>
      <c r="H1766" s="68">
        <v>91.301059001512897</v>
      </c>
      <c r="I1766" s="71">
        <v>0.11636524654924101</v>
      </c>
      <c r="J1766" s="68">
        <v>81.580937972768496</v>
      </c>
      <c r="K1766" s="71">
        <v>5.8011370228564802E-3</v>
      </c>
      <c r="L1766" s="68">
        <v>35.022692889561299</v>
      </c>
    </row>
    <row r="1767" spans="1:12" x14ac:dyDescent="0.2">
      <c r="A1767" s="72" t="s">
        <v>472</v>
      </c>
      <c r="B1767" s="66" t="s">
        <v>3525</v>
      </c>
      <c r="C1767" s="67">
        <v>27</v>
      </c>
      <c r="D1767" s="67" t="s">
        <v>342</v>
      </c>
      <c r="E1767" s="71">
        <v>0.184261878534973</v>
      </c>
      <c r="F1767" s="68">
        <v>77.4962178517398</v>
      </c>
      <c r="G1767" s="71">
        <v>0.47861703357296698</v>
      </c>
      <c r="H1767" s="68">
        <v>95.877458396369093</v>
      </c>
      <c r="I1767" s="71">
        <v>7.0301177350048302E-2</v>
      </c>
      <c r="J1767" s="68">
        <v>70.310136157337396</v>
      </c>
      <c r="K1767" s="71">
        <v>3.8674246819043199E-3</v>
      </c>
      <c r="L1767" s="68">
        <v>30.975794251134602</v>
      </c>
    </row>
    <row r="1768" spans="1:12" x14ac:dyDescent="0.2">
      <c r="A1768" s="72" t="s">
        <v>3526</v>
      </c>
      <c r="B1768" s="66" t="s">
        <v>3527</v>
      </c>
      <c r="C1768" s="67">
        <v>27</v>
      </c>
      <c r="D1768" s="67" t="s">
        <v>342</v>
      </c>
      <c r="E1768" s="71">
        <v>0.12668486501596299</v>
      </c>
      <c r="F1768" s="68">
        <v>44.440242057488703</v>
      </c>
      <c r="G1768" s="71">
        <v>0.2957540225236</v>
      </c>
      <c r="H1768" s="68">
        <v>81.127080181543107</v>
      </c>
      <c r="I1768" s="71">
        <v>7.6565723160481394E-2</v>
      </c>
      <c r="J1768" s="68">
        <v>72.428139183056004</v>
      </c>
      <c r="K1768" s="71">
        <v>7.7348493638086397E-3</v>
      </c>
      <c r="L1768" s="68">
        <v>38.6157337367625</v>
      </c>
    </row>
    <row r="1769" spans="1:12" x14ac:dyDescent="0.2">
      <c r="A1769" s="72" t="s">
        <v>1785</v>
      </c>
      <c r="B1769" s="66" t="s">
        <v>3528</v>
      </c>
      <c r="C1769" s="67">
        <v>27</v>
      </c>
      <c r="D1769" s="67" t="s">
        <v>342</v>
      </c>
      <c r="E1769" s="71">
        <v>0.14675738530316401</v>
      </c>
      <c r="F1769" s="68">
        <v>59.0015128593041</v>
      </c>
      <c r="G1769" s="71">
        <v>0.34166112409223598</v>
      </c>
      <c r="H1769" s="68">
        <v>89.447806354009103</v>
      </c>
      <c r="I1769" s="71">
        <v>9.4743607135352306E-2</v>
      </c>
      <c r="J1769" s="68">
        <v>77.609682299546193</v>
      </c>
      <c r="K1769" s="71">
        <v>3.8674246819043199E-3</v>
      </c>
      <c r="L1769" s="68">
        <v>30.975794251134602</v>
      </c>
    </row>
    <row r="1770" spans="1:12" x14ac:dyDescent="0.2">
      <c r="A1770" s="72" t="s">
        <v>3529</v>
      </c>
      <c r="B1770" s="66" t="s">
        <v>3530</v>
      </c>
      <c r="C1770" s="67">
        <v>27</v>
      </c>
      <c r="D1770" s="67" t="s">
        <v>342</v>
      </c>
      <c r="E1770" s="71">
        <v>9.7174518384771105E-2</v>
      </c>
      <c r="F1770" s="68">
        <v>18.6838124054463</v>
      </c>
      <c r="G1770" s="71">
        <v>0.265636156476386</v>
      </c>
      <c r="H1770" s="68">
        <v>65.582450832072595</v>
      </c>
      <c r="I1770" s="71">
        <v>2.0086261655070499E-2</v>
      </c>
      <c r="J1770" s="68">
        <v>40.2420574886536</v>
      </c>
      <c r="K1770" s="71">
        <v>5.8011370228564802E-3</v>
      </c>
      <c r="L1770" s="68">
        <v>35.022692889561299</v>
      </c>
    </row>
    <row r="1771" spans="1:12" x14ac:dyDescent="0.2">
      <c r="A1771" s="72" t="s">
        <v>843</v>
      </c>
      <c r="B1771" s="66" t="s">
        <v>3531</v>
      </c>
      <c r="C1771" s="67">
        <v>27</v>
      </c>
      <c r="D1771" s="67" t="s">
        <v>342</v>
      </c>
      <c r="E1771" s="71">
        <v>0.11815427250895701</v>
      </c>
      <c r="F1771" s="68">
        <v>38.464447806354002</v>
      </c>
      <c r="G1771" s="71">
        <v>0.27320389274944901</v>
      </c>
      <c r="H1771" s="68">
        <v>71.596066565809394</v>
      </c>
      <c r="I1771" s="71">
        <v>7.9325212436469505E-2</v>
      </c>
      <c r="J1771" s="68">
        <v>73.184568835098304</v>
      </c>
      <c r="K1771" s="71">
        <v>1.9337123409521599E-3</v>
      </c>
      <c r="L1771" s="68">
        <v>25.302571860816901</v>
      </c>
    </row>
    <row r="1772" spans="1:12" x14ac:dyDescent="0.2">
      <c r="A1772" s="72" t="s">
        <v>3532</v>
      </c>
      <c r="B1772" s="66" t="s">
        <v>3533</v>
      </c>
      <c r="C1772" s="67">
        <v>27</v>
      </c>
      <c r="D1772" s="67" t="s">
        <v>342</v>
      </c>
      <c r="E1772" s="71">
        <v>0.13591869961990599</v>
      </c>
      <c r="F1772" s="68">
        <v>51.059001512859297</v>
      </c>
      <c r="G1772" s="71">
        <v>0.26755599860712198</v>
      </c>
      <c r="H1772" s="68">
        <v>67.397881996974306</v>
      </c>
      <c r="I1772" s="71">
        <v>0.13633267557069201</v>
      </c>
      <c r="J1772" s="68">
        <v>84.720121028744302</v>
      </c>
      <c r="K1772" s="71">
        <v>3.8674246819043199E-3</v>
      </c>
      <c r="L1772" s="68">
        <v>30.975794251134602</v>
      </c>
    </row>
    <row r="1773" spans="1:12" x14ac:dyDescent="0.2">
      <c r="A1773" s="72" t="s">
        <v>3534</v>
      </c>
      <c r="B1773" s="66" t="s">
        <v>3535</v>
      </c>
      <c r="C1773" s="67">
        <v>27</v>
      </c>
      <c r="D1773" s="67" t="s">
        <v>342</v>
      </c>
      <c r="E1773" s="71">
        <v>0.17933703227440101</v>
      </c>
      <c r="F1773" s="68">
        <v>75.718608169440202</v>
      </c>
      <c r="G1773" s="71">
        <v>0.36451741195645798</v>
      </c>
      <c r="H1773" s="68">
        <v>91.414523449319205</v>
      </c>
      <c r="I1773" s="71">
        <v>0.16575883550293599</v>
      </c>
      <c r="J1773" s="68">
        <v>87.859304084720094</v>
      </c>
      <c r="K1773" s="71">
        <v>7.7348493638086397E-3</v>
      </c>
      <c r="L1773" s="68">
        <v>38.6157337367625</v>
      </c>
    </row>
    <row r="1774" spans="1:12" x14ac:dyDescent="0.2">
      <c r="A1774" s="72" t="s">
        <v>3536</v>
      </c>
      <c r="B1774" s="66" t="s">
        <v>3537</v>
      </c>
      <c r="C1774" s="67">
        <v>27</v>
      </c>
      <c r="D1774" s="67" t="s">
        <v>342</v>
      </c>
      <c r="E1774" s="71">
        <v>0.203544692937174</v>
      </c>
      <c r="F1774" s="68">
        <v>83.320726172465996</v>
      </c>
      <c r="G1774" s="71">
        <v>0.47131400837050302</v>
      </c>
      <c r="H1774" s="68">
        <v>95.763993948562799</v>
      </c>
      <c r="I1774" s="71">
        <v>0.137386358100066</v>
      </c>
      <c r="J1774" s="68">
        <v>84.871406959152793</v>
      </c>
      <c r="K1774" s="71">
        <v>1.9337123409521599E-3</v>
      </c>
      <c r="L1774" s="68">
        <v>25.302571860816901</v>
      </c>
    </row>
    <row r="1775" spans="1:12" x14ac:dyDescent="0.2">
      <c r="A1775" s="72" t="s">
        <v>3538</v>
      </c>
      <c r="B1775" s="66" t="s">
        <v>3539</v>
      </c>
      <c r="C1775" s="67">
        <v>27</v>
      </c>
      <c r="D1775" s="67" t="s">
        <v>342</v>
      </c>
      <c r="E1775" s="71">
        <v>0.14400878185344301</v>
      </c>
      <c r="F1775" s="68">
        <v>57.072617246596103</v>
      </c>
      <c r="G1775" s="71">
        <v>0.28833936529121701</v>
      </c>
      <c r="H1775" s="68">
        <v>78.706505295007602</v>
      </c>
      <c r="I1775" s="71">
        <v>0.14175326792816001</v>
      </c>
      <c r="J1775" s="68">
        <v>85.363086232980294</v>
      </c>
      <c r="K1775" s="71">
        <v>1.9337123409521599E-3</v>
      </c>
      <c r="L1775" s="68">
        <v>25.302571860816901</v>
      </c>
    </row>
    <row r="1776" spans="1:12" x14ac:dyDescent="0.2">
      <c r="A1776" s="72" t="s">
        <v>3540</v>
      </c>
      <c r="B1776" s="66" t="s">
        <v>3541</v>
      </c>
      <c r="C1776" s="67">
        <v>27</v>
      </c>
      <c r="D1776" s="67" t="s">
        <v>342</v>
      </c>
      <c r="E1776" s="71">
        <v>0.16192685071760099</v>
      </c>
      <c r="F1776" s="68">
        <v>68.343419062027195</v>
      </c>
      <c r="G1776" s="71">
        <v>0.295100257005383</v>
      </c>
      <c r="H1776" s="68">
        <v>80.937972768532504</v>
      </c>
      <c r="I1776" s="71">
        <v>0.188746582806467</v>
      </c>
      <c r="J1776" s="68">
        <v>89.409984871407005</v>
      </c>
      <c r="K1776" s="71">
        <v>1.9337123409521599E-3</v>
      </c>
      <c r="L1776" s="68">
        <v>25.302571860816901</v>
      </c>
    </row>
    <row r="1777" spans="1:12" x14ac:dyDescent="0.2">
      <c r="A1777" s="72" t="s">
        <v>3542</v>
      </c>
      <c r="B1777" s="66" t="s">
        <v>3543</v>
      </c>
      <c r="C1777" s="67">
        <v>27</v>
      </c>
      <c r="D1777" s="67" t="s">
        <v>342</v>
      </c>
      <c r="E1777" s="71">
        <v>0.14751243821087501</v>
      </c>
      <c r="F1777" s="68">
        <v>59.7579425113464</v>
      </c>
      <c r="G1777" s="71">
        <v>0.27996478700217903</v>
      </c>
      <c r="H1777" s="68">
        <v>75</v>
      </c>
      <c r="I1777" s="71">
        <v>0.162572527630445</v>
      </c>
      <c r="J1777" s="68">
        <v>87.443267776096803</v>
      </c>
      <c r="K1777" s="71">
        <v>0</v>
      </c>
      <c r="L1777" s="68">
        <v>14.3721633888048</v>
      </c>
    </row>
    <row r="1778" spans="1:12" x14ac:dyDescent="0.2">
      <c r="A1778" s="72" t="s">
        <v>3544</v>
      </c>
      <c r="B1778" s="66" t="s">
        <v>3545</v>
      </c>
      <c r="C1778" s="67">
        <v>27</v>
      </c>
      <c r="D1778" s="67" t="s">
        <v>342</v>
      </c>
      <c r="E1778" s="71">
        <v>0.18747824209533601</v>
      </c>
      <c r="F1778" s="68">
        <v>78.706505295007602</v>
      </c>
      <c r="G1778" s="71">
        <v>0.25</v>
      </c>
      <c r="H1778" s="68">
        <v>46.520423600605099</v>
      </c>
      <c r="I1778" s="71">
        <v>0.29309760287648701</v>
      </c>
      <c r="J1778" s="68">
        <v>95.0075642965204</v>
      </c>
      <c r="K1778" s="71">
        <v>1.9337123409521598E-2</v>
      </c>
      <c r="L1778" s="68">
        <v>48.411497730710998</v>
      </c>
    </row>
    <row r="1779" spans="1:12" x14ac:dyDescent="0.2">
      <c r="A1779" s="72" t="s">
        <v>3546</v>
      </c>
      <c r="B1779" s="66" t="s">
        <v>3547</v>
      </c>
      <c r="C1779" s="67">
        <v>27</v>
      </c>
      <c r="D1779" s="67" t="s">
        <v>342</v>
      </c>
      <c r="E1779" s="71">
        <v>0.21414260592281201</v>
      </c>
      <c r="F1779" s="68">
        <v>85.779122541603599</v>
      </c>
      <c r="G1779" s="71">
        <v>0.26690223563182502</v>
      </c>
      <c r="H1779" s="68">
        <v>66.868381240544593</v>
      </c>
      <c r="I1779" s="71">
        <v>0.36198959574994699</v>
      </c>
      <c r="J1779" s="68">
        <v>97.352496217851694</v>
      </c>
      <c r="K1779" s="71">
        <v>1.3535986386665101E-2</v>
      </c>
      <c r="L1779" s="68">
        <v>44.553706505294997</v>
      </c>
    </row>
    <row r="1780" spans="1:12" x14ac:dyDescent="0.2">
      <c r="A1780" s="72" t="s">
        <v>3548</v>
      </c>
      <c r="B1780" s="66" t="s">
        <v>3549</v>
      </c>
      <c r="C1780" s="67">
        <v>27</v>
      </c>
      <c r="D1780" s="67" t="s">
        <v>342</v>
      </c>
      <c r="E1780" s="71">
        <v>0.17568869361667999</v>
      </c>
      <c r="F1780" s="68">
        <v>74.016641452344899</v>
      </c>
      <c r="G1780" s="71">
        <v>0.25</v>
      </c>
      <c r="H1780" s="68">
        <v>46.520423600605099</v>
      </c>
      <c r="I1780" s="71">
        <v>0.24999410807670899</v>
      </c>
      <c r="J1780" s="68">
        <v>93.267776096822999</v>
      </c>
      <c r="K1780" s="71">
        <v>2.7071972773330202E-2</v>
      </c>
      <c r="L1780" s="68">
        <v>51.928895612707997</v>
      </c>
    </row>
    <row r="1781" spans="1:12" x14ac:dyDescent="0.2">
      <c r="A1781" s="72" t="s">
        <v>3550</v>
      </c>
      <c r="B1781" s="66" t="s">
        <v>3551</v>
      </c>
      <c r="C1781" s="67">
        <v>27</v>
      </c>
      <c r="D1781" s="67" t="s">
        <v>342</v>
      </c>
      <c r="E1781" s="71">
        <v>0.201296322366152</v>
      </c>
      <c r="F1781" s="68">
        <v>82.829046898638396</v>
      </c>
      <c r="G1781" s="71">
        <v>0.25</v>
      </c>
      <c r="H1781" s="68">
        <v>46.520423600605099</v>
      </c>
      <c r="I1781" s="71">
        <v>0.34615411773464799</v>
      </c>
      <c r="J1781" s="68">
        <v>96.936459909228404</v>
      </c>
      <c r="K1781" s="71">
        <v>7.7348493638086397E-3</v>
      </c>
      <c r="L1781" s="68">
        <v>38.6157337367625</v>
      </c>
    </row>
    <row r="1782" spans="1:12" x14ac:dyDescent="0.2">
      <c r="A1782" s="72" t="s">
        <v>3552</v>
      </c>
      <c r="B1782" s="66" t="s">
        <v>3552</v>
      </c>
      <c r="C1782" s="67">
        <v>27</v>
      </c>
      <c r="D1782" s="67" t="s">
        <v>342</v>
      </c>
      <c r="E1782" s="71">
        <v>0.16827732378896201</v>
      </c>
      <c r="F1782" s="68">
        <v>71.180030257186104</v>
      </c>
      <c r="G1782" s="71">
        <v>0.25</v>
      </c>
      <c r="H1782" s="68">
        <v>46.520423600605099</v>
      </c>
      <c r="I1782" s="71">
        <v>0.23162742327545899</v>
      </c>
      <c r="J1782" s="68">
        <v>92.397881996974306</v>
      </c>
      <c r="K1782" s="71">
        <v>2.32045480914259E-2</v>
      </c>
      <c r="L1782" s="68">
        <v>50.302571860816897</v>
      </c>
    </row>
    <row r="1783" spans="1:12" x14ac:dyDescent="0.2">
      <c r="A1783" s="72" t="s">
        <v>3553</v>
      </c>
      <c r="B1783" s="66" t="s">
        <v>3554</v>
      </c>
      <c r="C1783" s="67">
        <v>27</v>
      </c>
      <c r="D1783" s="67" t="s">
        <v>342</v>
      </c>
      <c r="E1783" s="71">
        <v>0.16509090663616799</v>
      </c>
      <c r="F1783" s="68">
        <v>69.818456883509796</v>
      </c>
      <c r="G1783" s="71">
        <v>0.25</v>
      </c>
      <c r="H1783" s="68">
        <v>46.520423600605099</v>
      </c>
      <c r="I1783" s="71">
        <v>0.24140529522660001</v>
      </c>
      <c r="J1783" s="68">
        <v>92.889561270801806</v>
      </c>
      <c r="K1783" s="71">
        <v>3.8674246819043199E-3</v>
      </c>
      <c r="L1783" s="68">
        <v>30.975794251134602</v>
      </c>
    </row>
    <row r="1784" spans="1:12" x14ac:dyDescent="0.2">
      <c r="A1784" s="72" t="s">
        <v>3555</v>
      </c>
      <c r="B1784" s="66" t="s">
        <v>3556</v>
      </c>
      <c r="C1784" s="67">
        <v>27</v>
      </c>
      <c r="D1784" s="67" t="s">
        <v>342</v>
      </c>
      <c r="E1784" s="71">
        <v>0.31091256405877399</v>
      </c>
      <c r="F1784" s="68">
        <v>95.726172465960701</v>
      </c>
      <c r="G1784" s="71">
        <v>0.25703531729280998</v>
      </c>
      <c r="H1784" s="68">
        <v>57.110438729198201</v>
      </c>
      <c r="I1784" s="71">
        <v>0.66990123786065503</v>
      </c>
      <c r="J1784" s="68">
        <v>99.697428139183003</v>
      </c>
      <c r="K1784" s="71">
        <v>5.8011370228564802E-3</v>
      </c>
      <c r="L1784" s="68">
        <v>35.022692889561299</v>
      </c>
    </row>
    <row r="1785" spans="1:12" x14ac:dyDescent="0.2">
      <c r="A1785" s="72" t="s">
        <v>3557</v>
      </c>
      <c r="B1785" s="66" t="s">
        <v>3558</v>
      </c>
      <c r="C1785" s="67">
        <v>27</v>
      </c>
      <c r="D1785" s="67" t="s">
        <v>342</v>
      </c>
      <c r="E1785" s="71">
        <v>0.215211279000321</v>
      </c>
      <c r="F1785" s="68">
        <v>86.043872919818497</v>
      </c>
      <c r="G1785" s="71">
        <v>0.281230866157617</v>
      </c>
      <c r="H1785" s="68">
        <v>75.567322239031796</v>
      </c>
      <c r="I1785" s="71">
        <v>0.33926471041096801</v>
      </c>
      <c r="J1785" s="68">
        <v>96.558245083207296</v>
      </c>
      <c r="K1785" s="71">
        <v>2.5138260432378001E-2</v>
      </c>
      <c r="L1785" s="68">
        <v>51.437216338880503</v>
      </c>
    </row>
    <row r="1786" spans="1:12" x14ac:dyDescent="0.2">
      <c r="A1786" s="72" t="s">
        <v>3559</v>
      </c>
      <c r="B1786" s="66" t="s">
        <v>3560</v>
      </c>
      <c r="C1786" s="67">
        <v>27</v>
      </c>
      <c r="D1786" s="67" t="s">
        <v>342</v>
      </c>
      <c r="E1786" s="71">
        <v>0.18276023545782499</v>
      </c>
      <c r="F1786" s="68">
        <v>76.777609682299499</v>
      </c>
      <c r="G1786" s="71">
        <v>0.25</v>
      </c>
      <c r="H1786" s="68">
        <v>46.520423600605099</v>
      </c>
      <c r="I1786" s="71">
        <v>0.29634699403252301</v>
      </c>
      <c r="J1786" s="68">
        <v>95.083207261724695</v>
      </c>
      <c r="K1786" s="71">
        <v>1.9337123409521599E-3</v>
      </c>
      <c r="L1786" s="68">
        <v>25.302571860816901</v>
      </c>
    </row>
    <row r="1787" spans="1:12" x14ac:dyDescent="0.2">
      <c r="A1787" s="72" t="s">
        <v>3561</v>
      </c>
      <c r="B1787" s="66" t="s">
        <v>3562</v>
      </c>
      <c r="C1787" s="67">
        <v>27</v>
      </c>
      <c r="D1787" s="67" t="s">
        <v>342</v>
      </c>
      <c r="E1787" s="71">
        <v>0.208026441725708</v>
      </c>
      <c r="F1787" s="68">
        <v>84.455370650529503</v>
      </c>
      <c r="G1787" s="71">
        <v>0.265636156476386</v>
      </c>
      <c r="H1787" s="68">
        <v>65.582450832072595</v>
      </c>
      <c r="I1787" s="71">
        <v>0.34103975763216798</v>
      </c>
      <c r="J1787" s="68">
        <v>96.671709531013605</v>
      </c>
      <c r="K1787" s="71">
        <v>1.7403411068569401E-2</v>
      </c>
      <c r="L1787" s="68">
        <v>47.239031770045401</v>
      </c>
    </row>
    <row r="1788" spans="1:12" x14ac:dyDescent="0.2">
      <c r="A1788" s="72" t="s">
        <v>3563</v>
      </c>
      <c r="B1788" s="66" t="s">
        <v>3564</v>
      </c>
      <c r="C1788" s="67">
        <v>27</v>
      </c>
      <c r="D1788" s="67" t="s">
        <v>342</v>
      </c>
      <c r="E1788" s="71">
        <v>0.18555198250421101</v>
      </c>
      <c r="F1788" s="68">
        <v>77.950075642965203</v>
      </c>
      <c r="G1788" s="71">
        <v>0.25</v>
      </c>
      <c r="H1788" s="68">
        <v>46.520423600605099</v>
      </c>
      <c r="I1788" s="71">
        <v>0.30085481048977603</v>
      </c>
      <c r="J1788" s="68">
        <v>95.234493192133101</v>
      </c>
      <c r="K1788" s="71">
        <v>5.8011370228564802E-3</v>
      </c>
      <c r="L1788" s="68">
        <v>35.022692889561299</v>
      </c>
    </row>
    <row r="1789" spans="1:12" x14ac:dyDescent="0.2">
      <c r="A1789" s="72" t="s">
        <v>3565</v>
      </c>
      <c r="B1789" s="66" t="s">
        <v>3566</v>
      </c>
      <c r="C1789" s="67">
        <v>27</v>
      </c>
      <c r="D1789" s="67" t="s">
        <v>342</v>
      </c>
      <c r="E1789" s="71">
        <v>0.21390438656119601</v>
      </c>
      <c r="F1789" s="68">
        <v>85.741301059001501</v>
      </c>
      <c r="G1789" s="71">
        <v>0.29963515358022702</v>
      </c>
      <c r="H1789" s="68">
        <v>82.375189107412993</v>
      </c>
      <c r="I1789" s="71">
        <v>0.33821058142145699</v>
      </c>
      <c r="J1789" s="68">
        <v>96.331316187594595</v>
      </c>
      <c r="K1789" s="71">
        <v>3.8674246819043199E-3</v>
      </c>
      <c r="L1789" s="68">
        <v>30.975794251134602</v>
      </c>
    </row>
    <row r="1790" spans="1:12" x14ac:dyDescent="0.2">
      <c r="A1790" s="72" t="s">
        <v>3567</v>
      </c>
      <c r="B1790" s="66" t="s">
        <v>3568</v>
      </c>
      <c r="C1790" s="67">
        <v>27</v>
      </c>
      <c r="D1790" s="67" t="s">
        <v>342</v>
      </c>
      <c r="E1790" s="71">
        <v>0.18418434756944699</v>
      </c>
      <c r="F1790" s="68">
        <v>77.420574886535505</v>
      </c>
      <c r="G1790" s="71">
        <v>0.25</v>
      </c>
      <c r="H1790" s="68">
        <v>46.520423600605099</v>
      </c>
      <c r="I1790" s="71">
        <v>0.29675190568548399</v>
      </c>
      <c r="J1790" s="68">
        <v>95.121028744326793</v>
      </c>
      <c r="K1790" s="71">
        <v>5.8011370228564802E-3</v>
      </c>
      <c r="L1790" s="68">
        <v>35.022692889561299</v>
      </c>
    </row>
    <row r="1791" spans="1:12" x14ac:dyDescent="0.2">
      <c r="A1791" s="72" t="s">
        <v>3569</v>
      </c>
      <c r="B1791" s="66" t="s">
        <v>3570</v>
      </c>
      <c r="C1791" s="67">
        <v>27</v>
      </c>
      <c r="D1791" s="67" t="s">
        <v>342</v>
      </c>
      <c r="E1791" s="71">
        <v>0.121912499651554</v>
      </c>
      <c r="F1791" s="68">
        <v>40.847201210287402</v>
      </c>
      <c r="G1791" s="71">
        <v>0.25</v>
      </c>
      <c r="H1791" s="68">
        <v>46.520423600605099</v>
      </c>
      <c r="I1791" s="71">
        <v>0.115737498954663</v>
      </c>
      <c r="J1791" s="68">
        <v>81.391830559757906</v>
      </c>
      <c r="K1791" s="71">
        <v>0</v>
      </c>
      <c r="L1791" s="68">
        <v>14.3721633888048</v>
      </c>
    </row>
    <row r="1792" spans="1:12" x14ac:dyDescent="0.2">
      <c r="A1792" s="72" t="s">
        <v>3571</v>
      </c>
      <c r="B1792" s="66" t="s">
        <v>3572</v>
      </c>
      <c r="C1792" s="67">
        <v>27</v>
      </c>
      <c r="D1792" s="67" t="s">
        <v>342</v>
      </c>
      <c r="E1792" s="71">
        <v>0.16850428026636199</v>
      </c>
      <c r="F1792" s="68">
        <v>71.293494704992398</v>
      </c>
      <c r="G1792" s="71">
        <v>0.25</v>
      </c>
      <c r="H1792" s="68">
        <v>46.520423600605099</v>
      </c>
      <c r="I1792" s="71">
        <v>0.24584427909432599</v>
      </c>
      <c r="J1792" s="68">
        <v>93.116490166414494</v>
      </c>
      <c r="K1792" s="71">
        <v>9.6685617047607992E-3</v>
      </c>
      <c r="L1792" s="68">
        <v>40.922844175491697</v>
      </c>
    </row>
    <row r="1793" spans="1:12" x14ac:dyDescent="0.2">
      <c r="A1793" s="72" t="s">
        <v>3573</v>
      </c>
      <c r="B1793" s="66" t="s">
        <v>3574</v>
      </c>
      <c r="C1793" s="67">
        <v>27</v>
      </c>
      <c r="D1793" s="67" t="s">
        <v>342</v>
      </c>
      <c r="E1793" s="71">
        <v>0.175207887246081</v>
      </c>
      <c r="F1793" s="68">
        <v>73.7518910741301</v>
      </c>
      <c r="G1793" s="71">
        <v>0.388722672566431</v>
      </c>
      <c r="H1793" s="68">
        <v>93.040847201210298</v>
      </c>
      <c r="I1793" s="71">
        <v>0.12916613980800301</v>
      </c>
      <c r="J1793" s="68">
        <v>83.888048411497707</v>
      </c>
      <c r="K1793" s="71">
        <v>7.7348493638086397E-3</v>
      </c>
      <c r="L1793" s="68">
        <v>38.6157337367625</v>
      </c>
    </row>
    <row r="1794" spans="1:12" x14ac:dyDescent="0.2">
      <c r="A1794" s="72" t="s">
        <v>3575</v>
      </c>
      <c r="B1794" s="66" t="s">
        <v>3576</v>
      </c>
      <c r="C1794" s="67">
        <v>27</v>
      </c>
      <c r="D1794" s="67" t="s">
        <v>342</v>
      </c>
      <c r="E1794" s="71">
        <v>0.20140978784364899</v>
      </c>
      <c r="F1794" s="68">
        <v>82.866868381240593</v>
      </c>
      <c r="G1794" s="71">
        <v>0.25</v>
      </c>
      <c r="H1794" s="68">
        <v>46.520423600605099</v>
      </c>
      <c r="I1794" s="71">
        <v>0.35422936353094803</v>
      </c>
      <c r="J1794" s="68">
        <v>97.239031770045401</v>
      </c>
      <c r="K1794" s="71">
        <v>0</v>
      </c>
      <c r="L1794" s="68">
        <v>14.3721633888048</v>
      </c>
    </row>
    <row r="1795" spans="1:12" x14ac:dyDescent="0.2">
      <c r="A1795" s="72" t="s">
        <v>3577</v>
      </c>
      <c r="B1795" s="66" t="s">
        <v>3577</v>
      </c>
      <c r="C1795" s="67">
        <v>27</v>
      </c>
      <c r="D1795" s="67" t="s">
        <v>342</v>
      </c>
      <c r="E1795" s="71">
        <v>0.13778956780023</v>
      </c>
      <c r="F1795" s="68">
        <v>52.609682299546101</v>
      </c>
      <c r="G1795" s="71">
        <v>0.25</v>
      </c>
      <c r="H1795" s="68">
        <v>46.520423600605099</v>
      </c>
      <c r="I1795" s="71">
        <v>0.16336870340069001</v>
      </c>
      <c r="J1795" s="68">
        <v>87.518910741301099</v>
      </c>
      <c r="K1795" s="71">
        <v>0</v>
      </c>
      <c r="L1795" s="68">
        <v>14.3721633888048</v>
      </c>
    </row>
    <row r="1796" spans="1:12" x14ac:dyDescent="0.2">
      <c r="A1796" s="72" t="s">
        <v>3578</v>
      </c>
      <c r="B1796" s="66" t="s">
        <v>3579</v>
      </c>
      <c r="C1796" s="67">
        <v>27</v>
      </c>
      <c r="D1796" s="67" t="s">
        <v>342</v>
      </c>
      <c r="E1796" s="71">
        <v>0.199412898880797</v>
      </c>
      <c r="F1796" s="68">
        <v>82.375189107412993</v>
      </c>
      <c r="G1796" s="71">
        <v>0.25</v>
      </c>
      <c r="H1796" s="68">
        <v>46.520423600605099</v>
      </c>
      <c r="I1796" s="71">
        <v>0.34630498430143702</v>
      </c>
      <c r="J1796" s="68">
        <v>96.974281391830601</v>
      </c>
      <c r="K1796" s="71">
        <v>1.9337123409521599E-3</v>
      </c>
      <c r="L1796" s="68">
        <v>25.302571860816901</v>
      </c>
    </row>
    <row r="1797" spans="1:12" x14ac:dyDescent="0.2">
      <c r="A1797" s="72" t="s">
        <v>3580</v>
      </c>
      <c r="B1797" s="66" t="s">
        <v>3581</v>
      </c>
      <c r="C1797" s="67">
        <v>27</v>
      </c>
      <c r="D1797" s="67" t="s">
        <v>342</v>
      </c>
      <c r="E1797" s="71">
        <v>0.170446902952402</v>
      </c>
      <c r="F1797" s="68">
        <v>71.898638426626306</v>
      </c>
      <c r="G1797" s="71">
        <v>0.25</v>
      </c>
      <c r="H1797" s="68">
        <v>46.520423600605099</v>
      </c>
      <c r="I1797" s="71">
        <v>0.25747328417530302</v>
      </c>
      <c r="J1797" s="68">
        <v>93.645990922844206</v>
      </c>
      <c r="K1797" s="71">
        <v>3.8674246819043199E-3</v>
      </c>
      <c r="L1797" s="68">
        <v>30.975794251134602</v>
      </c>
    </row>
    <row r="1798" spans="1:12" x14ac:dyDescent="0.2">
      <c r="A1798" s="72" t="s">
        <v>3582</v>
      </c>
      <c r="B1798" s="66" t="s">
        <v>3583</v>
      </c>
      <c r="C1798" s="67">
        <v>27</v>
      </c>
      <c r="D1798" s="67" t="s">
        <v>342</v>
      </c>
      <c r="E1798" s="71">
        <v>0.15045912596611699</v>
      </c>
      <c r="F1798" s="68">
        <v>61.686838124054503</v>
      </c>
      <c r="G1798" s="71">
        <v>0.259455843353807</v>
      </c>
      <c r="H1798" s="68">
        <v>60.060514372163397</v>
      </c>
      <c r="I1798" s="71">
        <v>0.191921534544545</v>
      </c>
      <c r="J1798" s="68">
        <v>89.788199697428098</v>
      </c>
      <c r="K1798" s="71">
        <v>0</v>
      </c>
      <c r="L1798" s="68">
        <v>14.3721633888048</v>
      </c>
    </row>
    <row r="1799" spans="1:12" x14ac:dyDescent="0.2">
      <c r="A1799" s="72" t="s">
        <v>3584</v>
      </c>
      <c r="B1799" s="66" t="s">
        <v>3585</v>
      </c>
      <c r="C1799" s="67">
        <v>27</v>
      </c>
      <c r="D1799" s="67" t="s">
        <v>342</v>
      </c>
      <c r="E1799" s="71">
        <v>0.155510135444627</v>
      </c>
      <c r="F1799" s="68">
        <v>64.750378214826</v>
      </c>
      <c r="G1799" s="71">
        <v>0.25</v>
      </c>
      <c r="H1799" s="68">
        <v>46.520423600605099</v>
      </c>
      <c r="I1799" s="71">
        <v>0.21459669399292999</v>
      </c>
      <c r="J1799" s="68">
        <v>91.301059001512897</v>
      </c>
      <c r="K1799" s="71">
        <v>1.9337123409521599E-3</v>
      </c>
      <c r="L1799" s="68">
        <v>25.302571860816901</v>
      </c>
    </row>
    <row r="1800" spans="1:12" x14ac:dyDescent="0.2">
      <c r="A1800" s="72" t="s">
        <v>3586</v>
      </c>
      <c r="B1800" s="66" t="s">
        <v>3587</v>
      </c>
      <c r="C1800" s="67">
        <v>27</v>
      </c>
      <c r="D1800" s="67" t="s">
        <v>342</v>
      </c>
      <c r="E1800" s="71">
        <v>0.19762090497198001</v>
      </c>
      <c r="F1800" s="68">
        <v>81.883509833585506</v>
      </c>
      <c r="G1800" s="71">
        <v>0.25175882932320198</v>
      </c>
      <c r="H1800" s="68">
        <v>49.583963691376702</v>
      </c>
      <c r="I1800" s="71">
        <v>0.339170173251785</v>
      </c>
      <c r="J1800" s="68">
        <v>96.520423600605099</v>
      </c>
      <c r="K1800" s="71">
        <v>1.9337123409521599E-3</v>
      </c>
      <c r="L1800" s="68">
        <v>25.302571860816901</v>
      </c>
    </row>
    <row r="1801" spans="1:12" x14ac:dyDescent="0.2">
      <c r="A1801" s="72" t="s">
        <v>3588</v>
      </c>
      <c r="B1801" s="66" t="s">
        <v>3589</v>
      </c>
      <c r="C1801" s="67">
        <v>27</v>
      </c>
      <c r="D1801" s="67" t="s">
        <v>342</v>
      </c>
      <c r="E1801" s="71">
        <v>0.154622336017087</v>
      </c>
      <c r="F1801" s="68">
        <v>64.031770045385798</v>
      </c>
      <c r="G1801" s="71">
        <v>0.25</v>
      </c>
      <c r="H1801" s="68">
        <v>46.520423600605099</v>
      </c>
      <c r="I1801" s="71">
        <v>0.21193329571031</v>
      </c>
      <c r="J1801" s="68">
        <v>91.111951588502293</v>
      </c>
      <c r="K1801" s="71">
        <v>1.9337123409521599E-3</v>
      </c>
      <c r="L1801" s="68">
        <v>25.302571860816901</v>
      </c>
    </row>
    <row r="1802" spans="1:12" x14ac:dyDescent="0.2">
      <c r="A1802" s="72" t="s">
        <v>3590</v>
      </c>
      <c r="B1802" s="66" t="s">
        <v>3591</v>
      </c>
      <c r="C1802" s="67">
        <v>27</v>
      </c>
      <c r="D1802" s="67" t="s">
        <v>342</v>
      </c>
      <c r="E1802" s="71">
        <v>0.15297281624224199</v>
      </c>
      <c r="F1802" s="68">
        <v>63.161875945537098</v>
      </c>
      <c r="G1802" s="71">
        <v>0.25</v>
      </c>
      <c r="H1802" s="68">
        <v>46.520423600605099</v>
      </c>
      <c r="I1802" s="71">
        <v>0.20891844872672599</v>
      </c>
      <c r="J1802" s="68">
        <v>90.922844175491704</v>
      </c>
      <c r="K1802" s="71">
        <v>0</v>
      </c>
      <c r="L1802" s="68">
        <v>14.3721633888048</v>
      </c>
    </row>
    <row r="1803" spans="1:12" x14ac:dyDescent="0.2">
      <c r="A1803" s="72" t="s">
        <v>3592</v>
      </c>
      <c r="B1803" s="66" t="s">
        <v>3593</v>
      </c>
      <c r="C1803" s="67">
        <v>27</v>
      </c>
      <c r="D1803" s="67" t="s">
        <v>342</v>
      </c>
      <c r="E1803" s="71">
        <v>0.153232180398681</v>
      </c>
      <c r="F1803" s="68">
        <v>63.350983358547701</v>
      </c>
      <c r="G1803" s="71">
        <v>0.25</v>
      </c>
      <c r="H1803" s="68">
        <v>46.520423600605099</v>
      </c>
      <c r="I1803" s="71">
        <v>0.20582911651413999</v>
      </c>
      <c r="J1803" s="68">
        <v>90.658093797276806</v>
      </c>
      <c r="K1803" s="71">
        <v>3.8674246819043199E-3</v>
      </c>
      <c r="L1803" s="68">
        <v>30.975794251134602</v>
      </c>
    </row>
    <row r="1804" spans="1:12" x14ac:dyDescent="0.2">
      <c r="A1804" s="72" t="s">
        <v>441</v>
      </c>
      <c r="B1804" s="66" t="s">
        <v>3594</v>
      </c>
      <c r="C1804" s="67">
        <v>27</v>
      </c>
      <c r="D1804" s="67" t="s">
        <v>342</v>
      </c>
      <c r="E1804" s="71">
        <v>0.15151043541317599</v>
      </c>
      <c r="F1804" s="68">
        <v>62.329803328290502</v>
      </c>
      <c r="G1804" s="71">
        <v>0.25</v>
      </c>
      <c r="H1804" s="68">
        <v>46.520423600605099</v>
      </c>
      <c r="I1804" s="71">
        <v>0.20259759389857701</v>
      </c>
      <c r="J1804" s="68">
        <v>90.5068078668684</v>
      </c>
      <c r="K1804" s="71">
        <v>1.9337123409521599E-3</v>
      </c>
      <c r="L1804" s="68">
        <v>25.302571860816901</v>
      </c>
    </row>
    <row r="1805" spans="1:12" x14ac:dyDescent="0.2">
      <c r="A1805" s="72" t="s">
        <v>3595</v>
      </c>
      <c r="B1805" s="66" t="s">
        <v>3596</v>
      </c>
      <c r="C1805" s="67">
        <v>27</v>
      </c>
      <c r="D1805" s="67" t="s">
        <v>342</v>
      </c>
      <c r="E1805" s="71">
        <v>0.221342181191792</v>
      </c>
      <c r="F1805" s="68">
        <v>87.481089258698901</v>
      </c>
      <c r="G1805" s="71">
        <v>0.25161368404066498</v>
      </c>
      <c r="H1805" s="68">
        <v>49.054462934947097</v>
      </c>
      <c r="I1805" s="71">
        <v>0.40661172251185301</v>
      </c>
      <c r="J1805" s="68">
        <v>98.033282904689898</v>
      </c>
      <c r="K1805" s="71">
        <v>5.8011370228564802E-3</v>
      </c>
      <c r="L1805" s="68">
        <v>35.022692889561299</v>
      </c>
    </row>
    <row r="1806" spans="1:12" x14ac:dyDescent="0.2">
      <c r="A1806" s="72" t="s">
        <v>1616</v>
      </c>
      <c r="B1806" s="66" t="s">
        <v>3597</v>
      </c>
      <c r="C1806" s="67">
        <v>27</v>
      </c>
      <c r="D1806" s="67" t="s">
        <v>342</v>
      </c>
      <c r="E1806" s="71">
        <v>0.20277793011211501</v>
      </c>
      <c r="F1806" s="68">
        <v>83.169440242057505</v>
      </c>
      <c r="G1806" s="71">
        <v>0.25</v>
      </c>
      <c r="H1806" s="68">
        <v>46.520423600605099</v>
      </c>
      <c r="I1806" s="71">
        <v>0.35059894097253502</v>
      </c>
      <c r="J1806" s="68">
        <v>97.087745839636895</v>
      </c>
      <c r="K1806" s="71">
        <v>7.7348493638086397E-3</v>
      </c>
      <c r="L1806" s="68">
        <v>38.6157337367625</v>
      </c>
    </row>
    <row r="1807" spans="1:12" x14ac:dyDescent="0.2">
      <c r="A1807" s="72" t="s">
        <v>2504</v>
      </c>
      <c r="B1807" s="66" t="s">
        <v>3598</v>
      </c>
      <c r="C1807" s="67">
        <v>27</v>
      </c>
      <c r="D1807" s="67" t="s">
        <v>342</v>
      </c>
      <c r="E1807" s="71">
        <v>0.14120103979746601</v>
      </c>
      <c r="F1807" s="68">
        <v>55.2571860816944</v>
      </c>
      <c r="G1807" s="71">
        <v>0.25564789414232703</v>
      </c>
      <c r="H1807" s="68">
        <v>55.521936459909199</v>
      </c>
      <c r="I1807" s="71">
        <v>0.15055181418149999</v>
      </c>
      <c r="J1807" s="68">
        <v>86.232980332829001</v>
      </c>
      <c r="K1807" s="71">
        <v>1.7403411068569401E-2</v>
      </c>
      <c r="L1807" s="68">
        <v>47.239031770045401</v>
      </c>
    </row>
    <row r="1808" spans="1:12" x14ac:dyDescent="0.2">
      <c r="A1808" s="72" t="s">
        <v>472</v>
      </c>
      <c r="B1808" s="66" t="s">
        <v>3599</v>
      </c>
      <c r="C1808" s="67">
        <v>27</v>
      </c>
      <c r="D1808" s="67" t="s">
        <v>342</v>
      </c>
      <c r="E1808" s="71">
        <v>0.16048588181254</v>
      </c>
      <c r="F1808" s="68">
        <v>67.700453857791203</v>
      </c>
      <c r="G1808" s="71">
        <v>0.25322736808133001</v>
      </c>
      <c r="H1808" s="68">
        <v>51.966717095310102</v>
      </c>
      <c r="I1808" s="71">
        <v>0.22629656501533901</v>
      </c>
      <c r="J1808" s="68">
        <v>91.981845688351001</v>
      </c>
      <c r="K1808" s="71">
        <v>1.9337123409521599E-3</v>
      </c>
      <c r="L1808" s="68">
        <v>25.302571860816901</v>
      </c>
    </row>
    <row r="1809" spans="1:12" x14ac:dyDescent="0.2">
      <c r="A1809" s="72" t="s">
        <v>3600</v>
      </c>
      <c r="B1809" s="66" t="s">
        <v>3601</v>
      </c>
      <c r="C1809" s="67">
        <v>27</v>
      </c>
      <c r="D1809" s="67" t="s">
        <v>342</v>
      </c>
      <c r="E1809" s="71">
        <v>0.151586928044147</v>
      </c>
      <c r="F1809" s="68">
        <v>62.481089258698901</v>
      </c>
      <c r="G1809" s="71">
        <v>0.25</v>
      </c>
      <c r="H1809" s="68">
        <v>46.520423600605099</v>
      </c>
      <c r="I1809" s="71">
        <v>0.19702593476863101</v>
      </c>
      <c r="J1809" s="68">
        <v>90.090771558245095</v>
      </c>
      <c r="K1809" s="71">
        <v>7.7348493638086397E-3</v>
      </c>
      <c r="L1809" s="68">
        <v>38.6157337367625</v>
      </c>
    </row>
    <row r="1810" spans="1:12" x14ac:dyDescent="0.2">
      <c r="A1810" s="72" t="s">
        <v>3602</v>
      </c>
      <c r="B1810" s="66" t="s">
        <v>3603</v>
      </c>
      <c r="C1810" s="67">
        <v>27</v>
      </c>
      <c r="D1810" s="67" t="s">
        <v>342</v>
      </c>
      <c r="E1810" s="71">
        <v>0.12540109574394301</v>
      </c>
      <c r="F1810" s="68">
        <v>43.608169440242101</v>
      </c>
      <c r="G1810" s="71">
        <v>0.25</v>
      </c>
      <c r="H1810" s="68">
        <v>46.520423600605099</v>
      </c>
      <c r="I1810" s="71">
        <v>0.11266730084516401</v>
      </c>
      <c r="J1810" s="68">
        <v>80.900151285930406</v>
      </c>
      <c r="K1810" s="71">
        <v>1.3535986386665101E-2</v>
      </c>
      <c r="L1810" s="68">
        <v>44.553706505294997</v>
      </c>
    </row>
    <row r="1811" spans="1:12" x14ac:dyDescent="0.2">
      <c r="A1811" s="72" t="s">
        <v>3604</v>
      </c>
      <c r="B1811" s="66" t="s">
        <v>3605</v>
      </c>
      <c r="C1811" s="67">
        <v>27</v>
      </c>
      <c r="D1811" s="67" t="s">
        <v>342</v>
      </c>
      <c r="E1811" s="71">
        <v>0.18616268751783599</v>
      </c>
      <c r="F1811" s="68">
        <v>78.214826021180002</v>
      </c>
      <c r="G1811" s="71">
        <v>0.26256186744009202</v>
      </c>
      <c r="H1811" s="68">
        <v>63.010590015128599</v>
      </c>
      <c r="I1811" s="71">
        <v>0.19343944104295099</v>
      </c>
      <c r="J1811" s="68">
        <v>89.901664145234506</v>
      </c>
      <c r="K1811" s="71">
        <v>0.102486754070464</v>
      </c>
      <c r="L1811" s="68">
        <v>67.586989409984895</v>
      </c>
    </row>
    <row r="1812" spans="1:12" x14ac:dyDescent="0.2">
      <c r="A1812" s="72" t="s">
        <v>377</v>
      </c>
      <c r="B1812" s="66" t="s">
        <v>3606</v>
      </c>
      <c r="C1812" s="67">
        <v>27</v>
      </c>
      <c r="D1812" s="67" t="s">
        <v>342</v>
      </c>
      <c r="E1812" s="71">
        <v>0.101807327340214</v>
      </c>
      <c r="F1812" s="68">
        <v>24.357034795764001</v>
      </c>
      <c r="G1812" s="71">
        <v>0.25</v>
      </c>
      <c r="H1812" s="68">
        <v>46.520423600605099</v>
      </c>
      <c r="I1812" s="71">
        <v>4.76871326568344E-2</v>
      </c>
      <c r="J1812" s="68">
        <v>60.400907715582498</v>
      </c>
      <c r="K1812" s="71">
        <v>7.7348493638086397E-3</v>
      </c>
      <c r="L1812" s="68">
        <v>38.6157337367625</v>
      </c>
    </row>
    <row r="1813" spans="1:12" x14ac:dyDescent="0.2">
      <c r="A1813" s="72" t="s">
        <v>3607</v>
      </c>
      <c r="B1813" s="66" t="s">
        <v>3608</v>
      </c>
      <c r="C1813" s="67">
        <v>47</v>
      </c>
      <c r="D1813" s="67" t="s">
        <v>342</v>
      </c>
      <c r="E1813" s="71">
        <v>0.227548789629551</v>
      </c>
      <c r="F1813" s="68">
        <v>93.829617834394895</v>
      </c>
      <c r="G1813" s="71">
        <v>0.35792500432454</v>
      </c>
      <c r="H1813" s="68">
        <v>90.047770700636903</v>
      </c>
      <c r="I1813" s="71">
        <v>0.11970364269324001</v>
      </c>
      <c r="J1813" s="68">
        <v>91.640127388535007</v>
      </c>
      <c r="K1813" s="71">
        <v>0.205017721870874</v>
      </c>
      <c r="L1813" s="68">
        <v>94.864649681528704</v>
      </c>
    </row>
    <row r="1814" spans="1:12" x14ac:dyDescent="0.2">
      <c r="A1814" s="72" t="s">
        <v>3609</v>
      </c>
      <c r="B1814" s="66" t="s">
        <v>3610</v>
      </c>
      <c r="C1814" s="67">
        <v>47</v>
      </c>
      <c r="D1814" s="67" t="s">
        <v>342</v>
      </c>
      <c r="E1814" s="71">
        <v>0.13351118922571201</v>
      </c>
      <c r="F1814" s="68">
        <v>81.847133757961799</v>
      </c>
      <c r="G1814" s="71">
        <v>0.29254231793144497</v>
      </c>
      <c r="H1814" s="68">
        <v>80.135350318471296</v>
      </c>
      <c r="I1814" s="71">
        <v>2.8069086982467802E-2</v>
      </c>
      <c r="J1814" s="68">
        <v>76.990445859872594</v>
      </c>
      <c r="K1814" s="71">
        <v>7.9922162763222004E-2</v>
      </c>
      <c r="L1814" s="68">
        <v>90.883757961783402</v>
      </c>
    </row>
    <row r="1815" spans="1:12" x14ac:dyDescent="0.2">
      <c r="A1815" s="72" t="s">
        <v>3611</v>
      </c>
      <c r="B1815" s="66" t="s">
        <v>3612</v>
      </c>
      <c r="C1815" s="67">
        <v>47</v>
      </c>
      <c r="D1815" s="67" t="s">
        <v>342</v>
      </c>
      <c r="E1815" s="71">
        <v>0.17974352017640899</v>
      </c>
      <c r="F1815" s="68">
        <v>88.773885350318494</v>
      </c>
      <c r="G1815" s="71">
        <v>0.25151203580500803</v>
      </c>
      <c r="H1815" s="68">
        <v>59.872611464968202</v>
      </c>
      <c r="I1815" s="71">
        <v>0.100075186062743</v>
      </c>
      <c r="J1815" s="68">
        <v>90.764331210191102</v>
      </c>
      <c r="K1815" s="71">
        <v>0.187643338661478</v>
      </c>
      <c r="L1815" s="68">
        <v>94.625796178343904</v>
      </c>
    </row>
    <row r="1816" spans="1:12" x14ac:dyDescent="0.2">
      <c r="A1816" s="72" t="s">
        <v>3613</v>
      </c>
      <c r="B1816" s="66" t="s">
        <v>3614</v>
      </c>
      <c r="C1816" s="67">
        <v>47</v>
      </c>
      <c r="D1816" s="67" t="s">
        <v>342</v>
      </c>
      <c r="E1816" s="71">
        <v>0.13316483711611801</v>
      </c>
      <c r="F1816" s="68">
        <v>81.687898089171995</v>
      </c>
      <c r="G1816" s="71">
        <v>0.25</v>
      </c>
      <c r="H1816" s="68">
        <v>57.245222929936297</v>
      </c>
      <c r="I1816" s="71">
        <v>9.7371361720166194E-2</v>
      </c>
      <c r="J1816" s="68">
        <v>90.644904458598702</v>
      </c>
      <c r="K1816" s="71">
        <v>5.2123149628188203E-2</v>
      </c>
      <c r="L1816" s="68">
        <v>89.291401273885398</v>
      </c>
    </row>
    <row r="1817" spans="1:12" x14ac:dyDescent="0.2">
      <c r="A1817" s="72" t="s">
        <v>3615</v>
      </c>
      <c r="B1817" s="66" t="s">
        <v>3616</v>
      </c>
      <c r="C1817" s="67">
        <v>27</v>
      </c>
      <c r="D1817" s="67" t="s">
        <v>342</v>
      </c>
      <c r="E1817" s="71">
        <v>0.133367332625311</v>
      </c>
      <c r="F1817" s="68">
        <v>49.016641452344899</v>
      </c>
      <c r="G1817" s="71">
        <v>0.279811707957143</v>
      </c>
      <c r="H1817" s="68">
        <v>74.924357034795804</v>
      </c>
      <c r="I1817" s="71">
        <v>0.106754303532126</v>
      </c>
      <c r="J1817" s="68">
        <v>80.068078668683796</v>
      </c>
      <c r="K1817" s="71">
        <v>1.3535986386665101E-2</v>
      </c>
      <c r="L1817" s="68">
        <v>44.553706505294997</v>
      </c>
    </row>
    <row r="1818" spans="1:12" x14ac:dyDescent="0.2">
      <c r="A1818" s="72" t="s">
        <v>3617</v>
      </c>
      <c r="B1818" s="66" t="s">
        <v>3618</v>
      </c>
      <c r="C1818" s="67">
        <v>27</v>
      </c>
      <c r="D1818" s="67" t="s">
        <v>342</v>
      </c>
      <c r="E1818" s="71">
        <v>0.103825095924272</v>
      </c>
      <c r="F1818" s="68">
        <v>26.475037821482601</v>
      </c>
      <c r="G1818" s="71">
        <v>0.25</v>
      </c>
      <c r="H1818" s="68">
        <v>46.520423600605099</v>
      </c>
      <c r="I1818" s="71">
        <v>5.7607863090912197E-2</v>
      </c>
      <c r="J1818" s="68">
        <v>65.885022692889606</v>
      </c>
      <c r="K1818" s="71">
        <v>3.8674246819043199E-3</v>
      </c>
      <c r="L1818" s="68">
        <v>30.975794251134602</v>
      </c>
    </row>
    <row r="1819" spans="1:12" x14ac:dyDescent="0.2">
      <c r="A1819" s="72" t="s">
        <v>3619</v>
      </c>
      <c r="B1819" s="66" t="s">
        <v>3620</v>
      </c>
      <c r="C1819" s="67">
        <v>27</v>
      </c>
      <c r="D1819" s="67" t="s">
        <v>342</v>
      </c>
      <c r="E1819" s="71">
        <v>0.118780268122751</v>
      </c>
      <c r="F1819" s="68">
        <v>38.804841149773097</v>
      </c>
      <c r="G1819" s="71">
        <v>0.25</v>
      </c>
      <c r="H1819" s="68">
        <v>46.520423600605099</v>
      </c>
      <c r="I1819" s="71">
        <v>1.73900366844526E-2</v>
      </c>
      <c r="J1819" s="68">
        <v>37.3676248108926</v>
      </c>
      <c r="K1819" s="71">
        <v>8.8950767683799295E-2</v>
      </c>
      <c r="L1819" s="68">
        <v>65.544629349470497</v>
      </c>
    </row>
    <row r="1820" spans="1:12" x14ac:dyDescent="0.2">
      <c r="A1820" s="72" t="s">
        <v>3621</v>
      </c>
      <c r="B1820" s="66" t="s">
        <v>3622</v>
      </c>
      <c r="C1820" s="67">
        <v>27</v>
      </c>
      <c r="D1820" s="67" t="s">
        <v>342</v>
      </c>
      <c r="E1820" s="71">
        <v>0.12571698267165099</v>
      </c>
      <c r="F1820" s="68">
        <v>43.7594553706505</v>
      </c>
      <c r="G1820" s="71">
        <v>0.235774101667862</v>
      </c>
      <c r="H1820" s="68">
        <v>11.3464447806354</v>
      </c>
      <c r="I1820" s="71">
        <v>2.7287818230914199E-2</v>
      </c>
      <c r="J1820" s="68">
        <v>46.860816944024201</v>
      </c>
      <c r="K1820" s="71">
        <v>0.11408902811617699</v>
      </c>
      <c r="L1820" s="68">
        <v>69.704992435703502</v>
      </c>
    </row>
    <row r="1821" spans="1:12" x14ac:dyDescent="0.2">
      <c r="A1821" s="72" t="s">
        <v>3623</v>
      </c>
      <c r="B1821" s="66" t="s">
        <v>3624</v>
      </c>
      <c r="C1821" s="67">
        <v>27</v>
      </c>
      <c r="D1821" s="67" t="s">
        <v>342</v>
      </c>
      <c r="E1821" s="71">
        <v>0.12630691823550999</v>
      </c>
      <c r="F1821" s="68">
        <v>44.137670196671699</v>
      </c>
      <c r="G1821" s="71">
        <v>0.276890497965884</v>
      </c>
      <c r="H1821" s="68">
        <v>73.940998487140703</v>
      </c>
      <c r="I1821" s="71">
        <v>9.2361695035884803E-2</v>
      </c>
      <c r="J1821" s="68">
        <v>77.0045385779123</v>
      </c>
      <c r="K1821" s="71">
        <v>9.6685617047607992E-3</v>
      </c>
      <c r="L1821" s="68">
        <v>40.922844175491697</v>
      </c>
    </row>
    <row r="1822" spans="1:12" x14ac:dyDescent="0.2">
      <c r="A1822" s="72" t="s">
        <v>3126</v>
      </c>
      <c r="B1822" s="66" t="s">
        <v>3625</v>
      </c>
      <c r="C1822" s="67">
        <v>47</v>
      </c>
      <c r="D1822" s="67" t="s">
        <v>342</v>
      </c>
      <c r="E1822" s="71">
        <v>0.173083426536732</v>
      </c>
      <c r="F1822" s="68">
        <v>88.375796178343904</v>
      </c>
      <c r="G1822" s="71">
        <v>0.25</v>
      </c>
      <c r="H1822" s="68">
        <v>57.245222929936297</v>
      </c>
      <c r="I1822" s="71">
        <v>0.11635570736751</v>
      </c>
      <c r="J1822" s="68">
        <v>91.520700636942706</v>
      </c>
      <c r="K1822" s="71">
        <v>0.15289457224268599</v>
      </c>
      <c r="L1822" s="68">
        <v>93.471337579617796</v>
      </c>
    </row>
    <row r="1823" spans="1:12" x14ac:dyDescent="0.2">
      <c r="A1823" s="72" t="s">
        <v>3130</v>
      </c>
      <c r="B1823" s="66" t="s">
        <v>3626</v>
      </c>
      <c r="C1823" s="67">
        <v>47</v>
      </c>
      <c r="D1823" s="67" t="s">
        <v>342</v>
      </c>
      <c r="E1823" s="71">
        <v>0.14162607375220801</v>
      </c>
      <c r="F1823" s="68">
        <v>83.957006369426793</v>
      </c>
      <c r="G1823" s="71">
        <v>0.26248404816068399</v>
      </c>
      <c r="H1823" s="68">
        <v>68.5111464968153</v>
      </c>
      <c r="I1823" s="71">
        <v>5.1198120555804597E-2</v>
      </c>
      <c r="J1823" s="68">
        <v>84.992038216560502</v>
      </c>
      <c r="K1823" s="71">
        <v>0.111196052540135</v>
      </c>
      <c r="L1823" s="68">
        <v>92.117834394904506</v>
      </c>
    </row>
    <row r="1824" spans="1:12" x14ac:dyDescent="0.2">
      <c r="A1824" s="72" t="s">
        <v>3627</v>
      </c>
      <c r="B1824" s="66" t="s">
        <v>3628</v>
      </c>
      <c r="C1824" s="67">
        <v>47</v>
      </c>
      <c r="D1824" s="67" t="s">
        <v>342</v>
      </c>
      <c r="E1824" s="71">
        <v>0.13136020974892701</v>
      </c>
      <c r="F1824" s="68">
        <v>81.1305732484076</v>
      </c>
      <c r="G1824" s="71">
        <v>0.25</v>
      </c>
      <c r="H1824" s="68">
        <v>57.245222929936297</v>
      </c>
      <c r="I1824" s="71">
        <v>6.0683589841679701E-2</v>
      </c>
      <c r="J1824" s="68">
        <v>86.823248407643305</v>
      </c>
      <c r="K1824" s="71">
        <v>8.3397039405101195E-2</v>
      </c>
      <c r="L1824" s="68">
        <v>90.923566878980907</v>
      </c>
    </row>
    <row r="1825" spans="1:12" x14ac:dyDescent="0.2">
      <c r="A1825" s="72" t="s">
        <v>3629</v>
      </c>
      <c r="B1825" s="66" t="s">
        <v>3630</v>
      </c>
      <c r="C1825" s="67">
        <v>27</v>
      </c>
      <c r="D1825" s="67" t="s">
        <v>342</v>
      </c>
      <c r="E1825" s="71">
        <v>0.114491230728883</v>
      </c>
      <c r="F1825" s="68">
        <v>35.665658093797298</v>
      </c>
      <c r="G1825" s="71">
        <v>0.257261578182992</v>
      </c>
      <c r="H1825" s="68">
        <v>57.4886535552194</v>
      </c>
      <c r="I1825" s="71">
        <v>3.9803017820806703E-2</v>
      </c>
      <c r="J1825" s="68">
        <v>55.7488653555219</v>
      </c>
      <c r="K1825" s="71">
        <v>4.64090961828518E-2</v>
      </c>
      <c r="L1825" s="68">
        <v>58.207261724659602</v>
      </c>
    </row>
    <row r="1826" spans="1:12" x14ac:dyDescent="0.2">
      <c r="A1826" s="72" t="s">
        <v>3631</v>
      </c>
      <c r="B1826" s="66" t="s">
        <v>3632</v>
      </c>
      <c r="C1826" s="67">
        <v>47</v>
      </c>
      <c r="D1826" s="67" t="s">
        <v>342</v>
      </c>
      <c r="E1826" s="71">
        <v>0.139075365091372</v>
      </c>
      <c r="F1826" s="68">
        <v>83.200636942675203</v>
      </c>
      <c r="G1826" s="71">
        <v>0.25</v>
      </c>
      <c r="H1826" s="68">
        <v>57.245222929936297</v>
      </c>
      <c r="I1826" s="71">
        <v>3.1705906240826101E-2</v>
      </c>
      <c r="J1826" s="68">
        <v>79.498407643312106</v>
      </c>
      <c r="K1826" s="71">
        <v>0.135520189033289</v>
      </c>
      <c r="L1826" s="68">
        <v>92.953821656050906</v>
      </c>
    </row>
    <row r="1827" spans="1:12" x14ac:dyDescent="0.2">
      <c r="A1827" s="72" t="s">
        <v>681</v>
      </c>
      <c r="B1827" s="66" t="s">
        <v>3633</v>
      </c>
      <c r="C1827" s="67">
        <v>47</v>
      </c>
      <c r="D1827" s="67" t="s">
        <v>342</v>
      </c>
      <c r="E1827" s="71">
        <v>0.152718198141895</v>
      </c>
      <c r="F1827" s="68">
        <v>85.708598726114602</v>
      </c>
      <c r="G1827" s="71">
        <v>0.32305888010200501</v>
      </c>
      <c r="H1827" s="68">
        <v>86.345541401273906</v>
      </c>
      <c r="I1827" s="71">
        <v>7.2547934769854105E-2</v>
      </c>
      <c r="J1827" s="68">
        <v>88.455414012738899</v>
      </c>
      <c r="K1827" s="71">
        <v>6.25477795538259E-2</v>
      </c>
      <c r="L1827" s="68">
        <v>90.007961783439498</v>
      </c>
    </row>
    <row r="1828" spans="1:12" x14ac:dyDescent="0.2">
      <c r="A1828" s="72" t="s">
        <v>3634</v>
      </c>
      <c r="B1828" s="66" t="s">
        <v>3635</v>
      </c>
      <c r="C1828" s="67">
        <v>47</v>
      </c>
      <c r="D1828" s="67" t="s">
        <v>342</v>
      </c>
      <c r="E1828" s="71">
        <v>0.10051046502850799</v>
      </c>
      <c r="F1828" s="68">
        <v>64.251592356687894</v>
      </c>
      <c r="G1828" s="71">
        <v>0.25</v>
      </c>
      <c r="H1828" s="68">
        <v>57.245222929936297</v>
      </c>
      <c r="I1828" s="71">
        <v>2.0257505308611E-2</v>
      </c>
      <c r="J1828" s="68">
        <v>71.417197452229303</v>
      </c>
      <c r="K1828" s="71">
        <v>3.1273889776912998E-2</v>
      </c>
      <c r="L1828" s="68">
        <v>86.743630573248396</v>
      </c>
    </row>
    <row r="1829" spans="1:12" x14ac:dyDescent="0.2">
      <c r="A1829" s="72" t="s">
        <v>3636</v>
      </c>
      <c r="B1829" s="66" t="s">
        <v>3637</v>
      </c>
      <c r="C1829" s="67">
        <v>47</v>
      </c>
      <c r="D1829" s="67" t="s">
        <v>342</v>
      </c>
      <c r="E1829" s="71">
        <v>0.26074075750054299</v>
      </c>
      <c r="F1829" s="68">
        <v>95.621019108280294</v>
      </c>
      <c r="G1829" s="71">
        <v>0.456610725075693</v>
      </c>
      <c r="H1829" s="68">
        <v>95.302547770700599</v>
      </c>
      <c r="I1829" s="71">
        <v>7.8895305852510297E-2</v>
      </c>
      <c r="J1829" s="68">
        <v>89.132165605095494</v>
      </c>
      <c r="K1829" s="71">
        <v>0.24671624157342401</v>
      </c>
      <c r="L1829" s="68">
        <v>95.780254777070098</v>
      </c>
    </row>
    <row r="1830" spans="1:12" x14ac:dyDescent="0.2">
      <c r="A1830" s="72" t="s">
        <v>3638</v>
      </c>
      <c r="B1830" s="66" t="s">
        <v>3639</v>
      </c>
      <c r="C1830" s="67">
        <v>27</v>
      </c>
      <c r="D1830" s="67" t="s">
        <v>342</v>
      </c>
      <c r="E1830" s="71">
        <v>0.10732302691071401</v>
      </c>
      <c r="F1830" s="68">
        <v>29.614220877458401</v>
      </c>
      <c r="G1830" s="71">
        <v>0.249999998952944</v>
      </c>
      <c r="H1830" s="68">
        <v>18.8729198184569</v>
      </c>
      <c r="I1830" s="71">
        <v>4.4897109005868498E-2</v>
      </c>
      <c r="J1830" s="68">
        <v>58.698940998487103</v>
      </c>
      <c r="K1830" s="71">
        <v>2.7071972773330202E-2</v>
      </c>
      <c r="L1830" s="68">
        <v>51.928895612707997</v>
      </c>
    </row>
    <row r="1831" spans="1:12" x14ac:dyDescent="0.2">
      <c r="A1831" s="72" t="s">
        <v>3640</v>
      </c>
      <c r="B1831" s="66" t="s">
        <v>3641</v>
      </c>
      <c r="C1831" s="67">
        <v>27</v>
      </c>
      <c r="D1831" s="67" t="s">
        <v>342</v>
      </c>
      <c r="E1831" s="71">
        <v>0.11451585519707901</v>
      </c>
      <c r="F1831" s="68">
        <v>35.703479576399403</v>
      </c>
      <c r="G1831" s="71">
        <v>0.26851591967249</v>
      </c>
      <c r="H1831" s="68">
        <v>68.456883509833602</v>
      </c>
      <c r="I1831" s="71">
        <v>3.8291111440657298E-2</v>
      </c>
      <c r="J1831" s="68">
        <v>55.295007564296498</v>
      </c>
      <c r="K1831" s="71">
        <v>3.6740534478091003E-2</v>
      </c>
      <c r="L1831" s="68">
        <v>55.181543116490197</v>
      </c>
    </row>
    <row r="1832" spans="1:12" x14ac:dyDescent="0.2">
      <c r="A1832" s="72" t="s">
        <v>3642</v>
      </c>
      <c r="B1832" s="66" t="s">
        <v>3643</v>
      </c>
      <c r="C1832" s="67">
        <v>27</v>
      </c>
      <c r="D1832" s="67" t="s">
        <v>342</v>
      </c>
      <c r="E1832" s="71">
        <v>0.112809799800744</v>
      </c>
      <c r="F1832" s="68">
        <v>34.190620272314703</v>
      </c>
      <c r="G1832" s="71">
        <v>0.25</v>
      </c>
      <c r="H1832" s="68">
        <v>46.520423600605099</v>
      </c>
      <c r="I1832" s="71">
        <v>3.81528785374744E-2</v>
      </c>
      <c r="J1832" s="68">
        <v>55.181543116490197</v>
      </c>
      <c r="K1832" s="71">
        <v>5.0276520864756098E-2</v>
      </c>
      <c r="L1832" s="68">
        <v>59.341906202723202</v>
      </c>
    </row>
    <row r="1833" spans="1:12" x14ac:dyDescent="0.2">
      <c r="A1833" s="72" t="s">
        <v>3644</v>
      </c>
      <c r="B1833" s="66" t="s">
        <v>3645</v>
      </c>
      <c r="C1833" s="67">
        <v>27</v>
      </c>
      <c r="D1833" s="67" t="s">
        <v>342</v>
      </c>
      <c r="E1833" s="71">
        <v>0.102352822574988</v>
      </c>
      <c r="F1833" s="68">
        <v>25.151285930408498</v>
      </c>
      <c r="G1833" s="71">
        <v>0.25</v>
      </c>
      <c r="H1833" s="68">
        <v>46.520423600605099</v>
      </c>
      <c r="I1833" s="71">
        <v>2.9986494951634999E-2</v>
      </c>
      <c r="J1833" s="68">
        <v>48.7518910741301</v>
      </c>
      <c r="K1833" s="71">
        <v>2.7071972773330202E-2</v>
      </c>
      <c r="L1833" s="68">
        <v>51.928895612707997</v>
      </c>
    </row>
    <row r="1834" spans="1:12" x14ac:dyDescent="0.2">
      <c r="A1834" s="72" t="s">
        <v>3646</v>
      </c>
      <c r="B1834" s="66" t="s">
        <v>3647</v>
      </c>
      <c r="C1834" s="67">
        <v>27</v>
      </c>
      <c r="D1834" s="67" t="s">
        <v>342</v>
      </c>
      <c r="E1834" s="71">
        <v>0.117486670807061</v>
      </c>
      <c r="F1834" s="68">
        <v>38.048411497730697</v>
      </c>
      <c r="G1834" s="71">
        <v>0.25822149924835902</v>
      </c>
      <c r="H1834" s="68">
        <v>58.774583963691398</v>
      </c>
      <c r="I1834" s="71">
        <v>2.4624868898546599E-2</v>
      </c>
      <c r="J1834" s="68">
        <v>44.478063540090801</v>
      </c>
      <c r="K1834" s="71">
        <v>6.96136442742777E-2</v>
      </c>
      <c r="L1834" s="68">
        <v>62.897125567322199</v>
      </c>
    </row>
    <row r="1835" spans="1:12" x14ac:dyDescent="0.2">
      <c r="A1835" s="72" t="s">
        <v>3648</v>
      </c>
      <c r="B1835" s="66" t="s">
        <v>3649</v>
      </c>
      <c r="C1835" s="67">
        <v>27</v>
      </c>
      <c r="D1835" s="67" t="s">
        <v>342</v>
      </c>
      <c r="E1835" s="71">
        <v>0.168939612475666</v>
      </c>
      <c r="F1835" s="68">
        <v>71.444780635400903</v>
      </c>
      <c r="G1835" s="71">
        <v>0.25</v>
      </c>
      <c r="H1835" s="68">
        <v>46.520423600605099</v>
      </c>
      <c r="I1835" s="71">
        <v>2.09059318308354E-2</v>
      </c>
      <c r="J1835" s="68">
        <v>41.301059001512897</v>
      </c>
      <c r="K1835" s="71">
        <v>0.23591290559616299</v>
      </c>
      <c r="L1835" s="68">
        <v>85.287443267776098</v>
      </c>
    </row>
    <row r="1836" spans="1:12" x14ac:dyDescent="0.2">
      <c r="A1836" s="72" t="s">
        <v>1199</v>
      </c>
      <c r="B1836" s="66" t="s">
        <v>3650</v>
      </c>
      <c r="C1836" s="67">
        <v>47</v>
      </c>
      <c r="D1836" s="67" t="s">
        <v>342</v>
      </c>
      <c r="E1836" s="71">
        <v>0.112645261934242</v>
      </c>
      <c r="F1836" s="68">
        <v>73.009554140127406</v>
      </c>
      <c r="G1836" s="71">
        <v>0.255548465849193</v>
      </c>
      <c r="H1836" s="68">
        <v>63.415605095541402</v>
      </c>
      <c r="I1836" s="71">
        <v>5.80631834603779E-2</v>
      </c>
      <c r="J1836" s="68">
        <v>86.425159235668801</v>
      </c>
      <c r="K1836" s="71">
        <v>2.43241364931545E-2</v>
      </c>
      <c r="L1836" s="68">
        <v>85.429936305732497</v>
      </c>
    </row>
    <row r="1837" spans="1:12" x14ac:dyDescent="0.2">
      <c r="A1837" s="72" t="s">
        <v>2270</v>
      </c>
      <c r="B1837" s="66" t="s">
        <v>3651</v>
      </c>
      <c r="C1837" s="67">
        <v>47</v>
      </c>
      <c r="D1837" s="67" t="s">
        <v>342</v>
      </c>
      <c r="E1837" s="71">
        <v>0.12911649531488001</v>
      </c>
      <c r="F1837" s="68">
        <v>80.055732484076401</v>
      </c>
      <c r="G1837" s="71">
        <v>0.25993139224130102</v>
      </c>
      <c r="H1837" s="68">
        <v>66.878980891719706</v>
      </c>
      <c r="I1837" s="71">
        <v>5.7920560865754998E-2</v>
      </c>
      <c r="J1837" s="68">
        <v>86.345541401273906</v>
      </c>
      <c r="K1837" s="71">
        <v>6.9497532837584294E-2</v>
      </c>
      <c r="L1837" s="68">
        <v>90.286624203821603</v>
      </c>
    </row>
    <row r="1838" spans="1:12" x14ac:dyDescent="0.2">
      <c r="A1838" s="72" t="s">
        <v>3652</v>
      </c>
      <c r="B1838" s="66" t="s">
        <v>3653</v>
      </c>
      <c r="C1838" s="67">
        <v>47</v>
      </c>
      <c r="D1838" s="67" t="s">
        <v>342</v>
      </c>
      <c r="E1838" s="71">
        <v>0.16945373307423001</v>
      </c>
      <c r="F1838" s="68">
        <v>88.057324840764295</v>
      </c>
      <c r="G1838" s="71">
        <v>0.28912157994197002</v>
      </c>
      <c r="H1838" s="68">
        <v>78.941082802547797</v>
      </c>
      <c r="I1838" s="71">
        <v>6.2870170396155597E-2</v>
      </c>
      <c r="J1838" s="68">
        <v>87.062101910828005</v>
      </c>
      <c r="K1838" s="71">
        <v>0.156369448884565</v>
      </c>
      <c r="L1838" s="68">
        <v>93.550955414012705</v>
      </c>
    </row>
    <row r="1839" spans="1:12" x14ac:dyDescent="0.2">
      <c r="A1839" s="72" t="s">
        <v>948</v>
      </c>
      <c r="B1839" s="66" t="s">
        <v>3654</v>
      </c>
      <c r="C1839" s="67">
        <v>47</v>
      </c>
      <c r="D1839" s="67" t="s">
        <v>342</v>
      </c>
      <c r="E1839" s="71">
        <v>0.43270660599517502</v>
      </c>
      <c r="F1839" s="68">
        <v>98.527070063694296</v>
      </c>
      <c r="G1839" s="71">
        <v>0.28421961915765598</v>
      </c>
      <c r="H1839" s="68">
        <v>77.109872611464993</v>
      </c>
      <c r="I1839" s="71">
        <v>1.39001988278693E-2</v>
      </c>
      <c r="J1839" s="68">
        <v>64.371019108280294</v>
      </c>
      <c r="K1839" s="71">
        <v>1</v>
      </c>
      <c r="L1839" s="68">
        <v>100</v>
      </c>
    </row>
    <row r="1840" spans="1:12" x14ac:dyDescent="0.2">
      <c r="A1840" s="72" t="s">
        <v>3655</v>
      </c>
      <c r="B1840" s="66" t="s">
        <v>3656</v>
      </c>
      <c r="C1840" s="67">
        <v>47</v>
      </c>
      <c r="D1840" s="67" t="s">
        <v>342</v>
      </c>
      <c r="E1840" s="71">
        <v>0.41877856306324901</v>
      </c>
      <c r="F1840" s="68">
        <v>98.208598726114602</v>
      </c>
      <c r="G1840" s="71">
        <v>0.25</v>
      </c>
      <c r="H1840" s="68">
        <v>57.245222929936297</v>
      </c>
      <c r="I1840" s="71">
        <v>6.3356891897482998E-3</v>
      </c>
      <c r="J1840" s="68">
        <v>46.974522292993598</v>
      </c>
      <c r="K1840" s="71">
        <v>1</v>
      </c>
      <c r="L1840" s="68">
        <v>100</v>
      </c>
    </row>
    <row r="1841" spans="1:12" x14ac:dyDescent="0.2">
      <c r="A1841" s="72" t="s">
        <v>3657</v>
      </c>
      <c r="B1841" s="66" t="s">
        <v>3657</v>
      </c>
      <c r="C1841" s="67">
        <v>47</v>
      </c>
      <c r="D1841" s="67" t="s">
        <v>342</v>
      </c>
      <c r="E1841" s="71">
        <v>0.235185945927402</v>
      </c>
      <c r="F1841" s="68">
        <v>94.347133757961799</v>
      </c>
      <c r="G1841" s="71">
        <v>0.28773446347967102</v>
      </c>
      <c r="H1841" s="68">
        <v>78.423566878980907</v>
      </c>
      <c r="I1841" s="71">
        <v>7.1429872020562397E-3</v>
      </c>
      <c r="J1841" s="68">
        <v>49.601910828025503</v>
      </c>
      <c r="K1841" s="71">
        <v>0.410680387100477</v>
      </c>
      <c r="L1841" s="68">
        <v>97.850318471337602</v>
      </c>
    </row>
    <row r="1842" spans="1:12" x14ac:dyDescent="0.2">
      <c r="A1842" s="72" t="s">
        <v>3658</v>
      </c>
      <c r="B1842" s="66" t="s">
        <v>3659</v>
      </c>
      <c r="C1842" s="67">
        <v>27</v>
      </c>
      <c r="D1842" s="67" t="s">
        <v>342</v>
      </c>
      <c r="E1842" s="71">
        <v>0.134964403073117</v>
      </c>
      <c r="F1842" s="68">
        <v>50.189107413010603</v>
      </c>
      <c r="G1842" s="71">
        <v>0.25</v>
      </c>
      <c r="H1842" s="68">
        <v>46.520423600605099</v>
      </c>
      <c r="I1842" s="71">
        <v>0.15489320921935201</v>
      </c>
      <c r="J1842" s="68">
        <v>86.573373676248096</v>
      </c>
      <c r="K1842" s="71">
        <v>0</v>
      </c>
      <c r="L1842" s="68">
        <v>14.3721633888048</v>
      </c>
    </row>
    <row r="1843" spans="1:12" x14ac:dyDescent="0.2">
      <c r="A1843" s="72" t="s">
        <v>3660</v>
      </c>
      <c r="B1843" s="66" t="s">
        <v>3661</v>
      </c>
      <c r="C1843" s="67">
        <v>27</v>
      </c>
      <c r="D1843" s="67" t="s">
        <v>342</v>
      </c>
      <c r="E1843" s="71">
        <v>0.1758177346293</v>
      </c>
      <c r="F1843" s="68">
        <v>74.054462934947097</v>
      </c>
      <c r="G1843" s="71">
        <v>0.25</v>
      </c>
      <c r="H1843" s="68">
        <v>46.520423600605099</v>
      </c>
      <c r="I1843" s="71">
        <v>0.27745320388790101</v>
      </c>
      <c r="J1843" s="68">
        <v>94.591527987897095</v>
      </c>
      <c r="K1843" s="71">
        <v>0</v>
      </c>
      <c r="L1843" s="68">
        <v>14.3721633888048</v>
      </c>
    </row>
    <row r="1844" spans="1:12" x14ac:dyDescent="0.2">
      <c r="A1844" s="72" t="s">
        <v>3662</v>
      </c>
      <c r="B1844" s="66" t="s">
        <v>3663</v>
      </c>
      <c r="C1844" s="67">
        <v>27</v>
      </c>
      <c r="D1844" s="67" t="s">
        <v>342</v>
      </c>
      <c r="E1844" s="71">
        <v>0.203914880920543</v>
      </c>
      <c r="F1844" s="68">
        <v>83.472012102874402</v>
      </c>
      <c r="G1844" s="71">
        <v>0.25</v>
      </c>
      <c r="H1844" s="68">
        <v>46.520423600605099</v>
      </c>
      <c r="I1844" s="71">
        <v>0.352076081056867</v>
      </c>
      <c r="J1844" s="68">
        <v>97.125567322238993</v>
      </c>
      <c r="K1844" s="71">
        <v>9.6685617047607992E-3</v>
      </c>
      <c r="L1844" s="68">
        <v>40.922844175491697</v>
      </c>
    </row>
    <row r="1845" spans="1:12" x14ac:dyDescent="0.2">
      <c r="A1845" s="72" t="s">
        <v>3664</v>
      </c>
      <c r="B1845" s="66" t="s">
        <v>3665</v>
      </c>
      <c r="C1845" s="67">
        <v>27</v>
      </c>
      <c r="D1845" s="67" t="s">
        <v>342</v>
      </c>
      <c r="E1845" s="71">
        <v>0.20352744700428799</v>
      </c>
      <c r="F1845" s="68">
        <v>83.282904689863798</v>
      </c>
      <c r="G1845" s="71">
        <v>1.7588293232024699E-3</v>
      </c>
      <c r="H1845" s="68">
        <v>0.41603630862329799</v>
      </c>
      <c r="I1845" s="71">
        <v>0.164576019745413</v>
      </c>
      <c r="J1845" s="68">
        <v>87.670196671709505</v>
      </c>
      <c r="K1845" s="71">
        <v>0.44424749194424901</v>
      </c>
      <c r="L1845" s="68">
        <v>94.931921331316204</v>
      </c>
    </row>
    <row r="1846" spans="1:12" x14ac:dyDescent="0.2">
      <c r="A1846" s="72" t="s">
        <v>3666</v>
      </c>
      <c r="B1846" s="66" t="s">
        <v>3667</v>
      </c>
      <c r="C1846" s="67">
        <v>27</v>
      </c>
      <c r="D1846" s="67" t="s">
        <v>342</v>
      </c>
      <c r="E1846" s="71">
        <v>0.15557184184874701</v>
      </c>
      <c r="F1846" s="68">
        <v>64.788199697428098</v>
      </c>
      <c r="G1846" s="71">
        <v>0.258358710768399</v>
      </c>
      <c r="H1846" s="68">
        <v>58.850226928895601</v>
      </c>
      <c r="I1846" s="71">
        <v>0.206423102436888</v>
      </c>
      <c r="J1846" s="68">
        <v>90.695915279879003</v>
      </c>
      <c r="K1846" s="71">
        <v>1.9337123409521599E-3</v>
      </c>
      <c r="L1846" s="68">
        <v>25.302571860816901</v>
      </c>
    </row>
    <row r="1847" spans="1:12" x14ac:dyDescent="0.2">
      <c r="A1847" s="72" t="s">
        <v>3668</v>
      </c>
      <c r="B1847" s="66" t="s">
        <v>3668</v>
      </c>
      <c r="C1847" s="67">
        <v>27</v>
      </c>
      <c r="D1847" s="67" t="s">
        <v>342</v>
      </c>
      <c r="E1847" s="71">
        <v>0.13227012308870301</v>
      </c>
      <c r="F1847" s="68">
        <v>48.487140695915301</v>
      </c>
      <c r="G1847" s="71">
        <v>0.26982344562308402</v>
      </c>
      <c r="H1847" s="68">
        <v>69.288956127080198</v>
      </c>
      <c r="I1847" s="71">
        <v>0.126986923643026</v>
      </c>
      <c r="J1847" s="68">
        <v>83.434190620272304</v>
      </c>
      <c r="K1847" s="71">
        <v>0</v>
      </c>
      <c r="L1847" s="68">
        <v>14.3721633888048</v>
      </c>
    </row>
    <row r="1848" spans="1:12" x14ac:dyDescent="0.2">
      <c r="A1848" s="72" t="s">
        <v>3669</v>
      </c>
      <c r="B1848" s="66" t="s">
        <v>3670</v>
      </c>
      <c r="C1848" s="67">
        <v>27</v>
      </c>
      <c r="D1848" s="67" t="s">
        <v>342</v>
      </c>
      <c r="E1848" s="71">
        <v>0.16673957401453901</v>
      </c>
      <c r="F1848" s="68">
        <v>70.726172465960701</v>
      </c>
      <c r="G1848" s="71">
        <v>0.299247221049669</v>
      </c>
      <c r="H1848" s="68">
        <v>82.261724659606699</v>
      </c>
      <c r="I1848" s="71">
        <v>0.18936922694823499</v>
      </c>
      <c r="J1848" s="68">
        <v>89.485627836611201</v>
      </c>
      <c r="K1848" s="71">
        <v>1.1602274045713E-2</v>
      </c>
      <c r="L1848" s="68">
        <v>42.586989409984902</v>
      </c>
    </row>
    <row r="1849" spans="1:12" x14ac:dyDescent="0.2">
      <c r="A1849" s="72" t="s">
        <v>3671</v>
      </c>
      <c r="B1849" s="66" t="s">
        <v>3672</v>
      </c>
      <c r="C1849" s="67">
        <v>27</v>
      </c>
      <c r="D1849" s="67" t="s">
        <v>342</v>
      </c>
      <c r="E1849" s="71">
        <v>0.15155257597493499</v>
      </c>
      <c r="F1849" s="68">
        <v>62.443267776096803</v>
      </c>
      <c r="G1849" s="71">
        <v>0.297173180724074</v>
      </c>
      <c r="H1849" s="68">
        <v>81.580937972768496</v>
      </c>
      <c r="I1849" s="71">
        <v>0.14394856081406601</v>
      </c>
      <c r="J1849" s="68">
        <v>85.627836611195207</v>
      </c>
      <c r="K1849" s="71">
        <v>1.3535986386665101E-2</v>
      </c>
      <c r="L1849" s="68">
        <v>44.553706505294997</v>
      </c>
    </row>
    <row r="1850" spans="1:12" x14ac:dyDescent="0.2">
      <c r="A1850" s="72" t="s">
        <v>3673</v>
      </c>
      <c r="B1850" s="66" t="s">
        <v>3674</v>
      </c>
      <c r="C1850" s="67">
        <v>27</v>
      </c>
      <c r="D1850" s="67" t="s">
        <v>342</v>
      </c>
      <c r="E1850" s="71">
        <v>0.20661534256090899</v>
      </c>
      <c r="F1850" s="68">
        <v>83.963691376702002</v>
      </c>
      <c r="G1850" s="71">
        <v>0.25564789414232703</v>
      </c>
      <c r="H1850" s="68">
        <v>55.521936459909199</v>
      </c>
      <c r="I1850" s="71">
        <v>0.35646328417659201</v>
      </c>
      <c r="J1850" s="68">
        <v>97.276853252647498</v>
      </c>
      <c r="K1850" s="71">
        <v>7.7348493638086397E-3</v>
      </c>
      <c r="L1850" s="68">
        <v>38.6157337367625</v>
      </c>
    </row>
    <row r="1851" spans="1:12" x14ac:dyDescent="0.2">
      <c r="A1851" s="72" t="s">
        <v>3675</v>
      </c>
      <c r="B1851" s="66" t="s">
        <v>3676</v>
      </c>
      <c r="C1851" s="67">
        <v>27</v>
      </c>
      <c r="D1851" s="67" t="s">
        <v>342</v>
      </c>
      <c r="E1851" s="71">
        <v>0.394901693425316</v>
      </c>
      <c r="F1851" s="68">
        <v>97.806354009077197</v>
      </c>
      <c r="G1851" s="71">
        <v>0.391318860552201</v>
      </c>
      <c r="H1851" s="68">
        <v>93.229954614220901</v>
      </c>
      <c r="I1851" s="71">
        <v>0.77404909631422603</v>
      </c>
      <c r="J1851" s="68">
        <v>99.962178517397902</v>
      </c>
      <c r="K1851" s="71">
        <v>1.9337123409521598E-2</v>
      </c>
      <c r="L1851" s="68">
        <v>48.411497730710998</v>
      </c>
    </row>
    <row r="1852" spans="1:12" x14ac:dyDescent="0.2">
      <c r="A1852" s="72" t="s">
        <v>3677</v>
      </c>
      <c r="B1852" s="66" t="s">
        <v>3678</v>
      </c>
      <c r="C1852" s="67">
        <v>27</v>
      </c>
      <c r="D1852" s="67" t="s">
        <v>342</v>
      </c>
      <c r="E1852" s="71">
        <v>0.17688286435724199</v>
      </c>
      <c r="F1852" s="68">
        <v>74.394856278366106</v>
      </c>
      <c r="G1852" s="71">
        <v>0.24998057507836499</v>
      </c>
      <c r="H1852" s="68">
        <v>18.3055975794251</v>
      </c>
      <c r="I1852" s="71">
        <v>0.25746346990193503</v>
      </c>
      <c r="J1852" s="68">
        <v>93.608169440242094</v>
      </c>
      <c r="K1852" s="71">
        <v>2.32045480914259E-2</v>
      </c>
      <c r="L1852" s="68">
        <v>50.302571860816897</v>
      </c>
    </row>
    <row r="1853" spans="1:12" x14ac:dyDescent="0.2">
      <c r="A1853" s="72" t="s">
        <v>3679</v>
      </c>
      <c r="B1853" s="66" t="s">
        <v>3680</v>
      </c>
      <c r="C1853" s="67">
        <v>27</v>
      </c>
      <c r="D1853" s="67" t="s">
        <v>342</v>
      </c>
      <c r="E1853" s="71">
        <v>0.15495677674997599</v>
      </c>
      <c r="F1853" s="68">
        <v>64.220877458396401</v>
      </c>
      <c r="G1853" s="71">
        <v>0.25</v>
      </c>
      <c r="H1853" s="68">
        <v>46.520423600605099</v>
      </c>
      <c r="I1853" s="71">
        <v>0.20133434386326399</v>
      </c>
      <c r="J1853" s="68">
        <v>90.393343419062006</v>
      </c>
      <c r="K1853" s="71">
        <v>1.3535986386665101E-2</v>
      </c>
      <c r="L1853" s="68">
        <v>44.553706505294997</v>
      </c>
    </row>
    <row r="1854" spans="1:12" x14ac:dyDescent="0.2">
      <c r="A1854" s="72" t="s">
        <v>3681</v>
      </c>
      <c r="B1854" s="66" t="s">
        <v>3681</v>
      </c>
      <c r="C1854" s="67">
        <v>27</v>
      </c>
      <c r="D1854" s="67" t="s">
        <v>342</v>
      </c>
      <c r="E1854" s="71">
        <v>0.127900090845007</v>
      </c>
      <c r="F1854" s="68">
        <v>45.499243570348</v>
      </c>
      <c r="G1854" s="71">
        <v>0.25</v>
      </c>
      <c r="H1854" s="68">
        <v>46.520423600605099</v>
      </c>
      <c r="I1854" s="71">
        <v>0.13370027253502201</v>
      </c>
      <c r="J1854" s="68">
        <v>84.455370650529503</v>
      </c>
      <c r="K1854" s="71">
        <v>0</v>
      </c>
      <c r="L1854" s="68">
        <v>14.3721633888048</v>
      </c>
    </row>
    <row r="1855" spans="1:12" x14ac:dyDescent="0.2">
      <c r="A1855" s="72" t="s">
        <v>3682</v>
      </c>
      <c r="B1855" s="66" t="s">
        <v>3683</v>
      </c>
      <c r="C1855" s="67">
        <v>27</v>
      </c>
      <c r="D1855" s="67" t="s">
        <v>342</v>
      </c>
      <c r="E1855" s="71">
        <v>0.15744239302038601</v>
      </c>
      <c r="F1855" s="68">
        <v>65.960665658093802</v>
      </c>
      <c r="G1855" s="71">
        <v>0.25</v>
      </c>
      <c r="H1855" s="68">
        <v>46.520423600605099</v>
      </c>
      <c r="I1855" s="71">
        <v>0.20685748033354201</v>
      </c>
      <c r="J1855" s="68">
        <v>90.771558245083199</v>
      </c>
      <c r="K1855" s="71">
        <v>1.54696987276173E-2</v>
      </c>
      <c r="L1855" s="68">
        <v>45.726172465960701</v>
      </c>
    </row>
    <row r="1856" spans="1:12" x14ac:dyDescent="0.2">
      <c r="A1856" s="72" t="s">
        <v>3684</v>
      </c>
      <c r="B1856" s="66" t="s">
        <v>3685</v>
      </c>
      <c r="C1856" s="67">
        <v>27</v>
      </c>
      <c r="D1856" s="67" t="s">
        <v>342</v>
      </c>
      <c r="E1856" s="71">
        <v>0.13610673887903901</v>
      </c>
      <c r="F1856" s="68">
        <v>51.2481089258699</v>
      </c>
      <c r="G1856" s="71">
        <v>0.25</v>
      </c>
      <c r="H1856" s="68">
        <v>46.520423600605099</v>
      </c>
      <c r="I1856" s="71">
        <v>0.15832021663711801</v>
      </c>
      <c r="J1856" s="68">
        <v>86.913767019667205</v>
      </c>
      <c r="K1856" s="71">
        <v>0</v>
      </c>
      <c r="L1856" s="68">
        <v>14.3721633888048</v>
      </c>
    </row>
    <row r="1857" spans="1:12" x14ac:dyDescent="0.2">
      <c r="A1857" s="72" t="s">
        <v>3686</v>
      </c>
      <c r="B1857" s="66" t="s">
        <v>3687</v>
      </c>
      <c r="C1857" s="67">
        <v>27</v>
      </c>
      <c r="D1857" s="67" t="s">
        <v>342</v>
      </c>
      <c r="E1857" s="71">
        <v>0.171292738599608</v>
      </c>
      <c r="F1857" s="68">
        <v>72.163388804841105</v>
      </c>
      <c r="G1857" s="71">
        <v>0.260141341379095</v>
      </c>
      <c r="H1857" s="68">
        <v>61.3842662632375</v>
      </c>
      <c r="I1857" s="71">
        <v>0.23439975101020799</v>
      </c>
      <c r="J1857" s="68">
        <v>92.586989409984895</v>
      </c>
      <c r="K1857" s="71">
        <v>1.9337123409521598E-2</v>
      </c>
      <c r="L1857" s="68">
        <v>48.411497730710998</v>
      </c>
    </row>
    <row r="1858" spans="1:12" x14ac:dyDescent="0.2">
      <c r="A1858" s="72" t="s">
        <v>3688</v>
      </c>
      <c r="B1858" s="66" t="s">
        <v>3689</v>
      </c>
      <c r="C1858" s="67">
        <v>27</v>
      </c>
      <c r="D1858" s="67" t="s">
        <v>342</v>
      </c>
      <c r="E1858" s="71">
        <v>0.18023659588709201</v>
      </c>
      <c r="F1858" s="68">
        <v>76.059001512859297</v>
      </c>
      <c r="G1858" s="71">
        <v>0.25</v>
      </c>
      <c r="H1858" s="68">
        <v>46.520423600605099</v>
      </c>
      <c r="I1858" s="71">
        <v>0.29070978766127598</v>
      </c>
      <c r="J1858" s="68">
        <v>94.894099848714106</v>
      </c>
      <c r="K1858" s="71">
        <v>0</v>
      </c>
      <c r="L1858" s="68">
        <v>14.3721633888048</v>
      </c>
    </row>
    <row r="1859" spans="1:12" x14ac:dyDescent="0.2">
      <c r="A1859" s="72" t="s">
        <v>3690</v>
      </c>
      <c r="B1859" s="66" t="s">
        <v>3691</v>
      </c>
      <c r="C1859" s="67">
        <v>27</v>
      </c>
      <c r="D1859" s="67" t="s">
        <v>342</v>
      </c>
      <c r="E1859" s="71">
        <v>0.21461294769865899</v>
      </c>
      <c r="F1859" s="68">
        <v>85.930408472012104</v>
      </c>
      <c r="G1859" s="71">
        <v>0.25</v>
      </c>
      <c r="H1859" s="68">
        <v>46.520423600605099</v>
      </c>
      <c r="I1859" s="71">
        <v>0.38610399373216903</v>
      </c>
      <c r="J1859" s="68">
        <v>97.768532526474999</v>
      </c>
      <c r="K1859" s="71">
        <v>7.7348493638086397E-3</v>
      </c>
      <c r="L1859" s="68">
        <v>38.6157337367625</v>
      </c>
    </row>
    <row r="1860" spans="1:12" x14ac:dyDescent="0.2">
      <c r="A1860" s="72" t="s">
        <v>3692</v>
      </c>
      <c r="B1860" s="66" t="s">
        <v>3693</v>
      </c>
      <c r="C1860" s="67">
        <v>27</v>
      </c>
      <c r="D1860" s="67" t="s">
        <v>342</v>
      </c>
      <c r="E1860" s="71">
        <v>0.17847884019364299</v>
      </c>
      <c r="F1860" s="68">
        <v>75.189107413010603</v>
      </c>
      <c r="G1860" s="71">
        <v>0.25</v>
      </c>
      <c r="H1860" s="68">
        <v>46.520423600605099</v>
      </c>
      <c r="I1860" s="71">
        <v>0.27383424653521599</v>
      </c>
      <c r="J1860" s="68">
        <v>94.402420574886506</v>
      </c>
      <c r="K1860" s="71">
        <v>1.1602274045713E-2</v>
      </c>
      <c r="L1860" s="68">
        <v>42.586989409984902</v>
      </c>
    </row>
    <row r="1861" spans="1:12" x14ac:dyDescent="0.2">
      <c r="A1861" s="72" t="s">
        <v>3694</v>
      </c>
      <c r="B1861" s="66" t="s">
        <v>3695</v>
      </c>
      <c r="C1861" s="67">
        <v>27</v>
      </c>
      <c r="D1861" s="67" t="s">
        <v>342</v>
      </c>
      <c r="E1861" s="71">
        <v>0.174624210882038</v>
      </c>
      <c r="F1861" s="68">
        <v>73.524962178517399</v>
      </c>
      <c r="G1861" s="71">
        <v>0.25</v>
      </c>
      <c r="H1861" s="68">
        <v>46.520423600605099</v>
      </c>
      <c r="I1861" s="71">
        <v>0.25646922157754498</v>
      </c>
      <c r="J1861" s="68">
        <v>93.570347957639896</v>
      </c>
      <c r="K1861" s="71">
        <v>1.7403411068569401E-2</v>
      </c>
      <c r="L1861" s="68">
        <v>47.239031770045401</v>
      </c>
    </row>
    <row r="1862" spans="1:12" x14ac:dyDescent="0.2">
      <c r="A1862" s="72" t="s">
        <v>3696</v>
      </c>
      <c r="B1862" s="66" t="s">
        <v>3697</v>
      </c>
      <c r="C1862" s="67">
        <v>27</v>
      </c>
      <c r="D1862" s="67" t="s">
        <v>342</v>
      </c>
      <c r="E1862" s="71">
        <v>0.14468092329459201</v>
      </c>
      <c r="F1862" s="68">
        <v>57.564296520423603</v>
      </c>
      <c r="G1862" s="71">
        <v>0.25</v>
      </c>
      <c r="H1862" s="68">
        <v>46.520423600605099</v>
      </c>
      <c r="I1862" s="71">
        <v>0.17630792051996599</v>
      </c>
      <c r="J1862" s="68">
        <v>88.767019667170999</v>
      </c>
      <c r="K1862" s="71">
        <v>7.7348493638086397E-3</v>
      </c>
      <c r="L1862" s="68">
        <v>38.6157337367625</v>
      </c>
    </row>
    <row r="1863" spans="1:12" x14ac:dyDescent="0.2">
      <c r="A1863" s="72" t="s">
        <v>3698</v>
      </c>
      <c r="B1863" s="66" t="s">
        <v>3699</v>
      </c>
      <c r="C1863" s="67">
        <v>27</v>
      </c>
      <c r="D1863" s="67" t="s">
        <v>342</v>
      </c>
      <c r="E1863" s="71">
        <v>0.244272343233956</v>
      </c>
      <c r="F1863" s="68">
        <v>90.431164901664104</v>
      </c>
      <c r="G1863" s="71">
        <v>0.34615457132900401</v>
      </c>
      <c r="H1863" s="68">
        <v>89.939485627836603</v>
      </c>
      <c r="I1863" s="71">
        <v>0.38279503369096002</v>
      </c>
      <c r="J1863" s="68">
        <v>97.655068078668705</v>
      </c>
      <c r="K1863" s="71">
        <v>3.8674246819043199E-3</v>
      </c>
      <c r="L1863" s="68">
        <v>30.975794251134602</v>
      </c>
    </row>
    <row r="1864" spans="1:12" x14ac:dyDescent="0.2">
      <c r="A1864" s="72" t="s">
        <v>3700</v>
      </c>
      <c r="B1864" s="66" t="s">
        <v>3701</v>
      </c>
      <c r="C1864" s="67">
        <v>27</v>
      </c>
      <c r="D1864" s="67" t="s">
        <v>342</v>
      </c>
      <c r="E1864" s="71">
        <v>0.21545702789165</v>
      </c>
      <c r="F1864" s="68">
        <v>86.195158850226903</v>
      </c>
      <c r="G1864" s="71">
        <v>0.30090123273566499</v>
      </c>
      <c r="H1864" s="68">
        <v>82.980332829046901</v>
      </c>
      <c r="I1864" s="71">
        <v>0.33386757689357099</v>
      </c>
      <c r="J1864" s="68">
        <v>95.877458396369093</v>
      </c>
      <c r="K1864" s="71">
        <v>1.1602274045713E-2</v>
      </c>
      <c r="L1864" s="68">
        <v>42.586989409984902</v>
      </c>
    </row>
    <row r="1865" spans="1:12" x14ac:dyDescent="0.2">
      <c r="A1865" s="72" t="s">
        <v>3702</v>
      </c>
      <c r="B1865" s="66" t="s">
        <v>3703</v>
      </c>
      <c r="C1865" s="67">
        <v>27</v>
      </c>
      <c r="D1865" s="67" t="s">
        <v>342</v>
      </c>
      <c r="E1865" s="71">
        <v>0.16092314818496001</v>
      </c>
      <c r="F1865" s="68">
        <v>67.738275340393301</v>
      </c>
      <c r="G1865" s="71">
        <v>0.25</v>
      </c>
      <c r="H1865" s="68">
        <v>46.520423600605099</v>
      </c>
      <c r="I1865" s="71">
        <v>0.22696830753202199</v>
      </c>
      <c r="J1865" s="68">
        <v>92.095310136157295</v>
      </c>
      <c r="K1865" s="71">
        <v>5.8011370228564802E-3</v>
      </c>
      <c r="L1865" s="68">
        <v>35.022692889561299</v>
      </c>
    </row>
    <row r="1866" spans="1:12" x14ac:dyDescent="0.2">
      <c r="A1866" s="72" t="s">
        <v>3704</v>
      </c>
      <c r="B1866" s="66" t="s">
        <v>3705</v>
      </c>
      <c r="C1866" s="67">
        <v>27</v>
      </c>
      <c r="D1866" s="67" t="s">
        <v>342</v>
      </c>
      <c r="E1866" s="71">
        <v>0.138090097497161</v>
      </c>
      <c r="F1866" s="68">
        <v>52.874432677761</v>
      </c>
      <c r="G1866" s="71">
        <v>0.25</v>
      </c>
      <c r="H1866" s="68">
        <v>46.520423600605099</v>
      </c>
      <c r="I1866" s="71">
        <v>0.158469155468625</v>
      </c>
      <c r="J1866" s="68">
        <v>86.951588502269303</v>
      </c>
      <c r="K1866" s="71">
        <v>5.8011370228564802E-3</v>
      </c>
      <c r="L1866" s="68">
        <v>35.022692889561299</v>
      </c>
    </row>
    <row r="1867" spans="1:12" x14ac:dyDescent="0.2">
      <c r="A1867" s="72" t="s">
        <v>3706</v>
      </c>
      <c r="B1867" s="66" t="s">
        <v>3707</v>
      </c>
      <c r="C1867" s="67">
        <v>27</v>
      </c>
      <c r="D1867" s="67" t="s">
        <v>342</v>
      </c>
      <c r="E1867" s="71">
        <v>0.197786261901778</v>
      </c>
      <c r="F1867" s="68">
        <v>81.959152798789702</v>
      </c>
      <c r="G1867" s="71">
        <v>0.25</v>
      </c>
      <c r="H1867" s="68">
        <v>46.520423600605099</v>
      </c>
      <c r="I1867" s="71">
        <v>0.33562393634152499</v>
      </c>
      <c r="J1867" s="68">
        <v>96.180030257186104</v>
      </c>
      <c r="K1867" s="71">
        <v>7.7348493638086397E-3</v>
      </c>
      <c r="L1867" s="68">
        <v>38.6157337367625</v>
      </c>
    </row>
    <row r="1868" spans="1:12" x14ac:dyDescent="0.2">
      <c r="A1868" s="72" t="s">
        <v>3708</v>
      </c>
      <c r="B1868" s="66" t="s">
        <v>3709</v>
      </c>
      <c r="C1868" s="67">
        <v>27</v>
      </c>
      <c r="D1868" s="67" t="s">
        <v>342</v>
      </c>
      <c r="E1868" s="71">
        <v>0.13396016112151499</v>
      </c>
      <c r="F1868" s="68">
        <v>49.546142208774597</v>
      </c>
      <c r="G1868" s="71">
        <v>0.25</v>
      </c>
      <c r="H1868" s="68">
        <v>46.520423600605099</v>
      </c>
      <c r="I1868" s="71">
        <v>0.149946771023591</v>
      </c>
      <c r="J1868" s="68">
        <v>86.081694402420595</v>
      </c>
      <c r="K1868" s="71">
        <v>1.9337123409521599E-3</v>
      </c>
      <c r="L1868" s="68">
        <v>25.302571860816901</v>
      </c>
    </row>
    <row r="1869" spans="1:12" x14ac:dyDescent="0.2">
      <c r="A1869" s="72" t="s">
        <v>3710</v>
      </c>
      <c r="B1869" s="66" t="s">
        <v>3711</v>
      </c>
      <c r="C1869" s="67">
        <v>27</v>
      </c>
      <c r="D1869" s="67" t="s">
        <v>342</v>
      </c>
      <c r="E1869" s="71">
        <v>0.15878331840496401</v>
      </c>
      <c r="F1869" s="68">
        <v>66.603630862329794</v>
      </c>
      <c r="G1869" s="71">
        <v>0.29656086454393299</v>
      </c>
      <c r="H1869" s="68">
        <v>81.316187594553696</v>
      </c>
      <c r="I1869" s="71">
        <v>0.172054241307151</v>
      </c>
      <c r="J1869" s="68">
        <v>88.350983358547694</v>
      </c>
      <c r="K1869" s="71">
        <v>7.7348493638086397E-3</v>
      </c>
      <c r="L1869" s="68">
        <v>38.6157337367625</v>
      </c>
    </row>
    <row r="1870" spans="1:12" x14ac:dyDescent="0.2">
      <c r="A1870" s="72" t="s">
        <v>3712</v>
      </c>
      <c r="B1870" s="66" t="s">
        <v>3713</v>
      </c>
      <c r="C1870" s="67">
        <v>27</v>
      </c>
      <c r="D1870" s="67" t="s">
        <v>342</v>
      </c>
      <c r="E1870" s="71">
        <v>0.15383955140025601</v>
      </c>
      <c r="F1870" s="68">
        <v>63.653555219364598</v>
      </c>
      <c r="G1870" s="71">
        <v>0.287031839344979</v>
      </c>
      <c r="H1870" s="68">
        <v>78.2526475037821</v>
      </c>
      <c r="I1870" s="71">
        <v>0.17255310251483799</v>
      </c>
      <c r="J1870" s="68">
        <v>88.388804841149806</v>
      </c>
      <c r="K1870" s="71">
        <v>1.9337123409521599E-3</v>
      </c>
      <c r="L1870" s="68">
        <v>25.302571860816901</v>
      </c>
    </row>
    <row r="1871" spans="1:12" x14ac:dyDescent="0.2">
      <c r="A1871" s="72" t="s">
        <v>3714</v>
      </c>
      <c r="B1871" s="66" t="s">
        <v>3715</v>
      </c>
      <c r="C1871" s="67">
        <v>27</v>
      </c>
      <c r="D1871" s="67" t="s">
        <v>342</v>
      </c>
      <c r="E1871" s="71">
        <v>0.15796019757819199</v>
      </c>
      <c r="F1871" s="68">
        <v>66.149773071104406</v>
      </c>
      <c r="G1871" s="71">
        <v>0.31265625815542503</v>
      </c>
      <c r="H1871" s="68">
        <v>84.795763993948597</v>
      </c>
      <c r="I1871" s="71">
        <v>0.155423197556295</v>
      </c>
      <c r="J1871" s="68">
        <v>86.649016641452306</v>
      </c>
      <c r="K1871" s="71">
        <v>5.8011370228564802E-3</v>
      </c>
      <c r="L1871" s="68">
        <v>35.022692889561299</v>
      </c>
    </row>
    <row r="1872" spans="1:12" x14ac:dyDescent="0.2">
      <c r="A1872" s="72" t="s">
        <v>3126</v>
      </c>
      <c r="B1872" s="66" t="s">
        <v>3716</v>
      </c>
      <c r="C1872" s="67">
        <v>27</v>
      </c>
      <c r="D1872" s="67" t="s">
        <v>342</v>
      </c>
      <c r="E1872" s="71">
        <v>0.15132121181989999</v>
      </c>
      <c r="F1872" s="68">
        <v>62.291981845688298</v>
      </c>
      <c r="G1872" s="71">
        <v>0.25403421010166199</v>
      </c>
      <c r="H1872" s="68">
        <v>53.517397881996999</v>
      </c>
      <c r="I1872" s="71">
        <v>0.19799571301708399</v>
      </c>
      <c r="J1872" s="68">
        <v>90.128593040847207</v>
      </c>
      <c r="K1872" s="71">
        <v>1.9337123409521599E-3</v>
      </c>
      <c r="L1872" s="68">
        <v>25.302571860816901</v>
      </c>
    </row>
    <row r="1873" spans="1:12" x14ac:dyDescent="0.2">
      <c r="A1873" s="72" t="s">
        <v>3130</v>
      </c>
      <c r="B1873" s="66" t="s">
        <v>3717</v>
      </c>
      <c r="C1873" s="67">
        <v>27</v>
      </c>
      <c r="D1873" s="67" t="s">
        <v>342</v>
      </c>
      <c r="E1873" s="71">
        <v>0.16273508839713599</v>
      </c>
      <c r="F1873" s="68">
        <v>68.721633888048402</v>
      </c>
      <c r="G1873" s="71">
        <v>0.25</v>
      </c>
      <c r="H1873" s="68">
        <v>46.520423600605099</v>
      </c>
      <c r="I1873" s="71">
        <v>0.22660299114569599</v>
      </c>
      <c r="J1873" s="68">
        <v>92.057488653555197</v>
      </c>
      <c r="K1873" s="71">
        <v>1.1602274045713E-2</v>
      </c>
      <c r="L1873" s="68">
        <v>42.586989409984902</v>
      </c>
    </row>
    <row r="1874" spans="1:12" x14ac:dyDescent="0.2">
      <c r="A1874" s="72" t="s">
        <v>3718</v>
      </c>
      <c r="B1874" s="66" t="s">
        <v>3719</v>
      </c>
      <c r="C1874" s="67">
        <v>27</v>
      </c>
      <c r="D1874" s="67" t="s">
        <v>342</v>
      </c>
      <c r="E1874" s="71">
        <v>0.140009302378304</v>
      </c>
      <c r="F1874" s="68">
        <v>54.462934947049902</v>
      </c>
      <c r="G1874" s="71">
        <v>0.25</v>
      </c>
      <c r="H1874" s="68">
        <v>46.520423600605099</v>
      </c>
      <c r="I1874" s="71">
        <v>0.16229305777110201</v>
      </c>
      <c r="J1874" s="68">
        <v>87.405446293494705</v>
      </c>
      <c r="K1874" s="71">
        <v>7.7348493638086397E-3</v>
      </c>
      <c r="L1874" s="68">
        <v>38.6157337367625</v>
      </c>
    </row>
    <row r="1875" spans="1:12" x14ac:dyDescent="0.2">
      <c r="A1875" s="72" t="s">
        <v>3720</v>
      </c>
      <c r="B1875" s="66" t="s">
        <v>3721</v>
      </c>
      <c r="C1875" s="67">
        <v>27</v>
      </c>
      <c r="D1875" s="67" t="s">
        <v>342</v>
      </c>
      <c r="E1875" s="71">
        <v>0.17843112650719201</v>
      </c>
      <c r="F1875" s="68">
        <v>75.075642965204196</v>
      </c>
      <c r="G1875" s="71">
        <v>0.40972930375464101</v>
      </c>
      <c r="H1875" s="68">
        <v>94.062027231467496</v>
      </c>
      <c r="I1875" s="71">
        <v>0.11976293874407901</v>
      </c>
      <c r="J1875" s="68">
        <v>82.186081694402404</v>
      </c>
      <c r="K1875" s="71">
        <v>5.8011370228564802E-3</v>
      </c>
      <c r="L1875" s="68">
        <v>35.022692889561299</v>
      </c>
    </row>
    <row r="1876" spans="1:12" x14ac:dyDescent="0.2">
      <c r="A1876" s="72" t="s">
        <v>3722</v>
      </c>
      <c r="B1876" s="66" t="s">
        <v>3723</v>
      </c>
      <c r="C1876" s="67">
        <v>27</v>
      </c>
      <c r="D1876" s="67" t="s">
        <v>342</v>
      </c>
      <c r="E1876" s="71">
        <v>0.14421319949139</v>
      </c>
      <c r="F1876" s="68">
        <v>57.299546142208797</v>
      </c>
      <c r="G1876" s="71">
        <v>0.25</v>
      </c>
      <c r="H1876" s="68">
        <v>46.520423600605099</v>
      </c>
      <c r="I1876" s="71">
        <v>0.17877217379226601</v>
      </c>
      <c r="J1876" s="68">
        <v>88.9939485627837</v>
      </c>
      <c r="K1876" s="71">
        <v>3.8674246819043199E-3</v>
      </c>
      <c r="L1876" s="68">
        <v>30.975794251134602</v>
      </c>
    </row>
    <row r="1877" spans="1:12" x14ac:dyDescent="0.2">
      <c r="A1877" s="72" t="s">
        <v>3724</v>
      </c>
      <c r="B1877" s="66" t="s">
        <v>3725</v>
      </c>
      <c r="C1877" s="67">
        <v>27</v>
      </c>
      <c r="D1877" s="67" t="s">
        <v>342</v>
      </c>
      <c r="E1877" s="71">
        <v>0.209508644975786</v>
      </c>
      <c r="F1877" s="68">
        <v>84.947049924357003</v>
      </c>
      <c r="G1877" s="71">
        <v>0.43934648587159297</v>
      </c>
      <c r="H1877" s="68">
        <v>95.121028744326793</v>
      </c>
      <c r="I1877" s="71">
        <v>0.189179449055767</v>
      </c>
      <c r="J1877" s="68">
        <v>89.447806354009103</v>
      </c>
      <c r="K1877" s="71">
        <v>0</v>
      </c>
      <c r="L1877" s="68">
        <v>14.3721633888048</v>
      </c>
    </row>
    <row r="1878" spans="1:12" x14ac:dyDescent="0.2">
      <c r="A1878" s="72" t="s">
        <v>1919</v>
      </c>
      <c r="B1878" s="66" t="s">
        <v>3726</v>
      </c>
      <c r="C1878" s="67">
        <v>27</v>
      </c>
      <c r="D1878" s="67" t="s">
        <v>342</v>
      </c>
      <c r="E1878" s="71">
        <v>0.127349409827269</v>
      </c>
      <c r="F1878" s="68">
        <v>44.818456883509803</v>
      </c>
      <c r="G1878" s="71">
        <v>0.260141341379095</v>
      </c>
      <c r="H1878" s="68">
        <v>61.3842662632375</v>
      </c>
      <c r="I1878" s="71">
        <v>0.114172038738904</v>
      </c>
      <c r="J1878" s="68">
        <v>81.2405446293495</v>
      </c>
      <c r="K1878" s="71">
        <v>7.7348493638086397E-3</v>
      </c>
      <c r="L1878" s="68">
        <v>38.6157337367625</v>
      </c>
    </row>
    <row r="1879" spans="1:12" x14ac:dyDescent="0.2">
      <c r="A1879" s="72" t="s">
        <v>3727</v>
      </c>
      <c r="B1879" s="66" t="s">
        <v>3728</v>
      </c>
      <c r="C1879" s="67">
        <v>27</v>
      </c>
      <c r="D1879" s="67" t="s">
        <v>342</v>
      </c>
      <c r="E1879" s="71">
        <v>0.12700658585611199</v>
      </c>
      <c r="F1879" s="68">
        <v>44.515885022692899</v>
      </c>
      <c r="G1879" s="71">
        <v>0.27292515439891801</v>
      </c>
      <c r="H1879" s="68">
        <v>71.444780635400903</v>
      </c>
      <c r="I1879" s="71">
        <v>0.10035975380560901</v>
      </c>
      <c r="J1879" s="68">
        <v>78.895612708018206</v>
      </c>
      <c r="K1879" s="71">
        <v>7.7348493638086397E-3</v>
      </c>
      <c r="L1879" s="68">
        <v>38.6157337367625</v>
      </c>
    </row>
    <row r="1880" spans="1:12" x14ac:dyDescent="0.2">
      <c r="A1880" s="72" t="s">
        <v>3729</v>
      </c>
      <c r="B1880" s="66" t="s">
        <v>3730</v>
      </c>
      <c r="C1880" s="67">
        <v>27</v>
      </c>
      <c r="D1880" s="67" t="s">
        <v>342</v>
      </c>
      <c r="E1880" s="71">
        <v>0.10807322454592</v>
      </c>
      <c r="F1880" s="68">
        <v>30.219364599092302</v>
      </c>
      <c r="G1880" s="71">
        <v>0.27366312988455499</v>
      </c>
      <c r="H1880" s="68">
        <v>72.125567322238993</v>
      </c>
      <c r="I1880" s="71">
        <v>4.0887982048445598E-2</v>
      </c>
      <c r="J1880" s="68">
        <v>56.391830559757899</v>
      </c>
      <c r="K1880" s="71">
        <v>9.6685617047607992E-3</v>
      </c>
      <c r="L1880" s="68">
        <v>40.922844175491697</v>
      </c>
    </row>
    <row r="1881" spans="1:12" x14ac:dyDescent="0.2">
      <c r="A1881" s="72" t="s">
        <v>3731</v>
      </c>
      <c r="B1881" s="66" t="s">
        <v>3732</v>
      </c>
      <c r="C1881" s="67">
        <v>27</v>
      </c>
      <c r="D1881" s="67" t="s">
        <v>342</v>
      </c>
      <c r="E1881" s="71">
        <v>0.14253253082627601</v>
      </c>
      <c r="F1881" s="68">
        <v>56.202723146747402</v>
      </c>
      <c r="G1881" s="71">
        <v>0.25</v>
      </c>
      <c r="H1881" s="68">
        <v>46.520423600605099</v>
      </c>
      <c r="I1881" s="71">
        <v>0.164061606092162</v>
      </c>
      <c r="J1881" s="68">
        <v>87.556732223903197</v>
      </c>
      <c r="K1881" s="71">
        <v>1.3535986386665101E-2</v>
      </c>
      <c r="L1881" s="68">
        <v>44.553706505294997</v>
      </c>
    </row>
    <row r="1882" spans="1:12" x14ac:dyDescent="0.2">
      <c r="A1882" s="72" t="s">
        <v>3733</v>
      </c>
      <c r="B1882" s="66" t="s">
        <v>3734</v>
      </c>
      <c r="C1882" s="67">
        <v>27</v>
      </c>
      <c r="D1882" s="67" t="s">
        <v>342</v>
      </c>
      <c r="E1882" s="71">
        <v>0.16696742609861101</v>
      </c>
      <c r="F1882" s="68">
        <v>70.839636913766995</v>
      </c>
      <c r="G1882" s="71">
        <v>0.257261578182992</v>
      </c>
      <c r="H1882" s="68">
        <v>57.4886535552194</v>
      </c>
      <c r="I1882" s="71">
        <v>0.23397213840808001</v>
      </c>
      <c r="J1882" s="68">
        <v>92.549167927382797</v>
      </c>
      <c r="K1882" s="71">
        <v>9.6685617047607992E-3</v>
      </c>
      <c r="L1882" s="68">
        <v>40.922844175491697</v>
      </c>
    </row>
    <row r="1883" spans="1:12" x14ac:dyDescent="0.2">
      <c r="A1883" s="72" t="s">
        <v>3549</v>
      </c>
      <c r="B1883" s="66" t="s">
        <v>3735</v>
      </c>
      <c r="C1883" s="67">
        <v>27</v>
      </c>
      <c r="D1883" s="67" t="s">
        <v>342</v>
      </c>
      <c r="E1883" s="71">
        <v>0.13899126860341701</v>
      </c>
      <c r="F1883" s="68">
        <v>53.668683812405398</v>
      </c>
      <c r="G1883" s="71">
        <v>0.25242052606099702</v>
      </c>
      <c r="H1883" s="68">
        <v>51.096822995461402</v>
      </c>
      <c r="I1883" s="71">
        <v>0.16455327974925199</v>
      </c>
      <c r="J1883" s="68">
        <v>87.632375189107407</v>
      </c>
      <c r="K1883" s="71">
        <v>0</v>
      </c>
      <c r="L1883" s="68">
        <v>14.3721633888048</v>
      </c>
    </row>
    <row r="1884" spans="1:12" x14ac:dyDescent="0.2">
      <c r="A1884" s="72" t="s">
        <v>3736</v>
      </c>
      <c r="B1884" s="66" t="s">
        <v>3737</v>
      </c>
      <c r="C1884" s="67">
        <v>27</v>
      </c>
      <c r="D1884" s="67" t="s">
        <v>342</v>
      </c>
      <c r="E1884" s="71">
        <v>0.15799449251577399</v>
      </c>
      <c r="F1884" s="68">
        <v>66.263237518910699</v>
      </c>
      <c r="G1884" s="71">
        <v>0.25080684202033199</v>
      </c>
      <c r="H1884" s="68">
        <v>47.919818456883498</v>
      </c>
      <c r="I1884" s="71">
        <v>0.221242923186036</v>
      </c>
      <c r="J1884" s="68">
        <v>91.679273827534004</v>
      </c>
      <c r="K1884" s="71">
        <v>1.9337123409521599E-3</v>
      </c>
      <c r="L1884" s="68">
        <v>25.302571860816901</v>
      </c>
    </row>
    <row r="1885" spans="1:12" x14ac:dyDescent="0.2">
      <c r="A1885" s="72" t="s">
        <v>3738</v>
      </c>
      <c r="B1885" s="66" t="s">
        <v>3739</v>
      </c>
      <c r="C1885" s="67">
        <v>27</v>
      </c>
      <c r="D1885" s="67" t="s">
        <v>342</v>
      </c>
      <c r="E1885" s="71">
        <v>0.16396797095868201</v>
      </c>
      <c r="F1885" s="68">
        <v>69.288956127080198</v>
      </c>
      <c r="G1885" s="71">
        <v>0.28576576018954097</v>
      </c>
      <c r="H1885" s="68">
        <v>77.534039334341898</v>
      </c>
      <c r="I1885" s="71">
        <v>0.200337015663649</v>
      </c>
      <c r="J1885" s="68">
        <v>90.317700453857796</v>
      </c>
      <c r="K1885" s="71">
        <v>5.8011370228564802E-3</v>
      </c>
      <c r="L1885" s="68">
        <v>35.022692889561299</v>
      </c>
    </row>
    <row r="1886" spans="1:12" x14ac:dyDescent="0.2">
      <c r="A1886" s="72" t="s">
        <v>3740</v>
      </c>
      <c r="B1886" s="66" t="s">
        <v>3741</v>
      </c>
      <c r="C1886" s="67">
        <v>27</v>
      </c>
      <c r="D1886" s="67" t="s">
        <v>342</v>
      </c>
      <c r="E1886" s="71">
        <v>0.127387205302888</v>
      </c>
      <c r="F1886" s="68">
        <v>44.856278366112001</v>
      </c>
      <c r="G1886" s="71">
        <v>0.289953049336238</v>
      </c>
      <c r="H1886" s="68">
        <v>79.349470499243594</v>
      </c>
      <c r="I1886" s="71">
        <v>9.02748542314733E-2</v>
      </c>
      <c r="J1886" s="68">
        <v>76.361573373676293</v>
      </c>
      <c r="K1886" s="71">
        <v>1.9337123409521599E-3</v>
      </c>
      <c r="L1886" s="68">
        <v>25.302571860816901</v>
      </c>
    </row>
    <row r="1887" spans="1:12" x14ac:dyDescent="0.2">
      <c r="A1887" s="72" t="s">
        <v>3742</v>
      </c>
      <c r="B1887" s="66" t="s">
        <v>3743</v>
      </c>
      <c r="C1887" s="67">
        <v>27</v>
      </c>
      <c r="D1887" s="67" t="s">
        <v>342</v>
      </c>
      <c r="E1887" s="71">
        <v>0.10135831472621</v>
      </c>
      <c r="F1887" s="68">
        <v>23.714069591527998</v>
      </c>
      <c r="G1887" s="71">
        <v>0.25</v>
      </c>
      <c r="H1887" s="68">
        <v>46.520423600605099</v>
      </c>
      <c r="I1887" s="71">
        <v>4.4406382473868203E-2</v>
      </c>
      <c r="J1887" s="68">
        <v>58.585476550680802</v>
      </c>
      <c r="K1887" s="71">
        <v>9.6685617047607992E-3</v>
      </c>
      <c r="L1887" s="68">
        <v>40.922844175491697</v>
      </c>
    </row>
    <row r="1888" spans="1:12" x14ac:dyDescent="0.2">
      <c r="A1888" s="72" t="s">
        <v>3744</v>
      </c>
      <c r="B1888" s="66" t="s">
        <v>3745</v>
      </c>
      <c r="C1888" s="67">
        <v>27</v>
      </c>
      <c r="D1888" s="67" t="s">
        <v>342</v>
      </c>
      <c r="E1888" s="71">
        <v>0.148775100142644</v>
      </c>
      <c r="F1888" s="68">
        <v>60.476550680786701</v>
      </c>
      <c r="G1888" s="71">
        <v>0.31815107325271702</v>
      </c>
      <c r="H1888" s="68">
        <v>85.968229954614202</v>
      </c>
      <c r="I1888" s="71">
        <v>0.12817422717521401</v>
      </c>
      <c r="J1888" s="68">
        <v>83.661119515885005</v>
      </c>
      <c r="K1888" s="71">
        <v>0</v>
      </c>
      <c r="L1888" s="68">
        <v>14.3721633888048</v>
      </c>
    </row>
    <row r="1889" spans="1:12" x14ac:dyDescent="0.2">
      <c r="A1889" s="72" t="s">
        <v>3746</v>
      </c>
      <c r="B1889" s="66" t="s">
        <v>3747</v>
      </c>
      <c r="C1889" s="67">
        <v>27</v>
      </c>
      <c r="D1889" s="67" t="s">
        <v>342</v>
      </c>
      <c r="E1889" s="71">
        <v>0.12892144753860599</v>
      </c>
      <c r="F1889" s="68">
        <v>45.953101361573403</v>
      </c>
      <c r="G1889" s="71">
        <v>0.29075989135657099</v>
      </c>
      <c r="H1889" s="68">
        <v>79.878971255673207</v>
      </c>
      <c r="I1889" s="71">
        <v>8.8269601895439406E-2</v>
      </c>
      <c r="J1889" s="68">
        <v>75.832072617246595</v>
      </c>
      <c r="K1889" s="71">
        <v>7.7348493638086397E-3</v>
      </c>
      <c r="L1889" s="68">
        <v>38.6157337367625</v>
      </c>
    </row>
    <row r="1890" spans="1:12" x14ac:dyDescent="0.2">
      <c r="A1890" s="72" t="s">
        <v>3748</v>
      </c>
      <c r="B1890" s="66" t="s">
        <v>3749</v>
      </c>
      <c r="C1890" s="67">
        <v>27</v>
      </c>
      <c r="D1890" s="67" t="s">
        <v>342</v>
      </c>
      <c r="E1890" s="71">
        <v>0.10537315834417101</v>
      </c>
      <c r="F1890" s="68">
        <v>27.912254160363101</v>
      </c>
      <c r="G1890" s="71">
        <v>0.26594231456645701</v>
      </c>
      <c r="H1890" s="68">
        <v>65.960665658093802</v>
      </c>
      <c r="I1890" s="71">
        <v>4.4376023443200997E-2</v>
      </c>
      <c r="J1890" s="68">
        <v>58.472012102874402</v>
      </c>
      <c r="K1890" s="71">
        <v>5.8011370228564802E-3</v>
      </c>
      <c r="L1890" s="68">
        <v>35.022692889561299</v>
      </c>
    </row>
    <row r="1891" spans="1:12" x14ac:dyDescent="0.2">
      <c r="A1891" s="72" t="s">
        <v>3750</v>
      </c>
      <c r="B1891" s="66" t="s">
        <v>3751</v>
      </c>
      <c r="C1891" s="67">
        <v>27</v>
      </c>
      <c r="D1891" s="67" t="s">
        <v>342</v>
      </c>
      <c r="E1891" s="71">
        <v>9.7002170641963301E-2</v>
      </c>
      <c r="F1891" s="68">
        <v>18.532526475037798</v>
      </c>
      <c r="G1891" s="71">
        <v>0.25</v>
      </c>
      <c r="H1891" s="68">
        <v>46.520423600605099</v>
      </c>
      <c r="I1891" s="71">
        <v>3.5205374903033299E-2</v>
      </c>
      <c r="J1891" s="68">
        <v>53.214826021180002</v>
      </c>
      <c r="K1891" s="71">
        <v>5.8011370228564802E-3</v>
      </c>
      <c r="L1891" s="68">
        <v>35.022692889561299</v>
      </c>
    </row>
    <row r="1892" spans="1:12" x14ac:dyDescent="0.2">
      <c r="A1892" s="72" t="s">
        <v>3752</v>
      </c>
      <c r="B1892" s="66" t="s">
        <v>3753</v>
      </c>
      <c r="C1892" s="67">
        <v>27</v>
      </c>
      <c r="D1892" s="67" t="s">
        <v>342</v>
      </c>
      <c r="E1892" s="71">
        <v>0.11309978394659401</v>
      </c>
      <c r="F1892" s="68">
        <v>34.606656580938001</v>
      </c>
      <c r="G1892" s="71">
        <v>0.25338044712636498</v>
      </c>
      <c r="H1892" s="68">
        <v>52.269288956127099</v>
      </c>
      <c r="I1892" s="71">
        <v>8.0117767690559796E-2</v>
      </c>
      <c r="J1892" s="68">
        <v>73.487140695915301</v>
      </c>
      <c r="K1892" s="71">
        <v>5.8011370228564802E-3</v>
      </c>
      <c r="L1892" s="68">
        <v>35.022692889561299</v>
      </c>
    </row>
    <row r="1893" spans="1:12" x14ac:dyDescent="0.2">
      <c r="A1893" s="72" t="s">
        <v>3754</v>
      </c>
      <c r="B1893" s="66" t="s">
        <v>3754</v>
      </c>
      <c r="C1893" s="67">
        <v>27</v>
      </c>
      <c r="D1893" s="67" t="s">
        <v>342</v>
      </c>
      <c r="E1893" s="71">
        <v>0.122280546843362</v>
      </c>
      <c r="F1893" s="68">
        <v>41.187594553706496</v>
      </c>
      <c r="G1893" s="71">
        <v>0.28065999677263198</v>
      </c>
      <c r="H1893" s="68">
        <v>75.226928895612701</v>
      </c>
      <c r="I1893" s="71">
        <v>8.2314219075550102E-2</v>
      </c>
      <c r="J1893" s="68">
        <v>74.319213313161896</v>
      </c>
      <c r="K1893" s="71">
        <v>3.8674246819043199E-3</v>
      </c>
      <c r="L1893" s="68">
        <v>30.975794251134602</v>
      </c>
    </row>
    <row r="1894" spans="1:12" x14ac:dyDescent="0.2">
      <c r="A1894" s="72" t="s">
        <v>3755</v>
      </c>
      <c r="B1894" s="66" t="s">
        <v>3756</v>
      </c>
      <c r="C1894" s="67">
        <v>27</v>
      </c>
      <c r="D1894" s="67" t="s">
        <v>342</v>
      </c>
      <c r="E1894" s="71">
        <v>0.136475913066257</v>
      </c>
      <c r="F1894" s="68">
        <v>51.588502269289002</v>
      </c>
      <c r="G1894" s="71">
        <v>0.34100736111693902</v>
      </c>
      <c r="H1894" s="68">
        <v>89.183055975794304</v>
      </c>
      <c r="I1894" s="71">
        <v>6.6486665740880704E-2</v>
      </c>
      <c r="J1894" s="68">
        <v>68.7594553706505</v>
      </c>
      <c r="K1894" s="71">
        <v>1.9337123409521599E-3</v>
      </c>
      <c r="L1894" s="68">
        <v>25.302571860816901</v>
      </c>
    </row>
    <row r="1895" spans="1:12" x14ac:dyDescent="0.2">
      <c r="A1895" s="72" t="s">
        <v>3757</v>
      </c>
      <c r="B1895" s="66" t="s">
        <v>3758</v>
      </c>
      <c r="C1895" s="67">
        <v>27</v>
      </c>
      <c r="D1895" s="67" t="s">
        <v>342</v>
      </c>
      <c r="E1895" s="71">
        <v>0.202711300880903</v>
      </c>
      <c r="F1895" s="68">
        <v>83.093797276853294</v>
      </c>
      <c r="G1895" s="71">
        <v>0.510377322320412</v>
      </c>
      <c r="H1895" s="68">
        <v>96.406959152798805</v>
      </c>
      <c r="I1895" s="71">
        <v>9.3889155640391797E-2</v>
      </c>
      <c r="J1895" s="68">
        <v>77.420574886535505</v>
      </c>
      <c r="K1895" s="71">
        <v>3.8674246819043199E-3</v>
      </c>
      <c r="L1895" s="68">
        <v>30.975794251134602</v>
      </c>
    </row>
    <row r="1896" spans="1:12" x14ac:dyDescent="0.2">
      <c r="A1896" s="72" t="s">
        <v>3759</v>
      </c>
      <c r="B1896" s="66" t="s">
        <v>3760</v>
      </c>
      <c r="C1896" s="67">
        <v>27</v>
      </c>
      <c r="D1896" s="67" t="s">
        <v>342</v>
      </c>
      <c r="E1896" s="71">
        <v>0.13751583358681599</v>
      </c>
      <c r="F1896" s="68">
        <v>52.193645990922803</v>
      </c>
      <c r="G1896" s="71">
        <v>0.334246466864209</v>
      </c>
      <c r="H1896" s="68">
        <v>88.350983358547694</v>
      </c>
      <c r="I1896" s="71">
        <v>7.2499896873381903E-2</v>
      </c>
      <c r="J1896" s="68">
        <v>70.9909228441755</v>
      </c>
      <c r="K1896" s="71">
        <v>5.8011370228564802E-3</v>
      </c>
      <c r="L1896" s="68">
        <v>35.022692889561299</v>
      </c>
    </row>
    <row r="1897" spans="1:12" x14ac:dyDescent="0.2">
      <c r="A1897" s="72" t="s">
        <v>3761</v>
      </c>
      <c r="B1897" s="66" t="s">
        <v>3762</v>
      </c>
      <c r="C1897" s="67">
        <v>27</v>
      </c>
      <c r="D1897" s="67" t="s">
        <v>342</v>
      </c>
      <c r="E1897" s="71">
        <v>0.14115819752717201</v>
      </c>
      <c r="F1897" s="68">
        <v>55.219364599092302</v>
      </c>
      <c r="G1897" s="71">
        <v>0.33017080996739101</v>
      </c>
      <c r="H1897" s="68">
        <v>87.934947049924403</v>
      </c>
      <c r="I1897" s="71">
        <v>9.1370070273174106E-2</v>
      </c>
      <c r="J1897" s="68">
        <v>76.588502269288995</v>
      </c>
      <c r="K1897" s="71">
        <v>1.9337123409521599E-3</v>
      </c>
      <c r="L1897" s="68">
        <v>25.302571860816901</v>
      </c>
    </row>
    <row r="1898" spans="1:12" x14ac:dyDescent="0.2">
      <c r="A1898" s="72" t="s">
        <v>383</v>
      </c>
      <c r="B1898" s="66" t="s">
        <v>3763</v>
      </c>
      <c r="C1898" s="67">
        <v>27</v>
      </c>
      <c r="D1898" s="67" t="s">
        <v>342</v>
      </c>
      <c r="E1898" s="71">
        <v>0.115816324984096</v>
      </c>
      <c r="F1898" s="68">
        <v>36.4977307110439</v>
      </c>
      <c r="G1898" s="71">
        <v>0.32441128357518501</v>
      </c>
      <c r="H1898" s="68">
        <v>87.140695915279906</v>
      </c>
      <c r="I1898" s="71">
        <v>1.7236554354247001E-2</v>
      </c>
      <c r="J1898" s="68">
        <v>37.178517397881997</v>
      </c>
      <c r="K1898" s="71">
        <v>5.8011370228564802E-3</v>
      </c>
      <c r="L1898" s="68">
        <v>35.022692889561299</v>
      </c>
    </row>
    <row r="1899" spans="1:12" x14ac:dyDescent="0.2">
      <c r="A1899" s="72" t="s">
        <v>3764</v>
      </c>
      <c r="B1899" s="66" t="s">
        <v>3764</v>
      </c>
      <c r="C1899" s="67">
        <v>27</v>
      </c>
      <c r="D1899" s="67" t="s">
        <v>342</v>
      </c>
      <c r="E1899" s="71">
        <v>0.117247591105865</v>
      </c>
      <c r="F1899" s="68">
        <v>37.6323751891074</v>
      </c>
      <c r="G1899" s="71">
        <v>0.26659607754175402</v>
      </c>
      <c r="H1899" s="68">
        <v>66.565809379727696</v>
      </c>
      <c r="I1899" s="71">
        <v>7.5478134071080505E-2</v>
      </c>
      <c r="J1899" s="68">
        <v>72.201210287443303</v>
      </c>
      <c r="K1899" s="71">
        <v>9.6685617047607992E-3</v>
      </c>
      <c r="L1899" s="68">
        <v>40.922844175491697</v>
      </c>
    </row>
    <row r="1900" spans="1:12" x14ac:dyDescent="0.2">
      <c r="A1900" s="72" t="s">
        <v>3765</v>
      </c>
      <c r="B1900" s="66" t="s">
        <v>3766</v>
      </c>
      <c r="C1900" s="67">
        <v>27</v>
      </c>
      <c r="D1900" s="67" t="s">
        <v>342</v>
      </c>
      <c r="E1900" s="71">
        <v>0.101179030001121</v>
      </c>
      <c r="F1900" s="68">
        <v>23.298033282904701</v>
      </c>
      <c r="G1900" s="71">
        <v>0.25756773627306201</v>
      </c>
      <c r="H1900" s="68">
        <v>58.093797276853302</v>
      </c>
      <c r="I1900" s="71">
        <v>3.4367079684588603E-2</v>
      </c>
      <c r="J1900" s="68">
        <v>52.685325264750396</v>
      </c>
      <c r="K1900" s="71">
        <v>1.1602274045713E-2</v>
      </c>
      <c r="L1900" s="68">
        <v>42.586989409984902</v>
      </c>
    </row>
    <row r="1901" spans="1:12" x14ac:dyDescent="0.2">
      <c r="A1901" s="72" t="s">
        <v>3767</v>
      </c>
      <c r="B1901" s="66" t="s">
        <v>3768</v>
      </c>
      <c r="C1901" s="67">
        <v>27</v>
      </c>
      <c r="D1901" s="67" t="s">
        <v>342</v>
      </c>
      <c r="E1901" s="71">
        <v>0.13256073524970599</v>
      </c>
      <c r="F1901" s="68">
        <v>48.524962178517399</v>
      </c>
      <c r="G1901" s="71">
        <v>0.28622499732464701</v>
      </c>
      <c r="H1901" s="68">
        <v>77.760968229954599</v>
      </c>
      <c r="I1901" s="71">
        <v>0.10178864671971</v>
      </c>
      <c r="J1901" s="68">
        <v>79.236006051437201</v>
      </c>
      <c r="K1901" s="71">
        <v>9.6685617047607992E-3</v>
      </c>
      <c r="L1901" s="68">
        <v>40.922844175491697</v>
      </c>
    </row>
    <row r="1902" spans="1:12" x14ac:dyDescent="0.2">
      <c r="A1902" s="72" t="s">
        <v>3769</v>
      </c>
      <c r="B1902" s="66" t="s">
        <v>3770</v>
      </c>
      <c r="C1902" s="67">
        <v>47</v>
      </c>
      <c r="D1902" s="67" t="s">
        <v>342</v>
      </c>
      <c r="E1902" s="71">
        <v>0.44688040298771903</v>
      </c>
      <c r="F1902" s="68">
        <v>98.885350318471296</v>
      </c>
      <c r="G1902" s="71">
        <v>0.31944992944744899</v>
      </c>
      <c r="H1902" s="68">
        <v>85.708598726114602</v>
      </c>
      <c r="I1902" s="71">
        <v>2.11912795157072E-2</v>
      </c>
      <c r="J1902" s="68">
        <v>72.213375796178397</v>
      </c>
      <c r="K1902" s="71">
        <v>1</v>
      </c>
      <c r="L1902" s="68">
        <v>100</v>
      </c>
    </row>
    <row r="1903" spans="1:12" x14ac:dyDescent="0.2">
      <c r="A1903" s="72" t="s">
        <v>3771</v>
      </c>
      <c r="B1903" s="66" t="s">
        <v>3772</v>
      </c>
      <c r="C1903" s="67">
        <v>47</v>
      </c>
      <c r="D1903" s="67" t="s">
        <v>342</v>
      </c>
      <c r="E1903" s="71">
        <v>0.206333601770532</v>
      </c>
      <c r="F1903" s="68">
        <v>91.958598726114602</v>
      </c>
      <c r="G1903" s="71">
        <v>0.251387116462298</v>
      </c>
      <c r="H1903" s="68">
        <v>58.877388535031798</v>
      </c>
      <c r="I1903" s="71">
        <v>2.2955957944524201E-2</v>
      </c>
      <c r="J1903" s="68">
        <v>73.686305732484101</v>
      </c>
      <c r="K1903" s="71">
        <v>0.34465773090477198</v>
      </c>
      <c r="L1903" s="68">
        <v>97.253184713375802</v>
      </c>
    </row>
    <row r="1904" spans="1:12" x14ac:dyDescent="0.2">
      <c r="A1904" s="72" t="s">
        <v>3773</v>
      </c>
      <c r="B1904" s="66" t="s">
        <v>3774</v>
      </c>
      <c r="C1904" s="67">
        <v>47</v>
      </c>
      <c r="D1904" s="67" t="s">
        <v>342</v>
      </c>
      <c r="E1904" s="71">
        <v>0.14773448953843099</v>
      </c>
      <c r="F1904" s="68">
        <v>85.071656050955397</v>
      </c>
      <c r="G1904" s="71">
        <v>0.256935582311491</v>
      </c>
      <c r="H1904" s="68">
        <v>64.570063694267503</v>
      </c>
      <c r="I1904" s="71">
        <v>7.5071833763667897E-2</v>
      </c>
      <c r="J1904" s="68">
        <v>88.773885350318494</v>
      </c>
      <c r="K1904" s="71">
        <v>0.111196052540135</v>
      </c>
      <c r="L1904" s="68">
        <v>92.117834394904506</v>
      </c>
    </row>
    <row r="1905" spans="1:12" x14ac:dyDescent="0.2">
      <c r="A1905" s="72" t="s">
        <v>3775</v>
      </c>
      <c r="B1905" s="66" t="s">
        <v>3776</v>
      </c>
      <c r="C1905" s="67">
        <v>27</v>
      </c>
      <c r="D1905" s="67" t="s">
        <v>342</v>
      </c>
      <c r="E1905" s="71">
        <v>0.117882033564529</v>
      </c>
      <c r="F1905" s="68">
        <v>38.388804841149799</v>
      </c>
      <c r="G1905" s="71">
        <v>0.25322736808133001</v>
      </c>
      <c r="H1905" s="68">
        <v>51.966717095310102</v>
      </c>
      <c r="I1905" s="71">
        <v>5.6668279056002703E-3</v>
      </c>
      <c r="J1905" s="68">
        <v>19.0620272314675</v>
      </c>
      <c r="K1905" s="71">
        <v>9.4751904706655801E-2</v>
      </c>
      <c r="L1905" s="68">
        <v>66.717095310136202</v>
      </c>
    </row>
    <row r="1906" spans="1:12" x14ac:dyDescent="0.2">
      <c r="A1906" s="72" t="s">
        <v>924</v>
      </c>
      <c r="B1906" s="66" t="s">
        <v>3777</v>
      </c>
      <c r="C1906" s="67">
        <v>27</v>
      </c>
      <c r="D1906" s="67" t="s">
        <v>342</v>
      </c>
      <c r="E1906" s="71">
        <v>0.258205877484947</v>
      </c>
      <c r="F1906" s="68">
        <v>92.284417549167898</v>
      </c>
      <c r="G1906" s="71">
        <v>0.25418728914669703</v>
      </c>
      <c r="H1906" s="68">
        <v>53.6308623298033</v>
      </c>
      <c r="I1906" s="71">
        <v>0.51849663096719101</v>
      </c>
      <c r="J1906" s="68">
        <v>98.940998487140703</v>
      </c>
      <c r="K1906" s="71">
        <v>1.9337123409521599E-3</v>
      </c>
      <c r="L1906" s="68">
        <v>25.302571860816901</v>
      </c>
    </row>
    <row r="1907" spans="1:12" x14ac:dyDescent="0.2">
      <c r="A1907" s="72" t="s">
        <v>3778</v>
      </c>
      <c r="B1907" s="66" t="s">
        <v>3779</v>
      </c>
      <c r="C1907" s="67">
        <v>27</v>
      </c>
      <c r="D1907" s="67" t="s">
        <v>342</v>
      </c>
      <c r="E1907" s="71">
        <v>0.184970811861248</v>
      </c>
      <c r="F1907" s="68">
        <v>77.609682299546193</v>
      </c>
      <c r="G1907" s="71">
        <v>0.32340991571466099</v>
      </c>
      <c r="H1907" s="68">
        <v>86.762481089258699</v>
      </c>
      <c r="I1907" s="71">
        <v>0.23150251986908399</v>
      </c>
      <c r="J1907" s="68">
        <v>92.360060514372194</v>
      </c>
      <c r="K1907" s="71">
        <v>0</v>
      </c>
      <c r="L1907" s="68">
        <v>14.3721633888048</v>
      </c>
    </row>
    <row r="1908" spans="1:12" x14ac:dyDescent="0.2">
      <c r="A1908" s="72" t="s">
        <v>926</v>
      </c>
      <c r="B1908" s="66" t="s">
        <v>3780</v>
      </c>
      <c r="C1908" s="67">
        <v>27</v>
      </c>
      <c r="D1908" s="67" t="s">
        <v>342</v>
      </c>
      <c r="E1908" s="71">
        <v>0.186934155817647</v>
      </c>
      <c r="F1908" s="68">
        <v>78.479576399394901</v>
      </c>
      <c r="G1908" s="71">
        <v>0.34488849217356599</v>
      </c>
      <c r="H1908" s="68">
        <v>89.788199697428098</v>
      </c>
      <c r="I1908" s="71">
        <v>0.19077571484699801</v>
      </c>
      <c r="J1908" s="68">
        <v>89.674735249621804</v>
      </c>
      <c r="K1908" s="71">
        <v>2.5138260432378001E-2</v>
      </c>
      <c r="L1908" s="68">
        <v>51.437216338880503</v>
      </c>
    </row>
    <row r="1909" spans="1:12" x14ac:dyDescent="0.2">
      <c r="A1909" s="72" t="s">
        <v>3781</v>
      </c>
      <c r="B1909" s="66" t="s">
        <v>3782</v>
      </c>
      <c r="C1909" s="67">
        <v>27</v>
      </c>
      <c r="D1909" s="67" t="s">
        <v>342</v>
      </c>
      <c r="E1909" s="71">
        <v>0.28491551382875502</v>
      </c>
      <c r="F1909" s="68">
        <v>94.137670196671706</v>
      </c>
      <c r="G1909" s="71">
        <v>0.58517765757597995</v>
      </c>
      <c r="H1909" s="68">
        <v>97.655068078668705</v>
      </c>
      <c r="I1909" s="71">
        <v>0.26570145922838201</v>
      </c>
      <c r="J1909" s="68">
        <v>94.024205748865398</v>
      </c>
      <c r="K1909" s="71">
        <v>3.8674246819043199E-3</v>
      </c>
      <c r="L1909" s="68">
        <v>30.975794251134602</v>
      </c>
    </row>
    <row r="1910" spans="1:12" x14ac:dyDescent="0.2">
      <c r="A1910" s="72" t="s">
        <v>3783</v>
      </c>
      <c r="B1910" s="66" t="s">
        <v>3784</v>
      </c>
      <c r="C1910" s="67">
        <v>27</v>
      </c>
      <c r="D1910" s="67" t="s">
        <v>342</v>
      </c>
      <c r="E1910" s="71">
        <v>0.195416999923997</v>
      </c>
      <c r="F1910" s="68">
        <v>81.127080181543107</v>
      </c>
      <c r="G1910" s="71">
        <v>0.25080684202033199</v>
      </c>
      <c r="H1910" s="68">
        <v>47.919818456883498</v>
      </c>
      <c r="I1910" s="71">
        <v>0.33544415775165998</v>
      </c>
      <c r="J1910" s="68">
        <v>96.104387291981794</v>
      </c>
      <c r="K1910" s="71">
        <v>0</v>
      </c>
      <c r="L1910" s="68">
        <v>14.3721633888048</v>
      </c>
    </row>
    <row r="1911" spans="1:12" x14ac:dyDescent="0.2">
      <c r="A1911" s="72" t="s">
        <v>3785</v>
      </c>
      <c r="B1911" s="66" t="s">
        <v>3786</v>
      </c>
      <c r="C1911" s="67">
        <v>27</v>
      </c>
      <c r="D1911" s="67" t="s">
        <v>342</v>
      </c>
      <c r="E1911" s="71">
        <v>0.185882184841623</v>
      </c>
      <c r="F1911" s="68">
        <v>78.101361573373694</v>
      </c>
      <c r="G1911" s="71">
        <v>0.33106054557803499</v>
      </c>
      <c r="H1911" s="68">
        <v>88.010590015128599</v>
      </c>
      <c r="I1911" s="71">
        <v>0.22465229660588201</v>
      </c>
      <c r="J1911" s="68">
        <v>91.944024205748903</v>
      </c>
      <c r="K1911" s="71">
        <v>1.9337123409521599E-3</v>
      </c>
      <c r="L1911" s="68">
        <v>25.302571860816901</v>
      </c>
    </row>
    <row r="1912" spans="1:12" x14ac:dyDescent="0.2">
      <c r="A1912" s="72" t="s">
        <v>3787</v>
      </c>
      <c r="B1912" s="66" t="s">
        <v>3788</v>
      </c>
      <c r="C1912" s="67">
        <v>27</v>
      </c>
      <c r="D1912" s="67" t="s">
        <v>342</v>
      </c>
      <c r="E1912" s="71">
        <v>0.213538295746764</v>
      </c>
      <c r="F1912" s="68">
        <v>85.627836611195207</v>
      </c>
      <c r="G1912" s="71">
        <v>0.40139617225640201</v>
      </c>
      <c r="H1912" s="68">
        <v>93.721633888048402</v>
      </c>
      <c r="I1912" s="71">
        <v>0.237285002642938</v>
      </c>
      <c r="J1912" s="68">
        <v>92.813918305597596</v>
      </c>
      <c r="K1912" s="71">
        <v>1.9337123409521599E-3</v>
      </c>
      <c r="L1912" s="68">
        <v>25.302571860816901</v>
      </c>
    </row>
    <row r="1913" spans="1:12" x14ac:dyDescent="0.2">
      <c r="A1913" s="72" t="s">
        <v>3789</v>
      </c>
      <c r="B1913" s="66" t="s">
        <v>3790</v>
      </c>
      <c r="C1913" s="67">
        <v>27</v>
      </c>
      <c r="D1913" s="67" t="s">
        <v>342</v>
      </c>
      <c r="E1913" s="71">
        <v>0.19516205290351801</v>
      </c>
      <c r="F1913" s="68">
        <v>81.013615733736799</v>
      </c>
      <c r="G1913" s="71">
        <v>0.28480583912417301</v>
      </c>
      <c r="H1913" s="68">
        <v>77.155824508320705</v>
      </c>
      <c r="I1913" s="71">
        <v>0.292945470222572</v>
      </c>
      <c r="J1913" s="68">
        <v>94.969742813918302</v>
      </c>
      <c r="K1913" s="71">
        <v>7.7348493638086397E-3</v>
      </c>
      <c r="L1913" s="68">
        <v>38.6157337367625</v>
      </c>
    </row>
    <row r="1914" spans="1:12" x14ac:dyDescent="0.2">
      <c r="A1914" s="72" t="s">
        <v>3791</v>
      </c>
      <c r="B1914" s="66" t="s">
        <v>3792</v>
      </c>
      <c r="C1914" s="67">
        <v>27</v>
      </c>
      <c r="D1914" s="67" t="s">
        <v>342</v>
      </c>
      <c r="E1914" s="71">
        <v>0.17907204429777701</v>
      </c>
      <c r="F1914" s="68">
        <v>75.529500756429698</v>
      </c>
      <c r="G1914" s="71">
        <v>0.26578923552142197</v>
      </c>
      <c r="H1914" s="68">
        <v>65.733736762481101</v>
      </c>
      <c r="I1914" s="71">
        <v>0.271426897371909</v>
      </c>
      <c r="J1914" s="68">
        <v>94.288956127080198</v>
      </c>
      <c r="K1914" s="71">
        <v>0</v>
      </c>
      <c r="L1914" s="68">
        <v>14.3721633888048</v>
      </c>
    </row>
    <row r="1915" spans="1:12" x14ac:dyDescent="0.2">
      <c r="A1915" s="72" t="s">
        <v>3673</v>
      </c>
      <c r="B1915" s="66" t="s">
        <v>3793</v>
      </c>
      <c r="C1915" s="67">
        <v>27</v>
      </c>
      <c r="D1915" s="67" t="s">
        <v>342</v>
      </c>
      <c r="E1915" s="71">
        <v>0.14454127910730599</v>
      </c>
      <c r="F1915" s="68">
        <v>57.526475037821498</v>
      </c>
      <c r="G1915" s="71">
        <v>0.31250317911038999</v>
      </c>
      <c r="H1915" s="68">
        <v>84.7579425113464</v>
      </c>
      <c r="I1915" s="71">
        <v>0.12112065821152899</v>
      </c>
      <c r="J1915" s="68">
        <v>82.413010590015105</v>
      </c>
      <c r="K1915" s="71">
        <v>0</v>
      </c>
      <c r="L1915" s="68">
        <v>14.3721633888048</v>
      </c>
    </row>
    <row r="1916" spans="1:12" x14ac:dyDescent="0.2">
      <c r="A1916" s="72" t="s">
        <v>3794</v>
      </c>
      <c r="B1916" s="66" t="s">
        <v>3795</v>
      </c>
      <c r="C1916" s="67">
        <v>27</v>
      </c>
      <c r="D1916" s="67" t="s">
        <v>342</v>
      </c>
      <c r="E1916" s="71">
        <v>0.11026829404074801</v>
      </c>
      <c r="F1916" s="68">
        <v>32.148260211800299</v>
      </c>
      <c r="G1916" s="71">
        <v>0.25</v>
      </c>
      <c r="H1916" s="68">
        <v>46.520423600605099</v>
      </c>
      <c r="I1916" s="71">
        <v>8.0804882122243502E-2</v>
      </c>
      <c r="J1916" s="68">
        <v>73.714069591528002</v>
      </c>
      <c r="K1916" s="71">
        <v>0</v>
      </c>
      <c r="L1916" s="68">
        <v>14.3721633888048</v>
      </c>
    </row>
    <row r="1917" spans="1:12" x14ac:dyDescent="0.2">
      <c r="A1917" s="72" t="s">
        <v>3796</v>
      </c>
      <c r="B1917" s="66" t="s">
        <v>3797</v>
      </c>
      <c r="C1917" s="67">
        <v>27</v>
      </c>
      <c r="D1917" s="67" t="s">
        <v>342</v>
      </c>
      <c r="E1917" s="71">
        <v>0.24728823555082699</v>
      </c>
      <c r="F1917" s="68">
        <v>90.847201210287395</v>
      </c>
      <c r="G1917" s="71">
        <v>0.65086675797254301</v>
      </c>
      <c r="H1917" s="68">
        <v>98.146747352496206</v>
      </c>
      <c r="I1917" s="71">
        <v>8.9064236338986899E-2</v>
      </c>
      <c r="J1917" s="68">
        <v>76.134644478063507</v>
      </c>
      <c r="K1917" s="71">
        <v>1.9337123409521599E-3</v>
      </c>
      <c r="L1917" s="68">
        <v>25.302571860816901</v>
      </c>
    </row>
    <row r="1918" spans="1:12" x14ac:dyDescent="0.2">
      <c r="A1918" s="72" t="s">
        <v>3798</v>
      </c>
      <c r="B1918" s="66" t="s">
        <v>3799</v>
      </c>
      <c r="C1918" s="67">
        <v>27</v>
      </c>
      <c r="D1918" s="67" t="s">
        <v>342</v>
      </c>
      <c r="E1918" s="71">
        <v>0.19345196904147399</v>
      </c>
      <c r="F1918" s="68">
        <v>80.559757942511297</v>
      </c>
      <c r="G1918" s="71">
        <v>0.29508883312344197</v>
      </c>
      <c r="H1918" s="68">
        <v>80.900151285930406</v>
      </c>
      <c r="I1918" s="71">
        <v>0.285267074000981</v>
      </c>
      <c r="J1918" s="68">
        <v>94.7428139183056</v>
      </c>
      <c r="K1918" s="71">
        <v>0</v>
      </c>
      <c r="L1918" s="68">
        <v>14.3721633888048</v>
      </c>
    </row>
    <row r="1919" spans="1:12" x14ac:dyDescent="0.2">
      <c r="A1919" s="72" t="s">
        <v>3800</v>
      </c>
      <c r="B1919" s="66" t="s">
        <v>3801</v>
      </c>
      <c r="C1919" s="67">
        <v>27</v>
      </c>
      <c r="D1919" s="67" t="s">
        <v>342</v>
      </c>
      <c r="E1919" s="71">
        <v>0.18338118489579899</v>
      </c>
      <c r="F1919" s="68">
        <v>77.0045385779123</v>
      </c>
      <c r="G1919" s="71">
        <v>0.33084243009225001</v>
      </c>
      <c r="H1919" s="68">
        <v>87.972768532526501</v>
      </c>
      <c r="I1919" s="71">
        <v>0.21736741225419501</v>
      </c>
      <c r="J1919" s="68">
        <v>91.452344931921303</v>
      </c>
      <c r="K1919" s="71">
        <v>1.9337123409521599E-3</v>
      </c>
      <c r="L1919" s="68">
        <v>25.302571860816901</v>
      </c>
    </row>
    <row r="1920" spans="1:12" x14ac:dyDescent="0.2">
      <c r="A1920" s="72" t="s">
        <v>3802</v>
      </c>
      <c r="B1920" s="66" t="s">
        <v>3803</v>
      </c>
      <c r="C1920" s="67">
        <v>27</v>
      </c>
      <c r="D1920" s="67" t="s">
        <v>342</v>
      </c>
      <c r="E1920" s="71">
        <v>0.18552807631155899</v>
      </c>
      <c r="F1920" s="68">
        <v>77.874432677761007</v>
      </c>
      <c r="G1920" s="71">
        <v>0.28223223401814101</v>
      </c>
      <c r="H1920" s="68">
        <v>75.945537065052903</v>
      </c>
      <c r="I1920" s="71">
        <v>0.274351994916538</v>
      </c>
      <c r="J1920" s="68">
        <v>94.478063540090801</v>
      </c>
      <c r="K1920" s="71">
        <v>0</v>
      </c>
      <c r="L1920" s="68">
        <v>14.3721633888048</v>
      </c>
    </row>
    <row r="1921" spans="1:12" x14ac:dyDescent="0.2">
      <c r="A1921" s="72" t="s">
        <v>3804</v>
      </c>
      <c r="B1921" s="66" t="s">
        <v>3805</v>
      </c>
      <c r="C1921" s="67">
        <v>27</v>
      </c>
      <c r="D1921" s="67" t="s">
        <v>342</v>
      </c>
      <c r="E1921" s="71">
        <v>0.20255656464274199</v>
      </c>
      <c r="F1921" s="68">
        <v>82.980332829046901</v>
      </c>
      <c r="G1921" s="71">
        <v>0.29217904955704399</v>
      </c>
      <c r="H1921" s="68">
        <v>80.219364599092302</v>
      </c>
      <c r="I1921" s="71">
        <v>0.31549064437118302</v>
      </c>
      <c r="J1921" s="68">
        <v>95.537065052950098</v>
      </c>
      <c r="K1921" s="71">
        <v>0</v>
      </c>
      <c r="L1921" s="68">
        <v>14.3721633888048</v>
      </c>
    </row>
    <row r="1922" spans="1:12" x14ac:dyDescent="0.2">
      <c r="A1922" s="72" t="s">
        <v>3806</v>
      </c>
      <c r="B1922" s="66" t="s">
        <v>3807</v>
      </c>
      <c r="C1922" s="67">
        <v>27</v>
      </c>
      <c r="D1922" s="67" t="s">
        <v>342</v>
      </c>
      <c r="E1922" s="71">
        <v>0.13692650464356099</v>
      </c>
      <c r="F1922" s="68">
        <v>51.739788199697401</v>
      </c>
      <c r="G1922" s="71">
        <v>0.26582946390882201</v>
      </c>
      <c r="H1922" s="68">
        <v>65.809379727685297</v>
      </c>
      <c r="I1922" s="71">
        <v>0.14495005002186201</v>
      </c>
      <c r="J1922" s="68">
        <v>85.741301059001501</v>
      </c>
      <c r="K1922" s="71">
        <v>0</v>
      </c>
      <c r="L1922" s="68">
        <v>14.3721633888048</v>
      </c>
    </row>
    <row r="1923" spans="1:12" x14ac:dyDescent="0.2">
      <c r="A1923" s="72" t="s">
        <v>3808</v>
      </c>
      <c r="B1923" s="66" t="s">
        <v>3809</v>
      </c>
      <c r="C1923" s="67">
        <v>27</v>
      </c>
      <c r="D1923" s="67" t="s">
        <v>342</v>
      </c>
      <c r="E1923" s="71">
        <v>0.157348461667981</v>
      </c>
      <c r="F1923" s="68">
        <v>65.885022692889606</v>
      </c>
      <c r="G1923" s="71">
        <v>0.30070670689547402</v>
      </c>
      <c r="H1923" s="68">
        <v>82.866868381240593</v>
      </c>
      <c r="I1923" s="71">
        <v>0.16940496576751601</v>
      </c>
      <c r="J1923" s="68">
        <v>88.161875945537105</v>
      </c>
      <c r="K1923" s="71">
        <v>1.9337123409521599E-3</v>
      </c>
      <c r="L1923" s="68">
        <v>25.302571860816901</v>
      </c>
    </row>
    <row r="1924" spans="1:12" x14ac:dyDescent="0.2">
      <c r="A1924" s="72" t="s">
        <v>407</v>
      </c>
      <c r="B1924" s="66" t="s">
        <v>3810</v>
      </c>
      <c r="C1924" s="67">
        <v>27</v>
      </c>
      <c r="D1924" s="67" t="s">
        <v>342</v>
      </c>
      <c r="E1924" s="71">
        <v>0.18507970944604599</v>
      </c>
      <c r="F1924" s="68">
        <v>77.760968229954599</v>
      </c>
      <c r="G1924" s="71">
        <v>0.30654912687799202</v>
      </c>
      <c r="H1924" s="68">
        <v>83.850226928895594</v>
      </c>
      <c r="I1924" s="71">
        <v>0.22935287805062601</v>
      </c>
      <c r="J1924" s="68">
        <v>92.2465960665658</v>
      </c>
      <c r="K1924" s="71">
        <v>1.9337123409521598E-2</v>
      </c>
      <c r="L1924" s="68">
        <v>48.411497730710998</v>
      </c>
    </row>
    <row r="1925" spans="1:12" x14ac:dyDescent="0.2">
      <c r="A1925" s="72" t="s">
        <v>472</v>
      </c>
      <c r="B1925" s="66" t="s">
        <v>3811</v>
      </c>
      <c r="C1925" s="67">
        <v>27</v>
      </c>
      <c r="D1925" s="67" t="s">
        <v>342</v>
      </c>
      <c r="E1925" s="71">
        <v>0.14406159566729099</v>
      </c>
      <c r="F1925" s="68">
        <v>57.110438729198201</v>
      </c>
      <c r="G1925" s="71">
        <v>0.31396378410601899</v>
      </c>
      <c r="H1925" s="68">
        <v>85.022692889561299</v>
      </c>
      <c r="I1925" s="71">
        <v>3.36632835187591E-2</v>
      </c>
      <c r="J1925" s="68">
        <v>52.0045385779122</v>
      </c>
      <c r="K1925" s="71">
        <v>8.4557719377094706E-2</v>
      </c>
      <c r="L1925" s="68">
        <v>64.599092284417594</v>
      </c>
    </row>
    <row r="1926" spans="1:12" x14ac:dyDescent="0.2">
      <c r="A1926" s="72" t="s">
        <v>1874</v>
      </c>
      <c r="B1926" s="66" t="s">
        <v>3812</v>
      </c>
      <c r="C1926" s="67">
        <v>27</v>
      </c>
      <c r="D1926" s="67" t="s">
        <v>342</v>
      </c>
      <c r="E1926" s="71">
        <v>0.16534466192661901</v>
      </c>
      <c r="F1926" s="68">
        <v>69.969742813918302</v>
      </c>
      <c r="G1926" s="71">
        <v>0.37803920046191802</v>
      </c>
      <c r="H1926" s="68">
        <v>92.2465960665658</v>
      </c>
      <c r="I1926" s="71">
        <v>3.0095264883739599E-2</v>
      </c>
      <c r="J1926" s="68">
        <v>48.8653555219365</v>
      </c>
      <c r="K1926" s="71">
        <v>8.78995204341987E-2</v>
      </c>
      <c r="L1926" s="68">
        <v>65.355521936459894</v>
      </c>
    </row>
    <row r="1927" spans="1:12" x14ac:dyDescent="0.2">
      <c r="A1927" s="72" t="s">
        <v>3813</v>
      </c>
      <c r="B1927" s="66" t="s">
        <v>3814</v>
      </c>
      <c r="C1927" s="67">
        <v>27</v>
      </c>
      <c r="D1927" s="67" t="s">
        <v>342</v>
      </c>
      <c r="E1927" s="71">
        <v>0.359123082516832</v>
      </c>
      <c r="F1927" s="68">
        <v>97.125567322238993</v>
      </c>
      <c r="G1927" s="71">
        <v>0.25740672346552901</v>
      </c>
      <c r="H1927" s="68">
        <v>57.526475037821498</v>
      </c>
      <c r="I1927" s="71">
        <v>0.81802881174401498</v>
      </c>
      <c r="J1927" s="68">
        <v>100</v>
      </c>
      <c r="K1927" s="71">
        <v>1.9337123409521599E-3</v>
      </c>
      <c r="L1927" s="68">
        <v>25.302571860816901</v>
      </c>
    </row>
    <row r="1928" spans="1:12" x14ac:dyDescent="0.2">
      <c r="A1928" s="72" t="s">
        <v>3815</v>
      </c>
      <c r="B1928" s="66" t="s">
        <v>3816</v>
      </c>
      <c r="C1928" s="67">
        <v>27</v>
      </c>
      <c r="D1928" s="67" t="s">
        <v>342</v>
      </c>
      <c r="E1928" s="71">
        <v>0.25073075369113301</v>
      </c>
      <c r="F1928" s="68">
        <v>91.263237518910699</v>
      </c>
      <c r="G1928" s="71">
        <v>0.259835183289024</v>
      </c>
      <c r="H1928" s="68">
        <v>60.703479576399403</v>
      </c>
      <c r="I1928" s="71">
        <v>0.44208055691961901</v>
      </c>
      <c r="J1928" s="68">
        <v>98.373676248108893</v>
      </c>
      <c r="K1928" s="71">
        <v>5.0276520864756098E-2</v>
      </c>
      <c r="L1928" s="68">
        <v>59.341906202723202</v>
      </c>
    </row>
    <row r="1929" spans="1:12" x14ac:dyDescent="0.2">
      <c r="A1929" s="72" t="s">
        <v>3817</v>
      </c>
      <c r="B1929" s="66" t="s">
        <v>3818</v>
      </c>
      <c r="C1929" s="67">
        <v>27</v>
      </c>
      <c r="D1929" s="67" t="s">
        <v>342</v>
      </c>
      <c r="E1929" s="71">
        <v>0.17679195457543301</v>
      </c>
      <c r="F1929" s="68">
        <v>74.319213313161896</v>
      </c>
      <c r="G1929" s="71">
        <v>0.24990059010694499</v>
      </c>
      <c r="H1929" s="68">
        <v>18.1921331316188</v>
      </c>
      <c r="I1929" s="71">
        <v>0.22633132807269299</v>
      </c>
      <c r="J1929" s="68">
        <v>92.019667170953099</v>
      </c>
      <c r="K1929" s="71">
        <v>5.41439455466605E-2</v>
      </c>
      <c r="L1929" s="68">
        <v>60.136157337367599</v>
      </c>
    </row>
    <row r="1930" spans="1:12" x14ac:dyDescent="0.2">
      <c r="A1930" s="72" t="s">
        <v>3819</v>
      </c>
      <c r="B1930" s="66" t="s">
        <v>3820</v>
      </c>
      <c r="C1930" s="67">
        <v>27</v>
      </c>
      <c r="D1930" s="67" t="s">
        <v>342</v>
      </c>
      <c r="E1930" s="71">
        <v>0.12630406344178499</v>
      </c>
      <c r="F1930" s="68">
        <v>44.099848714069601</v>
      </c>
      <c r="G1930" s="71">
        <v>0.25</v>
      </c>
      <c r="H1930" s="68">
        <v>46.520423600605099</v>
      </c>
      <c r="I1930" s="71">
        <v>7.33601560625428E-2</v>
      </c>
      <c r="J1930" s="68">
        <v>71.293494704992398</v>
      </c>
      <c r="K1930" s="71">
        <v>5.55520342628123E-2</v>
      </c>
      <c r="L1930" s="68">
        <v>60.325264750378203</v>
      </c>
    </row>
    <row r="1931" spans="1:12" x14ac:dyDescent="0.2">
      <c r="A1931" s="72" t="s">
        <v>3821</v>
      </c>
      <c r="B1931" s="66" t="s">
        <v>3822</v>
      </c>
      <c r="C1931" s="67">
        <v>27</v>
      </c>
      <c r="D1931" s="67" t="s">
        <v>342</v>
      </c>
      <c r="E1931" s="71">
        <v>0.140355356487989</v>
      </c>
      <c r="F1931" s="68">
        <v>54.727685325264801</v>
      </c>
      <c r="G1931" s="71">
        <v>0.25</v>
      </c>
      <c r="H1931" s="68">
        <v>46.520423600605099</v>
      </c>
      <c r="I1931" s="71">
        <v>5.1701527949732297E-2</v>
      </c>
      <c r="J1931" s="68">
        <v>62.670196671709498</v>
      </c>
      <c r="K1931" s="71">
        <v>0.11936454151423399</v>
      </c>
      <c r="L1931" s="68">
        <v>70.347957639939494</v>
      </c>
    </row>
    <row r="1932" spans="1:12" x14ac:dyDescent="0.2">
      <c r="A1932" s="72" t="s">
        <v>1827</v>
      </c>
      <c r="B1932" s="66" t="s">
        <v>3823</v>
      </c>
      <c r="C1932" s="67">
        <v>27</v>
      </c>
      <c r="D1932" s="67" t="s">
        <v>342</v>
      </c>
      <c r="E1932" s="71">
        <v>0.18173093777843</v>
      </c>
      <c r="F1932" s="68">
        <v>76.550680786686797</v>
      </c>
      <c r="G1932" s="71">
        <v>0.20397779136513</v>
      </c>
      <c r="H1932" s="68">
        <v>5.6732223903176999</v>
      </c>
      <c r="I1932" s="71">
        <v>0.17350767193212299</v>
      </c>
      <c r="J1932" s="68">
        <v>88.5022692889561</v>
      </c>
      <c r="K1932" s="71">
        <v>0.16770735003803799</v>
      </c>
      <c r="L1932" s="68">
        <v>76.021180030257199</v>
      </c>
    </row>
    <row r="1933" spans="1:12" x14ac:dyDescent="0.2">
      <c r="A1933" s="72" t="s">
        <v>3824</v>
      </c>
      <c r="B1933" s="66" t="s">
        <v>3825</v>
      </c>
      <c r="C1933" s="67">
        <v>27</v>
      </c>
      <c r="D1933" s="67" t="s">
        <v>342</v>
      </c>
      <c r="E1933" s="71">
        <v>0.157285297797669</v>
      </c>
      <c r="F1933" s="68">
        <v>65.771558245083199</v>
      </c>
      <c r="G1933" s="71">
        <v>0.25968210424398902</v>
      </c>
      <c r="H1933" s="68">
        <v>60.476550680786701</v>
      </c>
      <c r="I1933" s="71">
        <v>8.8416199328079897E-2</v>
      </c>
      <c r="J1933" s="68">
        <v>75.945537065052903</v>
      </c>
      <c r="K1933" s="71">
        <v>0.123757589820938</v>
      </c>
      <c r="L1933" s="68">
        <v>70.953101361573403</v>
      </c>
    </row>
    <row r="1934" spans="1:12" x14ac:dyDescent="0.2">
      <c r="A1934" s="72" t="s">
        <v>3718</v>
      </c>
      <c r="B1934" s="66" t="s">
        <v>3826</v>
      </c>
      <c r="C1934" s="67">
        <v>27</v>
      </c>
      <c r="D1934" s="67" t="s">
        <v>342</v>
      </c>
      <c r="E1934" s="71">
        <v>0.19528347364582099</v>
      </c>
      <c r="F1934" s="68">
        <v>81.051437216338897</v>
      </c>
      <c r="G1934" s="71">
        <v>0.25</v>
      </c>
      <c r="H1934" s="68">
        <v>46.520423600605099</v>
      </c>
      <c r="I1934" s="71">
        <v>5.4917230724546497E-2</v>
      </c>
      <c r="J1934" s="68">
        <v>64.296520423600597</v>
      </c>
      <c r="K1934" s="71">
        <v>0.28093319021291602</v>
      </c>
      <c r="L1934" s="68">
        <v>88.237518910741301</v>
      </c>
    </row>
    <row r="1935" spans="1:12" x14ac:dyDescent="0.2">
      <c r="A1935" s="72" t="s">
        <v>3827</v>
      </c>
      <c r="B1935" s="66" t="s">
        <v>3828</v>
      </c>
      <c r="C1935" s="67">
        <v>27</v>
      </c>
      <c r="D1935" s="67" t="s">
        <v>342</v>
      </c>
      <c r="E1935" s="71">
        <v>0.13856748407574801</v>
      </c>
      <c r="F1935" s="68">
        <v>53.366111951588501</v>
      </c>
      <c r="G1935" s="71">
        <v>0.25</v>
      </c>
      <c r="H1935" s="68">
        <v>46.520423600605099</v>
      </c>
      <c r="I1935" s="71">
        <v>4.4929821996858701E-2</v>
      </c>
      <c r="J1935" s="68">
        <v>58.774583963691398</v>
      </c>
      <c r="K1935" s="71">
        <v>0.12077263023038499</v>
      </c>
      <c r="L1935" s="68">
        <v>70.537065052950098</v>
      </c>
    </row>
    <row r="1936" spans="1:12" x14ac:dyDescent="0.2">
      <c r="A1936" s="72" t="s">
        <v>1108</v>
      </c>
      <c r="B1936" s="66" t="s">
        <v>3829</v>
      </c>
      <c r="C1936" s="67">
        <v>27</v>
      </c>
      <c r="D1936" s="67" t="s">
        <v>342</v>
      </c>
      <c r="E1936" s="71">
        <v>0.133690207991289</v>
      </c>
      <c r="F1936" s="68">
        <v>49.243570347957601</v>
      </c>
      <c r="G1936" s="71">
        <v>0.33147833591798498</v>
      </c>
      <c r="H1936" s="68">
        <v>88.086232980332795</v>
      </c>
      <c r="I1936" s="71">
        <v>4.8321452305407298E-2</v>
      </c>
      <c r="J1936" s="68">
        <v>60.816944024205696</v>
      </c>
      <c r="K1936" s="71">
        <v>2.12708357504738E-2</v>
      </c>
      <c r="L1936" s="68">
        <v>49.357034795764001</v>
      </c>
    </row>
    <row r="1937" spans="1:12" x14ac:dyDescent="0.2">
      <c r="A1937" s="72" t="s">
        <v>1110</v>
      </c>
      <c r="B1937" s="66" t="s">
        <v>3830</v>
      </c>
      <c r="C1937" s="67">
        <v>27</v>
      </c>
      <c r="D1937" s="67" t="s">
        <v>342</v>
      </c>
      <c r="E1937" s="71">
        <v>0.119995291094252</v>
      </c>
      <c r="F1937" s="68">
        <v>39.636913767019699</v>
      </c>
      <c r="G1937" s="71">
        <v>0.261295788284654</v>
      </c>
      <c r="H1937" s="68">
        <v>62.216338880484102</v>
      </c>
      <c r="I1937" s="71">
        <v>6.9684399883821094E-2</v>
      </c>
      <c r="J1937" s="68">
        <v>70.121028744326793</v>
      </c>
      <c r="K1937" s="71">
        <v>2.9005685114282399E-2</v>
      </c>
      <c r="L1937" s="68">
        <v>52.571860816944003</v>
      </c>
    </row>
    <row r="1938" spans="1:12" x14ac:dyDescent="0.2">
      <c r="A1938" s="72" t="s">
        <v>3831</v>
      </c>
      <c r="B1938" s="66" t="s">
        <v>3832</v>
      </c>
      <c r="C1938" s="67">
        <v>27</v>
      </c>
      <c r="D1938" s="67" t="s">
        <v>342</v>
      </c>
      <c r="E1938" s="71">
        <v>0.21144554107674901</v>
      </c>
      <c r="F1938" s="68">
        <v>85.211800302571902</v>
      </c>
      <c r="G1938" s="71">
        <v>0.37123685941403201</v>
      </c>
      <c r="H1938" s="68">
        <v>91.7549167927383</v>
      </c>
      <c r="I1938" s="71">
        <v>5.7769414208733598E-2</v>
      </c>
      <c r="J1938" s="68">
        <v>65.922844175491704</v>
      </c>
      <c r="K1938" s="71">
        <v>0.20533034960748001</v>
      </c>
      <c r="L1938" s="68">
        <v>81.732223903177001</v>
      </c>
    </row>
    <row r="1939" spans="1:12" x14ac:dyDescent="0.2">
      <c r="A1939" s="72" t="s">
        <v>3833</v>
      </c>
      <c r="B1939" s="66" t="s">
        <v>3834</v>
      </c>
      <c r="C1939" s="67">
        <v>27</v>
      </c>
      <c r="D1939" s="67" t="s">
        <v>342</v>
      </c>
      <c r="E1939" s="71">
        <v>0.19138487982044</v>
      </c>
      <c r="F1939" s="68">
        <v>79.954614220877502</v>
      </c>
      <c r="G1939" s="71">
        <v>0.21426957002168601</v>
      </c>
      <c r="H1939" s="68">
        <v>6.8456883509833597</v>
      </c>
      <c r="I1939" s="71">
        <v>0.26952621303968199</v>
      </c>
      <c r="J1939" s="68">
        <v>94.213313161875902</v>
      </c>
      <c r="K1939" s="71">
        <v>9.0358856399951101E-2</v>
      </c>
      <c r="L1939" s="68">
        <v>65.695915279879003</v>
      </c>
    </row>
    <row r="1940" spans="1:12" x14ac:dyDescent="0.2">
      <c r="A1940" s="72" t="s">
        <v>3835</v>
      </c>
      <c r="B1940" s="66" t="s">
        <v>3836</v>
      </c>
      <c r="C1940" s="67">
        <v>27</v>
      </c>
      <c r="D1940" s="67" t="s">
        <v>342</v>
      </c>
      <c r="E1940" s="71">
        <v>0.12259682936018899</v>
      </c>
      <c r="F1940" s="68">
        <v>41.452344931921303</v>
      </c>
      <c r="G1940" s="71">
        <v>0.25</v>
      </c>
      <c r="H1940" s="68">
        <v>46.520423600605099</v>
      </c>
      <c r="I1940" s="71">
        <v>0.115856775739615</v>
      </c>
      <c r="J1940" s="68">
        <v>81.543116490166398</v>
      </c>
      <c r="K1940" s="71">
        <v>1.9337123409521599E-3</v>
      </c>
      <c r="L1940" s="68">
        <v>25.302571860816901</v>
      </c>
    </row>
    <row r="1941" spans="1:12" x14ac:dyDescent="0.2">
      <c r="A1941" s="72" t="s">
        <v>3837</v>
      </c>
      <c r="B1941" s="66" t="s">
        <v>3838</v>
      </c>
      <c r="C1941" s="67">
        <v>27</v>
      </c>
      <c r="D1941" s="67" t="s">
        <v>342</v>
      </c>
      <c r="E1941" s="71">
        <v>0.186728694381253</v>
      </c>
      <c r="F1941" s="68">
        <v>78.366111951588493</v>
      </c>
      <c r="G1941" s="71">
        <v>0.32214383655922302</v>
      </c>
      <c r="H1941" s="68">
        <v>86.573373676248096</v>
      </c>
      <c r="I1941" s="71">
        <v>0.22257254785691899</v>
      </c>
      <c r="J1941" s="68">
        <v>91.792738275340398</v>
      </c>
      <c r="K1941" s="71">
        <v>1.54696987276173E-2</v>
      </c>
      <c r="L1941" s="68">
        <v>45.726172465960701</v>
      </c>
    </row>
    <row r="1942" spans="1:12" x14ac:dyDescent="0.2">
      <c r="A1942" s="72" t="s">
        <v>3839</v>
      </c>
      <c r="B1942" s="66" t="s">
        <v>3840</v>
      </c>
      <c r="C1942" s="67">
        <v>27</v>
      </c>
      <c r="D1942" s="67" t="s">
        <v>342</v>
      </c>
      <c r="E1942" s="71">
        <v>0.33744244713698401</v>
      </c>
      <c r="F1942" s="68">
        <v>96.482602118003001</v>
      </c>
      <c r="G1942" s="71">
        <v>0</v>
      </c>
      <c r="H1942" s="68">
        <v>0.34039334341906202</v>
      </c>
      <c r="I1942" s="71">
        <v>0.12644119849640101</v>
      </c>
      <c r="J1942" s="68">
        <v>83.358547655068094</v>
      </c>
      <c r="K1942" s="71">
        <v>0.88588614291455003</v>
      </c>
      <c r="L1942" s="68">
        <v>98.487140695915301</v>
      </c>
    </row>
    <row r="1943" spans="1:12" x14ac:dyDescent="0.2">
      <c r="A1943" s="72" t="s">
        <v>3841</v>
      </c>
      <c r="B1943" s="66" t="s">
        <v>3842</v>
      </c>
      <c r="C1943" s="67">
        <v>27</v>
      </c>
      <c r="D1943" s="67" t="s">
        <v>342</v>
      </c>
      <c r="E1943" s="71">
        <v>0.21614257177469001</v>
      </c>
      <c r="F1943" s="68">
        <v>86.384266263237507</v>
      </c>
      <c r="G1943" s="71">
        <v>0.247418914847057</v>
      </c>
      <c r="H1943" s="68">
        <v>16.5658093797277</v>
      </c>
      <c r="I1943" s="71">
        <v>0.27056760854186701</v>
      </c>
      <c r="J1943" s="68">
        <v>94.2511346444781</v>
      </c>
      <c r="K1943" s="71">
        <v>0.130441191935146</v>
      </c>
      <c r="L1943" s="68">
        <v>71.7473524962179</v>
      </c>
    </row>
    <row r="1944" spans="1:12" x14ac:dyDescent="0.2">
      <c r="A1944" s="72" t="s">
        <v>3843</v>
      </c>
      <c r="B1944" s="66" t="s">
        <v>3844</v>
      </c>
      <c r="C1944" s="67">
        <v>27</v>
      </c>
      <c r="D1944" s="67" t="s">
        <v>342</v>
      </c>
      <c r="E1944" s="71">
        <v>0.14301142816981599</v>
      </c>
      <c r="F1944" s="68">
        <v>56.5052950075643</v>
      </c>
      <c r="G1944" s="71">
        <v>0.25</v>
      </c>
      <c r="H1944" s="68">
        <v>46.520423600605099</v>
      </c>
      <c r="I1944" s="71">
        <v>0.17710057216849601</v>
      </c>
      <c r="J1944" s="68">
        <v>88.842662632375195</v>
      </c>
      <c r="K1944" s="71">
        <v>1.9337123409521599E-3</v>
      </c>
      <c r="L1944" s="68">
        <v>25.302571860816901</v>
      </c>
    </row>
    <row r="1945" spans="1:12" x14ac:dyDescent="0.2">
      <c r="A1945" s="72" t="s">
        <v>3845</v>
      </c>
      <c r="B1945" s="66" t="s">
        <v>3846</v>
      </c>
      <c r="C1945" s="67">
        <v>27</v>
      </c>
      <c r="D1945" s="67" t="s">
        <v>342</v>
      </c>
      <c r="E1945" s="71">
        <v>0.12606093305145699</v>
      </c>
      <c r="F1945" s="68">
        <v>43.8729198184569</v>
      </c>
      <c r="G1945" s="71">
        <v>0.269976524668119</v>
      </c>
      <c r="H1945" s="68">
        <v>69.326777609682296</v>
      </c>
      <c r="I1945" s="71">
        <v>0.108206274486252</v>
      </c>
      <c r="J1945" s="68">
        <v>80.181543116490204</v>
      </c>
      <c r="K1945" s="71">
        <v>0</v>
      </c>
      <c r="L1945" s="68">
        <v>14.3721633888048</v>
      </c>
    </row>
    <row r="1946" spans="1:12" x14ac:dyDescent="0.2">
      <c r="A1946" s="72" t="s">
        <v>3847</v>
      </c>
      <c r="B1946" s="66" t="s">
        <v>3848</v>
      </c>
      <c r="C1946" s="67">
        <v>27</v>
      </c>
      <c r="D1946" s="67" t="s">
        <v>342</v>
      </c>
      <c r="E1946" s="71">
        <v>0.166922774364372</v>
      </c>
      <c r="F1946" s="68">
        <v>70.801815431164897</v>
      </c>
      <c r="G1946" s="71">
        <v>0.30312723295647098</v>
      </c>
      <c r="H1946" s="68">
        <v>83.434190620272304</v>
      </c>
      <c r="I1946" s="71">
        <v>0.19183995311378901</v>
      </c>
      <c r="J1946" s="68">
        <v>89.750378214826</v>
      </c>
      <c r="K1946" s="71">
        <v>5.8011370228564802E-3</v>
      </c>
      <c r="L1946" s="68">
        <v>35.022692889561299</v>
      </c>
    </row>
    <row r="1947" spans="1:12" x14ac:dyDescent="0.2">
      <c r="A1947" s="72" t="s">
        <v>3849</v>
      </c>
      <c r="B1947" s="66" t="s">
        <v>3850</v>
      </c>
      <c r="C1947" s="67">
        <v>27</v>
      </c>
      <c r="D1947" s="67" t="s">
        <v>342</v>
      </c>
      <c r="E1947" s="71">
        <v>0.12194000709998</v>
      </c>
      <c r="F1947" s="68">
        <v>40.885022692889599</v>
      </c>
      <c r="G1947" s="71">
        <v>0.25902834126869201</v>
      </c>
      <c r="H1947" s="68">
        <v>59.7579425113464</v>
      </c>
      <c r="I1947" s="71">
        <v>9.9056830667440907E-2</v>
      </c>
      <c r="J1947" s="68">
        <v>78.630862329803307</v>
      </c>
      <c r="K1947" s="71">
        <v>7.7348493638086397E-3</v>
      </c>
      <c r="L1947" s="68">
        <v>38.6157337367625</v>
      </c>
    </row>
    <row r="1948" spans="1:12" x14ac:dyDescent="0.2">
      <c r="A1948" s="72" t="s">
        <v>3851</v>
      </c>
      <c r="B1948" s="66" t="s">
        <v>3852</v>
      </c>
      <c r="C1948" s="67">
        <v>27</v>
      </c>
      <c r="D1948" s="67" t="s">
        <v>342</v>
      </c>
      <c r="E1948" s="71">
        <v>0.16579276698918399</v>
      </c>
      <c r="F1948" s="68">
        <v>70.272314674735199</v>
      </c>
      <c r="G1948" s="71">
        <v>0.25</v>
      </c>
      <c r="H1948" s="68">
        <v>46.520423600605099</v>
      </c>
      <c r="I1948" s="71">
        <v>0.24737830096755201</v>
      </c>
      <c r="J1948" s="68">
        <v>93.154311649016606</v>
      </c>
      <c r="K1948" s="71">
        <v>0</v>
      </c>
      <c r="L1948" s="68">
        <v>14.3721633888048</v>
      </c>
    </row>
    <row r="1949" spans="1:12" x14ac:dyDescent="0.2">
      <c r="A1949" s="72" t="s">
        <v>3853</v>
      </c>
      <c r="B1949" s="66" t="s">
        <v>3854</v>
      </c>
      <c r="C1949" s="67">
        <v>27</v>
      </c>
      <c r="D1949" s="67" t="s">
        <v>342</v>
      </c>
      <c r="E1949" s="71">
        <v>0.16533606112384999</v>
      </c>
      <c r="F1949" s="68">
        <v>69.931921331316204</v>
      </c>
      <c r="G1949" s="71">
        <v>0.27497065583514901</v>
      </c>
      <c r="H1949" s="68">
        <v>72.881996974281407</v>
      </c>
      <c r="I1949" s="71">
        <v>0.22103752753639999</v>
      </c>
      <c r="J1949" s="68">
        <v>91.641452344931906</v>
      </c>
      <c r="K1949" s="71">
        <v>0</v>
      </c>
      <c r="L1949" s="68">
        <v>14.3721633888048</v>
      </c>
    </row>
    <row r="1950" spans="1:12" x14ac:dyDescent="0.2">
      <c r="A1950" s="72" t="s">
        <v>1445</v>
      </c>
      <c r="B1950" s="66" t="s">
        <v>3855</v>
      </c>
      <c r="C1950" s="67">
        <v>27</v>
      </c>
      <c r="D1950" s="67" t="s">
        <v>342</v>
      </c>
      <c r="E1950" s="71">
        <v>0.15633299849948401</v>
      </c>
      <c r="F1950" s="68">
        <v>65.166414523449305</v>
      </c>
      <c r="G1950" s="71">
        <v>0.28899312827086998</v>
      </c>
      <c r="H1950" s="68">
        <v>79.0090771558245</v>
      </c>
      <c r="I1950" s="71">
        <v>0.16840359318186801</v>
      </c>
      <c r="J1950" s="68">
        <v>88.010590015128599</v>
      </c>
      <c r="K1950" s="71">
        <v>1.1602274045713E-2</v>
      </c>
      <c r="L1950" s="68">
        <v>42.586989409984902</v>
      </c>
    </row>
    <row r="1951" spans="1:12" x14ac:dyDescent="0.2">
      <c r="A1951" s="72" t="s">
        <v>3856</v>
      </c>
      <c r="B1951" s="66" t="s">
        <v>3857</v>
      </c>
      <c r="C1951" s="67">
        <v>27</v>
      </c>
      <c r="D1951" s="67" t="s">
        <v>342</v>
      </c>
      <c r="E1951" s="71">
        <v>0.140787444656746</v>
      </c>
      <c r="F1951" s="68">
        <v>54.9924357034796</v>
      </c>
      <c r="G1951" s="71">
        <v>0.29606018061367101</v>
      </c>
      <c r="H1951" s="68">
        <v>81.2405446293495</v>
      </c>
      <c r="I1951" s="71">
        <v>0.126302153356567</v>
      </c>
      <c r="J1951" s="68">
        <v>83.320726172465996</v>
      </c>
      <c r="K1951" s="71">
        <v>0</v>
      </c>
      <c r="L1951" s="68">
        <v>14.3721633888048</v>
      </c>
    </row>
    <row r="1952" spans="1:12" x14ac:dyDescent="0.2">
      <c r="A1952" s="72" t="s">
        <v>3858</v>
      </c>
      <c r="B1952" s="66" t="s">
        <v>3859</v>
      </c>
      <c r="C1952" s="67">
        <v>27</v>
      </c>
      <c r="D1952" s="67" t="s">
        <v>342</v>
      </c>
      <c r="E1952" s="71">
        <v>0.12229954891947301</v>
      </c>
      <c r="F1952" s="68">
        <v>41.225416036308602</v>
      </c>
      <c r="G1952" s="71">
        <v>0.25</v>
      </c>
      <c r="H1952" s="68">
        <v>46.520423600605099</v>
      </c>
      <c r="I1952" s="71">
        <v>0.11689864675842</v>
      </c>
      <c r="J1952" s="68">
        <v>81.656580937972805</v>
      </c>
      <c r="K1952" s="71">
        <v>0</v>
      </c>
      <c r="L1952" s="68">
        <v>14.3721633888048</v>
      </c>
    </row>
    <row r="1953" spans="1:12" x14ac:dyDescent="0.2">
      <c r="A1953" s="72" t="s">
        <v>3860</v>
      </c>
      <c r="B1953" s="66" t="s">
        <v>3861</v>
      </c>
      <c r="C1953" s="67">
        <v>27</v>
      </c>
      <c r="D1953" s="67" t="s">
        <v>342</v>
      </c>
      <c r="E1953" s="71">
        <v>0.12940280851404901</v>
      </c>
      <c r="F1953" s="68">
        <v>46.331316187594602</v>
      </c>
      <c r="G1953" s="71">
        <v>0.25</v>
      </c>
      <c r="H1953" s="68">
        <v>46.520423600605099</v>
      </c>
      <c r="I1953" s="71">
        <v>0.13240728851929201</v>
      </c>
      <c r="J1953" s="68">
        <v>84.341906202723194</v>
      </c>
      <c r="K1953" s="71">
        <v>5.8011370228564802E-3</v>
      </c>
      <c r="L1953" s="68">
        <v>35.022692889561299</v>
      </c>
    </row>
    <row r="1954" spans="1:12" x14ac:dyDescent="0.2">
      <c r="A1954" s="72" t="s">
        <v>3862</v>
      </c>
      <c r="B1954" s="66" t="s">
        <v>3863</v>
      </c>
      <c r="C1954" s="67">
        <v>27</v>
      </c>
      <c r="D1954" s="67" t="s">
        <v>342</v>
      </c>
      <c r="E1954" s="71">
        <v>0.133291072056342</v>
      </c>
      <c r="F1954" s="68">
        <v>48.978819969742801</v>
      </c>
      <c r="G1954" s="71">
        <v>0.27392900665297398</v>
      </c>
      <c r="H1954" s="68">
        <v>72.276853252647498</v>
      </c>
      <c r="I1954" s="71">
        <v>0.112408223129388</v>
      </c>
      <c r="J1954" s="68">
        <v>80.824508320726196</v>
      </c>
      <c r="K1954" s="71">
        <v>1.3535986386665101E-2</v>
      </c>
      <c r="L1954" s="68">
        <v>44.553706505294997</v>
      </c>
    </row>
    <row r="1955" spans="1:12" x14ac:dyDescent="0.2">
      <c r="A1955" s="72" t="s">
        <v>1626</v>
      </c>
      <c r="B1955" s="66" t="s">
        <v>3864</v>
      </c>
      <c r="C1955" s="67">
        <v>27</v>
      </c>
      <c r="D1955" s="67" t="s">
        <v>342</v>
      </c>
      <c r="E1955" s="71">
        <v>0.11762827840868199</v>
      </c>
      <c r="F1955" s="68">
        <v>38.124054462935</v>
      </c>
      <c r="G1955" s="71">
        <v>0.279811707957143</v>
      </c>
      <c r="H1955" s="68">
        <v>74.924357034795804</v>
      </c>
      <c r="I1955" s="71">
        <v>7.3073127268901597E-2</v>
      </c>
      <c r="J1955" s="68">
        <v>71.217851739788202</v>
      </c>
      <c r="K1955" s="71">
        <v>0</v>
      </c>
      <c r="L1955" s="68">
        <v>14.3721633888048</v>
      </c>
    </row>
    <row r="1956" spans="1:12" x14ac:dyDescent="0.2">
      <c r="A1956" s="72" t="s">
        <v>1628</v>
      </c>
      <c r="B1956" s="66" t="s">
        <v>3865</v>
      </c>
      <c r="C1956" s="67">
        <v>27</v>
      </c>
      <c r="D1956" s="67" t="s">
        <v>342</v>
      </c>
      <c r="E1956" s="71">
        <v>0.14850399813918</v>
      </c>
      <c r="F1956" s="68">
        <v>60.249621785174</v>
      </c>
      <c r="G1956" s="71">
        <v>0.31104257411476</v>
      </c>
      <c r="H1956" s="68">
        <v>84.455370650529503</v>
      </c>
      <c r="I1956" s="71">
        <v>0.134469420302781</v>
      </c>
      <c r="J1956" s="68">
        <v>84.4931921331316</v>
      </c>
      <c r="K1956" s="71">
        <v>0</v>
      </c>
      <c r="L1956" s="68">
        <v>14.3721633888048</v>
      </c>
    </row>
    <row r="1957" spans="1:12" x14ac:dyDescent="0.2">
      <c r="A1957" s="72" t="s">
        <v>3866</v>
      </c>
      <c r="B1957" s="66" t="s">
        <v>3867</v>
      </c>
      <c r="C1957" s="67">
        <v>27</v>
      </c>
      <c r="D1957" s="67" t="s">
        <v>342</v>
      </c>
      <c r="E1957" s="71">
        <v>0.11723596809157601</v>
      </c>
      <c r="F1957" s="68">
        <v>37.594553706505302</v>
      </c>
      <c r="G1957" s="71">
        <v>0.26628991945168401</v>
      </c>
      <c r="H1957" s="68">
        <v>66.452344931921303</v>
      </c>
      <c r="I1957" s="71">
        <v>8.5417984823045495E-2</v>
      </c>
      <c r="J1957" s="68">
        <v>75.151285930408505</v>
      </c>
      <c r="K1957" s="71">
        <v>0</v>
      </c>
      <c r="L1957" s="68">
        <v>14.3721633888048</v>
      </c>
    </row>
    <row r="1958" spans="1:12" x14ac:dyDescent="0.2">
      <c r="A1958" s="72" t="s">
        <v>1630</v>
      </c>
      <c r="B1958" s="66" t="s">
        <v>3868</v>
      </c>
      <c r="C1958" s="67">
        <v>27</v>
      </c>
      <c r="D1958" s="67" t="s">
        <v>342</v>
      </c>
      <c r="E1958" s="71">
        <v>0.14663095230109499</v>
      </c>
      <c r="F1958" s="68">
        <v>58.812405446293504</v>
      </c>
      <c r="G1958" s="71">
        <v>0.35287401878657798</v>
      </c>
      <c r="H1958" s="68">
        <v>90.620272314674693</v>
      </c>
      <c r="I1958" s="71">
        <v>8.7018838116708797E-2</v>
      </c>
      <c r="J1958" s="68">
        <v>75.680786686838104</v>
      </c>
      <c r="K1958" s="71">
        <v>0</v>
      </c>
      <c r="L1958" s="68">
        <v>14.3721633888048</v>
      </c>
    </row>
    <row r="1959" spans="1:12" x14ac:dyDescent="0.2">
      <c r="A1959" s="72" t="s">
        <v>3869</v>
      </c>
      <c r="B1959" s="66" t="s">
        <v>3870</v>
      </c>
      <c r="C1959" s="67">
        <v>27</v>
      </c>
      <c r="D1959" s="67" t="s">
        <v>342</v>
      </c>
      <c r="E1959" s="71">
        <v>0.113129679217124</v>
      </c>
      <c r="F1959" s="68">
        <v>34.644478063540099</v>
      </c>
      <c r="G1959" s="71">
        <v>0.28388736485396099</v>
      </c>
      <c r="H1959" s="68">
        <v>76.815431164901696</v>
      </c>
      <c r="I1959" s="71">
        <v>5.5501672797411097E-2</v>
      </c>
      <c r="J1959" s="68">
        <v>64.636913767019706</v>
      </c>
      <c r="K1959" s="71">
        <v>0</v>
      </c>
      <c r="L1959" s="68">
        <v>14.3721633888048</v>
      </c>
    </row>
    <row r="1960" spans="1:12" x14ac:dyDescent="0.2">
      <c r="A1960" s="72" t="s">
        <v>1632</v>
      </c>
      <c r="B1960" s="66" t="s">
        <v>3871</v>
      </c>
      <c r="C1960" s="67">
        <v>27</v>
      </c>
      <c r="D1960" s="67" t="s">
        <v>342</v>
      </c>
      <c r="E1960" s="71">
        <v>0.12353317584783501</v>
      </c>
      <c r="F1960" s="68">
        <v>41.981845688351001</v>
      </c>
      <c r="G1960" s="71">
        <v>0.28641952316483799</v>
      </c>
      <c r="H1960" s="68">
        <v>77.874432677761007</v>
      </c>
      <c r="I1960" s="71">
        <v>8.4180004378666906E-2</v>
      </c>
      <c r="J1960" s="68">
        <v>74.886535552193607</v>
      </c>
      <c r="K1960" s="71">
        <v>0</v>
      </c>
      <c r="L1960" s="68">
        <v>14.3721633888048</v>
      </c>
    </row>
    <row r="1961" spans="1:12" x14ac:dyDescent="0.2">
      <c r="A1961" s="72" t="s">
        <v>3872</v>
      </c>
      <c r="B1961" s="66" t="s">
        <v>3873</v>
      </c>
      <c r="C1961" s="67">
        <v>27</v>
      </c>
      <c r="D1961" s="67" t="s">
        <v>342</v>
      </c>
      <c r="E1961" s="71">
        <v>0.15339272262728401</v>
      </c>
      <c r="F1961" s="68">
        <v>63.464447806354002</v>
      </c>
      <c r="G1961" s="71">
        <v>0.31769183611761098</v>
      </c>
      <c r="H1961" s="68">
        <v>85.892586989410006</v>
      </c>
      <c r="I1961" s="71">
        <v>0.140552619423289</v>
      </c>
      <c r="J1961" s="68">
        <v>85.287443267776098</v>
      </c>
      <c r="K1961" s="71">
        <v>1.9337123409521599E-3</v>
      </c>
      <c r="L1961" s="68">
        <v>25.302571860816901</v>
      </c>
    </row>
    <row r="1962" spans="1:12" x14ac:dyDescent="0.2">
      <c r="A1962" s="72" t="s">
        <v>3874</v>
      </c>
      <c r="B1962" s="66" t="s">
        <v>3875</v>
      </c>
      <c r="C1962" s="67">
        <v>27</v>
      </c>
      <c r="D1962" s="67" t="s">
        <v>342</v>
      </c>
      <c r="E1962" s="71">
        <v>0.17418429924477799</v>
      </c>
      <c r="F1962" s="68">
        <v>73.260211800302599</v>
      </c>
      <c r="G1962" s="71">
        <v>0.33409338781917403</v>
      </c>
      <c r="H1962" s="68">
        <v>88.237518910741301</v>
      </c>
      <c r="I1962" s="71">
        <v>0.188459509915161</v>
      </c>
      <c r="J1962" s="68">
        <v>89.372163388804793</v>
      </c>
      <c r="K1962" s="71">
        <v>0</v>
      </c>
      <c r="L1962" s="68">
        <v>14.3721633888048</v>
      </c>
    </row>
    <row r="1963" spans="1:12" x14ac:dyDescent="0.2">
      <c r="A1963" s="72" t="s">
        <v>393</v>
      </c>
      <c r="B1963" s="66" t="s">
        <v>3876</v>
      </c>
      <c r="C1963" s="67">
        <v>27</v>
      </c>
      <c r="D1963" s="67" t="s">
        <v>342</v>
      </c>
      <c r="E1963" s="71">
        <v>0.119492265926785</v>
      </c>
      <c r="F1963" s="68">
        <v>39.296520423600597</v>
      </c>
      <c r="G1963" s="71">
        <v>0.25</v>
      </c>
      <c r="H1963" s="68">
        <v>46.520423600605099</v>
      </c>
      <c r="I1963" s="71">
        <v>0.106543085439403</v>
      </c>
      <c r="J1963" s="68">
        <v>80.030257186081698</v>
      </c>
      <c r="K1963" s="71">
        <v>1.9337123409521599E-3</v>
      </c>
      <c r="L1963" s="68">
        <v>25.302571860816901</v>
      </c>
    </row>
    <row r="1964" spans="1:12" x14ac:dyDescent="0.2">
      <c r="A1964" s="72" t="s">
        <v>3877</v>
      </c>
      <c r="B1964" s="66" t="s">
        <v>3878</v>
      </c>
      <c r="C1964" s="67">
        <v>27</v>
      </c>
      <c r="D1964" s="67" t="s">
        <v>342</v>
      </c>
      <c r="E1964" s="71">
        <v>0.104866744417214</v>
      </c>
      <c r="F1964" s="68">
        <v>27.458396369137699</v>
      </c>
      <c r="G1964" s="71">
        <v>0.26290947232531903</v>
      </c>
      <c r="H1964" s="68">
        <v>63.313161875945497</v>
      </c>
      <c r="I1964" s="71">
        <v>4.20221992215635E-2</v>
      </c>
      <c r="J1964" s="68">
        <v>56.883509833585499</v>
      </c>
      <c r="K1964" s="71">
        <v>9.6685617047607992E-3</v>
      </c>
      <c r="L1964" s="68">
        <v>40.922844175491697</v>
      </c>
    </row>
    <row r="1965" spans="1:12" x14ac:dyDescent="0.2">
      <c r="A1965" s="72" t="s">
        <v>3879</v>
      </c>
      <c r="B1965" s="66" t="s">
        <v>3880</v>
      </c>
      <c r="C1965" s="67">
        <v>27</v>
      </c>
      <c r="D1965" s="67" t="s">
        <v>342</v>
      </c>
      <c r="E1965" s="71">
        <v>9.6422424673909504E-2</v>
      </c>
      <c r="F1965" s="68">
        <v>17.738275340393301</v>
      </c>
      <c r="G1965" s="71">
        <v>0.260141341379095</v>
      </c>
      <c r="H1965" s="68">
        <v>61.3842662632375</v>
      </c>
      <c r="I1965" s="71">
        <v>1.7523658596920798E-2</v>
      </c>
      <c r="J1965" s="68">
        <v>37.518910741301099</v>
      </c>
      <c r="K1965" s="71">
        <v>1.1602274045713E-2</v>
      </c>
      <c r="L1965" s="68">
        <v>42.586989409984902</v>
      </c>
    </row>
    <row r="1966" spans="1:12" x14ac:dyDescent="0.2">
      <c r="A1966" s="72" t="s">
        <v>3718</v>
      </c>
      <c r="B1966" s="66" t="s">
        <v>3881</v>
      </c>
      <c r="C1966" s="67">
        <v>27</v>
      </c>
      <c r="D1966" s="67" t="s">
        <v>342</v>
      </c>
      <c r="E1966" s="71">
        <v>0.11243726116528401</v>
      </c>
      <c r="F1966" s="68">
        <v>34.039334341906198</v>
      </c>
      <c r="G1966" s="71">
        <v>0.28253839210821102</v>
      </c>
      <c r="H1966" s="68">
        <v>76.134644478063507</v>
      </c>
      <c r="I1966" s="71">
        <v>5.4773391387641E-2</v>
      </c>
      <c r="J1966" s="68">
        <v>64.145234493192106</v>
      </c>
      <c r="K1966" s="71">
        <v>0</v>
      </c>
      <c r="L1966" s="68">
        <v>14.3721633888048</v>
      </c>
    </row>
    <row r="1967" spans="1:12" x14ac:dyDescent="0.2">
      <c r="A1967" s="72" t="s">
        <v>3833</v>
      </c>
      <c r="B1967" s="66" t="s">
        <v>3882</v>
      </c>
      <c r="C1967" s="67">
        <v>27</v>
      </c>
      <c r="D1967" s="67" t="s">
        <v>342</v>
      </c>
      <c r="E1967" s="71">
        <v>0.102290120014293</v>
      </c>
      <c r="F1967" s="68">
        <v>25.037821482602101</v>
      </c>
      <c r="G1967" s="71">
        <v>0.25</v>
      </c>
      <c r="H1967" s="68">
        <v>46.520423600605099</v>
      </c>
      <c r="I1967" s="71">
        <v>5.6870360042878099E-2</v>
      </c>
      <c r="J1967" s="68">
        <v>65.393343419062006</v>
      </c>
      <c r="K1967" s="71">
        <v>0</v>
      </c>
      <c r="L1967" s="68">
        <v>14.3721633888048</v>
      </c>
    </row>
    <row r="1968" spans="1:12" x14ac:dyDescent="0.2">
      <c r="A1968" s="72" t="s">
        <v>3837</v>
      </c>
      <c r="B1968" s="66" t="s">
        <v>3883</v>
      </c>
      <c r="C1968" s="67">
        <v>27</v>
      </c>
      <c r="D1968" s="67" t="s">
        <v>342</v>
      </c>
      <c r="E1968" s="71">
        <v>0.13091154599496499</v>
      </c>
      <c r="F1968" s="68">
        <v>47.5037821482602</v>
      </c>
      <c r="G1968" s="71">
        <v>0.28864552338564398</v>
      </c>
      <c r="H1968" s="68">
        <v>78.857791225415994</v>
      </c>
      <c r="I1968" s="71">
        <v>9.4420552894489598E-2</v>
      </c>
      <c r="J1968" s="68">
        <v>77.571860816943996</v>
      </c>
      <c r="K1968" s="71">
        <v>9.6685617047607992E-3</v>
      </c>
      <c r="L1968" s="68">
        <v>40.922844175491697</v>
      </c>
    </row>
    <row r="1969" spans="1:12" x14ac:dyDescent="0.2">
      <c r="A1969" s="72" t="s">
        <v>3884</v>
      </c>
      <c r="B1969" s="66" t="s">
        <v>3885</v>
      </c>
      <c r="C1969" s="67">
        <v>27</v>
      </c>
      <c r="D1969" s="67" t="s">
        <v>342</v>
      </c>
      <c r="E1969" s="71">
        <v>0.14546734761108099</v>
      </c>
      <c r="F1969" s="68">
        <v>58.018154311648999</v>
      </c>
      <c r="G1969" s="71">
        <v>0.27789186582640801</v>
      </c>
      <c r="H1969" s="68">
        <v>74.432677760968204</v>
      </c>
      <c r="I1969" s="71">
        <v>0.117902217846841</v>
      </c>
      <c r="J1969" s="68">
        <v>82.034795763993998</v>
      </c>
      <c r="K1969" s="71">
        <v>4.0607959159995301E-2</v>
      </c>
      <c r="L1969" s="68">
        <v>56.164901664145198</v>
      </c>
    </row>
    <row r="1970" spans="1:12" x14ac:dyDescent="0.2">
      <c r="A1970" s="72" t="s">
        <v>3886</v>
      </c>
      <c r="B1970" s="66" t="s">
        <v>3887</v>
      </c>
      <c r="C1970" s="67">
        <v>27</v>
      </c>
      <c r="D1970" s="67" t="s">
        <v>342</v>
      </c>
      <c r="E1970" s="71">
        <v>0.167337801702613</v>
      </c>
      <c r="F1970" s="68">
        <v>70.915279878971305</v>
      </c>
      <c r="G1970" s="71">
        <v>0.37938817320766799</v>
      </c>
      <c r="H1970" s="68">
        <v>92.397881996974306</v>
      </c>
      <c r="I1970" s="71">
        <v>7.6216135717319305E-2</v>
      </c>
      <c r="J1970" s="68">
        <v>72.352496217851694</v>
      </c>
      <c r="K1970" s="71">
        <v>4.64090961828518E-2</v>
      </c>
      <c r="L1970" s="68">
        <v>58.207261724659602</v>
      </c>
    </row>
    <row r="1971" spans="1:12" x14ac:dyDescent="0.2">
      <c r="A1971" s="72" t="s">
        <v>3888</v>
      </c>
      <c r="B1971" s="66" t="s">
        <v>3889</v>
      </c>
      <c r="C1971" s="67">
        <v>27</v>
      </c>
      <c r="D1971" s="67" t="s">
        <v>342</v>
      </c>
      <c r="E1971" s="71">
        <v>0.110206916765448</v>
      </c>
      <c r="F1971" s="68">
        <v>32.034795763993898</v>
      </c>
      <c r="G1971" s="71">
        <v>0.27497065583514901</v>
      </c>
      <c r="H1971" s="68">
        <v>72.881996974281407</v>
      </c>
      <c r="I1971" s="71">
        <v>5.17826697792916E-2</v>
      </c>
      <c r="J1971" s="68">
        <v>62.708018154311702</v>
      </c>
      <c r="K1971" s="71">
        <v>3.8674246819043199E-3</v>
      </c>
      <c r="L1971" s="68">
        <v>30.975794251134602</v>
      </c>
    </row>
    <row r="1972" spans="1:12" x14ac:dyDescent="0.2">
      <c r="A1972" s="72" t="s">
        <v>3890</v>
      </c>
      <c r="B1972" s="66" t="s">
        <v>3891</v>
      </c>
      <c r="C1972" s="67">
        <v>27</v>
      </c>
      <c r="D1972" s="67" t="s">
        <v>342</v>
      </c>
      <c r="E1972" s="71">
        <v>9.3165361796171298E-2</v>
      </c>
      <c r="F1972" s="68">
        <v>14.258698940998499</v>
      </c>
      <c r="G1972" s="71">
        <v>0.25080684202033199</v>
      </c>
      <c r="H1972" s="68">
        <v>47.919818456883498</v>
      </c>
      <c r="I1972" s="71">
        <v>2.8689243368181499E-2</v>
      </c>
      <c r="J1972" s="68">
        <v>47.655068078668698</v>
      </c>
      <c r="K1972" s="71">
        <v>0</v>
      </c>
      <c r="L1972" s="68">
        <v>14.3721633888048</v>
      </c>
    </row>
    <row r="1973" spans="1:12" x14ac:dyDescent="0.2">
      <c r="A1973" s="72" t="s">
        <v>3892</v>
      </c>
      <c r="B1973" s="66" t="s">
        <v>3893</v>
      </c>
      <c r="C1973" s="67">
        <v>27</v>
      </c>
      <c r="D1973" s="67" t="s">
        <v>342</v>
      </c>
      <c r="E1973" s="71">
        <v>0.106123533404462</v>
      </c>
      <c r="F1973" s="68">
        <v>28.706505295007599</v>
      </c>
      <c r="G1973" s="71">
        <v>0.25322736808133001</v>
      </c>
      <c r="H1973" s="68">
        <v>51.966717095310102</v>
      </c>
      <c r="I1973" s="71">
        <v>4.7739821063486697E-2</v>
      </c>
      <c r="J1973" s="68">
        <v>60.514372163388799</v>
      </c>
      <c r="K1973" s="71">
        <v>1.7403411068569401E-2</v>
      </c>
      <c r="L1973" s="68">
        <v>47.239031770045401</v>
      </c>
    </row>
    <row r="1974" spans="1:12" x14ac:dyDescent="0.2">
      <c r="A1974" s="72" t="s">
        <v>3894</v>
      </c>
      <c r="B1974" s="66" t="s">
        <v>3895</v>
      </c>
      <c r="C1974" s="67">
        <v>27</v>
      </c>
      <c r="D1974" s="67" t="s">
        <v>342</v>
      </c>
      <c r="E1974" s="71">
        <v>0.130534639466233</v>
      </c>
      <c r="F1974" s="68">
        <v>47.087745839636902</v>
      </c>
      <c r="G1974" s="71">
        <v>0.27224397168408099</v>
      </c>
      <c r="H1974" s="68">
        <v>71.028744326777598</v>
      </c>
      <c r="I1974" s="71">
        <v>3.0409179030819199E-2</v>
      </c>
      <c r="J1974" s="68">
        <v>49.167927382753398</v>
      </c>
      <c r="K1974" s="71">
        <v>8.8950767683799295E-2</v>
      </c>
      <c r="L1974" s="68">
        <v>65.544629349470497</v>
      </c>
    </row>
    <row r="1975" spans="1:12" x14ac:dyDescent="0.2">
      <c r="A1975" s="72" t="s">
        <v>3896</v>
      </c>
      <c r="B1975" s="66" t="s">
        <v>3897</v>
      </c>
      <c r="C1975" s="67">
        <v>27</v>
      </c>
      <c r="D1975" s="67" t="s">
        <v>342</v>
      </c>
      <c r="E1975" s="71">
        <v>0.15936337522734001</v>
      </c>
      <c r="F1975" s="68">
        <v>66.981845688351001</v>
      </c>
      <c r="G1975" s="71">
        <v>0.26321563038221701</v>
      </c>
      <c r="H1975" s="68">
        <v>63.540090771558198</v>
      </c>
      <c r="I1975" s="71">
        <v>3.1697446534146398E-2</v>
      </c>
      <c r="J1975" s="68">
        <v>50.075642965204203</v>
      </c>
      <c r="K1975" s="71">
        <v>0.18317704876565499</v>
      </c>
      <c r="L1975" s="68">
        <v>78.214826021180002</v>
      </c>
    </row>
    <row r="1976" spans="1:12" x14ac:dyDescent="0.2">
      <c r="A1976" s="72" t="s">
        <v>2126</v>
      </c>
      <c r="B1976" s="66" t="s">
        <v>3898</v>
      </c>
      <c r="C1976" s="67">
        <v>27</v>
      </c>
      <c r="D1976" s="67" t="s">
        <v>342</v>
      </c>
      <c r="E1976" s="71">
        <v>0.12469418257539</v>
      </c>
      <c r="F1976" s="68">
        <v>43.0030257186082</v>
      </c>
      <c r="G1976" s="71">
        <v>0.22748249241195201</v>
      </c>
      <c r="H1976" s="68">
        <v>8.7745839636913807</v>
      </c>
      <c r="I1976" s="71">
        <v>1.8975040811376399E-2</v>
      </c>
      <c r="J1976" s="68">
        <v>39.183055975794304</v>
      </c>
      <c r="K1976" s="71">
        <v>0.127625014502842</v>
      </c>
      <c r="L1976" s="68">
        <v>71.444780635400903</v>
      </c>
    </row>
    <row r="1977" spans="1:12" x14ac:dyDescent="0.2">
      <c r="A1977" s="72" t="s">
        <v>3899</v>
      </c>
      <c r="B1977" s="66" t="s">
        <v>3900</v>
      </c>
      <c r="C1977" s="67">
        <v>27</v>
      </c>
      <c r="D1977" s="67" t="s">
        <v>342</v>
      </c>
      <c r="E1977" s="71">
        <v>0.150016652408996</v>
      </c>
      <c r="F1977" s="68">
        <v>61.3842662632375</v>
      </c>
      <c r="G1977" s="71">
        <v>0.25242052606099702</v>
      </c>
      <c r="H1977" s="68">
        <v>51.096822995461402</v>
      </c>
      <c r="I1977" s="71">
        <v>1.6386094741288999E-2</v>
      </c>
      <c r="J1977" s="68">
        <v>36.573373676248103</v>
      </c>
      <c r="K1977" s="71">
        <v>0.181243336424703</v>
      </c>
      <c r="L1977" s="68">
        <v>78.025718608169399</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977" sqref="Z1977"/>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228</v>
      </c>
      <c r="B1" s="214"/>
      <c r="C1" s="214"/>
      <c r="D1" s="214"/>
      <c r="E1" s="215" t="s">
        <v>229</v>
      </c>
      <c r="F1" s="216"/>
      <c r="G1" s="216"/>
      <c r="H1" s="216"/>
      <c r="I1" s="216"/>
      <c r="J1" s="216"/>
      <c r="K1" s="217"/>
      <c r="L1" s="215" t="s">
        <v>230</v>
      </c>
      <c r="M1" s="216"/>
      <c r="N1" s="216"/>
      <c r="O1" s="216"/>
      <c r="P1" s="216"/>
      <c r="Q1" s="217"/>
      <c r="R1" s="215" t="s">
        <v>231</v>
      </c>
      <c r="S1" s="216"/>
      <c r="T1" s="216"/>
      <c r="U1" s="217"/>
      <c r="V1" s="92" t="s">
        <v>232</v>
      </c>
      <c r="W1" s="215" t="s">
        <v>233</v>
      </c>
      <c r="X1" s="217"/>
      <c r="Y1" s="216" t="s">
        <v>234</v>
      </c>
      <c r="Z1" s="216"/>
      <c r="AA1" s="212" t="s">
        <v>235</v>
      </c>
      <c r="AB1" s="211"/>
      <c r="AC1" s="211"/>
      <c r="AD1" s="211"/>
      <c r="AE1" s="211"/>
      <c r="AF1" s="213"/>
      <c r="AG1" s="211" t="s">
        <v>236</v>
      </c>
      <c r="AH1" s="211"/>
      <c r="AI1" s="211"/>
      <c r="AJ1" s="212" t="s">
        <v>237</v>
      </c>
      <c r="AK1" s="213"/>
    </row>
    <row r="2" spans="1:37" ht="13.5" thickBot="1" x14ac:dyDescent="0.25">
      <c r="A2" s="11" t="s">
        <v>51</v>
      </c>
      <c r="B2" s="10" t="s">
        <v>0</v>
      </c>
      <c r="C2" s="11" t="s">
        <v>1</v>
      </c>
      <c r="D2" s="77" t="s">
        <v>2</v>
      </c>
      <c r="E2" s="78" t="s">
        <v>193</v>
      </c>
      <c r="F2" s="90" t="s">
        <v>222</v>
      </c>
      <c r="G2" s="79" t="s">
        <v>194</v>
      </c>
      <c r="H2" s="79" t="s">
        <v>223</v>
      </c>
      <c r="I2" s="79" t="s">
        <v>195</v>
      </c>
      <c r="J2" s="79" t="s">
        <v>196</v>
      </c>
      <c r="K2" s="81" t="s">
        <v>197</v>
      </c>
      <c r="L2" s="78" t="s">
        <v>198</v>
      </c>
      <c r="M2" s="79" t="s">
        <v>199</v>
      </c>
      <c r="N2" s="79" t="s">
        <v>200</v>
      </c>
      <c r="O2" s="79" t="s">
        <v>201</v>
      </c>
      <c r="P2" s="79" t="s">
        <v>202</v>
      </c>
      <c r="Q2" s="80" t="s">
        <v>203</v>
      </c>
      <c r="R2" s="78" t="s">
        <v>204</v>
      </c>
      <c r="S2" s="79" t="s">
        <v>205</v>
      </c>
      <c r="T2" s="79" t="s">
        <v>206</v>
      </c>
      <c r="U2" s="80" t="s">
        <v>207</v>
      </c>
      <c r="V2" s="83" t="s">
        <v>208</v>
      </c>
      <c r="W2" s="78" t="s">
        <v>209</v>
      </c>
      <c r="X2" s="80" t="s">
        <v>210</v>
      </c>
      <c r="Y2" s="78" t="s">
        <v>211</v>
      </c>
      <c r="Z2" s="80" t="s">
        <v>212</v>
      </c>
      <c r="AA2" s="78" t="s">
        <v>213</v>
      </c>
      <c r="AB2" s="90" t="s">
        <v>224</v>
      </c>
      <c r="AC2" s="79" t="s">
        <v>214</v>
      </c>
      <c r="AD2" s="79" t="s">
        <v>225</v>
      </c>
      <c r="AE2" s="79" t="s">
        <v>215</v>
      </c>
      <c r="AF2" s="80" t="s">
        <v>216</v>
      </c>
      <c r="AG2" s="78" t="s">
        <v>217</v>
      </c>
      <c r="AH2" s="79" t="s">
        <v>218</v>
      </c>
      <c r="AI2" s="80" t="s">
        <v>219</v>
      </c>
      <c r="AJ2" s="78" t="s">
        <v>220</v>
      </c>
      <c r="AK2" s="80" t="s">
        <v>221</v>
      </c>
    </row>
    <row r="3" spans="1:37" x14ac:dyDescent="0.2">
      <c r="A3" s="149" t="s">
        <v>340</v>
      </c>
      <c r="B3" s="66" t="s">
        <v>341</v>
      </c>
      <c r="C3" s="67">
        <v>43</v>
      </c>
      <c r="D3" s="84" t="s">
        <v>342</v>
      </c>
      <c r="E3" s="85">
        <v>93.616661520591606</v>
      </c>
      <c r="F3" s="91">
        <v>91.578815814623695</v>
      </c>
      <c r="G3" s="86">
        <v>31.402084895534699</v>
      </c>
      <c r="H3" s="86">
        <v>30.797053504477098</v>
      </c>
      <c r="I3" s="86">
        <v>0.09</v>
      </c>
      <c r="J3" s="86">
        <v>0.13</v>
      </c>
      <c r="K3" s="87">
        <v>0</v>
      </c>
      <c r="L3" s="85">
        <v>2.0000000009499998E-2</v>
      </c>
      <c r="M3" s="86">
        <v>0.20968945650114101</v>
      </c>
      <c r="N3" s="86">
        <v>83.494653197514694</v>
      </c>
      <c r="O3" s="86">
        <v>47.764160317986097</v>
      </c>
      <c r="P3" s="86">
        <v>0.32600000000000001</v>
      </c>
      <c r="Q3" s="88">
        <v>0.3921</v>
      </c>
      <c r="R3" s="85">
        <v>4.56412596987677E-2</v>
      </c>
      <c r="S3" s="86">
        <v>0</v>
      </c>
      <c r="T3" s="86">
        <v>0.96</v>
      </c>
      <c r="U3" s="88">
        <v>0.59915016246894004</v>
      </c>
      <c r="V3" s="89">
        <v>4.8600000000000003</v>
      </c>
      <c r="W3" s="85">
        <v>33.937058884189099</v>
      </c>
      <c r="X3" s="88">
        <v>32.433333333299998</v>
      </c>
      <c r="Y3" s="85">
        <v>100</v>
      </c>
      <c r="Z3" s="88"/>
      <c r="AA3" s="85">
        <v>0.27</v>
      </c>
      <c r="AB3" s="91">
        <v>0.27</v>
      </c>
      <c r="AC3" s="86">
        <v>0.14000000000000001</v>
      </c>
      <c r="AD3" s="86">
        <v>0.14000000000000001</v>
      </c>
      <c r="AE3" s="86">
        <v>0</v>
      </c>
      <c r="AF3" s="88">
        <v>7.4808001553799999</v>
      </c>
      <c r="AG3" s="85">
        <v>1.11784400176</v>
      </c>
      <c r="AH3" s="86">
        <v>1.82E-3</v>
      </c>
      <c r="AI3" s="88">
        <v>0</v>
      </c>
      <c r="AJ3" s="150">
        <v>1.84</v>
      </c>
      <c r="AK3" s="151">
        <v>2</v>
      </c>
    </row>
    <row r="4" spans="1:37" x14ac:dyDescent="0.2">
      <c r="A4" s="149" t="s">
        <v>343</v>
      </c>
      <c r="B4" s="66" t="s">
        <v>344</v>
      </c>
      <c r="C4" s="67">
        <v>25</v>
      </c>
      <c r="D4" s="84" t="s">
        <v>342</v>
      </c>
      <c r="E4" s="85">
        <v>95.050880641672407</v>
      </c>
      <c r="F4" s="91">
        <v>92.336720113050504</v>
      </c>
      <c r="G4" s="86">
        <v>24.166923240887701</v>
      </c>
      <c r="H4" s="86">
        <v>23.507724857700001</v>
      </c>
      <c r="I4" s="86">
        <v>0.56999999999999995</v>
      </c>
      <c r="J4" s="86">
        <v>0.21</v>
      </c>
      <c r="K4" s="87">
        <v>0</v>
      </c>
      <c r="L4" s="85">
        <v>0</v>
      </c>
      <c r="M4" s="86">
        <v>9.9758859814552906E-3</v>
      </c>
      <c r="N4" s="86">
        <v>82.011331444759193</v>
      </c>
      <c r="O4" s="86">
        <v>42.298990602158</v>
      </c>
      <c r="P4" s="86">
        <v>0.33</v>
      </c>
      <c r="Q4" s="88">
        <v>0.55259999999999998</v>
      </c>
      <c r="R4" s="85">
        <v>1.7038677798602801E-2</v>
      </c>
      <c r="S4" s="86">
        <v>0</v>
      </c>
      <c r="T4" s="86">
        <v>1.29</v>
      </c>
      <c r="U4" s="88">
        <v>0.39236119334643799</v>
      </c>
      <c r="V4" s="89">
        <v>4.93</v>
      </c>
      <c r="W4" s="85">
        <v>42.186188793972399</v>
      </c>
      <c r="X4" s="88">
        <v>39.5333333333</v>
      </c>
      <c r="Y4" s="85"/>
      <c r="Z4" s="88"/>
      <c r="AA4" s="85">
        <v>0.09</v>
      </c>
      <c r="AB4" s="91">
        <v>0.52</v>
      </c>
      <c r="AC4" s="86">
        <v>0.03</v>
      </c>
      <c r="AD4" s="86">
        <v>0.03</v>
      </c>
      <c r="AE4" s="86">
        <v>0</v>
      </c>
      <c r="AF4" s="88">
        <v>1.9500000410699998E-2</v>
      </c>
      <c r="AG4" s="85">
        <v>1.54918399893</v>
      </c>
      <c r="AH4" s="86">
        <v>2.8370000000000001E-3</v>
      </c>
      <c r="AI4" s="88">
        <v>0</v>
      </c>
      <c r="AJ4" s="150">
        <v>1.22</v>
      </c>
      <c r="AK4" s="151">
        <v>1</v>
      </c>
    </row>
    <row r="5" spans="1:37" x14ac:dyDescent="0.2">
      <c r="A5" s="149" t="s">
        <v>345</v>
      </c>
      <c r="B5" s="66" t="s">
        <v>346</v>
      </c>
      <c r="C5" s="67">
        <v>43</v>
      </c>
      <c r="D5" s="84" t="s">
        <v>342</v>
      </c>
      <c r="E5" s="85">
        <v>95.774287026893305</v>
      </c>
      <c r="F5" s="91">
        <v>95.6567834046012</v>
      </c>
      <c r="G5" s="86">
        <v>34.0018376506343</v>
      </c>
      <c r="H5" s="86">
        <v>33.930275294200797</v>
      </c>
      <c r="I5" s="86">
        <v>0.13</v>
      </c>
      <c r="J5" s="86">
        <v>0.09</v>
      </c>
      <c r="K5" s="87">
        <v>0</v>
      </c>
      <c r="L5" s="85">
        <v>0</v>
      </c>
      <c r="M5" s="86">
        <v>3.5132795345827099E-3</v>
      </c>
      <c r="N5" s="86">
        <v>7.5685975609756104</v>
      </c>
      <c r="O5" s="86">
        <v>6.9478527607362004</v>
      </c>
      <c r="P5" s="86">
        <v>0.19</v>
      </c>
      <c r="Q5" s="88">
        <v>0.26500000000000001</v>
      </c>
      <c r="R5" s="85">
        <v>1.20992135511192E-2</v>
      </c>
      <c r="S5" s="86">
        <v>0</v>
      </c>
      <c r="T5" s="86">
        <v>0.56999999999999995</v>
      </c>
      <c r="U5" s="88">
        <v>0.25532741986783097</v>
      </c>
      <c r="V5" s="89">
        <v>5</v>
      </c>
      <c r="W5" s="85">
        <v>41.995306622370599</v>
      </c>
      <c r="X5" s="88"/>
      <c r="Y5" s="85">
        <v>100</v>
      </c>
      <c r="Z5" s="88"/>
      <c r="AA5" s="85">
        <v>0.37</v>
      </c>
      <c r="AB5" s="91">
        <v>0.39</v>
      </c>
      <c r="AC5" s="86">
        <v>0.31</v>
      </c>
      <c r="AD5" s="86">
        <v>0.31</v>
      </c>
      <c r="AE5" s="86">
        <v>0</v>
      </c>
      <c r="AF5" s="88">
        <v>2.2627105374399999E-9</v>
      </c>
      <c r="AG5" s="85">
        <v>0.22167599545</v>
      </c>
      <c r="AH5" s="86">
        <v>1.1349999999999999E-3</v>
      </c>
      <c r="AI5" s="88">
        <v>0</v>
      </c>
      <c r="AJ5" s="150">
        <v>1.94</v>
      </c>
      <c r="AK5" s="151">
        <v>0</v>
      </c>
    </row>
    <row r="6" spans="1:37" x14ac:dyDescent="0.2">
      <c r="A6" s="149" t="s">
        <v>347</v>
      </c>
      <c r="B6" s="66" t="s">
        <v>348</v>
      </c>
      <c r="C6" s="67">
        <v>25</v>
      </c>
      <c r="D6" s="84" t="s">
        <v>342</v>
      </c>
      <c r="E6" s="85">
        <v>89.095179199266298</v>
      </c>
      <c r="F6" s="91">
        <v>88.890896204783303</v>
      </c>
      <c r="G6" s="86">
        <v>22.472519073361202</v>
      </c>
      <c r="H6" s="86">
        <v>22.421100904681801</v>
      </c>
      <c r="I6" s="86">
        <v>0.35</v>
      </c>
      <c r="J6" s="86">
        <v>0.3</v>
      </c>
      <c r="K6" s="87">
        <v>0</v>
      </c>
      <c r="L6" s="85">
        <v>0</v>
      </c>
      <c r="M6" s="86">
        <v>1.45468749404593E-2</v>
      </c>
      <c r="N6" s="86">
        <v>99.234025398105203</v>
      </c>
      <c r="O6" s="86">
        <v>21.7566377249276</v>
      </c>
      <c r="P6" s="86">
        <v>0.28100000000000003</v>
      </c>
      <c r="Q6" s="88">
        <v>0.58679999999999999</v>
      </c>
      <c r="R6" s="85">
        <v>1.3331555792561E-2</v>
      </c>
      <c r="S6" s="86">
        <v>0</v>
      </c>
      <c r="T6" s="86">
        <v>1.21</v>
      </c>
      <c r="U6" s="88">
        <v>0.82755457969121304</v>
      </c>
      <c r="V6" s="89">
        <v>4.82</v>
      </c>
      <c r="W6" s="85">
        <v>47.523431997883698</v>
      </c>
      <c r="X6" s="88">
        <v>47.0333333333</v>
      </c>
      <c r="Y6" s="85"/>
      <c r="Z6" s="88"/>
      <c r="AA6" s="85">
        <v>0.52</v>
      </c>
      <c r="AB6" s="91">
        <v>0.52</v>
      </c>
      <c r="AC6" s="86">
        <v>0.28000000000000003</v>
      </c>
      <c r="AD6" s="86">
        <v>0.28000000000000003</v>
      </c>
      <c r="AE6" s="86">
        <v>0</v>
      </c>
      <c r="AF6" s="88">
        <v>0</v>
      </c>
      <c r="AG6" s="85">
        <v>1.9241039987299999</v>
      </c>
      <c r="AH6" s="86">
        <v>4.5510000000000004E-3</v>
      </c>
      <c r="AI6" s="88">
        <v>0</v>
      </c>
      <c r="AJ6" s="150">
        <v>1.66</v>
      </c>
      <c r="AK6" s="151">
        <v>1</v>
      </c>
    </row>
    <row r="7" spans="1:37" x14ac:dyDescent="0.2">
      <c r="A7" s="149" t="s">
        <v>349</v>
      </c>
      <c r="B7" s="66" t="s">
        <v>350</v>
      </c>
      <c r="C7" s="67">
        <v>43</v>
      </c>
      <c r="D7" s="84" t="s">
        <v>342</v>
      </c>
      <c r="E7" s="85">
        <v>98.029571699150694</v>
      </c>
      <c r="F7" s="91">
        <v>97.722042320930299</v>
      </c>
      <c r="G7" s="86">
        <v>29.5004175067718</v>
      </c>
      <c r="H7" s="86">
        <v>29.450520356000901</v>
      </c>
      <c r="I7" s="86">
        <v>0.09</v>
      </c>
      <c r="J7" s="86">
        <v>0.09</v>
      </c>
      <c r="K7" s="87">
        <v>0</v>
      </c>
      <c r="L7" s="85">
        <v>0</v>
      </c>
      <c r="M7" s="86">
        <v>2.0053098465740101E-2</v>
      </c>
      <c r="N7" s="86">
        <v>36.882010801828002</v>
      </c>
      <c r="O7" s="86">
        <v>22.9579207920792</v>
      </c>
      <c r="P7" s="86">
        <v>0.21</v>
      </c>
      <c r="Q7" s="88">
        <v>0.33939999999999998</v>
      </c>
      <c r="R7" s="85">
        <v>1.8076644974692701E-2</v>
      </c>
      <c r="S7" s="86">
        <v>0</v>
      </c>
      <c r="T7" s="86">
        <v>1.26</v>
      </c>
      <c r="U7" s="88">
        <v>4.0732367976212297E-2</v>
      </c>
      <c r="V7" s="89">
        <v>4.88</v>
      </c>
      <c r="W7" s="85">
        <v>33.5333333333</v>
      </c>
      <c r="X7" s="88"/>
      <c r="Y7" s="85"/>
      <c r="Z7" s="88"/>
      <c r="AA7" s="85">
        <v>0.21</v>
      </c>
      <c r="AB7" s="91">
        <v>0.21</v>
      </c>
      <c r="AC7" s="86">
        <v>0.14000000000000001</v>
      </c>
      <c r="AD7" s="86">
        <v>0.14000000000000001</v>
      </c>
      <c r="AE7" s="86">
        <v>0</v>
      </c>
      <c r="AF7" s="88">
        <v>0</v>
      </c>
      <c r="AG7" s="85">
        <v>0.182363999735</v>
      </c>
      <c r="AH7" s="86">
        <v>1.029E-3</v>
      </c>
      <c r="AI7" s="88">
        <v>0</v>
      </c>
      <c r="AJ7" s="150">
        <v>1.98</v>
      </c>
      <c r="AK7" s="151">
        <v>1</v>
      </c>
    </row>
    <row r="8" spans="1:37" x14ac:dyDescent="0.2">
      <c r="A8" s="149" t="s">
        <v>351</v>
      </c>
      <c r="B8" s="66" t="s">
        <v>352</v>
      </c>
      <c r="C8" s="67">
        <v>43</v>
      </c>
      <c r="D8" s="84" t="s">
        <v>342</v>
      </c>
      <c r="E8" s="85">
        <v>95.1965442764579</v>
      </c>
      <c r="F8" s="91">
        <v>94.521718262538997</v>
      </c>
      <c r="G8" s="86">
        <v>34.624430045596398</v>
      </c>
      <c r="H8" s="86">
        <v>34.438204943604497</v>
      </c>
      <c r="I8" s="86">
        <v>0.11</v>
      </c>
      <c r="J8" s="86">
        <v>0.13</v>
      </c>
      <c r="K8" s="87">
        <v>0</v>
      </c>
      <c r="L8" s="85">
        <v>0</v>
      </c>
      <c r="M8" s="86">
        <v>5.2905580102490697E-2</v>
      </c>
      <c r="N8" s="86">
        <v>56.557709465487903</v>
      </c>
      <c r="O8" s="86">
        <v>5.8870199936528103</v>
      </c>
      <c r="P8" s="86">
        <v>0.26600000000000001</v>
      </c>
      <c r="Q8" s="88">
        <v>0.58660000000000001</v>
      </c>
      <c r="R8" s="85">
        <v>4.4319692716797199E-2</v>
      </c>
      <c r="S8" s="86">
        <v>0</v>
      </c>
      <c r="T8" s="86">
        <v>1.02</v>
      </c>
      <c r="U8" s="88">
        <v>0.35709143268538501</v>
      </c>
      <c r="V8" s="89">
        <v>4.9400000000000004</v>
      </c>
      <c r="W8" s="85"/>
      <c r="X8" s="88"/>
      <c r="Y8" s="85"/>
      <c r="Z8" s="88"/>
      <c r="AA8" s="85">
        <v>0.1</v>
      </c>
      <c r="AB8" s="91">
        <v>0.1</v>
      </c>
      <c r="AC8" s="86">
        <v>0.05</v>
      </c>
      <c r="AD8" s="86">
        <v>0.05</v>
      </c>
      <c r="AE8" s="86">
        <v>0</v>
      </c>
      <c r="AF8" s="88">
        <v>0</v>
      </c>
      <c r="AG8" s="85">
        <v>0.78842397427800004</v>
      </c>
      <c r="AH8" s="86">
        <v>1.521E-3</v>
      </c>
      <c r="AI8" s="88">
        <v>0</v>
      </c>
      <c r="AJ8" s="150">
        <v>2.06</v>
      </c>
      <c r="AK8" s="151">
        <v>2</v>
      </c>
    </row>
    <row r="9" spans="1:37" x14ac:dyDescent="0.2">
      <c r="A9" s="149" t="s">
        <v>353</v>
      </c>
      <c r="B9" s="66" t="s">
        <v>354</v>
      </c>
      <c r="C9" s="67">
        <v>43</v>
      </c>
      <c r="D9" s="84" t="s">
        <v>342</v>
      </c>
      <c r="E9" s="85">
        <v>97.167601721226603</v>
      </c>
      <c r="F9" s="91">
        <v>95.165314014924604</v>
      </c>
      <c r="G9" s="86">
        <v>34.439784301977198</v>
      </c>
      <c r="H9" s="86">
        <v>33.801949997276502</v>
      </c>
      <c r="I9" s="86">
        <v>7.0000000000000007E-2</v>
      </c>
      <c r="J9" s="86">
        <v>7.0000000000000007E-2</v>
      </c>
      <c r="K9" s="87">
        <v>0</v>
      </c>
      <c r="L9" s="85">
        <v>0</v>
      </c>
      <c r="M9" s="86">
        <v>0.33715117614495899</v>
      </c>
      <c r="N9" s="86">
        <v>21.6255735390511</v>
      </c>
      <c r="O9" s="86">
        <v>11.549225698115601</v>
      </c>
      <c r="P9" s="86">
        <v>0.20799999999999999</v>
      </c>
      <c r="Q9" s="88">
        <v>0.33289999999999997</v>
      </c>
      <c r="R9" s="85">
        <v>2.36369366530098E-2</v>
      </c>
      <c r="S9" s="86">
        <v>0</v>
      </c>
      <c r="T9" s="86">
        <v>0.67</v>
      </c>
      <c r="U9" s="88">
        <v>0.248379541369356</v>
      </c>
      <c r="V9" s="89">
        <v>4.96</v>
      </c>
      <c r="W9" s="85">
        <v>27.8</v>
      </c>
      <c r="X9" s="88"/>
      <c r="Y9" s="85"/>
      <c r="Z9" s="88"/>
      <c r="AA9" s="85">
        <v>0</v>
      </c>
      <c r="AB9" s="91">
        <v>0</v>
      </c>
      <c r="AC9" s="86">
        <v>0</v>
      </c>
      <c r="AD9" s="86">
        <v>0</v>
      </c>
      <c r="AE9" s="86">
        <v>0</v>
      </c>
      <c r="AF9" s="88">
        <v>2.0030114681599999E-8</v>
      </c>
      <c r="AG9" s="85">
        <v>0.41088800060300001</v>
      </c>
      <c r="AH9" s="86">
        <v>1.482E-3</v>
      </c>
      <c r="AI9" s="88">
        <v>0</v>
      </c>
      <c r="AJ9" s="150">
        <v>2.04</v>
      </c>
      <c r="AK9" s="151">
        <v>1</v>
      </c>
    </row>
    <row r="10" spans="1:37" x14ac:dyDescent="0.2">
      <c r="A10" s="149" t="s">
        <v>355</v>
      </c>
      <c r="B10" s="66" t="s">
        <v>356</v>
      </c>
      <c r="C10" s="67">
        <v>43</v>
      </c>
      <c r="D10" s="84" t="s">
        <v>342</v>
      </c>
      <c r="E10" s="85">
        <v>98.326850019336206</v>
      </c>
      <c r="F10" s="91">
        <v>90.464978730180405</v>
      </c>
      <c r="G10" s="86">
        <v>27.094565390477499</v>
      </c>
      <c r="H10" s="86">
        <v>24.802657021315301</v>
      </c>
      <c r="I10" s="86">
        <v>0.12</v>
      </c>
      <c r="J10" s="86">
        <v>0.08</v>
      </c>
      <c r="K10" s="87">
        <v>0</v>
      </c>
      <c r="L10" s="85">
        <v>0</v>
      </c>
      <c r="M10" s="86">
        <v>0</v>
      </c>
      <c r="N10" s="86">
        <v>37.987751531058599</v>
      </c>
      <c r="O10" s="86">
        <v>3.6972173574625402</v>
      </c>
      <c r="P10" s="86">
        <v>0.22600000000000001</v>
      </c>
      <c r="Q10" s="88">
        <v>8.8499999999999995E-2</v>
      </c>
      <c r="R10" s="85">
        <v>0</v>
      </c>
      <c r="S10" s="86">
        <v>0</v>
      </c>
      <c r="T10" s="86">
        <v>0.36</v>
      </c>
      <c r="U10" s="88">
        <v>8.6444186628449202E-2</v>
      </c>
      <c r="V10" s="89">
        <v>5</v>
      </c>
      <c r="W10" s="85"/>
      <c r="X10" s="88"/>
      <c r="Y10" s="85"/>
      <c r="Z10" s="88"/>
      <c r="AA10" s="85">
        <v>0.01</v>
      </c>
      <c r="AB10" s="91">
        <v>0.01</v>
      </c>
      <c r="AC10" s="86">
        <v>0.01</v>
      </c>
      <c r="AD10" s="86">
        <v>0.01</v>
      </c>
      <c r="AE10" s="86">
        <v>0</v>
      </c>
      <c r="AF10" s="88">
        <v>0.214699992127</v>
      </c>
      <c r="AG10" s="85">
        <v>3.7856004170300002E-2</v>
      </c>
      <c r="AH10" s="86">
        <v>6.7699999999999998E-4</v>
      </c>
      <c r="AI10" s="88">
        <v>0</v>
      </c>
      <c r="AJ10" s="150">
        <v>1.87</v>
      </c>
      <c r="AK10" s="151">
        <v>1</v>
      </c>
    </row>
    <row r="11" spans="1:37" x14ac:dyDescent="0.2">
      <c r="A11" s="149" t="s">
        <v>357</v>
      </c>
      <c r="B11" s="66" t="s">
        <v>358</v>
      </c>
      <c r="C11" s="67">
        <v>43</v>
      </c>
      <c r="D11" s="84" t="s">
        <v>342</v>
      </c>
      <c r="E11" s="85">
        <v>95.802106176350094</v>
      </c>
      <c r="F11" s="91">
        <v>95.786040757966404</v>
      </c>
      <c r="G11" s="86">
        <v>24.981725586588599</v>
      </c>
      <c r="H11" s="86">
        <v>24.981725586588599</v>
      </c>
      <c r="I11" s="86">
        <v>0.1</v>
      </c>
      <c r="J11" s="86">
        <v>0.04</v>
      </c>
      <c r="K11" s="87">
        <v>0</v>
      </c>
      <c r="L11" s="85">
        <v>6.9764256603E-9</v>
      </c>
      <c r="M11" s="86">
        <v>2.1576826667678101E-2</v>
      </c>
      <c r="N11" s="86">
        <v>5.4682080924855496</v>
      </c>
      <c r="O11" s="86">
        <v>2.4439304032988001</v>
      </c>
      <c r="P11" s="86">
        <v>0.32900000000000001</v>
      </c>
      <c r="Q11" s="88">
        <v>0.24990000000000001</v>
      </c>
      <c r="R11" s="85">
        <v>3.9354584809130302E-2</v>
      </c>
      <c r="S11" s="86">
        <v>0</v>
      </c>
      <c r="T11" s="86">
        <v>0.93</v>
      </c>
      <c r="U11" s="88">
        <v>0.263472861491995</v>
      </c>
      <c r="V11" s="89">
        <v>4.96</v>
      </c>
      <c r="W11" s="85"/>
      <c r="X11" s="88"/>
      <c r="Y11" s="85"/>
      <c r="Z11" s="88">
        <v>-100</v>
      </c>
      <c r="AA11" s="85">
        <v>0</v>
      </c>
      <c r="AB11" s="91">
        <v>0</v>
      </c>
      <c r="AC11" s="86">
        <v>0</v>
      </c>
      <c r="AD11" s="86">
        <v>0</v>
      </c>
      <c r="AE11" s="86">
        <v>0</v>
      </c>
      <c r="AF11" s="88">
        <v>0</v>
      </c>
      <c r="AG11" s="85">
        <v>0.221675936381</v>
      </c>
      <c r="AH11" s="86">
        <v>4.4499999999999997E-4</v>
      </c>
      <c r="AI11" s="88">
        <v>0</v>
      </c>
      <c r="AJ11" s="150">
        <v>1.96</v>
      </c>
      <c r="AK11" s="151">
        <v>1</v>
      </c>
    </row>
    <row r="12" spans="1:37" x14ac:dyDescent="0.2">
      <c r="A12" s="149" t="s">
        <v>359</v>
      </c>
      <c r="B12" s="66" t="s">
        <v>360</v>
      </c>
      <c r="C12" s="67">
        <v>25</v>
      </c>
      <c r="D12" s="84" t="s">
        <v>342</v>
      </c>
      <c r="E12" s="85">
        <v>98.344698092696902</v>
      </c>
      <c r="F12" s="91">
        <v>98.344698092696902</v>
      </c>
      <c r="G12" s="86">
        <v>22.033633099449901</v>
      </c>
      <c r="H12" s="86">
        <v>22.033633099449901</v>
      </c>
      <c r="I12" s="86">
        <v>0</v>
      </c>
      <c r="J12" s="86">
        <v>0.1</v>
      </c>
      <c r="K12" s="87">
        <v>0</v>
      </c>
      <c r="L12" s="85">
        <v>0</v>
      </c>
      <c r="M12" s="86">
        <v>0</v>
      </c>
      <c r="N12" s="86">
        <v>7.3536645351696999</v>
      </c>
      <c r="O12" s="86">
        <v>0.22332506203473901</v>
      </c>
      <c r="P12" s="86">
        <v>0.26300000000000001</v>
      </c>
      <c r="Q12" s="88">
        <v>2.75E-2</v>
      </c>
      <c r="R12" s="85">
        <v>0</v>
      </c>
      <c r="S12" s="86">
        <v>0</v>
      </c>
      <c r="T12" s="86">
        <v>0.06</v>
      </c>
      <c r="U12" s="88">
        <v>9.0588661593701599E-3</v>
      </c>
      <c r="V12" s="89"/>
      <c r="W12" s="85"/>
      <c r="X12" s="88"/>
      <c r="Y12" s="85"/>
      <c r="Z12" s="88"/>
      <c r="AA12" s="85">
        <v>0.03</v>
      </c>
      <c r="AB12" s="91">
        <v>0.03</v>
      </c>
      <c r="AC12" s="86">
        <v>0</v>
      </c>
      <c r="AD12" s="86">
        <v>0</v>
      </c>
      <c r="AE12" s="86">
        <v>0</v>
      </c>
      <c r="AF12" s="88">
        <v>0</v>
      </c>
      <c r="AG12" s="85">
        <v>2.0634054061300001E-11</v>
      </c>
      <c r="AH12" s="86">
        <v>1.312E-3</v>
      </c>
      <c r="AI12" s="88">
        <v>1.80666832795E-13</v>
      </c>
      <c r="AJ12" s="150">
        <v>1.93</v>
      </c>
      <c r="AK12" s="151">
        <v>0</v>
      </c>
    </row>
    <row r="13" spans="1:37" x14ac:dyDescent="0.2">
      <c r="A13" s="149" t="s">
        <v>361</v>
      </c>
      <c r="B13" s="66" t="s">
        <v>362</v>
      </c>
      <c r="C13" s="67">
        <v>25</v>
      </c>
      <c r="D13" s="84" t="s">
        <v>342</v>
      </c>
      <c r="E13" s="85">
        <v>97.958599924727096</v>
      </c>
      <c r="F13" s="91">
        <v>97.958599924727096</v>
      </c>
      <c r="G13" s="86">
        <v>14.411742566804699</v>
      </c>
      <c r="H13" s="86">
        <v>14.411742566804699</v>
      </c>
      <c r="I13" s="86">
        <v>0.3</v>
      </c>
      <c r="J13" s="86">
        <v>0.15</v>
      </c>
      <c r="K13" s="87">
        <v>0</v>
      </c>
      <c r="L13" s="85">
        <v>0</v>
      </c>
      <c r="M13" s="86">
        <v>0</v>
      </c>
      <c r="N13" s="86">
        <v>68.008091131693803</v>
      </c>
      <c r="O13" s="86">
        <v>14.279162207613499</v>
      </c>
      <c r="P13" s="86">
        <v>0.31900000000000001</v>
      </c>
      <c r="Q13" s="88">
        <v>0.60219999999999996</v>
      </c>
      <c r="R13" s="85">
        <v>0</v>
      </c>
      <c r="S13" s="86">
        <v>0</v>
      </c>
      <c r="T13" s="86">
        <v>1.77</v>
      </c>
      <c r="U13" s="88">
        <v>1.0538200978547199E-2</v>
      </c>
      <c r="V13" s="89"/>
      <c r="W13" s="85">
        <v>69.966796537891796</v>
      </c>
      <c r="X13" s="88">
        <v>72.233333333299996</v>
      </c>
      <c r="Y13" s="85">
        <v>100</v>
      </c>
      <c r="Z13" s="88"/>
      <c r="AA13" s="85">
        <v>7.0000000000000007E-2</v>
      </c>
      <c r="AB13" s="91">
        <v>7.0000000000000007E-2</v>
      </c>
      <c r="AC13" s="86">
        <v>0</v>
      </c>
      <c r="AD13" s="86">
        <v>0</v>
      </c>
      <c r="AE13" s="86">
        <v>0</v>
      </c>
      <c r="AF13" s="88">
        <v>0</v>
      </c>
      <c r="AG13" s="85">
        <v>4.9478042073700001E-9</v>
      </c>
      <c r="AH13" s="86">
        <v>1.0579999999999999E-3</v>
      </c>
      <c r="AI13" s="88">
        <v>4.3321787990799997E-11</v>
      </c>
      <c r="AJ13" s="150">
        <v>1.8</v>
      </c>
      <c r="AK13" s="151">
        <v>0</v>
      </c>
    </row>
    <row r="14" spans="1:37" x14ac:dyDescent="0.2">
      <c r="A14" s="149" t="s">
        <v>363</v>
      </c>
      <c r="B14" s="66" t="s">
        <v>364</v>
      </c>
      <c r="C14" s="67">
        <v>25</v>
      </c>
      <c r="D14" s="84" t="s">
        <v>342</v>
      </c>
      <c r="E14" s="85">
        <v>97.183864303577295</v>
      </c>
      <c r="F14" s="91">
        <v>97.183864303577295</v>
      </c>
      <c r="G14" s="86">
        <v>14.5187095170786</v>
      </c>
      <c r="H14" s="86">
        <v>14.5187095170786</v>
      </c>
      <c r="I14" s="86">
        <v>0.21</v>
      </c>
      <c r="J14" s="86">
        <v>0.16</v>
      </c>
      <c r="K14" s="87">
        <v>0</v>
      </c>
      <c r="L14" s="85">
        <v>0</v>
      </c>
      <c r="M14" s="86">
        <v>0</v>
      </c>
      <c r="N14" s="86">
        <v>100</v>
      </c>
      <c r="O14" s="86">
        <v>84.155135451179106</v>
      </c>
      <c r="P14" s="86">
        <v>0.26300000000000001</v>
      </c>
      <c r="Q14" s="88">
        <v>1.1736</v>
      </c>
      <c r="R14" s="85">
        <v>0</v>
      </c>
      <c r="S14" s="86">
        <v>0</v>
      </c>
      <c r="T14" s="86">
        <v>2.57</v>
      </c>
      <c r="U14" s="88">
        <v>4.9705649357709797E-2</v>
      </c>
      <c r="V14" s="89"/>
      <c r="W14" s="85">
        <v>72.833930917058694</v>
      </c>
      <c r="X14" s="88">
        <v>73.5</v>
      </c>
      <c r="Y14" s="85">
        <v>100</v>
      </c>
      <c r="Z14" s="88"/>
      <c r="AA14" s="85">
        <v>0.3</v>
      </c>
      <c r="AB14" s="91">
        <v>0.3</v>
      </c>
      <c r="AC14" s="86">
        <v>0</v>
      </c>
      <c r="AD14" s="86">
        <v>0</v>
      </c>
      <c r="AE14" s="86">
        <v>0</v>
      </c>
      <c r="AF14" s="88">
        <v>2.4467565761300001E-6</v>
      </c>
      <c r="AG14" s="85">
        <v>5.6420034539100002E-2</v>
      </c>
      <c r="AH14" s="86">
        <v>1.047E-3</v>
      </c>
      <c r="AI14" s="88">
        <v>4.93999903697E-4</v>
      </c>
      <c r="AJ14" s="150">
        <v>1.79</v>
      </c>
      <c r="AK14" s="151">
        <v>1</v>
      </c>
    </row>
    <row r="15" spans="1:37" x14ac:dyDescent="0.2">
      <c r="A15" s="149" t="s">
        <v>365</v>
      </c>
      <c r="B15" s="66" t="s">
        <v>366</v>
      </c>
      <c r="C15" s="67">
        <v>25</v>
      </c>
      <c r="D15" s="84" t="s">
        <v>342</v>
      </c>
      <c r="E15" s="85">
        <v>98.282233719511694</v>
      </c>
      <c r="F15" s="91">
        <v>98.282233719511694</v>
      </c>
      <c r="G15" s="86">
        <v>19.576658325689898</v>
      </c>
      <c r="H15" s="86">
        <v>19.576658325689898</v>
      </c>
      <c r="I15" s="86">
        <v>0.22</v>
      </c>
      <c r="J15" s="86">
        <v>0.2</v>
      </c>
      <c r="K15" s="87">
        <v>0</v>
      </c>
      <c r="L15" s="85">
        <v>3.82590490446E-10</v>
      </c>
      <c r="M15" s="86">
        <v>0</v>
      </c>
      <c r="N15" s="86">
        <v>100</v>
      </c>
      <c r="O15" s="86">
        <v>62.188529993407997</v>
      </c>
      <c r="P15" s="86">
        <v>0.24399999999999999</v>
      </c>
      <c r="Q15" s="88">
        <v>0.66290000000000004</v>
      </c>
      <c r="R15" s="85">
        <v>0</v>
      </c>
      <c r="S15" s="86">
        <v>0</v>
      </c>
      <c r="T15" s="86">
        <v>1.1299999999999999</v>
      </c>
      <c r="U15" s="88">
        <v>8.2816103724943704E-2</v>
      </c>
      <c r="V15" s="89"/>
      <c r="W15" s="85">
        <v>70.289072381482399</v>
      </c>
      <c r="X15" s="88">
        <v>71</v>
      </c>
      <c r="Y15" s="85">
        <v>-99.6</v>
      </c>
      <c r="Z15" s="88"/>
      <c r="AA15" s="85">
        <v>0.02</v>
      </c>
      <c r="AB15" s="91">
        <v>0.02</v>
      </c>
      <c r="AC15" s="86">
        <v>0</v>
      </c>
      <c r="AD15" s="86">
        <v>0</v>
      </c>
      <c r="AE15" s="86">
        <v>0</v>
      </c>
      <c r="AF15" s="88">
        <v>7.0330461958800003E-7</v>
      </c>
      <c r="AG15" s="85">
        <v>0.18709610019600001</v>
      </c>
      <c r="AH15" s="86">
        <v>2.2929999999999999E-3</v>
      </c>
      <c r="AI15" s="88">
        <v>5.3272029377700002E-11</v>
      </c>
      <c r="AJ15" s="150">
        <v>2.1800000000000002</v>
      </c>
      <c r="AK15" s="151">
        <v>2</v>
      </c>
    </row>
    <row r="16" spans="1:37" x14ac:dyDescent="0.2">
      <c r="A16" s="149" t="s">
        <v>367</v>
      </c>
      <c r="B16" s="66" t="s">
        <v>368</v>
      </c>
      <c r="C16" s="67">
        <v>25</v>
      </c>
      <c r="D16" s="84" t="s">
        <v>342</v>
      </c>
      <c r="E16" s="85">
        <v>96.308635394456303</v>
      </c>
      <c r="F16" s="91">
        <v>96.308635394456303</v>
      </c>
      <c r="G16" s="86">
        <v>14.960354477611901</v>
      </c>
      <c r="H16" s="86">
        <v>14.960354477611901</v>
      </c>
      <c r="I16" s="86">
        <v>0.89</v>
      </c>
      <c r="J16" s="86">
        <v>0.27</v>
      </c>
      <c r="K16" s="87">
        <v>0</v>
      </c>
      <c r="L16" s="85">
        <v>1.1893898034299999E-10</v>
      </c>
      <c r="M16" s="86">
        <v>0</v>
      </c>
      <c r="N16" s="86">
        <v>100</v>
      </c>
      <c r="O16" s="86">
        <v>13.4480062548866</v>
      </c>
      <c r="P16" s="86">
        <v>0.21199999999999999</v>
      </c>
      <c r="Q16" s="88">
        <v>0.70330000000000004</v>
      </c>
      <c r="R16" s="85">
        <v>0</v>
      </c>
      <c r="S16" s="86">
        <v>0</v>
      </c>
      <c r="T16" s="86">
        <v>2.2000000000000002</v>
      </c>
      <c r="U16" s="88">
        <v>0.224880063965885</v>
      </c>
      <c r="V16" s="89"/>
      <c r="W16" s="85">
        <v>69.449005160303599</v>
      </c>
      <c r="X16" s="88">
        <v>59.166666666700003</v>
      </c>
      <c r="Y16" s="85"/>
      <c r="Z16" s="88"/>
      <c r="AA16" s="85">
        <v>0</v>
      </c>
      <c r="AB16" s="91">
        <v>0</v>
      </c>
      <c r="AC16" s="86">
        <v>0</v>
      </c>
      <c r="AD16" s="86">
        <v>0</v>
      </c>
      <c r="AE16" s="86">
        <v>0</v>
      </c>
      <c r="AF16" s="88">
        <v>8.8291002823900001E-8</v>
      </c>
      <c r="AG16" s="85">
        <v>0.17524810759699999</v>
      </c>
      <c r="AH16" s="86">
        <v>1.1770000000000001E-3</v>
      </c>
      <c r="AI16" s="88">
        <v>1.2834640634300001E-10</v>
      </c>
      <c r="AJ16" s="150">
        <v>2.56</v>
      </c>
      <c r="AK16" s="151">
        <v>5</v>
      </c>
    </row>
    <row r="17" spans="1:37" x14ac:dyDescent="0.2">
      <c r="A17" s="149" t="s">
        <v>369</v>
      </c>
      <c r="B17" s="66" t="s">
        <v>370</v>
      </c>
      <c r="C17" s="67">
        <v>25</v>
      </c>
      <c r="D17" s="84" t="s">
        <v>342</v>
      </c>
      <c r="E17" s="85">
        <v>99.817066110918105</v>
      </c>
      <c r="F17" s="91">
        <v>99.817066110918105</v>
      </c>
      <c r="G17" s="86">
        <v>15.7994674076647</v>
      </c>
      <c r="H17" s="86">
        <v>15.7994674076647</v>
      </c>
      <c r="I17" s="86">
        <v>0</v>
      </c>
      <c r="J17" s="86">
        <v>0.05</v>
      </c>
      <c r="K17" s="87">
        <v>0</v>
      </c>
      <c r="L17" s="85">
        <v>0</v>
      </c>
      <c r="M17" s="86">
        <v>0</v>
      </c>
      <c r="N17" s="86">
        <v>100</v>
      </c>
      <c r="O17" s="86">
        <v>11.6478308421436</v>
      </c>
      <c r="P17" s="86">
        <v>0.112</v>
      </c>
      <c r="Q17" s="88">
        <v>7.7200000000000005E-2</v>
      </c>
      <c r="R17" s="85">
        <v>0</v>
      </c>
      <c r="S17" s="86">
        <v>0</v>
      </c>
      <c r="T17" s="86">
        <v>0.22</v>
      </c>
      <c r="U17" s="88">
        <v>0</v>
      </c>
      <c r="V17" s="89"/>
      <c r="W17" s="85">
        <v>62.265020125057802</v>
      </c>
      <c r="X17" s="88">
        <v>60.6</v>
      </c>
      <c r="Y17" s="85">
        <v>100</v>
      </c>
      <c r="Z17" s="88"/>
      <c r="AA17" s="85">
        <v>0</v>
      </c>
      <c r="AB17" s="91">
        <v>0</v>
      </c>
      <c r="AC17" s="86">
        <v>0</v>
      </c>
      <c r="AD17" s="86">
        <v>0</v>
      </c>
      <c r="AE17" s="86">
        <v>0</v>
      </c>
      <c r="AF17" s="88">
        <v>20.404499024700002</v>
      </c>
      <c r="AG17" s="85">
        <v>7.6439999840700002E-3</v>
      </c>
      <c r="AH17" s="86">
        <v>2.14E-4</v>
      </c>
      <c r="AI17" s="88">
        <v>0</v>
      </c>
      <c r="AJ17" s="150">
        <v>2.2200000000000002</v>
      </c>
      <c r="AK17" s="151">
        <v>2</v>
      </c>
    </row>
    <row r="18" spans="1:37" x14ac:dyDescent="0.2">
      <c r="A18" s="149" t="s">
        <v>371</v>
      </c>
      <c r="B18" s="66" t="s">
        <v>372</v>
      </c>
      <c r="C18" s="67">
        <v>25</v>
      </c>
      <c r="D18" s="84" t="s">
        <v>342</v>
      </c>
      <c r="E18" s="85">
        <v>92.069690361284501</v>
      </c>
      <c r="F18" s="91">
        <v>92.069690361284501</v>
      </c>
      <c r="G18" s="86">
        <v>15.0575898093986</v>
      </c>
      <c r="H18" s="86">
        <v>15.0575898093986</v>
      </c>
      <c r="I18" s="86">
        <v>0.49</v>
      </c>
      <c r="J18" s="86">
        <v>0.2</v>
      </c>
      <c r="K18" s="87">
        <v>0</v>
      </c>
      <c r="L18" s="85">
        <v>0</v>
      </c>
      <c r="M18" s="86">
        <v>3.5675544374742803E-2</v>
      </c>
      <c r="N18" s="86">
        <v>67.728042584079404</v>
      </c>
      <c r="O18" s="86">
        <v>6.70376601527113</v>
      </c>
      <c r="P18" s="86">
        <v>0.33800000000000002</v>
      </c>
      <c r="Q18" s="88">
        <v>0.73480000000000001</v>
      </c>
      <c r="R18" s="85">
        <v>2.41545893719807E-2</v>
      </c>
      <c r="S18" s="86">
        <v>0</v>
      </c>
      <c r="T18" s="86">
        <v>1.43</v>
      </c>
      <c r="U18" s="88">
        <v>8.8175784725119902E-2</v>
      </c>
      <c r="V18" s="89"/>
      <c r="W18" s="85">
        <v>52.027711316310501</v>
      </c>
      <c r="X18" s="88">
        <v>54.9666666667</v>
      </c>
      <c r="Y18" s="85">
        <v>99.460000000000008</v>
      </c>
      <c r="Z18" s="88">
        <v>-100</v>
      </c>
      <c r="AA18" s="85">
        <v>0.19</v>
      </c>
      <c r="AB18" s="91">
        <v>0.19</v>
      </c>
      <c r="AC18" s="86">
        <v>0</v>
      </c>
      <c r="AD18" s="86">
        <v>0</v>
      </c>
      <c r="AE18" s="86">
        <v>0</v>
      </c>
      <c r="AF18" s="88">
        <v>20.8816997391</v>
      </c>
      <c r="AG18" s="85">
        <v>0.449038128865</v>
      </c>
      <c r="AH18" s="86">
        <v>2.934E-3</v>
      </c>
      <c r="AI18" s="88">
        <v>1.5550733322600001E-10</v>
      </c>
      <c r="AJ18" s="150">
        <v>1.98</v>
      </c>
      <c r="AK18" s="151">
        <v>1</v>
      </c>
    </row>
    <row r="19" spans="1:37" x14ac:dyDescent="0.2">
      <c r="A19" s="149" t="s">
        <v>373</v>
      </c>
      <c r="B19" s="66" t="s">
        <v>374</v>
      </c>
      <c r="C19" s="67">
        <v>25</v>
      </c>
      <c r="D19" s="84" t="s">
        <v>342</v>
      </c>
      <c r="E19" s="85">
        <v>89.478694469628294</v>
      </c>
      <c r="F19" s="91">
        <v>89.478694469628294</v>
      </c>
      <c r="G19" s="86">
        <v>17.870957993351499</v>
      </c>
      <c r="H19" s="86">
        <v>17.870957993351499</v>
      </c>
      <c r="I19" s="86">
        <v>1.59</v>
      </c>
      <c r="J19" s="86">
        <v>0.45</v>
      </c>
      <c r="K19" s="87">
        <v>0</v>
      </c>
      <c r="L19" s="85">
        <v>9.9999984259200002E-3</v>
      </c>
      <c r="M19" s="86">
        <v>0</v>
      </c>
      <c r="N19" s="86">
        <v>81.142024561160099</v>
      </c>
      <c r="O19" s="86">
        <v>40.481432555408801</v>
      </c>
      <c r="P19" s="86">
        <v>0.39800000000000002</v>
      </c>
      <c r="Q19" s="88">
        <v>0.31900000000000001</v>
      </c>
      <c r="R19" s="85">
        <v>0</v>
      </c>
      <c r="S19" s="86">
        <v>0</v>
      </c>
      <c r="T19" s="86">
        <v>1.57</v>
      </c>
      <c r="U19" s="88">
        <v>0.29313992142641299</v>
      </c>
      <c r="V19" s="89"/>
      <c r="W19" s="85">
        <v>66.267146278448905</v>
      </c>
      <c r="X19" s="88">
        <v>64.133333333300001</v>
      </c>
      <c r="Y19" s="85">
        <v>-100</v>
      </c>
      <c r="Z19" s="88"/>
      <c r="AA19" s="85">
        <v>0.24</v>
      </c>
      <c r="AB19" s="91">
        <v>0.24</v>
      </c>
      <c r="AC19" s="86">
        <v>0.01</v>
      </c>
      <c r="AD19" s="86">
        <v>0.01</v>
      </c>
      <c r="AE19" s="86">
        <v>0</v>
      </c>
      <c r="AF19" s="88">
        <v>18.382697072799999</v>
      </c>
      <c r="AG19" s="85">
        <v>0.73789097891900002</v>
      </c>
      <c r="AH19" s="86">
        <v>3.055E-3</v>
      </c>
      <c r="AI19" s="88">
        <v>5.8399995962499999E-4</v>
      </c>
      <c r="AJ19" s="150">
        <v>2.17</v>
      </c>
      <c r="AK19" s="151">
        <v>3</v>
      </c>
    </row>
    <row r="20" spans="1:37" x14ac:dyDescent="0.2">
      <c r="A20" s="149" t="s">
        <v>375</v>
      </c>
      <c r="B20" s="66" t="s">
        <v>376</v>
      </c>
      <c r="C20" s="67">
        <v>25</v>
      </c>
      <c r="D20" s="84" t="s">
        <v>342</v>
      </c>
      <c r="E20" s="85">
        <v>86.454449201307398</v>
      </c>
      <c r="F20" s="91">
        <v>86.454449201307398</v>
      </c>
      <c r="G20" s="86">
        <v>23.9262532799337</v>
      </c>
      <c r="H20" s="86">
        <v>23.9262532799337</v>
      </c>
      <c r="I20" s="86">
        <v>0.65</v>
      </c>
      <c r="J20" s="86">
        <v>0.72</v>
      </c>
      <c r="K20" s="87">
        <v>0</v>
      </c>
      <c r="L20" s="85">
        <v>1.8807353029000001E-9</v>
      </c>
      <c r="M20" s="86">
        <v>0</v>
      </c>
      <c r="N20" s="86">
        <v>76.135417630191498</v>
      </c>
      <c r="O20" s="86">
        <v>11.0819828408008</v>
      </c>
      <c r="P20" s="86">
        <v>0.51800000000000002</v>
      </c>
      <c r="Q20" s="88">
        <v>0.63939999999999997</v>
      </c>
      <c r="R20" s="85">
        <v>0</v>
      </c>
      <c r="S20" s="86">
        <v>0</v>
      </c>
      <c r="T20" s="86">
        <v>1.45</v>
      </c>
      <c r="U20" s="88">
        <v>0.82861483220549603</v>
      </c>
      <c r="V20" s="89">
        <v>4.25</v>
      </c>
      <c r="W20" s="85"/>
      <c r="X20" s="88"/>
      <c r="Y20" s="85"/>
      <c r="Z20" s="88"/>
      <c r="AA20" s="85">
        <v>0.57999999999999996</v>
      </c>
      <c r="AB20" s="91">
        <v>0.57999999999999996</v>
      </c>
      <c r="AC20" s="86">
        <v>0.31</v>
      </c>
      <c r="AD20" s="86">
        <v>0.31</v>
      </c>
      <c r="AE20" s="86">
        <v>0</v>
      </c>
      <c r="AF20" s="88">
        <v>2.1386673602700001E-7</v>
      </c>
      <c r="AG20" s="85">
        <v>0.54524711978899998</v>
      </c>
      <c r="AH20" s="86">
        <v>2.869E-3</v>
      </c>
      <c r="AI20" s="88">
        <v>1.31500618924E-10</v>
      </c>
      <c r="AJ20" s="150">
        <v>2.16</v>
      </c>
      <c r="AK20" s="151">
        <v>3</v>
      </c>
    </row>
    <row r="21" spans="1:37" x14ac:dyDescent="0.2">
      <c r="A21" s="149" t="s">
        <v>377</v>
      </c>
      <c r="B21" s="66" t="s">
        <v>378</v>
      </c>
      <c r="C21" s="67">
        <v>25</v>
      </c>
      <c r="D21" s="84" t="s">
        <v>342</v>
      </c>
      <c r="E21" s="85">
        <v>87.512042681692705</v>
      </c>
      <c r="F21" s="91">
        <v>87.508804313506403</v>
      </c>
      <c r="G21" s="86">
        <v>23.7987678009051</v>
      </c>
      <c r="H21" s="86">
        <v>23.7987678009051</v>
      </c>
      <c r="I21" s="86">
        <v>0.62</v>
      </c>
      <c r="J21" s="86">
        <v>0.55000000000000004</v>
      </c>
      <c r="K21" s="87">
        <v>0</v>
      </c>
      <c r="L21" s="85">
        <v>2.0000002017700001E-2</v>
      </c>
      <c r="M21" s="86">
        <v>0.197002965908225</v>
      </c>
      <c r="N21" s="86">
        <v>87.7144579854196</v>
      </c>
      <c r="O21" s="86">
        <v>22.0580912863071</v>
      </c>
      <c r="P21" s="86">
        <v>0.39800000000000002</v>
      </c>
      <c r="Q21" s="88">
        <v>1.1334</v>
      </c>
      <c r="R21" s="85">
        <v>4.0344271113501903E-2</v>
      </c>
      <c r="S21" s="86">
        <v>0</v>
      </c>
      <c r="T21" s="86">
        <v>1.96</v>
      </c>
      <c r="U21" s="88">
        <v>1.07756701398165</v>
      </c>
      <c r="V21" s="89">
        <v>4.4400000000000004</v>
      </c>
      <c r="W21" s="85">
        <v>31.010143377486301</v>
      </c>
      <c r="X21" s="88">
        <v>29.566666666700002</v>
      </c>
      <c r="Y21" s="85">
        <v>-100</v>
      </c>
      <c r="Z21" s="88">
        <v>-100</v>
      </c>
      <c r="AA21" s="85">
        <v>0.11</v>
      </c>
      <c r="AB21" s="91">
        <v>0.11</v>
      </c>
      <c r="AC21" s="86">
        <v>0.04</v>
      </c>
      <c r="AD21" s="86">
        <v>0.04</v>
      </c>
      <c r="AE21" s="86">
        <v>0</v>
      </c>
      <c r="AF21" s="88">
        <v>8.5981983195100007</v>
      </c>
      <c r="AG21" s="85">
        <v>3.0392563367499998</v>
      </c>
      <c r="AH21" s="86">
        <v>5.7260000000000002E-3</v>
      </c>
      <c r="AI21" s="88">
        <v>4.2670522697399999E-10</v>
      </c>
      <c r="AJ21" s="150">
        <v>2.38</v>
      </c>
      <c r="AK21" s="151">
        <v>5</v>
      </c>
    </row>
    <row r="22" spans="1:37" x14ac:dyDescent="0.2">
      <c r="A22" s="149" t="s">
        <v>379</v>
      </c>
      <c r="B22" s="66" t="s">
        <v>380</v>
      </c>
      <c r="C22" s="67">
        <v>25</v>
      </c>
      <c r="D22" s="84" t="s">
        <v>342</v>
      </c>
      <c r="E22" s="85">
        <v>75.125151326767707</v>
      </c>
      <c r="F22" s="91">
        <v>75.125151326767707</v>
      </c>
      <c r="G22" s="86">
        <v>23.8376468278638</v>
      </c>
      <c r="H22" s="86">
        <v>23.8376468278638</v>
      </c>
      <c r="I22" s="86">
        <v>5.55</v>
      </c>
      <c r="J22" s="86">
        <v>20.27</v>
      </c>
      <c r="K22" s="87">
        <v>0</v>
      </c>
      <c r="L22" s="85">
        <v>8.6025186826200004E-9</v>
      </c>
      <c r="M22" s="86">
        <v>0</v>
      </c>
      <c r="N22" s="86">
        <v>74.150866184695104</v>
      </c>
      <c r="O22" s="86">
        <v>31.936181719848602</v>
      </c>
      <c r="P22" s="86">
        <v>2.3079999999999998</v>
      </c>
      <c r="Q22" s="88">
        <v>0.94520000000000004</v>
      </c>
      <c r="R22" s="85">
        <v>0</v>
      </c>
      <c r="S22" s="86">
        <v>0</v>
      </c>
      <c r="T22" s="86">
        <v>2.99</v>
      </c>
      <c r="U22" s="88">
        <v>1.0813729018748199</v>
      </c>
      <c r="V22" s="89">
        <v>4.07</v>
      </c>
      <c r="W22" s="85">
        <v>38.512893743799999</v>
      </c>
      <c r="X22" s="88">
        <v>39.200000000000003</v>
      </c>
      <c r="Y22" s="85">
        <v>-100</v>
      </c>
      <c r="Z22" s="88"/>
      <c r="AA22" s="85">
        <v>0.15</v>
      </c>
      <c r="AB22" s="91">
        <v>0.15</v>
      </c>
      <c r="AC22" s="86">
        <v>0.06</v>
      </c>
      <c r="AD22" s="86">
        <v>0.06</v>
      </c>
      <c r="AE22" s="86">
        <v>0.06</v>
      </c>
      <c r="AF22" s="88">
        <v>4.7926821997800004E-7</v>
      </c>
      <c r="AG22" s="85">
        <v>2.6725132970800001</v>
      </c>
      <c r="AH22" s="86">
        <v>0.101601</v>
      </c>
      <c r="AI22" s="88">
        <v>2.5229989838599998E-3</v>
      </c>
      <c r="AJ22" s="150">
        <v>2.17</v>
      </c>
      <c r="AK22" s="151">
        <v>3</v>
      </c>
    </row>
    <row r="23" spans="1:37" x14ac:dyDescent="0.2">
      <c r="A23" s="149" t="s">
        <v>381</v>
      </c>
      <c r="B23" s="66" t="s">
        <v>382</v>
      </c>
      <c r="C23" s="67">
        <v>25</v>
      </c>
      <c r="D23" s="84" t="s">
        <v>342</v>
      </c>
      <c r="E23" s="85">
        <v>89.8986173277641</v>
      </c>
      <c r="F23" s="91">
        <v>89.8986173277641</v>
      </c>
      <c r="G23" s="86">
        <v>20.6144766879667</v>
      </c>
      <c r="H23" s="86">
        <v>20.6144766879667</v>
      </c>
      <c r="I23" s="86">
        <v>0.23</v>
      </c>
      <c r="J23" s="86">
        <v>0.15</v>
      </c>
      <c r="K23" s="87">
        <v>0</v>
      </c>
      <c r="L23" s="85">
        <v>1.3389925202000001E-9</v>
      </c>
      <c r="M23" s="86">
        <v>0</v>
      </c>
      <c r="N23" s="86">
        <v>100</v>
      </c>
      <c r="O23" s="86">
        <v>7.8703502284098299</v>
      </c>
      <c r="P23" s="86">
        <v>0.26200000000000001</v>
      </c>
      <c r="Q23" s="88">
        <v>0.4541</v>
      </c>
      <c r="R23" s="85">
        <v>0</v>
      </c>
      <c r="S23" s="86">
        <v>0</v>
      </c>
      <c r="T23" s="86">
        <v>1.19</v>
      </c>
      <c r="U23" s="88">
        <v>1.0277830390876601</v>
      </c>
      <c r="V23" s="89">
        <v>4.5</v>
      </c>
      <c r="W23" s="85"/>
      <c r="X23" s="88"/>
      <c r="Y23" s="85"/>
      <c r="Z23" s="88"/>
      <c r="AA23" s="85">
        <v>0.23</v>
      </c>
      <c r="AB23" s="91">
        <v>0.23</v>
      </c>
      <c r="AC23" s="86">
        <v>0.13</v>
      </c>
      <c r="AD23" s="86">
        <v>0.13</v>
      </c>
      <c r="AE23" s="86">
        <v>0</v>
      </c>
      <c r="AF23" s="88">
        <v>0</v>
      </c>
      <c r="AG23" s="85">
        <v>2.7169310310700001</v>
      </c>
      <c r="AH23" s="86">
        <v>1.58E-3</v>
      </c>
      <c r="AI23" s="88">
        <v>1.4863250856200002E-11</v>
      </c>
      <c r="AJ23" s="150">
        <v>2.2400000000000002</v>
      </c>
      <c r="AK23" s="151">
        <v>4</v>
      </c>
    </row>
    <row r="24" spans="1:37" x14ac:dyDescent="0.2">
      <c r="A24" s="149" t="s">
        <v>383</v>
      </c>
      <c r="B24" s="66" t="s">
        <v>384</v>
      </c>
      <c r="C24" s="67">
        <v>43</v>
      </c>
      <c r="D24" s="84" t="s">
        <v>342</v>
      </c>
      <c r="E24" s="85">
        <v>57.0124790463774</v>
      </c>
      <c r="F24" s="91">
        <v>57.001614205004003</v>
      </c>
      <c r="G24" s="86">
        <v>16.651145464704801</v>
      </c>
      <c r="H24" s="86">
        <v>16.651145464704801</v>
      </c>
      <c r="I24" s="86">
        <v>0.42</v>
      </c>
      <c r="J24" s="86">
        <v>0.76</v>
      </c>
      <c r="K24" s="87">
        <v>0</v>
      </c>
      <c r="L24" s="85">
        <v>6.9999996816600005E-2</v>
      </c>
      <c r="M24" s="86">
        <v>0</v>
      </c>
      <c r="N24" s="86">
        <v>36.244496774854099</v>
      </c>
      <c r="O24" s="86">
        <v>6.6539682539682499</v>
      </c>
      <c r="P24" s="86">
        <v>0.55800000000000005</v>
      </c>
      <c r="Q24" s="88">
        <v>0.62080000000000002</v>
      </c>
      <c r="R24" s="85">
        <v>0</v>
      </c>
      <c r="S24" s="86">
        <v>0</v>
      </c>
      <c r="T24" s="86">
        <v>1.41</v>
      </c>
      <c r="U24" s="88">
        <v>2.1155398274042301</v>
      </c>
      <c r="V24" s="89">
        <v>4</v>
      </c>
      <c r="W24" s="85"/>
      <c r="X24" s="88"/>
      <c r="Y24" s="85"/>
      <c r="Z24" s="88"/>
      <c r="AA24" s="85">
        <v>0.26</v>
      </c>
      <c r="AB24" s="91">
        <v>0.26</v>
      </c>
      <c r="AC24" s="86">
        <v>0.09</v>
      </c>
      <c r="AD24" s="86">
        <v>0.09</v>
      </c>
      <c r="AE24" s="86">
        <v>0</v>
      </c>
      <c r="AF24" s="88">
        <v>0</v>
      </c>
      <c r="AG24" s="85">
        <v>6.9603966382899998</v>
      </c>
      <c r="AH24" s="86">
        <v>4.1920000000000004E-3</v>
      </c>
      <c r="AI24" s="88">
        <v>4.9900007659400001E-4</v>
      </c>
      <c r="AJ24" s="150">
        <v>1.91</v>
      </c>
      <c r="AK24" s="151">
        <v>2</v>
      </c>
    </row>
    <row r="25" spans="1:37" x14ac:dyDescent="0.2">
      <c r="A25" s="149" t="s">
        <v>385</v>
      </c>
      <c r="B25" s="66" t="s">
        <v>386</v>
      </c>
      <c r="C25" s="67">
        <v>43</v>
      </c>
      <c r="D25" s="84" t="s">
        <v>342</v>
      </c>
      <c r="E25" s="85">
        <v>89.826536500347402</v>
      </c>
      <c r="F25" s="91">
        <v>85.349223359280202</v>
      </c>
      <c r="G25" s="86">
        <v>29.617155575444301</v>
      </c>
      <c r="H25" s="86">
        <v>28.472508449427099</v>
      </c>
      <c r="I25" s="86">
        <v>0.3</v>
      </c>
      <c r="J25" s="86">
        <v>0.18</v>
      </c>
      <c r="K25" s="87">
        <v>0</v>
      </c>
      <c r="L25" s="85">
        <v>2.645275503E-9</v>
      </c>
      <c r="M25" s="86">
        <v>0</v>
      </c>
      <c r="N25" s="86">
        <v>41.325681492108998</v>
      </c>
      <c r="O25" s="86">
        <v>6.1927445950897804</v>
      </c>
      <c r="P25" s="86">
        <v>0.24099999999999999</v>
      </c>
      <c r="Q25" s="88">
        <v>0.22239999999999999</v>
      </c>
      <c r="R25" s="85">
        <v>0</v>
      </c>
      <c r="S25" s="86">
        <v>0</v>
      </c>
      <c r="T25" s="86">
        <v>0.61</v>
      </c>
      <c r="U25" s="88">
        <v>0.92089923101381299</v>
      </c>
      <c r="V25" s="89">
        <v>4.8099999999999996</v>
      </c>
      <c r="W25" s="85">
        <v>33.233333333300003</v>
      </c>
      <c r="X25" s="88">
        <v>33.233333333300003</v>
      </c>
      <c r="Y25" s="85"/>
      <c r="Z25" s="88"/>
      <c r="AA25" s="85">
        <v>0.08</v>
      </c>
      <c r="AB25" s="91">
        <v>0.08</v>
      </c>
      <c r="AC25" s="86">
        <v>0.08</v>
      </c>
      <c r="AD25" s="86">
        <v>0.08</v>
      </c>
      <c r="AE25" s="86">
        <v>0</v>
      </c>
      <c r="AF25" s="88">
        <v>2.63590703272E-8</v>
      </c>
      <c r="AG25" s="85">
        <v>0.83621002452199999</v>
      </c>
      <c r="AH25" s="86">
        <v>1.3259999999999999E-3</v>
      </c>
      <c r="AI25" s="88">
        <v>1.9902528398900002E-12</v>
      </c>
      <c r="AJ25" s="150">
        <v>1.91</v>
      </c>
      <c r="AK25" s="151">
        <v>2</v>
      </c>
    </row>
    <row r="26" spans="1:37" x14ac:dyDescent="0.2">
      <c r="A26" s="149" t="s">
        <v>387</v>
      </c>
      <c r="B26" s="66" t="s">
        <v>388</v>
      </c>
      <c r="C26" s="67">
        <v>43</v>
      </c>
      <c r="D26" s="84" t="s">
        <v>342</v>
      </c>
      <c r="E26" s="85">
        <v>56.017376860665699</v>
      </c>
      <c r="F26" s="91">
        <v>55.998211205519702</v>
      </c>
      <c r="G26" s="86">
        <v>24.732639110713599</v>
      </c>
      <c r="H26" s="86">
        <v>24.719862007282899</v>
      </c>
      <c r="I26" s="86">
        <v>1.53</v>
      </c>
      <c r="J26" s="86">
        <v>0.92</v>
      </c>
      <c r="K26" s="87">
        <v>0</v>
      </c>
      <c r="L26" s="85">
        <v>4.99999984893E-2</v>
      </c>
      <c r="M26" s="86">
        <v>4.6809387395856496E-3</v>
      </c>
      <c r="N26" s="86">
        <v>33.498321670364703</v>
      </c>
      <c r="O26" s="86">
        <v>11.0852893330235</v>
      </c>
      <c r="P26" s="86">
        <v>0.64600000000000002</v>
      </c>
      <c r="Q26" s="88">
        <v>0.31230000000000002</v>
      </c>
      <c r="R26" s="85">
        <v>5.0581689428426897E-2</v>
      </c>
      <c r="S26" s="86">
        <v>0</v>
      </c>
      <c r="T26" s="86">
        <v>1.32</v>
      </c>
      <c r="U26" s="88">
        <v>3.44854021593305</v>
      </c>
      <c r="V26" s="89">
        <v>4.6100000000000003</v>
      </c>
      <c r="W26" s="85">
        <v>35.1308249939676</v>
      </c>
      <c r="X26" s="88">
        <v>31.566666666700002</v>
      </c>
      <c r="Y26" s="85">
        <v>99.22</v>
      </c>
      <c r="Z26" s="88"/>
      <c r="AA26" s="85">
        <v>0.02</v>
      </c>
      <c r="AB26" s="91">
        <v>0.02</v>
      </c>
      <c r="AC26" s="86">
        <v>0</v>
      </c>
      <c r="AD26" s="86">
        <v>0</v>
      </c>
      <c r="AE26" s="86">
        <v>0</v>
      </c>
      <c r="AF26" s="88">
        <v>2.87160013514</v>
      </c>
      <c r="AG26" s="85">
        <v>9.1342608936000005</v>
      </c>
      <c r="AH26" s="86">
        <v>5.8570000000000002E-3</v>
      </c>
      <c r="AI26" s="88">
        <v>3.1099995822799999E-4</v>
      </c>
      <c r="AJ26" s="150">
        <v>2.0299999999999998</v>
      </c>
      <c r="AK26" s="151">
        <v>2</v>
      </c>
    </row>
    <row r="27" spans="1:37" x14ac:dyDescent="0.2">
      <c r="A27" s="149" t="s">
        <v>389</v>
      </c>
      <c r="B27" s="66" t="s">
        <v>390</v>
      </c>
      <c r="C27" s="67">
        <v>43</v>
      </c>
      <c r="D27" s="84" t="s">
        <v>342</v>
      </c>
      <c r="E27" s="85">
        <v>88.893555364230096</v>
      </c>
      <c r="F27" s="91">
        <v>74.532244177988701</v>
      </c>
      <c r="G27" s="86">
        <v>36.586799941202401</v>
      </c>
      <c r="H27" s="86">
        <v>30.841435501144499</v>
      </c>
      <c r="I27" s="86">
        <v>0</v>
      </c>
      <c r="J27" s="86">
        <v>0.05</v>
      </c>
      <c r="K27" s="87">
        <v>0</v>
      </c>
      <c r="L27" s="85">
        <v>0</v>
      </c>
      <c r="M27" s="86">
        <v>0.77984570220414895</v>
      </c>
      <c r="N27" s="86">
        <v>5.0286441756842803</v>
      </c>
      <c r="O27" s="86">
        <v>0.217224635829287</v>
      </c>
      <c r="P27" s="86">
        <v>0.26600000000000001</v>
      </c>
      <c r="Q27" s="88">
        <v>7.0000000000000007E-2</v>
      </c>
      <c r="R27" s="85">
        <v>0.104239054899236</v>
      </c>
      <c r="S27" s="86">
        <v>0</v>
      </c>
      <c r="T27" s="86">
        <v>0.53</v>
      </c>
      <c r="U27" s="88">
        <v>0.4766804561013</v>
      </c>
      <c r="V27" s="89">
        <v>5</v>
      </c>
      <c r="W27" s="85"/>
      <c r="X27" s="88"/>
      <c r="Y27" s="85"/>
      <c r="Z27" s="88"/>
      <c r="AA27" s="85">
        <v>0</v>
      </c>
      <c r="AB27" s="91">
        <v>0</v>
      </c>
      <c r="AC27" s="86">
        <v>0</v>
      </c>
      <c r="AD27" s="86">
        <v>0</v>
      </c>
      <c r="AE27" s="86">
        <v>0</v>
      </c>
      <c r="AF27" s="88">
        <v>0</v>
      </c>
      <c r="AG27" s="85">
        <v>5.51900000542E-3</v>
      </c>
      <c r="AH27" s="86">
        <v>2.2000000000000001E-4</v>
      </c>
      <c r="AI27" s="88">
        <v>0</v>
      </c>
      <c r="AJ27" s="150">
        <v>1.72</v>
      </c>
      <c r="AK27" s="151">
        <v>1</v>
      </c>
    </row>
    <row r="28" spans="1:37" x14ac:dyDescent="0.2">
      <c r="A28" s="149" t="s">
        <v>391</v>
      </c>
      <c r="B28" s="66" t="s">
        <v>392</v>
      </c>
      <c r="C28" s="67">
        <v>43</v>
      </c>
      <c r="D28" s="84" t="s">
        <v>342</v>
      </c>
      <c r="E28" s="85">
        <v>93.657865786578697</v>
      </c>
      <c r="F28" s="91">
        <v>85.839750641730802</v>
      </c>
      <c r="G28" s="86">
        <v>36.598826549321601</v>
      </c>
      <c r="H28" s="86">
        <v>34.429776310964399</v>
      </c>
      <c r="I28" s="86">
        <v>0.14000000000000001</v>
      </c>
      <c r="J28" s="86">
        <v>0.06</v>
      </c>
      <c r="K28" s="87">
        <v>0</v>
      </c>
      <c r="L28" s="85">
        <v>0</v>
      </c>
      <c r="M28" s="86">
        <v>0.816613919456462</v>
      </c>
      <c r="N28" s="86">
        <v>2.8796279735288901</v>
      </c>
      <c r="O28" s="86">
        <v>2.2189730799002301</v>
      </c>
      <c r="P28" s="86">
        <v>0.253</v>
      </c>
      <c r="Q28" s="88">
        <v>0.16300000000000001</v>
      </c>
      <c r="R28" s="85">
        <v>7.8864353312302807E-2</v>
      </c>
      <c r="S28" s="86">
        <v>0</v>
      </c>
      <c r="T28" s="86">
        <v>0.31</v>
      </c>
      <c r="U28" s="88">
        <v>0.43637697103043599</v>
      </c>
      <c r="V28" s="89">
        <v>5</v>
      </c>
      <c r="W28" s="85"/>
      <c r="X28" s="88"/>
      <c r="Y28" s="85"/>
      <c r="Z28" s="88"/>
      <c r="AA28" s="85">
        <v>0</v>
      </c>
      <c r="AB28" s="91">
        <v>0.03</v>
      </c>
      <c r="AC28" s="86">
        <v>0</v>
      </c>
      <c r="AD28" s="86">
        <v>0</v>
      </c>
      <c r="AE28" s="86">
        <v>0</v>
      </c>
      <c r="AF28" s="88">
        <v>0</v>
      </c>
      <c r="AG28" s="85">
        <v>6.2244026522100003E-2</v>
      </c>
      <c r="AH28" s="86">
        <v>3.57E-4</v>
      </c>
      <c r="AI28" s="88">
        <v>0</v>
      </c>
      <c r="AJ28" s="150">
        <v>1.96</v>
      </c>
      <c r="AK28" s="151">
        <v>2</v>
      </c>
    </row>
    <row r="29" spans="1:37" x14ac:dyDescent="0.2">
      <c r="A29" s="149" t="s">
        <v>393</v>
      </c>
      <c r="B29" s="66" t="s">
        <v>394</v>
      </c>
      <c r="C29" s="67">
        <v>43</v>
      </c>
      <c r="D29" s="84" t="s">
        <v>342</v>
      </c>
      <c r="E29" s="85">
        <v>89.715170837343607</v>
      </c>
      <c r="F29" s="91">
        <v>89.713666987487997</v>
      </c>
      <c r="G29" s="86">
        <v>48.115676130895103</v>
      </c>
      <c r="H29" s="86">
        <v>48.115676130895103</v>
      </c>
      <c r="I29" s="86">
        <v>0.28000000000000003</v>
      </c>
      <c r="J29" s="86">
        <v>0.05</v>
      </c>
      <c r="K29" s="87">
        <v>0</v>
      </c>
      <c r="L29" s="85">
        <v>0</v>
      </c>
      <c r="M29" s="86">
        <v>0.24403225984593899</v>
      </c>
      <c r="N29" s="86">
        <v>0.50509099655255396</v>
      </c>
      <c r="O29" s="86">
        <v>0.79835766423357701</v>
      </c>
      <c r="P29" s="86">
        <v>0.191</v>
      </c>
      <c r="Q29" s="88">
        <v>0.1003</v>
      </c>
      <c r="R29" s="85">
        <v>5.1124744376278099E-2</v>
      </c>
      <c r="S29" s="86">
        <v>0</v>
      </c>
      <c r="T29" s="86">
        <v>0.82</v>
      </c>
      <c r="U29" s="88">
        <v>1.4451997112608299</v>
      </c>
      <c r="V29" s="89">
        <v>4.88</v>
      </c>
      <c r="W29" s="85"/>
      <c r="X29" s="88"/>
      <c r="Y29" s="85"/>
      <c r="Z29" s="88"/>
      <c r="AA29" s="85">
        <v>0.89</v>
      </c>
      <c r="AB29" s="91">
        <v>0.89</v>
      </c>
      <c r="AC29" s="86">
        <v>0.24</v>
      </c>
      <c r="AD29" s="86">
        <v>0.24</v>
      </c>
      <c r="AE29" s="86">
        <v>0</v>
      </c>
      <c r="AF29" s="88">
        <v>0</v>
      </c>
      <c r="AG29" s="85">
        <v>1.20428098457</v>
      </c>
      <c r="AH29" s="86">
        <v>2.1599999999999999E-4</v>
      </c>
      <c r="AI29" s="88">
        <v>0</v>
      </c>
      <c r="AJ29" s="150">
        <v>1.86</v>
      </c>
      <c r="AK29" s="151">
        <v>1</v>
      </c>
    </row>
    <row r="30" spans="1:37" x14ac:dyDescent="0.2">
      <c r="A30" s="149" t="s">
        <v>395</v>
      </c>
      <c r="B30" s="66" t="s">
        <v>396</v>
      </c>
      <c r="C30" s="67">
        <v>43</v>
      </c>
      <c r="D30" s="84" t="s">
        <v>342</v>
      </c>
      <c r="E30" s="85">
        <v>84.988812757892902</v>
      </c>
      <c r="F30" s="91">
        <v>80.575398208773606</v>
      </c>
      <c r="G30" s="86">
        <v>34.6119960194969</v>
      </c>
      <c r="H30" s="86">
        <v>33.225158301060397</v>
      </c>
      <c r="I30" s="86">
        <v>0.47</v>
      </c>
      <c r="J30" s="86">
        <v>0.2</v>
      </c>
      <c r="K30" s="87">
        <v>0</v>
      </c>
      <c r="L30" s="85">
        <v>0</v>
      </c>
      <c r="M30" s="86">
        <v>8.4539666639860303E-2</v>
      </c>
      <c r="N30" s="86">
        <v>1.3134306515933101</v>
      </c>
      <c r="O30" s="86">
        <v>2.03632727878687</v>
      </c>
      <c r="P30" s="86">
        <v>0.3</v>
      </c>
      <c r="Q30" s="88">
        <v>0.1197</v>
      </c>
      <c r="R30" s="85">
        <v>6.0547348026156501E-2</v>
      </c>
      <c r="S30" s="86">
        <v>0</v>
      </c>
      <c r="T30" s="86">
        <v>0.8</v>
      </c>
      <c r="U30" s="88">
        <v>1.4812795923153499</v>
      </c>
      <c r="V30" s="89">
        <v>4.92</v>
      </c>
      <c r="W30" s="85">
        <v>19.575954298682699</v>
      </c>
      <c r="X30" s="88">
        <v>17</v>
      </c>
      <c r="Y30" s="85"/>
      <c r="Z30" s="88">
        <v>-25</v>
      </c>
      <c r="AA30" s="85">
        <v>0.53</v>
      </c>
      <c r="AB30" s="91">
        <v>0.54</v>
      </c>
      <c r="AC30" s="86">
        <v>0.32</v>
      </c>
      <c r="AD30" s="86">
        <v>0.32</v>
      </c>
      <c r="AE30" s="86">
        <v>0</v>
      </c>
      <c r="AF30" s="88">
        <v>0</v>
      </c>
      <c r="AG30" s="85">
        <v>3.89413829671</v>
      </c>
      <c r="AH30" s="86">
        <v>2.5330000000000001E-3</v>
      </c>
      <c r="AI30" s="88">
        <v>0</v>
      </c>
      <c r="AJ30" s="150">
        <v>1.8</v>
      </c>
      <c r="AK30" s="151">
        <v>1</v>
      </c>
    </row>
    <row r="31" spans="1:37" x14ac:dyDescent="0.2">
      <c r="A31" s="149" t="s">
        <v>397</v>
      </c>
      <c r="B31" s="66" t="s">
        <v>398</v>
      </c>
      <c r="C31" s="67">
        <v>43</v>
      </c>
      <c r="D31" s="84" t="s">
        <v>342</v>
      </c>
      <c r="E31" s="85">
        <v>97.802564846311398</v>
      </c>
      <c r="F31" s="91">
        <v>97.798169976004004</v>
      </c>
      <c r="G31" s="86">
        <v>27.240285139185499</v>
      </c>
      <c r="H31" s="86">
        <v>27.239406165124102</v>
      </c>
      <c r="I31" s="86">
        <v>0</v>
      </c>
      <c r="J31" s="86">
        <v>0.02</v>
      </c>
      <c r="K31" s="87">
        <v>0</v>
      </c>
      <c r="L31" s="85">
        <v>3.20868438123E-9</v>
      </c>
      <c r="M31" s="86">
        <v>0.12882161135669701</v>
      </c>
      <c r="N31" s="86">
        <v>4.29370038051393</v>
      </c>
      <c r="O31" s="86">
        <v>0.30039896737854999</v>
      </c>
      <c r="P31" s="86">
        <v>0.151</v>
      </c>
      <c r="Q31" s="88">
        <v>8.7900000000000006E-2</v>
      </c>
      <c r="R31" s="85">
        <v>4.3630017452007001E-2</v>
      </c>
      <c r="S31" s="86">
        <v>0</v>
      </c>
      <c r="T31" s="86">
        <v>0.31</v>
      </c>
      <c r="U31" s="88">
        <v>2.2853325598361601E-2</v>
      </c>
      <c r="V31" s="89">
        <v>5</v>
      </c>
      <c r="W31" s="85"/>
      <c r="X31" s="88"/>
      <c r="Y31" s="85"/>
      <c r="Z31" s="88"/>
      <c r="AA31" s="85">
        <v>0</v>
      </c>
      <c r="AB31" s="91">
        <v>0</v>
      </c>
      <c r="AC31" s="86">
        <v>0</v>
      </c>
      <c r="AD31" s="86">
        <v>0</v>
      </c>
      <c r="AE31" s="86">
        <v>0</v>
      </c>
      <c r="AF31" s="88">
        <v>0</v>
      </c>
      <c r="AG31" s="85">
        <v>1.69205506787E-3</v>
      </c>
      <c r="AH31" s="86">
        <v>1.6200000000000001E-4</v>
      </c>
      <c r="AI31" s="88">
        <v>0</v>
      </c>
      <c r="AJ31" s="150">
        <v>1.94</v>
      </c>
      <c r="AK31" s="151">
        <v>1</v>
      </c>
    </row>
    <row r="32" spans="1:37" x14ac:dyDescent="0.2">
      <c r="A32" s="149" t="s">
        <v>399</v>
      </c>
      <c r="B32" s="66" t="s">
        <v>400</v>
      </c>
      <c r="C32" s="67">
        <v>43</v>
      </c>
      <c r="D32" s="84" t="s">
        <v>342</v>
      </c>
      <c r="E32" s="85">
        <v>98.814293891569207</v>
      </c>
      <c r="F32" s="91">
        <v>98.814293891569207</v>
      </c>
      <c r="G32" s="86">
        <v>27.438874805789499</v>
      </c>
      <c r="H32" s="86">
        <v>27.438874805789499</v>
      </c>
      <c r="I32" s="86">
        <v>0</v>
      </c>
      <c r="J32" s="86">
        <v>0</v>
      </c>
      <c r="K32" s="87">
        <v>0</v>
      </c>
      <c r="L32" s="85">
        <v>8.9654609676799997E-10</v>
      </c>
      <c r="M32" s="86">
        <v>0.134621874080084</v>
      </c>
      <c r="N32" s="86">
        <v>0.172562553925798</v>
      </c>
      <c r="O32" s="86">
        <v>7.52769114958598E-2</v>
      </c>
      <c r="P32" s="86">
        <v>0.17399999999999999</v>
      </c>
      <c r="Q32" s="88">
        <v>0.159</v>
      </c>
      <c r="R32" s="85">
        <v>3.1347962382445103E-2</v>
      </c>
      <c r="S32" s="86">
        <v>0</v>
      </c>
      <c r="T32" s="86">
        <v>0.22</v>
      </c>
      <c r="U32" s="88">
        <v>4.0886417532095803E-3</v>
      </c>
      <c r="V32" s="89">
        <v>5</v>
      </c>
      <c r="W32" s="85"/>
      <c r="X32" s="88"/>
      <c r="Y32" s="85"/>
      <c r="Z32" s="88"/>
      <c r="AA32" s="85">
        <v>0</v>
      </c>
      <c r="AB32" s="91">
        <v>0</v>
      </c>
      <c r="AC32" s="86">
        <v>0</v>
      </c>
      <c r="AD32" s="86">
        <v>0</v>
      </c>
      <c r="AE32" s="86">
        <v>0</v>
      </c>
      <c r="AF32" s="88">
        <v>0</v>
      </c>
      <c r="AG32" s="85">
        <v>2.0325762459E-8</v>
      </c>
      <c r="AH32" s="86">
        <v>3.0000000000000001E-6</v>
      </c>
      <c r="AI32" s="88">
        <v>0</v>
      </c>
      <c r="AJ32" s="150">
        <v>1.86</v>
      </c>
      <c r="AK32" s="151">
        <v>0</v>
      </c>
    </row>
    <row r="33" spans="1:37" x14ac:dyDescent="0.2">
      <c r="A33" s="149" t="s">
        <v>401</v>
      </c>
      <c r="B33" s="66" t="s">
        <v>402</v>
      </c>
      <c r="C33" s="67">
        <v>43</v>
      </c>
      <c r="D33" s="84" t="s">
        <v>342</v>
      </c>
      <c r="E33" s="85">
        <v>92.888746284787899</v>
      </c>
      <c r="F33" s="91">
        <v>92.888746284787899</v>
      </c>
      <c r="G33" s="86">
        <v>25.295528235612</v>
      </c>
      <c r="H33" s="86">
        <v>25.295528235612</v>
      </c>
      <c r="I33" s="86">
        <v>0</v>
      </c>
      <c r="J33" s="86">
        <v>0.04</v>
      </c>
      <c r="K33" s="87">
        <v>0</v>
      </c>
      <c r="L33" s="85">
        <v>7.8821964939100007E-9</v>
      </c>
      <c r="M33" s="86">
        <v>0</v>
      </c>
      <c r="N33" s="86">
        <v>0.90761750405186403</v>
      </c>
      <c r="O33" s="86">
        <v>0.249979840335457</v>
      </c>
      <c r="P33" s="86">
        <v>0.219</v>
      </c>
      <c r="Q33" s="88">
        <v>0.18759999999999999</v>
      </c>
      <c r="R33" s="85">
        <v>0</v>
      </c>
      <c r="S33" s="86">
        <v>0</v>
      </c>
      <c r="T33" s="86">
        <v>0.42</v>
      </c>
      <c r="U33" s="88">
        <v>0.246554985139152</v>
      </c>
      <c r="V33" s="89">
        <v>4.6100000000000003</v>
      </c>
      <c r="W33" s="85"/>
      <c r="X33" s="88"/>
      <c r="Y33" s="85"/>
      <c r="Z33" s="88"/>
      <c r="AA33" s="85">
        <v>0</v>
      </c>
      <c r="AB33" s="91">
        <v>0</v>
      </c>
      <c r="AC33" s="86">
        <v>0</v>
      </c>
      <c r="AD33" s="86">
        <v>0</v>
      </c>
      <c r="AE33" s="86">
        <v>0</v>
      </c>
      <c r="AF33" s="88">
        <v>0</v>
      </c>
      <c r="AG33" s="85">
        <v>1.20412959422E-8</v>
      </c>
      <c r="AH33" s="86">
        <v>2.3800000000000001E-4</v>
      </c>
      <c r="AI33" s="88">
        <v>0</v>
      </c>
      <c r="AJ33" s="150">
        <v>1.87</v>
      </c>
      <c r="AK33" s="151">
        <v>0</v>
      </c>
    </row>
    <row r="34" spans="1:37" x14ac:dyDescent="0.2">
      <c r="A34" s="149" t="s">
        <v>403</v>
      </c>
      <c r="B34" s="66" t="s">
        <v>404</v>
      </c>
      <c r="C34" s="67">
        <v>43</v>
      </c>
      <c r="D34" s="84" t="s">
        <v>342</v>
      </c>
      <c r="E34" s="85">
        <v>97.851138828633395</v>
      </c>
      <c r="F34" s="91">
        <v>97.636478669558898</v>
      </c>
      <c r="G34" s="86">
        <v>26.493582791034001</v>
      </c>
      <c r="H34" s="86">
        <v>26.4687274041938</v>
      </c>
      <c r="I34" s="86">
        <v>0</v>
      </c>
      <c r="J34" s="86">
        <v>0.18</v>
      </c>
      <c r="K34" s="87">
        <v>0</v>
      </c>
      <c r="L34" s="85">
        <v>0</v>
      </c>
      <c r="M34" s="86">
        <v>0</v>
      </c>
      <c r="N34" s="86">
        <v>0.31473187265464198</v>
      </c>
      <c r="O34" s="86">
        <v>3.5842293906809999E-2</v>
      </c>
      <c r="P34" s="86">
        <v>0.184</v>
      </c>
      <c r="Q34" s="88">
        <v>0.1757</v>
      </c>
      <c r="R34" s="85">
        <v>0</v>
      </c>
      <c r="S34" s="86">
        <v>0</v>
      </c>
      <c r="T34" s="86">
        <v>0.47</v>
      </c>
      <c r="U34" s="88">
        <v>2.7114967462039001E-2</v>
      </c>
      <c r="V34" s="89">
        <v>5</v>
      </c>
      <c r="W34" s="85"/>
      <c r="X34" s="88"/>
      <c r="Y34" s="85"/>
      <c r="Z34" s="88"/>
      <c r="AA34" s="85">
        <v>0</v>
      </c>
      <c r="AB34" s="91">
        <v>0</v>
      </c>
      <c r="AC34" s="86">
        <v>0</v>
      </c>
      <c r="AD34" s="86">
        <v>0</v>
      </c>
      <c r="AE34" s="86">
        <v>0</v>
      </c>
      <c r="AF34" s="88">
        <v>0</v>
      </c>
      <c r="AG34" s="85">
        <v>4.2300032783500001E-4</v>
      </c>
      <c r="AH34" s="86">
        <v>6.6699999999999995E-4</v>
      </c>
      <c r="AI34" s="88">
        <v>0</v>
      </c>
      <c r="AJ34" s="150">
        <v>1.84</v>
      </c>
      <c r="AK34" s="151">
        <v>0</v>
      </c>
    </row>
    <row r="35" spans="1:37" x14ac:dyDescent="0.2">
      <c r="A35" s="149" t="s">
        <v>405</v>
      </c>
      <c r="B35" s="66" t="s">
        <v>406</v>
      </c>
      <c r="C35" s="67">
        <v>43</v>
      </c>
      <c r="D35" s="84" t="s">
        <v>342</v>
      </c>
      <c r="E35" s="85">
        <v>95.563755827269901</v>
      </c>
      <c r="F35" s="91">
        <v>95.456175460108497</v>
      </c>
      <c r="G35" s="86">
        <v>33.074600622346601</v>
      </c>
      <c r="H35" s="86">
        <v>32.985528705449603</v>
      </c>
      <c r="I35" s="86">
        <v>0</v>
      </c>
      <c r="J35" s="86">
        <v>0</v>
      </c>
      <c r="K35" s="87">
        <v>0</v>
      </c>
      <c r="L35" s="85">
        <v>0</v>
      </c>
      <c r="M35" s="86">
        <v>0</v>
      </c>
      <c r="N35" s="86">
        <v>1.1172344689378799</v>
      </c>
      <c r="O35" s="86">
        <v>1.47424851617844</v>
      </c>
      <c r="P35" s="86">
        <v>0.14599999999999999</v>
      </c>
      <c r="Q35" s="88">
        <v>0.2828</v>
      </c>
      <c r="R35" s="85">
        <v>0</v>
      </c>
      <c r="S35" s="86">
        <v>0</v>
      </c>
      <c r="T35" s="86">
        <v>0.7</v>
      </c>
      <c r="U35" s="88">
        <v>0.152694714680671</v>
      </c>
      <c r="V35" s="89">
        <v>4.96</v>
      </c>
      <c r="W35" s="85">
        <v>15.551609872105301</v>
      </c>
      <c r="X35" s="88">
        <v>15.5666666667</v>
      </c>
      <c r="Y35" s="85"/>
      <c r="Z35" s="88"/>
      <c r="AA35" s="85">
        <v>0</v>
      </c>
      <c r="AB35" s="91">
        <v>0</v>
      </c>
      <c r="AC35" s="86">
        <v>0</v>
      </c>
      <c r="AD35" s="86">
        <v>0</v>
      </c>
      <c r="AE35" s="86">
        <v>0</v>
      </c>
      <c r="AF35" s="88">
        <v>0</v>
      </c>
      <c r="AG35" s="85">
        <v>7.9100998622600005E-2</v>
      </c>
      <c r="AH35" s="86">
        <v>1.4E-5</v>
      </c>
      <c r="AI35" s="88">
        <v>0</v>
      </c>
      <c r="AJ35" s="150">
        <v>1.93</v>
      </c>
      <c r="AK35" s="151">
        <v>0</v>
      </c>
    </row>
    <row r="36" spans="1:37" x14ac:dyDescent="0.2">
      <c r="A36" s="149" t="s">
        <v>407</v>
      </c>
      <c r="B36" s="66" t="s">
        <v>408</v>
      </c>
      <c r="C36" s="67">
        <v>25</v>
      </c>
      <c r="D36" s="84" t="s">
        <v>342</v>
      </c>
      <c r="E36" s="85">
        <v>83.520032440025801</v>
      </c>
      <c r="F36" s="91">
        <v>83.496136885323097</v>
      </c>
      <c r="G36" s="86">
        <v>24.075133416847098</v>
      </c>
      <c r="H36" s="86">
        <v>24.069340555101</v>
      </c>
      <c r="I36" s="86">
        <v>0.62</v>
      </c>
      <c r="J36" s="86">
        <v>0.55000000000000004</v>
      </c>
      <c r="K36" s="87">
        <v>0</v>
      </c>
      <c r="L36" s="85">
        <v>4.8036952325699998E-10</v>
      </c>
      <c r="M36" s="86">
        <v>0</v>
      </c>
      <c r="N36" s="86">
        <v>71.621424755985004</v>
      </c>
      <c r="O36" s="86">
        <v>19.938787697820199</v>
      </c>
      <c r="P36" s="86">
        <v>0.35799999999999998</v>
      </c>
      <c r="Q36" s="88">
        <v>0.96550000000000002</v>
      </c>
      <c r="R36" s="85">
        <v>0</v>
      </c>
      <c r="S36" s="86">
        <v>0</v>
      </c>
      <c r="T36" s="86">
        <v>1.42</v>
      </c>
      <c r="U36" s="88">
        <v>1.1448143025756501</v>
      </c>
      <c r="V36" s="89">
        <v>4.45</v>
      </c>
      <c r="W36" s="85">
        <v>32.576928279143097</v>
      </c>
      <c r="X36" s="88">
        <v>32.333333333299997</v>
      </c>
      <c r="Y36" s="85">
        <v>100</v>
      </c>
      <c r="Z36" s="88"/>
      <c r="AA36" s="85">
        <v>0.33</v>
      </c>
      <c r="AB36" s="91">
        <v>0.33</v>
      </c>
      <c r="AC36" s="86">
        <v>0.06</v>
      </c>
      <c r="AD36" s="86">
        <v>0.06</v>
      </c>
      <c r="AE36" s="86">
        <v>0</v>
      </c>
      <c r="AF36" s="88">
        <v>18.807898457899999</v>
      </c>
      <c r="AG36" s="85">
        <v>4.6965690958600002</v>
      </c>
      <c r="AH36" s="86">
        <v>6.2360000000000002E-3</v>
      </c>
      <c r="AI36" s="88">
        <v>0</v>
      </c>
      <c r="AJ36" s="150">
        <v>2.37</v>
      </c>
      <c r="AK36" s="151">
        <v>8</v>
      </c>
    </row>
    <row r="37" spans="1:37" x14ac:dyDescent="0.2">
      <c r="A37" s="149" t="s">
        <v>409</v>
      </c>
      <c r="B37" s="66" t="s">
        <v>410</v>
      </c>
      <c r="C37" s="67">
        <v>25</v>
      </c>
      <c r="D37" s="84" t="s">
        <v>342</v>
      </c>
      <c r="E37" s="85">
        <v>77.688941383122099</v>
      </c>
      <c r="F37" s="91">
        <v>77.640485167855402</v>
      </c>
      <c r="G37" s="86">
        <v>24.577900937324898</v>
      </c>
      <c r="H37" s="86">
        <v>24.5763866805978</v>
      </c>
      <c r="I37" s="86">
        <v>0.67</v>
      </c>
      <c r="J37" s="86">
        <v>0.44</v>
      </c>
      <c r="K37" s="87">
        <v>0</v>
      </c>
      <c r="L37" s="85">
        <v>1.5500336806800001E-9</v>
      </c>
      <c r="M37" s="86">
        <v>0.61040465826602197</v>
      </c>
      <c r="N37" s="86">
        <v>60.284947795823697</v>
      </c>
      <c r="O37" s="86">
        <v>16.092645510603099</v>
      </c>
      <c r="P37" s="86">
        <v>0.315</v>
      </c>
      <c r="Q37" s="88">
        <v>0.55520000000000003</v>
      </c>
      <c r="R37" s="85">
        <v>2.19154065307911E-2</v>
      </c>
      <c r="S37" s="86">
        <v>0</v>
      </c>
      <c r="T37" s="86">
        <v>0.77</v>
      </c>
      <c r="U37" s="88">
        <v>2.3773830615242502</v>
      </c>
      <c r="V37" s="89">
        <v>4.74</v>
      </c>
      <c r="W37" s="85">
        <v>39.4</v>
      </c>
      <c r="X37" s="88">
        <v>39.4</v>
      </c>
      <c r="Y37" s="85"/>
      <c r="Z37" s="88"/>
      <c r="AA37" s="85">
        <v>0.51</v>
      </c>
      <c r="AB37" s="91">
        <v>0.53</v>
      </c>
      <c r="AC37" s="86">
        <v>0.22</v>
      </c>
      <c r="AD37" s="86">
        <v>0.22</v>
      </c>
      <c r="AE37" s="86">
        <v>0</v>
      </c>
      <c r="AF37" s="88">
        <v>1.4845842530600001E-6</v>
      </c>
      <c r="AG37" s="85">
        <v>2.70000922988</v>
      </c>
      <c r="AH37" s="86">
        <v>2.3760000000000001E-3</v>
      </c>
      <c r="AI37" s="88">
        <v>0</v>
      </c>
      <c r="AJ37" s="150">
        <v>1.88</v>
      </c>
      <c r="AK37" s="151">
        <v>2</v>
      </c>
    </row>
    <row r="38" spans="1:37" x14ac:dyDescent="0.2">
      <c r="A38" s="149" t="s">
        <v>411</v>
      </c>
      <c r="B38" s="66" t="s">
        <v>412</v>
      </c>
      <c r="C38" s="67">
        <v>43</v>
      </c>
      <c r="D38" s="84" t="s">
        <v>342</v>
      </c>
      <c r="E38" s="85">
        <v>51.914424349360402</v>
      </c>
      <c r="F38" s="91">
        <v>51.851198353183399</v>
      </c>
      <c r="G38" s="86">
        <v>23.353918541391</v>
      </c>
      <c r="H38" s="86">
        <v>23.339214821349799</v>
      </c>
      <c r="I38" s="86">
        <v>5.29</v>
      </c>
      <c r="J38" s="86">
        <v>2.5</v>
      </c>
      <c r="K38" s="87">
        <v>0</v>
      </c>
      <c r="L38" s="85">
        <v>1.99999979931E-2</v>
      </c>
      <c r="M38" s="86">
        <v>0</v>
      </c>
      <c r="N38" s="86">
        <v>4.4216543375924697</v>
      </c>
      <c r="O38" s="86">
        <v>6.9007969934555797</v>
      </c>
      <c r="P38" s="86">
        <v>0.83399999999999996</v>
      </c>
      <c r="Q38" s="88">
        <v>0.44109999999999999</v>
      </c>
      <c r="R38" s="85">
        <v>0</v>
      </c>
      <c r="S38" s="86">
        <v>0</v>
      </c>
      <c r="T38" s="86">
        <v>2.1800000000000002</v>
      </c>
      <c r="U38" s="88">
        <v>3.7803264225849098</v>
      </c>
      <c r="V38" s="89">
        <v>4.59</v>
      </c>
      <c r="W38" s="85">
        <v>35.736826448990399</v>
      </c>
      <c r="X38" s="88">
        <v>36.566666666700002</v>
      </c>
      <c r="Y38" s="85">
        <v>100</v>
      </c>
      <c r="Z38" s="88">
        <v>100</v>
      </c>
      <c r="AA38" s="85">
        <v>1.41</v>
      </c>
      <c r="AB38" s="91">
        <v>1.41</v>
      </c>
      <c r="AC38" s="86">
        <v>0.52</v>
      </c>
      <c r="AD38" s="86">
        <v>0.52</v>
      </c>
      <c r="AE38" s="86">
        <v>0</v>
      </c>
      <c r="AF38" s="88">
        <v>8.0199993554899998E-2</v>
      </c>
      <c r="AG38" s="85">
        <v>5.4418938594700004</v>
      </c>
      <c r="AH38" s="86">
        <v>1.3213000000000001E-2</v>
      </c>
      <c r="AI38" s="88">
        <v>5.1010908994699997E-16</v>
      </c>
      <c r="AJ38" s="150">
        <v>1.92</v>
      </c>
      <c r="AK38" s="151">
        <v>2</v>
      </c>
    </row>
    <row r="39" spans="1:37" x14ac:dyDescent="0.2">
      <c r="A39" s="149" t="s">
        <v>413</v>
      </c>
      <c r="B39" s="66" t="s">
        <v>414</v>
      </c>
      <c r="C39" s="67">
        <v>25</v>
      </c>
      <c r="D39" s="84" t="s">
        <v>342</v>
      </c>
      <c r="E39" s="85">
        <v>72.848486277468595</v>
      </c>
      <c r="F39" s="91">
        <v>72.686975384325194</v>
      </c>
      <c r="G39" s="86">
        <v>19.580543242478502</v>
      </c>
      <c r="H39" s="86">
        <v>19.555786098274101</v>
      </c>
      <c r="I39" s="86">
        <v>0.21</v>
      </c>
      <c r="J39" s="86">
        <v>0.19</v>
      </c>
      <c r="K39" s="87">
        <v>0</v>
      </c>
      <c r="L39" s="85">
        <v>0</v>
      </c>
      <c r="M39" s="86">
        <v>0</v>
      </c>
      <c r="N39" s="86">
        <v>37.506241205574</v>
      </c>
      <c r="O39" s="86">
        <v>11.413276231263399</v>
      </c>
      <c r="P39" s="86">
        <v>0.40699999999999997</v>
      </c>
      <c r="Q39" s="88">
        <v>0.22270000000000001</v>
      </c>
      <c r="R39" s="85">
        <v>0</v>
      </c>
      <c r="S39" s="86">
        <v>0</v>
      </c>
      <c r="T39" s="86">
        <v>1.1499999999999999</v>
      </c>
      <c r="U39" s="88">
        <v>0.74035650287654398</v>
      </c>
      <c r="V39" s="89">
        <v>4</v>
      </c>
      <c r="W39" s="85"/>
      <c r="X39" s="88">
        <v>59.733333333300003</v>
      </c>
      <c r="Y39" s="85"/>
      <c r="Z39" s="88"/>
      <c r="AA39" s="85">
        <v>0.23</v>
      </c>
      <c r="AB39" s="91">
        <v>0.23</v>
      </c>
      <c r="AC39" s="86">
        <v>0.05</v>
      </c>
      <c r="AD39" s="86">
        <v>0.05</v>
      </c>
      <c r="AE39" s="86">
        <v>0</v>
      </c>
      <c r="AF39" s="88">
        <v>0</v>
      </c>
      <c r="AG39" s="85">
        <v>3.4863655692200002</v>
      </c>
      <c r="AH39" s="86">
        <v>1.369E-3</v>
      </c>
      <c r="AI39" s="88">
        <v>0</v>
      </c>
      <c r="AJ39" s="150">
        <v>1.87</v>
      </c>
      <c r="AK39" s="151">
        <v>2</v>
      </c>
    </row>
    <row r="40" spans="1:37" x14ac:dyDescent="0.2">
      <c r="A40" s="149" t="s">
        <v>415</v>
      </c>
      <c r="B40" s="66" t="s">
        <v>416</v>
      </c>
      <c r="C40" s="67">
        <v>25</v>
      </c>
      <c r="D40" s="84" t="s">
        <v>342</v>
      </c>
      <c r="E40" s="85">
        <v>79.181661075531196</v>
      </c>
      <c r="F40" s="91">
        <v>79.169462234421104</v>
      </c>
      <c r="G40" s="86">
        <v>20.954559316864898</v>
      </c>
      <c r="H40" s="86">
        <v>20.954559316864898</v>
      </c>
      <c r="I40" s="86">
        <v>1.62</v>
      </c>
      <c r="J40" s="86">
        <v>0.71</v>
      </c>
      <c r="K40" s="87">
        <v>0</v>
      </c>
      <c r="L40" s="85">
        <v>0</v>
      </c>
      <c r="M40" s="86">
        <v>0</v>
      </c>
      <c r="N40" s="86">
        <v>70.619170470331397</v>
      </c>
      <c r="O40" s="86">
        <v>19.268118164162299</v>
      </c>
      <c r="P40" s="86">
        <v>0.38900000000000001</v>
      </c>
      <c r="Q40" s="88">
        <v>0.71160000000000001</v>
      </c>
      <c r="R40" s="85">
        <v>0</v>
      </c>
      <c r="S40" s="86">
        <v>0</v>
      </c>
      <c r="T40" s="86">
        <v>1.6</v>
      </c>
      <c r="U40" s="88">
        <v>2.35031005387822</v>
      </c>
      <c r="V40" s="89">
        <v>4.55</v>
      </c>
      <c r="W40" s="85">
        <v>34.299896814836401</v>
      </c>
      <c r="X40" s="88">
        <v>34.333333333299997</v>
      </c>
      <c r="Y40" s="85"/>
      <c r="Z40" s="88"/>
      <c r="AA40" s="85">
        <v>1.57</v>
      </c>
      <c r="AB40" s="91">
        <v>1.58</v>
      </c>
      <c r="AC40" s="86">
        <v>0.51</v>
      </c>
      <c r="AD40" s="86">
        <v>0.51</v>
      </c>
      <c r="AE40" s="86">
        <v>0</v>
      </c>
      <c r="AF40" s="88">
        <v>5.3396279497400003E-7</v>
      </c>
      <c r="AG40" s="85">
        <v>3.5413564391999999</v>
      </c>
      <c r="AH40" s="86">
        <v>6.2890000000000003E-3</v>
      </c>
      <c r="AI40" s="88">
        <v>1.27339461127E-11</v>
      </c>
      <c r="AJ40" s="150">
        <v>2.14</v>
      </c>
      <c r="AK40" s="151">
        <v>6</v>
      </c>
    </row>
    <row r="41" spans="1:37" x14ac:dyDescent="0.2">
      <c r="A41" s="149" t="s">
        <v>417</v>
      </c>
      <c r="B41" s="66" t="s">
        <v>418</v>
      </c>
      <c r="C41" s="67">
        <v>25</v>
      </c>
      <c r="D41" s="84" t="s">
        <v>342</v>
      </c>
      <c r="E41" s="85">
        <v>85.980714606069697</v>
      </c>
      <c r="F41" s="91">
        <v>85.655553894453604</v>
      </c>
      <c r="G41" s="86">
        <v>24.4561967409179</v>
      </c>
      <c r="H41" s="86">
        <v>24.354038969452301</v>
      </c>
      <c r="I41" s="86">
        <v>6.47</v>
      </c>
      <c r="J41" s="86">
        <v>4.37</v>
      </c>
      <c r="K41" s="87">
        <v>0</v>
      </c>
      <c r="L41" s="85">
        <v>0</v>
      </c>
      <c r="M41" s="86">
        <v>0</v>
      </c>
      <c r="N41" s="86">
        <v>70.166961473747804</v>
      </c>
      <c r="O41" s="86">
        <v>17.145834610433401</v>
      </c>
      <c r="P41" s="86">
        <v>0.63500000000000001</v>
      </c>
      <c r="Q41" s="88">
        <v>0.88590000000000002</v>
      </c>
      <c r="R41" s="85">
        <v>0</v>
      </c>
      <c r="S41" s="86">
        <v>0</v>
      </c>
      <c r="T41" s="86">
        <v>2.21</v>
      </c>
      <c r="U41" s="88">
        <v>0.89388050032391497</v>
      </c>
      <c r="V41" s="89">
        <v>3.5</v>
      </c>
      <c r="W41" s="85">
        <v>40.166666666700003</v>
      </c>
      <c r="X41" s="88">
        <v>40.166666666700003</v>
      </c>
      <c r="Y41" s="85">
        <v>-100</v>
      </c>
      <c r="Z41" s="88">
        <v>100</v>
      </c>
      <c r="AA41" s="85">
        <v>0.5</v>
      </c>
      <c r="AB41" s="91">
        <v>0.5</v>
      </c>
      <c r="AC41" s="86">
        <v>0.27</v>
      </c>
      <c r="AD41" s="86">
        <v>0.27</v>
      </c>
      <c r="AE41" s="86">
        <v>0</v>
      </c>
      <c r="AF41" s="88">
        <v>9.6923996347399992</v>
      </c>
      <c r="AG41" s="85">
        <v>2.7765719906399999</v>
      </c>
      <c r="AH41" s="86">
        <v>5.7680000000000002E-2</v>
      </c>
      <c r="AI41" s="88">
        <v>3.7799999893200001E-4</v>
      </c>
      <c r="AJ41" s="150">
        <v>2.06</v>
      </c>
      <c r="AK41" s="151">
        <v>5</v>
      </c>
    </row>
    <row r="42" spans="1:37" x14ac:dyDescent="0.2">
      <c r="A42" s="149" t="s">
        <v>419</v>
      </c>
      <c r="B42" s="66" t="s">
        <v>420</v>
      </c>
      <c r="C42" s="67">
        <v>43</v>
      </c>
      <c r="D42" s="84" t="s">
        <v>342</v>
      </c>
      <c r="E42" s="85">
        <v>70.711758916934897</v>
      </c>
      <c r="F42" s="91">
        <v>70.315450700853802</v>
      </c>
      <c r="G42" s="86">
        <v>22.818309971540302</v>
      </c>
      <c r="H42" s="86">
        <v>22.733196797616799</v>
      </c>
      <c r="I42" s="86">
        <v>0.82</v>
      </c>
      <c r="J42" s="86">
        <v>0.52</v>
      </c>
      <c r="K42" s="87">
        <v>0</v>
      </c>
      <c r="L42" s="85">
        <v>1.59103222701E-9</v>
      </c>
      <c r="M42" s="86">
        <v>5.9281147901161504E-4</v>
      </c>
      <c r="N42" s="86">
        <v>7.7798344947735201</v>
      </c>
      <c r="O42" s="86">
        <v>10.989156307855099</v>
      </c>
      <c r="P42" s="86">
        <v>0.56599999999999995</v>
      </c>
      <c r="Q42" s="88">
        <v>0.60580000000000001</v>
      </c>
      <c r="R42" s="85">
        <v>2.25580870742161E-2</v>
      </c>
      <c r="S42" s="86">
        <v>0</v>
      </c>
      <c r="T42" s="86">
        <v>1.37</v>
      </c>
      <c r="U42" s="88">
        <v>2.4110966300502699</v>
      </c>
      <c r="V42" s="89">
        <v>4.5999999999999996</v>
      </c>
      <c r="W42" s="85">
        <v>36.722344696105203</v>
      </c>
      <c r="X42" s="88">
        <v>37.833333333299997</v>
      </c>
      <c r="Y42" s="85">
        <v>99.580000000000013</v>
      </c>
      <c r="Z42" s="88"/>
      <c r="AA42" s="85">
        <v>0.51</v>
      </c>
      <c r="AB42" s="91">
        <v>0.51</v>
      </c>
      <c r="AC42" s="86">
        <v>0.22</v>
      </c>
      <c r="AD42" s="86">
        <v>0.22</v>
      </c>
      <c r="AE42" s="86">
        <v>0</v>
      </c>
      <c r="AF42" s="88">
        <v>6.3800393573699998E-9</v>
      </c>
      <c r="AG42" s="85">
        <v>4.8678838387200001</v>
      </c>
      <c r="AH42" s="86">
        <v>3.117E-3</v>
      </c>
      <c r="AI42" s="88">
        <v>0</v>
      </c>
      <c r="AJ42" s="150">
        <v>1.92</v>
      </c>
      <c r="AK42" s="151">
        <v>1</v>
      </c>
    </row>
    <row r="43" spans="1:37" x14ac:dyDescent="0.2">
      <c r="A43" s="149" t="s">
        <v>421</v>
      </c>
      <c r="B43" s="66" t="s">
        <v>422</v>
      </c>
      <c r="C43" s="67">
        <v>25</v>
      </c>
      <c r="D43" s="84" t="s">
        <v>342</v>
      </c>
      <c r="E43" s="85">
        <v>83.125867437562505</v>
      </c>
      <c r="F43" s="91">
        <v>83.1215527222258</v>
      </c>
      <c r="G43" s="86">
        <v>31.3003832905457</v>
      </c>
      <c r="H43" s="86">
        <v>31.3003832905457</v>
      </c>
      <c r="I43" s="86">
        <v>2.84</v>
      </c>
      <c r="J43" s="86">
        <v>1.53</v>
      </c>
      <c r="K43" s="87">
        <v>0</v>
      </c>
      <c r="L43" s="85">
        <v>0.169999992032</v>
      </c>
      <c r="M43" s="86">
        <v>0</v>
      </c>
      <c r="N43" s="86">
        <v>79.907341018145701</v>
      </c>
      <c r="O43" s="86">
        <v>21.865492912162601</v>
      </c>
      <c r="P43" s="86">
        <v>0.58099999999999996</v>
      </c>
      <c r="Q43" s="88">
        <v>1.2304999999999999</v>
      </c>
      <c r="R43" s="85">
        <v>0</v>
      </c>
      <c r="S43" s="86">
        <v>0</v>
      </c>
      <c r="T43" s="86">
        <v>1.69</v>
      </c>
      <c r="U43" s="88">
        <v>1.73811116144946</v>
      </c>
      <c r="V43" s="89">
        <v>4</v>
      </c>
      <c r="W43" s="85"/>
      <c r="X43" s="88">
        <v>66.866666666699999</v>
      </c>
      <c r="Y43" s="85"/>
      <c r="Z43" s="88"/>
      <c r="AA43" s="85">
        <v>0.2</v>
      </c>
      <c r="AB43" s="91">
        <v>0.2</v>
      </c>
      <c r="AC43" s="86">
        <v>0.05</v>
      </c>
      <c r="AD43" s="86">
        <v>0.05</v>
      </c>
      <c r="AE43" s="86">
        <v>0</v>
      </c>
      <c r="AF43" s="88">
        <v>4.6579998411699997</v>
      </c>
      <c r="AG43" s="85">
        <v>2.0170050747900001</v>
      </c>
      <c r="AH43" s="86">
        <v>1.7558000000000001E-2</v>
      </c>
      <c r="AI43" s="88">
        <v>3.91000000671E-4</v>
      </c>
      <c r="AJ43" s="150">
        <v>2.68</v>
      </c>
      <c r="AK43" s="151">
        <v>16</v>
      </c>
    </row>
    <row r="44" spans="1:37" x14ac:dyDescent="0.2">
      <c r="A44" s="149" t="s">
        <v>423</v>
      </c>
      <c r="B44" s="66" t="s">
        <v>424</v>
      </c>
      <c r="C44" s="67">
        <v>25</v>
      </c>
      <c r="D44" s="84" t="s">
        <v>342</v>
      </c>
      <c r="E44" s="85">
        <v>89.196767392832001</v>
      </c>
      <c r="F44" s="91">
        <v>89.196767392832001</v>
      </c>
      <c r="G44" s="86">
        <v>32.661278988053397</v>
      </c>
      <c r="H44" s="86">
        <v>32.661278988053397</v>
      </c>
      <c r="I44" s="86">
        <v>2.0099999999999998</v>
      </c>
      <c r="J44" s="86">
        <v>1.26</v>
      </c>
      <c r="K44" s="87">
        <v>0</v>
      </c>
      <c r="L44" s="85">
        <v>3.12868282861E-10</v>
      </c>
      <c r="M44" s="86">
        <v>0</v>
      </c>
      <c r="N44" s="86">
        <v>92.157155661786703</v>
      </c>
      <c r="O44" s="86">
        <v>32.028436018957301</v>
      </c>
      <c r="P44" s="86">
        <v>0.35499999999999998</v>
      </c>
      <c r="Q44" s="88">
        <v>0.80420000000000003</v>
      </c>
      <c r="R44" s="85">
        <v>0</v>
      </c>
      <c r="S44" s="86">
        <v>0</v>
      </c>
      <c r="T44" s="86">
        <v>1.18</v>
      </c>
      <c r="U44" s="88">
        <v>0.96345748418833399</v>
      </c>
      <c r="V44" s="89"/>
      <c r="W44" s="85"/>
      <c r="X44" s="88">
        <v>69.833333333300004</v>
      </c>
      <c r="Y44" s="85">
        <v>100</v>
      </c>
      <c r="Z44" s="88"/>
      <c r="AA44" s="85">
        <v>0.55000000000000004</v>
      </c>
      <c r="AB44" s="91">
        <v>0.55000000000000004</v>
      </c>
      <c r="AC44" s="86">
        <v>0.2</v>
      </c>
      <c r="AD44" s="86">
        <v>0.2</v>
      </c>
      <c r="AE44" s="86">
        <v>0</v>
      </c>
      <c r="AF44" s="88">
        <v>2.0292003481399998</v>
      </c>
      <c r="AG44" s="85">
        <v>2.20975199572</v>
      </c>
      <c r="AH44" s="86">
        <v>1.4599000000000001E-2</v>
      </c>
      <c r="AI44" s="88">
        <v>3.0900000232199999E-4</v>
      </c>
      <c r="AJ44" s="150">
        <v>2.36</v>
      </c>
      <c r="AK44" s="151">
        <v>6</v>
      </c>
    </row>
    <row r="45" spans="1:37" x14ac:dyDescent="0.2">
      <c r="A45" s="149" t="s">
        <v>425</v>
      </c>
      <c r="B45" s="66" t="s">
        <v>426</v>
      </c>
      <c r="C45" s="67">
        <v>43</v>
      </c>
      <c r="D45" s="84" t="s">
        <v>342</v>
      </c>
      <c r="E45" s="85">
        <v>80.5658234010711</v>
      </c>
      <c r="F45" s="91">
        <v>80.439604031807306</v>
      </c>
      <c r="G45" s="86">
        <v>24.775059052633502</v>
      </c>
      <c r="H45" s="86">
        <v>24.726374438774599</v>
      </c>
      <c r="I45" s="86">
        <v>4.6500000000000004</v>
      </c>
      <c r="J45" s="86">
        <v>5.43</v>
      </c>
      <c r="K45" s="87">
        <v>0</v>
      </c>
      <c r="L45" s="85">
        <v>0</v>
      </c>
      <c r="M45" s="86">
        <v>0</v>
      </c>
      <c r="N45" s="86">
        <v>20.031532652891901</v>
      </c>
      <c r="O45" s="86">
        <v>8.2225135793219692</v>
      </c>
      <c r="P45" s="86">
        <v>0.70099999999999996</v>
      </c>
      <c r="Q45" s="88">
        <v>0.68120000000000003</v>
      </c>
      <c r="R45" s="85">
        <v>0</v>
      </c>
      <c r="S45" s="86">
        <v>0</v>
      </c>
      <c r="T45" s="86">
        <v>1.59</v>
      </c>
      <c r="U45" s="88">
        <v>1.6408518004291499</v>
      </c>
      <c r="V45" s="89">
        <v>4.95</v>
      </c>
      <c r="W45" s="85">
        <v>39.424348247345002</v>
      </c>
      <c r="X45" s="88">
        <v>39.366666666699999</v>
      </c>
      <c r="Y45" s="85">
        <v>100</v>
      </c>
      <c r="Z45" s="88"/>
      <c r="AA45" s="85">
        <v>0.23</v>
      </c>
      <c r="AB45" s="91">
        <v>0.23</v>
      </c>
      <c r="AC45" s="86">
        <v>0.02</v>
      </c>
      <c r="AD45" s="86">
        <v>0.02</v>
      </c>
      <c r="AE45" s="86">
        <v>0</v>
      </c>
      <c r="AF45" s="88">
        <v>0.182099989702</v>
      </c>
      <c r="AG45" s="85">
        <v>1.88615701485</v>
      </c>
      <c r="AH45" s="86">
        <v>2.4511000000000002E-2</v>
      </c>
      <c r="AI45" s="88">
        <v>2.6399999624999998E-4</v>
      </c>
      <c r="AJ45" s="150">
        <v>2.34</v>
      </c>
      <c r="AK45" s="151">
        <v>2</v>
      </c>
    </row>
    <row r="46" spans="1:37" x14ac:dyDescent="0.2">
      <c r="A46" s="149" t="s">
        <v>427</v>
      </c>
      <c r="B46" s="66" t="s">
        <v>428</v>
      </c>
      <c r="C46" s="67">
        <v>25</v>
      </c>
      <c r="D46" s="84" t="s">
        <v>342</v>
      </c>
      <c r="E46" s="85">
        <v>86.762216038749798</v>
      </c>
      <c r="F46" s="91">
        <v>86.762216038749798</v>
      </c>
      <c r="G46" s="86">
        <v>30.450657362012901</v>
      </c>
      <c r="H46" s="86">
        <v>30.450657362012901</v>
      </c>
      <c r="I46" s="86">
        <v>0.82</v>
      </c>
      <c r="J46" s="86">
        <v>0.43</v>
      </c>
      <c r="K46" s="87">
        <v>0</v>
      </c>
      <c r="L46" s="85">
        <v>0</v>
      </c>
      <c r="M46" s="86">
        <v>0.15285842174413999</v>
      </c>
      <c r="N46" s="86">
        <v>98.236993795743601</v>
      </c>
      <c r="O46" s="86">
        <v>28.997468911632001</v>
      </c>
      <c r="P46" s="86">
        <v>0.27700000000000002</v>
      </c>
      <c r="Q46" s="88">
        <v>1.6849000000000001</v>
      </c>
      <c r="R46" s="85">
        <v>1.40370578326783E-2</v>
      </c>
      <c r="S46" s="86">
        <v>0</v>
      </c>
      <c r="T46" s="86">
        <v>1.7</v>
      </c>
      <c r="U46" s="88">
        <v>1.65923177715943</v>
      </c>
      <c r="V46" s="89"/>
      <c r="W46" s="85">
        <v>69.879836315290405</v>
      </c>
      <c r="X46" s="88">
        <v>65.666666666699996</v>
      </c>
      <c r="Y46" s="85"/>
      <c r="Z46" s="88"/>
      <c r="AA46" s="85">
        <v>0.47</v>
      </c>
      <c r="AB46" s="91">
        <v>0.47</v>
      </c>
      <c r="AC46" s="86">
        <v>0.14000000000000001</v>
      </c>
      <c r="AD46" s="86">
        <v>0.14000000000000001</v>
      </c>
      <c r="AE46" s="86">
        <v>0</v>
      </c>
      <c r="AF46" s="88">
        <v>7.7534989195000001</v>
      </c>
      <c r="AG46" s="85">
        <v>1.1724124500499999</v>
      </c>
      <c r="AH46" s="86">
        <v>5.2589999999999998E-3</v>
      </c>
      <c r="AI46" s="88">
        <v>0</v>
      </c>
      <c r="AJ46" s="150">
        <v>3.47</v>
      </c>
      <c r="AK46" s="151">
        <v>50</v>
      </c>
    </row>
    <row r="47" spans="1:37" x14ac:dyDescent="0.2">
      <c r="A47" s="149" t="s">
        <v>429</v>
      </c>
      <c r="B47" s="66" t="s">
        <v>430</v>
      </c>
      <c r="C47" s="67">
        <v>25</v>
      </c>
      <c r="D47" s="84" t="s">
        <v>342</v>
      </c>
      <c r="E47" s="85">
        <v>76.371298102153204</v>
      </c>
      <c r="F47" s="91">
        <v>76.360332416915398</v>
      </c>
      <c r="G47" s="86">
        <v>26.4280846864206</v>
      </c>
      <c r="H47" s="86">
        <v>26.4280846864206</v>
      </c>
      <c r="I47" s="86">
        <v>0.24</v>
      </c>
      <c r="J47" s="86">
        <v>0.18</v>
      </c>
      <c r="K47" s="87">
        <v>0</v>
      </c>
      <c r="L47" s="85">
        <v>0</v>
      </c>
      <c r="M47" s="86">
        <v>9.5150434225293706E-2</v>
      </c>
      <c r="N47" s="86">
        <v>51.226372637263701</v>
      </c>
      <c r="O47" s="86">
        <v>10.489014883061699</v>
      </c>
      <c r="P47" s="86">
        <v>0.22800000000000001</v>
      </c>
      <c r="Q47" s="88">
        <v>0.59179999999999999</v>
      </c>
      <c r="R47" s="85">
        <v>1.5151515151515201E-2</v>
      </c>
      <c r="S47" s="86">
        <v>0</v>
      </c>
      <c r="T47" s="86">
        <v>0.66</v>
      </c>
      <c r="U47" s="88">
        <v>3.0907567106077298</v>
      </c>
      <c r="V47" s="89">
        <v>5</v>
      </c>
      <c r="W47" s="85">
        <v>27.633333333300001</v>
      </c>
      <c r="X47" s="88">
        <v>67.7</v>
      </c>
      <c r="Y47" s="85"/>
      <c r="Z47" s="88">
        <v>-100</v>
      </c>
      <c r="AA47" s="85">
        <v>0.87</v>
      </c>
      <c r="AB47" s="91">
        <v>0.87</v>
      </c>
      <c r="AC47" s="86">
        <v>0.31</v>
      </c>
      <c r="AD47" s="86">
        <v>0.31</v>
      </c>
      <c r="AE47" s="86">
        <v>0</v>
      </c>
      <c r="AF47" s="88">
        <v>7.2707998560899998E-7</v>
      </c>
      <c r="AG47" s="85">
        <v>4.0801735912300003</v>
      </c>
      <c r="AH47" s="86">
        <v>2.0200000000000001E-3</v>
      </c>
      <c r="AI47" s="88">
        <v>0</v>
      </c>
      <c r="AJ47" s="150">
        <v>3.25</v>
      </c>
      <c r="AK47" s="151">
        <v>19</v>
      </c>
    </row>
    <row r="48" spans="1:37" x14ac:dyDescent="0.2">
      <c r="A48" s="149" t="s">
        <v>431</v>
      </c>
      <c r="B48" s="66" t="s">
        <v>432</v>
      </c>
      <c r="C48" s="67">
        <v>43</v>
      </c>
      <c r="D48" s="84" t="s">
        <v>342</v>
      </c>
      <c r="E48" s="85">
        <v>95.4845563574426</v>
      </c>
      <c r="F48" s="91">
        <v>95.436267537621404</v>
      </c>
      <c r="G48" s="86">
        <v>26.590458129203299</v>
      </c>
      <c r="H48" s="86">
        <v>26.561484837310601</v>
      </c>
      <c r="I48" s="86">
        <v>7.0000000000000007E-2</v>
      </c>
      <c r="J48" s="86">
        <v>0.11</v>
      </c>
      <c r="K48" s="87">
        <v>0</v>
      </c>
      <c r="L48" s="85">
        <v>0</v>
      </c>
      <c r="M48" s="86">
        <v>0</v>
      </c>
      <c r="N48" s="86">
        <v>0.90352543804095398</v>
      </c>
      <c r="O48" s="86">
        <v>7.4651625746516306E-2</v>
      </c>
      <c r="P48" s="86">
        <v>0.30399999999999999</v>
      </c>
      <c r="Q48" s="88">
        <v>0.22439999999999999</v>
      </c>
      <c r="R48" s="85">
        <v>0</v>
      </c>
      <c r="S48" s="86">
        <v>0</v>
      </c>
      <c r="T48" s="86">
        <v>0.45</v>
      </c>
      <c r="U48" s="88">
        <v>3.6875098772585997E-2</v>
      </c>
      <c r="V48" s="89">
        <v>4.8099999999999996</v>
      </c>
      <c r="W48" s="85">
        <v>26.5</v>
      </c>
      <c r="X48" s="88"/>
      <c r="Y48" s="85"/>
      <c r="Z48" s="88"/>
      <c r="AA48" s="85">
        <v>0</v>
      </c>
      <c r="AB48" s="91">
        <v>0.01</v>
      </c>
      <c r="AC48" s="86">
        <v>0</v>
      </c>
      <c r="AD48" s="86">
        <v>0</v>
      </c>
      <c r="AE48" s="86">
        <v>0</v>
      </c>
      <c r="AF48" s="88">
        <v>2.9946561033199999E-9</v>
      </c>
      <c r="AG48" s="85">
        <v>6.1335005901899997E-2</v>
      </c>
      <c r="AH48" s="86">
        <v>1.1620000000000001E-3</v>
      </c>
      <c r="AI48" s="88">
        <v>2.4862027007100001E-12</v>
      </c>
      <c r="AJ48" s="150">
        <v>2.17</v>
      </c>
      <c r="AK48" s="151">
        <v>1</v>
      </c>
    </row>
    <row r="49" spans="1:37" x14ac:dyDescent="0.2">
      <c r="A49" s="149" t="s">
        <v>433</v>
      </c>
      <c r="B49" s="66" t="s">
        <v>434</v>
      </c>
      <c r="C49" s="67">
        <v>43</v>
      </c>
      <c r="D49" s="84" t="s">
        <v>342</v>
      </c>
      <c r="E49" s="85">
        <v>68.190108191653806</v>
      </c>
      <c r="F49" s="91">
        <v>67.540185471406502</v>
      </c>
      <c r="G49" s="86">
        <v>19.5432766615147</v>
      </c>
      <c r="H49" s="86">
        <v>19.329984544049498</v>
      </c>
      <c r="I49" s="86">
        <v>18.350000000000001</v>
      </c>
      <c r="J49" s="86">
        <v>54.36</v>
      </c>
      <c r="K49" s="87">
        <v>0</v>
      </c>
      <c r="L49" s="85">
        <v>0</v>
      </c>
      <c r="M49" s="86">
        <v>7.2685648030162595E-4</v>
      </c>
      <c r="N49" s="86">
        <v>15.8903579802277</v>
      </c>
      <c r="O49" s="86">
        <v>9.56727272727273</v>
      </c>
      <c r="P49" s="86">
        <v>2.8290000000000002</v>
      </c>
      <c r="Q49" s="88">
        <v>0.79</v>
      </c>
      <c r="R49" s="85">
        <v>1.57133878064111E-2</v>
      </c>
      <c r="S49" s="86">
        <v>0</v>
      </c>
      <c r="T49" s="86">
        <v>1.86</v>
      </c>
      <c r="U49" s="88">
        <v>2.5239567233384901</v>
      </c>
      <c r="V49" s="89">
        <v>4.32</v>
      </c>
      <c r="W49" s="85">
        <v>36.975262094556903</v>
      </c>
      <c r="X49" s="88">
        <v>36.333333333299997</v>
      </c>
      <c r="Y49" s="85">
        <v>100</v>
      </c>
      <c r="Z49" s="88"/>
      <c r="AA49" s="85">
        <v>0.68</v>
      </c>
      <c r="AB49" s="91">
        <v>0.67</v>
      </c>
      <c r="AC49" s="86">
        <v>0.43</v>
      </c>
      <c r="AD49" s="86">
        <v>0.43</v>
      </c>
      <c r="AE49" s="86">
        <v>0</v>
      </c>
      <c r="AF49" s="88">
        <v>3.26769994588</v>
      </c>
      <c r="AG49" s="85">
        <v>7.6812569661200003</v>
      </c>
      <c r="AH49" s="86">
        <v>0.57589400000000002</v>
      </c>
      <c r="AI49" s="88">
        <v>3.0819999810500001E-3</v>
      </c>
      <c r="AJ49" s="150">
        <v>1.99</v>
      </c>
      <c r="AK49" s="151">
        <v>1</v>
      </c>
    </row>
    <row r="50" spans="1:37" x14ac:dyDescent="0.2">
      <c r="A50" s="149" t="s">
        <v>435</v>
      </c>
      <c r="B50" s="66" t="s">
        <v>436</v>
      </c>
      <c r="C50" s="67">
        <v>43</v>
      </c>
      <c r="D50" s="84" t="s">
        <v>342</v>
      </c>
      <c r="E50" s="85">
        <v>78.542635412864399</v>
      </c>
      <c r="F50" s="91">
        <v>78.367269206963897</v>
      </c>
      <c r="G50" s="86">
        <v>26.265255272888901</v>
      </c>
      <c r="H50" s="86">
        <v>26.216851026011302</v>
      </c>
      <c r="I50" s="86">
        <v>0.21</v>
      </c>
      <c r="J50" s="86">
        <v>0.22</v>
      </c>
      <c r="K50" s="87">
        <v>0</v>
      </c>
      <c r="L50" s="85">
        <v>0</v>
      </c>
      <c r="M50" s="86">
        <v>0</v>
      </c>
      <c r="N50" s="86">
        <v>70.950921214802605</v>
      </c>
      <c r="O50" s="86">
        <v>7.5788197251414697</v>
      </c>
      <c r="P50" s="86">
        <v>0.30199999999999999</v>
      </c>
      <c r="Q50" s="88">
        <v>0.44969999999999999</v>
      </c>
      <c r="R50" s="85">
        <v>0</v>
      </c>
      <c r="S50" s="86">
        <v>0</v>
      </c>
      <c r="T50" s="86">
        <v>0.64</v>
      </c>
      <c r="U50" s="88">
        <v>1.6449508815920999</v>
      </c>
      <c r="V50" s="89">
        <v>4.99</v>
      </c>
      <c r="W50" s="85">
        <v>25.644771731244099</v>
      </c>
      <c r="X50" s="88"/>
      <c r="Y50" s="85"/>
      <c r="Z50" s="88"/>
      <c r="AA50" s="85">
        <v>0.66</v>
      </c>
      <c r="AB50" s="91">
        <v>0.67</v>
      </c>
      <c r="AC50" s="86">
        <v>0.13</v>
      </c>
      <c r="AD50" s="86">
        <v>0.14000000000000001</v>
      </c>
      <c r="AE50" s="86">
        <v>0</v>
      </c>
      <c r="AF50" s="88">
        <v>0</v>
      </c>
      <c r="AG50" s="85">
        <v>4.8099330720899998</v>
      </c>
      <c r="AH50" s="86">
        <v>2.281E-3</v>
      </c>
      <c r="AI50" s="88">
        <v>0</v>
      </c>
      <c r="AJ50" s="150">
        <v>3.17</v>
      </c>
      <c r="AK50" s="151">
        <v>20</v>
      </c>
    </row>
    <row r="51" spans="1:37" x14ac:dyDescent="0.2">
      <c r="A51" s="149" t="s">
        <v>437</v>
      </c>
      <c r="B51" s="66" t="s">
        <v>438</v>
      </c>
      <c r="C51" s="67">
        <v>43</v>
      </c>
      <c r="D51" s="84" t="s">
        <v>342</v>
      </c>
      <c r="E51" s="85">
        <v>89.533326367582703</v>
      </c>
      <c r="F51" s="91">
        <v>89.108732201715497</v>
      </c>
      <c r="G51" s="86">
        <v>31.301233887743798</v>
      </c>
      <c r="H51" s="86">
        <v>31.079912991441599</v>
      </c>
      <c r="I51" s="86">
        <v>0.5</v>
      </c>
      <c r="J51" s="86">
        <v>0.26</v>
      </c>
      <c r="K51" s="87">
        <v>0</v>
      </c>
      <c r="L51" s="85">
        <v>5.7933389576900003E-12</v>
      </c>
      <c r="M51" s="86">
        <v>1.24587970207553E-3</v>
      </c>
      <c r="N51" s="86">
        <v>10.2457513143416</v>
      </c>
      <c r="O51" s="86">
        <v>7.7035612773783697</v>
      </c>
      <c r="P51" s="86">
        <v>0.105</v>
      </c>
      <c r="Q51" s="88">
        <v>0.25330000000000003</v>
      </c>
      <c r="R51" s="85">
        <v>1.7692852087756498E-2</v>
      </c>
      <c r="S51" s="86">
        <v>0</v>
      </c>
      <c r="T51" s="86">
        <v>0.43</v>
      </c>
      <c r="U51" s="88">
        <v>1.1797448635504399</v>
      </c>
      <c r="V51" s="89">
        <v>4.99</v>
      </c>
      <c r="W51" s="85">
        <v>34.4110040526162</v>
      </c>
      <c r="X51" s="88">
        <v>34.366666666699999</v>
      </c>
      <c r="Y51" s="85">
        <v>100</v>
      </c>
      <c r="Z51" s="88"/>
      <c r="AA51" s="85">
        <v>0</v>
      </c>
      <c r="AB51" s="91">
        <v>0</v>
      </c>
      <c r="AC51" s="86">
        <v>0</v>
      </c>
      <c r="AD51" s="86">
        <v>0</v>
      </c>
      <c r="AE51" s="86">
        <v>0</v>
      </c>
      <c r="AF51" s="88">
        <v>2.7474042141799998E-10</v>
      </c>
      <c r="AG51" s="85">
        <v>1.807055861</v>
      </c>
      <c r="AH51" s="86">
        <v>2.0230000000000001E-3</v>
      </c>
      <c r="AI51" s="88">
        <v>7.5600190700799996E-13</v>
      </c>
      <c r="AJ51" s="150">
        <v>2.87</v>
      </c>
      <c r="AK51" s="151">
        <v>2</v>
      </c>
    </row>
    <row r="52" spans="1:37" x14ac:dyDescent="0.2">
      <c r="A52" s="149" t="s">
        <v>439</v>
      </c>
      <c r="B52" s="66" t="s">
        <v>440</v>
      </c>
      <c r="C52" s="67">
        <v>25</v>
      </c>
      <c r="D52" s="84" t="s">
        <v>342</v>
      </c>
      <c r="E52" s="85">
        <v>94.662716674336593</v>
      </c>
      <c r="F52" s="91">
        <v>94.539998466022396</v>
      </c>
      <c r="G52" s="86">
        <v>31.721698113207498</v>
      </c>
      <c r="H52" s="86">
        <v>31.711152017180499</v>
      </c>
      <c r="I52" s="86">
        <v>0.05</v>
      </c>
      <c r="J52" s="86">
        <v>0.03</v>
      </c>
      <c r="K52" s="87">
        <v>0</v>
      </c>
      <c r="L52" s="85">
        <v>0</v>
      </c>
      <c r="M52" s="86">
        <v>4.5718009259881398E-2</v>
      </c>
      <c r="N52" s="86">
        <v>100</v>
      </c>
      <c r="O52" s="86">
        <v>4.0076509700337004</v>
      </c>
      <c r="P52" s="86">
        <v>0.122</v>
      </c>
      <c r="Q52" s="88">
        <v>0.19170000000000001</v>
      </c>
      <c r="R52" s="85">
        <v>1.7747803709291E-2</v>
      </c>
      <c r="S52" s="86">
        <v>0</v>
      </c>
      <c r="T52" s="86">
        <v>0.23</v>
      </c>
      <c r="U52" s="88">
        <v>0.66440404970087397</v>
      </c>
      <c r="V52" s="89"/>
      <c r="W52" s="85"/>
      <c r="X52" s="88">
        <v>54.5</v>
      </c>
      <c r="Y52" s="85"/>
      <c r="Z52" s="88"/>
      <c r="AA52" s="85">
        <v>0.04</v>
      </c>
      <c r="AB52" s="91">
        <v>0.04</v>
      </c>
      <c r="AC52" s="86">
        <v>0</v>
      </c>
      <c r="AD52" s="86">
        <v>0</v>
      </c>
      <c r="AE52" s="86">
        <v>0</v>
      </c>
      <c r="AF52" s="88">
        <v>28.686098398999999</v>
      </c>
      <c r="AG52" s="85">
        <v>0.37719613733500001</v>
      </c>
      <c r="AH52" s="86">
        <v>2.9700000000000001E-4</v>
      </c>
      <c r="AI52" s="88">
        <v>0</v>
      </c>
      <c r="AJ52" s="150">
        <v>3.78</v>
      </c>
      <c r="AK52" s="151">
        <v>72</v>
      </c>
    </row>
    <row r="53" spans="1:37" x14ac:dyDescent="0.2">
      <c r="A53" s="149" t="s">
        <v>441</v>
      </c>
      <c r="B53" s="66" t="s">
        <v>442</v>
      </c>
      <c r="C53" s="67">
        <v>25</v>
      </c>
      <c r="D53" s="84" t="s">
        <v>342</v>
      </c>
      <c r="E53" s="85">
        <v>84.624967938148103</v>
      </c>
      <c r="F53" s="91">
        <v>84.624967938148103</v>
      </c>
      <c r="G53" s="86">
        <v>26.926459272287602</v>
      </c>
      <c r="H53" s="86">
        <v>26.926459272287602</v>
      </c>
      <c r="I53" s="86">
        <v>0.7</v>
      </c>
      <c r="J53" s="86">
        <v>0.51</v>
      </c>
      <c r="K53" s="87">
        <v>0</v>
      </c>
      <c r="L53" s="85">
        <v>1.26815625275E-8</v>
      </c>
      <c r="M53" s="86">
        <v>4.9497030970094301E-2</v>
      </c>
      <c r="N53" s="86">
        <v>62.211446523698903</v>
      </c>
      <c r="O53" s="86">
        <v>3.40386384544618</v>
      </c>
      <c r="P53" s="86">
        <v>0.39600000000000002</v>
      </c>
      <c r="Q53" s="88">
        <v>1.3843000000000001</v>
      </c>
      <c r="R53" s="85">
        <v>3.3450409767519701E-2</v>
      </c>
      <c r="S53" s="86">
        <v>0</v>
      </c>
      <c r="T53" s="86">
        <v>1.49</v>
      </c>
      <c r="U53" s="88">
        <v>2.17470961122714</v>
      </c>
      <c r="V53" s="89"/>
      <c r="W53" s="85"/>
      <c r="X53" s="88"/>
      <c r="Y53" s="85"/>
      <c r="Z53" s="88"/>
      <c r="AA53" s="85">
        <v>0.08</v>
      </c>
      <c r="AB53" s="91">
        <v>0.08</v>
      </c>
      <c r="AC53" s="86">
        <v>0.06</v>
      </c>
      <c r="AD53" s="86">
        <v>0.06</v>
      </c>
      <c r="AE53" s="86">
        <v>0</v>
      </c>
      <c r="AF53" s="88">
        <v>1.49470511878E-6</v>
      </c>
      <c r="AG53" s="85">
        <v>0.17713196986900001</v>
      </c>
      <c r="AH53" s="86">
        <v>2.532E-3</v>
      </c>
      <c r="AI53" s="88">
        <v>0</v>
      </c>
      <c r="AJ53" s="150">
        <v>3.13</v>
      </c>
      <c r="AK53" s="151">
        <v>17</v>
      </c>
    </row>
    <row r="54" spans="1:37" x14ac:dyDescent="0.2">
      <c r="A54" s="149" t="s">
        <v>443</v>
      </c>
      <c r="B54" s="66" t="s">
        <v>444</v>
      </c>
      <c r="C54" s="67">
        <v>25</v>
      </c>
      <c r="D54" s="84" t="s">
        <v>342</v>
      </c>
      <c r="E54" s="85">
        <v>83.102536285833807</v>
      </c>
      <c r="F54" s="91">
        <v>83.102536285833807</v>
      </c>
      <c r="G54" s="86">
        <v>25.833670133940299</v>
      </c>
      <c r="H54" s="86">
        <v>25.833670133940299</v>
      </c>
      <c r="I54" s="86">
        <v>0.47</v>
      </c>
      <c r="J54" s="86">
        <v>0.34</v>
      </c>
      <c r="K54" s="87">
        <v>0</v>
      </c>
      <c r="L54" s="85">
        <v>2.9999999873200001E-2</v>
      </c>
      <c r="M54" s="86">
        <v>0</v>
      </c>
      <c r="N54" s="86">
        <v>83.940382142201003</v>
      </c>
      <c r="O54" s="86">
        <v>23.510923725565299</v>
      </c>
      <c r="P54" s="86">
        <v>0.214</v>
      </c>
      <c r="Q54" s="88">
        <v>1.4575</v>
      </c>
      <c r="R54" s="85">
        <v>0</v>
      </c>
      <c r="S54" s="86">
        <v>0</v>
      </c>
      <c r="T54" s="86">
        <v>1.57</v>
      </c>
      <c r="U54" s="88">
        <v>1.83148624789943</v>
      </c>
      <c r="V54" s="89"/>
      <c r="W54" s="85">
        <v>63.909970805841802</v>
      </c>
      <c r="X54" s="88">
        <v>64.633333333300001</v>
      </c>
      <c r="Y54" s="85"/>
      <c r="Z54" s="88"/>
      <c r="AA54" s="85">
        <v>0.24</v>
      </c>
      <c r="AB54" s="91">
        <v>0.24</v>
      </c>
      <c r="AC54" s="86">
        <v>0</v>
      </c>
      <c r="AD54" s="86">
        <v>0</v>
      </c>
      <c r="AE54" s="86">
        <v>0</v>
      </c>
      <c r="AF54" s="88">
        <v>4.2499999102600002E-2</v>
      </c>
      <c r="AG54" s="85">
        <v>0.717228121371</v>
      </c>
      <c r="AH54" s="86">
        <v>4.0829999999999998E-3</v>
      </c>
      <c r="AI54" s="88">
        <v>1.4916650523E-11</v>
      </c>
      <c r="AJ54" s="150">
        <v>3.27</v>
      </c>
      <c r="AK54" s="151">
        <v>29</v>
      </c>
    </row>
    <row r="55" spans="1:37" x14ac:dyDescent="0.2">
      <c r="A55" s="149" t="s">
        <v>445</v>
      </c>
      <c r="B55" s="66" t="s">
        <v>446</v>
      </c>
      <c r="C55" s="67">
        <v>25</v>
      </c>
      <c r="D55" s="84" t="s">
        <v>342</v>
      </c>
      <c r="E55" s="85">
        <v>96.266381904669501</v>
      </c>
      <c r="F55" s="91">
        <v>96.266381904669501</v>
      </c>
      <c r="G55" s="86">
        <v>25.3839433064751</v>
      </c>
      <c r="H55" s="86">
        <v>25.3839433064751</v>
      </c>
      <c r="I55" s="86">
        <v>0.22</v>
      </c>
      <c r="J55" s="86">
        <v>0.2</v>
      </c>
      <c r="K55" s="87">
        <v>0</v>
      </c>
      <c r="L55" s="85">
        <v>5.9999991943900002E-2</v>
      </c>
      <c r="M55" s="86">
        <v>0</v>
      </c>
      <c r="N55" s="86">
        <v>100</v>
      </c>
      <c r="O55" s="86">
        <v>21.962095875139401</v>
      </c>
      <c r="P55" s="86">
        <v>0.186</v>
      </c>
      <c r="Q55" s="88">
        <v>1.9416</v>
      </c>
      <c r="R55" s="85">
        <v>0</v>
      </c>
      <c r="S55" s="86">
        <v>0</v>
      </c>
      <c r="T55" s="86">
        <v>1.53</v>
      </c>
      <c r="U55" s="88">
        <v>0.67177943888942804</v>
      </c>
      <c r="V55" s="89"/>
      <c r="W55" s="85">
        <v>63.363756323198501</v>
      </c>
      <c r="X55" s="88">
        <v>63.3</v>
      </c>
      <c r="Y55" s="85"/>
      <c r="Z55" s="88"/>
      <c r="AA55" s="85">
        <v>0.04</v>
      </c>
      <c r="AB55" s="91">
        <v>0.04</v>
      </c>
      <c r="AC55" s="86">
        <v>0</v>
      </c>
      <c r="AD55" s="86">
        <v>0</v>
      </c>
      <c r="AE55" s="86">
        <v>0</v>
      </c>
      <c r="AF55" s="88">
        <v>7.6733989094500004</v>
      </c>
      <c r="AG55" s="85">
        <v>2.7840026171399999E-2</v>
      </c>
      <c r="AH55" s="86">
        <v>8.7299999999999997E-4</v>
      </c>
      <c r="AI55" s="88">
        <v>3.83468623023E-12</v>
      </c>
      <c r="AJ55" s="150">
        <v>3.49</v>
      </c>
      <c r="AK55" s="151">
        <v>44</v>
      </c>
    </row>
    <row r="56" spans="1:37" x14ac:dyDescent="0.2">
      <c r="A56" s="149" t="s">
        <v>447</v>
      </c>
      <c r="B56" s="66" t="s">
        <v>448</v>
      </c>
      <c r="C56" s="67">
        <v>25</v>
      </c>
      <c r="D56" s="84" t="s">
        <v>342</v>
      </c>
      <c r="E56" s="85">
        <v>79.729630505902605</v>
      </c>
      <c r="F56" s="91">
        <v>79.729630505902605</v>
      </c>
      <c r="G56" s="86">
        <v>25.458298320184699</v>
      </c>
      <c r="H56" s="86">
        <v>25.458298320184699</v>
      </c>
      <c r="I56" s="86">
        <v>0.33</v>
      </c>
      <c r="J56" s="86">
        <v>0.41</v>
      </c>
      <c r="K56" s="87">
        <v>0</v>
      </c>
      <c r="L56" s="85">
        <v>1.99999990781E-2</v>
      </c>
      <c r="M56" s="86">
        <v>7.0319531953195302E-3</v>
      </c>
      <c r="N56" s="86">
        <v>26.050189875895502</v>
      </c>
      <c r="O56" s="86">
        <v>8.1638616175783092</v>
      </c>
      <c r="P56" s="86">
        <v>0.35699999999999998</v>
      </c>
      <c r="Q56" s="88">
        <v>0.81579999999999997</v>
      </c>
      <c r="R56" s="85">
        <v>8.2856906123125393E-3</v>
      </c>
      <c r="S56" s="86">
        <v>0</v>
      </c>
      <c r="T56" s="86">
        <v>1.05</v>
      </c>
      <c r="U56" s="88">
        <v>1.5598867613585401</v>
      </c>
      <c r="V56" s="89"/>
      <c r="W56" s="85">
        <v>58.599629310905399</v>
      </c>
      <c r="X56" s="88">
        <v>68.066666666700002</v>
      </c>
      <c r="Y56" s="85"/>
      <c r="Z56" s="88"/>
      <c r="AA56" s="85">
        <v>0.37</v>
      </c>
      <c r="AB56" s="91">
        <v>0.37</v>
      </c>
      <c r="AC56" s="86">
        <v>0.1</v>
      </c>
      <c r="AD56" s="86">
        <v>0.1</v>
      </c>
      <c r="AE56" s="86">
        <v>0</v>
      </c>
      <c r="AF56" s="88">
        <v>8.1024203182900003E-7</v>
      </c>
      <c r="AG56" s="85">
        <v>0.92220003336</v>
      </c>
      <c r="AH56" s="86">
        <v>4.4669999999999996E-3</v>
      </c>
      <c r="AI56" s="88">
        <v>4.5260376955799998E-12</v>
      </c>
      <c r="AJ56" s="150">
        <v>2.98</v>
      </c>
      <c r="AK56" s="151">
        <v>6</v>
      </c>
    </row>
    <row r="57" spans="1:37" x14ac:dyDescent="0.2">
      <c r="A57" s="149" t="s">
        <v>449</v>
      </c>
      <c r="B57" s="66" t="s">
        <v>450</v>
      </c>
      <c r="C57" s="67">
        <v>25</v>
      </c>
      <c r="D57" s="84" t="s">
        <v>342</v>
      </c>
      <c r="E57" s="85">
        <v>95</v>
      </c>
      <c r="F57" s="91">
        <v>95</v>
      </c>
      <c r="G57" s="86">
        <v>26.033228231870002</v>
      </c>
      <c r="H57" s="86">
        <v>26.033228231870002</v>
      </c>
      <c r="I57" s="86">
        <v>0.4</v>
      </c>
      <c r="J57" s="86">
        <v>0.3</v>
      </c>
      <c r="K57" s="87">
        <v>0</v>
      </c>
      <c r="L57" s="85">
        <v>1.2036376621999999E-11</v>
      </c>
      <c r="M57" s="86">
        <v>0</v>
      </c>
      <c r="N57" s="86">
        <v>100</v>
      </c>
      <c r="O57" s="86">
        <v>26.615129762562098</v>
      </c>
      <c r="P57" s="86">
        <v>0.152</v>
      </c>
      <c r="Q57" s="88">
        <v>1.5226</v>
      </c>
      <c r="R57" s="85">
        <v>0</v>
      </c>
      <c r="S57" s="86">
        <v>0</v>
      </c>
      <c r="T57" s="86">
        <v>1.42</v>
      </c>
      <c r="U57" s="88">
        <v>0.73732718894009197</v>
      </c>
      <c r="V57" s="89"/>
      <c r="W57" s="85">
        <v>70.459315997556899</v>
      </c>
      <c r="X57" s="88">
        <v>71.833333333300004</v>
      </c>
      <c r="Y57" s="85">
        <v>100</v>
      </c>
      <c r="Z57" s="88"/>
      <c r="AA57" s="85">
        <v>7.0000000000000007E-2</v>
      </c>
      <c r="AB57" s="91">
        <v>7.0000000000000007E-2</v>
      </c>
      <c r="AC57" s="86">
        <v>0.06</v>
      </c>
      <c r="AD57" s="86">
        <v>0.06</v>
      </c>
      <c r="AE57" s="86">
        <v>0</v>
      </c>
      <c r="AF57" s="88">
        <v>2.4085994020599998E-9</v>
      </c>
      <c r="AG57" s="85">
        <v>0.109272004193</v>
      </c>
      <c r="AH57" s="86">
        <v>2.0730000000000002E-3</v>
      </c>
      <c r="AI57" s="88">
        <v>3.6795531635600002E-13</v>
      </c>
      <c r="AJ57" s="150">
        <v>3.54</v>
      </c>
      <c r="AK57" s="151">
        <v>50</v>
      </c>
    </row>
    <row r="58" spans="1:37" x14ac:dyDescent="0.2">
      <c r="A58" s="149" t="s">
        <v>451</v>
      </c>
      <c r="B58" s="66" t="s">
        <v>452</v>
      </c>
      <c r="C58" s="67">
        <v>25</v>
      </c>
      <c r="D58" s="84" t="s">
        <v>342</v>
      </c>
      <c r="E58" s="85">
        <v>83.026092401054797</v>
      </c>
      <c r="F58" s="91">
        <v>83.026092401054797</v>
      </c>
      <c r="G58" s="86">
        <v>25.353096290231299</v>
      </c>
      <c r="H58" s="86">
        <v>25.353096290231299</v>
      </c>
      <c r="I58" s="86">
        <v>0.65</v>
      </c>
      <c r="J58" s="86">
        <v>0.41</v>
      </c>
      <c r="K58" s="87">
        <v>0</v>
      </c>
      <c r="L58" s="85">
        <v>3.1236300450000002E-10</v>
      </c>
      <c r="M58" s="86">
        <v>0</v>
      </c>
      <c r="N58" s="86">
        <v>91.576367389060906</v>
      </c>
      <c r="O58" s="86">
        <v>8.3883432619545992</v>
      </c>
      <c r="P58" s="86">
        <v>0.247</v>
      </c>
      <c r="Q58" s="88">
        <v>0.495</v>
      </c>
      <c r="R58" s="85">
        <v>0</v>
      </c>
      <c r="S58" s="86">
        <v>0</v>
      </c>
      <c r="T58" s="86">
        <v>0.85</v>
      </c>
      <c r="U58" s="88">
        <v>2.5731177228450002</v>
      </c>
      <c r="V58" s="89">
        <v>5</v>
      </c>
      <c r="W58" s="85"/>
      <c r="X58" s="88"/>
      <c r="Y58" s="85"/>
      <c r="Z58" s="88"/>
      <c r="AA58" s="85">
        <v>0.13</v>
      </c>
      <c r="AB58" s="91">
        <v>0.13</v>
      </c>
      <c r="AC58" s="86">
        <v>0</v>
      </c>
      <c r="AD58" s="86">
        <v>0</v>
      </c>
      <c r="AE58" s="86">
        <v>0</v>
      </c>
      <c r="AF58" s="88">
        <v>5.9357793804400001E-7</v>
      </c>
      <c r="AG58" s="85">
        <v>1.22391589509</v>
      </c>
      <c r="AH58" s="86">
        <v>2.846E-3</v>
      </c>
      <c r="AI58" s="88">
        <v>9.6203318142599999E-12</v>
      </c>
      <c r="AJ58" s="150">
        <v>3.63</v>
      </c>
      <c r="AK58" s="151">
        <v>53</v>
      </c>
    </row>
    <row r="59" spans="1:37" x14ac:dyDescent="0.2">
      <c r="A59" s="149" t="s">
        <v>453</v>
      </c>
      <c r="B59" s="66" t="s">
        <v>454</v>
      </c>
      <c r="C59" s="67">
        <v>25</v>
      </c>
      <c r="D59" s="84" t="s">
        <v>342</v>
      </c>
      <c r="E59" s="85">
        <v>82.536578446074699</v>
      </c>
      <c r="F59" s="91">
        <v>82.536578446074699</v>
      </c>
      <c r="G59" s="86">
        <v>24.238033477890799</v>
      </c>
      <c r="H59" s="86">
        <v>24.238033477890799</v>
      </c>
      <c r="I59" s="86">
        <v>2.16</v>
      </c>
      <c r="J59" s="86">
        <v>1.23</v>
      </c>
      <c r="K59" s="87">
        <v>0</v>
      </c>
      <c r="L59" s="85">
        <v>1.00000000415E-2</v>
      </c>
      <c r="M59" s="86">
        <v>0</v>
      </c>
      <c r="N59" s="86">
        <v>100</v>
      </c>
      <c r="O59" s="86">
        <v>28.870595031773501</v>
      </c>
      <c r="P59" s="86">
        <v>0.33400000000000002</v>
      </c>
      <c r="Q59" s="88">
        <v>1.1820999999999999</v>
      </c>
      <c r="R59" s="85">
        <v>0</v>
      </c>
      <c r="S59" s="86">
        <v>0</v>
      </c>
      <c r="T59" s="86">
        <v>1.74</v>
      </c>
      <c r="U59" s="88">
        <v>2.0498115348761798</v>
      </c>
      <c r="V59" s="89">
        <v>4.5</v>
      </c>
      <c r="W59" s="85">
        <v>32.416969038407203</v>
      </c>
      <c r="X59" s="88"/>
      <c r="Y59" s="85"/>
      <c r="Z59" s="88"/>
      <c r="AA59" s="85">
        <v>0.39</v>
      </c>
      <c r="AB59" s="91">
        <v>0.39</v>
      </c>
      <c r="AC59" s="86">
        <v>0.26</v>
      </c>
      <c r="AD59" s="86">
        <v>0.26</v>
      </c>
      <c r="AE59" s="86">
        <v>0</v>
      </c>
      <c r="AF59" s="88">
        <v>2.0011020409100002</v>
      </c>
      <c r="AG59" s="85">
        <v>1.3210080179299999</v>
      </c>
      <c r="AH59" s="86">
        <v>1.0403000000000001E-2</v>
      </c>
      <c r="AI59" s="88">
        <v>3.6599998569699998E-4</v>
      </c>
      <c r="AJ59" s="150">
        <v>3.69</v>
      </c>
      <c r="AK59" s="151">
        <v>60</v>
      </c>
    </row>
    <row r="60" spans="1:37" x14ac:dyDescent="0.2">
      <c r="A60" s="149" t="s">
        <v>455</v>
      </c>
      <c r="B60" s="66" t="s">
        <v>456</v>
      </c>
      <c r="C60" s="67">
        <v>25</v>
      </c>
      <c r="D60" s="84" t="s">
        <v>342</v>
      </c>
      <c r="E60" s="85">
        <v>98.125607752405898</v>
      </c>
      <c r="F60" s="91">
        <v>98.125607752405898</v>
      </c>
      <c r="G60" s="86">
        <v>30.721255406900699</v>
      </c>
      <c r="H60" s="86">
        <v>30.721255406900699</v>
      </c>
      <c r="I60" s="86">
        <v>0.09</v>
      </c>
      <c r="J60" s="86">
        <v>0.06</v>
      </c>
      <c r="K60" s="87">
        <v>0</v>
      </c>
      <c r="L60" s="85">
        <v>1.4454034542700001E-7</v>
      </c>
      <c r="M60" s="86">
        <v>0</v>
      </c>
      <c r="N60" s="86">
        <v>100</v>
      </c>
      <c r="O60" s="86">
        <v>16.9484782176248</v>
      </c>
      <c r="P60" s="86">
        <v>0.23599999999999999</v>
      </c>
      <c r="Q60" s="88">
        <v>0.52159999999999995</v>
      </c>
      <c r="R60" s="85">
        <v>0</v>
      </c>
      <c r="S60" s="86">
        <v>0</v>
      </c>
      <c r="T60" s="86">
        <v>0.76</v>
      </c>
      <c r="U60" s="88">
        <v>0.13580122724072</v>
      </c>
      <c r="V60" s="89">
        <v>4.8899999999999997</v>
      </c>
      <c r="W60" s="85">
        <v>30.333333333300001</v>
      </c>
      <c r="X60" s="88"/>
      <c r="Y60" s="85"/>
      <c r="Z60" s="88"/>
      <c r="AA60" s="85">
        <v>0.06</v>
      </c>
      <c r="AB60" s="91">
        <v>0.06</v>
      </c>
      <c r="AC60" s="86">
        <v>0</v>
      </c>
      <c r="AD60" s="86">
        <v>0</v>
      </c>
      <c r="AE60" s="86">
        <v>0</v>
      </c>
      <c r="AF60" s="88">
        <v>16.0568136455</v>
      </c>
      <c r="AG60" s="85">
        <v>6.6060164545399994E-2</v>
      </c>
      <c r="AH60" s="86">
        <v>3.1300000000000002E-4</v>
      </c>
      <c r="AI60" s="88">
        <v>5.17604363276E-11</v>
      </c>
      <c r="AJ60" s="150">
        <v>3.73</v>
      </c>
      <c r="AK60" s="151">
        <v>70</v>
      </c>
    </row>
    <row r="61" spans="1:37" x14ac:dyDescent="0.2">
      <c r="A61" s="149" t="s">
        <v>457</v>
      </c>
      <c r="B61" s="66" t="s">
        <v>458</v>
      </c>
      <c r="C61" s="67">
        <v>25</v>
      </c>
      <c r="D61" s="84" t="s">
        <v>342</v>
      </c>
      <c r="E61" s="85">
        <v>83.790955662846002</v>
      </c>
      <c r="F61" s="91">
        <v>83.789727146525095</v>
      </c>
      <c r="G61" s="86">
        <v>30.486861017948598</v>
      </c>
      <c r="H61" s="86">
        <v>30.486861017948598</v>
      </c>
      <c r="I61" s="86">
        <v>0.28000000000000003</v>
      </c>
      <c r="J61" s="86">
        <v>0.28999999999999998</v>
      </c>
      <c r="K61" s="87">
        <v>0</v>
      </c>
      <c r="L61" s="85">
        <v>0.29000004707400001</v>
      </c>
      <c r="M61" s="86">
        <v>0.11553428145523</v>
      </c>
      <c r="N61" s="86">
        <v>49.563523555299</v>
      </c>
      <c r="O61" s="86">
        <v>28.891586516014598</v>
      </c>
      <c r="P61" s="86">
        <v>0.34</v>
      </c>
      <c r="Q61" s="88">
        <v>0.27300000000000002</v>
      </c>
      <c r="R61" s="85">
        <v>2.87894054987765E-2</v>
      </c>
      <c r="S61" s="86">
        <v>0</v>
      </c>
      <c r="T61" s="86">
        <v>0.71</v>
      </c>
      <c r="U61" s="88">
        <v>0.68182655806582404</v>
      </c>
      <c r="V61" s="89">
        <v>4.9000000000000004</v>
      </c>
      <c r="W61" s="85">
        <v>30.541426426266</v>
      </c>
      <c r="X61" s="88">
        <v>31.766666666700001</v>
      </c>
      <c r="Y61" s="85"/>
      <c r="Z61" s="88"/>
      <c r="AA61" s="85">
        <v>0.52</v>
      </c>
      <c r="AB61" s="91">
        <v>0.52</v>
      </c>
      <c r="AC61" s="86">
        <v>0.15</v>
      </c>
      <c r="AD61" s="86">
        <v>0.15</v>
      </c>
      <c r="AE61" s="86">
        <v>0</v>
      </c>
      <c r="AF61" s="88">
        <v>25.050406616899998</v>
      </c>
      <c r="AG61" s="85">
        <v>0.56802805958299996</v>
      </c>
      <c r="AH61" s="86">
        <v>1.743E-3</v>
      </c>
      <c r="AI61" s="88">
        <v>4.67294784794E-11</v>
      </c>
      <c r="AJ61" s="150">
        <v>3.3</v>
      </c>
      <c r="AK61" s="151">
        <v>26</v>
      </c>
    </row>
    <row r="62" spans="1:37" x14ac:dyDescent="0.2">
      <c r="A62" s="149" t="s">
        <v>459</v>
      </c>
      <c r="B62" s="66" t="s">
        <v>460</v>
      </c>
      <c r="C62" s="67">
        <v>25</v>
      </c>
      <c r="D62" s="84" t="s">
        <v>342</v>
      </c>
      <c r="E62" s="85">
        <v>83.623836337398501</v>
      </c>
      <c r="F62" s="91">
        <v>83.623836337398501</v>
      </c>
      <c r="G62" s="86">
        <v>34.315667355196503</v>
      </c>
      <c r="H62" s="86">
        <v>34.315667355196503</v>
      </c>
      <c r="I62" s="86">
        <v>0.77</v>
      </c>
      <c r="J62" s="86">
        <v>0.38</v>
      </c>
      <c r="K62" s="87">
        <v>0</v>
      </c>
      <c r="L62" s="85">
        <v>0.38000021632600001</v>
      </c>
      <c r="M62" s="86">
        <v>0</v>
      </c>
      <c r="N62" s="86">
        <v>1.3410404624277501</v>
      </c>
      <c r="O62" s="86">
        <v>37.508141200990003</v>
      </c>
      <c r="P62" s="86">
        <v>0.41099999999999998</v>
      </c>
      <c r="Q62" s="88">
        <v>0.55020000000000002</v>
      </c>
      <c r="R62" s="85">
        <v>0</v>
      </c>
      <c r="S62" s="86">
        <v>0</v>
      </c>
      <c r="T62" s="86">
        <v>0.92</v>
      </c>
      <c r="U62" s="88">
        <v>1.5463625817039699</v>
      </c>
      <c r="V62" s="89"/>
      <c r="W62" s="85">
        <v>48.756457134908501</v>
      </c>
      <c r="X62" s="88"/>
      <c r="Y62" s="85"/>
      <c r="Z62" s="88"/>
      <c r="AA62" s="85">
        <v>0</v>
      </c>
      <c r="AB62" s="91">
        <v>0</v>
      </c>
      <c r="AC62" s="86">
        <v>0</v>
      </c>
      <c r="AD62" s="86">
        <v>0</v>
      </c>
      <c r="AE62" s="86">
        <v>0</v>
      </c>
      <c r="AF62" s="88">
        <v>4.1254091315199997</v>
      </c>
      <c r="AG62" s="85">
        <v>1.2203160616099999</v>
      </c>
      <c r="AH62" s="86">
        <v>2.1419999999999998E-3</v>
      </c>
      <c r="AI62" s="88">
        <v>0</v>
      </c>
      <c r="AJ62" s="150">
        <v>3.1</v>
      </c>
      <c r="AK62" s="151">
        <v>11</v>
      </c>
    </row>
    <row r="63" spans="1:37" x14ac:dyDescent="0.2">
      <c r="A63" s="149" t="s">
        <v>461</v>
      </c>
      <c r="B63" s="66" t="s">
        <v>462</v>
      </c>
      <c r="C63" s="67">
        <v>44</v>
      </c>
      <c r="D63" s="84" t="s">
        <v>342</v>
      </c>
      <c r="E63" s="85">
        <v>97.828580365987193</v>
      </c>
      <c r="F63" s="91">
        <v>97.828580365987193</v>
      </c>
      <c r="G63" s="86">
        <v>36.500964496115898</v>
      </c>
      <c r="H63" s="86">
        <v>36.500964496115898</v>
      </c>
      <c r="I63" s="86">
        <v>0.53</v>
      </c>
      <c r="J63" s="86">
        <v>0.3</v>
      </c>
      <c r="K63" s="87">
        <v>0</v>
      </c>
      <c r="L63" s="85">
        <v>0.129999991792</v>
      </c>
      <c r="M63" s="86">
        <v>0</v>
      </c>
      <c r="N63" s="86">
        <v>12.436932391523699</v>
      </c>
      <c r="O63" s="86">
        <v>77.287737169082703</v>
      </c>
      <c r="P63" s="86">
        <v>0.16200000000000001</v>
      </c>
      <c r="Q63" s="88">
        <v>5.79E-2</v>
      </c>
      <c r="R63" s="85">
        <v>0</v>
      </c>
      <c r="S63" s="86">
        <v>0</v>
      </c>
      <c r="T63" s="86">
        <v>1.65</v>
      </c>
      <c r="U63" s="88">
        <v>0.211146447004849</v>
      </c>
      <c r="V63" s="89"/>
      <c r="W63" s="85">
        <v>60.957857491806301</v>
      </c>
      <c r="X63" s="88">
        <v>61.166666666700003</v>
      </c>
      <c r="Y63" s="85"/>
      <c r="Z63" s="88"/>
      <c r="AA63" s="85">
        <v>0</v>
      </c>
      <c r="AB63" s="91">
        <v>0</v>
      </c>
      <c r="AC63" s="86">
        <v>0</v>
      </c>
      <c r="AD63" s="86">
        <v>0</v>
      </c>
      <c r="AE63" s="86">
        <v>0</v>
      </c>
      <c r="AF63" s="88">
        <v>38.579198308800002</v>
      </c>
      <c r="AG63" s="85">
        <v>2.1165045783600001E-2</v>
      </c>
      <c r="AH63" s="86">
        <v>2.1429999999999999E-3</v>
      </c>
      <c r="AI63" s="88">
        <v>0</v>
      </c>
      <c r="AJ63" s="150">
        <v>2.5</v>
      </c>
      <c r="AK63" s="151">
        <v>21</v>
      </c>
    </row>
    <row r="64" spans="1:37" x14ac:dyDescent="0.2">
      <c r="A64" s="149" t="s">
        <v>463</v>
      </c>
      <c r="B64" s="66" t="s">
        <v>464</v>
      </c>
      <c r="C64" s="67">
        <v>42</v>
      </c>
      <c r="D64" s="84" t="s">
        <v>342</v>
      </c>
      <c r="E64" s="85">
        <v>53.108623153882803</v>
      </c>
      <c r="F64" s="91">
        <v>53.108623153882803</v>
      </c>
      <c r="G64" s="86">
        <v>20.362871208512001</v>
      </c>
      <c r="H64" s="86">
        <v>20.362871208512001</v>
      </c>
      <c r="I64" s="86">
        <v>0.97</v>
      </c>
      <c r="J64" s="86">
        <v>0.72</v>
      </c>
      <c r="K64" s="87">
        <v>0</v>
      </c>
      <c r="L64" s="85">
        <v>0.52000000763099996</v>
      </c>
      <c r="M64" s="86">
        <v>4.79735404511127E-3</v>
      </c>
      <c r="N64" s="86">
        <v>6.8716132161005303</v>
      </c>
      <c r="O64" s="86">
        <v>10.3886057517292</v>
      </c>
      <c r="P64" s="86">
        <v>0.318</v>
      </c>
      <c r="Q64" s="88">
        <v>0.39700000000000002</v>
      </c>
      <c r="R64" s="85">
        <v>2.6326181387389801E-2</v>
      </c>
      <c r="S64" s="86">
        <v>0.1</v>
      </c>
      <c r="T64" s="86">
        <v>1.1100000000000001</v>
      </c>
      <c r="U64" s="88">
        <v>3.15785294584723</v>
      </c>
      <c r="V64" s="89">
        <v>4.6399999999999997</v>
      </c>
      <c r="W64" s="85">
        <v>24.3227888676733</v>
      </c>
      <c r="X64" s="88">
        <v>28.3</v>
      </c>
      <c r="Y64" s="85">
        <v>95.740000000000009</v>
      </c>
      <c r="Z64" s="88"/>
      <c r="AA64" s="85">
        <v>0.06</v>
      </c>
      <c r="AB64" s="91">
        <v>0.06</v>
      </c>
      <c r="AC64" s="86">
        <v>0.02</v>
      </c>
      <c r="AD64" s="86">
        <v>0.02</v>
      </c>
      <c r="AE64" s="86">
        <v>0</v>
      </c>
      <c r="AF64" s="88">
        <v>0</v>
      </c>
      <c r="AG64" s="85">
        <v>0.21002199773499999</v>
      </c>
      <c r="AH64" s="86">
        <v>9.0150000000000004E-3</v>
      </c>
      <c r="AI64" s="88">
        <v>6.7346028873199998E-12</v>
      </c>
      <c r="AJ64" s="150">
        <v>1.01</v>
      </c>
      <c r="AK64" s="151">
        <v>0</v>
      </c>
    </row>
    <row r="65" spans="1:37" x14ac:dyDescent="0.2">
      <c r="A65" s="149" t="s">
        <v>465</v>
      </c>
      <c r="B65" s="66" t="s">
        <v>466</v>
      </c>
      <c r="C65" s="67">
        <v>42</v>
      </c>
      <c r="D65" s="84" t="s">
        <v>342</v>
      </c>
      <c r="E65" s="85">
        <v>41.023660564867001</v>
      </c>
      <c r="F65" s="91">
        <v>41.020442316109303</v>
      </c>
      <c r="G65" s="86">
        <v>13.5636312144384</v>
      </c>
      <c r="H65" s="86">
        <v>13.5636312144384</v>
      </c>
      <c r="I65" s="86">
        <v>3.02</v>
      </c>
      <c r="J65" s="86">
        <v>2.76</v>
      </c>
      <c r="K65" s="87">
        <v>0</v>
      </c>
      <c r="L65" s="85">
        <v>0.92000000018299999</v>
      </c>
      <c r="M65" s="86">
        <v>1.8936419200086901E-3</v>
      </c>
      <c r="N65" s="86">
        <v>6.1666458150882004</v>
      </c>
      <c r="O65" s="86">
        <v>7.6393257013460802</v>
      </c>
      <c r="P65" s="86">
        <v>0.57999999999999996</v>
      </c>
      <c r="Q65" s="88">
        <v>0.38619999999999999</v>
      </c>
      <c r="R65" s="85">
        <v>2.7975940691005698E-2</v>
      </c>
      <c r="S65" s="86">
        <v>0</v>
      </c>
      <c r="T65" s="86">
        <v>1.54</v>
      </c>
      <c r="U65" s="88">
        <v>3.64305759377977</v>
      </c>
      <c r="V65" s="89">
        <v>4.26</v>
      </c>
      <c r="W65" s="85">
        <v>25.519054340187601</v>
      </c>
      <c r="X65" s="88">
        <v>25.7</v>
      </c>
      <c r="Y65" s="85">
        <v>100</v>
      </c>
      <c r="Z65" s="88"/>
      <c r="AA65" s="85">
        <v>0</v>
      </c>
      <c r="AB65" s="91">
        <v>0</v>
      </c>
      <c r="AC65" s="86">
        <v>0</v>
      </c>
      <c r="AD65" s="86">
        <v>0</v>
      </c>
      <c r="AE65" s="86">
        <v>0</v>
      </c>
      <c r="AF65" s="88">
        <v>0</v>
      </c>
      <c r="AG65" s="85">
        <v>0.96111799771799999</v>
      </c>
      <c r="AH65" s="86">
        <v>3.8831999999999998E-2</v>
      </c>
      <c r="AI65" s="88">
        <v>5.7607130412199998E-12</v>
      </c>
      <c r="AJ65" s="150">
        <v>1.04</v>
      </c>
      <c r="AK65" s="151">
        <v>0</v>
      </c>
    </row>
    <row r="66" spans="1:37" x14ac:dyDescent="0.2">
      <c r="A66" s="149" t="s">
        <v>383</v>
      </c>
      <c r="B66" s="66" t="s">
        <v>467</v>
      </c>
      <c r="C66" s="67">
        <v>42</v>
      </c>
      <c r="D66" s="84" t="s">
        <v>342</v>
      </c>
      <c r="E66" s="85">
        <v>51.601187468418402</v>
      </c>
      <c r="F66" s="91">
        <v>51.601187468418402</v>
      </c>
      <c r="G66" s="86">
        <v>23.5725113693785</v>
      </c>
      <c r="H66" s="86">
        <v>23.5725113693785</v>
      </c>
      <c r="I66" s="86">
        <v>1.49</v>
      </c>
      <c r="J66" s="86">
        <v>0.83</v>
      </c>
      <c r="K66" s="87">
        <v>0</v>
      </c>
      <c r="L66" s="85">
        <v>0.98999999728400001</v>
      </c>
      <c r="M66" s="86">
        <v>0.16003603313929901</v>
      </c>
      <c r="N66" s="86">
        <v>10.0662177953369</v>
      </c>
      <c r="O66" s="86">
        <v>15.0795773706032</v>
      </c>
      <c r="P66" s="86">
        <v>0.41099999999999998</v>
      </c>
      <c r="Q66" s="88">
        <v>0.24560000000000001</v>
      </c>
      <c r="R66" s="85">
        <v>0.13501350135013501</v>
      </c>
      <c r="S66" s="86">
        <v>0</v>
      </c>
      <c r="T66" s="86">
        <v>1.48</v>
      </c>
      <c r="U66" s="88">
        <v>3.4897675593734201</v>
      </c>
      <c r="V66" s="89">
        <v>4.01</v>
      </c>
      <c r="W66" s="85">
        <v>30.218155552348499</v>
      </c>
      <c r="X66" s="88">
        <v>29.6</v>
      </c>
      <c r="Y66" s="85"/>
      <c r="Z66" s="88"/>
      <c r="AA66" s="85">
        <v>0.1</v>
      </c>
      <c r="AB66" s="91">
        <v>0.1</v>
      </c>
      <c r="AC66" s="86">
        <v>0</v>
      </c>
      <c r="AD66" s="86">
        <v>0</v>
      </c>
      <c r="AE66" s="86">
        <v>0</v>
      </c>
      <c r="AF66" s="88">
        <v>0</v>
      </c>
      <c r="AG66" s="85">
        <v>0.224729997874</v>
      </c>
      <c r="AH66" s="86">
        <v>4.6769999999999997E-3</v>
      </c>
      <c r="AI66" s="88">
        <v>0</v>
      </c>
      <c r="AJ66" s="150">
        <v>1.1100000000000001</v>
      </c>
      <c r="AK66" s="151">
        <v>0</v>
      </c>
    </row>
    <row r="67" spans="1:37" x14ac:dyDescent="0.2">
      <c r="A67" s="149" t="s">
        <v>468</v>
      </c>
      <c r="B67" s="66" t="s">
        <v>469</v>
      </c>
      <c r="C67" s="67">
        <v>42</v>
      </c>
      <c r="D67" s="84" t="s">
        <v>342</v>
      </c>
      <c r="E67" s="85">
        <v>59.230785477432597</v>
      </c>
      <c r="F67" s="91">
        <v>59.230785477432597</v>
      </c>
      <c r="G67" s="86">
        <v>21.655015101273602</v>
      </c>
      <c r="H67" s="86">
        <v>21.655015101273602</v>
      </c>
      <c r="I67" s="86">
        <v>1.9</v>
      </c>
      <c r="J67" s="86">
        <v>0.97</v>
      </c>
      <c r="K67" s="87">
        <v>0</v>
      </c>
      <c r="L67" s="85">
        <v>4.0000028487499999E-2</v>
      </c>
      <c r="M67" s="86">
        <v>0.110789887582508</v>
      </c>
      <c r="N67" s="86">
        <v>8.5380791123279796</v>
      </c>
      <c r="O67" s="86">
        <v>12.522087407232901</v>
      </c>
      <c r="P67" s="86">
        <v>0.32600000000000001</v>
      </c>
      <c r="Q67" s="88">
        <v>0.53979999999999995</v>
      </c>
      <c r="R67" s="85">
        <v>3.12695434646654E-2</v>
      </c>
      <c r="S67" s="86">
        <v>0</v>
      </c>
      <c r="T67" s="86">
        <v>1.02</v>
      </c>
      <c r="U67" s="88">
        <v>2.2049971487105799</v>
      </c>
      <c r="V67" s="89">
        <v>4.67</v>
      </c>
      <c r="W67" s="85">
        <v>22.494796426316402</v>
      </c>
      <c r="X67" s="88">
        <v>21.233333333299999</v>
      </c>
      <c r="Y67" s="85"/>
      <c r="Z67" s="88"/>
      <c r="AA67" s="85">
        <v>0</v>
      </c>
      <c r="AB67" s="91">
        <v>0</v>
      </c>
      <c r="AC67" s="86">
        <v>0</v>
      </c>
      <c r="AD67" s="86">
        <v>0</v>
      </c>
      <c r="AE67" s="86">
        <v>0</v>
      </c>
      <c r="AF67" s="88">
        <v>0</v>
      </c>
      <c r="AG67" s="85">
        <v>3.1553002271400003E-2</v>
      </c>
      <c r="AH67" s="86">
        <v>3.6510000000000002E-3</v>
      </c>
      <c r="AI67" s="88">
        <v>9.8903578335900007E-12</v>
      </c>
      <c r="AJ67" s="150">
        <v>1.1399999999999999</v>
      </c>
      <c r="AK67" s="151">
        <v>0</v>
      </c>
    </row>
    <row r="68" spans="1:37" x14ac:dyDescent="0.2">
      <c r="A68" s="149" t="s">
        <v>470</v>
      </c>
      <c r="B68" s="66" t="s">
        <v>471</v>
      </c>
      <c r="C68" s="67">
        <v>42</v>
      </c>
      <c r="D68" s="84" t="s">
        <v>342</v>
      </c>
      <c r="E68" s="85">
        <v>57.608249270124801</v>
      </c>
      <c r="F68" s="91">
        <v>57.608249270124801</v>
      </c>
      <c r="G68" s="86">
        <v>16.6702755979003</v>
      </c>
      <c r="H68" s="86">
        <v>16.6702755979003</v>
      </c>
      <c r="I68" s="86">
        <v>1.96</v>
      </c>
      <c r="J68" s="86">
        <v>5.56</v>
      </c>
      <c r="K68" s="87">
        <v>0</v>
      </c>
      <c r="L68" s="85">
        <v>0.68000002840999996</v>
      </c>
      <c r="M68" s="86">
        <v>0</v>
      </c>
      <c r="N68" s="86">
        <v>6.2315419662952198</v>
      </c>
      <c r="O68" s="86">
        <v>10.4155053385361</v>
      </c>
      <c r="P68" s="86">
        <v>0.79500000000000004</v>
      </c>
      <c r="Q68" s="88">
        <v>0.52270000000000005</v>
      </c>
      <c r="R68" s="85">
        <v>0</v>
      </c>
      <c r="S68" s="86">
        <v>0</v>
      </c>
      <c r="T68" s="86">
        <v>1.61</v>
      </c>
      <c r="U68" s="88">
        <v>1.9398627610564001</v>
      </c>
      <c r="V68" s="89">
        <v>4.43</v>
      </c>
      <c r="W68" s="85">
        <v>27.432340649516199</v>
      </c>
      <c r="X68" s="88">
        <v>29.366666666699999</v>
      </c>
      <c r="Y68" s="85">
        <v>99.9</v>
      </c>
      <c r="Z68" s="88"/>
      <c r="AA68" s="85">
        <v>0.16</v>
      </c>
      <c r="AB68" s="91">
        <v>0.16</v>
      </c>
      <c r="AC68" s="86">
        <v>0.02</v>
      </c>
      <c r="AD68" s="86">
        <v>0.02</v>
      </c>
      <c r="AE68" s="86">
        <v>0</v>
      </c>
      <c r="AF68" s="88">
        <v>3.5093141567299998E-6</v>
      </c>
      <c r="AG68" s="85">
        <v>0.18799000896199999</v>
      </c>
      <c r="AH68" s="86">
        <v>5.9672999999999997E-2</v>
      </c>
      <c r="AI68" s="88">
        <v>1.58699993974E-3</v>
      </c>
      <c r="AJ68" s="150">
        <v>1.0900000000000001</v>
      </c>
      <c r="AK68" s="151">
        <v>0</v>
      </c>
    </row>
    <row r="69" spans="1:37" x14ac:dyDescent="0.2">
      <c r="A69" s="149" t="s">
        <v>472</v>
      </c>
      <c r="B69" s="66" t="s">
        <v>473</v>
      </c>
      <c r="C69" s="67">
        <v>42</v>
      </c>
      <c r="D69" s="84" t="s">
        <v>342</v>
      </c>
      <c r="E69" s="85">
        <v>43.834971455476399</v>
      </c>
      <c r="F69" s="91">
        <v>43.834971455476399</v>
      </c>
      <c r="G69" s="86">
        <v>17.8113903439076</v>
      </c>
      <c r="H69" s="86">
        <v>17.8113903439076</v>
      </c>
      <c r="I69" s="86">
        <v>0.85</v>
      </c>
      <c r="J69" s="86">
        <v>3.32</v>
      </c>
      <c r="K69" s="87">
        <v>0</v>
      </c>
      <c r="L69" s="85">
        <v>0.49000000636199997</v>
      </c>
      <c r="M69" s="86">
        <v>2.9072388831079501E-2</v>
      </c>
      <c r="N69" s="86">
        <v>8.1350695210770194</v>
      </c>
      <c r="O69" s="86">
        <v>7.8501094091903703</v>
      </c>
      <c r="P69" s="86">
        <v>0.64400000000000002</v>
      </c>
      <c r="Q69" s="88">
        <v>0.71930000000000005</v>
      </c>
      <c r="R69" s="85">
        <v>3.8535645472061703E-2</v>
      </c>
      <c r="S69" s="86">
        <v>0</v>
      </c>
      <c r="T69" s="86">
        <v>1.56</v>
      </c>
      <c r="U69" s="88">
        <v>3.2860534008200402</v>
      </c>
      <c r="V69" s="89">
        <v>4.16</v>
      </c>
      <c r="W69" s="85"/>
      <c r="X69" s="88"/>
      <c r="Y69" s="85"/>
      <c r="Z69" s="88"/>
      <c r="AA69" s="85">
        <v>0.26</v>
      </c>
      <c r="AB69" s="91">
        <v>0.28000000000000003</v>
      </c>
      <c r="AC69" s="86">
        <v>0</v>
      </c>
      <c r="AD69" s="86">
        <v>0.01</v>
      </c>
      <c r="AE69" s="86">
        <v>0</v>
      </c>
      <c r="AF69" s="88">
        <v>0</v>
      </c>
      <c r="AG69" s="85">
        <v>7.2867003363099994E-2</v>
      </c>
      <c r="AH69" s="86">
        <v>1.3223E-2</v>
      </c>
      <c r="AI69" s="88">
        <v>0</v>
      </c>
      <c r="AJ69" s="150">
        <v>1.1200000000000001</v>
      </c>
      <c r="AK69" s="151">
        <v>0</v>
      </c>
    </row>
    <row r="70" spans="1:37" x14ac:dyDescent="0.2">
      <c r="A70" s="149" t="s">
        <v>474</v>
      </c>
      <c r="B70" s="66" t="s">
        <v>475</v>
      </c>
      <c r="C70" s="67">
        <v>42</v>
      </c>
      <c r="D70" s="84" t="s">
        <v>342</v>
      </c>
      <c r="E70" s="85">
        <v>46.646113190927103</v>
      </c>
      <c r="F70" s="91">
        <v>46.646113190927103</v>
      </c>
      <c r="G70" s="86">
        <v>13.721206782647</v>
      </c>
      <c r="H70" s="86">
        <v>13.721206782647</v>
      </c>
      <c r="I70" s="86">
        <v>4.0199999999999996</v>
      </c>
      <c r="J70" s="86">
        <v>1.21</v>
      </c>
      <c r="K70" s="87">
        <v>0</v>
      </c>
      <c r="L70" s="85">
        <v>0.28999999914699998</v>
      </c>
      <c r="M70" s="86">
        <v>4.5540112819202602E-2</v>
      </c>
      <c r="N70" s="86">
        <v>10.706430514556899</v>
      </c>
      <c r="O70" s="86">
        <v>10.6667305297442</v>
      </c>
      <c r="P70" s="86">
        <v>0.30299999999999999</v>
      </c>
      <c r="Q70" s="88">
        <v>0.32300000000000001</v>
      </c>
      <c r="R70" s="85">
        <v>1.8158707100054499E-2</v>
      </c>
      <c r="S70" s="86">
        <v>0</v>
      </c>
      <c r="T70" s="86">
        <v>1.31</v>
      </c>
      <c r="U70" s="88">
        <v>3.62122880422814</v>
      </c>
      <c r="V70" s="89">
        <v>4.6100000000000003</v>
      </c>
      <c r="W70" s="85">
        <v>23.9287023673512</v>
      </c>
      <c r="X70" s="88">
        <v>27.2</v>
      </c>
      <c r="Y70" s="85"/>
      <c r="Z70" s="88"/>
      <c r="AA70" s="85">
        <v>1.39</v>
      </c>
      <c r="AB70" s="91">
        <v>1.39</v>
      </c>
      <c r="AC70" s="86">
        <v>0.1</v>
      </c>
      <c r="AD70" s="86">
        <v>0.1</v>
      </c>
      <c r="AE70" s="86">
        <v>0</v>
      </c>
      <c r="AF70" s="88">
        <v>0</v>
      </c>
      <c r="AG70" s="85">
        <v>6.21979993594E-2</v>
      </c>
      <c r="AH70" s="86">
        <v>1.0557E-2</v>
      </c>
      <c r="AI70" s="88">
        <v>1.48089410234E-12</v>
      </c>
      <c r="AJ70" s="150">
        <v>1.37</v>
      </c>
      <c r="AK70" s="151">
        <v>0</v>
      </c>
    </row>
    <row r="71" spans="1:37" x14ac:dyDescent="0.2">
      <c r="A71" s="149" t="s">
        <v>476</v>
      </c>
      <c r="B71" s="66" t="s">
        <v>477</v>
      </c>
      <c r="C71" s="67">
        <v>42</v>
      </c>
      <c r="D71" s="84" t="s">
        <v>342</v>
      </c>
      <c r="E71" s="85">
        <v>66.693329455109605</v>
      </c>
      <c r="F71" s="91">
        <v>66.687269730463498</v>
      </c>
      <c r="G71" s="86">
        <v>16.054634477409301</v>
      </c>
      <c r="H71" s="86">
        <v>16.050392670157098</v>
      </c>
      <c r="I71" s="86">
        <v>4.28</v>
      </c>
      <c r="J71" s="86">
        <v>2.36</v>
      </c>
      <c r="K71" s="87">
        <v>0</v>
      </c>
      <c r="L71" s="85">
        <v>0.18999999989300001</v>
      </c>
      <c r="M71" s="86">
        <v>0</v>
      </c>
      <c r="N71" s="86">
        <v>15.7273184561917</v>
      </c>
      <c r="O71" s="86">
        <v>13.8886973312185</v>
      </c>
      <c r="P71" s="86">
        <v>0.42699999999999999</v>
      </c>
      <c r="Q71" s="88">
        <v>0.41739999999999999</v>
      </c>
      <c r="R71" s="85">
        <v>0</v>
      </c>
      <c r="S71" s="86">
        <v>0</v>
      </c>
      <c r="T71" s="86">
        <v>1.78</v>
      </c>
      <c r="U71" s="88">
        <v>2.2796684118673598</v>
      </c>
      <c r="V71" s="89">
        <v>4.5</v>
      </c>
      <c r="W71" s="85">
        <v>29.7829639139092</v>
      </c>
      <c r="X71" s="88">
        <v>29.833333333300001</v>
      </c>
      <c r="Y71" s="85">
        <v>-100</v>
      </c>
      <c r="Z71" s="88"/>
      <c r="AA71" s="85">
        <v>0.24</v>
      </c>
      <c r="AB71" s="91">
        <v>0.24</v>
      </c>
      <c r="AC71" s="86">
        <v>0.05</v>
      </c>
      <c r="AD71" s="86">
        <v>0.05</v>
      </c>
      <c r="AE71" s="86">
        <v>0</v>
      </c>
      <c r="AF71" s="88">
        <v>0</v>
      </c>
      <c r="AG71" s="85">
        <v>0.838991997248</v>
      </c>
      <c r="AH71" s="86">
        <v>3.0558999999999999E-2</v>
      </c>
      <c r="AI71" s="88">
        <v>3.4139999887999998E-3</v>
      </c>
      <c r="AJ71" s="150">
        <v>1.36</v>
      </c>
      <c r="AK71" s="151">
        <v>0</v>
      </c>
    </row>
    <row r="72" spans="1:37" x14ac:dyDescent="0.2">
      <c r="A72" s="149" t="s">
        <v>478</v>
      </c>
      <c r="B72" s="66" t="s">
        <v>479</v>
      </c>
      <c r="C72" s="67">
        <v>42</v>
      </c>
      <c r="D72" s="84" t="s">
        <v>342</v>
      </c>
      <c r="E72" s="85">
        <v>72.495843128261001</v>
      </c>
      <c r="F72" s="91">
        <v>72.495843128261001</v>
      </c>
      <c r="G72" s="86">
        <v>17.293223502729798</v>
      </c>
      <c r="H72" s="86">
        <v>17.293223502729798</v>
      </c>
      <c r="I72" s="86">
        <v>1.63</v>
      </c>
      <c r="J72" s="86">
        <v>0.85</v>
      </c>
      <c r="K72" s="87">
        <v>0</v>
      </c>
      <c r="L72" s="85">
        <v>2.0000008391499999E-2</v>
      </c>
      <c r="M72" s="86">
        <v>0</v>
      </c>
      <c r="N72" s="86">
        <v>26.427889946107602</v>
      </c>
      <c r="O72" s="86">
        <v>17.676448932365599</v>
      </c>
      <c r="P72" s="86">
        <v>0.27700000000000002</v>
      </c>
      <c r="Q72" s="88">
        <v>0.37519999999999998</v>
      </c>
      <c r="R72" s="85">
        <v>0</v>
      </c>
      <c r="S72" s="86">
        <v>0</v>
      </c>
      <c r="T72" s="86">
        <v>1.18</v>
      </c>
      <c r="U72" s="88">
        <v>1.65000732628736</v>
      </c>
      <c r="V72" s="89">
        <v>4.43</v>
      </c>
      <c r="W72" s="85">
        <v>27.7762580605811</v>
      </c>
      <c r="X72" s="88">
        <v>31.3</v>
      </c>
      <c r="Y72" s="85">
        <v>-100</v>
      </c>
      <c r="Z72" s="88"/>
      <c r="AA72" s="85">
        <v>1.05</v>
      </c>
      <c r="AB72" s="91">
        <v>1.05</v>
      </c>
      <c r="AC72" s="86">
        <v>0.23</v>
      </c>
      <c r="AD72" s="86">
        <v>0.23</v>
      </c>
      <c r="AE72" s="86">
        <v>0</v>
      </c>
      <c r="AF72" s="88">
        <v>0</v>
      </c>
      <c r="AG72" s="85">
        <v>0.48125499846600001</v>
      </c>
      <c r="AH72" s="86">
        <v>1.0540000000000001E-2</v>
      </c>
      <c r="AI72" s="88">
        <v>8.0552589339599993E-12</v>
      </c>
      <c r="AJ72" s="150">
        <v>1.45</v>
      </c>
      <c r="AK72" s="151">
        <v>1</v>
      </c>
    </row>
    <row r="73" spans="1:37" x14ac:dyDescent="0.2">
      <c r="A73" s="149" t="s">
        <v>480</v>
      </c>
      <c r="B73" s="66" t="s">
        <v>481</v>
      </c>
      <c r="C73" s="67">
        <v>42</v>
      </c>
      <c r="D73" s="84" t="s">
        <v>342</v>
      </c>
      <c r="E73" s="85">
        <v>75.890341229298102</v>
      </c>
      <c r="F73" s="91">
        <v>75.890341229298102</v>
      </c>
      <c r="G73" s="86">
        <v>17.559583325758499</v>
      </c>
      <c r="H73" s="86">
        <v>17.559583325758499</v>
      </c>
      <c r="I73" s="86">
        <v>1.77</v>
      </c>
      <c r="J73" s="86">
        <v>0.98</v>
      </c>
      <c r="K73" s="87">
        <v>0</v>
      </c>
      <c r="L73" s="85">
        <v>0.48999999328600002</v>
      </c>
      <c r="M73" s="86">
        <v>0</v>
      </c>
      <c r="N73" s="86">
        <v>54.138341590813098</v>
      </c>
      <c r="O73" s="86">
        <v>27.8931928396096</v>
      </c>
      <c r="P73" s="86">
        <v>0.29699999999999999</v>
      </c>
      <c r="Q73" s="88">
        <v>0.31309999999999999</v>
      </c>
      <c r="R73" s="85">
        <v>0</v>
      </c>
      <c r="S73" s="86">
        <v>0</v>
      </c>
      <c r="T73" s="86">
        <v>1.29</v>
      </c>
      <c r="U73" s="88">
        <v>1.8952133364844499</v>
      </c>
      <c r="V73" s="89">
        <v>4.3600000000000003</v>
      </c>
      <c r="W73" s="85">
        <v>32.168674182541302</v>
      </c>
      <c r="X73" s="88">
        <v>33.5333333333</v>
      </c>
      <c r="Y73" s="85">
        <v>-100</v>
      </c>
      <c r="Z73" s="88"/>
      <c r="AA73" s="85">
        <v>1.0900000000000001</v>
      </c>
      <c r="AB73" s="91">
        <v>1.0900000000000001</v>
      </c>
      <c r="AC73" s="86">
        <v>0.23</v>
      </c>
      <c r="AD73" s="86">
        <v>0.23</v>
      </c>
      <c r="AE73" s="86">
        <v>0</v>
      </c>
      <c r="AF73" s="88">
        <v>0</v>
      </c>
      <c r="AG73" s="85">
        <v>0.101772000414</v>
      </c>
      <c r="AH73" s="86">
        <v>9.0109999999999999E-3</v>
      </c>
      <c r="AI73" s="88">
        <v>0</v>
      </c>
      <c r="AJ73" s="150">
        <v>1.49</v>
      </c>
      <c r="AK73" s="151">
        <v>0</v>
      </c>
    </row>
    <row r="74" spans="1:37" x14ac:dyDescent="0.2">
      <c r="A74" s="149" t="s">
        <v>482</v>
      </c>
      <c r="B74" s="66" t="s">
        <v>483</v>
      </c>
      <c r="C74" s="67">
        <v>25</v>
      </c>
      <c r="D74" s="84" t="s">
        <v>342</v>
      </c>
      <c r="E74" s="85">
        <v>93.738704095366302</v>
      </c>
      <c r="F74" s="91">
        <v>93.733897327437006</v>
      </c>
      <c r="G74" s="86">
        <v>29.452989809651999</v>
      </c>
      <c r="H74" s="86">
        <v>29.452989809651999</v>
      </c>
      <c r="I74" s="86">
        <v>0.16</v>
      </c>
      <c r="J74" s="86">
        <v>0.17</v>
      </c>
      <c r="K74" s="87">
        <v>0</v>
      </c>
      <c r="L74" s="85">
        <v>8.0000000069000002E-2</v>
      </c>
      <c r="M74" s="86">
        <v>0</v>
      </c>
      <c r="N74" s="86">
        <v>1.09402931712549</v>
      </c>
      <c r="O74" s="86">
        <v>17.076550051957</v>
      </c>
      <c r="P74" s="86">
        <v>0.309</v>
      </c>
      <c r="Q74" s="88">
        <v>0.70499999999999996</v>
      </c>
      <c r="R74" s="85">
        <v>0</v>
      </c>
      <c r="S74" s="86">
        <v>0</v>
      </c>
      <c r="T74" s="86">
        <v>1.01</v>
      </c>
      <c r="U74" s="88">
        <v>0.282637954239569</v>
      </c>
      <c r="V74" s="89"/>
      <c r="W74" s="85">
        <v>37.257390499131198</v>
      </c>
      <c r="X74" s="88">
        <v>39.633333333300001</v>
      </c>
      <c r="Y74" s="85">
        <v>100</v>
      </c>
      <c r="Z74" s="88"/>
      <c r="AA74" s="85">
        <v>1.3</v>
      </c>
      <c r="AB74" s="91">
        <v>1.3</v>
      </c>
      <c r="AC74" s="86">
        <v>0.89</v>
      </c>
      <c r="AD74" s="86">
        <v>0.89</v>
      </c>
      <c r="AE74" s="86">
        <v>0</v>
      </c>
      <c r="AF74" s="88">
        <v>0</v>
      </c>
      <c r="AG74" s="85">
        <v>0.617143999966</v>
      </c>
      <c r="AH74" s="86">
        <v>2.1289999999999998E-3</v>
      </c>
      <c r="AI74" s="88">
        <v>0</v>
      </c>
      <c r="AJ74" s="150">
        <v>1.89</v>
      </c>
      <c r="AK74" s="151">
        <v>0</v>
      </c>
    </row>
    <row r="75" spans="1:37" x14ac:dyDescent="0.2">
      <c r="A75" s="149" t="s">
        <v>484</v>
      </c>
      <c r="B75" s="66" t="s">
        <v>485</v>
      </c>
      <c r="C75" s="67">
        <v>25</v>
      </c>
      <c r="D75" s="84" t="s">
        <v>342</v>
      </c>
      <c r="E75" s="85">
        <v>97.871066178043293</v>
      </c>
      <c r="F75" s="91">
        <v>97.871066178043293</v>
      </c>
      <c r="G75" s="86">
        <v>22.364499707681599</v>
      </c>
      <c r="H75" s="86">
        <v>22.364499707681599</v>
      </c>
      <c r="I75" s="86">
        <v>0.23</v>
      </c>
      <c r="J75" s="86">
        <v>0.18</v>
      </c>
      <c r="K75" s="87">
        <v>0</v>
      </c>
      <c r="L75" s="85">
        <v>0</v>
      </c>
      <c r="M75" s="86">
        <v>0</v>
      </c>
      <c r="N75" s="86">
        <v>1.2848515996402399E-2</v>
      </c>
      <c r="O75" s="86">
        <v>1.2713496853730599</v>
      </c>
      <c r="P75" s="86">
        <v>0.36099999999999999</v>
      </c>
      <c r="Q75" s="88">
        <v>0.20599999999999999</v>
      </c>
      <c r="R75" s="85">
        <v>0</v>
      </c>
      <c r="S75" s="86">
        <v>0</v>
      </c>
      <c r="T75" s="86">
        <v>0.46</v>
      </c>
      <c r="U75" s="88">
        <v>1.2833492563704E-2</v>
      </c>
      <c r="V75" s="89"/>
      <c r="W75" s="85">
        <v>62.8</v>
      </c>
      <c r="X75" s="88"/>
      <c r="Y75" s="85"/>
      <c r="Z75" s="88"/>
      <c r="AA75" s="85">
        <v>0</v>
      </c>
      <c r="AB75" s="91">
        <v>0</v>
      </c>
      <c r="AC75" s="86">
        <v>0</v>
      </c>
      <c r="AD75" s="86">
        <v>0</v>
      </c>
      <c r="AE75" s="86">
        <v>0</v>
      </c>
      <c r="AF75" s="88">
        <v>6.0598039745700004E-7</v>
      </c>
      <c r="AG75" s="85">
        <v>1.82000795347E-3</v>
      </c>
      <c r="AH75" s="86">
        <v>1.305E-3</v>
      </c>
      <c r="AI75" s="88">
        <v>0</v>
      </c>
      <c r="AJ75" s="150">
        <v>1.95</v>
      </c>
      <c r="AK75" s="151">
        <v>0</v>
      </c>
    </row>
    <row r="76" spans="1:37" x14ac:dyDescent="0.2">
      <c r="A76" s="149" t="s">
        <v>486</v>
      </c>
      <c r="B76" s="66" t="s">
        <v>487</v>
      </c>
      <c r="C76" s="67">
        <v>25</v>
      </c>
      <c r="D76" s="84" t="s">
        <v>342</v>
      </c>
      <c r="E76" s="85">
        <v>94.940949967912104</v>
      </c>
      <c r="F76" s="91">
        <v>94.935115808072794</v>
      </c>
      <c r="G76" s="86">
        <v>29.534184009401301</v>
      </c>
      <c r="H76" s="86">
        <v>29.534184009401301</v>
      </c>
      <c r="I76" s="86">
        <v>0.31</v>
      </c>
      <c r="J76" s="86">
        <v>2.52</v>
      </c>
      <c r="K76" s="87">
        <v>0</v>
      </c>
      <c r="L76" s="85">
        <v>0</v>
      </c>
      <c r="M76" s="86">
        <v>0</v>
      </c>
      <c r="N76" s="86">
        <v>0.43086037430995</v>
      </c>
      <c r="O76" s="86">
        <v>4.0341558528877802E-2</v>
      </c>
      <c r="P76" s="86">
        <v>0.60199999999999998</v>
      </c>
      <c r="Q76" s="88">
        <v>0.53710000000000002</v>
      </c>
      <c r="R76" s="85">
        <v>0</v>
      </c>
      <c r="S76" s="86">
        <v>0</v>
      </c>
      <c r="T76" s="86">
        <v>1.32</v>
      </c>
      <c r="U76" s="88">
        <v>2.6670444979705499E-2</v>
      </c>
      <c r="V76" s="89"/>
      <c r="W76" s="85"/>
      <c r="X76" s="88"/>
      <c r="Y76" s="85"/>
      <c r="Z76" s="88"/>
      <c r="AA76" s="85">
        <v>0.71</v>
      </c>
      <c r="AB76" s="91">
        <v>0.71</v>
      </c>
      <c r="AC76" s="86">
        <v>0.06</v>
      </c>
      <c r="AD76" s="86">
        <v>0.06</v>
      </c>
      <c r="AE76" s="86">
        <v>0</v>
      </c>
      <c r="AF76" s="88">
        <v>4.4168200181700001E-11</v>
      </c>
      <c r="AG76" s="85">
        <v>7.2800000003899997E-3</v>
      </c>
      <c r="AH76" s="86">
        <v>3.2765000000000002E-2</v>
      </c>
      <c r="AI76" s="88">
        <v>0</v>
      </c>
      <c r="AJ76" s="150">
        <v>1.78</v>
      </c>
      <c r="AK76" s="151">
        <v>0</v>
      </c>
    </row>
    <row r="77" spans="1:37" x14ac:dyDescent="0.2">
      <c r="A77" s="149" t="s">
        <v>488</v>
      </c>
      <c r="B77" s="66" t="s">
        <v>489</v>
      </c>
      <c r="C77" s="67">
        <v>25</v>
      </c>
      <c r="D77" s="84" t="s">
        <v>342</v>
      </c>
      <c r="E77" s="85">
        <v>97.726089220621404</v>
      </c>
      <c r="F77" s="91">
        <v>97.726089220621404</v>
      </c>
      <c r="G77" s="86">
        <v>35.721807556558502</v>
      </c>
      <c r="H77" s="86">
        <v>35.721807556558502</v>
      </c>
      <c r="I77" s="86">
        <v>0</v>
      </c>
      <c r="J77" s="86">
        <v>7.0000000000000007E-2</v>
      </c>
      <c r="K77" s="87">
        <v>0</v>
      </c>
      <c r="L77" s="85">
        <v>0</v>
      </c>
      <c r="M77" s="86">
        <v>0</v>
      </c>
      <c r="N77" s="86">
        <v>1.7929179740026901E-2</v>
      </c>
      <c r="O77" s="86">
        <v>0.55555555555555602</v>
      </c>
      <c r="P77" s="86">
        <v>0.252</v>
      </c>
      <c r="Q77" s="88">
        <v>0.23139999999999999</v>
      </c>
      <c r="R77" s="85">
        <v>0</v>
      </c>
      <c r="S77" s="86">
        <v>0</v>
      </c>
      <c r="T77" s="86">
        <v>0.97</v>
      </c>
      <c r="U77" s="88">
        <v>4.6288260140022004E-3</v>
      </c>
      <c r="V77" s="89"/>
      <c r="W77" s="85"/>
      <c r="X77" s="88"/>
      <c r="Y77" s="85"/>
      <c r="Z77" s="88"/>
      <c r="AA77" s="85">
        <v>0</v>
      </c>
      <c r="AB77" s="91">
        <v>0</v>
      </c>
      <c r="AC77" s="86">
        <v>0</v>
      </c>
      <c r="AD77" s="86">
        <v>0</v>
      </c>
      <c r="AE77" s="86">
        <v>0</v>
      </c>
      <c r="AF77" s="88">
        <v>0</v>
      </c>
      <c r="AG77" s="85">
        <v>0</v>
      </c>
      <c r="AH77" s="86">
        <v>5.6599999999999999E-4</v>
      </c>
      <c r="AI77" s="88">
        <v>0</v>
      </c>
      <c r="AJ77" s="150">
        <v>1.67</v>
      </c>
      <c r="AK77" s="151">
        <v>0</v>
      </c>
    </row>
    <row r="78" spans="1:37" x14ac:dyDescent="0.2">
      <c r="A78" s="149" t="s">
        <v>490</v>
      </c>
      <c r="B78" s="66" t="s">
        <v>491</v>
      </c>
      <c r="C78" s="67">
        <v>25</v>
      </c>
      <c r="D78" s="84" t="s">
        <v>342</v>
      </c>
      <c r="E78" s="85">
        <v>98.123452086111598</v>
      </c>
      <c r="F78" s="91">
        <v>98.123452086111598</v>
      </c>
      <c r="G78" s="86">
        <v>29.436718105035901</v>
      </c>
      <c r="H78" s="86">
        <v>29.436718105035901</v>
      </c>
      <c r="I78" s="86">
        <v>0</v>
      </c>
      <c r="J78" s="86">
        <v>0.05</v>
      </c>
      <c r="K78" s="87">
        <v>0</v>
      </c>
      <c r="L78" s="85">
        <v>9.0000000095900007E-2</v>
      </c>
      <c r="M78" s="86">
        <v>0</v>
      </c>
      <c r="N78" s="86">
        <v>1.5276504735716501</v>
      </c>
      <c r="O78" s="86">
        <v>6.4867063189466698</v>
      </c>
      <c r="P78" s="86">
        <v>0.35399999999999998</v>
      </c>
      <c r="Q78" s="88">
        <v>0.2611</v>
      </c>
      <c r="R78" s="85">
        <v>0</v>
      </c>
      <c r="S78" s="86">
        <v>0</v>
      </c>
      <c r="T78" s="86">
        <v>0.82</v>
      </c>
      <c r="U78" s="88">
        <v>2.5401663808979499E-2</v>
      </c>
      <c r="V78" s="89"/>
      <c r="W78" s="85">
        <v>36.051145902776803</v>
      </c>
      <c r="X78" s="88">
        <v>35.799999999999997</v>
      </c>
      <c r="Y78" s="85">
        <v>100</v>
      </c>
      <c r="Z78" s="88">
        <v>100</v>
      </c>
      <c r="AA78" s="85">
        <v>0.15</v>
      </c>
      <c r="AB78" s="91">
        <v>0.15</v>
      </c>
      <c r="AC78" s="86">
        <v>0</v>
      </c>
      <c r="AD78" s="86">
        <v>0</v>
      </c>
      <c r="AE78" s="86">
        <v>0</v>
      </c>
      <c r="AF78" s="88">
        <v>0</v>
      </c>
      <c r="AG78" s="85">
        <v>0.115024000032</v>
      </c>
      <c r="AH78" s="86">
        <v>9.6900000000000003E-4</v>
      </c>
      <c r="AI78" s="88">
        <v>0</v>
      </c>
      <c r="AJ78" s="150">
        <v>1.72</v>
      </c>
      <c r="AK78" s="151">
        <v>0</v>
      </c>
    </row>
    <row r="79" spans="1:37" x14ac:dyDescent="0.2">
      <c r="A79" s="149" t="s">
        <v>492</v>
      </c>
      <c r="B79" s="66" t="s">
        <v>492</v>
      </c>
      <c r="C79" s="67">
        <v>25</v>
      </c>
      <c r="D79" s="84" t="s">
        <v>342</v>
      </c>
      <c r="E79" s="85">
        <v>99.440071453568194</v>
      </c>
      <c r="F79" s="91">
        <v>99.440071453568194</v>
      </c>
      <c r="G79" s="86">
        <v>38.037011694776297</v>
      </c>
      <c r="H79" s="86">
        <v>38.037011694776297</v>
      </c>
      <c r="I79" s="86">
        <v>0</v>
      </c>
      <c r="J79" s="86">
        <v>0.06</v>
      </c>
      <c r="K79" s="87">
        <v>0</v>
      </c>
      <c r="L79" s="85">
        <v>0</v>
      </c>
      <c r="M79" s="86">
        <v>0</v>
      </c>
      <c r="N79" s="86"/>
      <c r="O79" s="86">
        <v>0.147631190444236</v>
      </c>
      <c r="P79" s="86">
        <v>0.29399999999999998</v>
      </c>
      <c r="Q79" s="88">
        <v>0.38300000000000001</v>
      </c>
      <c r="R79" s="85">
        <v>0</v>
      </c>
      <c r="S79" s="86">
        <v>0</v>
      </c>
      <c r="T79" s="86">
        <v>1.04</v>
      </c>
      <c r="U79" s="88">
        <v>7.3124996735491202E-3</v>
      </c>
      <c r="V79" s="89"/>
      <c r="W79" s="85">
        <v>48.266142889240299</v>
      </c>
      <c r="X79" s="88"/>
      <c r="Y79" s="85"/>
      <c r="Z79" s="88"/>
      <c r="AA79" s="85">
        <v>0.03</v>
      </c>
      <c r="AB79" s="91">
        <v>0.03</v>
      </c>
      <c r="AC79" s="86">
        <v>0</v>
      </c>
      <c r="AD79" s="86">
        <v>0</v>
      </c>
      <c r="AE79" s="86">
        <v>0</v>
      </c>
      <c r="AF79" s="88">
        <v>1.5420999586799999</v>
      </c>
      <c r="AG79" s="85">
        <v>3.6400474531399999E-4</v>
      </c>
      <c r="AH79" s="86">
        <v>1.4400000000000001E-3</v>
      </c>
      <c r="AI79" s="88">
        <v>0</v>
      </c>
      <c r="AJ79" s="150">
        <v>1.62</v>
      </c>
      <c r="AK79" s="151">
        <v>0</v>
      </c>
    </row>
    <row r="80" spans="1:37" x14ac:dyDescent="0.2">
      <c r="A80" s="149" t="s">
        <v>493</v>
      </c>
      <c r="B80" s="66" t="s">
        <v>494</v>
      </c>
      <c r="C80" s="67">
        <v>25</v>
      </c>
      <c r="D80" s="84" t="s">
        <v>342</v>
      </c>
      <c r="E80" s="85">
        <v>99.907955788600106</v>
      </c>
      <c r="F80" s="91">
        <v>99.907955788600106</v>
      </c>
      <c r="G80" s="86">
        <v>29.834395865555098</v>
      </c>
      <c r="H80" s="86">
        <v>29.834395865555098</v>
      </c>
      <c r="I80" s="86">
        <v>0</v>
      </c>
      <c r="J80" s="86">
        <v>0.03</v>
      </c>
      <c r="K80" s="87">
        <v>0</v>
      </c>
      <c r="L80" s="85">
        <v>0</v>
      </c>
      <c r="M80" s="86">
        <v>0</v>
      </c>
      <c r="N80" s="86"/>
      <c r="O80" s="86">
        <v>10.1207056638812</v>
      </c>
      <c r="P80" s="86">
        <v>0.33600000000000002</v>
      </c>
      <c r="Q80" s="88">
        <v>0</v>
      </c>
      <c r="R80" s="85">
        <v>0</v>
      </c>
      <c r="S80" s="86">
        <v>0</v>
      </c>
      <c r="T80" s="86">
        <v>0.74</v>
      </c>
      <c r="U80" s="88">
        <v>0</v>
      </c>
      <c r="V80" s="89"/>
      <c r="W80" s="85"/>
      <c r="X80" s="88"/>
      <c r="Y80" s="85"/>
      <c r="Z80" s="88"/>
      <c r="AA80" s="85">
        <v>0</v>
      </c>
      <c r="AB80" s="91">
        <v>0</v>
      </c>
      <c r="AC80" s="86">
        <v>0</v>
      </c>
      <c r="AD80" s="86">
        <v>0</v>
      </c>
      <c r="AE80" s="86">
        <v>0</v>
      </c>
      <c r="AF80" s="88">
        <v>0</v>
      </c>
      <c r="AG80" s="85">
        <v>0</v>
      </c>
      <c r="AH80" s="86">
        <v>4.4900000000000002E-4</v>
      </c>
      <c r="AI80" s="88">
        <v>0</v>
      </c>
      <c r="AJ80" s="150">
        <v>1.25</v>
      </c>
      <c r="AK80" s="151">
        <v>0</v>
      </c>
    </row>
    <row r="81" spans="1:37" x14ac:dyDescent="0.2">
      <c r="A81" s="149" t="s">
        <v>495</v>
      </c>
      <c r="B81" s="66" t="s">
        <v>496</v>
      </c>
      <c r="C81" s="67">
        <v>25</v>
      </c>
      <c r="D81" s="84" t="s">
        <v>342</v>
      </c>
      <c r="E81" s="85">
        <v>97.797254270943895</v>
      </c>
      <c r="F81" s="91">
        <v>97.793830668629496</v>
      </c>
      <c r="G81" s="86">
        <v>36.8222123318155</v>
      </c>
      <c r="H81" s="86">
        <v>36.8222123318155</v>
      </c>
      <c r="I81" s="86">
        <v>0</v>
      </c>
      <c r="J81" s="86">
        <v>0.15</v>
      </c>
      <c r="K81" s="87">
        <v>0</v>
      </c>
      <c r="L81" s="85">
        <v>0</v>
      </c>
      <c r="M81" s="86">
        <v>0</v>
      </c>
      <c r="N81" s="86"/>
      <c r="O81" s="86">
        <v>1.3804611650485401</v>
      </c>
      <c r="P81" s="86">
        <v>0.42599999999999999</v>
      </c>
      <c r="Q81" s="88">
        <v>6.0900000000000003E-2</v>
      </c>
      <c r="R81" s="85">
        <v>0</v>
      </c>
      <c r="S81" s="86">
        <v>0</v>
      </c>
      <c r="T81" s="86">
        <v>0.56000000000000005</v>
      </c>
      <c r="U81" s="88">
        <v>7.5319250915813598E-3</v>
      </c>
      <c r="V81" s="89"/>
      <c r="W81" s="85">
        <v>51.2</v>
      </c>
      <c r="X81" s="88"/>
      <c r="Y81" s="85"/>
      <c r="Z81" s="88"/>
      <c r="AA81" s="85">
        <v>0.06</v>
      </c>
      <c r="AB81" s="91">
        <v>0.06</v>
      </c>
      <c r="AC81" s="86">
        <v>0</v>
      </c>
      <c r="AD81" s="86">
        <v>0</v>
      </c>
      <c r="AE81" s="86">
        <v>0</v>
      </c>
      <c r="AF81" s="88">
        <v>0.11429999753099999</v>
      </c>
      <c r="AG81" s="85">
        <v>0.111747999837</v>
      </c>
      <c r="AH81" s="86">
        <v>2.4250000000000001E-3</v>
      </c>
      <c r="AI81" s="88">
        <v>0</v>
      </c>
      <c r="AJ81" s="150">
        <v>1.1499999999999999</v>
      </c>
      <c r="AK81" s="151">
        <v>1</v>
      </c>
    </row>
    <row r="82" spans="1:37" x14ac:dyDescent="0.2">
      <c r="A82" s="149" t="s">
        <v>497</v>
      </c>
      <c r="B82" s="66" t="s">
        <v>498</v>
      </c>
      <c r="C82" s="67">
        <v>25</v>
      </c>
      <c r="D82" s="84" t="s">
        <v>342</v>
      </c>
      <c r="E82" s="85">
        <v>98.844775146643499</v>
      </c>
      <c r="F82" s="91">
        <v>98.844775146643499</v>
      </c>
      <c r="G82" s="86">
        <v>36.700521399087499</v>
      </c>
      <c r="H82" s="86">
        <v>36.700521399087499</v>
      </c>
      <c r="I82" s="86">
        <v>0</v>
      </c>
      <c r="J82" s="86">
        <v>0.03</v>
      </c>
      <c r="K82" s="87">
        <v>0</v>
      </c>
      <c r="L82" s="85">
        <v>1.3141769951899999E-10</v>
      </c>
      <c r="M82" s="86">
        <v>0</v>
      </c>
      <c r="N82" s="86">
        <v>8.4839229659794693E-2</v>
      </c>
      <c r="O82" s="86">
        <v>0.71705753332208499</v>
      </c>
      <c r="P82" s="86">
        <v>0.35199999999999998</v>
      </c>
      <c r="Q82" s="88">
        <v>0.1086</v>
      </c>
      <c r="R82" s="85">
        <v>0</v>
      </c>
      <c r="S82" s="86">
        <v>0</v>
      </c>
      <c r="T82" s="86">
        <v>1.02</v>
      </c>
      <c r="U82" s="88">
        <v>1.46643493373887E-2</v>
      </c>
      <c r="V82" s="89"/>
      <c r="W82" s="85"/>
      <c r="X82" s="88"/>
      <c r="Y82" s="85"/>
      <c r="Z82" s="88"/>
      <c r="AA82" s="85">
        <v>0</v>
      </c>
      <c r="AB82" s="91">
        <v>0</v>
      </c>
      <c r="AC82" s="86">
        <v>0</v>
      </c>
      <c r="AD82" s="86">
        <v>0</v>
      </c>
      <c r="AE82" s="86">
        <v>0</v>
      </c>
      <c r="AF82" s="88">
        <v>0</v>
      </c>
      <c r="AG82" s="85">
        <v>6.9173036535500003E-9</v>
      </c>
      <c r="AH82" s="86">
        <v>6.7699999999999998E-4</v>
      </c>
      <c r="AI82" s="88">
        <v>0</v>
      </c>
      <c r="AJ82" s="150">
        <v>1.1599999999999999</v>
      </c>
      <c r="AK82" s="151">
        <v>1</v>
      </c>
    </row>
    <row r="83" spans="1:37" x14ac:dyDescent="0.2">
      <c r="A83" s="149" t="s">
        <v>499</v>
      </c>
      <c r="B83" s="66" t="s">
        <v>500</v>
      </c>
      <c r="C83" s="67">
        <v>25</v>
      </c>
      <c r="D83" s="84" t="s">
        <v>342</v>
      </c>
      <c r="E83" s="85">
        <v>89.304172628259394</v>
      </c>
      <c r="F83" s="91">
        <v>89.298332700674493</v>
      </c>
      <c r="G83" s="86">
        <v>30.612900400034999</v>
      </c>
      <c r="H83" s="86">
        <v>30.612900400034999</v>
      </c>
      <c r="I83" s="86">
        <v>0.31</v>
      </c>
      <c r="J83" s="86">
        <v>0.14000000000000001</v>
      </c>
      <c r="K83" s="87">
        <v>0</v>
      </c>
      <c r="L83" s="85">
        <v>0</v>
      </c>
      <c r="M83" s="86">
        <v>0</v>
      </c>
      <c r="N83" s="86">
        <v>0.38300200620098501</v>
      </c>
      <c r="O83" s="86">
        <v>0.34126627750336802</v>
      </c>
      <c r="P83" s="86">
        <v>0.17299999999999999</v>
      </c>
      <c r="Q83" s="88">
        <v>0.18379999999999999</v>
      </c>
      <c r="R83" s="85">
        <v>0</v>
      </c>
      <c r="S83" s="86">
        <v>0</v>
      </c>
      <c r="T83" s="86">
        <v>0.76</v>
      </c>
      <c r="U83" s="88">
        <v>0.41366153726360499</v>
      </c>
      <c r="V83" s="89"/>
      <c r="W83" s="85"/>
      <c r="X83" s="88"/>
      <c r="Y83" s="85"/>
      <c r="Z83" s="88"/>
      <c r="AA83" s="85">
        <v>0.06</v>
      </c>
      <c r="AB83" s="91">
        <v>0.06</v>
      </c>
      <c r="AC83" s="86">
        <v>0.02</v>
      </c>
      <c r="AD83" s="86">
        <v>0.02</v>
      </c>
      <c r="AE83" s="86">
        <v>0</v>
      </c>
      <c r="AF83" s="88">
        <v>0</v>
      </c>
      <c r="AG83" s="85">
        <v>2.3725519842899998</v>
      </c>
      <c r="AH83" s="86">
        <v>1.537E-3</v>
      </c>
      <c r="AI83" s="88">
        <v>0</v>
      </c>
      <c r="AJ83" s="150">
        <v>1.27</v>
      </c>
      <c r="AK83" s="151">
        <v>3</v>
      </c>
    </row>
    <row r="84" spans="1:37" x14ac:dyDescent="0.2">
      <c r="A84" s="149" t="s">
        <v>501</v>
      </c>
      <c r="B84" s="66" t="s">
        <v>502</v>
      </c>
      <c r="C84" s="67">
        <v>25</v>
      </c>
      <c r="D84" s="84" t="s">
        <v>342</v>
      </c>
      <c r="E84" s="85">
        <v>98.328440338769397</v>
      </c>
      <c r="F84" s="91">
        <v>98.328440338769397</v>
      </c>
      <c r="G84" s="86">
        <v>29.9297560675694</v>
      </c>
      <c r="H84" s="86">
        <v>29.9297560675694</v>
      </c>
      <c r="I84" s="86">
        <v>0.16</v>
      </c>
      <c r="J84" s="86">
        <v>0.09</v>
      </c>
      <c r="K84" s="87">
        <v>0</v>
      </c>
      <c r="L84" s="85">
        <v>7.9999991122699995E-2</v>
      </c>
      <c r="M84" s="86">
        <v>0</v>
      </c>
      <c r="N84" s="86">
        <v>0.53311699600162299</v>
      </c>
      <c r="O84" s="86">
        <v>5.3882542979116197</v>
      </c>
      <c r="P84" s="86">
        <v>0.223</v>
      </c>
      <c r="Q84" s="88">
        <v>0.38429999999999997</v>
      </c>
      <c r="R84" s="85">
        <v>0</v>
      </c>
      <c r="S84" s="86">
        <v>0</v>
      </c>
      <c r="T84" s="86">
        <v>0.39</v>
      </c>
      <c r="U84" s="88">
        <v>0.30126500561029201</v>
      </c>
      <c r="V84" s="89"/>
      <c r="W84" s="85">
        <v>46.939301773215497</v>
      </c>
      <c r="X84" s="88">
        <v>47.2</v>
      </c>
      <c r="Y84" s="85"/>
      <c r="Z84" s="88"/>
      <c r="AA84" s="85">
        <v>0.21</v>
      </c>
      <c r="AB84" s="91">
        <v>0.21</v>
      </c>
      <c r="AC84" s="86">
        <v>0.16</v>
      </c>
      <c r="AD84" s="86">
        <v>0.16</v>
      </c>
      <c r="AE84" s="86">
        <v>0</v>
      </c>
      <c r="AF84" s="88">
        <v>3.0991658670299999E-9</v>
      </c>
      <c r="AG84" s="85">
        <v>0.26826808802800001</v>
      </c>
      <c r="AH84" s="86">
        <v>1.1869999999999999E-3</v>
      </c>
      <c r="AI84" s="88">
        <v>0</v>
      </c>
      <c r="AJ84" s="150">
        <v>2.0299999999999998</v>
      </c>
      <c r="AK84" s="151">
        <v>6</v>
      </c>
    </row>
    <row r="85" spans="1:37" x14ac:dyDescent="0.2">
      <c r="A85" s="149" t="s">
        <v>503</v>
      </c>
      <c r="B85" s="66" t="s">
        <v>503</v>
      </c>
      <c r="C85" s="67">
        <v>25</v>
      </c>
      <c r="D85" s="84" t="s">
        <v>342</v>
      </c>
      <c r="E85" s="85">
        <v>98.444370892240798</v>
      </c>
      <c r="F85" s="91">
        <v>98.417892098917207</v>
      </c>
      <c r="G85" s="86">
        <v>24.124072060144702</v>
      </c>
      <c r="H85" s="86">
        <v>24.0975932668211</v>
      </c>
      <c r="I85" s="86">
        <v>0</v>
      </c>
      <c r="J85" s="86">
        <v>0.08</v>
      </c>
      <c r="K85" s="87">
        <v>0</v>
      </c>
      <c r="L85" s="85">
        <v>0</v>
      </c>
      <c r="M85" s="86">
        <v>0</v>
      </c>
      <c r="N85" s="86">
        <v>0.51591881067137302</v>
      </c>
      <c r="O85" s="86">
        <v>4.0774719673802202E-2</v>
      </c>
      <c r="P85" s="86">
        <v>0.24399999999999999</v>
      </c>
      <c r="Q85" s="88">
        <v>0.1366</v>
      </c>
      <c r="R85" s="85">
        <v>0</v>
      </c>
      <c r="S85" s="86">
        <v>0</v>
      </c>
      <c r="T85" s="86">
        <v>0.56000000000000005</v>
      </c>
      <c r="U85" s="88">
        <v>8.7947420681828897E-2</v>
      </c>
      <c r="V85" s="89"/>
      <c r="W85" s="85">
        <v>50.7</v>
      </c>
      <c r="X85" s="88">
        <v>50.7</v>
      </c>
      <c r="Y85" s="85"/>
      <c r="Z85" s="88"/>
      <c r="AA85" s="85">
        <v>0.05</v>
      </c>
      <c r="AB85" s="91">
        <v>0.05</v>
      </c>
      <c r="AC85" s="86">
        <v>0.01</v>
      </c>
      <c r="AD85" s="86">
        <v>0.01</v>
      </c>
      <c r="AE85" s="86">
        <v>0</v>
      </c>
      <c r="AF85" s="88">
        <v>0</v>
      </c>
      <c r="AG85" s="85">
        <v>9.0636009212000004E-2</v>
      </c>
      <c r="AH85" s="86">
        <v>7.6400000000000003E-4</v>
      </c>
      <c r="AI85" s="88">
        <v>1.39460498615E-11</v>
      </c>
      <c r="AJ85" s="150">
        <v>1.58</v>
      </c>
      <c r="AK85" s="151">
        <v>1</v>
      </c>
    </row>
    <row r="86" spans="1:37" x14ac:dyDescent="0.2">
      <c r="A86" s="149" t="s">
        <v>504</v>
      </c>
      <c r="B86" s="66" t="s">
        <v>505</v>
      </c>
      <c r="C86" s="67">
        <v>25</v>
      </c>
      <c r="D86" s="84" t="s">
        <v>342</v>
      </c>
      <c r="E86" s="85">
        <v>94.800537344877199</v>
      </c>
      <c r="F86" s="91">
        <v>94.800537344877199</v>
      </c>
      <c r="G86" s="86">
        <v>24.1515217867309</v>
      </c>
      <c r="H86" s="86">
        <v>24.1515217867309</v>
      </c>
      <c r="I86" s="86">
        <v>0.41</v>
      </c>
      <c r="J86" s="86">
        <v>0.25</v>
      </c>
      <c r="K86" s="87">
        <v>0</v>
      </c>
      <c r="L86" s="85">
        <v>0.12999999917300001</v>
      </c>
      <c r="M86" s="86">
        <v>0</v>
      </c>
      <c r="N86" s="86">
        <v>3.9762775404849</v>
      </c>
      <c r="O86" s="86">
        <v>8.7098728043609892</v>
      </c>
      <c r="P86" s="86">
        <v>0.32</v>
      </c>
      <c r="Q86" s="88">
        <v>0.24990000000000001</v>
      </c>
      <c r="R86" s="85">
        <v>0</v>
      </c>
      <c r="S86" s="86">
        <v>0</v>
      </c>
      <c r="T86" s="86">
        <v>0.64</v>
      </c>
      <c r="U86" s="88">
        <v>0.30832233591156299</v>
      </c>
      <c r="V86" s="89"/>
      <c r="W86" s="85">
        <v>32.438824756538601</v>
      </c>
      <c r="X86" s="88">
        <v>37.233333333300003</v>
      </c>
      <c r="Y86" s="85">
        <v>100</v>
      </c>
      <c r="Z86" s="88"/>
      <c r="AA86" s="85">
        <v>0.6</v>
      </c>
      <c r="AB86" s="91">
        <v>0.6</v>
      </c>
      <c r="AC86" s="86">
        <v>0.16</v>
      </c>
      <c r="AD86" s="86">
        <v>0.16</v>
      </c>
      <c r="AE86" s="86">
        <v>0</v>
      </c>
      <c r="AF86" s="88">
        <v>0.58259999381200001</v>
      </c>
      <c r="AG86" s="85">
        <v>0.93547999702100004</v>
      </c>
      <c r="AH86" s="86">
        <v>4.3730000000000002E-3</v>
      </c>
      <c r="AI86" s="88">
        <v>0</v>
      </c>
      <c r="AJ86" s="150">
        <v>1.97</v>
      </c>
      <c r="AK86" s="151">
        <v>5</v>
      </c>
    </row>
    <row r="87" spans="1:37" x14ac:dyDescent="0.2">
      <c r="A87" s="149" t="s">
        <v>506</v>
      </c>
      <c r="B87" s="66" t="s">
        <v>507</v>
      </c>
      <c r="C87" s="67">
        <v>25</v>
      </c>
      <c r="D87" s="84" t="s">
        <v>342</v>
      </c>
      <c r="E87" s="85">
        <v>88.917663391712907</v>
      </c>
      <c r="F87" s="91">
        <v>88.917663391712907</v>
      </c>
      <c r="G87" s="86">
        <v>27.6048341164744</v>
      </c>
      <c r="H87" s="86">
        <v>27.6048341164744</v>
      </c>
      <c r="I87" s="86">
        <v>0.12</v>
      </c>
      <c r="J87" s="86">
        <v>0.14000000000000001</v>
      </c>
      <c r="K87" s="87">
        <v>0</v>
      </c>
      <c r="L87" s="85">
        <v>1.5903100781000001E-10</v>
      </c>
      <c r="M87" s="86">
        <v>0</v>
      </c>
      <c r="N87" s="86">
        <v>7.9727017262143702</v>
      </c>
      <c r="O87" s="86">
        <v>3.2302349995962203E-2</v>
      </c>
      <c r="P87" s="86">
        <v>0.245</v>
      </c>
      <c r="Q87" s="88">
        <v>0.17799999999999999</v>
      </c>
      <c r="R87" s="85">
        <v>0</v>
      </c>
      <c r="S87" s="86">
        <v>0</v>
      </c>
      <c r="T87" s="86">
        <v>0.7</v>
      </c>
      <c r="U87" s="88">
        <v>8.7213441549195497E-2</v>
      </c>
      <c r="V87" s="89"/>
      <c r="W87" s="85"/>
      <c r="X87" s="88"/>
      <c r="Y87" s="85"/>
      <c r="Z87" s="88"/>
      <c r="AA87" s="85">
        <v>0.48</v>
      </c>
      <c r="AB87" s="91">
        <v>0.48</v>
      </c>
      <c r="AC87" s="86">
        <v>0</v>
      </c>
      <c r="AD87" s="86">
        <v>0</v>
      </c>
      <c r="AE87" s="86">
        <v>0</v>
      </c>
      <c r="AF87" s="88">
        <v>7.1270357504400004E-10</v>
      </c>
      <c r="AG87" s="85">
        <v>0.55619192414999996</v>
      </c>
      <c r="AH87" s="86">
        <v>1.663E-3</v>
      </c>
      <c r="AI87" s="88">
        <v>1.36603618574E-11</v>
      </c>
      <c r="AJ87" s="150">
        <v>2</v>
      </c>
      <c r="AK87" s="151">
        <v>1</v>
      </c>
    </row>
    <row r="88" spans="1:37" x14ac:dyDescent="0.2">
      <c r="A88" s="149" t="s">
        <v>508</v>
      </c>
      <c r="B88" s="66" t="s">
        <v>509</v>
      </c>
      <c r="C88" s="67">
        <v>25</v>
      </c>
      <c r="D88" s="84" t="s">
        <v>342</v>
      </c>
      <c r="E88" s="85">
        <v>89.784685682636393</v>
      </c>
      <c r="F88" s="91">
        <v>89.784685682636393</v>
      </c>
      <c r="G88" s="86">
        <v>24.418443644419799</v>
      </c>
      <c r="H88" s="86">
        <v>24.418443644419799</v>
      </c>
      <c r="I88" s="86">
        <v>0.28999999999999998</v>
      </c>
      <c r="J88" s="86">
        <v>0.21</v>
      </c>
      <c r="K88" s="87">
        <v>0</v>
      </c>
      <c r="L88" s="85">
        <v>1.04555034151E-9</v>
      </c>
      <c r="M88" s="86">
        <v>0</v>
      </c>
      <c r="N88" s="86">
        <v>29.809763101220401</v>
      </c>
      <c r="O88" s="86">
        <v>0.34499281264973602</v>
      </c>
      <c r="P88" s="86">
        <v>0.26500000000000001</v>
      </c>
      <c r="Q88" s="88">
        <v>5.1299999999999998E-2</v>
      </c>
      <c r="R88" s="85">
        <v>0</v>
      </c>
      <c r="S88" s="86">
        <v>0</v>
      </c>
      <c r="T88" s="86">
        <v>0.24</v>
      </c>
      <c r="U88" s="88">
        <v>7.9617834394904496E-2</v>
      </c>
      <c r="V88" s="89"/>
      <c r="W88" s="85"/>
      <c r="X88" s="88"/>
      <c r="Y88" s="85"/>
      <c r="Z88" s="88"/>
      <c r="AA88" s="85">
        <v>0.42</v>
      </c>
      <c r="AB88" s="91">
        <v>0.42</v>
      </c>
      <c r="AC88" s="86">
        <v>0</v>
      </c>
      <c r="AD88" s="86">
        <v>0</v>
      </c>
      <c r="AE88" s="86">
        <v>0</v>
      </c>
      <c r="AF88" s="88">
        <v>0</v>
      </c>
      <c r="AG88" s="85">
        <v>0.44046304902099997</v>
      </c>
      <c r="AH88" s="86">
        <v>2.0579999999999999E-3</v>
      </c>
      <c r="AI88" s="88">
        <v>0</v>
      </c>
      <c r="AJ88" s="150">
        <v>2.08</v>
      </c>
      <c r="AK88" s="151">
        <v>3</v>
      </c>
    </row>
    <row r="89" spans="1:37" x14ac:dyDescent="0.2">
      <c r="A89" s="149" t="s">
        <v>510</v>
      </c>
      <c r="B89" s="66" t="s">
        <v>510</v>
      </c>
      <c r="C89" s="67">
        <v>25</v>
      </c>
      <c r="D89" s="84" t="s">
        <v>342</v>
      </c>
      <c r="E89" s="85">
        <v>89.789003542276305</v>
      </c>
      <c r="F89" s="91">
        <v>89.789003542276305</v>
      </c>
      <c r="G89" s="86">
        <v>22.9146181094433</v>
      </c>
      <c r="H89" s="86">
        <v>22.9146181094433</v>
      </c>
      <c r="I89" s="86">
        <v>0</v>
      </c>
      <c r="J89" s="86">
        <v>0.03</v>
      </c>
      <c r="K89" s="87">
        <v>0</v>
      </c>
      <c r="L89" s="85">
        <v>1.4308264791199999E-10</v>
      </c>
      <c r="M89" s="86">
        <v>0</v>
      </c>
      <c r="N89" s="86">
        <v>1.57095943906985</v>
      </c>
      <c r="O89" s="86">
        <v>0.21530456625100899</v>
      </c>
      <c r="P89" s="86">
        <v>0.23400000000000001</v>
      </c>
      <c r="Q89" s="88">
        <v>0.14480000000000001</v>
      </c>
      <c r="R89" s="85">
        <v>0</v>
      </c>
      <c r="S89" s="86">
        <v>0</v>
      </c>
      <c r="T89" s="86">
        <v>0.3</v>
      </c>
      <c r="U89" s="88">
        <v>0.67883756471466306</v>
      </c>
      <c r="V89" s="89"/>
      <c r="W89" s="85"/>
      <c r="X89" s="88"/>
      <c r="Y89" s="85"/>
      <c r="Z89" s="88"/>
      <c r="AA89" s="85">
        <v>1.51</v>
      </c>
      <c r="AB89" s="91">
        <v>1.51</v>
      </c>
      <c r="AC89" s="86">
        <v>0.67</v>
      </c>
      <c r="AD89" s="86">
        <v>0.67</v>
      </c>
      <c r="AE89" s="86">
        <v>0</v>
      </c>
      <c r="AF89" s="88">
        <v>0</v>
      </c>
      <c r="AG89" s="85">
        <v>0.484207984945</v>
      </c>
      <c r="AH89" s="86">
        <v>3.5599999999999998E-4</v>
      </c>
      <c r="AI89" s="88">
        <v>0</v>
      </c>
      <c r="AJ89" s="150">
        <v>1.98</v>
      </c>
      <c r="AK89" s="151">
        <v>4</v>
      </c>
    </row>
    <row r="90" spans="1:37" x14ac:dyDescent="0.2">
      <c r="A90" s="149" t="s">
        <v>511</v>
      </c>
      <c r="B90" s="66" t="s">
        <v>512</v>
      </c>
      <c r="C90" s="67">
        <v>25</v>
      </c>
      <c r="D90" s="84" t="s">
        <v>342</v>
      </c>
      <c r="E90" s="85">
        <v>93.749000159974401</v>
      </c>
      <c r="F90" s="91">
        <v>93.749000159974401</v>
      </c>
      <c r="G90" s="86">
        <v>27.891537354023399</v>
      </c>
      <c r="H90" s="86">
        <v>27.891537354023399</v>
      </c>
      <c r="I90" s="86">
        <v>0.48</v>
      </c>
      <c r="J90" s="86">
        <v>0.15</v>
      </c>
      <c r="K90" s="87">
        <v>0</v>
      </c>
      <c r="L90" s="85">
        <v>3.01907441411E-10</v>
      </c>
      <c r="M90" s="86">
        <v>0</v>
      </c>
      <c r="N90" s="86">
        <v>4.21449067431851</v>
      </c>
      <c r="O90" s="86">
        <v>11.1788263973533</v>
      </c>
      <c r="P90" s="86">
        <v>0.29699999999999999</v>
      </c>
      <c r="Q90" s="88">
        <v>0.22220000000000001</v>
      </c>
      <c r="R90" s="85">
        <v>0</v>
      </c>
      <c r="S90" s="86">
        <v>0</v>
      </c>
      <c r="T90" s="86">
        <v>1.1100000000000001</v>
      </c>
      <c r="U90" s="88">
        <v>0.22396416573348299</v>
      </c>
      <c r="V90" s="89"/>
      <c r="W90" s="85">
        <v>39.030460437630097</v>
      </c>
      <c r="X90" s="88">
        <v>42.166666666700003</v>
      </c>
      <c r="Y90" s="85">
        <v>-99.86</v>
      </c>
      <c r="Z90" s="88"/>
      <c r="AA90" s="85">
        <v>0.43</v>
      </c>
      <c r="AB90" s="91">
        <v>0.43</v>
      </c>
      <c r="AC90" s="86">
        <v>0.13</v>
      </c>
      <c r="AD90" s="86">
        <v>0.13</v>
      </c>
      <c r="AE90" s="86">
        <v>0</v>
      </c>
      <c r="AF90" s="88">
        <v>2.0833724537200001E-10</v>
      </c>
      <c r="AG90" s="85">
        <v>0.60518394532599995</v>
      </c>
      <c r="AH90" s="86">
        <v>1.9070000000000001E-3</v>
      </c>
      <c r="AI90" s="88">
        <v>0</v>
      </c>
      <c r="AJ90" s="150">
        <v>2.1</v>
      </c>
      <c r="AK90" s="151">
        <v>5</v>
      </c>
    </row>
    <row r="91" spans="1:37" x14ac:dyDescent="0.2">
      <c r="A91" s="149" t="s">
        <v>513</v>
      </c>
      <c r="B91" s="66" t="s">
        <v>514</v>
      </c>
      <c r="C91" s="67">
        <v>25</v>
      </c>
      <c r="D91" s="84" t="s">
        <v>342</v>
      </c>
      <c r="E91" s="85">
        <v>91.316846473029003</v>
      </c>
      <c r="F91" s="91">
        <v>91.298257261410797</v>
      </c>
      <c r="G91" s="86">
        <v>24.991867219917001</v>
      </c>
      <c r="H91" s="86">
        <v>24.984564315352699</v>
      </c>
      <c r="I91" s="86">
        <v>0.3</v>
      </c>
      <c r="J91" s="86">
        <v>0.28000000000000003</v>
      </c>
      <c r="K91" s="87">
        <v>0</v>
      </c>
      <c r="L91" s="85">
        <v>1.00000000013E-2</v>
      </c>
      <c r="M91" s="86">
        <v>0</v>
      </c>
      <c r="N91" s="86">
        <v>43.588929219600701</v>
      </c>
      <c r="O91" s="86">
        <v>8.0749155664722103</v>
      </c>
      <c r="P91" s="86">
        <v>0.33300000000000002</v>
      </c>
      <c r="Q91" s="88">
        <v>0.22869999999999999</v>
      </c>
      <c r="R91" s="85">
        <v>0</v>
      </c>
      <c r="S91" s="86">
        <v>0</v>
      </c>
      <c r="T91" s="86">
        <v>0.51</v>
      </c>
      <c r="U91" s="88">
        <v>0.32066390041493797</v>
      </c>
      <c r="V91" s="89"/>
      <c r="W91" s="85">
        <v>45.801216502970703</v>
      </c>
      <c r="X91" s="88">
        <v>48.633333333300001</v>
      </c>
      <c r="Y91" s="85">
        <v>-100</v>
      </c>
      <c r="Z91" s="88">
        <v>-100</v>
      </c>
      <c r="AA91" s="85">
        <v>0.28999999999999998</v>
      </c>
      <c r="AB91" s="91">
        <v>0.28999999999999998</v>
      </c>
      <c r="AC91" s="86">
        <v>0.25</v>
      </c>
      <c r="AD91" s="86">
        <v>0.25</v>
      </c>
      <c r="AE91" s="86">
        <v>0</v>
      </c>
      <c r="AF91" s="88">
        <v>0</v>
      </c>
      <c r="AG91" s="85">
        <v>0.81967093984700001</v>
      </c>
      <c r="AH91" s="86">
        <v>3.5699999999999998E-3</v>
      </c>
      <c r="AI91" s="88">
        <v>0</v>
      </c>
      <c r="AJ91" s="150">
        <v>2.16</v>
      </c>
      <c r="AK91" s="151">
        <v>5</v>
      </c>
    </row>
    <row r="92" spans="1:37" x14ac:dyDescent="0.2">
      <c r="A92" s="149" t="s">
        <v>515</v>
      </c>
      <c r="B92" s="66" t="s">
        <v>516</v>
      </c>
      <c r="C92" s="67">
        <v>25</v>
      </c>
      <c r="D92" s="84" t="s">
        <v>342</v>
      </c>
      <c r="E92" s="85">
        <v>87.883375016453897</v>
      </c>
      <c r="F92" s="91">
        <v>87.883375016453897</v>
      </c>
      <c r="G92" s="86">
        <v>22.082730025009901</v>
      </c>
      <c r="H92" s="86">
        <v>22.082730025009901</v>
      </c>
      <c r="I92" s="86">
        <v>0.56000000000000005</v>
      </c>
      <c r="J92" s="86">
        <v>0.63</v>
      </c>
      <c r="K92" s="87">
        <v>0</v>
      </c>
      <c r="L92" s="85">
        <v>4.9999997309899999E-2</v>
      </c>
      <c r="M92" s="86">
        <v>0</v>
      </c>
      <c r="N92" s="86">
        <v>87.967805011140896</v>
      </c>
      <c r="O92" s="86">
        <v>6.8494406748578802</v>
      </c>
      <c r="P92" s="86">
        <v>0.46100000000000002</v>
      </c>
      <c r="Q92" s="88">
        <v>0.29249999999999998</v>
      </c>
      <c r="R92" s="85">
        <v>0</v>
      </c>
      <c r="S92" s="86">
        <v>0</v>
      </c>
      <c r="T92" s="86">
        <v>0.83</v>
      </c>
      <c r="U92" s="88">
        <v>0.24763064367513499</v>
      </c>
      <c r="V92" s="89"/>
      <c r="W92" s="85">
        <v>46.727283988667203</v>
      </c>
      <c r="X92" s="88">
        <v>48.266666666699997</v>
      </c>
      <c r="Y92" s="85">
        <v>-100</v>
      </c>
      <c r="Z92" s="88"/>
      <c r="AA92" s="85">
        <v>0.25</v>
      </c>
      <c r="AB92" s="91">
        <v>0.25</v>
      </c>
      <c r="AC92" s="86">
        <v>0</v>
      </c>
      <c r="AD92" s="86">
        <v>0</v>
      </c>
      <c r="AE92" s="86">
        <v>0</v>
      </c>
      <c r="AF92" s="88">
        <v>1.08413545964E-7</v>
      </c>
      <c r="AG92" s="85">
        <v>0.49279515594399997</v>
      </c>
      <c r="AH92" s="86">
        <v>6.3889999999999997E-3</v>
      </c>
      <c r="AI92" s="88">
        <v>1.3032202478500001E-10</v>
      </c>
      <c r="AJ92" s="150">
        <v>2.2200000000000002</v>
      </c>
      <c r="AK92" s="151">
        <v>3</v>
      </c>
    </row>
    <row r="93" spans="1:37" x14ac:dyDescent="0.2">
      <c r="A93" s="149" t="s">
        <v>517</v>
      </c>
      <c r="B93" s="66" t="s">
        <v>518</v>
      </c>
      <c r="C93" s="67">
        <v>25</v>
      </c>
      <c r="D93" s="84" t="s">
        <v>342</v>
      </c>
      <c r="E93" s="85">
        <v>90.666459559226595</v>
      </c>
      <c r="F93" s="91">
        <v>90.666459559226595</v>
      </c>
      <c r="G93" s="86">
        <v>26.750667007784799</v>
      </c>
      <c r="H93" s="86">
        <v>26.750667007784799</v>
      </c>
      <c r="I93" s="86">
        <v>0.22</v>
      </c>
      <c r="J93" s="86">
        <v>0.23</v>
      </c>
      <c r="K93" s="87">
        <v>0</v>
      </c>
      <c r="L93" s="85">
        <v>6.0000000007400002E-2</v>
      </c>
      <c r="M93" s="86">
        <v>0</v>
      </c>
      <c r="N93" s="86">
        <v>51.253925237665101</v>
      </c>
      <c r="O93" s="86">
        <v>5.7336077624228201</v>
      </c>
      <c r="P93" s="86">
        <v>0.182</v>
      </c>
      <c r="Q93" s="88">
        <v>0.4365</v>
      </c>
      <c r="R93" s="85">
        <v>0</v>
      </c>
      <c r="S93" s="86">
        <v>0</v>
      </c>
      <c r="T93" s="86">
        <v>0.78</v>
      </c>
      <c r="U93" s="88">
        <v>0.43401191476919698</v>
      </c>
      <c r="V93" s="89"/>
      <c r="W93" s="85">
        <v>47.1186076160119</v>
      </c>
      <c r="X93" s="88">
        <v>46.666666666700003</v>
      </c>
      <c r="Y93" s="85">
        <v>-100</v>
      </c>
      <c r="Z93" s="88"/>
      <c r="AA93" s="85">
        <v>0.18</v>
      </c>
      <c r="AB93" s="91">
        <v>0.18</v>
      </c>
      <c r="AC93" s="86">
        <v>0.11</v>
      </c>
      <c r="AD93" s="86">
        <v>0.11</v>
      </c>
      <c r="AE93" s="86">
        <v>0</v>
      </c>
      <c r="AF93" s="88">
        <v>0</v>
      </c>
      <c r="AG93" s="85">
        <v>1.0608420009499999</v>
      </c>
      <c r="AH93" s="86">
        <v>2.0270000000000002E-3</v>
      </c>
      <c r="AI93" s="88">
        <v>0</v>
      </c>
      <c r="AJ93" s="150">
        <v>2.1800000000000002</v>
      </c>
      <c r="AK93" s="151">
        <v>5</v>
      </c>
    </row>
    <row r="94" spans="1:37" x14ac:dyDescent="0.2">
      <c r="A94" s="149" t="s">
        <v>519</v>
      </c>
      <c r="B94" s="66" t="s">
        <v>520</v>
      </c>
      <c r="C94" s="67">
        <v>25</v>
      </c>
      <c r="D94" s="84" t="s">
        <v>342</v>
      </c>
      <c r="E94" s="85">
        <v>87.255834319688603</v>
      </c>
      <c r="F94" s="91">
        <v>87.255834319688603</v>
      </c>
      <c r="G94" s="86">
        <v>24.6235315850329</v>
      </c>
      <c r="H94" s="86">
        <v>24.6235315850329</v>
      </c>
      <c r="I94" s="86">
        <v>0.28999999999999998</v>
      </c>
      <c r="J94" s="86">
        <v>0.17</v>
      </c>
      <c r="K94" s="87">
        <v>0</v>
      </c>
      <c r="L94" s="85">
        <v>0</v>
      </c>
      <c r="M94" s="86">
        <v>0</v>
      </c>
      <c r="N94" s="86">
        <v>43.463953838667102</v>
      </c>
      <c r="O94" s="86">
        <v>9.79020979020979</v>
      </c>
      <c r="P94" s="86">
        <v>0.106</v>
      </c>
      <c r="Q94" s="88">
        <v>0.2737</v>
      </c>
      <c r="R94" s="85">
        <v>0</v>
      </c>
      <c r="S94" s="86">
        <v>0</v>
      </c>
      <c r="T94" s="86">
        <v>0.7</v>
      </c>
      <c r="U94" s="88">
        <v>0.48439734265638601</v>
      </c>
      <c r="V94" s="89"/>
      <c r="W94" s="85">
        <v>58.676604763992103</v>
      </c>
      <c r="X94" s="88"/>
      <c r="Y94" s="85"/>
      <c r="Z94" s="88">
        <v>-100</v>
      </c>
      <c r="AA94" s="85">
        <v>0.2</v>
      </c>
      <c r="AB94" s="91">
        <v>0.2</v>
      </c>
      <c r="AC94" s="86">
        <v>0.01</v>
      </c>
      <c r="AD94" s="86">
        <v>0.01</v>
      </c>
      <c r="AE94" s="86">
        <v>0</v>
      </c>
      <c r="AF94" s="88">
        <v>6.1897001299500003</v>
      </c>
      <c r="AG94" s="85">
        <v>1.92959000079</v>
      </c>
      <c r="AH94" s="86">
        <v>1.936E-3</v>
      </c>
      <c r="AI94" s="88">
        <v>0</v>
      </c>
      <c r="AJ94" s="150">
        <v>2.1800000000000002</v>
      </c>
      <c r="AK94" s="151">
        <v>4</v>
      </c>
    </row>
    <row r="95" spans="1:37" x14ac:dyDescent="0.2">
      <c r="A95" s="149" t="s">
        <v>521</v>
      </c>
      <c r="B95" s="66" t="s">
        <v>521</v>
      </c>
      <c r="C95" s="67">
        <v>25</v>
      </c>
      <c r="D95" s="84" t="s">
        <v>342</v>
      </c>
      <c r="E95" s="85">
        <v>99.217680296728702</v>
      </c>
      <c r="F95" s="91">
        <v>99.217680296728702</v>
      </c>
      <c r="G95" s="86">
        <v>28.493279250207301</v>
      </c>
      <c r="H95" s="86">
        <v>28.493279250207301</v>
      </c>
      <c r="I95" s="86">
        <v>0.38</v>
      </c>
      <c r="J95" s="86">
        <v>0.04</v>
      </c>
      <c r="K95" s="87">
        <v>0</v>
      </c>
      <c r="L95" s="85">
        <v>1.9237670305199999E-11</v>
      </c>
      <c r="M95" s="86">
        <v>0</v>
      </c>
      <c r="N95" s="86">
        <v>3.9103232533889497E-2</v>
      </c>
      <c r="O95" s="86">
        <v>3.2446106467223901</v>
      </c>
      <c r="P95" s="86">
        <v>0.14699999999999999</v>
      </c>
      <c r="Q95" s="88">
        <v>2.86E-2</v>
      </c>
      <c r="R95" s="85">
        <v>0</v>
      </c>
      <c r="S95" s="86">
        <v>0</v>
      </c>
      <c r="T95" s="86">
        <v>1.31</v>
      </c>
      <c r="U95" s="88">
        <v>6.4282637902328995E-4</v>
      </c>
      <c r="V95" s="89"/>
      <c r="W95" s="85"/>
      <c r="X95" s="88"/>
      <c r="Y95" s="85"/>
      <c r="Z95" s="88"/>
      <c r="AA95" s="85">
        <v>0</v>
      </c>
      <c r="AB95" s="91">
        <v>0</v>
      </c>
      <c r="AC95" s="86">
        <v>0</v>
      </c>
      <c r="AD95" s="86">
        <v>0</v>
      </c>
      <c r="AE95" s="86">
        <v>0</v>
      </c>
      <c r="AF95" s="88">
        <v>0</v>
      </c>
      <c r="AG95" s="85">
        <v>0</v>
      </c>
      <c r="AH95" s="86">
        <v>5.4000000000000001E-4</v>
      </c>
      <c r="AI95" s="88">
        <v>0</v>
      </c>
      <c r="AJ95" s="150">
        <v>1.72</v>
      </c>
      <c r="AK95" s="151">
        <v>0</v>
      </c>
    </row>
    <row r="96" spans="1:37" x14ac:dyDescent="0.2">
      <c r="A96" s="149" t="s">
        <v>522</v>
      </c>
      <c r="B96" s="66" t="s">
        <v>523</v>
      </c>
      <c r="C96" s="67">
        <v>25</v>
      </c>
      <c r="D96" s="84" t="s">
        <v>342</v>
      </c>
      <c r="E96" s="85">
        <v>95.911975186003602</v>
      </c>
      <c r="F96" s="91">
        <v>95.911975186003602</v>
      </c>
      <c r="G96" s="86">
        <v>32.220690494049897</v>
      </c>
      <c r="H96" s="86">
        <v>32.220690494049897</v>
      </c>
      <c r="I96" s="86">
        <v>0</v>
      </c>
      <c r="J96" s="86">
        <v>0.1</v>
      </c>
      <c r="K96" s="87">
        <v>0</v>
      </c>
      <c r="L96" s="85">
        <v>0</v>
      </c>
      <c r="M96" s="86">
        <v>0</v>
      </c>
      <c r="N96" s="86">
        <v>0.67997841338370202</v>
      </c>
      <c r="O96" s="86">
        <v>0.38428693424423599</v>
      </c>
      <c r="P96" s="86">
        <v>0.22500000000000001</v>
      </c>
      <c r="Q96" s="88">
        <v>6.7599999999999993E-2</v>
      </c>
      <c r="R96" s="85">
        <v>0</v>
      </c>
      <c r="S96" s="86">
        <v>0</v>
      </c>
      <c r="T96" s="86">
        <v>0.25</v>
      </c>
      <c r="U96" s="88">
        <v>5.2709469458916997E-2</v>
      </c>
      <c r="V96" s="89"/>
      <c r="W96" s="85">
        <v>44.497755728255903</v>
      </c>
      <c r="X96" s="88">
        <v>43.9666666667</v>
      </c>
      <c r="Y96" s="85"/>
      <c r="Z96" s="88"/>
      <c r="AA96" s="85">
        <v>0.17</v>
      </c>
      <c r="AB96" s="91">
        <v>0.17</v>
      </c>
      <c r="AC96" s="86">
        <v>0.01</v>
      </c>
      <c r="AD96" s="86">
        <v>0.01</v>
      </c>
      <c r="AE96" s="86">
        <v>0</v>
      </c>
      <c r="AF96" s="88">
        <v>0</v>
      </c>
      <c r="AG96" s="85">
        <v>4.4408000006000002E-2</v>
      </c>
      <c r="AH96" s="86">
        <v>1.029E-3</v>
      </c>
      <c r="AI96" s="88">
        <v>0</v>
      </c>
      <c r="AJ96" s="150">
        <v>1.43</v>
      </c>
      <c r="AK96" s="151">
        <v>0</v>
      </c>
    </row>
    <row r="97" spans="1:37" x14ac:dyDescent="0.2">
      <c r="A97" s="149" t="s">
        <v>524</v>
      </c>
      <c r="B97" s="66" t="s">
        <v>525</v>
      </c>
      <c r="C97" s="67">
        <v>25</v>
      </c>
      <c r="D97" s="84" t="s">
        <v>342</v>
      </c>
      <c r="E97" s="85">
        <v>96.713312562707898</v>
      </c>
      <c r="F97" s="91">
        <v>96.713312562707898</v>
      </c>
      <c r="G97" s="86">
        <v>36.683740824840299</v>
      </c>
      <c r="H97" s="86">
        <v>36.683740824840299</v>
      </c>
      <c r="I97" s="86">
        <v>0.14000000000000001</v>
      </c>
      <c r="J97" s="86">
        <v>0.12</v>
      </c>
      <c r="K97" s="87">
        <v>0</v>
      </c>
      <c r="L97" s="85">
        <v>4.9999998180599997E-2</v>
      </c>
      <c r="M97" s="86">
        <v>0</v>
      </c>
      <c r="N97" s="86">
        <v>1.7322673226732299</v>
      </c>
      <c r="O97" s="86">
        <v>12.5023032983232</v>
      </c>
      <c r="P97" s="86">
        <v>0.17299999999999999</v>
      </c>
      <c r="Q97" s="88">
        <v>7.0400000000000004E-2</v>
      </c>
      <c r="R97" s="85">
        <v>0</v>
      </c>
      <c r="S97" s="86">
        <v>0</v>
      </c>
      <c r="T97" s="86">
        <v>0.15</v>
      </c>
      <c r="U97" s="88">
        <v>0.79632465543644704</v>
      </c>
      <c r="V97" s="89"/>
      <c r="W97" s="85">
        <v>43.9666666667</v>
      </c>
      <c r="X97" s="88"/>
      <c r="Y97" s="85"/>
      <c r="Z97" s="88"/>
      <c r="AA97" s="85">
        <v>0.37</v>
      </c>
      <c r="AB97" s="91">
        <v>0.37</v>
      </c>
      <c r="AC97" s="86">
        <v>0.11</v>
      </c>
      <c r="AD97" s="86">
        <v>0.11</v>
      </c>
      <c r="AE97" s="86">
        <v>0</v>
      </c>
      <c r="AF97" s="88">
        <v>0</v>
      </c>
      <c r="AG97" s="85">
        <v>0</v>
      </c>
      <c r="AH97" s="86">
        <v>1.0640000000000001E-3</v>
      </c>
      <c r="AI97" s="88">
        <v>0</v>
      </c>
      <c r="AJ97" s="150">
        <v>1.9</v>
      </c>
      <c r="AK97" s="151">
        <v>4</v>
      </c>
    </row>
    <row r="98" spans="1:37" x14ac:dyDescent="0.2">
      <c r="A98" s="149" t="s">
        <v>526</v>
      </c>
      <c r="B98" s="66" t="s">
        <v>527</v>
      </c>
      <c r="C98" s="67">
        <v>25</v>
      </c>
      <c r="D98" s="84" t="s">
        <v>342</v>
      </c>
      <c r="E98" s="85">
        <v>91.473831871628505</v>
      </c>
      <c r="F98" s="91">
        <v>91.473831871628505</v>
      </c>
      <c r="G98" s="86">
        <v>30.146094453884999</v>
      </c>
      <c r="H98" s="86">
        <v>30.146094453884999</v>
      </c>
      <c r="I98" s="86">
        <v>0</v>
      </c>
      <c r="J98" s="86">
        <v>0.11</v>
      </c>
      <c r="K98" s="87">
        <v>0</v>
      </c>
      <c r="L98" s="85">
        <v>9.1454303841600002E-10</v>
      </c>
      <c r="M98" s="86">
        <v>0</v>
      </c>
      <c r="N98" s="86">
        <v>0.37337378215973399</v>
      </c>
      <c r="O98" s="86">
        <v>0.27104959630911202</v>
      </c>
      <c r="P98" s="86">
        <v>0.253</v>
      </c>
      <c r="Q98" s="88">
        <v>0.12670000000000001</v>
      </c>
      <c r="R98" s="85">
        <v>0</v>
      </c>
      <c r="S98" s="86">
        <v>0</v>
      </c>
      <c r="T98" s="86">
        <v>0.62</v>
      </c>
      <c r="U98" s="88">
        <v>2.85117981820877E-2</v>
      </c>
      <c r="V98" s="89"/>
      <c r="W98" s="85"/>
      <c r="X98" s="88"/>
      <c r="Y98" s="85"/>
      <c r="Z98" s="88"/>
      <c r="AA98" s="85">
        <v>0.65</v>
      </c>
      <c r="AB98" s="91">
        <v>0.65</v>
      </c>
      <c r="AC98" s="86">
        <v>0</v>
      </c>
      <c r="AD98" s="86">
        <v>0</v>
      </c>
      <c r="AE98" s="86">
        <v>0</v>
      </c>
      <c r="AF98" s="88">
        <v>0</v>
      </c>
      <c r="AG98" s="85">
        <v>1.1714680818300001</v>
      </c>
      <c r="AH98" s="86">
        <v>2.1879999999999998E-3</v>
      </c>
      <c r="AI98" s="88">
        <v>0</v>
      </c>
      <c r="AJ98" s="150">
        <v>1.64</v>
      </c>
      <c r="AK98" s="151">
        <v>1</v>
      </c>
    </row>
    <row r="99" spans="1:37" x14ac:dyDescent="0.2">
      <c r="A99" s="149" t="s">
        <v>528</v>
      </c>
      <c r="B99" s="66" t="s">
        <v>529</v>
      </c>
      <c r="C99" s="67">
        <v>25</v>
      </c>
      <c r="D99" s="84" t="s">
        <v>342</v>
      </c>
      <c r="E99" s="85">
        <v>93.018086360075898</v>
      </c>
      <c r="F99" s="91">
        <v>93.018086360075898</v>
      </c>
      <c r="G99" s="86">
        <v>28.904303890366901</v>
      </c>
      <c r="H99" s="86">
        <v>28.904303890366901</v>
      </c>
      <c r="I99" s="86">
        <v>0.48</v>
      </c>
      <c r="J99" s="86">
        <v>0.12</v>
      </c>
      <c r="K99" s="87">
        <v>0</v>
      </c>
      <c r="L99" s="85">
        <v>4.0000000016000001E-2</v>
      </c>
      <c r="M99" s="86">
        <v>0</v>
      </c>
      <c r="N99" s="86">
        <v>1.10745285842562</v>
      </c>
      <c r="O99" s="86">
        <v>18.776896942242399</v>
      </c>
      <c r="P99" s="86">
        <v>0.20899999999999999</v>
      </c>
      <c r="Q99" s="88">
        <v>0</v>
      </c>
      <c r="R99" s="85">
        <v>0</v>
      </c>
      <c r="S99" s="86">
        <v>0</v>
      </c>
      <c r="T99" s="86">
        <v>0.89</v>
      </c>
      <c r="U99" s="88">
        <v>0.82775264803223503</v>
      </c>
      <c r="V99" s="89"/>
      <c r="W99" s="85"/>
      <c r="X99" s="88"/>
      <c r="Y99" s="85"/>
      <c r="Z99" s="88"/>
      <c r="AA99" s="85">
        <v>0.41</v>
      </c>
      <c r="AB99" s="91">
        <v>0.41</v>
      </c>
      <c r="AC99" s="86">
        <v>0.21</v>
      </c>
      <c r="AD99" s="86">
        <v>0.21</v>
      </c>
      <c r="AE99" s="86">
        <v>0</v>
      </c>
      <c r="AF99" s="88">
        <v>0</v>
      </c>
      <c r="AG99" s="85">
        <v>0.95590799981700003</v>
      </c>
      <c r="AH99" s="86">
        <v>1.755E-3</v>
      </c>
      <c r="AI99" s="88">
        <v>5.5999999989300004E-4</v>
      </c>
      <c r="AJ99" s="150">
        <v>2.0299999999999998</v>
      </c>
      <c r="AK99" s="151">
        <v>2</v>
      </c>
    </row>
    <row r="100" spans="1:37" x14ac:dyDescent="0.2">
      <c r="A100" s="149" t="s">
        <v>530</v>
      </c>
      <c r="B100" s="66" t="s">
        <v>531</v>
      </c>
      <c r="C100" s="67">
        <v>25</v>
      </c>
      <c r="D100" s="84" t="s">
        <v>342</v>
      </c>
      <c r="E100" s="85">
        <v>47.429308691985597</v>
      </c>
      <c r="F100" s="91">
        <v>47.429308691985597</v>
      </c>
      <c r="G100" s="86">
        <v>17.011323583470901</v>
      </c>
      <c r="H100" s="86">
        <v>17.011323583470901</v>
      </c>
      <c r="I100" s="86">
        <v>0.7</v>
      </c>
      <c r="J100" s="86">
        <v>0.22</v>
      </c>
      <c r="K100" s="87">
        <v>0</v>
      </c>
      <c r="L100" s="85">
        <v>1.0000001318200001E-2</v>
      </c>
      <c r="M100" s="86">
        <v>0</v>
      </c>
      <c r="N100" s="86">
        <v>0.52024312351910995</v>
      </c>
      <c r="O100" s="86">
        <v>0.15199668370871899</v>
      </c>
      <c r="P100" s="86">
        <v>0.35399999999999998</v>
      </c>
      <c r="Q100" s="88">
        <v>0.14419999999999999</v>
      </c>
      <c r="R100" s="85">
        <v>0</v>
      </c>
      <c r="S100" s="86">
        <v>0</v>
      </c>
      <c r="T100" s="86">
        <v>0.56999999999999995</v>
      </c>
      <c r="U100" s="88">
        <v>1.7486323042879699</v>
      </c>
      <c r="V100" s="89"/>
      <c r="W100" s="85">
        <v>31.6</v>
      </c>
      <c r="X100" s="88"/>
      <c r="Y100" s="85"/>
      <c r="Z100" s="88"/>
      <c r="AA100" s="85">
        <v>2.4700000000000002</v>
      </c>
      <c r="AB100" s="91">
        <v>2.4700000000000002</v>
      </c>
      <c r="AC100" s="86">
        <v>0.24</v>
      </c>
      <c r="AD100" s="86">
        <v>0.24</v>
      </c>
      <c r="AE100" s="86">
        <v>0</v>
      </c>
      <c r="AF100" s="88">
        <v>0</v>
      </c>
      <c r="AG100" s="85">
        <v>11.1165759329</v>
      </c>
      <c r="AH100" s="86">
        <v>2.8990000000000001E-3</v>
      </c>
      <c r="AI100" s="88">
        <v>1.7999999740900001E-4</v>
      </c>
      <c r="AJ100" s="150">
        <v>1.04</v>
      </c>
      <c r="AK100" s="151">
        <v>1</v>
      </c>
    </row>
    <row r="101" spans="1:37" x14ac:dyDescent="0.2">
      <c r="A101" s="149" t="s">
        <v>532</v>
      </c>
      <c r="B101" s="66" t="s">
        <v>533</v>
      </c>
      <c r="C101" s="67">
        <v>25</v>
      </c>
      <c r="D101" s="84" t="s">
        <v>342</v>
      </c>
      <c r="E101" s="85">
        <v>39.252694850397198</v>
      </c>
      <c r="F101" s="91">
        <v>39.252694850397198</v>
      </c>
      <c r="G101" s="86">
        <v>13.9982159381748</v>
      </c>
      <c r="H101" s="86">
        <v>13.9982159381748</v>
      </c>
      <c r="I101" s="86">
        <v>0.25</v>
      </c>
      <c r="J101" s="86">
        <v>0.3</v>
      </c>
      <c r="K101" s="87">
        <v>0</v>
      </c>
      <c r="L101" s="85">
        <v>0.109999999754</v>
      </c>
      <c r="M101" s="86">
        <v>4.1572968612188503E-2</v>
      </c>
      <c r="N101" s="86">
        <v>0.40909882202750503</v>
      </c>
      <c r="O101" s="86">
        <v>0.122374861834833</v>
      </c>
      <c r="P101" s="86">
        <v>0.39100000000000001</v>
      </c>
      <c r="Q101" s="88">
        <v>0.28720000000000001</v>
      </c>
      <c r="R101" s="85">
        <v>1.6756032171581801E-2</v>
      </c>
      <c r="S101" s="86">
        <v>0</v>
      </c>
      <c r="T101" s="86">
        <v>0.55000000000000004</v>
      </c>
      <c r="U101" s="88">
        <v>2.9703795716584298</v>
      </c>
      <c r="V101" s="89"/>
      <c r="W101" s="85">
        <v>21.066666666700002</v>
      </c>
      <c r="X101" s="88"/>
      <c r="Y101" s="85"/>
      <c r="Z101" s="88"/>
      <c r="AA101" s="85">
        <v>0.53</v>
      </c>
      <c r="AB101" s="91">
        <v>0.53</v>
      </c>
      <c r="AC101" s="86">
        <v>0.11</v>
      </c>
      <c r="AD101" s="86">
        <v>0.11</v>
      </c>
      <c r="AE101" s="86">
        <v>0</v>
      </c>
      <c r="AF101" s="88">
        <v>0</v>
      </c>
      <c r="AG101" s="85">
        <v>6.7443598195899996</v>
      </c>
      <c r="AH101" s="86">
        <v>3.5439999999999998E-3</v>
      </c>
      <c r="AI101" s="88">
        <v>0</v>
      </c>
      <c r="AJ101" s="150">
        <v>1.34</v>
      </c>
      <c r="AK101" s="151">
        <v>5</v>
      </c>
    </row>
    <row r="102" spans="1:37" x14ac:dyDescent="0.2">
      <c r="A102" s="149" t="s">
        <v>534</v>
      </c>
      <c r="B102" s="66" t="s">
        <v>535</v>
      </c>
      <c r="C102" s="67">
        <v>25</v>
      </c>
      <c r="D102" s="84" t="s">
        <v>342</v>
      </c>
      <c r="E102" s="85">
        <v>16.7151275490424</v>
      </c>
      <c r="F102" s="91">
        <v>16.713835258845702</v>
      </c>
      <c r="G102" s="86">
        <v>9.0815693572148604</v>
      </c>
      <c r="H102" s="86">
        <v>9.0815693572148604</v>
      </c>
      <c r="I102" s="86">
        <v>0.52</v>
      </c>
      <c r="J102" s="86">
        <v>0.68</v>
      </c>
      <c r="K102" s="87">
        <v>0</v>
      </c>
      <c r="L102" s="85">
        <v>8.0000000071500002E-2</v>
      </c>
      <c r="M102" s="86">
        <v>2.7110432198414001E-2</v>
      </c>
      <c r="N102" s="86">
        <v>0.192825612340839</v>
      </c>
      <c r="O102" s="86">
        <v>5.9723565212445297E-2</v>
      </c>
      <c r="P102" s="86">
        <v>0.59599999999999997</v>
      </c>
      <c r="Q102" s="88">
        <v>0.56000000000000005</v>
      </c>
      <c r="R102" s="85">
        <v>1.12994350282486E-2</v>
      </c>
      <c r="S102" s="86">
        <v>0</v>
      </c>
      <c r="T102" s="86">
        <v>0.93</v>
      </c>
      <c r="U102" s="88">
        <v>6.0246568969527798</v>
      </c>
      <c r="V102" s="89"/>
      <c r="W102" s="85"/>
      <c r="X102" s="88"/>
      <c r="Y102" s="85"/>
      <c r="Z102" s="88"/>
      <c r="AA102" s="85">
        <v>1.87</v>
      </c>
      <c r="AB102" s="91">
        <v>1.87</v>
      </c>
      <c r="AC102" s="86">
        <v>0.26</v>
      </c>
      <c r="AD102" s="86">
        <v>0.26</v>
      </c>
      <c r="AE102" s="86">
        <v>0</v>
      </c>
      <c r="AF102" s="88">
        <v>0</v>
      </c>
      <c r="AG102" s="85">
        <v>24.925568010199999</v>
      </c>
      <c r="AH102" s="86">
        <v>9.8230000000000001E-3</v>
      </c>
      <c r="AI102" s="88">
        <v>3.85000000158E-4</v>
      </c>
      <c r="AJ102" s="150">
        <v>1.1200000000000001</v>
      </c>
      <c r="AK102" s="151">
        <v>1</v>
      </c>
    </row>
    <row r="103" spans="1:37" x14ac:dyDescent="0.2">
      <c r="A103" s="149" t="s">
        <v>536</v>
      </c>
      <c r="B103" s="66" t="s">
        <v>537</v>
      </c>
      <c r="C103" s="67">
        <v>25</v>
      </c>
      <c r="D103" s="84" t="s">
        <v>342</v>
      </c>
      <c r="E103" s="85">
        <v>18.828284177828301</v>
      </c>
      <c r="F103" s="91">
        <v>18.798223053542198</v>
      </c>
      <c r="G103" s="86">
        <v>9.9580257634968898</v>
      </c>
      <c r="H103" s="86">
        <v>9.95579901354977</v>
      </c>
      <c r="I103" s="86">
        <v>0.39</v>
      </c>
      <c r="J103" s="86">
        <v>0.76</v>
      </c>
      <c r="K103" s="87">
        <v>0</v>
      </c>
      <c r="L103" s="85">
        <v>0</v>
      </c>
      <c r="M103" s="86">
        <v>0</v>
      </c>
      <c r="N103" s="86">
        <v>0.30724287297270098</v>
      </c>
      <c r="O103" s="86">
        <v>5.92417061611374E-2</v>
      </c>
      <c r="P103" s="86">
        <v>0.61099999999999999</v>
      </c>
      <c r="Q103" s="88">
        <v>0.55669999999999997</v>
      </c>
      <c r="R103" s="85">
        <v>0</v>
      </c>
      <c r="S103" s="86">
        <v>0</v>
      </c>
      <c r="T103" s="86">
        <v>0.88</v>
      </c>
      <c r="U103" s="88">
        <v>6.22821960207978</v>
      </c>
      <c r="V103" s="89"/>
      <c r="W103" s="85"/>
      <c r="X103" s="88"/>
      <c r="Y103" s="85"/>
      <c r="Z103" s="88"/>
      <c r="AA103" s="85">
        <v>2.1</v>
      </c>
      <c r="AB103" s="91">
        <v>2.1</v>
      </c>
      <c r="AC103" s="86">
        <v>0.51</v>
      </c>
      <c r="AD103" s="86">
        <v>0.51</v>
      </c>
      <c r="AE103" s="86">
        <v>0</v>
      </c>
      <c r="AF103" s="88">
        <v>0</v>
      </c>
      <c r="AG103" s="85">
        <v>16.787935978499998</v>
      </c>
      <c r="AH103" s="86">
        <v>6.6889999999999996E-3</v>
      </c>
      <c r="AI103" s="88">
        <v>0</v>
      </c>
      <c r="AJ103" s="150">
        <v>1.05</v>
      </c>
      <c r="AK103" s="151">
        <v>0</v>
      </c>
    </row>
    <row r="104" spans="1:37" x14ac:dyDescent="0.2">
      <c r="A104" s="149" t="s">
        <v>538</v>
      </c>
      <c r="B104" s="66" t="s">
        <v>538</v>
      </c>
      <c r="C104" s="67">
        <v>25</v>
      </c>
      <c r="D104" s="84" t="s">
        <v>342</v>
      </c>
      <c r="E104" s="85">
        <v>78.012536837760294</v>
      </c>
      <c r="F104" s="91">
        <v>78.012536837760294</v>
      </c>
      <c r="G104" s="86">
        <v>34.026091213654198</v>
      </c>
      <c r="H104" s="86">
        <v>34.026091213654198</v>
      </c>
      <c r="I104" s="86">
        <v>0</v>
      </c>
      <c r="J104" s="86">
        <v>0.08</v>
      </c>
      <c r="K104" s="87">
        <v>0</v>
      </c>
      <c r="L104" s="85">
        <v>2.2468752539800001E-10</v>
      </c>
      <c r="M104" s="86">
        <v>0</v>
      </c>
      <c r="N104" s="86"/>
      <c r="O104" s="86">
        <v>18.816254416961101</v>
      </c>
      <c r="P104" s="86">
        <v>0.23799999999999999</v>
      </c>
      <c r="Q104" s="88">
        <v>0</v>
      </c>
      <c r="R104" s="85">
        <v>0</v>
      </c>
      <c r="S104" s="86">
        <v>0</v>
      </c>
      <c r="T104" s="86">
        <v>0.24</v>
      </c>
      <c r="U104" s="88">
        <v>1.1893676864446601</v>
      </c>
      <c r="V104" s="89"/>
      <c r="W104" s="85"/>
      <c r="X104" s="88"/>
      <c r="Y104" s="85"/>
      <c r="Z104" s="88"/>
      <c r="AA104" s="85">
        <v>8.5299999999999994</v>
      </c>
      <c r="AB104" s="91">
        <v>8.5299999999999994</v>
      </c>
      <c r="AC104" s="86">
        <v>0.57999999999999996</v>
      </c>
      <c r="AD104" s="86">
        <v>0.57999999999999996</v>
      </c>
      <c r="AE104" s="86">
        <v>0</v>
      </c>
      <c r="AF104" s="88">
        <v>0</v>
      </c>
      <c r="AG104" s="85">
        <v>2.1465921243300001</v>
      </c>
      <c r="AH104" s="86">
        <v>7.0600000000000003E-4</v>
      </c>
      <c r="AI104" s="88">
        <v>3.0361426126999999E-12</v>
      </c>
      <c r="AJ104" s="150">
        <v>1.31</v>
      </c>
      <c r="AK104" s="151">
        <v>0</v>
      </c>
    </row>
    <row r="105" spans="1:37" x14ac:dyDescent="0.2">
      <c r="A105" s="149" t="s">
        <v>539</v>
      </c>
      <c r="B105" s="66" t="s">
        <v>540</v>
      </c>
      <c r="C105" s="67">
        <v>44</v>
      </c>
      <c r="D105" s="84" t="s">
        <v>342</v>
      </c>
      <c r="E105" s="85">
        <v>83.627746660922</v>
      </c>
      <c r="F105" s="91">
        <v>83.627746660922</v>
      </c>
      <c r="G105" s="86">
        <v>25.9626777251185</v>
      </c>
      <c r="H105" s="86">
        <v>25.9626777251185</v>
      </c>
      <c r="I105" s="86">
        <v>0</v>
      </c>
      <c r="J105" s="86">
        <v>0.21</v>
      </c>
      <c r="K105" s="87">
        <v>0</v>
      </c>
      <c r="L105" s="85">
        <v>0.319999905965</v>
      </c>
      <c r="M105" s="86">
        <v>0.143645322375092</v>
      </c>
      <c r="N105" s="86"/>
      <c r="O105" s="86">
        <v>15.820895522388099</v>
      </c>
      <c r="P105" s="86">
        <v>0.223</v>
      </c>
      <c r="Q105" s="88">
        <v>0.22439999999999999</v>
      </c>
      <c r="R105" s="85">
        <v>0.123915737298637</v>
      </c>
      <c r="S105" s="86">
        <v>0</v>
      </c>
      <c r="T105" s="86">
        <v>2.02</v>
      </c>
      <c r="U105" s="88">
        <v>1.26561826798794</v>
      </c>
      <c r="V105" s="89"/>
      <c r="W105" s="85"/>
      <c r="X105" s="88"/>
      <c r="Y105" s="85"/>
      <c r="Z105" s="88">
        <v>-100</v>
      </c>
      <c r="AA105" s="85">
        <v>5.14</v>
      </c>
      <c r="AB105" s="91">
        <v>5.14</v>
      </c>
      <c r="AC105" s="86">
        <v>0.96</v>
      </c>
      <c r="AD105" s="86">
        <v>0.96</v>
      </c>
      <c r="AE105" s="86">
        <v>0</v>
      </c>
      <c r="AF105" s="88">
        <v>0</v>
      </c>
      <c r="AG105" s="85">
        <v>2.04240142499</v>
      </c>
      <c r="AH105" s="86">
        <v>1.7229999999999999E-3</v>
      </c>
      <c r="AI105" s="88">
        <v>0</v>
      </c>
      <c r="AJ105" s="150">
        <v>1.82</v>
      </c>
      <c r="AK105" s="151">
        <v>0</v>
      </c>
    </row>
    <row r="106" spans="1:37" x14ac:dyDescent="0.2">
      <c r="A106" s="149" t="s">
        <v>383</v>
      </c>
      <c r="B106" s="66" t="s">
        <v>541</v>
      </c>
      <c r="C106" s="67">
        <v>44</v>
      </c>
      <c r="D106" s="84" t="s">
        <v>342</v>
      </c>
      <c r="E106" s="85">
        <v>96.475407655680598</v>
      </c>
      <c r="F106" s="91">
        <v>96.475407655680598</v>
      </c>
      <c r="G106" s="86">
        <v>32.2094538876919</v>
      </c>
      <c r="H106" s="86">
        <v>32.2094538876919</v>
      </c>
      <c r="I106" s="86">
        <v>0.36</v>
      </c>
      <c r="J106" s="86">
        <v>0.06</v>
      </c>
      <c r="K106" s="87">
        <v>0</v>
      </c>
      <c r="L106" s="85">
        <v>6.4656067562000001E-9</v>
      </c>
      <c r="M106" s="86">
        <v>0</v>
      </c>
      <c r="N106" s="86"/>
      <c r="O106" s="86">
        <v>2.0035149384885802</v>
      </c>
      <c r="P106" s="86">
        <v>0.123</v>
      </c>
      <c r="Q106" s="88">
        <v>5.91E-2</v>
      </c>
      <c r="R106" s="85">
        <v>0</v>
      </c>
      <c r="S106" s="86">
        <v>0</v>
      </c>
      <c r="T106" s="86">
        <v>0.28999999999999998</v>
      </c>
      <c r="U106" s="88">
        <v>1.06402787753039E-2</v>
      </c>
      <c r="V106" s="89"/>
      <c r="W106" s="85"/>
      <c r="X106" s="88"/>
      <c r="Y106" s="85"/>
      <c r="Z106" s="88"/>
      <c r="AA106" s="85">
        <v>0.16</v>
      </c>
      <c r="AB106" s="91">
        <v>0.16</v>
      </c>
      <c r="AC106" s="86">
        <v>0</v>
      </c>
      <c r="AD106" s="86">
        <v>0</v>
      </c>
      <c r="AE106" s="86">
        <v>0</v>
      </c>
      <c r="AF106" s="88">
        <v>0</v>
      </c>
      <c r="AG106" s="85">
        <v>2.2596077357200001E-2</v>
      </c>
      <c r="AH106" s="86">
        <v>4.4000000000000002E-4</v>
      </c>
      <c r="AI106" s="88">
        <v>0</v>
      </c>
      <c r="AJ106" s="150">
        <v>1.97</v>
      </c>
      <c r="AK106" s="151">
        <v>1</v>
      </c>
    </row>
    <row r="107" spans="1:37" x14ac:dyDescent="0.2">
      <c r="A107" s="149" t="s">
        <v>542</v>
      </c>
      <c r="B107" s="66" t="s">
        <v>542</v>
      </c>
      <c r="C107" s="67">
        <v>44</v>
      </c>
      <c r="D107" s="84" t="s">
        <v>342</v>
      </c>
      <c r="E107" s="85">
        <v>72.066587652192695</v>
      </c>
      <c r="F107" s="91">
        <v>72.066587652192695</v>
      </c>
      <c r="G107" s="86">
        <v>23.8767374205366</v>
      </c>
      <c r="H107" s="86">
        <v>23.8767374205366</v>
      </c>
      <c r="I107" s="86">
        <v>0</v>
      </c>
      <c r="J107" s="86">
        <v>0.13</v>
      </c>
      <c r="K107" s="87">
        <v>0</v>
      </c>
      <c r="L107" s="85">
        <v>1.3153254995099999E-10</v>
      </c>
      <c r="M107" s="86">
        <v>0</v>
      </c>
      <c r="N107" s="86">
        <v>0.40218790218790201</v>
      </c>
      <c r="O107" s="86">
        <v>1.0537734387106801</v>
      </c>
      <c r="P107" s="86">
        <v>0.22700000000000001</v>
      </c>
      <c r="Q107" s="88">
        <v>2.3900000000000001E-2</v>
      </c>
      <c r="R107" s="85">
        <v>0</v>
      </c>
      <c r="S107" s="86">
        <v>0</v>
      </c>
      <c r="T107" s="86">
        <v>0.23</v>
      </c>
      <c r="U107" s="88">
        <v>0.83934920805947599</v>
      </c>
      <c r="V107" s="89"/>
      <c r="W107" s="85">
        <v>22.833333333300001</v>
      </c>
      <c r="X107" s="88"/>
      <c r="Y107" s="85"/>
      <c r="Z107" s="88"/>
      <c r="AA107" s="85">
        <v>0.78</v>
      </c>
      <c r="AB107" s="91">
        <v>0.78</v>
      </c>
      <c r="AC107" s="86">
        <v>0.05</v>
      </c>
      <c r="AD107" s="86">
        <v>0.05</v>
      </c>
      <c r="AE107" s="86">
        <v>0</v>
      </c>
      <c r="AF107" s="88">
        <v>0</v>
      </c>
      <c r="AG107" s="85">
        <v>3.6427716663699998</v>
      </c>
      <c r="AH107" s="86">
        <v>1.3010000000000001E-3</v>
      </c>
      <c r="AI107" s="88">
        <v>5.0120051776299998E-13</v>
      </c>
      <c r="AJ107" s="150">
        <v>1.0900000000000001</v>
      </c>
      <c r="AK107" s="151">
        <v>0</v>
      </c>
    </row>
    <row r="108" spans="1:37" x14ac:dyDescent="0.2">
      <c r="A108" s="149" t="s">
        <v>543</v>
      </c>
      <c r="B108" s="66" t="s">
        <v>544</v>
      </c>
      <c r="C108" s="67">
        <v>44</v>
      </c>
      <c r="D108" s="84" t="s">
        <v>342</v>
      </c>
      <c r="E108" s="85">
        <v>68.502571037133293</v>
      </c>
      <c r="F108" s="91">
        <v>68.502571037133293</v>
      </c>
      <c r="G108" s="86">
        <v>31.097094461149801</v>
      </c>
      <c r="H108" s="86">
        <v>31.097094461149801</v>
      </c>
      <c r="I108" s="86">
        <v>0.5</v>
      </c>
      <c r="J108" s="86">
        <v>0.24</v>
      </c>
      <c r="K108" s="87">
        <v>0</v>
      </c>
      <c r="L108" s="85">
        <v>8.9999991468699997E-2</v>
      </c>
      <c r="M108" s="86">
        <v>1.5394555815092699E-3</v>
      </c>
      <c r="N108" s="86">
        <v>1.0096603303209699</v>
      </c>
      <c r="O108" s="86">
        <v>6.2783505154639201</v>
      </c>
      <c r="P108" s="86">
        <v>0.22600000000000001</v>
      </c>
      <c r="Q108" s="88">
        <v>0.1186</v>
      </c>
      <c r="R108" s="85">
        <v>1.84467810367091E-2</v>
      </c>
      <c r="S108" s="86">
        <v>0</v>
      </c>
      <c r="T108" s="86">
        <v>0.43</v>
      </c>
      <c r="U108" s="88">
        <v>2.4633916338985502</v>
      </c>
      <c r="V108" s="89"/>
      <c r="W108" s="85">
        <v>36.576415796167602</v>
      </c>
      <c r="X108" s="88"/>
      <c r="Y108" s="85"/>
      <c r="Z108" s="88"/>
      <c r="AA108" s="85">
        <v>1.52</v>
      </c>
      <c r="AB108" s="91">
        <v>1.52</v>
      </c>
      <c r="AC108" s="86">
        <v>0.32</v>
      </c>
      <c r="AD108" s="86">
        <v>0.32</v>
      </c>
      <c r="AE108" s="86">
        <v>0</v>
      </c>
      <c r="AF108" s="88">
        <v>0</v>
      </c>
      <c r="AG108" s="85">
        <v>5.2528147270299996</v>
      </c>
      <c r="AH108" s="86">
        <v>2.5040000000000001E-3</v>
      </c>
      <c r="AI108" s="88">
        <v>4.8337067416899999E-12</v>
      </c>
      <c r="AJ108" s="150">
        <v>1.36</v>
      </c>
      <c r="AK108" s="151">
        <v>1</v>
      </c>
    </row>
    <row r="109" spans="1:37" x14ac:dyDescent="0.2">
      <c r="A109" s="149" t="s">
        <v>545</v>
      </c>
      <c r="B109" s="66" t="s">
        <v>546</v>
      </c>
      <c r="C109" s="67">
        <v>25</v>
      </c>
      <c r="D109" s="84" t="s">
        <v>342</v>
      </c>
      <c r="E109" s="85">
        <v>49.041729555992298</v>
      </c>
      <c r="F109" s="91">
        <v>49.041729555992298</v>
      </c>
      <c r="G109" s="86">
        <v>22.8812178992975</v>
      </c>
      <c r="H109" s="86">
        <v>22.8812178992975</v>
      </c>
      <c r="I109" s="86">
        <v>0.26</v>
      </c>
      <c r="J109" s="86">
        <v>0.33</v>
      </c>
      <c r="K109" s="87">
        <v>0</v>
      </c>
      <c r="L109" s="85">
        <v>7.9999997965299996E-2</v>
      </c>
      <c r="M109" s="86">
        <v>0</v>
      </c>
      <c r="N109" s="86">
        <v>0.49563838223632001</v>
      </c>
      <c r="O109" s="86">
        <v>1.2472660637228801</v>
      </c>
      <c r="P109" s="86">
        <v>0.41099999999999998</v>
      </c>
      <c r="Q109" s="88">
        <v>0.27750000000000002</v>
      </c>
      <c r="R109" s="85">
        <v>0</v>
      </c>
      <c r="S109" s="86">
        <v>0</v>
      </c>
      <c r="T109" s="86">
        <v>0.48</v>
      </c>
      <c r="U109" s="88">
        <v>2.4877026484097602</v>
      </c>
      <c r="V109" s="89"/>
      <c r="W109" s="85">
        <v>29.4</v>
      </c>
      <c r="X109" s="88"/>
      <c r="Y109" s="85"/>
      <c r="Z109" s="88"/>
      <c r="AA109" s="85">
        <v>3.09</v>
      </c>
      <c r="AB109" s="91">
        <v>3.09</v>
      </c>
      <c r="AC109" s="86">
        <v>0.35</v>
      </c>
      <c r="AD109" s="86">
        <v>0.35</v>
      </c>
      <c r="AE109" s="86">
        <v>0</v>
      </c>
      <c r="AF109" s="88">
        <v>0</v>
      </c>
      <c r="AG109" s="85">
        <v>7.9129682320899999</v>
      </c>
      <c r="AH109" s="86">
        <v>2.7560000000000002E-3</v>
      </c>
      <c r="AI109" s="88">
        <v>3.1599999440899999E-4</v>
      </c>
      <c r="AJ109" s="150">
        <v>1.04</v>
      </c>
      <c r="AK109" s="151">
        <v>0</v>
      </c>
    </row>
    <row r="110" spans="1:37" x14ac:dyDescent="0.2">
      <c r="A110" s="149" t="s">
        <v>547</v>
      </c>
      <c r="B110" s="66" t="s">
        <v>548</v>
      </c>
      <c r="C110" s="67">
        <v>25</v>
      </c>
      <c r="D110" s="84" t="s">
        <v>342</v>
      </c>
      <c r="E110" s="85">
        <v>13.585421645176501</v>
      </c>
      <c r="F110" s="91">
        <v>13.5841437388982</v>
      </c>
      <c r="G110" s="86">
        <v>7.8080073607401603</v>
      </c>
      <c r="H110" s="86">
        <v>7.8080073607401603</v>
      </c>
      <c r="I110" s="86">
        <v>2.66</v>
      </c>
      <c r="J110" s="86">
        <v>4.41</v>
      </c>
      <c r="K110" s="87">
        <v>0</v>
      </c>
      <c r="L110" s="85">
        <v>0.89999999891100002</v>
      </c>
      <c r="M110" s="86">
        <v>0</v>
      </c>
      <c r="N110" s="86">
        <v>0.42868078591477399</v>
      </c>
      <c r="O110" s="86">
        <v>0.50589747889764702</v>
      </c>
      <c r="P110" s="86">
        <v>1.087</v>
      </c>
      <c r="Q110" s="88">
        <v>0.68159999999999998</v>
      </c>
      <c r="R110" s="85">
        <v>0</v>
      </c>
      <c r="S110" s="86">
        <v>0</v>
      </c>
      <c r="T110" s="86">
        <v>1.17</v>
      </c>
      <c r="U110" s="88">
        <v>5.3020331488888601</v>
      </c>
      <c r="V110" s="89"/>
      <c r="W110" s="85">
        <v>25.088888888900001</v>
      </c>
      <c r="X110" s="88"/>
      <c r="Y110" s="85"/>
      <c r="Z110" s="88"/>
      <c r="AA110" s="85">
        <v>1.1100000000000001</v>
      </c>
      <c r="AB110" s="91">
        <v>1.1100000000000001</v>
      </c>
      <c r="AC110" s="86">
        <v>7.0000000000000007E-2</v>
      </c>
      <c r="AD110" s="86">
        <v>7.0000000000000007E-2</v>
      </c>
      <c r="AE110" s="86">
        <v>0</v>
      </c>
      <c r="AF110" s="88">
        <v>0</v>
      </c>
      <c r="AG110" s="85">
        <v>25.441199973900002</v>
      </c>
      <c r="AH110" s="86">
        <v>6.5863000000000005E-2</v>
      </c>
      <c r="AI110" s="88">
        <v>5.5799999942799999E-4</v>
      </c>
      <c r="AJ110" s="150">
        <v>1.0900000000000001</v>
      </c>
      <c r="AK110" s="151">
        <v>0</v>
      </c>
    </row>
    <row r="111" spans="1:37" x14ac:dyDescent="0.2">
      <c r="A111" s="149" t="s">
        <v>549</v>
      </c>
      <c r="B111" s="66" t="s">
        <v>550</v>
      </c>
      <c r="C111" s="67">
        <v>25</v>
      </c>
      <c r="D111" s="84" t="s">
        <v>342</v>
      </c>
      <c r="E111" s="85">
        <v>9.6987055572985703</v>
      </c>
      <c r="F111" s="91">
        <v>9.6703674840851406</v>
      </c>
      <c r="G111" s="86">
        <v>6.6007469106439798</v>
      </c>
      <c r="H111" s="86">
        <v>6.5805054297772401</v>
      </c>
      <c r="I111" s="86">
        <v>1.26</v>
      </c>
      <c r="J111" s="86">
        <v>3.72</v>
      </c>
      <c r="K111" s="87">
        <v>0</v>
      </c>
      <c r="L111" s="85">
        <v>0</v>
      </c>
      <c r="M111" s="86">
        <v>0</v>
      </c>
      <c r="N111" s="86">
        <v>0.156985871271586</v>
      </c>
      <c r="O111" s="86">
        <v>2.5726781579624401E-2</v>
      </c>
      <c r="P111" s="86">
        <v>0.94699999999999995</v>
      </c>
      <c r="Q111" s="88">
        <v>0.88839999999999997</v>
      </c>
      <c r="R111" s="85">
        <v>0</v>
      </c>
      <c r="S111" s="86">
        <v>0</v>
      </c>
      <c r="T111" s="86">
        <v>1.1499999999999999</v>
      </c>
      <c r="U111" s="88">
        <v>11.2512271397775</v>
      </c>
      <c r="V111" s="89"/>
      <c r="W111" s="85">
        <v>30.9</v>
      </c>
      <c r="X111" s="88"/>
      <c r="Y111" s="85"/>
      <c r="Z111" s="88"/>
      <c r="AA111" s="85">
        <v>1.03</v>
      </c>
      <c r="AB111" s="91">
        <v>1.03</v>
      </c>
      <c r="AC111" s="86">
        <v>0.36</v>
      </c>
      <c r="AD111" s="86">
        <v>0.36</v>
      </c>
      <c r="AE111" s="86">
        <v>0.01</v>
      </c>
      <c r="AF111" s="88">
        <v>0</v>
      </c>
      <c r="AG111" s="85">
        <v>21.615695988599999</v>
      </c>
      <c r="AH111" s="86">
        <v>3.4023999999999999E-2</v>
      </c>
      <c r="AI111" s="88">
        <v>3.0599999983799999E-4</v>
      </c>
      <c r="AJ111" s="150">
        <v>1.05</v>
      </c>
      <c r="AK111" s="151">
        <v>0</v>
      </c>
    </row>
    <row r="112" spans="1:37" x14ac:dyDescent="0.2">
      <c r="A112" s="149" t="s">
        <v>551</v>
      </c>
      <c r="B112" s="66" t="s">
        <v>552</v>
      </c>
      <c r="C112" s="67">
        <v>25</v>
      </c>
      <c r="D112" s="84" t="s">
        <v>342</v>
      </c>
      <c r="E112" s="85">
        <v>18.992268447904099</v>
      </c>
      <c r="F112" s="91">
        <v>18.9670225635092</v>
      </c>
      <c r="G112" s="86">
        <v>12.774417503813201</v>
      </c>
      <c r="H112" s="86">
        <v>12.7502235312681</v>
      </c>
      <c r="I112" s="86">
        <v>1.68</v>
      </c>
      <c r="J112" s="86">
        <v>6.05</v>
      </c>
      <c r="K112" s="87">
        <v>0</v>
      </c>
      <c r="L112" s="85">
        <v>0.38999999987799999</v>
      </c>
      <c r="M112" s="86">
        <v>0</v>
      </c>
      <c r="N112" s="86">
        <v>0.19331756015927101</v>
      </c>
      <c r="O112" s="86">
        <v>1.47441694757324</v>
      </c>
      <c r="P112" s="86">
        <v>0.92500000000000004</v>
      </c>
      <c r="Q112" s="88">
        <v>0.65449999999999997</v>
      </c>
      <c r="R112" s="85">
        <v>0</v>
      </c>
      <c r="S112" s="86">
        <v>0</v>
      </c>
      <c r="T112" s="86">
        <v>0.86</v>
      </c>
      <c r="U112" s="88">
        <v>11.721453742176401</v>
      </c>
      <c r="V112" s="89"/>
      <c r="W112" s="85"/>
      <c r="X112" s="88"/>
      <c r="Y112" s="85"/>
      <c r="Z112" s="88"/>
      <c r="AA112" s="85">
        <v>2.04</v>
      </c>
      <c r="AB112" s="91">
        <v>2.04</v>
      </c>
      <c r="AC112" s="86">
        <v>0.28999999999999998</v>
      </c>
      <c r="AD112" s="86">
        <v>0.28999999999999998</v>
      </c>
      <c r="AE112" s="86">
        <v>0.02</v>
      </c>
      <c r="AF112" s="88">
        <v>0</v>
      </c>
      <c r="AG112" s="85">
        <v>18.336607979499998</v>
      </c>
      <c r="AH112" s="86">
        <v>5.4829999999999997E-2</v>
      </c>
      <c r="AI112" s="88">
        <v>0</v>
      </c>
      <c r="AJ112" s="150">
        <v>1.23</v>
      </c>
      <c r="AK112" s="151">
        <v>2</v>
      </c>
    </row>
    <row r="113" spans="1:37" x14ac:dyDescent="0.2">
      <c r="A113" s="149" t="s">
        <v>553</v>
      </c>
      <c r="B113" s="66" t="s">
        <v>554</v>
      </c>
      <c r="C113" s="67">
        <v>25</v>
      </c>
      <c r="D113" s="84" t="s">
        <v>342</v>
      </c>
      <c r="E113" s="85">
        <v>52.265861027190297</v>
      </c>
      <c r="F113" s="91">
        <v>52.156713762806703</v>
      </c>
      <c r="G113" s="86">
        <v>22.363128727439399</v>
      </c>
      <c r="H113" s="86">
        <v>22.268454028498901</v>
      </c>
      <c r="I113" s="86">
        <v>0.76</v>
      </c>
      <c r="J113" s="86">
        <v>0.74</v>
      </c>
      <c r="K113" s="87">
        <v>0</v>
      </c>
      <c r="L113" s="85">
        <v>0.34999999999699999</v>
      </c>
      <c r="M113" s="86">
        <v>0</v>
      </c>
      <c r="N113" s="86">
        <v>0.50679285605251101</v>
      </c>
      <c r="O113" s="86">
        <v>26.590974833670799</v>
      </c>
      <c r="P113" s="86">
        <v>0.36099999999999999</v>
      </c>
      <c r="Q113" s="88">
        <v>0.36849999999999999</v>
      </c>
      <c r="R113" s="85">
        <v>0</v>
      </c>
      <c r="S113" s="86">
        <v>0</v>
      </c>
      <c r="T113" s="86">
        <v>0.8</v>
      </c>
      <c r="U113" s="88">
        <v>5.08167954121968</v>
      </c>
      <c r="V113" s="89"/>
      <c r="W113" s="85">
        <v>23.1</v>
      </c>
      <c r="X113" s="88"/>
      <c r="Y113" s="85"/>
      <c r="Z113" s="88"/>
      <c r="AA113" s="85">
        <v>1.28</v>
      </c>
      <c r="AB113" s="91">
        <v>1.32</v>
      </c>
      <c r="AC113" s="86">
        <v>7.0000000000000007E-2</v>
      </c>
      <c r="AD113" s="86">
        <v>0.09</v>
      </c>
      <c r="AE113" s="86">
        <v>0</v>
      </c>
      <c r="AF113" s="88">
        <v>0</v>
      </c>
      <c r="AG113" s="85">
        <v>16.458776010600001</v>
      </c>
      <c r="AH113" s="86">
        <v>1.1853000000000001E-2</v>
      </c>
      <c r="AI113" s="88">
        <v>3.0100000019399998E-4</v>
      </c>
      <c r="AJ113" s="150">
        <v>1.67</v>
      </c>
      <c r="AK113" s="151">
        <v>7</v>
      </c>
    </row>
    <row r="114" spans="1:37" x14ac:dyDescent="0.2">
      <c r="A114" s="149" t="s">
        <v>555</v>
      </c>
      <c r="B114" s="66" t="s">
        <v>556</v>
      </c>
      <c r="C114" s="67">
        <v>44</v>
      </c>
      <c r="D114" s="84" t="s">
        <v>342</v>
      </c>
      <c r="E114" s="85">
        <v>93.584285964828396</v>
      </c>
      <c r="F114" s="91">
        <v>93.421661006680395</v>
      </c>
      <c r="G114" s="86">
        <v>33.803670222094702</v>
      </c>
      <c r="H114" s="86">
        <v>33.649017075620598</v>
      </c>
      <c r="I114" s="86">
        <v>0.24</v>
      </c>
      <c r="J114" s="86">
        <v>0.37</v>
      </c>
      <c r="K114" s="87">
        <v>0</v>
      </c>
      <c r="L114" s="85">
        <v>0.15999999998700001</v>
      </c>
      <c r="M114" s="86">
        <v>0</v>
      </c>
      <c r="N114" s="86"/>
      <c r="O114" s="86">
        <v>65.478743881647702</v>
      </c>
      <c r="P114" s="86">
        <v>0.54100000000000004</v>
      </c>
      <c r="Q114" s="88">
        <v>0</v>
      </c>
      <c r="R114" s="85">
        <v>0</v>
      </c>
      <c r="S114" s="86">
        <v>0</v>
      </c>
      <c r="T114" s="86">
        <v>1.07</v>
      </c>
      <c r="U114" s="88">
        <v>0.44801581607436097</v>
      </c>
      <c r="V114" s="89"/>
      <c r="W114" s="85">
        <v>55.733333333300003</v>
      </c>
      <c r="X114" s="88"/>
      <c r="Y114" s="85"/>
      <c r="Z114" s="88"/>
      <c r="AA114" s="85">
        <v>0.13</v>
      </c>
      <c r="AB114" s="91">
        <v>0.15</v>
      </c>
      <c r="AC114" s="86">
        <v>0.05</v>
      </c>
      <c r="AD114" s="86">
        <v>7.0000000000000007E-2</v>
      </c>
      <c r="AE114" s="86">
        <v>0</v>
      </c>
      <c r="AF114" s="88">
        <v>0</v>
      </c>
      <c r="AG114" s="85">
        <v>3.4799999984100002E-4</v>
      </c>
      <c r="AH114" s="86">
        <v>2.1090000000000002E-3</v>
      </c>
      <c r="AI114" s="88">
        <v>0</v>
      </c>
      <c r="AJ114" s="150">
        <v>2.21</v>
      </c>
      <c r="AK114" s="151">
        <v>19</v>
      </c>
    </row>
    <row r="115" spans="1:37" x14ac:dyDescent="0.2">
      <c r="A115" s="149" t="s">
        <v>557</v>
      </c>
      <c r="B115" s="66" t="s">
        <v>558</v>
      </c>
      <c r="C115" s="67">
        <v>44</v>
      </c>
      <c r="D115" s="84" t="s">
        <v>342</v>
      </c>
      <c r="E115" s="85">
        <v>84.962468770344501</v>
      </c>
      <c r="F115" s="91">
        <v>84.962468770344501</v>
      </c>
      <c r="G115" s="86">
        <v>28.174852685054798</v>
      </c>
      <c r="H115" s="86">
        <v>28.174852685054798</v>
      </c>
      <c r="I115" s="86">
        <v>6.47</v>
      </c>
      <c r="J115" s="86">
        <v>0.19</v>
      </c>
      <c r="K115" s="87">
        <v>0</v>
      </c>
      <c r="L115" s="85">
        <v>0</v>
      </c>
      <c r="M115" s="86">
        <v>0</v>
      </c>
      <c r="N115" s="86"/>
      <c r="O115" s="86">
        <v>31.326833403984701</v>
      </c>
      <c r="P115" s="86">
        <v>0.11700000000000001</v>
      </c>
      <c r="Q115" s="88">
        <v>0</v>
      </c>
      <c r="R115" s="85">
        <v>0</v>
      </c>
      <c r="S115" s="86">
        <v>0</v>
      </c>
      <c r="T115" s="86">
        <v>1.77</v>
      </c>
      <c r="U115" s="88">
        <v>0.50134377938648</v>
      </c>
      <c r="V115" s="89"/>
      <c r="W115" s="85"/>
      <c r="X115" s="88"/>
      <c r="Y115" s="85"/>
      <c r="Z115" s="88"/>
      <c r="AA115" s="85">
        <v>1</v>
      </c>
      <c r="AB115" s="91">
        <v>1</v>
      </c>
      <c r="AC115" s="86">
        <v>0.03</v>
      </c>
      <c r="AD115" s="86">
        <v>0.03</v>
      </c>
      <c r="AE115" s="86">
        <v>0</v>
      </c>
      <c r="AF115" s="88">
        <v>0</v>
      </c>
      <c r="AG115" s="85">
        <v>5.7227900030300001</v>
      </c>
      <c r="AH115" s="86">
        <v>3.1870000000000002E-3</v>
      </c>
      <c r="AI115" s="88">
        <v>0</v>
      </c>
      <c r="AJ115" s="150">
        <v>1.03</v>
      </c>
      <c r="AK115" s="151">
        <v>0</v>
      </c>
    </row>
    <row r="116" spans="1:37" x14ac:dyDescent="0.2">
      <c r="A116" s="149" t="s">
        <v>559</v>
      </c>
      <c r="B116" s="66" t="s">
        <v>560</v>
      </c>
      <c r="C116" s="67">
        <v>25</v>
      </c>
      <c r="D116" s="84" t="s">
        <v>342</v>
      </c>
      <c r="E116" s="85">
        <v>7.6637372896835902</v>
      </c>
      <c r="F116" s="91">
        <v>7.6231454608187397</v>
      </c>
      <c r="G116" s="86">
        <v>6.1861947190030602</v>
      </c>
      <c r="H116" s="86">
        <v>6.1456028901382096</v>
      </c>
      <c r="I116" s="86">
        <v>37.090000000000003</v>
      </c>
      <c r="J116" s="86">
        <v>96.41</v>
      </c>
      <c r="K116" s="87">
        <v>0</v>
      </c>
      <c r="L116" s="85">
        <v>0</v>
      </c>
      <c r="M116" s="86">
        <v>0</v>
      </c>
      <c r="N116" s="86">
        <v>0.66760626066315598</v>
      </c>
      <c r="O116" s="86">
        <v>0.75446471206188503</v>
      </c>
      <c r="P116" s="86">
        <v>5.0579999999999998</v>
      </c>
      <c r="Q116" s="88">
        <v>0.36080000000000001</v>
      </c>
      <c r="R116" s="85">
        <v>0</v>
      </c>
      <c r="S116" s="86">
        <v>0</v>
      </c>
      <c r="T116" s="86">
        <v>1.63</v>
      </c>
      <c r="U116" s="88">
        <v>8.2157861622455393</v>
      </c>
      <c r="V116" s="89"/>
      <c r="W116" s="85"/>
      <c r="X116" s="88"/>
      <c r="Y116" s="85"/>
      <c r="Z116" s="88"/>
      <c r="AA116" s="85">
        <v>0.82</v>
      </c>
      <c r="AB116" s="91">
        <v>0.82</v>
      </c>
      <c r="AC116" s="86">
        <v>0.2</v>
      </c>
      <c r="AD116" s="86">
        <v>0.2</v>
      </c>
      <c r="AE116" s="86">
        <v>0.01</v>
      </c>
      <c r="AF116" s="88">
        <v>0</v>
      </c>
      <c r="AG116" s="85">
        <v>9.6235519972199999</v>
      </c>
      <c r="AH116" s="86">
        <v>0.45399</v>
      </c>
      <c r="AI116" s="88">
        <v>1.67599999952E-3</v>
      </c>
      <c r="AJ116" s="150">
        <v>1.03</v>
      </c>
      <c r="AK116" s="151">
        <v>0</v>
      </c>
    </row>
    <row r="117" spans="1:37" x14ac:dyDescent="0.2">
      <c r="A117" s="149" t="s">
        <v>561</v>
      </c>
      <c r="B117" s="66" t="s">
        <v>562</v>
      </c>
      <c r="C117" s="67">
        <v>25</v>
      </c>
      <c r="D117" s="84" t="s">
        <v>342</v>
      </c>
      <c r="E117" s="85">
        <v>41.054891799817703</v>
      </c>
      <c r="F117" s="91">
        <v>41.034899157110203</v>
      </c>
      <c r="G117" s="86">
        <v>23.426179166066898</v>
      </c>
      <c r="H117" s="86">
        <v>23.407785934776001</v>
      </c>
      <c r="I117" s="86">
        <v>0.98</v>
      </c>
      <c r="J117" s="86">
        <v>15.73</v>
      </c>
      <c r="K117" s="87">
        <v>0</v>
      </c>
      <c r="L117" s="85">
        <v>0.25999999992099998</v>
      </c>
      <c r="M117" s="86">
        <v>0</v>
      </c>
      <c r="N117" s="86">
        <v>0.76225577450631399</v>
      </c>
      <c r="O117" s="86">
        <v>1.4855310435420901</v>
      </c>
      <c r="P117" s="86">
        <v>2.0299999999999998</v>
      </c>
      <c r="Q117" s="88">
        <v>9.3299999999999994E-2</v>
      </c>
      <c r="R117" s="85">
        <v>0</v>
      </c>
      <c r="S117" s="86">
        <v>0</v>
      </c>
      <c r="T117" s="86">
        <v>0.81</v>
      </c>
      <c r="U117" s="88">
        <v>1.9496825168338101</v>
      </c>
      <c r="V117" s="89"/>
      <c r="W117" s="85">
        <v>31.761538461507701</v>
      </c>
      <c r="X117" s="88"/>
      <c r="Y117" s="85"/>
      <c r="Z117" s="88"/>
      <c r="AA117" s="85">
        <v>3.66</v>
      </c>
      <c r="AB117" s="91">
        <v>3.67</v>
      </c>
      <c r="AC117" s="86">
        <v>0.03</v>
      </c>
      <c r="AD117" s="86">
        <v>0.03</v>
      </c>
      <c r="AE117" s="86">
        <v>0</v>
      </c>
      <c r="AF117" s="88">
        <v>0</v>
      </c>
      <c r="AG117" s="85">
        <v>30.208236004300002</v>
      </c>
      <c r="AH117" s="86">
        <v>0.37701499999999999</v>
      </c>
      <c r="AI117" s="88">
        <v>4.8790000006899998E-3</v>
      </c>
      <c r="AJ117" s="150">
        <v>1.1299999999999999</v>
      </c>
      <c r="AK117" s="151">
        <v>2</v>
      </c>
    </row>
    <row r="118" spans="1:37" x14ac:dyDescent="0.2">
      <c r="A118" s="149" t="s">
        <v>563</v>
      </c>
      <c r="B118" s="66" t="s">
        <v>564</v>
      </c>
      <c r="C118" s="67">
        <v>44</v>
      </c>
      <c r="D118" s="84" t="s">
        <v>342</v>
      </c>
      <c r="E118" s="85">
        <v>62.7228300654888</v>
      </c>
      <c r="F118" s="91">
        <v>62.6555606117563</v>
      </c>
      <c r="G118" s="86">
        <v>33.3597135112676</v>
      </c>
      <c r="H118" s="86">
        <v>33.292444057535199</v>
      </c>
      <c r="I118" s="86">
        <v>0.78</v>
      </c>
      <c r="J118" s="86">
        <v>0.46</v>
      </c>
      <c r="K118" s="87">
        <v>0</v>
      </c>
      <c r="L118" s="85">
        <v>0.24999999936799999</v>
      </c>
      <c r="M118" s="86">
        <v>0</v>
      </c>
      <c r="N118" s="86">
        <v>5.5340343110127303E-2</v>
      </c>
      <c r="O118" s="86">
        <v>5.53651938683499</v>
      </c>
      <c r="P118" s="86">
        <v>0.33</v>
      </c>
      <c r="Q118" s="88">
        <v>0.15390000000000001</v>
      </c>
      <c r="R118" s="85">
        <v>0</v>
      </c>
      <c r="S118" s="86">
        <v>0</v>
      </c>
      <c r="T118" s="86">
        <v>0.98</v>
      </c>
      <c r="U118" s="88">
        <v>0.30469105514116701</v>
      </c>
      <c r="V118" s="89"/>
      <c r="W118" s="85"/>
      <c r="X118" s="88"/>
      <c r="Y118" s="85"/>
      <c r="Z118" s="88"/>
      <c r="AA118" s="85">
        <v>2.29</v>
      </c>
      <c r="AB118" s="91">
        <v>2.29</v>
      </c>
      <c r="AC118" s="86">
        <v>0.19</v>
      </c>
      <c r="AD118" s="86">
        <v>0.19</v>
      </c>
      <c r="AE118" s="86">
        <v>0</v>
      </c>
      <c r="AF118" s="88">
        <v>0</v>
      </c>
      <c r="AG118" s="85">
        <v>4.9701209943500002</v>
      </c>
      <c r="AH118" s="86">
        <v>2.3960000000000001E-3</v>
      </c>
      <c r="AI118" s="88">
        <v>0</v>
      </c>
      <c r="AJ118" s="150">
        <v>1.18</v>
      </c>
      <c r="AK118" s="151">
        <v>3</v>
      </c>
    </row>
    <row r="119" spans="1:37" x14ac:dyDescent="0.2">
      <c r="A119" s="149" t="s">
        <v>565</v>
      </c>
      <c r="B119" s="66" t="s">
        <v>566</v>
      </c>
      <c r="C119" s="67">
        <v>44</v>
      </c>
      <c r="D119" s="84" t="s">
        <v>342</v>
      </c>
      <c r="E119" s="85">
        <v>63.910391482754797</v>
      </c>
      <c r="F119" s="91">
        <v>63.771394772836501</v>
      </c>
      <c r="G119" s="86">
        <v>36.536172415067803</v>
      </c>
      <c r="H119" s="86">
        <v>36.398654393552903</v>
      </c>
      <c r="I119" s="86">
        <v>0.23</v>
      </c>
      <c r="J119" s="86">
        <v>8.15</v>
      </c>
      <c r="K119" s="87">
        <v>0</v>
      </c>
      <c r="L119" s="85">
        <v>0.59000000130300001</v>
      </c>
      <c r="M119" s="86">
        <v>0</v>
      </c>
      <c r="N119" s="86">
        <v>0.68159688412853003</v>
      </c>
      <c r="O119" s="86">
        <v>12.4854885218889</v>
      </c>
      <c r="P119" s="86">
        <v>1.79</v>
      </c>
      <c r="Q119" s="88">
        <v>5.7500000000000002E-2</v>
      </c>
      <c r="R119" s="85">
        <v>0</v>
      </c>
      <c r="S119" s="86">
        <v>0</v>
      </c>
      <c r="T119" s="86">
        <v>0.89</v>
      </c>
      <c r="U119" s="88">
        <v>0.65653765110347095</v>
      </c>
      <c r="V119" s="89"/>
      <c r="W119" s="85">
        <v>45.4320732371161</v>
      </c>
      <c r="X119" s="88">
        <v>48.6</v>
      </c>
      <c r="Y119" s="85"/>
      <c r="Z119" s="88"/>
      <c r="AA119" s="85">
        <v>0.57999999999999996</v>
      </c>
      <c r="AB119" s="91">
        <v>0.56999999999999995</v>
      </c>
      <c r="AC119" s="86">
        <v>7.0000000000000007E-2</v>
      </c>
      <c r="AD119" s="86">
        <v>0.09</v>
      </c>
      <c r="AE119" s="86">
        <v>0.01</v>
      </c>
      <c r="AF119" s="88">
        <v>0</v>
      </c>
      <c r="AG119" s="85">
        <v>8.2301170070499996</v>
      </c>
      <c r="AH119" s="86">
        <v>0.102287</v>
      </c>
      <c r="AI119" s="88">
        <v>1.4400000012299999E-3</v>
      </c>
      <c r="AJ119" s="150">
        <v>1.56</v>
      </c>
      <c r="AK119" s="151">
        <v>8</v>
      </c>
    </row>
    <row r="120" spans="1:37" x14ac:dyDescent="0.2">
      <c r="A120" s="149" t="s">
        <v>567</v>
      </c>
      <c r="B120" s="66" t="s">
        <v>568</v>
      </c>
      <c r="C120" s="67">
        <v>44</v>
      </c>
      <c r="D120" s="84" t="s">
        <v>342</v>
      </c>
      <c r="E120" s="85">
        <v>92.439918681478204</v>
      </c>
      <c r="F120" s="91">
        <v>92.338270529296494</v>
      </c>
      <c r="G120" s="86">
        <v>35.558701807885001</v>
      </c>
      <c r="H120" s="86">
        <v>35.457053655703199</v>
      </c>
      <c r="I120" s="86">
        <v>0.42</v>
      </c>
      <c r="J120" s="86">
        <v>0.16</v>
      </c>
      <c r="K120" s="87">
        <v>0</v>
      </c>
      <c r="L120" s="85">
        <v>0.50000000306699999</v>
      </c>
      <c r="M120" s="86">
        <v>0</v>
      </c>
      <c r="N120" s="86"/>
      <c r="O120" s="86">
        <v>68.837608467626595</v>
      </c>
      <c r="P120" s="86">
        <v>0.22700000000000001</v>
      </c>
      <c r="Q120" s="88">
        <v>0</v>
      </c>
      <c r="R120" s="85">
        <v>0</v>
      </c>
      <c r="S120" s="86">
        <v>0</v>
      </c>
      <c r="T120" s="86">
        <v>1.3</v>
      </c>
      <c r="U120" s="88">
        <v>0.76326871415087505</v>
      </c>
      <c r="V120" s="89"/>
      <c r="W120" s="85">
        <v>55.733333333300003</v>
      </c>
      <c r="X120" s="88"/>
      <c r="Y120" s="85"/>
      <c r="Z120" s="88"/>
      <c r="AA120" s="85">
        <v>0</v>
      </c>
      <c r="AB120" s="91">
        <v>0</v>
      </c>
      <c r="AC120" s="86">
        <v>0.15</v>
      </c>
      <c r="AD120" s="86">
        <v>0.16</v>
      </c>
      <c r="AE120" s="86">
        <v>0</v>
      </c>
      <c r="AF120" s="88">
        <v>0</v>
      </c>
      <c r="AG120" s="85">
        <v>0.310716013304</v>
      </c>
      <c r="AH120" s="86">
        <v>1.4959999999999999E-3</v>
      </c>
      <c r="AI120" s="88">
        <v>0</v>
      </c>
      <c r="AJ120" s="150">
        <v>2.35</v>
      </c>
      <c r="AK120" s="151">
        <v>20</v>
      </c>
    </row>
    <row r="121" spans="1:37" x14ac:dyDescent="0.2">
      <c r="A121" s="149" t="s">
        <v>569</v>
      </c>
      <c r="B121" s="66" t="s">
        <v>570</v>
      </c>
      <c r="C121" s="67">
        <v>44</v>
      </c>
      <c r="D121" s="84" t="s">
        <v>342</v>
      </c>
      <c r="E121" s="85">
        <v>97.510462091412904</v>
      </c>
      <c r="F121" s="91">
        <v>97.284254709511998</v>
      </c>
      <c r="G121" s="86">
        <v>35.278297915122003</v>
      </c>
      <c r="H121" s="86">
        <v>35.053347240898297</v>
      </c>
      <c r="I121" s="86">
        <v>2.09</v>
      </c>
      <c r="J121" s="86">
        <v>0.68</v>
      </c>
      <c r="K121" s="87">
        <v>0</v>
      </c>
      <c r="L121" s="85">
        <v>4.9999999879400001E-2</v>
      </c>
      <c r="M121" s="86">
        <v>0</v>
      </c>
      <c r="N121" s="86">
        <v>0.61548173281780205</v>
      </c>
      <c r="O121" s="86">
        <v>20.2937765751836</v>
      </c>
      <c r="P121" s="86">
        <v>0.48199999999999998</v>
      </c>
      <c r="Q121" s="88">
        <v>0</v>
      </c>
      <c r="R121" s="85">
        <v>0</v>
      </c>
      <c r="S121" s="86">
        <v>0</v>
      </c>
      <c r="T121" s="86">
        <v>1.19</v>
      </c>
      <c r="U121" s="88">
        <v>0.115617106304902</v>
      </c>
      <c r="V121" s="89"/>
      <c r="W121" s="85">
        <v>55.733333333300003</v>
      </c>
      <c r="X121" s="88"/>
      <c r="Y121" s="85"/>
      <c r="Z121" s="88"/>
      <c r="AA121" s="85">
        <v>0.08</v>
      </c>
      <c r="AB121" s="91">
        <v>0.11</v>
      </c>
      <c r="AC121" s="86">
        <v>0</v>
      </c>
      <c r="AD121" s="86">
        <v>0.02</v>
      </c>
      <c r="AE121" s="86">
        <v>0</v>
      </c>
      <c r="AF121" s="88">
        <v>0</v>
      </c>
      <c r="AG121" s="85">
        <v>6.9599999887800005E-4</v>
      </c>
      <c r="AH121" s="86">
        <v>4.7990000000000003E-3</v>
      </c>
      <c r="AI121" s="88">
        <v>0</v>
      </c>
      <c r="AJ121" s="150">
        <v>1.49</v>
      </c>
      <c r="AK121" s="151">
        <v>5</v>
      </c>
    </row>
    <row r="122" spans="1:37" x14ac:dyDescent="0.2">
      <c r="A122" s="149" t="s">
        <v>571</v>
      </c>
      <c r="B122" s="66" t="s">
        <v>572</v>
      </c>
      <c r="C122" s="67">
        <v>44</v>
      </c>
      <c r="D122" s="84" t="s">
        <v>342</v>
      </c>
      <c r="E122" s="85">
        <v>92.542618263418902</v>
      </c>
      <c r="F122" s="91">
        <v>92.368163885772205</v>
      </c>
      <c r="G122" s="86">
        <v>81.085815628506296</v>
      </c>
      <c r="H122" s="86">
        <v>80.911361250859599</v>
      </c>
      <c r="I122" s="86">
        <v>0.2</v>
      </c>
      <c r="J122" s="86">
        <v>0.11</v>
      </c>
      <c r="K122" s="87">
        <v>0</v>
      </c>
      <c r="L122" s="85">
        <v>0.34999999958799999</v>
      </c>
      <c r="M122" s="86">
        <v>0</v>
      </c>
      <c r="N122" s="86"/>
      <c r="O122" s="86">
        <v>43.336623889437298</v>
      </c>
      <c r="P122" s="86">
        <v>0.193</v>
      </c>
      <c r="Q122" s="88">
        <v>0</v>
      </c>
      <c r="R122" s="85">
        <v>0</v>
      </c>
      <c r="S122" s="86">
        <v>0</v>
      </c>
      <c r="T122" s="86">
        <v>0.98</v>
      </c>
      <c r="U122" s="88">
        <v>0.52553476419703904</v>
      </c>
      <c r="V122" s="89"/>
      <c r="W122" s="85"/>
      <c r="X122" s="88"/>
      <c r="Y122" s="85"/>
      <c r="Z122" s="88"/>
      <c r="AA122" s="85">
        <v>0.09</v>
      </c>
      <c r="AB122" s="91">
        <v>0.14000000000000001</v>
      </c>
      <c r="AC122" s="86">
        <v>0.06</v>
      </c>
      <c r="AD122" s="86">
        <v>0.1</v>
      </c>
      <c r="AE122" s="86">
        <v>0</v>
      </c>
      <c r="AF122" s="88">
        <v>0</v>
      </c>
      <c r="AG122" s="85">
        <v>1.3279680002300001</v>
      </c>
      <c r="AH122" s="86">
        <v>1.392E-3</v>
      </c>
      <c r="AI122" s="88">
        <v>0</v>
      </c>
      <c r="AJ122" s="150">
        <v>2.13</v>
      </c>
      <c r="AK122" s="151">
        <v>9</v>
      </c>
    </row>
    <row r="123" spans="1:37" x14ac:dyDescent="0.2">
      <c r="A123" s="149" t="s">
        <v>573</v>
      </c>
      <c r="B123" s="66" t="s">
        <v>574</v>
      </c>
      <c r="C123" s="67">
        <v>44</v>
      </c>
      <c r="D123" s="84" t="s">
        <v>342</v>
      </c>
      <c r="E123" s="85">
        <v>92.294453186467393</v>
      </c>
      <c r="F123" s="91">
        <v>91.689614476789899</v>
      </c>
      <c r="G123" s="86">
        <v>41.9958974935372</v>
      </c>
      <c r="H123" s="86">
        <v>41.391058783859698</v>
      </c>
      <c r="I123" s="86">
        <v>0.15</v>
      </c>
      <c r="J123" s="86">
        <v>0.11</v>
      </c>
      <c r="K123" s="87">
        <v>0</v>
      </c>
      <c r="L123" s="85">
        <v>0.55000000041200003</v>
      </c>
      <c r="M123" s="86">
        <v>0</v>
      </c>
      <c r="N123" s="86">
        <v>0.48793711032800202</v>
      </c>
      <c r="O123" s="86">
        <v>43.097267243414997</v>
      </c>
      <c r="P123" s="86">
        <v>0.182</v>
      </c>
      <c r="Q123" s="88">
        <v>0</v>
      </c>
      <c r="R123" s="85">
        <v>0</v>
      </c>
      <c r="S123" s="86">
        <v>0</v>
      </c>
      <c r="T123" s="86">
        <v>0.73</v>
      </c>
      <c r="U123" s="88">
        <v>1.32488479262673</v>
      </c>
      <c r="V123" s="89"/>
      <c r="W123" s="85">
        <v>55.733333333300003</v>
      </c>
      <c r="X123" s="88"/>
      <c r="Y123" s="85"/>
      <c r="Z123" s="88"/>
      <c r="AA123" s="85">
        <v>0.99</v>
      </c>
      <c r="AB123" s="91">
        <v>1.1299999999999999</v>
      </c>
      <c r="AC123" s="86">
        <v>0.68</v>
      </c>
      <c r="AD123" s="86">
        <v>0.83</v>
      </c>
      <c r="AE123" s="86">
        <v>0</v>
      </c>
      <c r="AF123" s="88">
        <v>0</v>
      </c>
      <c r="AG123" s="85">
        <v>0.93716400039799996</v>
      </c>
      <c r="AH123" s="86">
        <v>1.436E-3</v>
      </c>
      <c r="AI123" s="88">
        <v>0</v>
      </c>
      <c r="AJ123" s="150">
        <v>2.1800000000000002</v>
      </c>
      <c r="AK123" s="151">
        <v>14</v>
      </c>
    </row>
    <row r="124" spans="1:37" x14ac:dyDescent="0.2">
      <c r="A124" s="149" t="s">
        <v>575</v>
      </c>
      <c r="B124" s="66" t="s">
        <v>576</v>
      </c>
      <c r="C124" s="67">
        <v>44</v>
      </c>
      <c r="D124" s="84" t="s">
        <v>342</v>
      </c>
      <c r="E124" s="85">
        <v>97.982368555633997</v>
      </c>
      <c r="F124" s="91">
        <v>97.982368555633997</v>
      </c>
      <c r="G124" s="86">
        <v>22.403380171930898</v>
      </c>
      <c r="H124" s="86">
        <v>22.403380171930898</v>
      </c>
      <c r="I124" s="86">
        <v>0</v>
      </c>
      <c r="J124" s="86">
        <v>0.15</v>
      </c>
      <c r="K124" s="87">
        <v>0</v>
      </c>
      <c r="L124" s="85">
        <v>0</v>
      </c>
      <c r="M124" s="86">
        <v>0</v>
      </c>
      <c r="N124" s="86"/>
      <c r="O124" s="86">
        <v>79.634625761196304</v>
      </c>
      <c r="P124" s="86">
        <v>0.20399999999999999</v>
      </c>
      <c r="Q124" s="88">
        <v>0</v>
      </c>
      <c r="R124" s="85">
        <v>0</v>
      </c>
      <c r="S124" s="86">
        <v>0</v>
      </c>
      <c r="T124" s="86">
        <v>2.0099999999999998</v>
      </c>
      <c r="U124" s="88">
        <v>0.14976986581594101</v>
      </c>
      <c r="V124" s="89"/>
      <c r="W124" s="85"/>
      <c r="X124" s="88"/>
      <c r="Y124" s="85"/>
      <c r="Z124" s="88"/>
      <c r="AA124" s="85">
        <v>0.09</v>
      </c>
      <c r="AB124" s="91">
        <v>0.09</v>
      </c>
      <c r="AC124" s="86">
        <v>0.05</v>
      </c>
      <c r="AD124" s="86">
        <v>0.05</v>
      </c>
      <c r="AE124" s="86">
        <v>0</v>
      </c>
      <c r="AF124" s="88">
        <v>0</v>
      </c>
      <c r="AG124" s="85">
        <v>7.8648000175600002E-2</v>
      </c>
      <c r="AH124" s="86">
        <v>1.126E-3</v>
      </c>
      <c r="AI124" s="88">
        <v>0</v>
      </c>
      <c r="AJ124" s="150">
        <v>1.85</v>
      </c>
      <c r="AK124" s="151">
        <v>14</v>
      </c>
    </row>
    <row r="125" spans="1:37" x14ac:dyDescent="0.2">
      <c r="A125" s="149" t="s">
        <v>577</v>
      </c>
      <c r="B125" s="66" t="s">
        <v>578</v>
      </c>
      <c r="C125" s="67">
        <v>44</v>
      </c>
      <c r="D125" s="84" t="s">
        <v>342</v>
      </c>
      <c r="E125" s="85">
        <v>94.223598995934495</v>
      </c>
      <c r="F125" s="91">
        <v>94.214094072816394</v>
      </c>
      <c r="G125" s="86">
        <v>26.583109751619102</v>
      </c>
      <c r="H125" s="86">
        <v>26.573604828500901</v>
      </c>
      <c r="I125" s="86">
        <v>0.3</v>
      </c>
      <c r="J125" s="86">
        <v>7.0000000000000007E-2</v>
      </c>
      <c r="K125" s="87">
        <v>0</v>
      </c>
      <c r="L125" s="85">
        <v>2.9999999957499999E-2</v>
      </c>
      <c r="M125" s="86">
        <v>0</v>
      </c>
      <c r="N125" s="86"/>
      <c r="O125" s="86">
        <v>80.587283771292704</v>
      </c>
      <c r="P125" s="86">
        <v>0.27100000000000002</v>
      </c>
      <c r="Q125" s="88">
        <v>0</v>
      </c>
      <c r="R125" s="85">
        <v>0</v>
      </c>
      <c r="S125" s="86">
        <v>0</v>
      </c>
      <c r="T125" s="86">
        <v>1.97</v>
      </c>
      <c r="U125" s="88">
        <v>0.46703735866827401</v>
      </c>
      <c r="V125" s="89"/>
      <c r="W125" s="85"/>
      <c r="X125" s="88"/>
      <c r="Y125" s="85"/>
      <c r="Z125" s="88"/>
      <c r="AA125" s="85">
        <v>0.64</v>
      </c>
      <c r="AB125" s="91">
        <v>0.65</v>
      </c>
      <c r="AC125" s="86">
        <v>0.32</v>
      </c>
      <c r="AD125" s="86">
        <v>0.32</v>
      </c>
      <c r="AE125" s="86">
        <v>0</v>
      </c>
      <c r="AF125" s="88">
        <v>0</v>
      </c>
      <c r="AG125" s="85">
        <v>0.22828799965999999</v>
      </c>
      <c r="AH125" s="86">
        <v>1.6169999999999999E-3</v>
      </c>
      <c r="AI125" s="88">
        <v>0</v>
      </c>
      <c r="AJ125" s="150">
        <v>1.62</v>
      </c>
      <c r="AK125" s="151">
        <v>10</v>
      </c>
    </row>
    <row r="126" spans="1:37" x14ac:dyDescent="0.2">
      <c r="A126" s="149" t="s">
        <v>579</v>
      </c>
      <c r="B126" s="66" t="s">
        <v>580</v>
      </c>
      <c r="C126" s="67">
        <v>44</v>
      </c>
      <c r="D126" s="84" t="s">
        <v>342</v>
      </c>
      <c r="E126" s="85">
        <v>95.508157913059605</v>
      </c>
      <c r="F126" s="91">
        <v>95.481235639520094</v>
      </c>
      <c r="G126" s="86">
        <v>32.0300786780235</v>
      </c>
      <c r="H126" s="86">
        <v>32.0040847587439</v>
      </c>
      <c r="I126" s="86">
        <v>0.14000000000000001</v>
      </c>
      <c r="J126" s="86">
        <v>0.09</v>
      </c>
      <c r="K126" s="87">
        <v>0</v>
      </c>
      <c r="L126" s="85">
        <v>0.49000000055699999</v>
      </c>
      <c r="M126" s="86">
        <v>0</v>
      </c>
      <c r="N126" s="86"/>
      <c r="O126" s="86">
        <v>70.047664050622501</v>
      </c>
      <c r="P126" s="86">
        <v>0.218</v>
      </c>
      <c r="Q126" s="88">
        <v>0</v>
      </c>
      <c r="R126" s="85">
        <v>0</v>
      </c>
      <c r="S126" s="86">
        <v>0</v>
      </c>
      <c r="T126" s="86">
        <v>1.53</v>
      </c>
      <c r="U126" s="88">
        <v>0.71111936314897795</v>
      </c>
      <c r="V126" s="89"/>
      <c r="W126" s="85">
        <v>55.733333333300003</v>
      </c>
      <c r="X126" s="88"/>
      <c r="Y126" s="85"/>
      <c r="Z126" s="88"/>
      <c r="AA126" s="85">
        <v>0.47</v>
      </c>
      <c r="AB126" s="91">
        <v>0.48</v>
      </c>
      <c r="AC126" s="86">
        <v>0.4</v>
      </c>
      <c r="AD126" s="86">
        <v>0.4</v>
      </c>
      <c r="AE126" s="86">
        <v>0</v>
      </c>
      <c r="AF126" s="88">
        <v>0</v>
      </c>
      <c r="AG126" s="85">
        <v>0.24046800028500001</v>
      </c>
      <c r="AH126" s="86">
        <v>1.503E-3</v>
      </c>
      <c r="AI126" s="88">
        <v>0</v>
      </c>
      <c r="AJ126" s="150">
        <v>1.57</v>
      </c>
      <c r="AK126" s="151">
        <v>12</v>
      </c>
    </row>
    <row r="127" spans="1:37" x14ac:dyDescent="0.2">
      <c r="A127" s="149" t="s">
        <v>581</v>
      </c>
      <c r="B127" s="66" t="s">
        <v>582</v>
      </c>
      <c r="C127" s="67">
        <v>44</v>
      </c>
      <c r="D127" s="84" t="s">
        <v>342</v>
      </c>
      <c r="E127" s="85">
        <v>95.277733311989707</v>
      </c>
      <c r="F127" s="91">
        <v>95.277733311989707</v>
      </c>
      <c r="G127" s="86">
        <v>34.692207815306901</v>
      </c>
      <c r="H127" s="86">
        <v>34.692207815306901</v>
      </c>
      <c r="I127" s="86">
        <v>0.08</v>
      </c>
      <c r="J127" s="86">
        <v>0.08</v>
      </c>
      <c r="K127" s="87">
        <v>0</v>
      </c>
      <c r="L127" s="85">
        <v>5.0000000036599997E-2</v>
      </c>
      <c r="M127" s="86">
        <v>0</v>
      </c>
      <c r="N127" s="86"/>
      <c r="O127" s="86">
        <v>71.677414832468799</v>
      </c>
      <c r="P127" s="86">
        <v>0.18099999999999999</v>
      </c>
      <c r="Q127" s="88">
        <v>0</v>
      </c>
      <c r="R127" s="85">
        <v>0</v>
      </c>
      <c r="S127" s="86">
        <v>0</v>
      </c>
      <c r="T127" s="86">
        <v>0.89</v>
      </c>
      <c r="U127" s="88">
        <v>0.15385162655852599</v>
      </c>
      <c r="V127" s="89"/>
      <c r="W127" s="85">
        <v>55.733333333300003</v>
      </c>
      <c r="X127" s="88"/>
      <c r="Y127" s="85"/>
      <c r="Z127" s="88"/>
      <c r="AA127" s="85">
        <v>0.11</v>
      </c>
      <c r="AB127" s="91">
        <v>0.11</v>
      </c>
      <c r="AC127" s="86">
        <v>0.08</v>
      </c>
      <c r="AD127" s="86">
        <v>0.08</v>
      </c>
      <c r="AE127" s="86">
        <v>0</v>
      </c>
      <c r="AF127" s="88">
        <v>0</v>
      </c>
      <c r="AG127" s="85">
        <v>4.8240000017600003E-2</v>
      </c>
      <c r="AH127" s="86">
        <v>7.7099999999999998E-4</v>
      </c>
      <c r="AI127" s="88">
        <v>0</v>
      </c>
      <c r="AJ127" s="150">
        <v>2.11</v>
      </c>
      <c r="AK127" s="151">
        <v>18</v>
      </c>
    </row>
    <row r="128" spans="1:37" x14ac:dyDescent="0.2">
      <c r="A128" s="149" t="s">
        <v>583</v>
      </c>
      <c r="B128" s="66" t="s">
        <v>584</v>
      </c>
      <c r="C128" s="67">
        <v>44</v>
      </c>
      <c r="D128" s="84" t="s">
        <v>342</v>
      </c>
      <c r="E128" s="85">
        <v>92.426182084192305</v>
      </c>
      <c r="F128" s="91">
        <v>92.223903260845503</v>
      </c>
      <c r="G128" s="86">
        <v>32.947618097581497</v>
      </c>
      <c r="H128" s="86">
        <v>32.751158254084402</v>
      </c>
      <c r="I128" s="86">
        <v>0.77</v>
      </c>
      <c r="J128" s="86">
        <v>0.24</v>
      </c>
      <c r="K128" s="87">
        <v>0</v>
      </c>
      <c r="L128" s="85">
        <v>0.53999999955599998</v>
      </c>
      <c r="M128" s="86">
        <v>0</v>
      </c>
      <c r="N128" s="86"/>
      <c r="O128" s="86">
        <v>64.185403554336105</v>
      </c>
      <c r="P128" s="86">
        <v>0.434</v>
      </c>
      <c r="Q128" s="88">
        <v>0</v>
      </c>
      <c r="R128" s="85">
        <v>0</v>
      </c>
      <c r="S128" s="86">
        <v>0</v>
      </c>
      <c r="T128" s="86">
        <v>1.51</v>
      </c>
      <c r="U128" s="88">
        <v>0.63122076655361203</v>
      </c>
      <c r="V128" s="89"/>
      <c r="W128" s="85">
        <v>55.733333333300003</v>
      </c>
      <c r="X128" s="88"/>
      <c r="Y128" s="85"/>
      <c r="Z128" s="88"/>
      <c r="AA128" s="85">
        <v>0.26</v>
      </c>
      <c r="AB128" s="91">
        <v>0.28000000000000003</v>
      </c>
      <c r="AC128" s="86">
        <v>0.19</v>
      </c>
      <c r="AD128" s="86">
        <v>0.21</v>
      </c>
      <c r="AE128" s="86">
        <v>0</v>
      </c>
      <c r="AF128" s="88">
        <v>0</v>
      </c>
      <c r="AG128" s="85">
        <v>0.66131998649599999</v>
      </c>
      <c r="AH128" s="86">
        <v>7.3350000000000004E-3</v>
      </c>
      <c r="AI128" s="88">
        <v>0</v>
      </c>
      <c r="AJ128" s="150">
        <v>1.94</v>
      </c>
      <c r="AK128" s="151">
        <v>13</v>
      </c>
    </row>
    <row r="129" spans="1:37" x14ac:dyDescent="0.2">
      <c r="A129" s="149" t="s">
        <v>585</v>
      </c>
      <c r="B129" s="66" t="s">
        <v>586</v>
      </c>
      <c r="C129" s="67">
        <v>44</v>
      </c>
      <c r="D129" s="84" t="s">
        <v>342</v>
      </c>
      <c r="E129" s="85">
        <v>93.776163817017206</v>
      </c>
      <c r="F129" s="91">
        <v>93.304584657285503</v>
      </c>
      <c r="G129" s="86">
        <v>50.476622787108496</v>
      </c>
      <c r="H129" s="86">
        <v>50.0050436273768</v>
      </c>
      <c r="I129" s="86">
        <v>0.26</v>
      </c>
      <c r="J129" s="86">
        <v>0.18</v>
      </c>
      <c r="K129" s="87">
        <v>0</v>
      </c>
      <c r="L129" s="85">
        <v>0.30000000020299999</v>
      </c>
      <c r="M129" s="86">
        <v>0</v>
      </c>
      <c r="N129" s="86"/>
      <c r="O129" s="86">
        <v>56.6011574632264</v>
      </c>
      <c r="P129" s="86">
        <v>0.26700000000000002</v>
      </c>
      <c r="Q129" s="88">
        <v>0</v>
      </c>
      <c r="R129" s="85">
        <v>0</v>
      </c>
      <c r="S129" s="86">
        <v>0</v>
      </c>
      <c r="T129" s="86">
        <v>0.82</v>
      </c>
      <c r="U129" s="88">
        <v>0.92449689816916303</v>
      </c>
      <c r="V129" s="89"/>
      <c r="W129" s="85">
        <v>55.733333333300003</v>
      </c>
      <c r="X129" s="88"/>
      <c r="Y129" s="85"/>
      <c r="Z129" s="88"/>
      <c r="AA129" s="85">
        <v>0.39</v>
      </c>
      <c r="AB129" s="91">
        <v>0.44</v>
      </c>
      <c r="AC129" s="86">
        <v>0.26</v>
      </c>
      <c r="AD129" s="86">
        <v>0.32</v>
      </c>
      <c r="AE129" s="86">
        <v>0</v>
      </c>
      <c r="AF129" s="88">
        <v>0</v>
      </c>
      <c r="AG129" s="85">
        <v>0.55401600004600005</v>
      </c>
      <c r="AH129" s="86">
        <v>2.9689999999999999E-3</v>
      </c>
      <c r="AI129" s="88">
        <v>0</v>
      </c>
      <c r="AJ129" s="150">
        <v>2.7</v>
      </c>
      <c r="AK129" s="151">
        <v>28</v>
      </c>
    </row>
    <row r="130" spans="1:37" x14ac:dyDescent="0.2">
      <c r="A130" s="149" t="s">
        <v>587</v>
      </c>
      <c r="B130" s="66" t="s">
        <v>588</v>
      </c>
      <c r="C130" s="67">
        <v>44</v>
      </c>
      <c r="D130" s="84" t="s">
        <v>342</v>
      </c>
      <c r="E130" s="85">
        <v>96.908450704225402</v>
      </c>
      <c r="F130" s="91">
        <v>96.8908450704225</v>
      </c>
      <c r="G130" s="86">
        <v>22.5352112676056</v>
      </c>
      <c r="H130" s="86">
        <v>22.517605633802798</v>
      </c>
      <c r="I130" s="86">
        <v>0.22</v>
      </c>
      <c r="J130" s="86">
        <v>0.08</v>
      </c>
      <c r="K130" s="87">
        <v>0</v>
      </c>
      <c r="L130" s="85">
        <v>5.9999999982700003E-2</v>
      </c>
      <c r="M130" s="86">
        <v>0</v>
      </c>
      <c r="N130" s="86"/>
      <c r="O130" s="86">
        <v>61.795292829775597</v>
      </c>
      <c r="P130" s="86">
        <v>0.23699999999999999</v>
      </c>
      <c r="Q130" s="88">
        <v>0</v>
      </c>
      <c r="R130" s="85">
        <v>0</v>
      </c>
      <c r="S130" s="86">
        <v>0</v>
      </c>
      <c r="T130" s="86">
        <v>1.5</v>
      </c>
      <c r="U130" s="88">
        <v>0.17840375586854501</v>
      </c>
      <c r="V130" s="89"/>
      <c r="W130" s="85"/>
      <c r="X130" s="88"/>
      <c r="Y130" s="85"/>
      <c r="Z130" s="88"/>
      <c r="AA130" s="85">
        <v>0.2</v>
      </c>
      <c r="AB130" s="91">
        <v>0.21</v>
      </c>
      <c r="AC130" s="86">
        <v>0.01</v>
      </c>
      <c r="AD130" s="86">
        <v>0.02</v>
      </c>
      <c r="AE130" s="86">
        <v>0</v>
      </c>
      <c r="AF130" s="88">
        <v>0</v>
      </c>
      <c r="AG130" s="85">
        <v>6.4379999982999994E-2</v>
      </c>
      <c r="AH130" s="86">
        <v>6.4700000000000001E-4</v>
      </c>
      <c r="AI130" s="88">
        <v>0</v>
      </c>
      <c r="AJ130" s="150">
        <v>1.36</v>
      </c>
      <c r="AK130" s="151">
        <v>7</v>
      </c>
    </row>
    <row r="131" spans="1:37" x14ac:dyDescent="0.2">
      <c r="A131" s="149" t="s">
        <v>589</v>
      </c>
      <c r="B131" s="66" t="s">
        <v>590</v>
      </c>
      <c r="C131" s="67">
        <v>44</v>
      </c>
      <c r="D131" s="84" t="s">
        <v>342</v>
      </c>
      <c r="E131" s="85">
        <v>93.615930536197794</v>
      </c>
      <c r="F131" s="91">
        <v>93.310744781403699</v>
      </c>
      <c r="G131" s="86">
        <v>55.337947165216796</v>
      </c>
      <c r="H131" s="86">
        <v>55.035164447862101</v>
      </c>
      <c r="I131" s="86">
        <v>0.43</v>
      </c>
      <c r="J131" s="86">
        <v>0.17</v>
      </c>
      <c r="K131" s="87">
        <v>0</v>
      </c>
      <c r="L131" s="85">
        <v>0.37999999987100003</v>
      </c>
      <c r="M131" s="86">
        <v>0</v>
      </c>
      <c r="N131" s="86"/>
      <c r="O131" s="86">
        <v>74.062660503338506</v>
      </c>
      <c r="P131" s="86">
        <v>0.25</v>
      </c>
      <c r="Q131" s="88">
        <v>0</v>
      </c>
      <c r="R131" s="85">
        <v>0</v>
      </c>
      <c r="S131" s="86">
        <v>0</v>
      </c>
      <c r="T131" s="86">
        <v>0.51</v>
      </c>
      <c r="U131" s="88">
        <v>0.67605453292962303</v>
      </c>
      <c r="V131" s="89"/>
      <c r="W131" s="85">
        <v>55.733333333300003</v>
      </c>
      <c r="X131" s="88"/>
      <c r="Y131" s="85"/>
      <c r="Z131" s="88"/>
      <c r="AA131" s="85">
        <v>0.28000000000000003</v>
      </c>
      <c r="AB131" s="91">
        <v>0.3</v>
      </c>
      <c r="AC131" s="86">
        <v>0.26</v>
      </c>
      <c r="AD131" s="86">
        <v>0.28999999999999998</v>
      </c>
      <c r="AE131" s="86">
        <v>0</v>
      </c>
      <c r="AF131" s="88">
        <v>0</v>
      </c>
      <c r="AG131" s="85">
        <v>0.28292399978100002</v>
      </c>
      <c r="AH131" s="86">
        <v>1.6249999999999999E-3</v>
      </c>
      <c r="AI131" s="88">
        <v>0</v>
      </c>
      <c r="AJ131" s="150">
        <v>2.74</v>
      </c>
      <c r="AK131" s="151">
        <v>31</v>
      </c>
    </row>
    <row r="132" spans="1:37" x14ac:dyDescent="0.2">
      <c r="A132" s="149" t="s">
        <v>591</v>
      </c>
      <c r="B132" s="66" t="s">
        <v>592</v>
      </c>
      <c r="C132" s="67">
        <v>44</v>
      </c>
      <c r="D132" s="84" t="s">
        <v>342</v>
      </c>
      <c r="E132" s="85">
        <v>97.027207139338799</v>
      </c>
      <c r="F132" s="91">
        <v>97.026241319695998</v>
      </c>
      <c r="G132" s="86">
        <v>39.913462560001499</v>
      </c>
      <c r="H132" s="86">
        <v>39.912496740358698</v>
      </c>
      <c r="I132" s="86">
        <v>0</v>
      </c>
      <c r="J132" s="86">
        <v>0.1</v>
      </c>
      <c r="K132" s="87">
        <v>0</v>
      </c>
      <c r="L132" s="85">
        <v>5.0000000073199997E-2</v>
      </c>
      <c r="M132" s="86">
        <v>0</v>
      </c>
      <c r="N132" s="86"/>
      <c r="O132" s="86">
        <v>70.964183275722604</v>
      </c>
      <c r="P132" s="86">
        <v>0.13</v>
      </c>
      <c r="Q132" s="88">
        <v>3.2199999999999999E-2</v>
      </c>
      <c r="R132" s="85">
        <v>0</v>
      </c>
      <c r="S132" s="86">
        <v>0</v>
      </c>
      <c r="T132" s="86">
        <v>1.21</v>
      </c>
      <c r="U132" s="88">
        <v>0.207651223210578</v>
      </c>
      <c r="V132" s="89"/>
      <c r="W132" s="85"/>
      <c r="X132" s="88"/>
      <c r="Y132" s="85"/>
      <c r="Z132" s="88"/>
      <c r="AA132" s="85">
        <v>0</v>
      </c>
      <c r="AB132" s="91">
        <v>0</v>
      </c>
      <c r="AC132" s="86">
        <v>0</v>
      </c>
      <c r="AD132" s="86">
        <v>0</v>
      </c>
      <c r="AE132" s="86">
        <v>0</v>
      </c>
      <c r="AF132" s="88">
        <v>0</v>
      </c>
      <c r="AG132" s="85">
        <v>0.53244000077999998</v>
      </c>
      <c r="AH132" s="86">
        <v>9.2900000000000003E-4</v>
      </c>
      <c r="AI132" s="88">
        <v>0</v>
      </c>
      <c r="AJ132" s="150">
        <v>2.21</v>
      </c>
      <c r="AK132" s="151">
        <v>10</v>
      </c>
    </row>
    <row r="133" spans="1:37" x14ac:dyDescent="0.2">
      <c r="A133" s="149" t="s">
        <v>593</v>
      </c>
      <c r="B133" s="66" t="s">
        <v>594</v>
      </c>
      <c r="C133" s="67">
        <v>44</v>
      </c>
      <c r="D133" s="84" t="s">
        <v>342</v>
      </c>
      <c r="E133" s="85">
        <v>97.595499267860305</v>
      </c>
      <c r="F133" s="91">
        <v>97.587792534744494</v>
      </c>
      <c r="G133" s="86">
        <v>28.282426079584901</v>
      </c>
      <c r="H133" s="86">
        <v>28.276003801988299</v>
      </c>
      <c r="I133" s="86">
        <v>0</v>
      </c>
      <c r="J133" s="86">
        <v>0.3</v>
      </c>
      <c r="K133" s="87">
        <v>0</v>
      </c>
      <c r="L133" s="85">
        <v>0.16999999999599999</v>
      </c>
      <c r="M133" s="86">
        <v>0</v>
      </c>
      <c r="N133" s="86"/>
      <c r="O133" s="86">
        <v>61.551798872995199</v>
      </c>
      <c r="P133" s="86">
        <v>0.32100000000000001</v>
      </c>
      <c r="Q133" s="88">
        <v>0</v>
      </c>
      <c r="R133" s="85">
        <v>0</v>
      </c>
      <c r="S133" s="86">
        <v>0</v>
      </c>
      <c r="T133" s="86">
        <v>1.88</v>
      </c>
      <c r="U133" s="88">
        <v>0.783517866776274</v>
      </c>
      <c r="V133" s="89"/>
      <c r="W133" s="85"/>
      <c r="X133" s="88"/>
      <c r="Y133" s="85"/>
      <c r="Z133" s="88"/>
      <c r="AA133" s="85">
        <v>0.66</v>
      </c>
      <c r="AB133" s="91">
        <v>0.66</v>
      </c>
      <c r="AC133" s="86">
        <v>0.21</v>
      </c>
      <c r="AD133" s="86">
        <v>0.21</v>
      </c>
      <c r="AE133" s="86">
        <v>0</v>
      </c>
      <c r="AF133" s="88">
        <v>0</v>
      </c>
      <c r="AG133" s="85">
        <v>0.106835999976</v>
      </c>
      <c r="AH133" s="86">
        <v>2.1289999999999998E-3</v>
      </c>
      <c r="AI133" s="88">
        <v>0</v>
      </c>
      <c r="AJ133" s="150">
        <v>1.44</v>
      </c>
      <c r="AK133" s="151">
        <v>6</v>
      </c>
    </row>
    <row r="134" spans="1:37" x14ac:dyDescent="0.2">
      <c r="A134" s="149" t="s">
        <v>595</v>
      </c>
      <c r="B134" s="66" t="s">
        <v>596</v>
      </c>
      <c r="C134" s="67">
        <v>44</v>
      </c>
      <c r="D134" s="84" t="s">
        <v>342</v>
      </c>
      <c r="E134" s="85">
        <v>91.575870775829301</v>
      </c>
      <c r="F134" s="91">
        <v>90.947217322126505</v>
      </c>
      <c r="G134" s="86">
        <v>43.962505620698003</v>
      </c>
      <c r="H134" s="86">
        <v>43.3407699491543</v>
      </c>
      <c r="I134" s="86">
        <v>7.0000000000000007E-2</v>
      </c>
      <c r="J134" s="86">
        <v>0.09</v>
      </c>
      <c r="K134" s="87">
        <v>0</v>
      </c>
      <c r="L134" s="85">
        <v>0.39999999950699999</v>
      </c>
      <c r="M134" s="86">
        <v>0</v>
      </c>
      <c r="N134" s="86">
        <v>1.6031718669195001</v>
      </c>
      <c r="O134" s="86">
        <v>69.635141622659603</v>
      </c>
      <c r="P134" s="86">
        <v>0.20399999999999999</v>
      </c>
      <c r="Q134" s="88">
        <v>0</v>
      </c>
      <c r="R134" s="85">
        <v>0</v>
      </c>
      <c r="S134" s="86">
        <v>0</v>
      </c>
      <c r="T134" s="86">
        <v>0.51</v>
      </c>
      <c r="U134" s="88">
        <v>0.71771989900038002</v>
      </c>
      <c r="V134" s="89"/>
      <c r="W134" s="85"/>
      <c r="X134" s="88">
        <v>51.9</v>
      </c>
      <c r="Y134" s="85"/>
      <c r="Z134" s="88"/>
      <c r="AA134" s="85">
        <v>0.13</v>
      </c>
      <c r="AB134" s="91">
        <v>0.15</v>
      </c>
      <c r="AC134" s="86">
        <v>0.01</v>
      </c>
      <c r="AD134" s="86">
        <v>0.03</v>
      </c>
      <c r="AE134" s="86">
        <v>0</v>
      </c>
      <c r="AF134" s="88">
        <v>0</v>
      </c>
      <c r="AG134" s="85">
        <v>0.54392399917699996</v>
      </c>
      <c r="AH134" s="86">
        <v>8.7900000000000001E-4</v>
      </c>
      <c r="AI134" s="88">
        <v>0</v>
      </c>
      <c r="AJ134" s="150">
        <v>2.21</v>
      </c>
      <c r="AK134" s="151">
        <v>17</v>
      </c>
    </row>
    <row r="135" spans="1:37" x14ac:dyDescent="0.2">
      <c r="A135" s="149" t="s">
        <v>597</v>
      </c>
      <c r="B135" s="66" t="s">
        <v>598</v>
      </c>
      <c r="C135" s="67">
        <v>44</v>
      </c>
      <c r="D135" s="84" t="s">
        <v>342</v>
      </c>
      <c r="E135" s="85">
        <v>95.876770025347298</v>
      </c>
      <c r="F135" s="91">
        <v>95.876770025347298</v>
      </c>
      <c r="G135" s="86">
        <v>31.6808332221608</v>
      </c>
      <c r="H135" s="86">
        <v>31.6808332221608</v>
      </c>
      <c r="I135" s="86">
        <v>0.79</v>
      </c>
      <c r="J135" s="86">
        <v>0.22</v>
      </c>
      <c r="K135" s="87">
        <v>0</v>
      </c>
      <c r="L135" s="85">
        <v>7.0000000017700001E-2</v>
      </c>
      <c r="M135" s="86">
        <v>7.0621960981205503E-2</v>
      </c>
      <c r="N135" s="86"/>
      <c r="O135" s="86">
        <v>81.257742175241603</v>
      </c>
      <c r="P135" s="86">
        <v>0.29399999999999998</v>
      </c>
      <c r="Q135" s="88">
        <v>7.9399999999999998E-2</v>
      </c>
      <c r="R135" s="85">
        <v>7.3855243722304301E-2</v>
      </c>
      <c r="S135" s="86">
        <v>0</v>
      </c>
      <c r="T135" s="86">
        <v>2.0299999999999998</v>
      </c>
      <c r="U135" s="88">
        <v>0.16342360542013701</v>
      </c>
      <c r="V135" s="89"/>
      <c r="W135" s="85">
        <v>55.852691543673799</v>
      </c>
      <c r="X135" s="88">
        <v>57.0333333333</v>
      </c>
      <c r="Y135" s="85">
        <v>100</v>
      </c>
      <c r="Z135" s="88"/>
      <c r="AA135" s="85">
        <v>0.31</v>
      </c>
      <c r="AB135" s="91">
        <v>0.31</v>
      </c>
      <c r="AC135" s="86">
        <v>0.05</v>
      </c>
      <c r="AD135" s="86">
        <v>0.05</v>
      </c>
      <c r="AE135" s="86">
        <v>0</v>
      </c>
      <c r="AF135" s="88">
        <v>0</v>
      </c>
      <c r="AG135" s="85">
        <v>0.36226800020700001</v>
      </c>
      <c r="AH135" s="86">
        <v>4.1060000000000003E-3</v>
      </c>
      <c r="AI135" s="88">
        <v>0</v>
      </c>
      <c r="AJ135" s="150">
        <v>1.58</v>
      </c>
      <c r="AK135" s="151">
        <v>7</v>
      </c>
    </row>
    <row r="136" spans="1:37" x14ac:dyDescent="0.2">
      <c r="A136" s="149" t="s">
        <v>599</v>
      </c>
      <c r="B136" s="66" t="s">
        <v>600</v>
      </c>
      <c r="C136" s="67">
        <v>44</v>
      </c>
      <c r="D136" s="84" t="s">
        <v>342</v>
      </c>
      <c r="E136" s="85">
        <v>94.238106797627296</v>
      </c>
      <c r="F136" s="91">
        <v>94.238106797627296</v>
      </c>
      <c r="G136" s="86">
        <v>29.510951767407999</v>
      </c>
      <c r="H136" s="86">
        <v>29.510951767407999</v>
      </c>
      <c r="I136" s="86">
        <v>0.59</v>
      </c>
      <c r="J136" s="86">
        <v>0.17</v>
      </c>
      <c r="K136" s="87">
        <v>0</v>
      </c>
      <c r="L136" s="85">
        <v>8.9999999980600001E-2</v>
      </c>
      <c r="M136" s="86">
        <v>0</v>
      </c>
      <c r="N136" s="86"/>
      <c r="O136" s="86">
        <v>62.897479878612003</v>
      </c>
      <c r="P136" s="86">
        <v>0.26</v>
      </c>
      <c r="Q136" s="88">
        <v>0.11070000000000001</v>
      </c>
      <c r="R136" s="85">
        <v>0</v>
      </c>
      <c r="S136" s="86">
        <v>0</v>
      </c>
      <c r="T136" s="86">
        <v>2.2200000000000002</v>
      </c>
      <c r="U136" s="88">
        <v>0.25955595391481301</v>
      </c>
      <c r="V136" s="89"/>
      <c r="W136" s="85">
        <v>56.9465018188857</v>
      </c>
      <c r="X136" s="88">
        <v>56.633333333300001</v>
      </c>
      <c r="Y136" s="85">
        <v>99.62</v>
      </c>
      <c r="Z136" s="88"/>
      <c r="AA136" s="85">
        <v>0.62</v>
      </c>
      <c r="AB136" s="91">
        <v>0.62</v>
      </c>
      <c r="AC136" s="86">
        <v>0</v>
      </c>
      <c r="AD136" s="86">
        <v>0</v>
      </c>
      <c r="AE136" s="86">
        <v>0</v>
      </c>
      <c r="AF136" s="88">
        <v>0</v>
      </c>
      <c r="AG136" s="85">
        <v>1.48387199958</v>
      </c>
      <c r="AH136" s="86">
        <v>2.5070000000000001E-3</v>
      </c>
      <c r="AI136" s="88">
        <v>0</v>
      </c>
      <c r="AJ136" s="150">
        <v>1.5</v>
      </c>
      <c r="AK136" s="151">
        <v>1</v>
      </c>
    </row>
    <row r="137" spans="1:37" x14ac:dyDescent="0.2">
      <c r="A137" s="149" t="s">
        <v>601</v>
      </c>
      <c r="B137" s="66" t="s">
        <v>602</v>
      </c>
      <c r="C137" s="67">
        <v>25</v>
      </c>
      <c r="D137" s="84" t="s">
        <v>342</v>
      </c>
      <c r="E137" s="85">
        <v>9.8110541191248792</v>
      </c>
      <c r="F137" s="91">
        <v>9.8103998743850092</v>
      </c>
      <c r="G137" s="86">
        <v>7.0874332670365296</v>
      </c>
      <c r="H137" s="86">
        <v>7.0867790222966596</v>
      </c>
      <c r="I137" s="86">
        <v>1.21</v>
      </c>
      <c r="J137" s="86">
        <v>3.53</v>
      </c>
      <c r="K137" s="87">
        <v>0</v>
      </c>
      <c r="L137" s="85">
        <v>0.45000000035900001</v>
      </c>
      <c r="M137" s="86">
        <v>0</v>
      </c>
      <c r="N137" s="86">
        <v>0.60991682952324699</v>
      </c>
      <c r="O137" s="86">
        <v>1.60302651405854</v>
      </c>
      <c r="P137" s="86">
        <v>0.86299999999999999</v>
      </c>
      <c r="Q137" s="88">
        <v>0.53069999999999995</v>
      </c>
      <c r="R137" s="85">
        <v>0</v>
      </c>
      <c r="S137" s="86">
        <v>0</v>
      </c>
      <c r="T137" s="86">
        <v>0.82</v>
      </c>
      <c r="U137" s="88">
        <v>8.5876164555636993</v>
      </c>
      <c r="V137" s="89"/>
      <c r="W137" s="85"/>
      <c r="X137" s="88"/>
      <c r="Y137" s="85"/>
      <c r="Z137" s="88"/>
      <c r="AA137" s="85">
        <v>1.37</v>
      </c>
      <c r="AB137" s="91">
        <v>1.37</v>
      </c>
      <c r="AC137" s="86">
        <v>0.36</v>
      </c>
      <c r="AD137" s="86">
        <v>0.36</v>
      </c>
      <c r="AE137" s="86">
        <v>0</v>
      </c>
      <c r="AF137" s="88">
        <v>0</v>
      </c>
      <c r="AG137" s="85">
        <v>28.587680029200001</v>
      </c>
      <c r="AH137" s="86">
        <v>5.0764999999999998E-2</v>
      </c>
      <c r="AI137" s="88">
        <v>4.3200000044099998E-4</v>
      </c>
      <c r="AJ137" s="150">
        <v>1.1100000000000001</v>
      </c>
      <c r="AK137" s="151">
        <v>1</v>
      </c>
    </row>
    <row r="138" spans="1:37" x14ac:dyDescent="0.2">
      <c r="A138" s="149" t="s">
        <v>603</v>
      </c>
      <c r="B138" s="66" t="s">
        <v>604</v>
      </c>
      <c r="C138" s="67">
        <v>25</v>
      </c>
      <c r="D138" s="84" t="s">
        <v>342</v>
      </c>
      <c r="E138" s="85">
        <v>28.393124542007801</v>
      </c>
      <c r="F138" s="91">
        <v>28.393124542007801</v>
      </c>
      <c r="G138" s="86">
        <v>14.654952687418399</v>
      </c>
      <c r="H138" s="86">
        <v>14.654952687418399</v>
      </c>
      <c r="I138" s="86">
        <v>0.75</v>
      </c>
      <c r="J138" s="86">
        <v>0.56999999999999995</v>
      </c>
      <c r="K138" s="87">
        <v>0</v>
      </c>
      <c r="L138" s="85">
        <v>0.33999999992800001</v>
      </c>
      <c r="M138" s="86">
        <v>0</v>
      </c>
      <c r="N138" s="86">
        <v>1.94064748201439</v>
      </c>
      <c r="O138" s="86">
        <v>4.1816303438776004</v>
      </c>
      <c r="P138" s="86">
        <v>0.53800000000000003</v>
      </c>
      <c r="Q138" s="88">
        <v>0.35399999999999998</v>
      </c>
      <c r="R138" s="85">
        <v>0</v>
      </c>
      <c r="S138" s="86">
        <v>0</v>
      </c>
      <c r="T138" s="86">
        <v>0.72</v>
      </c>
      <c r="U138" s="88">
        <v>3.9474941854908101</v>
      </c>
      <c r="V138" s="89"/>
      <c r="W138" s="85"/>
      <c r="X138" s="88"/>
      <c r="Y138" s="85"/>
      <c r="Z138" s="88"/>
      <c r="AA138" s="85">
        <v>1.37</v>
      </c>
      <c r="AB138" s="91">
        <v>1.37</v>
      </c>
      <c r="AC138" s="86">
        <v>0.17</v>
      </c>
      <c r="AD138" s="86">
        <v>0.17</v>
      </c>
      <c r="AE138" s="86">
        <v>0</v>
      </c>
      <c r="AF138" s="88">
        <v>0</v>
      </c>
      <c r="AG138" s="85">
        <v>14.105287992099999</v>
      </c>
      <c r="AH138" s="86">
        <v>6.4380000000000001E-3</v>
      </c>
      <c r="AI138" s="88">
        <v>0</v>
      </c>
      <c r="AJ138" s="150">
        <v>1.31</v>
      </c>
      <c r="AK138" s="151">
        <v>3</v>
      </c>
    </row>
    <row r="139" spans="1:37" x14ac:dyDescent="0.2">
      <c r="A139" s="149" t="s">
        <v>605</v>
      </c>
      <c r="B139" s="66" t="s">
        <v>606</v>
      </c>
      <c r="C139" s="67">
        <v>25</v>
      </c>
      <c r="D139" s="84" t="s">
        <v>342</v>
      </c>
      <c r="E139" s="85">
        <v>44.088697226908799</v>
      </c>
      <c r="F139" s="91">
        <v>44.088697226908799</v>
      </c>
      <c r="G139" s="86">
        <v>19.8422262899727</v>
      </c>
      <c r="H139" s="86">
        <v>19.8422262899727</v>
      </c>
      <c r="I139" s="86">
        <v>0.39</v>
      </c>
      <c r="J139" s="86">
        <v>0.36</v>
      </c>
      <c r="K139" s="87">
        <v>0</v>
      </c>
      <c r="L139" s="85">
        <v>0.24999999987400001</v>
      </c>
      <c r="M139" s="86">
        <v>0</v>
      </c>
      <c r="N139" s="86">
        <v>0.62342212375702</v>
      </c>
      <c r="O139" s="86">
        <v>1.39383711481968</v>
      </c>
      <c r="P139" s="86">
        <v>0.26900000000000002</v>
      </c>
      <c r="Q139" s="88">
        <v>0.2389</v>
      </c>
      <c r="R139" s="85">
        <v>0</v>
      </c>
      <c r="S139" s="86">
        <v>0</v>
      </c>
      <c r="T139" s="86">
        <v>0.6</v>
      </c>
      <c r="U139" s="88">
        <v>3.23038739894861</v>
      </c>
      <c r="V139" s="89"/>
      <c r="W139" s="85"/>
      <c r="X139" s="88"/>
      <c r="Y139" s="85"/>
      <c r="Z139" s="88"/>
      <c r="AA139" s="85">
        <v>0.24</v>
      </c>
      <c r="AB139" s="91">
        <v>0.24</v>
      </c>
      <c r="AC139" s="86">
        <v>0.03</v>
      </c>
      <c r="AD139" s="86">
        <v>0.03</v>
      </c>
      <c r="AE139" s="86">
        <v>0</v>
      </c>
      <c r="AF139" s="88">
        <v>0</v>
      </c>
      <c r="AG139" s="85">
        <v>8.4200479986100003</v>
      </c>
      <c r="AH139" s="86">
        <v>5.2729999999999999E-3</v>
      </c>
      <c r="AI139" s="88">
        <v>0</v>
      </c>
      <c r="AJ139" s="150">
        <v>1.57</v>
      </c>
      <c r="AK139" s="151">
        <v>2</v>
      </c>
    </row>
    <row r="140" spans="1:37" x14ac:dyDescent="0.2">
      <c r="A140" s="149" t="s">
        <v>607</v>
      </c>
      <c r="B140" s="66" t="s">
        <v>608</v>
      </c>
      <c r="C140" s="67">
        <v>25</v>
      </c>
      <c r="D140" s="84" t="s">
        <v>342</v>
      </c>
      <c r="E140" s="85">
        <v>54.8232097807103</v>
      </c>
      <c r="F140" s="91">
        <v>54.8232097807103</v>
      </c>
      <c r="G140" s="86">
        <v>23.149233456239099</v>
      </c>
      <c r="H140" s="86">
        <v>23.149233456239099</v>
      </c>
      <c r="I140" s="86">
        <v>0.26</v>
      </c>
      <c r="J140" s="86">
        <v>0.37</v>
      </c>
      <c r="K140" s="87">
        <v>0</v>
      </c>
      <c r="L140" s="85">
        <v>0.200000000081</v>
      </c>
      <c r="M140" s="86">
        <v>0</v>
      </c>
      <c r="N140" s="86">
        <v>3.0310475765021199</v>
      </c>
      <c r="O140" s="86">
        <v>9.5386280611554604</v>
      </c>
      <c r="P140" s="86">
        <v>0.33</v>
      </c>
      <c r="Q140" s="88">
        <v>0.21560000000000001</v>
      </c>
      <c r="R140" s="85">
        <v>0</v>
      </c>
      <c r="S140" s="86">
        <v>0</v>
      </c>
      <c r="T140" s="86">
        <v>0.78</v>
      </c>
      <c r="U140" s="88">
        <v>0.47739181059576902</v>
      </c>
      <c r="V140" s="89"/>
      <c r="W140" s="85">
        <v>25.8697814833954</v>
      </c>
      <c r="X140" s="88">
        <v>36.9666666667</v>
      </c>
      <c r="Y140" s="85"/>
      <c r="Z140" s="88"/>
      <c r="AA140" s="85">
        <v>0.13</v>
      </c>
      <c r="AB140" s="91">
        <v>0.13</v>
      </c>
      <c r="AC140" s="86">
        <v>0</v>
      </c>
      <c r="AD140" s="86">
        <v>0</v>
      </c>
      <c r="AE140" s="86">
        <v>0</v>
      </c>
      <c r="AF140" s="88">
        <v>0</v>
      </c>
      <c r="AG140" s="85">
        <v>8.8440160016299991</v>
      </c>
      <c r="AH140" s="86">
        <v>4.7710000000000001E-3</v>
      </c>
      <c r="AI140" s="88">
        <v>0</v>
      </c>
      <c r="AJ140" s="150">
        <v>1.78</v>
      </c>
      <c r="AK140" s="151">
        <v>4</v>
      </c>
    </row>
    <row r="141" spans="1:37" x14ac:dyDescent="0.2">
      <c r="A141" s="149" t="s">
        <v>609</v>
      </c>
      <c r="B141" s="66" t="s">
        <v>610</v>
      </c>
      <c r="C141" s="67">
        <v>25</v>
      </c>
      <c r="D141" s="84" t="s">
        <v>342</v>
      </c>
      <c r="E141" s="85">
        <v>84.003962087331999</v>
      </c>
      <c r="F141" s="91">
        <v>84.003962087331999</v>
      </c>
      <c r="G141" s="86">
        <v>37.128554312625297</v>
      </c>
      <c r="H141" s="86">
        <v>37.128554312625297</v>
      </c>
      <c r="I141" s="86">
        <v>0.48</v>
      </c>
      <c r="J141" s="86">
        <v>0.18</v>
      </c>
      <c r="K141" s="87">
        <v>0</v>
      </c>
      <c r="L141" s="85">
        <v>2.9999999984900001E-2</v>
      </c>
      <c r="M141" s="86">
        <v>2.9481526510989299E-3</v>
      </c>
      <c r="N141" s="86">
        <v>10.2627327608197</v>
      </c>
      <c r="O141" s="86">
        <v>31.243227624069899</v>
      </c>
      <c r="P141" s="86">
        <v>0.13700000000000001</v>
      </c>
      <c r="Q141" s="88">
        <v>0.1186</v>
      </c>
      <c r="R141" s="85">
        <v>2.78940027894003E-2</v>
      </c>
      <c r="S141" s="86">
        <v>0</v>
      </c>
      <c r="T141" s="86">
        <v>0.95</v>
      </c>
      <c r="U141" s="88">
        <v>0.87545522485438698</v>
      </c>
      <c r="V141" s="89"/>
      <c r="W141" s="85">
        <v>33.651261391945503</v>
      </c>
      <c r="X141" s="88">
        <v>37.666666666700003</v>
      </c>
      <c r="Y141" s="85"/>
      <c r="Z141" s="88"/>
      <c r="AA141" s="85">
        <v>1.83</v>
      </c>
      <c r="AB141" s="91">
        <v>1.83</v>
      </c>
      <c r="AC141" s="86">
        <v>0</v>
      </c>
      <c r="AD141" s="86">
        <v>0</v>
      </c>
      <c r="AE141" s="86">
        <v>0</v>
      </c>
      <c r="AF141" s="88">
        <v>0</v>
      </c>
      <c r="AG141" s="85">
        <v>4.7369759662500002</v>
      </c>
      <c r="AH141" s="86">
        <v>2.8579999999999999E-3</v>
      </c>
      <c r="AI141" s="88">
        <v>0</v>
      </c>
      <c r="AJ141" s="150">
        <v>1.84</v>
      </c>
      <c r="AK141" s="151">
        <v>3</v>
      </c>
    </row>
    <row r="142" spans="1:37" x14ac:dyDescent="0.2">
      <c r="A142" s="149" t="s">
        <v>611</v>
      </c>
      <c r="B142" s="66" t="s">
        <v>612</v>
      </c>
      <c r="C142" s="67">
        <v>25</v>
      </c>
      <c r="D142" s="84" t="s">
        <v>342</v>
      </c>
      <c r="E142" s="85">
        <v>44.260657886523902</v>
      </c>
      <c r="F142" s="91">
        <v>44.256756756756801</v>
      </c>
      <c r="G142" s="86">
        <v>15.387616253667099</v>
      </c>
      <c r="H142" s="86">
        <v>15.3860558017602</v>
      </c>
      <c r="I142" s="86">
        <v>0.19</v>
      </c>
      <c r="J142" s="86">
        <v>0.23</v>
      </c>
      <c r="K142" s="87">
        <v>0</v>
      </c>
      <c r="L142" s="85">
        <v>5.9999998231499999E-2</v>
      </c>
      <c r="M142" s="86">
        <v>0</v>
      </c>
      <c r="N142" s="86">
        <v>1.3028726532458701</v>
      </c>
      <c r="O142" s="86">
        <v>0.52129351475525698</v>
      </c>
      <c r="P142" s="86">
        <v>0.377</v>
      </c>
      <c r="Q142" s="88">
        <v>0.26869999999999999</v>
      </c>
      <c r="R142" s="85">
        <v>0</v>
      </c>
      <c r="S142" s="86">
        <v>0</v>
      </c>
      <c r="T142" s="86">
        <v>0.48</v>
      </c>
      <c r="U142" s="88">
        <v>1.74146432806941</v>
      </c>
      <c r="V142" s="89"/>
      <c r="W142" s="85"/>
      <c r="X142" s="88"/>
      <c r="Y142" s="85"/>
      <c r="Z142" s="88"/>
      <c r="AA142" s="85">
        <v>1.05</v>
      </c>
      <c r="AB142" s="91">
        <v>1.05</v>
      </c>
      <c r="AC142" s="86">
        <v>0.05</v>
      </c>
      <c r="AD142" s="86">
        <v>0.05</v>
      </c>
      <c r="AE142" s="86">
        <v>0</v>
      </c>
      <c r="AF142" s="88">
        <v>0</v>
      </c>
      <c r="AG142" s="85">
        <v>9.6498959989799999</v>
      </c>
      <c r="AH142" s="86">
        <v>2.8549999999999999E-3</v>
      </c>
      <c r="AI142" s="88">
        <v>0</v>
      </c>
      <c r="AJ142" s="150">
        <v>1.33</v>
      </c>
      <c r="AK142" s="151">
        <v>2</v>
      </c>
    </row>
    <row r="143" spans="1:37" x14ac:dyDescent="0.2">
      <c r="A143" s="149" t="s">
        <v>613</v>
      </c>
      <c r="B143" s="66" t="s">
        <v>614</v>
      </c>
      <c r="C143" s="67">
        <v>25</v>
      </c>
      <c r="D143" s="84" t="s">
        <v>342</v>
      </c>
      <c r="E143" s="85">
        <v>50.478952075939901</v>
      </c>
      <c r="F143" s="91">
        <v>50.4717389422661</v>
      </c>
      <c r="G143" s="86">
        <v>18.561556882772202</v>
      </c>
      <c r="H143" s="86">
        <v>18.557950315935301</v>
      </c>
      <c r="I143" s="86">
        <v>0.62</v>
      </c>
      <c r="J143" s="86">
        <v>0.78</v>
      </c>
      <c r="K143" s="87">
        <v>0</v>
      </c>
      <c r="L143" s="85">
        <v>8.99999999785E-2</v>
      </c>
      <c r="M143" s="86">
        <v>0</v>
      </c>
      <c r="N143" s="86">
        <v>0.60646900269541804</v>
      </c>
      <c r="O143" s="86">
        <v>0.39597426167299099</v>
      </c>
      <c r="P143" s="86">
        <v>0.44400000000000001</v>
      </c>
      <c r="Q143" s="88">
        <v>0.26450000000000001</v>
      </c>
      <c r="R143" s="85">
        <v>0</v>
      </c>
      <c r="S143" s="86">
        <v>0</v>
      </c>
      <c r="T143" s="86">
        <v>0.54</v>
      </c>
      <c r="U143" s="88">
        <v>1.69941429354569</v>
      </c>
      <c r="V143" s="89"/>
      <c r="W143" s="85">
        <v>30.929874381361</v>
      </c>
      <c r="X143" s="88"/>
      <c r="Y143" s="85"/>
      <c r="Z143" s="88"/>
      <c r="AA143" s="85">
        <v>0.28999999999999998</v>
      </c>
      <c r="AB143" s="91">
        <v>0.28999999999999998</v>
      </c>
      <c r="AC143" s="86">
        <v>0</v>
      </c>
      <c r="AD143" s="86">
        <v>0</v>
      </c>
      <c r="AE143" s="86">
        <v>0</v>
      </c>
      <c r="AF143" s="88">
        <v>0</v>
      </c>
      <c r="AG143" s="85">
        <v>9.9053440041900007</v>
      </c>
      <c r="AH143" s="86">
        <v>1.0495000000000001E-2</v>
      </c>
      <c r="AI143" s="88">
        <v>0</v>
      </c>
      <c r="AJ143" s="150">
        <v>1.4</v>
      </c>
      <c r="AK143" s="151">
        <v>1</v>
      </c>
    </row>
    <row r="144" spans="1:37" x14ac:dyDescent="0.2">
      <c r="A144" s="149" t="s">
        <v>615</v>
      </c>
      <c r="B144" s="66" t="s">
        <v>615</v>
      </c>
      <c r="C144" s="67">
        <v>25</v>
      </c>
      <c r="D144" s="84" t="s">
        <v>342</v>
      </c>
      <c r="E144" s="85">
        <v>85.765007471177697</v>
      </c>
      <c r="F144" s="91">
        <v>85.765007471177697</v>
      </c>
      <c r="G144" s="86">
        <v>28.591991445844201</v>
      </c>
      <c r="H144" s="86">
        <v>28.591991445844201</v>
      </c>
      <c r="I144" s="86">
        <v>0.4</v>
      </c>
      <c r="J144" s="86">
        <v>0.44</v>
      </c>
      <c r="K144" s="87">
        <v>0</v>
      </c>
      <c r="L144" s="85">
        <v>5.0000000094599997E-2</v>
      </c>
      <c r="M144" s="86">
        <v>0</v>
      </c>
      <c r="N144" s="86">
        <v>4.3071861212891598</v>
      </c>
      <c r="O144" s="86">
        <v>3.04307597409273</v>
      </c>
      <c r="P144" s="86">
        <v>0.20399999999999999</v>
      </c>
      <c r="Q144" s="88">
        <v>0.33510000000000001</v>
      </c>
      <c r="R144" s="85">
        <v>0</v>
      </c>
      <c r="S144" s="86">
        <v>0</v>
      </c>
      <c r="T144" s="86">
        <v>0.76</v>
      </c>
      <c r="U144" s="88">
        <v>1.2790107886547799</v>
      </c>
      <c r="V144" s="89"/>
      <c r="W144" s="85">
        <v>60.018145418708997</v>
      </c>
      <c r="X144" s="88">
        <v>60.4</v>
      </c>
      <c r="Y144" s="85">
        <v>-100</v>
      </c>
      <c r="Z144" s="88"/>
      <c r="AA144" s="85">
        <v>0.16</v>
      </c>
      <c r="AB144" s="91">
        <v>0.16</v>
      </c>
      <c r="AC144" s="86">
        <v>0.04</v>
      </c>
      <c r="AD144" s="86">
        <v>0.04</v>
      </c>
      <c r="AE144" s="86">
        <v>0</v>
      </c>
      <c r="AF144" s="88">
        <v>2.0013999976800001</v>
      </c>
      <c r="AG144" s="85">
        <v>1.05980896795</v>
      </c>
      <c r="AH144" s="86">
        <v>2.4750000000000002E-3</v>
      </c>
      <c r="AI144" s="88">
        <v>0</v>
      </c>
      <c r="AJ144" s="150">
        <v>2.04</v>
      </c>
      <c r="AK144" s="151">
        <v>4</v>
      </c>
    </row>
    <row r="145" spans="1:37" x14ac:dyDescent="0.2">
      <c r="A145" s="149" t="s">
        <v>616</v>
      </c>
      <c r="B145" s="66" t="s">
        <v>617</v>
      </c>
      <c r="C145" s="67">
        <v>25</v>
      </c>
      <c r="D145" s="84" t="s">
        <v>342</v>
      </c>
      <c r="E145" s="85">
        <v>75.40394523498</v>
      </c>
      <c r="F145" s="91">
        <v>75.40394523498</v>
      </c>
      <c r="G145" s="86">
        <v>18.299454728710302</v>
      </c>
      <c r="H145" s="86">
        <v>18.299454728710302</v>
      </c>
      <c r="I145" s="86">
        <v>0.8</v>
      </c>
      <c r="J145" s="86">
        <v>0.46</v>
      </c>
      <c r="K145" s="87">
        <v>0</v>
      </c>
      <c r="L145" s="85">
        <v>2.9999999950200001E-2</v>
      </c>
      <c r="M145" s="86">
        <v>0</v>
      </c>
      <c r="N145" s="86">
        <v>5.9338245042519704</v>
      </c>
      <c r="O145" s="86">
        <v>1.9292164553498099</v>
      </c>
      <c r="P145" s="86">
        <v>0.21099999999999999</v>
      </c>
      <c r="Q145" s="88">
        <v>0.1391</v>
      </c>
      <c r="R145" s="85">
        <v>0</v>
      </c>
      <c r="S145" s="86">
        <v>0</v>
      </c>
      <c r="T145" s="86">
        <v>0.85</v>
      </c>
      <c r="U145" s="88">
        <v>0.84200905237984902</v>
      </c>
      <c r="V145" s="89"/>
      <c r="W145" s="85"/>
      <c r="X145" s="88"/>
      <c r="Y145" s="85"/>
      <c r="Z145" s="88"/>
      <c r="AA145" s="85">
        <v>1</v>
      </c>
      <c r="AB145" s="91">
        <v>1</v>
      </c>
      <c r="AC145" s="86">
        <v>0.21</v>
      </c>
      <c r="AD145" s="86">
        <v>0.21</v>
      </c>
      <c r="AE145" s="86">
        <v>0</v>
      </c>
      <c r="AF145" s="88">
        <v>5.7800013753599999E-2</v>
      </c>
      <c r="AG145" s="85">
        <v>3.4474499950099999</v>
      </c>
      <c r="AH145" s="86">
        <v>6.3639999999999999E-3</v>
      </c>
      <c r="AI145" s="88">
        <v>0</v>
      </c>
      <c r="AJ145" s="150">
        <v>1.88</v>
      </c>
      <c r="AK145" s="151">
        <v>1</v>
      </c>
    </row>
    <row r="146" spans="1:37" x14ac:dyDescent="0.2">
      <c r="A146" s="149" t="s">
        <v>618</v>
      </c>
      <c r="B146" s="66" t="s">
        <v>619</v>
      </c>
      <c r="C146" s="67">
        <v>25</v>
      </c>
      <c r="D146" s="84" t="s">
        <v>342</v>
      </c>
      <c r="E146" s="85">
        <v>68.365721910172795</v>
      </c>
      <c r="F146" s="91">
        <v>68.356037618094604</v>
      </c>
      <c r="G146" s="86">
        <v>20.9116146942992</v>
      </c>
      <c r="H146" s="86">
        <v>20.9116146942992</v>
      </c>
      <c r="I146" s="86">
        <v>0.4</v>
      </c>
      <c r="J146" s="86">
        <v>0.34</v>
      </c>
      <c r="K146" s="87">
        <v>0</v>
      </c>
      <c r="L146" s="85">
        <v>4.99999999779E-2</v>
      </c>
      <c r="M146" s="86">
        <v>0</v>
      </c>
      <c r="N146" s="86">
        <v>1.8027524952732701</v>
      </c>
      <c r="O146" s="86">
        <v>6.2598177819667002</v>
      </c>
      <c r="P146" s="86">
        <v>0.28100000000000003</v>
      </c>
      <c r="Q146" s="88">
        <v>0.62170000000000003</v>
      </c>
      <c r="R146" s="85">
        <v>0</v>
      </c>
      <c r="S146" s="86">
        <v>0</v>
      </c>
      <c r="T146" s="86">
        <v>0.99</v>
      </c>
      <c r="U146" s="88">
        <v>2.10364344588633</v>
      </c>
      <c r="V146" s="89"/>
      <c r="W146" s="85">
        <v>44.797381148601097</v>
      </c>
      <c r="X146" s="88">
        <v>43.166666666700003</v>
      </c>
      <c r="Y146" s="85"/>
      <c r="Z146" s="88"/>
      <c r="AA146" s="85">
        <v>0.62</v>
      </c>
      <c r="AB146" s="91">
        <v>0.64</v>
      </c>
      <c r="AC146" s="86">
        <v>0.09</v>
      </c>
      <c r="AD146" s="86">
        <v>0.09</v>
      </c>
      <c r="AE146" s="86">
        <v>0</v>
      </c>
      <c r="AF146" s="88">
        <v>0.119700046999</v>
      </c>
      <c r="AG146" s="85">
        <v>3.0037224886999998</v>
      </c>
      <c r="AH146" s="86">
        <v>2.5279999999999999E-3</v>
      </c>
      <c r="AI146" s="88">
        <v>0</v>
      </c>
      <c r="AJ146" s="150">
        <v>1.89</v>
      </c>
      <c r="AK146" s="151">
        <v>2</v>
      </c>
    </row>
    <row r="147" spans="1:37" x14ac:dyDescent="0.2">
      <c r="A147" s="149" t="s">
        <v>620</v>
      </c>
      <c r="B147" s="66" t="s">
        <v>621</v>
      </c>
      <c r="C147" s="67">
        <v>25</v>
      </c>
      <c r="D147" s="84" t="s">
        <v>342</v>
      </c>
      <c r="E147" s="85">
        <v>71.421940073094305</v>
      </c>
      <c r="F147" s="91">
        <v>71.421940073094305</v>
      </c>
      <c r="G147" s="86">
        <v>26.449301419390299</v>
      </c>
      <c r="H147" s="86">
        <v>26.449301419390299</v>
      </c>
      <c r="I147" s="86">
        <v>0.38</v>
      </c>
      <c r="J147" s="86">
        <v>0.18</v>
      </c>
      <c r="K147" s="87">
        <v>0</v>
      </c>
      <c r="L147" s="85">
        <v>6.61906935732E-11</v>
      </c>
      <c r="M147" s="86">
        <v>5.3408468651877997E-2</v>
      </c>
      <c r="N147" s="86">
        <v>0.98058225533918697</v>
      </c>
      <c r="O147" s="86">
        <v>2.2953451043338702</v>
      </c>
      <c r="P147" s="86">
        <v>0.27900000000000003</v>
      </c>
      <c r="Q147" s="88">
        <v>0.69010000000000005</v>
      </c>
      <c r="R147" s="85">
        <v>9.3127211771279594E-3</v>
      </c>
      <c r="S147" s="86">
        <v>0</v>
      </c>
      <c r="T147" s="86">
        <v>0.91</v>
      </c>
      <c r="U147" s="88">
        <v>2.4994606186214101</v>
      </c>
      <c r="V147" s="89"/>
      <c r="W147" s="85">
        <v>41.581278885753903</v>
      </c>
      <c r="X147" s="88">
        <v>43.833333333299997</v>
      </c>
      <c r="Y147" s="85"/>
      <c r="Z147" s="88"/>
      <c r="AA147" s="85">
        <v>1.52</v>
      </c>
      <c r="AB147" s="91">
        <v>1.52</v>
      </c>
      <c r="AC147" s="86">
        <v>0.15</v>
      </c>
      <c r="AD147" s="86">
        <v>0.15</v>
      </c>
      <c r="AE147" s="86">
        <v>0</v>
      </c>
      <c r="AF147" s="88">
        <v>0.114400016135</v>
      </c>
      <c r="AG147" s="85">
        <v>6.6994740241499997</v>
      </c>
      <c r="AH147" s="86">
        <v>2.4889999999999999E-3</v>
      </c>
      <c r="AI147" s="88">
        <v>6.7799449291599999E-13</v>
      </c>
      <c r="AJ147" s="150">
        <v>1.85</v>
      </c>
      <c r="AK147" s="151">
        <v>1</v>
      </c>
    </row>
    <row r="148" spans="1:37" x14ac:dyDescent="0.2">
      <c r="A148" s="149" t="s">
        <v>622</v>
      </c>
      <c r="B148" s="66" t="s">
        <v>623</v>
      </c>
      <c r="C148" s="67">
        <v>25</v>
      </c>
      <c r="D148" s="84" t="s">
        <v>342</v>
      </c>
      <c r="E148" s="85">
        <v>88.227288193263007</v>
      </c>
      <c r="F148" s="91">
        <v>88.227288193263007</v>
      </c>
      <c r="G148" s="86">
        <v>38.103560270964103</v>
      </c>
      <c r="H148" s="86">
        <v>38.103560270964103</v>
      </c>
      <c r="I148" s="86">
        <v>0.32</v>
      </c>
      <c r="J148" s="86">
        <v>0.11</v>
      </c>
      <c r="K148" s="87">
        <v>0</v>
      </c>
      <c r="L148" s="85">
        <v>3.0000004120999998E-2</v>
      </c>
      <c r="M148" s="86">
        <v>0</v>
      </c>
      <c r="N148" s="86">
        <v>3.5634442110968099</v>
      </c>
      <c r="O148" s="86">
        <v>9.7989695928881702</v>
      </c>
      <c r="P148" s="86">
        <v>8.5000000000000006E-2</v>
      </c>
      <c r="Q148" s="88">
        <v>0.85919999999999996</v>
      </c>
      <c r="R148" s="85">
        <v>0</v>
      </c>
      <c r="S148" s="86">
        <v>0</v>
      </c>
      <c r="T148" s="86">
        <v>1.25</v>
      </c>
      <c r="U148" s="88">
        <v>1.3950323239197</v>
      </c>
      <c r="V148" s="89"/>
      <c r="W148" s="85">
        <v>47.870625844288902</v>
      </c>
      <c r="X148" s="88">
        <v>55.5</v>
      </c>
      <c r="Y148" s="85">
        <v>65.680000000000007</v>
      </c>
      <c r="Z148" s="88"/>
      <c r="AA148" s="85">
        <v>1.92</v>
      </c>
      <c r="AB148" s="91">
        <v>1.92</v>
      </c>
      <c r="AC148" s="86">
        <v>0.6</v>
      </c>
      <c r="AD148" s="86">
        <v>0.6</v>
      </c>
      <c r="AE148" s="86">
        <v>0</v>
      </c>
      <c r="AF148" s="88">
        <v>2.76844701812E-8</v>
      </c>
      <c r="AG148" s="85">
        <v>1.5032154822899999</v>
      </c>
      <c r="AH148" s="86">
        <v>6.0400000000000004E-4</v>
      </c>
      <c r="AI148" s="88">
        <v>0</v>
      </c>
      <c r="AJ148" s="150">
        <v>2.06</v>
      </c>
      <c r="AK148" s="151">
        <v>3</v>
      </c>
    </row>
    <row r="149" spans="1:37" x14ac:dyDescent="0.2">
      <c r="A149" s="149" t="s">
        <v>624</v>
      </c>
      <c r="B149" s="66" t="s">
        <v>625</v>
      </c>
      <c r="C149" s="67">
        <v>25</v>
      </c>
      <c r="D149" s="84" t="s">
        <v>342</v>
      </c>
      <c r="E149" s="85">
        <v>61.976772816808896</v>
      </c>
      <c r="F149" s="91">
        <v>61.976772816808896</v>
      </c>
      <c r="G149" s="86">
        <v>27.924942547603401</v>
      </c>
      <c r="H149" s="86">
        <v>27.924942547603401</v>
      </c>
      <c r="I149" s="86">
        <v>0.37</v>
      </c>
      <c r="J149" s="86">
        <v>0.23</v>
      </c>
      <c r="K149" s="87">
        <v>0</v>
      </c>
      <c r="L149" s="85">
        <v>0</v>
      </c>
      <c r="M149" s="86">
        <v>0</v>
      </c>
      <c r="N149" s="86">
        <v>0.604930180974946</v>
      </c>
      <c r="O149" s="86">
        <v>1.1924700207677399</v>
      </c>
      <c r="P149" s="86">
        <v>0.30199999999999999</v>
      </c>
      <c r="Q149" s="88">
        <v>0.56999999999999995</v>
      </c>
      <c r="R149" s="85">
        <v>0</v>
      </c>
      <c r="S149" s="86">
        <v>0</v>
      </c>
      <c r="T149" s="86">
        <v>0.49</v>
      </c>
      <c r="U149" s="88">
        <v>3.8616217990807602</v>
      </c>
      <c r="V149" s="89"/>
      <c r="W149" s="85"/>
      <c r="X149" s="88">
        <v>37.5</v>
      </c>
      <c r="Y149" s="85"/>
      <c r="Z149" s="88"/>
      <c r="AA149" s="85">
        <v>1.45</v>
      </c>
      <c r="AB149" s="91">
        <v>1.45</v>
      </c>
      <c r="AC149" s="86">
        <v>0.23</v>
      </c>
      <c r="AD149" s="86">
        <v>0.23</v>
      </c>
      <c r="AE149" s="86">
        <v>0</v>
      </c>
      <c r="AF149" s="88">
        <v>0</v>
      </c>
      <c r="AG149" s="85">
        <v>4.4410770034800002</v>
      </c>
      <c r="AH149" s="86">
        <v>1.7129999999999999E-3</v>
      </c>
      <c r="AI149" s="88">
        <v>2.8300000022199998E-4</v>
      </c>
      <c r="AJ149" s="150">
        <v>1.74</v>
      </c>
      <c r="AK149" s="151">
        <v>1</v>
      </c>
    </row>
    <row r="150" spans="1:37" x14ac:dyDescent="0.2">
      <c r="A150" s="149" t="s">
        <v>626</v>
      </c>
      <c r="B150" s="66" t="s">
        <v>626</v>
      </c>
      <c r="C150" s="67">
        <v>25</v>
      </c>
      <c r="D150" s="84" t="s">
        <v>342</v>
      </c>
      <c r="E150" s="85">
        <v>67.766732569232303</v>
      </c>
      <c r="F150" s="91">
        <v>67.719725144824395</v>
      </c>
      <c r="G150" s="86">
        <v>31.251641803426001</v>
      </c>
      <c r="H150" s="86">
        <v>31.243346375589301</v>
      </c>
      <c r="I150" s="86">
        <v>1.1000000000000001</v>
      </c>
      <c r="J150" s="86">
        <v>0.84</v>
      </c>
      <c r="K150" s="87">
        <v>0</v>
      </c>
      <c r="L150" s="85">
        <v>1.4484210702399999E-9</v>
      </c>
      <c r="M150" s="86">
        <v>0</v>
      </c>
      <c r="N150" s="86">
        <v>1.9373511974230899</v>
      </c>
      <c r="O150" s="86">
        <v>2.75710242163749</v>
      </c>
      <c r="P150" s="86">
        <v>0.317</v>
      </c>
      <c r="Q150" s="88">
        <v>1.4901</v>
      </c>
      <c r="R150" s="85">
        <v>0</v>
      </c>
      <c r="S150" s="86">
        <v>0</v>
      </c>
      <c r="T150" s="86">
        <v>1.42</v>
      </c>
      <c r="U150" s="88">
        <v>3.9970136459787899</v>
      </c>
      <c r="V150" s="89"/>
      <c r="W150" s="85">
        <v>51.226218857107803</v>
      </c>
      <c r="X150" s="88">
        <v>53.766666666699997</v>
      </c>
      <c r="Y150" s="85">
        <v>100</v>
      </c>
      <c r="Z150" s="88"/>
      <c r="AA150" s="85">
        <v>0.96</v>
      </c>
      <c r="AB150" s="91">
        <v>0.96</v>
      </c>
      <c r="AC150" s="86">
        <v>0</v>
      </c>
      <c r="AD150" s="86">
        <v>0</v>
      </c>
      <c r="AE150" s="86">
        <v>0</v>
      </c>
      <c r="AF150" s="88">
        <v>0</v>
      </c>
      <c r="AG150" s="85">
        <v>4.3697130078599997</v>
      </c>
      <c r="AH150" s="86">
        <v>5.5009999999999998E-3</v>
      </c>
      <c r="AI150" s="88">
        <v>0</v>
      </c>
      <c r="AJ150" s="150">
        <v>1.67</v>
      </c>
      <c r="AK150" s="151">
        <v>2</v>
      </c>
    </row>
    <row r="151" spans="1:37" x14ac:dyDescent="0.2">
      <c r="A151" s="149" t="s">
        <v>627</v>
      </c>
      <c r="B151" s="66" t="s">
        <v>628</v>
      </c>
      <c r="C151" s="67">
        <v>25</v>
      </c>
      <c r="D151" s="84" t="s">
        <v>342</v>
      </c>
      <c r="E151" s="85">
        <v>69.874829378793606</v>
      </c>
      <c r="F151" s="91">
        <v>69.874829378793606</v>
      </c>
      <c r="G151" s="86">
        <v>33.087445183399602</v>
      </c>
      <c r="H151" s="86">
        <v>33.087445183399602</v>
      </c>
      <c r="I151" s="86">
        <v>1.33</v>
      </c>
      <c r="J151" s="86">
        <v>0.81</v>
      </c>
      <c r="K151" s="87">
        <v>0</v>
      </c>
      <c r="L151" s="85">
        <v>0</v>
      </c>
      <c r="M151" s="86">
        <v>0.11442121970487899</v>
      </c>
      <c r="N151" s="86">
        <v>12.0027278927029</v>
      </c>
      <c r="O151" s="86">
        <v>5.5860150973381</v>
      </c>
      <c r="P151" s="86">
        <v>0.35699999999999998</v>
      </c>
      <c r="Q151" s="88">
        <v>1.0326</v>
      </c>
      <c r="R151" s="85">
        <v>1.2675877804538001E-2</v>
      </c>
      <c r="S151" s="86">
        <v>0</v>
      </c>
      <c r="T151" s="86">
        <v>1.0900000000000001</v>
      </c>
      <c r="U151" s="88">
        <v>4.0121395173234999</v>
      </c>
      <c r="V151" s="89"/>
      <c r="W151" s="85"/>
      <c r="X151" s="88"/>
      <c r="Y151" s="85"/>
      <c r="Z151" s="88"/>
      <c r="AA151" s="85">
        <v>0.79</v>
      </c>
      <c r="AB151" s="91">
        <v>0.79</v>
      </c>
      <c r="AC151" s="86">
        <v>0.41</v>
      </c>
      <c r="AD151" s="86">
        <v>0.41</v>
      </c>
      <c r="AE151" s="86">
        <v>0</v>
      </c>
      <c r="AF151" s="88">
        <v>7.7787361594500006E-8</v>
      </c>
      <c r="AG151" s="85">
        <v>2.6306369687100002</v>
      </c>
      <c r="AH151" s="86">
        <v>4.6950000000000004E-3</v>
      </c>
      <c r="AI151" s="88">
        <v>3.4199999633500002E-4</v>
      </c>
      <c r="AJ151" s="150">
        <v>1.86</v>
      </c>
      <c r="AK151" s="151">
        <v>1</v>
      </c>
    </row>
    <row r="152" spans="1:37" x14ac:dyDescent="0.2">
      <c r="A152" s="149" t="s">
        <v>629</v>
      </c>
      <c r="B152" s="66" t="s">
        <v>630</v>
      </c>
      <c r="C152" s="67">
        <v>25</v>
      </c>
      <c r="D152" s="84" t="s">
        <v>342</v>
      </c>
      <c r="E152" s="85">
        <v>45.376927709465697</v>
      </c>
      <c r="F152" s="91">
        <v>45.376927709465697</v>
      </c>
      <c r="G152" s="86">
        <v>19.7958514701286</v>
      </c>
      <c r="H152" s="86">
        <v>19.7958514701286</v>
      </c>
      <c r="I152" s="86">
        <v>1.19</v>
      </c>
      <c r="J152" s="86">
        <v>0.65</v>
      </c>
      <c r="K152" s="87">
        <v>0</v>
      </c>
      <c r="L152" s="85">
        <v>9.9999999840400006E-2</v>
      </c>
      <c r="M152" s="86">
        <v>0</v>
      </c>
      <c r="N152" s="86">
        <v>0.49324887777008902</v>
      </c>
      <c r="O152" s="86">
        <v>2.8814833375093998</v>
      </c>
      <c r="P152" s="86">
        <v>0.48</v>
      </c>
      <c r="Q152" s="88">
        <v>0.5675</v>
      </c>
      <c r="R152" s="85">
        <v>0</v>
      </c>
      <c r="S152" s="86">
        <v>0</v>
      </c>
      <c r="T152" s="86">
        <v>1.5</v>
      </c>
      <c r="U152" s="88">
        <v>5.3270721685635696</v>
      </c>
      <c r="V152" s="89"/>
      <c r="W152" s="85">
        <v>38.767402935673097</v>
      </c>
      <c r="X152" s="88"/>
      <c r="Y152" s="85"/>
      <c r="Z152" s="88"/>
      <c r="AA152" s="85">
        <v>2.46</v>
      </c>
      <c r="AB152" s="91">
        <v>2.46</v>
      </c>
      <c r="AC152" s="86">
        <v>0.37</v>
      </c>
      <c r="AD152" s="86">
        <v>0.37</v>
      </c>
      <c r="AE152" s="86">
        <v>0</v>
      </c>
      <c r="AF152" s="88">
        <v>1.2914684374400001E-10</v>
      </c>
      <c r="AG152" s="85">
        <v>15.436091789200001</v>
      </c>
      <c r="AH152" s="86">
        <v>7.8449999999999995E-3</v>
      </c>
      <c r="AI152" s="88">
        <v>2.9799999590700001E-4</v>
      </c>
      <c r="AJ152" s="150">
        <v>1.62</v>
      </c>
      <c r="AK152" s="151">
        <v>2</v>
      </c>
    </row>
    <row r="153" spans="1:37" x14ac:dyDescent="0.2">
      <c r="A153" s="149" t="s">
        <v>631</v>
      </c>
      <c r="B153" s="66" t="s">
        <v>632</v>
      </c>
      <c r="C153" s="67">
        <v>25</v>
      </c>
      <c r="D153" s="84" t="s">
        <v>342</v>
      </c>
      <c r="E153" s="85">
        <v>57.805705127578697</v>
      </c>
      <c r="F153" s="91">
        <v>57.805705127578697</v>
      </c>
      <c r="G153" s="86">
        <v>31.049849016407901</v>
      </c>
      <c r="H153" s="86">
        <v>31.049849016407901</v>
      </c>
      <c r="I153" s="86">
        <v>1.28</v>
      </c>
      <c r="J153" s="86">
        <v>0.75</v>
      </c>
      <c r="K153" s="87">
        <v>0</v>
      </c>
      <c r="L153" s="85">
        <v>5.0000001449599998E-2</v>
      </c>
      <c r="M153" s="86">
        <v>0</v>
      </c>
      <c r="N153" s="86">
        <v>1.62788871731791</v>
      </c>
      <c r="O153" s="86">
        <v>13.1510499270443</v>
      </c>
      <c r="P153" s="86">
        <v>0.441</v>
      </c>
      <c r="Q153" s="88">
        <v>1.1727000000000001</v>
      </c>
      <c r="R153" s="85">
        <v>0</v>
      </c>
      <c r="S153" s="86">
        <v>0</v>
      </c>
      <c r="T153" s="86">
        <v>1.25</v>
      </c>
      <c r="U153" s="88">
        <v>6.44294383801269</v>
      </c>
      <c r="V153" s="89"/>
      <c r="W153" s="85">
        <v>42.7</v>
      </c>
      <c r="X153" s="88"/>
      <c r="Y153" s="85"/>
      <c r="Z153" s="88">
        <v>-100</v>
      </c>
      <c r="AA153" s="85">
        <v>0.76</v>
      </c>
      <c r="AB153" s="91">
        <v>0.76</v>
      </c>
      <c r="AC153" s="86">
        <v>0.37</v>
      </c>
      <c r="AD153" s="86">
        <v>0.37</v>
      </c>
      <c r="AE153" s="86">
        <v>0</v>
      </c>
      <c r="AF153" s="88">
        <v>0.55830002266000001</v>
      </c>
      <c r="AG153" s="85">
        <v>4.0022639963</v>
      </c>
      <c r="AH153" s="86">
        <v>6.4689999999999999E-3</v>
      </c>
      <c r="AI153" s="88">
        <v>2.24169727775E-12</v>
      </c>
      <c r="AJ153" s="150">
        <v>2</v>
      </c>
      <c r="AK153" s="151">
        <v>3</v>
      </c>
    </row>
    <row r="154" spans="1:37" x14ac:dyDescent="0.2">
      <c r="A154" s="149" t="s">
        <v>633</v>
      </c>
      <c r="B154" s="66" t="s">
        <v>634</v>
      </c>
      <c r="C154" s="67">
        <v>25</v>
      </c>
      <c r="D154" s="84" t="s">
        <v>342</v>
      </c>
      <c r="E154" s="85">
        <v>58.334116173477398</v>
      </c>
      <c r="F154" s="91">
        <v>58.334116173477398</v>
      </c>
      <c r="G154" s="86">
        <v>33.242523876624396</v>
      </c>
      <c r="H154" s="86">
        <v>33.242523876624396</v>
      </c>
      <c r="I154" s="86">
        <v>2.21</v>
      </c>
      <c r="J154" s="86">
        <v>12.57</v>
      </c>
      <c r="K154" s="87">
        <v>0</v>
      </c>
      <c r="L154" s="85">
        <v>9.2975328223300003E-9</v>
      </c>
      <c r="M154" s="86">
        <v>3.87398637280141E-2</v>
      </c>
      <c r="N154" s="86">
        <v>1.39924940925729</v>
      </c>
      <c r="O154" s="86">
        <v>13.4545645661428</v>
      </c>
      <c r="P154" s="86">
        <v>1.528</v>
      </c>
      <c r="Q154" s="88">
        <v>1.9136</v>
      </c>
      <c r="R154" s="85">
        <v>2.3721978412999601E-2</v>
      </c>
      <c r="S154" s="86">
        <v>0</v>
      </c>
      <c r="T154" s="86">
        <v>1.58</v>
      </c>
      <c r="U154" s="88">
        <v>4.2821355879129497</v>
      </c>
      <c r="V154" s="89"/>
      <c r="W154" s="85">
        <v>40.999999999990003</v>
      </c>
      <c r="X154" s="88"/>
      <c r="Y154" s="85"/>
      <c r="Z154" s="88"/>
      <c r="AA154" s="85">
        <v>1.1299999999999999</v>
      </c>
      <c r="AB154" s="91">
        <v>1.1299999999999999</v>
      </c>
      <c r="AC154" s="86">
        <v>0.46</v>
      </c>
      <c r="AD154" s="86">
        <v>0.46</v>
      </c>
      <c r="AE154" s="86">
        <v>0</v>
      </c>
      <c r="AF154" s="88">
        <v>4.1324356149299998E-7</v>
      </c>
      <c r="AG154" s="85">
        <v>0.995976034894</v>
      </c>
      <c r="AH154" s="86">
        <v>6.8595000000000003E-2</v>
      </c>
      <c r="AI154" s="88">
        <v>8.3200381740899999E-12</v>
      </c>
      <c r="AJ154" s="150">
        <v>2.19</v>
      </c>
      <c r="AK154" s="151">
        <v>3</v>
      </c>
    </row>
    <row r="155" spans="1:37" x14ac:dyDescent="0.2">
      <c r="A155" s="149" t="s">
        <v>635</v>
      </c>
      <c r="B155" s="66" t="s">
        <v>635</v>
      </c>
      <c r="C155" s="67">
        <v>25</v>
      </c>
      <c r="D155" s="84" t="s">
        <v>342</v>
      </c>
      <c r="E155" s="85">
        <v>57.672928880481003</v>
      </c>
      <c r="F155" s="91">
        <v>57.672928880481003</v>
      </c>
      <c r="G155" s="86">
        <v>30.4369814006631</v>
      </c>
      <c r="H155" s="86">
        <v>30.4369814006631</v>
      </c>
      <c r="I155" s="86">
        <v>0.77</v>
      </c>
      <c r="J155" s="86">
        <v>0.63</v>
      </c>
      <c r="K155" s="87">
        <v>0</v>
      </c>
      <c r="L155" s="85">
        <v>4.62450228086E-10</v>
      </c>
      <c r="M155" s="86">
        <v>0</v>
      </c>
      <c r="N155" s="86">
        <v>1.0197792346052601</v>
      </c>
      <c r="O155" s="86">
        <v>9.5346369561922106</v>
      </c>
      <c r="P155" s="86">
        <v>0.45400000000000001</v>
      </c>
      <c r="Q155" s="88">
        <v>1.4568000000000001</v>
      </c>
      <c r="R155" s="85">
        <v>0</v>
      </c>
      <c r="S155" s="86">
        <v>0</v>
      </c>
      <c r="T155" s="86">
        <v>1.02</v>
      </c>
      <c r="U155" s="88">
        <v>5.6528498379816101</v>
      </c>
      <c r="V155" s="89"/>
      <c r="W155" s="85"/>
      <c r="X155" s="88"/>
      <c r="Y155" s="85"/>
      <c r="Z155" s="88"/>
      <c r="AA155" s="85">
        <v>0.25</v>
      </c>
      <c r="AB155" s="91">
        <v>0.25</v>
      </c>
      <c r="AC155" s="86">
        <v>0.01</v>
      </c>
      <c r="AD155" s="86">
        <v>0.01</v>
      </c>
      <c r="AE155" s="86">
        <v>0</v>
      </c>
      <c r="AF155" s="88">
        <v>6.5513783001200004E-10</v>
      </c>
      <c r="AG155" s="85">
        <v>1.43758793471</v>
      </c>
      <c r="AH155" s="86">
        <v>2.9359999999999998E-3</v>
      </c>
      <c r="AI155" s="88">
        <v>0</v>
      </c>
      <c r="AJ155" s="150">
        <v>2.2799999999999998</v>
      </c>
      <c r="AK155" s="151">
        <v>1</v>
      </c>
    </row>
    <row r="156" spans="1:37" x14ac:dyDescent="0.2">
      <c r="A156" s="149" t="s">
        <v>636</v>
      </c>
      <c r="B156" s="66" t="s">
        <v>637</v>
      </c>
      <c r="C156" s="67">
        <v>25</v>
      </c>
      <c r="D156" s="84" t="s">
        <v>342</v>
      </c>
      <c r="E156" s="85">
        <v>63.802768822302298</v>
      </c>
      <c r="F156" s="91">
        <v>63.802768822302298</v>
      </c>
      <c r="G156" s="86">
        <v>29.5186800682723</v>
      </c>
      <c r="H156" s="86">
        <v>29.5186800682723</v>
      </c>
      <c r="I156" s="86">
        <v>1.03</v>
      </c>
      <c r="J156" s="86">
        <v>0.62</v>
      </c>
      <c r="K156" s="87">
        <v>0</v>
      </c>
      <c r="L156" s="85">
        <v>0.19999999834000001</v>
      </c>
      <c r="M156" s="86">
        <v>0</v>
      </c>
      <c r="N156" s="86">
        <v>1.1292311909003701</v>
      </c>
      <c r="O156" s="86">
        <v>18.4863703660696</v>
      </c>
      <c r="P156" s="86">
        <v>0.433</v>
      </c>
      <c r="Q156" s="88">
        <v>0.7923</v>
      </c>
      <c r="R156" s="85">
        <v>0</v>
      </c>
      <c r="S156" s="86">
        <v>0</v>
      </c>
      <c r="T156" s="86">
        <v>1.45</v>
      </c>
      <c r="U156" s="88">
        <v>3.8467665465579399</v>
      </c>
      <c r="V156" s="89"/>
      <c r="W156" s="85"/>
      <c r="X156" s="88"/>
      <c r="Y156" s="85"/>
      <c r="Z156" s="88"/>
      <c r="AA156" s="85">
        <v>1.0900000000000001</v>
      </c>
      <c r="AB156" s="91">
        <v>1.0900000000000001</v>
      </c>
      <c r="AC156" s="86">
        <v>0.15</v>
      </c>
      <c r="AD156" s="86">
        <v>0.15</v>
      </c>
      <c r="AE156" s="86">
        <v>0</v>
      </c>
      <c r="AF156" s="88">
        <v>2.0506731185999999E-9</v>
      </c>
      <c r="AG156" s="85">
        <v>7.2735481449900004</v>
      </c>
      <c r="AH156" s="86">
        <v>7.1850000000000004E-3</v>
      </c>
      <c r="AI156" s="88">
        <v>3.9912663631899996E-12</v>
      </c>
      <c r="AJ156" s="150">
        <v>2.2200000000000002</v>
      </c>
      <c r="AK156" s="151">
        <v>5</v>
      </c>
    </row>
    <row r="157" spans="1:37" x14ac:dyDescent="0.2">
      <c r="A157" s="149" t="s">
        <v>638</v>
      </c>
      <c r="B157" s="66" t="s">
        <v>639</v>
      </c>
      <c r="C157" s="67">
        <v>25</v>
      </c>
      <c r="D157" s="84" t="s">
        <v>342</v>
      </c>
      <c r="E157" s="85">
        <v>35.3148377719831</v>
      </c>
      <c r="F157" s="91">
        <v>35.3148377719831</v>
      </c>
      <c r="G157" s="86">
        <v>18.0566836233061</v>
      </c>
      <c r="H157" s="86">
        <v>18.0566836233061</v>
      </c>
      <c r="I157" s="86">
        <v>2.44</v>
      </c>
      <c r="J157" s="86">
        <v>10.32</v>
      </c>
      <c r="K157" s="87">
        <v>0</v>
      </c>
      <c r="L157" s="85">
        <v>6.9999998180399994E-2</v>
      </c>
      <c r="M157" s="86">
        <v>2.0559242587512801E-2</v>
      </c>
      <c r="N157" s="86">
        <v>0.25592902235113502</v>
      </c>
      <c r="O157" s="86">
        <v>8.7616028978945</v>
      </c>
      <c r="P157" s="86">
        <v>1.4830000000000001</v>
      </c>
      <c r="Q157" s="88">
        <v>1.4343999999999999</v>
      </c>
      <c r="R157" s="85">
        <v>7.7990953049446301E-3</v>
      </c>
      <c r="S157" s="86">
        <v>0</v>
      </c>
      <c r="T157" s="86">
        <v>1.51</v>
      </c>
      <c r="U157" s="88">
        <v>10.079938443124</v>
      </c>
      <c r="V157" s="89"/>
      <c r="W157" s="85">
        <v>32.6550084583642</v>
      </c>
      <c r="X157" s="88"/>
      <c r="Y157" s="85"/>
      <c r="Z157" s="88"/>
      <c r="AA157" s="85">
        <v>1.19</v>
      </c>
      <c r="AB157" s="91">
        <v>1.19</v>
      </c>
      <c r="AC157" s="86">
        <v>0.49</v>
      </c>
      <c r="AD157" s="86">
        <v>0.49</v>
      </c>
      <c r="AE157" s="86">
        <v>0</v>
      </c>
      <c r="AF157" s="88">
        <v>1.65199696491E-9</v>
      </c>
      <c r="AG157" s="85">
        <v>6.0910439239900001</v>
      </c>
      <c r="AH157" s="86">
        <v>0.10817</v>
      </c>
      <c r="AI157" s="88">
        <v>1.052999982E-3</v>
      </c>
      <c r="AJ157" s="150">
        <v>2.3199999999999998</v>
      </c>
      <c r="AK157" s="151">
        <v>0</v>
      </c>
    </row>
    <row r="158" spans="1:37" x14ac:dyDescent="0.2">
      <c r="A158" s="149" t="s">
        <v>640</v>
      </c>
      <c r="B158" s="66" t="s">
        <v>641</v>
      </c>
      <c r="C158" s="67">
        <v>25</v>
      </c>
      <c r="D158" s="84" t="s">
        <v>342</v>
      </c>
      <c r="E158" s="85">
        <v>85.573599107889606</v>
      </c>
      <c r="F158" s="91">
        <v>85.569417340395901</v>
      </c>
      <c r="G158" s="86">
        <v>29.332311123501501</v>
      </c>
      <c r="H158" s="86">
        <v>29.3295232785057</v>
      </c>
      <c r="I158" s="86">
        <v>0.57999999999999996</v>
      </c>
      <c r="J158" s="86">
        <v>0.48</v>
      </c>
      <c r="K158" s="87">
        <v>0</v>
      </c>
      <c r="L158" s="85">
        <v>0.249999998492</v>
      </c>
      <c r="M158" s="86">
        <v>8.4500537932268103E-4</v>
      </c>
      <c r="N158" s="86">
        <v>3.3646575934327099</v>
      </c>
      <c r="O158" s="86">
        <v>30.694568121104201</v>
      </c>
      <c r="P158" s="86">
        <v>0.32</v>
      </c>
      <c r="Q158" s="88">
        <v>0.27100000000000002</v>
      </c>
      <c r="R158" s="85">
        <v>1.49633398174473E-2</v>
      </c>
      <c r="S158" s="86">
        <v>0</v>
      </c>
      <c r="T158" s="86">
        <v>1.17</v>
      </c>
      <c r="U158" s="88">
        <v>0.52063005296905496</v>
      </c>
      <c r="V158" s="89"/>
      <c r="W158" s="85">
        <v>45.8738837412861</v>
      </c>
      <c r="X158" s="88">
        <v>52.266666666699997</v>
      </c>
      <c r="Y158" s="85"/>
      <c r="Z158" s="88"/>
      <c r="AA158" s="85">
        <v>0.21</v>
      </c>
      <c r="AB158" s="91">
        <v>0.21</v>
      </c>
      <c r="AC158" s="86">
        <v>0</v>
      </c>
      <c r="AD158" s="86">
        <v>0</v>
      </c>
      <c r="AE158" s="86">
        <v>0</v>
      </c>
      <c r="AF158" s="88">
        <v>0</v>
      </c>
      <c r="AG158" s="85">
        <v>2.53239596444</v>
      </c>
      <c r="AH158" s="86">
        <v>6.0949999999999997E-3</v>
      </c>
      <c r="AI158" s="88">
        <v>0</v>
      </c>
      <c r="AJ158" s="150">
        <v>1.98</v>
      </c>
      <c r="AK158" s="151">
        <v>3</v>
      </c>
    </row>
    <row r="159" spans="1:37" x14ac:dyDescent="0.2">
      <c r="A159" s="149" t="s">
        <v>642</v>
      </c>
      <c r="B159" s="66" t="s">
        <v>642</v>
      </c>
      <c r="C159" s="67">
        <v>25</v>
      </c>
      <c r="D159" s="84" t="s">
        <v>342</v>
      </c>
      <c r="E159" s="85">
        <v>50.3033602986932</v>
      </c>
      <c r="F159" s="91">
        <v>50.297703230186102</v>
      </c>
      <c r="G159" s="86">
        <v>22.6021100865531</v>
      </c>
      <c r="H159" s="86">
        <v>22.597160151609401</v>
      </c>
      <c r="I159" s="86">
        <v>0.94</v>
      </c>
      <c r="J159" s="86">
        <v>0.7</v>
      </c>
      <c r="K159" s="87">
        <v>0</v>
      </c>
      <c r="L159" s="85">
        <v>0.20000000028100001</v>
      </c>
      <c r="M159" s="86">
        <v>6.6760585814847496E-3</v>
      </c>
      <c r="N159" s="86">
        <v>0.46307337626202399</v>
      </c>
      <c r="O159" s="86">
        <v>3.1403653590783498</v>
      </c>
      <c r="P159" s="86">
        <v>0.41699999999999998</v>
      </c>
      <c r="Q159" s="88">
        <v>2.3492999999999999</v>
      </c>
      <c r="R159" s="85">
        <v>7.0318542999788999E-3</v>
      </c>
      <c r="S159" s="86">
        <v>0</v>
      </c>
      <c r="T159" s="86">
        <v>1.35</v>
      </c>
      <c r="U159" s="88">
        <v>8.5782372574531909</v>
      </c>
      <c r="V159" s="89"/>
      <c r="W159" s="85">
        <v>28.141283471203899</v>
      </c>
      <c r="X159" s="88"/>
      <c r="Y159" s="85"/>
      <c r="Z159" s="88"/>
      <c r="AA159" s="85">
        <v>1.9</v>
      </c>
      <c r="AB159" s="91">
        <v>1.9</v>
      </c>
      <c r="AC159" s="86">
        <v>0.41</v>
      </c>
      <c r="AD159" s="86">
        <v>0.41</v>
      </c>
      <c r="AE159" s="86">
        <v>0</v>
      </c>
      <c r="AF159" s="88">
        <v>0</v>
      </c>
      <c r="AG159" s="85">
        <v>13.8995820098</v>
      </c>
      <c r="AH159" s="86">
        <v>8.4150000000000006E-3</v>
      </c>
      <c r="AI159" s="88">
        <v>0</v>
      </c>
      <c r="AJ159" s="150">
        <v>1.58</v>
      </c>
      <c r="AK159" s="151">
        <v>1</v>
      </c>
    </row>
    <row r="160" spans="1:37" x14ac:dyDescent="0.2">
      <c r="A160" s="149" t="s">
        <v>643</v>
      </c>
      <c r="B160" s="66" t="s">
        <v>644</v>
      </c>
      <c r="C160" s="67">
        <v>25</v>
      </c>
      <c r="D160" s="84" t="s">
        <v>342</v>
      </c>
      <c r="E160" s="85">
        <v>44.845221726783301</v>
      </c>
      <c r="F160" s="91">
        <v>44.845221726783301</v>
      </c>
      <c r="G160" s="86">
        <v>17.786972668045902</v>
      </c>
      <c r="H160" s="86">
        <v>17.786972668045902</v>
      </c>
      <c r="I160" s="86">
        <v>1.57</v>
      </c>
      <c r="J160" s="86">
        <v>0.84</v>
      </c>
      <c r="K160" s="87">
        <v>0</v>
      </c>
      <c r="L160" s="85">
        <v>0.29000000022400002</v>
      </c>
      <c r="M160" s="86">
        <v>0</v>
      </c>
      <c r="N160" s="86">
        <v>1.2481119325860599</v>
      </c>
      <c r="O160" s="86">
        <v>3.0197869101978698</v>
      </c>
      <c r="P160" s="86">
        <v>0.41699999999999998</v>
      </c>
      <c r="Q160" s="88">
        <v>2.4558</v>
      </c>
      <c r="R160" s="85">
        <v>0</v>
      </c>
      <c r="S160" s="86">
        <v>0</v>
      </c>
      <c r="T160" s="86">
        <v>2.0699999999999998</v>
      </c>
      <c r="U160" s="88">
        <v>9.0039963505994507</v>
      </c>
      <c r="V160" s="89"/>
      <c r="W160" s="85">
        <v>24.622253127236501</v>
      </c>
      <c r="X160" s="88"/>
      <c r="Y160" s="85"/>
      <c r="Z160" s="88"/>
      <c r="AA160" s="85">
        <v>3.97</v>
      </c>
      <c r="AB160" s="91">
        <v>3.97</v>
      </c>
      <c r="AC160" s="86">
        <v>0.66</v>
      </c>
      <c r="AD160" s="86">
        <v>0.66</v>
      </c>
      <c r="AE160" s="86">
        <v>0</v>
      </c>
      <c r="AF160" s="88">
        <v>0</v>
      </c>
      <c r="AG160" s="85">
        <v>9.3514559988099997</v>
      </c>
      <c r="AH160" s="86">
        <v>6.0419999999999996E-3</v>
      </c>
      <c r="AI160" s="88">
        <v>0</v>
      </c>
      <c r="AJ160" s="150">
        <v>1.19</v>
      </c>
      <c r="AK160" s="151">
        <v>0</v>
      </c>
    </row>
    <row r="161" spans="1:37" x14ac:dyDescent="0.2">
      <c r="A161" s="149" t="s">
        <v>645</v>
      </c>
      <c r="B161" s="66" t="s">
        <v>646</v>
      </c>
      <c r="C161" s="67">
        <v>25</v>
      </c>
      <c r="D161" s="84" t="s">
        <v>342</v>
      </c>
      <c r="E161" s="85">
        <v>51.198747431255498</v>
      </c>
      <c r="F161" s="91">
        <v>51.198747431255498</v>
      </c>
      <c r="G161" s="86">
        <v>20.957285448674</v>
      </c>
      <c r="H161" s="86">
        <v>20.957285448674</v>
      </c>
      <c r="I161" s="86">
        <v>1.29</v>
      </c>
      <c r="J161" s="86">
        <v>1.21</v>
      </c>
      <c r="K161" s="87">
        <v>0</v>
      </c>
      <c r="L161" s="85">
        <v>0</v>
      </c>
      <c r="M161" s="86">
        <v>8.9614722192181802E-5</v>
      </c>
      <c r="N161" s="86">
        <v>1.28233412387623</v>
      </c>
      <c r="O161" s="86">
        <v>16.1640211640212</v>
      </c>
      <c r="P161" s="86">
        <v>0.46800000000000003</v>
      </c>
      <c r="Q161" s="88">
        <v>2.0522999999999998</v>
      </c>
      <c r="R161" s="85">
        <v>2.2301516503122201E-2</v>
      </c>
      <c r="S161" s="86">
        <v>0</v>
      </c>
      <c r="T161" s="86">
        <v>1.76</v>
      </c>
      <c r="U161" s="88">
        <v>6.6090126235443796</v>
      </c>
      <c r="V161" s="89"/>
      <c r="W161" s="85">
        <v>32.814160726171501</v>
      </c>
      <c r="X161" s="88">
        <v>56.866666666699999</v>
      </c>
      <c r="Y161" s="85">
        <v>-100</v>
      </c>
      <c r="Z161" s="88"/>
      <c r="AA161" s="85">
        <v>0.6</v>
      </c>
      <c r="AB161" s="91">
        <v>0.6</v>
      </c>
      <c r="AC161" s="86">
        <v>0.09</v>
      </c>
      <c r="AD161" s="86">
        <v>0.09</v>
      </c>
      <c r="AE161" s="86">
        <v>0</v>
      </c>
      <c r="AF161" s="88">
        <v>0</v>
      </c>
      <c r="AG161" s="85">
        <v>12.050891995300001</v>
      </c>
      <c r="AH161" s="86">
        <v>9.1859999999999997E-3</v>
      </c>
      <c r="AI161" s="88">
        <v>0</v>
      </c>
      <c r="AJ161" s="150">
        <v>1.28</v>
      </c>
      <c r="AK161" s="151">
        <v>0</v>
      </c>
    </row>
    <row r="162" spans="1:37" x14ac:dyDescent="0.2">
      <c r="A162" s="149" t="s">
        <v>647</v>
      </c>
      <c r="B162" s="66" t="s">
        <v>647</v>
      </c>
      <c r="C162" s="67">
        <v>25</v>
      </c>
      <c r="D162" s="84" t="s">
        <v>342</v>
      </c>
      <c r="E162" s="85">
        <v>96.743965925224799</v>
      </c>
      <c r="F162" s="91">
        <v>96.743965925224799</v>
      </c>
      <c r="G162" s="86">
        <v>29.150496923805001</v>
      </c>
      <c r="H162" s="86">
        <v>29.150496923805001</v>
      </c>
      <c r="I162" s="86">
        <v>0</v>
      </c>
      <c r="J162" s="86">
        <v>0.05</v>
      </c>
      <c r="K162" s="87">
        <v>0</v>
      </c>
      <c r="L162" s="85">
        <v>5.9999999887399999E-2</v>
      </c>
      <c r="M162" s="86">
        <v>0</v>
      </c>
      <c r="N162" s="86">
        <v>11.696787148594399</v>
      </c>
      <c r="O162" s="86">
        <v>23.139784946236599</v>
      </c>
      <c r="P162" s="86">
        <v>0.112</v>
      </c>
      <c r="Q162" s="88">
        <v>0.2366</v>
      </c>
      <c r="R162" s="85">
        <v>0</v>
      </c>
      <c r="S162" s="86">
        <v>0</v>
      </c>
      <c r="T162" s="86">
        <v>1.3</v>
      </c>
      <c r="U162" s="88">
        <v>0.40937056318031201</v>
      </c>
      <c r="V162" s="89"/>
      <c r="W162" s="85">
        <v>55.279448427146399</v>
      </c>
      <c r="X162" s="88">
        <v>55.3</v>
      </c>
      <c r="Y162" s="85">
        <v>-100</v>
      </c>
      <c r="Z162" s="88"/>
      <c r="AA162" s="85">
        <v>0.12</v>
      </c>
      <c r="AB162" s="91">
        <v>0.12</v>
      </c>
      <c r="AC162" s="86">
        <v>7.0000000000000007E-2</v>
      </c>
      <c r="AD162" s="86">
        <v>7.0000000000000007E-2</v>
      </c>
      <c r="AE162" s="86">
        <v>0</v>
      </c>
      <c r="AF162" s="88">
        <v>0</v>
      </c>
      <c r="AG162" s="85">
        <v>4.2803999950799997E-2</v>
      </c>
      <c r="AH162" s="86">
        <v>1.44E-4</v>
      </c>
      <c r="AI162" s="88">
        <v>0</v>
      </c>
      <c r="AJ162" s="150">
        <v>1.61</v>
      </c>
      <c r="AK162" s="151">
        <v>0</v>
      </c>
    </row>
    <row r="163" spans="1:37" x14ac:dyDescent="0.2">
      <c r="A163" s="149" t="s">
        <v>648</v>
      </c>
      <c r="B163" s="66" t="s">
        <v>649</v>
      </c>
      <c r="C163" s="67">
        <v>44</v>
      </c>
      <c r="D163" s="84" t="s">
        <v>342</v>
      </c>
      <c r="E163" s="85">
        <v>98.899539775296802</v>
      </c>
      <c r="F163" s="91">
        <v>98.899539775296802</v>
      </c>
      <c r="G163" s="86">
        <v>27.4786957639819</v>
      </c>
      <c r="H163" s="86">
        <v>27.4786957639819</v>
      </c>
      <c r="I163" s="86">
        <v>0.65</v>
      </c>
      <c r="J163" s="86">
        <v>7.0000000000000007E-2</v>
      </c>
      <c r="K163" s="87">
        <v>0</v>
      </c>
      <c r="L163" s="85">
        <v>5.9999999921699999E-2</v>
      </c>
      <c r="M163" s="86">
        <v>0</v>
      </c>
      <c r="N163" s="86"/>
      <c r="O163" s="86">
        <v>71.907558249668497</v>
      </c>
      <c r="P163" s="86">
        <v>0.15</v>
      </c>
      <c r="Q163" s="88">
        <v>0.1084</v>
      </c>
      <c r="R163" s="85">
        <v>0</v>
      </c>
      <c r="S163" s="86">
        <v>0</v>
      </c>
      <c r="T163" s="86">
        <v>2.39</v>
      </c>
      <c r="U163" s="88">
        <v>5.4091920795239903E-2</v>
      </c>
      <c r="V163" s="89"/>
      <c r="W163" s="85">
        <v>60.8676497271627</v>
      </c>
      <c r="X163" s="88">
        <v>59.7</v>
      </c>
      <c r="Y163" s="85"/>
      <c r="Z163" s="88"/>
      <c r="AA163" s="85">
        <v>0</v>
      </c>
      <c r="AB163" s="91">
        <v>0</v>
      </c>
      <c r="AC163" s="86">
        <v>0</v>
      </c>
      <c r="AD163" s="86">
        <v>0</v>
      </c>
      <c r="AE163" s="86">
        <v>0</v>
      </c>
      <c r="AF163" s="88">
        <v>0</v>
      </c>
      <c r="AG163" s="85">
        <v>0.24777599982000001</v>
      </c>
      <c r="AH163" s="86">
        <v>7.1199999999999996E-4</v>
      </c>
      <c r="AI163" s="88">
        <v>0</v>
      </c>
      <c r="AJ163" s="150">
        <v>1.88</v>
      </c>
      <c r="AK163" s="151">
        <v>4</v>
      </c>
    </row>
    <row r="164" spans="1:37" x14ac:dyDescent="0.2">
      <c r="A164" s="149" t="s">
        <v>650</v>
      </c>
      <c r="B164" s="66" t="s">
        <v>650</v>
      </c>
      <c r="C164" s="67">
        <v>44</v>
      </c>
      <c r="D164" s="84" t="s">
        <v>342</v>
      </c>
      <c r="E164" s="85">
        <v>87.831424739502694</v>
      </c>
      <c r="F164" s="91">
        <v>87.831424739502694</v>
      </c>
      <c r="G164" s="86">
        <v>26.707131148480599</v>
      </c>
      <c r="H164" s="86">
        <v>26.707131148480599</v>
      </c>
      <c r="I164" s="86">
        <v>1.53</v>
      </c>
      <c r="J164" s="86">
        <v>0.25</v>
      </c>
      <c r="K164" s="87">
        <v>0</v>
      </c>
      <c r="L164" s="85">
        <v>2.00000028823E-2</v>
      </c>
      <c r="M164" s="86">
        <v>0</v>
      </c>
      <c r="N164" s="86"/>
      <c r="O164" s="86">
        <v>43.696608853222898</v>
      </c>
      <c r="P164" s="86">
        <v>0.23799999999999999</v>
      </c>
      <c r="Q164" s="88">
        <v>4.4600000000000001E-2</v>
      </c>
      <c r="R164" s="85">
        <v>0</v>
      </c>
      <c r="S164" s="86">
        <v>0</v>
      </c>
      <c r="T164" s="86">
        <v>1.8</v>
      </c>
      <c r="U164" s="88">
        <v>0.15417769982920099</v>
      </c>
      <c r="V164" s="89"/>
      <c r="W164" s="85">
        <v>57.774848830615902</v>
      </c>
      <c r="X164" s="88">
        <v>60.5333333333</v>
      </c>
      <c r="Y164" s="85">
        <v>-100</v>
      </c>
      <c r="Z164" s="88"/>
      <c r="AA164" s="85">
        <v>1.19</v>
      </c>
      <c r="AB164" s="91">
        <v>1.19</v>
      </c>
      <c r="AC164" s="86">
        <v>0.04</v>
      </c>
      <c r="AD164" s="86">
        <v>0.04</v>
      </c>
      <c r="AE164" s="86">
        <v>0</v>
      </c>
      <c r="AF164" s="88">
        <v>0</v>
      </c>
      <c r="AG164" s="85">
        <v>3.2259600424800001</v>
      </c>
      <c r="AH164" s="86">
        <v>4.215E-3</v>
      </c>
      <c r="AI164" s="88">
        <v>0</v>
      </c>
      <c r="AJ164" s="150">
        <v>1.8</v>
      </c>
      <c r="AK164" s="151">
        <v>1</v>
      </c>
    </row>
    <row r="165" spans="1:37" x14ac:dyDescent="0.2">
      <c r="A165" s="149" t="s">
        <v>651</v>
      </c>
      <c r="B165" s="66" t="s">
        <v>652</v>
      </c>
      <c r="C165" s="67">
        <v>25</v>
      </c>
      <c r="D165" s="84" t="s">
        <v>342</v>
      </c>
      <c r="E165" s="85">
        <v>55.721895218173898</v>
      </c>
      <c r="F165" s="91">
        <v>55.721895218173898</v>
      </c>
      <c r="G165" s="86">
        <v>25.280926205185601</v>
      </c>
      <c r="H165" s="86">
        <v>25.280926205185601</v>
      </c>
      <c r="I165" s="86">
        <v>0.54</v>
      </c>
      <c r="J165" s="86">
        <v>0.54</v>
      </c>
      <c r="K165" s="87">
        <v>0</v>
      </c>
      <c r="L165" s="85">
        <v>2.0000000089600001E-2</v>
      </c>
      <c r="M165" s="86">
        <v>0</v>
      </c>
      <c r="N165" s="86">
        <v>0.321671553417404</v>
      </c>
      <c r="O165" s="86">
        <v>7.3421163673871304</v>
      </c>
      <c r="P165" s="86">
        <v>0.47599999999999998</v>
      </c>
      <c r="Q165" s="88">
        <v>1.9053</v>
      </c>
      <c r="R165" s="85">
        <v>0</v>
      </c>
      <c r="S165" s="86">
        <v>0</v>
      </c>
      <c r="T165" s="86">
        <v>1.27</v>
      </c>
      <c r="U165" s="88">
        <v>6.6254803716495596</v>
      </c>
      <c r="V165" s="89"/>
      <c r="W165" s="85">
        <v>38.1447318200347</v>
      </c>
      <c r="X165" s="88">
        <v>38.5</v>
      </c>
      <c r="Y165" s="85"/>
      <c r="Z165" s="88"/>
      <c r="AA165" s="85">
        <v>0.11</v>
      </c>
      <c r="AB165" s="91">
        <v>0.11</v>
      </c>
      <c r="AC165" s="86">
        <v>0.04</v>
      </c>
      <c r="AD165" s="86">
        <v>0.04</v>
      </c>
      <c r="AE165" s="86">
        <v>0</v>
      </c>
      <c r="AF165" s="88">
        <v>0</v>
      </c>
      <c r="AG165" s="85">
        <v>4.7470680102099996</v>
      </c>
      <c r="AH165" s="86">
        <v>3.9620000000000002E-3</v>
      </c>
      <c r="AI165" s="88">
        <v>0</v>
      </c>
      <c r="AJ165" s="150">
        <v>2.77</v>
      </c>
      <c r="AK165" s="151">
        <v>1</v>
      </c>
    </row>
    <row r="166" spans="1:37" x14ac:dyDescent="0.2">
      <c r="A166" s="149" t="s">
        <v>653</v>
      </c>
      <c r="B166" s="66" t="s">
        <v>654</v>
      </c>
      <c r="C166" s="67">
        <v>25</v>
      </c>
      <c r="D166" s="84" t="s">
        <v>342</v>
      </c>
      <c r="E166" s="85">
        <v>60.481063243619602</v>
      </c>
      <c r="F166" s="91">
        <v>60.481063243619602</v>
      </c>
      <c r="G166" s="86">
        <v>26.629529835608999</v>
      </c>
      <c r="H166" s="86">
        <v>26.629529835608999</v>
      </c>
      <c r="I166" s="86">
        <v>1.8</v>
      </c>
      <c r="J166" s="86">
        <v>2.0299999999999998</v>
      </c>
      <c r="K166" s="87">
        <v>0</v>
      </c>
      <c r="L166" s="85">
        <v>4.0000000112500003E-2</v>
      </c>
      <c r="M166" s="86">
        <v>0.31880978276399102</v>
      </c>
      <c r="N166" s="86">
        <v>0.68772412437982</v>
      </c>
      <c r="O166" s="86">
        <v>3.8553772366721999</v>
      </c>
      <c r="P166" s="86">
        <v>1.026</v>
      </c>
      <c r="Q166" s="88">
        <v>1.2278</v>
      </c>
      <c r="R166" s="85">
        <v>3.1274433150899103E-2</v>
      </c>
      <c r="S166" s="86">
        <v>0</v>
      </c>
      <c r="T166" s="86">
        <v>1.58</v>
      </c>
      <c r="U166" s="88">
        <v>4.9317307983409497</v>
      </c>
      <c r="V166" s="89"/>
      <c r="W166" s="85">
        <v>38.923289197366401</v>
      </c>
      <c r="X166" s="88">
        <v>41.133333333300001</v>
      </c>
      <c r="Y166" s="85"/>
      <c r="Z166" s="88"/>
      <c r="AA166" s="85">
        <v>0.53</v>
      </c>
      <c r="AB166" s="91">
        <v>0.53</v>
      </c>
      <c r="AC166" s="86">
        <v>0.09</v>
      </c>
      <c r="AD166" s="86">
        <v>0.09</v>
      </c>
      <c r="AE166" s="86">
        <v>0</v>
      </c>
      <c r="AF166" s="88">
        <v>0</v>
      </c>
      <c r="AG166" s="85">
        <v>2.43704404021</v>
      </c>
      <c r="AH166" s="86">
        <v>1.2192E-2</v>
      </c>
      <c r="AI166" s="88">
        <v>1.8420181554399999E-11</v>
      </c>
      <c r="AJ166" s="150">
        <v>2.37</v>
      </c>
      <c r="AK166" s="151">
        <v>0</v>
      </c>
    </row>
    <row r="167" spans="1:37" x14ac:dyDescent="0.2">
      <c r="A167" s="149" t="s">
        <v>655</v>
      </c>
      <c r="B167" s="66" t="s">
        <v>656</v>
      </c>
      <c r="C167" s="67">
        <v>25</v>
      </c>
      <c r="D167" s="84" t="s">
        <v>342</v>
      </c>
      <c r="E167" s="85">
        <v>58.502916231566601</v>
      </c>
      <c r="F167" s="91">
        <v>58.502916231566601</v>
      </c>
      <c r="G167" s="86">
        <v>26.042329928940699</v>
      </c>
      <c r="H167" s="86">
        <v>26.042329928940699</v>
      </c>
      <c r="I167" s="86">
        <v>1.21</v>
      </c>
      <c r="J167" s="86">
        <v>1.2</v>
      </c>
      <c r="K167" s="87">
        <v>0</v>
      </c>
      <c r="L167" s="85">
        <v>1.00000047697E-2</v>
      </c>
      <c r="M167" s="86">
        <v>3.1680654140119099E-2</v>
      </c>
      <c r="N167" s="86">
        <v>0.54704138305424499</v>
      </c>
      <c r="O167" s="86">
        <v>0.941925425490451</v>
      </c>
      <c r="P167" s="86">
        <v>0.53400000000000003</v>
      </c>
      <c r="Q167" s="88">
        <v>0.97629999999999995</v>
      </c>
      <c r="R167" s="85">
        <v>2.3057412958266101E-2</v>
      </c>
      <c r="S167" s="86">
        <v>0</v>
      </c>
      <c r="T167" s="86">
        <v>0.92</v>
      </c>
      <c r="U167" s="88">
        <v>3.5427756411889102</v>
      </c>
      <c r="V167" s="89"/>
      <c r="W167" s="85"/>
      <c r="X167" s="88"/>
      <c r="Y167" s="85"/>
      <c r="Z167" s="88"/>
      <c r="AA167" s="85">
        <v>0.63</v>
      </c>
      <c r="AB167" s="91">
        <v>0.63</v>
      </c>
      <c r="AC167" s="86">
        <v>0.06</v>
      </c>
      <c r="AD167" s="86">
        <v>0.06</v>
      </c>
      <c r="AE167" s="86">
        <v>0</v>
      </c>
      <c r="AF167" s="88">
        <v>4.2728197321999998E-7</v>
      </c>
      <c r="AG167" s="85">
        <v>2.4043319958599998</v>
      </c>
      <c r="AH167" s="86">
        <v>8.9999999999999993E-3</v>
      </c>
      <c r="AI167" s="88">
        <v>2.7899999843400002E-4</v>
      </c>
      <c r="AJ167" s="150">
        <v>2.74</v>
      </c>
      <c r="AK167" s="151">
        <v>0</v>
      </c>
    </row>
    <row r="168" spans="1:37" x14ac:dyDescent="0.2">
      <c r="A168" s="149" t="s">
        <v>657</v>
      </c>
      <c r="B168" s="66" t="s">
        <v>658</v>
      </c>
      <c r="C168" s="67">
        <v>25</v>
      </c>
      <c r="D168" s="84" t="s">
        <v>342</v>
      </c>
      <c r="E168" s="85">
        <v>48.416764192814703</v>
      </c>
      <c r="F168" s="91">
        <v>48.416764192814703</v>
      </c>
      <c r="G168" s="86">
        <v>23.717623158963899</v>
      </c>
      <c r="H168" s="86">
        <v>23.717623158963899</v>
      </c>
      <c r="I168" s="86">
        <v>0.63</v>
      </c>
      <c r="J168" s="86">
        <v>0.65</v>
      </c>
      <c r="K168" s="87">
        <v>0</v>
      </c>
      <c r="L168" s="85">
        <v>0.149999999854</v>
      </c>
      <c r="M168" s="86">
        <v>0</v>
      </c>
      <c r="N168" s="86">
        <v>0.46770033164205299</v>
      </c>
      <c r="O168" s="86">
        <v>3.82156880650169</v>
      </c>
      <c r="P168" s="86">
        <v>0.53100000000000003</v>
      </c>
      <c r="Q168" s="88">
        <v>0.69920000000000004</v>
      </c>
      <c r="R168" s="85">
        <v>0</v>
      </c>
      <c r="S168" s="86">
        <v>0</v>
      </c>
      <c r="T168" s="86">
        <v>0.83</v>
      </c>
      <c r="U168" s="88">
        <v>6.9644710402543799</v>
      </c>
      <c r="V168" s="89"/>
      <c r="W168" s="85">
        <v>28.766666666700001</v>
      </c>
      <c r="X168" s="88"/>
      <c r="Y168" s="85"/>
      <c r="Z168" s="88"/>
      <c r="AA168" s="85">
        <v>0.56000000000000005</v>
      </c>
      <c r="AB168" s="91">
        <v>0.56000000000000005</v>
      </c>
      <c r="AC168" s="86">
        <v>0.04</v>
      </c>
      <c r="AD168" s="86">
        <v>0.04</v>
      </c>
      <c r="AE168" s="86">
        <v>0</v>
      </c>
      <c r="AF168" s="88">
        <v>0</v>
      </c>
      <c r="AG168" s="85">
        <v>7.5684540033800003</v>
      </c>
      <c r="AH168" s="86">
        <v>5.4549999999999998E-3</v>
      </c>
      <c r="AI168" s="88">
        <v>0</v>
      </c>
      <c r="AJ168" s="150">
        <v>2</v>
      </c>
      <c r="AK168" s="151">
        <v>0</v>
      </c>
    </row>
    <row r="169" spans="1:37" x14ac:dyDescent="0.2">
      <c r="A169" s="149" t="s">
        <v>659</v>
      </c>
      <c r="B169" s="66" t="s">
        <v>660</v>
      </c>
      <c r="C169" s="67">
        <v>25</v>
      </c>
      <c r="D169" s="84" t="s">
        <v>342</v>
      </c>
      <c r="E169" s="85">
        <v>57.6959161147903</v>
      </c>
      <c r="F169" s="91">
        <v>57.6959161147903</v>
      </c>
      <c r="G169" s="86">
        <v>24.208747240618099</v>
      </c>
      <c r="H169" s="86">
        <v>24.208747240618099</v>
      </c>
      <c r="I169" s="86">
        <v>14.93</v>
      </c>
      <c r="J169" s="86">
        <v>14.67</v>
      </c>
      <c r="K169" s="87">
        <v>0</v>
      </c>
      <c r="L169" s="85">
        <v>5.0000000022000002E-2</v>
      </c>
      <c r="M169" s="86">
        <v>6.3033610610398298E-3</v>
      </c>
      <c r="N169" s="86">
        <v>2.11883924458775</v>
      </c>
      <c r="O169" s="86">
        <v>6.3832353384592198</v>
      </c>
      <c r="P169" s="86">
        <v>1.6339999999999999</v>
      </c>
      <c r="Q169" s="88">
        <v>0.65920000000000001</v>
      </c>
      <c r="R169" s="85">
        <v>1.6534391534391499E-2</v>
      </c>
      <c r="S169" s="86">
        <v>0</v>
      </c>
      <c r="T169" s="86">
        <v>1.6</v>
      </c>
      <c r="U169" s="88">
        <v>3.7727649006622501</v>
      </c>
      <c r="V169" s="89"/>
      <c r="W169" s="85">
        <v>35.882405527068897</v>
      </c>
      <c r="X169" s="88">
        <v>35.5</v>
      </c>
      <c r="Y169" s="85"/>
      <c r="Z169" s="88"/>
      <c r="AA169" s="85">
        <v>0.53</v>
      </c>
      <c r="AB169" s="91">
        <v>0.53</v>
      </c>
      <c r="AC169" s="86">
        <v>0.2</v>
      </c>
      <c r="AD169" s="86">
        <v>0.2</v>
      </c>
      <c r="AE169" s="86">
        <v>0.06</v>
      </c>
      <c r="AF169" s="88">
        <v>0</v>
      </c>
      <c r="AG169" s="85">
        <v>7.8725819467699996</v>
      </c>
      <c r="AH169" s="86">
        <v>0.193331</v>
      </c>
      <c r="AI169" s="88">
        <v>2.7749999806899999E-3</v>
      </c>
      <c r="AJ169" s="150">
        <v>2</v>
      </c>
      <c r="AK169" s="151">
        <v>1</v>
      </c>
    </row>
    <row r="170" spans="1:37" x14ac:dyDescent="0.2">
      <c r="A170" s="149" t="s">
        <v>661</v>
      </c>
      <c r="B170" s="66" t="s">
        <v>662</v>
      </c>
      <c r="C170" s="67">
        <v>25</v>
      </c>
      <c r="D170" s="84" t="s">
        <v>342</v>
      </c>
      <c r="E170" s="85">
        <v>53.591041240443602</v>
      </c>
      <c r="F170" s="91">
        <v>53.591041240443602</v>
      </c>
      <c r="G170" s="86">
        <v>19.2800523477814</v>
      </c>
      <c r="H170" s="86">
        <v>19.2800523477814</v>
      </c>
      <c r="I170" s="86">
        <v>0.59</v>
      </c>
      <c r="J170" s="86">
        <v>0.5</v>
      </c>
      <c r="K170" s="87">
        <v>0</v>
      </c>
      <c r="L170" s="85">
        <v>0.27999999989800001</v>
      </c>
      <c r="M170" s="86">
        <v>0</v>
      </c>
      <c r="N170" s="86">
        <v>0.70667097399450796</v>
      </c>
      <c r="O170" s="86">
        <v>3.17658426604397</v>
      </c>
      <c r="P170" s="86">
        <v>0.48799999999999999</v>
      </c>
      <c r="Q170" s="88">
        <v>0.57979999999999998</v>
      </c>
      <c r="R170" s="85">
        <v>0</v>
      </c>
      <c r="S170" s="86">
        <v>0</v>
      </c>
      <c r="T170" s="86">
        <v>1.1000000000000001</v>
      </c>
      <c r="U170" s="88">
        <v>4.7170983425963504</v>
      </c>
      <c r="V170" s="89"/>
      <c r="W170" s="85">
        <v>40.470408602997502</v>
      </c>
      <c r="X170" s="88"/>
      <c r="Y170" s="85"/>
      <c r="Z170" s="88"/>
      <c r="AA170" s="85">
        <v>0.8</v>
      </c>
      <c r="AB170" s="91">
        <v>0.8</v>
      </c>
      <c r="AC170" s="86">
        <v>0.19</v>
      </c>
      <c r="AD170" s="86">
        <v>0.19</v>
      </c>
      <c r="AE170" s="86">
        <v>0</v>
      </c>
      <c r="AF170" s="88">
        <v>0</v>
      </c>
      <c r="AG170" s="85">
        <v>5.0348639982799996</v>
      </c>
      <c r="AH170" s="86">
        <v>5.6849999999999999E-3</v>
      </c>
      <c r="AI170" s="88">
        <v>0</v>
      </c>
      <c r="AJ170" s="150">
        <v>1.76</v>
      </c>
      <c r="AK170" s="151">
        <v>1</v>
      </c>
    </row>
    <row r="171" spans="1:37" x14ac:dyDescent="0.2">
      <c r="A171" s="149" t="s">
        <v>663</v>
      </c>
      <c r="B171" s="66" t="s">
        <v>664</v>
      </c>
      <c r="C171" s="67">
        <v>44</v>
      </c>
      <c r="D171" s="84" t="s">
        <v>342</v>
      </c>
      <c r="E171" s="85">
        <v>90.687174688578295</v>
      </c>
      <c r="F171" s="91">
        <v>90.687174688578295</v>
      </c>
      <c r="G171" s="86">
        <v>28.947306860050301</v>
      </c>
      <c r="H171" s="86">
        <v>28.947306860050301</v>
      </c>
      <c r="I171" s="86">
        <v>0</v>
      </c>
      <c r="J171" s="86">
        <v>0.08</v>
      </c>
      <c r="K171" s="87">
        <v>0</v>
      </c>
      <c r="L171" s="85">
        <v>4.9999999994800003E-2</v>
      </c>
      <c r="M171" s="86">
        <v>0</v>
      </c>
      <c r="N171" s="86"/>
      <c r="O171" s="86">
        <v>45.789909015715502</v>
      </c>
      <c r="P171" s="86">
        <v>0.193</v>
      </c>
      <c r="Q171" s="88">
        <v>1.2999999999999999E-2</v>
      </c>
      <c r="R171" s="85">
        <v>0</v>
      </c>
      <c r="S171" s="86">
        <v>0</v>
      </c>
      <c r="T171" s="86">
        <v>0.79</v>
      </c>
      <c r="U171" s="88">
        <v>0.27837885256447698</v>
      </c>
      <c r="V171" s="89"/>
      <c r="W171" s="85">
        <v>56.263694609575602</v>
      </c>
      <c r="X171" s="88">
        <v>64.2</v>
      </c>
      <c r="Y171" s="85">
        <v>-98.8</v>
      </c>
      <c r="Z171" s="88"/>
      <c r="AA171" s="85">
        <v>0.15</v>
      </c>
      <c r="AB171" s="91">
        <v>0.15</v>
      </c>
      <c r="AC171" s="86">
        <v>0.02</v>
      </c>
      <c r="AD171" s="86">
        <v>0.02</v>
      </c>
      <c r="AE171" s="86">
        <v>0</v>
      </c>
      <c r="AF171" s="88">
        <v>0</v>
      </c>
      <c r="AG171" s="85">
        <v>1.85379600218</v>
      </c>
      <c r="AH171" s="86">
        <v>1.325E-3</v>
      </c>
      <c r="AI171" s="88">
        <v>0</v>
      </c>
      <c r="AJ171" s="150">
        <v>1.93</v>
      </c>
      <c r="AK171" s="151">
        <v>3</v>
      </c>
    </row>
    <row r="172" spans="1:37" x14ac:dyDescent="0.2">
      <c r="A172" s="149" t="s">
        <v>665</v>
      </c>
      <c r="B172" s="66" t="s">
        <v>666</v>
      </c>
      <c r="C172" s="67">
        <v>44</v>
      </c>
      <c r="D172" s="84" t="s">
        <v>342</v>
      </c>
      <c r="E172" s="85">
        <v>87.702679568595201</v>
      </c>
      <c r="F172" s="91">
        <v>87.702679568595201</v>
      </c>
      <c r="G172" s="86">
        <v>32.171942381530798</v>
      </c>
      <c r="H172" s="86">
        <v>32.171942381530798</v>
      </c>
      <c r="I172" s="86">
        <v>0.32</v>
      </c>
      <c r="J172" s="86">
        <v>0.24</v>
      </c>
      <c r="K172" s="87">
        <v>0</v>
      </c>
      <c r="L172" s="85">
        <v>2.9999999978899999E-2</v>
      </c>
      <c r="M172" s="86">
        <v>0</v>
      </c>
      <c r="N172" s="86">
        <v>26.072485207100598</v>
      </c>
      <c r="O172" s="86">
        <v>33.539944903581301</v>
      </c>
      <c r="P172" s="86">
        <v>0.31</v>
      </c>
      <c r="Q172" s="88">
        <v>0.154</v>
      </c>
      <c r="R172" s="85">
        <v>0</v>
      </c>
      <c r="S172" s="86">
        <v>0</v>
      </c>
      <c r="T172" s="86">
        <v>0.85</v>
      </c>
      <c r="U172" s="88">
        <v>0.41004654802761897</v>
      </c>
      <c r="V172" s="89"/>
      <c r="W172" s="85">
        <v>58.679576172297097</v>
      </c>
      <c r="X172" s="88">
        <v>60.766666666699997</v>
      </c>
      <c r="Y172" s="85">
        <v>-100</v>
      </c>
      <c r="Z172" s="88"/>
      <c r="AA172" s="85">
        <v>0.56000000000000005</v>
      </c>
      <c r="AB172" s="91">
        <v>0.56000000000000005</v>
      </c>
      <c r="AC172" s="86">
        <v>0</v>
      </c>
      <c r="AD172" s="86">
        <v>0</v>
      </c>
      <c r="AE172" s="86">
        <v>0</v>
      </c>
      <c r="AF172" s="88">
        <v>0</v>
      </c>
      <c r="AG172" s="85">
        <v>1.29699599929</v>
      </c>
      <c r="AH172" s="86">
        <v>2.8349999999999998E-3</v>
      </c>
      <c r="AI172" s="88">
        <v>0</v>
      </c>
      <c r="AJ172" s="150">
        <v>1.8</v>
      </c>
      <c r="AK172" s="151">
        <v>1</v>
      </c>
    </row>
    <row r="173" spans="1:37" x14ac:dyDescent="0.2">
      <c r="A173" s="149" t="s">
        <v>667</v>
      </c>
      <c r="B173" s="66" t="s">
        <v>668</v>
      </c>
      <c r="C173" s="67">
        <v>44</v>
      </c>
      <c r="D173" s="84" t="s">
        <v>342</v>
      </c>
      <c r="E173" s="85">
        <v>94.312996581610804</v>
      </c>
      <c r="F173" s="91">
        <v>94.312996581610804</v>
      </c>
      <c r="G173" s="86">
        <v>37.5522683564405</v>
      </c>
      <c r="H173" s="86">
        <v>37.5522683564405</v>
      </c>
      <c r="I173" s="86">
        <v>0.43</v>
      </c>
      <c r="J173" s="86">
        <v>0.05</v>
      </c>
      <c r="K173" s="87">
        <v>0</v>
      </c>
      <c r="L173" s="85">
        <v>0</v>
      </c>
      <c r="M173" s="86">
        <v>0</v>
      </c>
      <c r="N173" s="86"/>
      <c r="O173" s="86">
        <v>55.731598843673602</v>
      </c>
      <c r="P173" s="86">
        <v>7.8E-2</v>
      </c>
      <c r="Q173" s="88">
        <v>5.16E-2</v>
      </c>
      <c r="R173" s="85">
        <v>0</v>
      </c>
      <c r="S173" s="86">
        <v>0</v>
      </c>
      <c r="T173" s="86">
        <v>0.87</v>
      </c>
      <c r="U173" s="88">
        <v>0.76101695789142598</v>
      </c>
      <c r="V173" s="89"/>
      <c r="W173" s="85">
        <v>46.240996637243299</v>
      </c>
      <c r="X173" s="88">
        <v>46.233333333300003</v>
      </c>
      <c r="Y173" s="85"/>
      <c r="Z173" s="88"/>
      <c r="AA173" s="85">
        <v>0.16</v>
      </c>
      <c r="AB173" s="91">
        <v>0.16</v>
      </c>
      <c r="AC173" s="86">
        <v>0.04</v>
      </c>
      <c r="AD173" s="86">
        <v>0.04</v>
      </c>
      <c r="AE173" s="86">
        <v>0</v>
      </c>
      <c r="AF173" s="88">
        <v>0</v>
      </c>
      <c r="AG173" s="85">
        <v>1.2048749997699999</v>
      </c>
      <c r="AH173" s="86">
        <v>1E-3</v>
      </c>
      <c r="AI173" s="88">
        <v>0</v>
      </c>
      <c r="AJ173" s="150">
        <v>1.97</v>
      </c>
      <c r="AK173" s="151">
        <v>5</v>
      </c>
    </row>
    <row r="174" spans="1:37" x14ac:dyDescent="0.2">
      <c r="A174" s="149" t="s">
        <v>669</v>
      </c>
      <c r="B174" s="66" t="s">
        <v>670</v>
      </c>
      <c r="C174" s="67">
        <v>25</v>
      </c>
      <c r="D174" s="84" t="s">
        <v>342</v>
      </c>
      <c r="E174" s="85">
        <v>58.7183352987715</v>
      </c>
      <c r="F174" s="91">
        <v>58.7183352987715</v>
      </c>
      <c r="G174" s="86">
        <v>22.5022764251914</v>
      </c>
      <c r="H174" s="86">
        <v>22.5022764251914</v>
      </c>
      <c r="I174" s="86">
        <v>0.37</v>
      </c>
      <c r="J174" s="86">
        <v>0.66</v>
      </c>
      <c r="K174" s="87">
        <v>0</v>
      </c>
      <c r="L174" s="85">
        <v>0.250000000266</v>
      </c>
      <c r="M174" s="86">
        <v>0</v>
      </c>
      <c r="N174" s="86">
        <v>6.4215364412344096</v>
      </c>
      <c r="O174" s="86">
        <v>7.7590361445783103</v>
      </c>
      <c r="P174" s="86">
        <v>0.51700000000000002</v>
      </c>
      <c r="Q174" s="88">
        <v>0.46439999999999998</v>
      </c>
      <c r="R174" s="85">
        <v>0</v>
      </c>
      <c r="S174" s="86">
        <v>0</v>
      </c>
      <c r="T174" s="86">
        <v>1.1499999999999999</v>
      </c>
      <c r="U174" s="88">
        <v>0.89116448478153798</v>
      </c>
      <c r="V174" s="89"/>
      <c r="W174" s="85">
        <v>59.854651529675401</v>
      </c>
      <c r="X174" s="88">
        <v>64.266666666700004</v>
      </c>
      <c r="Y174" s="85">
        <v>-100</v>
      </c>
      <c r="Z174" s="88"/>
      <c r="AA174" s="85">
        <v>0.86</v>
      </c>
      <c r="AB174" s="91">
        <v>0.86</v>
      </c>
      <c r="AC174" s="86">
        <v>0.05</v>
      </c>
      <c r="AD174" s="86">
        <v>0.05</v>
      </c>
      <c r="AE174" s="86">
        <v>0</v>
      </c>
      <c r="AF174" s="88">
        <v>0</v>
      </c>
      <c r="AG174" s="85">
        <v>7.1901449941299997</v>
      </c>
      <c r="AH174" s="86">
        <v>8.0780000000000001E-3</v>
      </c>
      <c r="AI174" s="88">
        <v>0</v>
      </c>
      <c r="AJ174" s="150">
        <v>1.83</v>
      </c>
      <c r="AK174" s="151">
        <v>1</v>
      </c>
    </row>
    <row r="175" spans="1:37" x14ac:dyDescent="0.2">
      <c r="A175" s="149" t="s">
        <v>671</v>
      </c>
      <c r="B175" s="66" t="s">
        <v>672</v>
      </c>
      <c r="C175" s="67">
        <v>44</v>
      </c>
      <c r="D175" s="84" t="s">
        <v>342</v>
      </c>
      <c r="E175" s="85">
        <v>91.127653247091203</v>
      </c>
      <c r="F175" s="91">
        <v>91.127653247091203</v>
      </c>
      <c r="G175" s="86">
        <v>40.345154455224701</v>
      </c>
      <c r="H175" s="86">
        <v>40.345154455224701</v>
      </c>
      <c r="I175" s="86">
        <v>0.18</v>
      </c>
      <c r="J175" s="86">
        <v>0.16</v>
      </c>
      <c r="K175" s="87">
        <v>0</v>
      </c>
      <c r="L175" s="85">
        <v>4.99999990554E-2</v>
      </c>
      <c r="M175" s="86">
        <v>0</v>
      </c>
      <c r="N175" s="86">
        <v>3.2984531392174699</v>
      </c>
      <c r="O175" s="86">
        <v>42.791573496528201</v>
      </c>
      <c r="P175" s="86">
        <v>0.23100000000000001</v>
      </c>
      <c r="Q175" s="88">
        <v>0.19620000000000001</v>
      </c>
      <c r="R175" s="85">
        <v>0</v>
      </c>
      <c r="S175" s="86">
        <v>0</v>
      </c>
      <c r="T175" s="86">
        <v>1.55</v>
      </c>
      <c r="U175" s="88">
        <v>0.55945875618006802</v>
      </c>
      <c r="V175" s="89"/>
      <c r="W175" s="85">
        <v>52.4669425206055</v>
      </c>
      <c r="X175" s="88"/>
      <c r="Y175" s="85"/>
      <c r="Z175" s="88"/>
      <c r="AA175" s="85">
        <v>0.01</v>
      </c>
      <c r="AB175" s="91">
        <v>0.01</v>
      </c>
      <c r="AC175" s="86">
        <v>0</v>
      </c>
      <c r="AD175" s="86">
        <v>0</v>
      </c>
      <c r="AE175" s="86">
        <v>0</v>
      </c>
      <c r="AF175" s="88">
        <v>0</v>
      </c>
      <c r="AG175" s="85">
        <v>0.43789199873399998</v>
      </c>
      <c r="AH175" s="86">
        <v>1.5640000000000001E-3</v>
      </c>
      <c r="AI175" s="88">
        <v>0</v>
      </c>
      <c r="AJ175" s="150">
        <v>2.08</v>
      </c>
      <c r="AK175" s="151">
        <v>10</v>
      </c>
    </row>
    <row r="176" spans="1:37" x14ac:dyDescent="0.2">
      <c r="A176" s="149" t="s">
        <v>673</v>
      </c>
      <c r="B176" s="66" t="s">
        <v>674</v>
      </c>
      <c r="C176" s="67">
        <v>44</v>
      </c>
      <c r="D176" s="84" t="s">
        <v>342</v>
      </c>
      <c r="E176" s="85">
        <v>97.685685685685698</v>
      </c>
      <c r="F176" s="91">
        <v>97.678821678821706</v>
      </c>
      <c r="G176" s="86">
        <v>34.183898183898201</v>
      </c>
      <c r="H176" s="86">
        <v>34.179894179894198</v>
      </c>
      <c r="I176" s="86">
        <v>0.19</v>
      </c>
      <c r="J176" s="86">
        <v>0.09</v>
      </c>
      <c r="K176" s="87">
        <v>0</v>
      </c>
      <c r="L176" s="85">
        <v>2.4998839569799999E-10</v>
      </c>
      <c r="M176" s="86">
        <v>0</v>
      </c>
      <c r="N176" s="86">
        <v>10.5921191262204</v>
      </c>
      <c r="O176" s="86">
        <v>56.8479977034592</v>
      </c>
      <c r="P176" s="86">
        <v>0.223</v>
      </c>
      <c r="Q176" s="88">
        <v>0.56559999999999999</v>
      </c>
      <c r="R176" s="85">
        <v>0</v>
      </c>
      <c r="S176" s="86">
        <v>0</v>
      </c>
      <c r="T176" s="86">
        <v>0.96</v>
      </c>
      <c r="U176" s="88">
        <v>7.3788073788073796E-2</v>
      </c>
      <c r="V176" s="89"/>
      <c r="W176" s="85">
        <v>58.8628388546271</v>
      </c>
      <c r="X176" s="88">
        <v>59.933333333299998</v>
      </c>
      <c r="Y176" s="85"/>
      <c r="Z176" s="88"/>
      <c r="AA176" s="85">
        <v>0.02</v>
      </c>
      <c r="AB176" s="91">
        <v>0.02</v>
      </c>
      <c r="AC176" s="86">
        <v>0.02</v>
      </c>
      <c r="AD176" s="86">
        <v>0.02</v>
      </c>
      <c r="AE176" s="86">
        <v>0</v>
      </c>
      <c r="AF176" s="88">
        <v>0</v>
      </c>
      <c r="AG176" s="85">
        <v>1.3272377680199999E-9</v>
      </c>
      <c r="AH176" s="86">
        <v>1.382E-3</v>
      </c>
      <c r="AI176" s="88">
        <v>0</v>
      </c>
      <c r="AJ176" s="150">
        <v>2.04</v>
      </c>
      <c r="AK176" s="151">
        <v>11</v>
      </c>
    </row>
    <row r="177" spans="1:37" x14ac:dyDescent="0.2">
      <c r="A177" s="149" t="s">
        <v>675</v>
      </c>
      <c r="B177" s="66" t="s">
        <v>676</v>
      </c>
      <c r="C177" s="67">
        <v>44</v>
      </c>
      <c r="D177" s="84" t="s">
        <v>342</v>
      </c>
      <c r="E177" s="85">
        <v>94.958749637245603</v>
      </c>
      <c r="F177" s="91">
        <v>94.958749637245603</v>
      </c>
      <c r="G177" s="86">
        <v>40.412918204054598</v>
      </c>
      <c r="H177" s="86">
        <v>40.412918204054598</v>
      </c>
      <c r="I177" s="86">
        <v>0</v>
      </c>
      <c r="J177" s="86">
        <v>0.06</v>
      </c>
      <c r="K177" s="87">
        <v>0</v>
      </c>
      <c r="L177" s="85">
        <v>0.93999994318500002</v>
      </c>
      <c r="M177" s="86">
        <v>0</v>
      </c>
      <c r="N177" s="86">
        <v>11.1724137931034</v>
      </c>
      <c r="O177" s="86">
        <v>62.377902321857498</v>
      </c>
      <c r="P177" s="86">
        <v>0.249</v>
      </c>
      <c r="Q177" s="88">
        <v>0.18429999999999999</v>
      </c>
      <c r="R177" s="85">
        <v>0</v>
      </c>
      <c r="S177" s="86">
        <v>0</v>
      </c>
      <c r="T177" s="86">
        <v>1.22</v>
      </c>
      <c r="U177" s="88">
        <v>1.41163301687326</v>
      </c>
      <c r="V177" s="89"/>
      <c r="W177" s="85">
        <v>60.699165725398203</v>
      </c>
      <c r="X177" s="88">
        <v>56.3</v>
      </c>
      <c r="Y177" s="85"/>
      <c r="Z177" s="88"/>
      <c r="AA177" s="85">
        <v>0.79</v>
      </c>
      <c r="AB177" s="91">
        <v>0.79</v>
      </c>
      <c r="AC177" s="86">
        <v>0.68</v>
      </c>
      <c r="AD177" s="86">
        <v>0.68</v>
      </c>
      <c r="AE177" s="86">
        <v>0</v>
      </c>
      <c r="AF177" s="88">
        <v>0.86581090007499995</v>
      </c>
      <c r="AG177" s="85">
        <v>3.2247211432000003E-2</v>
      </c>
      <c r="AH177" s="86">
        <v>1.83E-4</v>
      </c>
      <c r="AI177" s="88">
        <v>0</v>
      </c>
      <c r="AJ177" s="150">
        <v>2.72</v>
      </c>
      <c r="AK177" s="151">
        <v>18</v>
      </c>
    </row>
    <row r="178" spans="1:37" x14ac:dyDescent="0.2">
      <c r="A178" s="149" t="s">
        <v>677</v>
      </c>
      <c r="B178" s="66" t="s">
        <v>678</v>
      </c>
      <c r="C178" s="67">
        <v>44</v>
      </c>
      <c r="D178" s="84" t="s">
        <v>342</v>
      </c>
      <c r="E178" s="85">
        <v>86.192655667908497</v>
      </c>
      <c r="F178" s="91">
        <v>86.184850097569594</v>
      </c>
      <c r="G178" s="86">
        <v>35.586304772041899</v>
      </c>
      <c r="H178" s="86">
        <v>35.586304772041899</v>
      </c>
      <c r="I178" s="86">
        <v>0.26</v>
      </c>
      <c r="J178" s="86">
        <v>0.38</v>
      </c>
      <c r="K178" s="87">
        <v>0</v>
      </c>
      <c r="L178" s="85">
        <v>0.84999999992200004</v>
      </c>
      <c r="M178" s="86">
        <v>0.25385388777047502</v>
      </c>
      <c r="N178" s="86">
        <v>3.6060401171962999</v>
      </c>
      <c r="O178" s="86">
        <v>47.917761199257498</v>
      </c>
      <c r="P178" s="86">
        <v>0.317</v>
      </c>
      <c r="Q178" s="88">
        <v>0.1971</v>
      </c>
      <c r="R178" s="85">
        <v>1.8304960644334602E-2</v>
      </c>
      <c r="S178" s="86">
        <v>0</v>
      </c>
      <c r="T178" s="86">
        <v>0.81</v>
      </c>
      <c r="U178" s="88">
        <v>1.91023594110342</v>
      </c>
      <c r="V178" s="89"/>
      <c r="W178" s="85">
        <v>58.039100748740204</v>
      </c>
      <c r="X178" s="88">
        <v>58.4</v>
      </c>
      <c r="Y178" s="85"/>
      <c r="Z178" s="88">
        <v>-100</v>
      </c>
      <c r="AA178" s="85">
        <v>0.63</v>
      </c>
      <c r="AB178" s="91">
        <v>0.63</v>
      </c>
      <c r="AC178" s="86">
        <v>0.62</v>
      </c>
      <c r="AD178" s="86">
        <v>0.62</v>
      </c>
      <c r="AE178" s="86">
        <v>0</v>
      </c>
      <c r="AF178" s="88">
        <v>5.2270819698100002E-8</v>
      </c>
      <c r="AG178" s="85">
        <v>1.6474289837</v>
      </c>
      <c r="AH178" s="86">
        <v>4.3470000000000002E-3</v>
      </c>
      <c r="AI178" s="88">
        <v>0</v>
      </c>
      <c r="AJ178" s="150">
        <v>2.56</v>
      </c>
      <c r="AK178" s="151">
        <v>11</v>
      </c>
    </row>
    <row r="179" spans="1:37" x14ac:dyDescent="0.2">
      <c r="A179" s="149" t="s">
        <v>679</v>
      </c>
      <c r="B179" s="66" t="s">
        <v>680</v>
      </c>
      <c r="C179" s="67">
        <v>44</v>
      </c>
      <c r="D179" s="84" t="s">
        <v>342</v>
      </c>
      <c r="E179" s="85">
        <v>94.454303729232393</v>
      </c>
      <c r="F179" s="91">
        <v>94.454303729232393</v>
      </c>
      <c r="G179" s="86">
        <v>36.966462952980301</v>
      </c>
      <c r="H179" s="86">
        <v>36.966462952980301</v>
      </c>
      <c r="I179" s="86">
        <v>2.16</v>
      </c>
      <c r="J179" s="86">
        <v>1.04</v>
      </c>
      <c r="K179" s="87">
        <v>0</v>
      </c>
      <c r="L179" s="85">
        <v>6.0000000026700001E-2</v>
      </c>
      <c r="M179" s="86">
        <v>0</v>
      </c>
      <c r="N179" s="86">
        <v>8.4948421381681793</v>
      </c>
      <c r="O179" s="86">
        <v>60.106226812928703</v>
      </c>
      <c r="P179" s="86">
        <v>0.34</v>
      </c>
      <c r="Q179" s="88">
        <v>0.249</v>
      </c>
      <c r="R179" s="85">
        <v>0</v>
      </c>
      <c r="S179" s="86">
        <v>0</v>
      </c>
      <c r="T179" s="86">
        <v>0.82</v>
      </c>
      <c r="U179" s="88">
        <v>0.19260937244474599</v>
      </c>
      <c r="V179" s="89"/>
      <c r="W179" s="85">
        <v>61.831915735799399</v>
      </c>
      <c r="X179" s="88">
        <v>63.133333333300001</v>
      </c>
      <c r="Y179" s="85"/>
      <c r="Z179" s="88"/>
      <c r="AA179" s="85">
        <v>0.03</v>
      </c>
      <c r="AB179" s="91">
        <v>0.03</v>
      </c>
      <c r="AC179" s="86">
        <v>0.03</v>
      </c>
      <c r="AD179" s="86">
        <v>0.03</v>
      </c>
      <c r="AE179" s="86">
        <v>0</v>
      </c>
      <c r="AF179" s="88">
        <v>0.623099983016</v>
      </c>
      <c r="AG179" s="85">
        <v>8.1600000050700006E-3</v>
      </c>
      <c r="AH179" s="86">
        <v>1.4286E-2</v>
      </c>
      <c r="AI179" s="88">
        <v>0</v>
      </c>
      <c r="AJ179" s="150">
        <v>2.33</v>
      </c>
      <c r="AK179" s="151">
        <v>15</v>
      </c>
    </row>
    <row r="180" spans="1:37" x14ac:dyDescent="0.2">
      <c r="A180" s="149" t="s">
        <v>681</v>
      </c>
      <c r="B180" s="66" t="s">
        <v>682</v>
      </c>
      <c r="C180" s="67">
        <v>44</v>
      </c>
      <c r="D180" s="84" t="s">
        <v>342</v>
      </c>
      <c r="E180" s="85">
        <v>97.327580655547706</v>
      </c>
      <c r="F180" s="91">
        <v>97.327580655547706</v>
      </c>
      <c r="G180" s="86">
        <v>42.820958636529497</v>
      </c>
      <c r="H180" s="86">
        <v>42.820958636529497</v>
      </c>
      <c r="I180" s="86">
        <v>0.16</v>
      </c>
      <c r="J180" s="86">
        <v>0.1</v>
      </c>
      <c r="K180" s="87">
        <v>0</v>
      </c>
      <c r="L180" s="85">
        <v>3.9999999942300003E-2</v>
      </c>
      <c r="M180" s="86">
        <v>0</v>
      </c>
      <c r="N180" s="86">
        <v>8.7471616151643801</v>
      </c>
      <c r="O180" s="86">
        <v>74.036490364903699</v>
      </c>
      <c r="P180" s="86">
        <v>0.22500000000000001</v>
      </c>
      <c r="Q180" s="88">
        <v>0.1193</v>
      </c>
      <c r="R180" s="85">
        <v>0</v>
      </c>
      <c r="S180" s="86">
        <v>0</v>
      </c>
      <c r="T180" s="86">
        <v>1.18</v>
      </c>
      <c r="U180" s="88">
        <v>2.2180722805360601E-2</v>
      </c>
      <c r="V180" s="89"/>
      <c r="W180" s="85">
        <v>61.116495525635699</v>
      </c>
      <c r="X180" s="88">
        <v>65.233333333299996</v>
      </c>
      <c r="Y180" s="85"/>
      <c r="Z180" s="88"/>
      <c r="AA180" s="85">
        <v>0</v>
      </c>
      <c r="AB180" s="91">
        <v>0</v>
      </c>
      <c r="AC180" s="86">
        <v>0</v>
      </c>
      <c r="AD180" s="86">
        <v>0</v>
      </c>
      <c r="AE180" s="86">
        <v>0</v>
      </c>
      <c r="AF180" s="88">
        <v>40.275798756199997</v>
      </c>
      <c r="AG180" s="85">
        <v>1.81000000351E-3</v>
      </c>
      <c r="AH180" s="86">
        <v>1.121E-3</v>
      </c>
      <c r="AI180" s="88">
        <v>0</v>
      </c>
      <c r="AJ180" s="150">
        <v>2.76</v>
      </c>
      <c r="AK180" s="151">
        <v>20</v>
      </c>
    </row>
    <row r="181" spans="1:37" x14ac:dyDescent="0.2">
      <c r="A181" s="149" t="s">
        <v>683</v>
      </c>
      <c r="B181" s="66" t="s">
        <v>684</v>
      </c>
      <c r="C181" s="67">
        <v>44</v>
      </c>
      <c r="D181" s="84" t="s">
        <v>342</v>
      </c>
      <c r="E181" s="85">
        <v>96.525174983066194</v>
      </c>
      <c r="F181" s="91">
        <v>96.525174983066194</v>
      </c>
      <c r="G181" s="86">
        <v>34.298938812373002</v>
      </c>
      <c r="H181" s="86">
        <v>34.298938812373002</v>
      </c>
      <c r="I181" s="86">
        <v>0.19</v>
      </c>
      <c r="J181" s="86">
        <v>0.14000000000000001</v>
      </c>
      <c r="K181" s="87">
        <v>0</v>
      </c>
      <c r="L181" s="85">
        <v>1.00000000005E-2</v>
      </c>
      <c r="M181" s="86">
        <v>0</v>
      </c>
      <c r="N181" s="86">
        <v>9.1232036169869204</v>
      </c>
      <c r="O181" s="86">
        <v>70.314814814814795</v>
      </c>
      <c r="P181" s="86">
        <v>0.23499999999999999</v>
      </c>
      <c r="Q181" s="88">
        <v>0.13800000000000001</v>
      </c>
      <c r="R181" s="85">
        <v>0</v>
      </c>
      <c r="S181" s="86">
        <v>0</v>
      </c>
      <c r="T181" s="86">
        <v>0.83</v>
      </c>
      <c r="U181" s="88">
        <v>2.82230751862723E-2</v>
      </c>
      <c r="V181" s="89">
        <v>5</v>
      </c>
      <c r="W181" s="85">
        <v>65.233333333299996</v>
      </c>
      <c r="X181" s="88">
        <v>65.233333333299996</v>
      </c>
      <c r="Y181" s="85"/>
      <c r="Z181" s="88"/>
      <c r="AA181" s="85">
        <v>0</v>
      </c>
      <c r="AB181" s="91">
        <v>0</v>
      </c>
      <c r="AC181" s="86">
        <v>0</v>
      </c>
      <c r="AD181" s="86">
        <v>0</v>
      </c>
      <c r="AE181" s="86">
        <v>0</v>
      </c>
      <c r="AF181" s="88">
        <v>21.954601288799999</v>
      </c>
      <c r="AG181" s="85">
        <v>9.6200000102799992E-3</v>
      </c>
      <c r="AH181" s="86">
        <v>1.194E-3</v>
      </c>
      <c r="AI181" s="88">
        <v>0</v>
      </c>
      <c r="AJ181" s="150">
        <v>2.33</v>
      </c>
      <c r="AK181" s="151">
        <v>13</v>
      </c>
    </row>
    <row r="182" spans="1:37" x14ac:dyDescent="0.2">
      <c r="A182" s="149" t="s">
        <v>685</v>
      </c>
      <c r="B182" s="66" t="s">
        <v>686</v>
      </c>
      <c r="C182" s="67">
        <v>44</v>
      </c>
      <c r="D182" s="84" t="s">
        <v>342</v>
      </c>
      <c r="E182" s="85">
        <v>96.201426989988406</v>
      </c>
      <c r="F182" s="91">
        <v>96.187690393270699</v>
      </c>
      <c r="G182" s="86">
        <v>32.897533068836502</v>
      </c>
      <c r="H182" s="86">
        <v>32.884604507219798</v>
      </c>
      <c r="I182" s="86">
        <v>0.49</v>
      </c>
      <c r="J182" s="86">
        <v>0.18</v>
      </c>
      <c r="K182" s="87">
        <v>0</v>
      </c>
      <c r="L182" s="85">
        <v>0</v>
      </c>
      <c r="M182" s="86">
        <v>0</v>
      </c>
      <c r="N182" s="86">
        <v>6.4818589482266598</v>
      </c>
      <c r="O182" s="86">
        <v>66.076214405360105</v>
      </c>
      <c r="P182" s="86">
        <v>0.17199999999999999</v>
      </c>
      <c r="Q182" s="88">
        <v>0.16159999999999999</v>
      </c>
      <c r="R182" s="85">
        <v>0</v>
      </c>
      <c r="S182" s="86">
        <v>0</v>
      </c>
      <c r="T182" s="86">
        <v>1.02</v>
      </c>
      <c r="U182" s="88">
        <v>8.8883861114926799E-2</v>
      </c>
      <c r="V182" s="89"/>
      <c r="W182" s="85">
        <v>62.223774067803397</v>
      </c>
      <c r="X182" s="88">
        <v>61.9666666667</v>
      </c>
      <c r="Y182" s="85"/>
      <c r="Z182" s="88"/>
      <c r="AA182" s="85">
        <v>0</v>
      </c>
      <c r="AB182" s="91">
        <v>0</v>
      </c>
      <c r="AC182" s="86">
        <v>0</v>
      </c>
      <c r="AD182" s="86">
        <v>0</v>
      </c>
      <c r="AE182" s="86">
        <v>0</v>
      </c>
      <c r="AF182" s="88">
        <v>18.408100153500001</v>
      </c>
      <c r="AG182" s="85">
        <v>2.0800000019699999E-3</v>
      </c>
      <c r="AH182" s="86">
        <v>2.0590000000000001E-3</v>
      </c>
      <c r="AI182" s="88">
        <v>0</v>
      </c>
      <c r="AJ182" s="150">
        <v>2.34</v>
      </c>
      <c r="AK182" s="151">
        <v>13</v>
      </c>
    </row>
    <row r="183" spans="1:37" x14ac:dyDescent="0.2">
      <c r="A183" s="149" t="s">
        <v>687</v>
      </c>
      <c r="B183" s="66" t="s">
        <v>688</v>
      </c>
      <c r="C183" s="67">
        <v>44</v>
      </c>
      <c r="D183" s="84" t="s">
        <v>342</v>
      </c>
      <c r="E183" s="85">
        <v>96.529387262493501</v>
      </c>
      <c r="F183" s="91">
        <v>96.521376923816305</v>
      </c>
      <c r="G183" s="86">
        <v>32.625575409328299</v>
      </c>
      <c r="H183" s="86">
        <v>32.623973341592901</v>
      </c>
      <c r="I183" s="86">
        <v>0.17</v>
      </c>
      <c r="J183" s="86">
        <v>0.12</v>
      </c>
      <c r="K183" s="87">
        <v>0</v>
      </c>
      <c r="L183" s="85">
        <v>1.76783418478E-9</v>
      </c>
      <c r="M183" s="86">
        <v>0</v>
      </c>
      <c r="N183" s="86"/>
      <c r="O183" s="86">
        <v>55.489408146053499</v>
      </c>
      <c r="P183" s="86">
        <v>0.22900000000000001</v>
      </c>
      <c r="Q183" s="88">
        <v>1.1900000000000001E-2</v>
      </c>
      <c r="R183" s="85">
        <v>0</v>
      </c>
      <c r="S183" s="86">
        <v>0</v>
      </c>
      <c r="T183" s="86">
        <v>1.07</v>
      </c>
      <c r="U183" s="88">
        <v>6.0344551367631803E-2</v>
      </c>
      <c r="V183" s="89"/>
      <c r="W183" s="85">
        <v>61.9666666667</v>
      </c>
      <c r="X183" s="88">
        <v>61.9666666667</v>
      </c>
      <c r="Y183" s="85"/>
      <c r="Z183" s="88"/>
      <c r="AA183" s="85">
        <v>0</v>
      </c>
      <c r="AB183" s="91">
        <v>0</v>
      </c>
      <c r="AC183" s="86">
        <v>0</v>
      </c>
      <c r="AD183" s="86">
        <v>0</v>
      </c>
      <c r="AE183" s="86">
        <v>0</v>
      </c>
      <c r="AF183" s="88">
        <v>0.10510143483999999</v>
      </c>
      <c r="AG183" s="85">
        <v>0.16268999264299999</v>
      </c>
      <c r="AH183" s="86">
        <v>2.0089999999999999E-3</v>
      </c>
      <c r="AI183" s="88">
        <v>0</v>
      </c>
      <c r="AJ183" s="150">
        <v>2.06</v>
      </c>
      <c r="AK183" s="151">
        <v>7</v>
      </c>
    </row>
    <row r="184" spans="1:37" x14ac:dyDescent="0.2">
      <c r="A184" s="149" t="s">
        <v>689</v>
      </c>
      <c r="B184" s="66" t="s">
        <v>690</v>
      </c>
      <c r="C184" s="67">
        <v>25</v>
      </c>
      <c r="D184" s="84" t="s">
        <v>342</v>
      </c>
      <c r="E184" s="85">
        <v>86.019684362958003</v>
      </c>
      <c r="F184" s="91">
        <v>86.019684362958003</v>
      </c>
      <c r="G184" s="86">
        <v>34.759345163586403</v>
      </c>
      <c r="H184" s="86">
        <v>34.759345163586403</v>
      </c>
      <c r="I184" s="86">
        <v>0.21</v>
      </c>
      <c r="J184" s="86">
        <v>0.35</v>
      </c>
      <c r="K184" s="87">
        <v>0</v>
      </c>
      <c r="L184" s="85">
        <v>4.0000000025099999E-2</v>
      </c>
      <c r="M184" s="86">
        <v>0</v>
      </c>
      <c r="N184" s="86">
        <v>12.945152066545401</v>
      </c>
      <c r="O184" s="86">
        <v>18.887234834387801</v>
      </c>
      <c r="P184" s="86">
        <v>0.29099999999999998</v>
      </c>
      <c r="Q184" s="88">
        <v>6.8199999999999997E-2</v>
      </c>
      <c r="R184" s="85">
        <v>0</v>
      </c>
      <c r="S184" s="86">
        <v>0</v>
      </c>
      <c r="T184" s="86">
        <v>0.36</v>
      </c>
      <c r="U184" s="88">
        <v>1.61991016861792</v>
      </c>
      <c r="V184" s="89"/>
      <c r="W184" s="85">
        <v>55.240139281478299</v>
      </c>
      <c r="X184" s="88">
        <v>58.433333333299998</v>
      </c>
      <c r="Y184" s="85">
        <v>-100</v>
      </c>
      <c r="Z184" s="88"/>
      <c r="AA184" s="85">
        <v>0.51</v>
      </c>
      <c r="AB184" s="91">
        <v>0.51</v>
      </c>
      <c r="AC184" s="86">
        <v>0</v>
      </c>
      <c r="AD184" s="86">
        <v>0</v>
      </c>
      <c r="AE184" s="86">
        <v>0</v>
      </c>
      <c r="AF184" s="88">
        <v>0</v>
      </c>
      <c r="AG184" s="85">
        <v>1.39612499955</v>
      </c>
      <c r="AH184" s="86">
        <v>2.6740000000000002E-3</v>
      </c>
      <c r="AI184" s="88">
        <v>0</v>
      </c>
      <c r="AJ184" s="150">
        <v>1.93</v>
      </c>
      <c r="AK184" s="151">
        <v>2</v>
      </c>
    </row>
    <row r="185" spans="1:37" x14ac:dyDescent="0.2">
      <c r="A185" s="149" t="s">
        <v>691</v>
      </c>
      <c r="B185" s="66" t="s">
        <v>692</v>
      </c>
      <c r="C185" s="67">
        <v>44</v>
      </c>
      <c r="D185" s="84" t="s">
        <v>342</v>
      </c>
      <c r="E185" s="85">
        <v>93.813919570282593</v>
      </c>
      <c r="F185" s="91">
        <v>93.813919570282593</v>
      </c>
      <c r="G185" s="86">
        <v>41.510888189293802</v>
      </c>
      <c r="H185" s="86">
        <v>41.510888189293802</v>
      </c>
      <c r="I185" s="86">
        <v>0.12</v>
      </c>
      <c r="J185" s="86">
        <v>0.15</v>
      </c>
      <c r="K185" s="87">
        <v>0</v>
      </c>
      <c r="L185" s="85">
        <v>0</v>
      </c>
      <c r="M185" s="86">
        <v>0</v>
      </c>
      <c r="N185" s="86"/>
      <c r="O185" s="86">
        <v>54.816273773619699</v>
      </c>
      <c r="P185" s="86">
        <v>0.16700000000000001</v>
      </c>
      <c r="Q185" s="88">
        <v>4.6100000000000002E-2</v>
      </c>
      <c r="R185" s="85">
        <v>0</v>
      </c>
      <c r="S185" s="86">
        <v>0</v>
      </c>
      <c r="T185" s="86">
        <v>0.55000000000000004</v>
      </c>
      <c r="U185" s="88">
        <v>1.07785070167014</v>
      </c>
      <c r="V185" s="89"/>
      <c r="W185" s="85">
        <v>58.384044248690302</v>
      </c>
      <c r="X185" s="88">
        <v>61.166666666700003</v>
      </c>
      <c r="Y185" s="85">
        <v>-100</v>
      </c>
      <c r="Z185" s="88"/>
      <c r="AA185" s="85">
        <v>0.1</v>
      </c>
      <c r="AB185" s="91">
        <v>0.1</v>
      </c>
      <c r="AC185" s="86">
        <v>0</v>
      </c>
      <c r="AD185" s="86">
        <v>0</v>
      </c>
      <c r="AE185" s="86">
        <v>0</v>
      </c>
      <c r="AF185" s="88">
        <v>0</v>
      </c>
      <c r="AG185" s="85">
        <v>1.1133300001599999</v>
      </c>
      <c r="AH185" s="86">
        <v>2.4880000000000002E-3</v>
      </c>
      <c r="AI185" s="88">
        <v>0</v>
      </c>
      <c r="AJ185" s="150">
        <v>2.0499999999999998</v>
      </c>
      <c r="AK185" s="151">
        <v>6</v>
      </c>
    </row>
    <row r="186" spans="1:37" x14ac:dyDescent="0.2">
      <c r="A186" s="149" t="s">
        <v>693</v>
      </c>
      <c r="B186" s="66" t="s">
        <v>694</v>
      </c>
      <c r="C186" s="67">
        <v>44</v>
      </c>
      <c r="D186" s="84" t="s">
        <v>342</v>
      </c>
      <c r="E186" s="85">
        <v>97.986259956383805</v>
      </c>
      <c r="F186" s="91">
        <v>97.975496298237601</v>
      </c>
      <c r="G186" s="86">
        <v>32.2937823494726</v>
      </c>
      <c r="H186" s="86">
        <v>32.283018691326397</v>
      </c>
      <c r="I186" s="86">
        <v>0.83</v>
      </c>
      <c r="J186" s="86">
        <v>0.15</v>
      </c>
      <c r="K186" s="87">
        <v>0</v>
      </c>
      <c r="L186" s="85">
        <v>2.0000000020700001E-2</v>
      </c>
      <c r="M186" s="86">
        <v>0</v>
      </c>
      <c r="N186" s="86">
        <v>57.250436220038601</v>
      </c>
      <c r="O186" s="86">
        <v>45.642027569738403</v>
      </c>
      <c r="P186" s="86">
        <v>0.16600000000000001</v>
      </c>
      <c r="Q186" s="88">
        <v>3.1199999999999999E-2</v>
      </c>
      <c r="R186" s="85">
        <v>0</v>
      </c>
      <c r="S186" s="86">
        <v>0</v>
      </c>
      <c r="T186" s="86">
        <v>0.78</v>
      </c>
      <c r="U186" s="88">
        <v>0.25130801845733403</v>
      </c>
      <c r="V186" s="89"/>
      <c r="W186" s="85">
        <v>61.021363804244103</v>
      </c>
      <c r="X186" s="88">
        <v>64.466666666699993</v>
      </c>
      <c r="Y186" s="85">
        <v>-100</v>
      </c>
      <c r="Z186" s="88"/>
      <c r="AA186" s="85">
        <v>0.14000000000000001</v>
      </c>
      <c r="AB186" s="91">
        <v>0.14000000000000001</v>
      </c>
      <c r="AC186" s="86">
        <v>0.13</v>
      </c>
      <c r="AD186" s="86">
        <v>0.13</v>
      </c>
      <c r="AE186" s="86">
        <v>0</v>
      </c>
      <c r="AF186" s="88">
        <v>0</v>
      </c>
      <c r="AG186" s="85">
        <v>0.12979499902899999</v>
      </c>
      <c r="AH186" s="86">
        <v>2.6020000000000001E-3</v>
      </c>
      <c r="AI186" s="88">
        <v>0</v>
      </c>
      <c r="AJ186" s="150">
        <v>1.78</v>
      </c>
      <c r="AK186" s="151">
        <v>3</v>
      </c>
    </row>
    <row r="187" spans="1:37" x14ac:dyDescent="0.2">
      <c r="A187" s="149" t="s">
        <v>695</v>
      </c>
      <c r="B187" s="66" t="s">
        <v>696</v>
      </c>
      <c r="C187" s="67">
        <v>44</v>
      </c>
      <c r="D187" s="84" t="s">
        <v>342</v>
      </c>
      <c r="E187" s="85">
        <v>97.044548073678698</v>
      </c>
      <c r="F187" s="91">
        <v>97.027244490971896</v>
      </c>
      <c r="G187" s="86">
        <v>30.562452955884499</v>
      </c>
      <c r="H187" s="86">
        <v>30.558127060207799</v>
      </c>
      <c r="I187" s="86">
        <v>0</v>
      </c>
      <c r="J187" s="86">
        <v>7.0000000000000007E-2</v>
      </c>
      <c r="K187" s="87">
        <v>0</v>
      </c>
      <c r="L187" s="85">
        <v>1.0545343590500001E-9</v>
      </c>
      <c r="M187" s="86">
        <v>0</v>
      </c>
      <c r="N187" s="86">
        <v>90.561797752808999</v>
      </c>
      <c r="O187" s="86">
        <v>36.218923269540298</v>
      </c>
      <c r="P187" s="86">
        <v>0.09</v>
      </c>
      <c r="Q187" s="88">
        <v>1.9199999999999998E-2</v>
      </c>
      <c r="R187" s="85">
        <v>0</v>
      </c>
      <c r="S187" s="86">
        <v>0</v>
      </c>
      <c r="T187" s="86">
        <v>0.51</v>
      </c>
      <c r="U187" s="88">
        <v>5.8832181203118103E-2</v>
      </c>
      <c r="V187" s="89"/>
      <c r="W187" s="85">
        <v>62.1347649753056</v>
      </c>
      <c r="X187" s="88">
        <v>61.866666666699999</v>
      </c>
      <c r="Y187" s="85">
        <v>-100</v>
      </c>
      <c r="Z187" s="88"/>
      <c r="AA187" s="85">
        <v>0.12</v>
      </c>
      <c r="AB187" s="91">
        <v>0.12</v>
      </c>
      <c r="AC187" s="86">
        <v>0</v>
      </c>
      <c r="AD187" s="86">
        <v>0</v>
      </c>
      <c r="AE187" s="86">
        <v>0</v>
      </c>
      <c r="AF187" s="88">
        <v>0</v>
      </c>
      <c r="AG187" s="85">
        <v>0.22261500332600001</v>
      </c>
      <c r="AH187" s="86">
        <v>9.6299999999999999E-4</v>
      </c>
      <c r="AI187" s="88">
        <v>0</v>
      </c>
      <c r="AJ187" s="150">
        <v>1.96</v>
      </c>
      <c r="AK187" s="151">
        <v>2</v>
      </c>
    </row>
    <row r="188" spans="1:37" x14ac:dyDescent="0.2">
      <c r="A188" s="149" t="s">
        <v>697</v>
      </c>
      <c r="B188" s="66" t="s">
        <v>698</v>
      </c>
      <c r="C188" s="67">
        <v>44</v>
      </c>
      <c r="D188" s="84" t="s">
        <v>342</v>
      </c>
      <c r="E188" s="85">
        <v>95.769113770026394</v>
      </c>
      <c r="F188" s="91">
        <v>95.726864057324406</v>
      </c>
      <c r="G188" s="86">
        <v>30.838065301156</v>
      </c>
      <c r="H188" s="86">
        <v>30.8160954505509</v>
      </c>
      <c r="I188" s="86">
        <v>0.14000000000000001</v>
      </c>
      <c r="J188" s="86">
        <v>0.17</v>
      </c>
      <c r="K188" s="87">
        <v>0</v>
      </c>
      <c r="L188" s="85">
        <v>4.9999999671600001E-2</v>
      </c>
      <c r="M188" s="86">
        <v>0</v>
      </c>
      <c r="N188" s="86">
        <v>89.157672745317001</v>
      </c>
      <c r="O188" s="86">
        <v>43.892428988011702</v>
      </c>
      <c r="P188" s="86">
        <v>8.2000000000000003E-2</v>
      </c>
      <c r="Q188" s="88">
        <v>3.7600000000000001E-2</v>
      </c>
      <c r="R188" s="85">
        <v>0</v>
      </c>
      <c r="S188" s="86">
        <v>0</v>
      </c>
      <c r="T188" s="86">
        <v>0.52</v>
      </c>
      <c r="U188" s="88">
        <v>0.36926248901507502</v>
      </c>
      <c r="V188" s="89"/>
      <c r="W188" s="85">
        <v>60.719125452019398</v>
      </c>
      <c r="X188" s="88">
        <v>61.9</v>
      </c>
      <c r="Y188" s="85">
        <v>-98.82</v>
      </c>
      <c r="Z188" s="88">
        <v>100</v>
      </c>
      <c r="AA188" s="85">
        <v>0</v>
      </c>
      <c r="AB188" s="91">
        <v>0</v>
      </c>
      <c r="AC188" s="86">
        <v>0</v>
      </c>
      <c r="AD188" s="86">
        <v>0</v>
      </c>
      <c r="AE188" s="86">
        <v>0</v>
      </c>
      <c r="AF188" s="88">
        <v>0</v>
      </c>
      <c r="AG188" s="85">
        <v>0.18257999608</v>
      </c>
      <c r="AH188" s="86">
        <v>1.787E-3</v>
      </c>
      <c r="AI188" s="88">
        <v>0</v>
      </c>
      <c r="AJ188" s="150">
        <v>1.94</v>
      </c>
      <c r="AK188" s="151">
        <v>3</v>
      </c>
    </row>
    <row r="189" spans="1:37" x14ac:dyDescent="0.2">
      <c r="A189" s="149" t="s">
        <v>699</v>
      </c>
      <c r="B189" s="66" t="s">
        <v>700</v>
      </c>
      <c r="C189" s="67">
        <v>44</v>
      </c>
      <c r="D189" s="84" t="s">
        <v>342</v>
      </c>
      <c r="E189" s="85">
        <v>97.320593712431304</v>
      </c>
      <c r="F189" s="91">
        <v>97.320593712431304</v>
      </c>
      <c r="G189" s="86">
        <v>32.084515231756903</v>
      </c>
      <c r="H189" s="86">
        <v>32.084515231756903</v>
      </c>
      <c r="I189" s="86">
        <v>0.33</v>
      </c>
      <c r="J189" s="86">
        <v>0.16</v>
      </c>
      <c r="K189" s="87">
        <v>0</v>
      </c>
      <c r="L189" s="85">
        <v>9.9999998996400004E-3</v>
      </c>
      <c r="M189" s="86">
        <v>0</v>
      </c>
      <c r="N189" s="86"/>
      <c r="O189" s="86">
        <v>61.545027742210799</v>
      </c>
      <c r="P189" s="86">
        <v>0.21299999999999999</v>
      </c>
      <c r="Q189" s="88">
        <v>9.6000000000000002E-2</v>
      </c>
      <c r="R189" s="85">
        <v>0</v>
      </c>
      <c r="S189" s="86">
        <v>0</v>
      </c>
      <c r="T189" s="86">
        <v>1.96</v>
      </c>
      <c r="U189" s="88">
        <v>7.5431965867035405E-2</v>
      </c>
      <c r="V189" s="89"/>
      <c r="W189" s="85"/>
      <c r="X189" s="88"/>
      <c r="Y189" s="85"/>
      <c r="Z189" s="88"/>
      <c r="AA189" s="85">
        <v>0.05</v>
      </c>
      <c r="AB189" s="91">
        <v>0.05</v>
      </c>
      <c r="AC189" s="86">
        <v>0.04</v>
      </c>
      <c r="AD189" s="86">
        <v>0.04</v>
      </c>
      <c r="AE189" s="86">
        <v>0</v>
      </c>
      <c r="AF189" s="88">
        <v>0</v>
      </c>
      <c r="AG189" s="85">
        <v>5.1000000635299998E-4</v>
      </c>
      <c r="AH189" s="86">
        <v>1.6659999999999999E-3</v>
      </c>
      <c r="AI189" s="88">
        <v>0</v>
      </c>
      <c r="AJ189" s="150">
        <v>1.9</v>
      </c>
      <c r="AK189" s="151">
        <v>11</v>
      </c>
    </row>
    <row r="190" spans="1:37" x14ac:dyDescent="0.2">
      <c r="A190" s="149" t="s">
        <v>701</v>
      </c>
      <c r="B190" s="66" t="s">
        <v>702</v>
      </c>
      <c r="C190" s="67">
        <v>44</v>
      </c>
      <c r="D190" s="84" t="s">
        <v>342</v>
      </c>
      <c r="E190" s="85">
        <v>97.568092212348802</v>
      </c>
      <c r="F190" s="91">
        <v>97.568092212348802</v>
      </c>
      <c r="G190" s="86">
        <v>31.436356840569601</v>
      </c>
      <c r="H190" s="86">
        <v>31.436356840569601</v>
      </c>
      <c r="I190" s="86">
        <v>0.11</v>
      </c>
      <c r="J190" s="86">
        <v>0.09</v>
      </c>
      <c r="K190" s="87">
        <v>0</v>
      </c>
      <c r="L190" s="85">
        <v>0.140000000012</v>
      </c>
      <c r="M190" s="86">
        <v>0</v>
      </c>
      <c r="N190" s="86"/>
      <c r="O190" s="86">
        <v>56.236592093165797</v>
      </c>
      <c r="P190" s="86">
        <v>0.154</v>
      </c>
      <c r="Q190" s="88">
        <v>0</v>
      </c>
      <c r="R190" s="85">
        <v>0</v>
      </c>
      <c r="S190" s="86">
        <v>0</v>
      </c>
      <c r="T190" s="86">
        <v>1.26</v>
      </c>
      <c r="U190" s="88">
        <v>0.54618454526820903</v>
      </c>
      <c r="V190" s="89"/>
      <c r="W190" s="85">
        <v>59.1</v>
      </c>
      <c r="X190" s="88"/>
      <c r="Y190" s="85"/>
      <c r="Z190" s="88"/>
      <c r="AA190" s="85">
        <v>0.72</v>
      </c>
      <c r="AB190" s="91">
        <v>0.72</v>
      </c>
      <c r="AC190" s="86">
        <v>0.4</v>
      </c>
      <c r="AD190" s="86">
        <v>0.4</v>
      </c>
      <c r="AE190" s="86">
        <v>0</v>
      </c>
      <c r="AF190" s="88">
        <v>0</v>
      </c>
      <c r="AG190" s="85">
        <v>5.61089987552E-2</v>
      </c>
      <c r="AH190" s="86">
        <v>6.7299999999999999E-4</v>
      </c>
      <c r="AI190" s="88">
        <v>6.1401785802299999E-14</v>
      </c>
      <c r="AJ190" s="150">
        <v>1.9</v>
      </c>
      <c r="AK190" s="151">
        <v>9</v>
      </c>
    </row>
    <row r="191" spans="1:37" x14ac:dyDescent="0.2">
      <c r="A191" s="149" t="s">
        <v>703</v>
      </c>
      <c r="B191" s="66" t="s">
        <v>704</v>
      </c>
      <c r="C191" s="67">
        <v>44</v>
      </c>
      <c r="D191" s="84" t="s">
        <v>342</v>
      </c>
      <c r="E191" s="85">
        <v>98.617003916449093</v>
      </c>
      <c r="F191" s="91">
        <v>98.617003916449093</v>
      </c>
      <c r="G191" s="86">
        <v>29.995104438642301</v>
      </c>
      <c r="H191" s="86">
        <v>29.995104438642301</v>
      </c>
      <c r="I191" s="86">
        <v>0.16</v>
      </c>
      <c r="J191" s="86">
        <v>0.06</v>
      </c>
      <c r="K191" s="87">
        <v>0</v>
      </c>
      <c r="L191" s="85">
        <v>5.9999999540299997E-2</v>
      </c>
      <c r="M191" s="86">
        <v>0</v>
      </c>
      <c r="N191" s="86"/>
      <c r="O191" s="86">
        <v>43.580498510738401</v>
      </c>
      <c r="P191" s="86">
        <v>0.16500000000000001</v>
      </c>
      <c r="Q191" s="88">
        <v>0</v>
      </c>
      <c r="R191" s="85">
        <v>0</v>
      </c>
      <c r="S191" s="86">
        <v>0</v>
      </c>
      <c r="T191" s="86">
        <v>1.69</v>
      </c>
      <c r="U191" s="88">
        <v>0.13544386422976501</v>
      </c>
      <c r="V191" s="89"/>
      <c r="W191" s="85">
        <v>59.1</v>
      </c>
      <c r="X191" s="88"/>
      <c r="Y191" s="85"/>
      <c r="Z191" s="88"/>
      <c r="AA191" s="85">
        <v>0.13</v>
      </c>
      <c r="AB191" s="91">
        <v>0.13</v>
      </c>
      <c r="AC191" s="86">
        <v>0.12</v>
      </c>
      <c r="AD191" s="86">
        <v>0.12</v>
      </c>
      <c r="AE191" s="86">
        <v>0</v>
      </c>
      <c r="AF191" s="88">
        <v>0</v>
      </c>
      <c r="AG191" s="85">
        <v>1.8869999630600001E-2</v>
      </c>
      <c r="AH191" s="86">
        <v>6.7299999999999999E-4</v>
      </c>
      <c r="AI191" s="88">
        <v>0</v>
      </c>
      <c r="AJ191" s="150">
        <v>1.5</v>
      </c>
      <c r="AK191" s="151">
        <v>4</v>
      </c>
    </row>
    <row r="192" spans="1:37" x14ac:dyDescent="0.2">
      <c r="A192" s="149" t="s">
        <v>705</v>
      </c>
      <c r="B192" s="66" t="s">
        <v>706</v>
      </c>
      <c r="C192" s="67">
        <v>44</v>
      </c>
      <c r="D192" s="84" t="s">
        <v>342</v>
      </c>
      <c r="E192" s="85">
        <v>99.035559444340706</v>
      </c>
      <c r="F192" s="91">
        <v>99.035559444340706</v>
      </c>
      <c r="G192" s="86">
        <v>34.899770933078997</v>
      </c>
      <c r="H192" s="86">
        <v>34.899770933078997</v>
      </c>
      <c r="I192" s="86">
        <v>7.0000000000000007E-2</v>
      </c>
      <c r="J192" s="86">
        <v>0.09</v>
      </c>
      <c r="K192" s="87">
        <v>0</v>
      </c>
      <c r="L192" s="85">
        <v>0.120000004891</v>
      </c>
      <c r="M192" s="86">
        <v>0</v>
      </c>
      <c r="N192" s="86">
        <v>18.687080536912799</v>
      </c>
      <c r="O192" s="86">
        <v>72.168480451430895</v>
      </c>
      <c r="P192" s="86">
        <v>0.14000000000000001</v>
      </c>
      <c r="Q192" s="88">
        <v>9.8299999999999998E-2</v>
      </c>
      <c r="R192" s="85">
        <v>0</v>
      </c>
      <c r="S192" s="86">
        <v>0</v>
      </c>
      <c r="T192" s="86">
        <v>0.68</v>
      </c>
      <c r="U192" s="88">
        <v>0.16221477235860299</v>
      </c>
      <c r="V192" s="89"/>
      <c r="W192" s="85">
        <v>60.245495631995098</v>
      </c>
      <c r="X192" s="88">
        <v>63.3</v>
      </c>
      <c r="Y192" s="85"/>
      <c r="Z192" s="88"/>
      <c r="AA192" s="85">
        <v>0.12</v>
      </c>
      <c r="AB192" s="91">
        <v>0.12</v>
      </c>
      <c r="AC192" s="86">
        <v>0.12</v>
      </c>
      <c r="AD192" s="86">
        <v>0.12</v>
      </c>
      <c r="AE192" s="86">
        <v>0</v>
      </c>
      <c r="AF192" s="88">
        <v>0</v>
      </c>
      <c r="AG192" s="85">
        <v>1.75950014355E-2</v>
      </c>
      <c r="AH192" s="86">
        <v>8.2100000000000001E-4</v>
      </c>
      <c r="AI192" s="88">
        <v>0</v>
      </c>
      <c r="AJ192" s="150">
        <v>2.23</v>
      </c>
      <c r="AK192" s="151">
        <v>13</v>
      </c>
    </row>
    <row r="193" spans="1:37" x14ac:dyDescent="0.2">
      <c r="A193" s="149" t="s">
        <v>707</v>
      </c>
      <c r="B193" s="66" t="s">
        <v>708</v>
      </c>
      <c r="C193" s="67">
        <v>44</v>
      </c>
      <c r="D193" s="84" t="s">
        <v>342</v>
      </c>
      <c r="E193" s="85">
        <v>92.163203195587002</v>
      </c>
      <c r="F193" s="91">
        <v>92.110894479052703</v>
      </c>
      <c r="G193" s="86">
        <v>34.287888154453398</v>
      </c>
      <c r="H193" s="86">
        <v>34.2355794379191</v>
      </c>
      <c r="I193" s="86">
        <v>0.19</v>
      </c>
      <c r="J193" s="86">
        <v>0.16</v>
      </c>
      <c r="K193" s="87">
        <v>0</v>
      </c>
      <c r="L193" s="85">
        <v>0.119999997148</v>
      </c>
      <c r="M193" s="86">
        <v>0</v>
      </c>
      <c r="N193" s="86"/>
      <c r="O193" s="86">
        <v>70.951803859420195</v>
      </c>
      <c r="P193" s="86">
        <v>0.182</v>
      </c>
      <c r="Q193" s="88">
        <v>0.41210000000000002</v>
      </c>
      <c r="R193" s="85">
        <v>0</v>
      </c>
      <c r="S193" s="86">
        <v>0</v>
      </c>
      <c r="T193" s="86">
        <v>1.56</v>
      </c>
      <c r="U193" s="88">
        <v>0.136953730562556</v>
      </c>
      <c r="V193" s="89"/>
      <c r="W193" s="85">
        <v>59.202180486964302</v>
      </c>
      <c r="X193" s="88">
        <v>62.666666666700003</v>
      </c>
      <c r="Y193" s="85"/>
      <c r="Z193" s="88">
        <v>100</v>
      </c>
      <c r="AA193" s="85">
        <v>0.15</v>
      </c>
      <c r="AB193" s="91">
        <v>0.15</v>
      </c>
      <c r="AC193" s="86">
        <v>0.15</v>
      </c>
      <c r="AD193" s="86">
        <v>0.15</v>
      </c>
      <c r="AE193" s="86">
        <v>0</v>
      </c>
      <c r="AF193" s="88">
        <v>0</v>
      </c>
      <c r="AG193" s="85">
        <v>1.9635000008E-2</v>
      </c>
      <c r="AH193" s="86">
        <v>1.1509999999999999E-3</v>
      </c>
      <c r="AI193" s="88">
        <v>0</v>
      </c>
      <c r="AJ193" s="150">
        <v>1.93</v>
      </c>
      <c r="AK193" s="151">
        <v>13</v>
      </c>
    </row>
    <row r="194" spans="1:37" x14ac:dyDescent="0.2">
      <c r="A194" s="149" t="s">
        <v>709</v>
      </c>
      <c r="B194" s="66" t="s">
        <v>710</v>
      </c>
      <c r="C194" s="67">
        <v>44</v>
      </c>
      <c r="D194" s="84" t="s">
        <v>342</v>
      </c>
      <c r="E194" s="85">
        <v>98.465586318244306</v>
      </c>
      <c r="F194" s="91">
        <v>98.465586318244306</v>
      </c>
      <c r="G194" s="86">
        <v>38.244334150571099</v>
      </c>
      <c r="H194" s="86">
        <v>38.244334150571099</v>
      </c>
      <c r="I194" s="86">
        <v>0.26</v>
      </c>
      <c r="J194" s="86">
        <v>0.13</v>
      </c>
      <c r="K194" s="87">
        <v>0</v>
      </c>
      <c r="L194" s="85">
        <v>0.110000008187</v>
      </c>
      <c r="M194" s="86">
        <v>0</v>
      </c>
      <c r="N194" s="86"/>
      <c r="O194" s="86">
        <v>72.5406330196749</v>
      </c>
      <c r="P194" s="86">
        <v>0.223</v>
      </c>
      <c r="Q194" s="88">
        <v>9.2999999999999999E-2</v>
      </c>
      <c r="R194" s="85">
        <v>0</v>
      </c>
      <c r="S194" s="86">
        <v>0</v>
      </c>
      <c r="T194" s="86">
        <v>1.62</v>
      </c>
      <c r="U194" s="88">
        <v>0.38390240985469098</v>
      </c>
      <c r="V194" s="89"/>
      <c r="W194" s="85">
        <v>62.453197434658797</v>
      </c>
      <c r="X194" s="88">
        <v>63.8</v>
      </c>
      <c r="Y194" s="85"/>
      <c r="Z194" s="88"/>
      <c r="AA194" s="85">
        <v>0.42</v>
      </c>
      <c r="AB194" s="91">
        <v>0.42</v>
      </c>
      <c r="AC194" s="86">
        <v>0.39</v>
      </c>
      <c r="AD194" s="86">
        <v>0.39</v>
      </c>
      <c r="AE194" s="86">
        <v>0</v>
      </c>
      <c r="AF194" s="88">
        <v>0</v>
      </c>
      <c r="AG194" s="85">
        <v>1.3515001762499999E-2</v>
      </c>
      <c r="AH194" s="86">
        <v>8.5899999999999995E-4</v>
      </c>
      <c r="AI194" s="88">
        <v>0</v>
      </c>
      <c r="AJ194" s="150">
        <v>2.16</v>
      </c>
      <c r="AK194" s="151">
        <v>17</v>
      </c>
    </row>
    <row r="195" spans="1:37" x14ac:dyDescent="0.2">
      <c r="A195" s="149" t="s">
        <v>711</v>
      </c>
      <c r="B195" s="66" t="s">
        <v>711</v>
      </c>
      <c r="C195" s="67">
        <v>44</v>
      </c>
      <c r="D195" s="84" t="s">
        <v>342</v>
      </c>
      <c r="E195" s="85">
        <v>99.882478103815103</v>
      </c>
      <c r="F195" s="91">
        <v>99.882478103815103</v>
      </c>
      <c r="G195" s="86">
        <v>26.8531347419467</v>
      </c>
      <c r="H195" s="86">
        <v>26.8531347419467</v>
      </c>
      <c r="I195" s="86">
        <v>0</v>
      </c>
      <c r="J195" s="86">
        <v>0.04</v>
      </c>
      <c r="K195" s="87">
        <v>0</v>
      </c>
      <c r="L195" s="85">
        <v>4.0000002366699997E-2</v>
      </c>
      <c r="M195" s="86">
        <v>0</v>
      </c>
      <c r="N195" s="86">
        <v>5.5981941309255099</v>
      </c>
      <c r="O195" s="86">
        <v>46.461323763955299</v>
      </c>
      <c r="P195" s="86">
        <v>8.0000000000000002E-3</v>
      </c>
      <c r="Q195" s="88">
        <v>0</v>
      </c>
      <c r="R195" s="85">
        <v>0</v>
      </c>
      <c r="S195" s="86">
        <v>0</v>
      </c>
      <c r="T195" s="86">
        <v>0</v>
      </c>
      <c r="U195" s="88">
        <v>4.9482903656786602E-3</v>
      </c>
      <c r="V195" s="89"/>
      <c r="W195" s="85">
        <v>62.9666666667</v>
      </c>
      <c r="X195" s="88"/>
      <c r="Y195" s="85"/>
      <c r="Z195" s="88"/>
      <c r="AA195" s="85">
        <v>0.03</v>
      </c>
      <c r="AB195" s="91">
        <v>0.03</v>
      </c>
      <c r="AC195" s="86">
        <v>0.03</v>
      </c>
      <c r="AD195" s="86">
        <v>0.03</v>
      </c>
      <c r="AE195" s="86">
        <v>0</v>
      </c>
      <c r="AF195" s="88">
        <v>0</v>
      </c>
      <c r="AG195" s="85">
        <v>5.2067874637E-10</v>
      </c>
      <c r="AH195" s="86">
        <v>2.8800000000000001E-4</v>
      </c>
      <c r="AI195" s="88">
        <v>0</v>
      </c>
      <c r="AJ195" s="150">
        <v>1.5</v>
      </c>
      <c r="AK195" s="151">
        <v>4</v>
      </c>
    </row>
    <row r="196" spans="1:37" x14ac:dyDescent="0.2">
      <c r="A196" s="149" t="s">
        <v>712</v>
      </c>
      <c r="B196" s="66" t="s">
        <v>713</v>
      </c>
      <c r="C196" s="67">
        <v>44</v>
      </c>
      <c r="D196" s="84" t="s">
        <v>342</v>
      </c>
      <c r="E196" s="85">
        <v>98.831770245553997</v>
      </c>
      <c r="F196" s="91">
        <v>98.827878740708996</v>
      </c>
      <c r="G196" s="86">
        <v>35.438378020780597</v>
      </c>
      <c r="H196" s="86">
        <v>35.434486515935703</v>
      </c>
      <c r="I196" s="86">
        <v>0.06</v>
      </c>
      <c r="J196" s="86">
        <v>0.05</v>
      </c>
      <c r="K196" s="87">
        <v>0</v>
      </c>
      <c r="L196" s="85">
        <v>2.1374647056099999E-10</v>
      </c>
      <c r="M196" s="86">
        <v>0</v>
      </c>
      <c r="N196" s="86">
        <v>11.621273463378699</v>
      </c>
      <c r="O196" s="86">
        <v>57.2986958497955</v>
      </c>
      <c r="P196" s="86">
        <v>0.193</v>
      </c>
      <c r="Q196" s="88">
        <v>0.44969999999999999</v>
      </c>
      <c r="R196" s="85">
        <v>0</v>
      </c>
      <c r="S196" s="86">
        <v>0</v>
      </c>
      <c r="T196" s="86">
        <v>1.74</v>
      </c>
      <c r="U196" s="88">
        <v>4.9032961046036501E-2</v>
      </c>
      <c r="V196" s="89"/>
      <c r="W196" s="85">
        <v>61.694531307605303</v>
      </c>
      <c r="X196" s="88">
        <v>60.4</v>
      </c>
      <c r="Y196" s="85"/>
      <c r="Z196" s="88"/>
      <c r="AA196" s="85">
        <v>0.05</v>
      </c>
      <c r="AB196" s="91">
        <v>0.05</v>
      </c>
      <c r="AC196" s="86">
        <v>0.05</v>
      </c>
      <c r="AD196" s="86">
        <v>0.05</v>
      </c>
      <c r="AE196" s="86">
        <v>0</v>
      </c>
      <c r="AF196" s="88">
        <v>0</v>
      </c>
      <c r="AG196" s="85">
        <v>1.8909271448899999E-11</v>
      </c>
      <c r="AH196" s="86">
        <v>5.2499999999999997E-4</v>
      </c>
      <c r="AI196" s="88">
        <v>0</v>
      </c>
      <c r="AJ196" s="150">
        <v>2.08</v>
      </c>
      <c r="AK196" s="151">
        <v>11</v>
      </c>
    </row>
    <row r="197" spans="1:37" x14ac:dyDescent="0.2">
      <c r="A197" s="149" t="s">
        <v>714</v>
      </c>
      <c r="B197" s="66" t="s">
        <v>715</v>
      </c>
      <c r="C197" s="67">
        <v>44</v>
      </c>
      <c r="D197" s="84" t="s">
        <v>342</v>
      </c>
      <c r="E197" s="85">
        <v>98.984475145990601</v>
      </c>
      <c r="F197" s="91">
        <v>98.984475145990601</v>
      </c>
      <c r="G197" s="86">
        <v>41.170773394103399</v>
      </c>
      <c r="H197" s="86">
        <v>41.170773394103399</v>
      </c>
      <c r="I197" s="86">
        <v>0.1</v>
      </c>
      <c r="J197" s="86">
        <v>0.08</v>
      </c>
      <c r="K197" s="87">
        <v>0</v>
      </c>
      <c r="L197" s="85">
        <v>4.0000004080500001E-2</v>
      </c>
      <c r="M197" s="86">
        <v>0</v>
      </c>
      <c r="N197" s="86"/>
      <c r="O197" s="86">
        <v>74.124583134826096</v>
      </c>
      <c r="P197" s="86">
        <v>0.17799999999999999</v>
      </c>
      <c r="Q197" s="88">
        <v>9.5000000000000001E-2</v>
      </c>
      <c r="R197" s="85">
        <v>0</v>
      </c>
      <c r="S197" s="86">
        <v>0</v>
      </c>
      <c r="T197" s="86">
        <v>1.17</v>
      </c>
      <c r="U197" s="88">
        <v>4.2728955989175303E-2</v>
      </c>
      <c r="V197" s="89"/>
      <c r="W197" s="85">
        <v>63.345026306366599</v>
      </c>
      <c r="X197" s="88">
        <v>61.766666666699997</v>
      </c>
      <c r="Y197" s="85"/>
      <c r="Z197" s="88"/>
      <c r="AA197" s="85">
        <v>0</v>
      </c>
      <c r="AB197" s="91">
        <v>0</v>
      </c>
      <c r="AC197" s="86">
        <v>0</v>
      </c>
      <c r="AD197" s="86">
        <v>0</v>
      </c>
      <c r="AE197" s="86">
        <v>0</v>
      </c>
      <c r="AF197" s="88">
        <v>0</v>
      </c>
      <c r="AG197" s="85">
        <v>1.0200010197000001E-3</v>
      </c>
      <c r="AH197" s="86">
        <v>4.64E-4</v>
      </c>
      <c r="AI197" s="88">
        <v>0</v>
      </c>
      <c r="AJ197" s="150">
        <v>2.36</v>
      </c>
      <c r="AK197" s="151">
        <v>18</v>
      </c>
    </row>
    <row r="198" spans="1:37" x14ac:dyDescent="0.2">
      <c r="A198" s="149" t="s">
        <v>716</v>
      </c>
      <c r="B198" s="66" t="s">
        <v>717</v>
      </c>
      <c r="C198" s="67">
        <v>44</v>
      </c>
      <c r="D198" s="84" t="s">
        <v>342</v>
      </c>
      <c r="E198" s="85">
        <v>99.624629411202093</v>
      </c>
      <c r="F198" s="91">
        <v>99.584781153367999</v>
      </c>
      <c r="G198" s="86">
        <v>34.665593420255703</v>
      </c>
      <c r="H198" s="86">
        <v>34.641684465555201</v>
      </c>
      <c r="I198" s="86">
        <v>0.11</v>
      </c>
      <c r="J198" s="86">
        <v>0.09</v>
      </c>
      <c r="K198" s="87">
        <v>0</v>
      </c>
      <c r="L198" s="85">
        <v>3.0000001513099998E-2</v>
      </c>
      <c r="M198" s="86">
        <v>0</v>
      </c>
      <c r="N198" s="86">
        <v>9.6661367249602606</v>
      </c>
      <c r="O198" s="86">
        <v>47.644662627950702</v>
      </c>
      <c r="P198" s="86">
        <v>0.128</v>
      </c>
      <c r="Q198" s="88">
        <v>0.74380000000000002</v>
      </c>
      <c r="R198" s="85">
        <v>0</v>
      </c>
      <c r="S198" s="86">
        <v>0</v>
      </c>
      <c r="T198" s="86">
        <v>0.85</v>
      </c>
      <c r="U198" s="88">
        <v>9.4838853645318605E-2</v>
      </c>
      <c r="V198" s="89"/>
      <c r="W198" s="85">
        <v>58.233333333300003</v>
      </c>
      <c r="X198" s="88">
        <v>58.233333333300003</v>
      </c>
      <c r="Y198" s="85"/>
      <c r="Z198" s="88"/>
      <c r="AA198" s="85">
        <v>0.06</v>
      </c>
      <c r="AB198" s="91">
        <v>7.0000000000000007E-2</v>
      </c>
      <c r="AC198" s="86">
        <v>0.06</v>
      </c>
      <c r="AD198" s="86">
        <v>0.06</v>
      </c>
      <c r="AE198" s="86">
        <v>0</v>
      </c>
      <c r="AF198" s="88">
        <v>0</v>
      </c>
      <c r="AG198" s="85">
        <v>7.90500189539E-3</v>
      </c>
      <c r="AH198" s="86">
        <v>9.7799999999999992E-4</v>
      </c>
      <c r="AI198" s="88">
        <v>3.0213182634799999E-11</v>
      </c>
      <c r="AJ198" s="150">
        <v>1.86</v>
      </c>
      <c r="AK198" s="151">
        <v>7</v>
      </c>
    </row>
    <row r="199" spans="1:37" x14ac:dyDescent="0.2">
      <c r="A199" s="149" t="s">
        <v>718</v>
      </c>
      <c r="B199" s="66" t="s">
        <v>719</v>
      </c>
      <c r="C199" s="67">
        <v>44</v>
      </c>
      <c r="D199" s="84" t="s">
        <v>342</v>
      </c>
      <c r="E199" s="85">
        <v>99.431058812988596</v>
      </c>
      <c r="F199" s="91">
        <v>99.431058812988596</v>
      </c>
      <c r="G199" s="86">
        <v>37.819656096705103</v>
      </c>
      <c r="H199" s="86">
        <v>37.819656096705103</v>
      </c>
      <c r="I199" s="86">
        <v>0.06</v>
      </c>
      <c r="J199" s="86">
        <v>0.04</v>
      </c>
      <c r="K199" s="87">
        <v>0</v>
      </c>
      <c r="L199" s="85">
        <v>7.6708442840199995E-10</v>
      </c>
      <c r="M199" s="86">
        <v>0</v>
      </c>
      <c r="N199" s="86">
        <v>12.828988399650701</v>
      </c>
      <c r="O199" s="86">
        <v>40.2024355527439</v>
      </c>
      <c r="P199" s="86">
        <v>9.5000000000000001E-2</v>
      </c>
      <c r="Q199" s="88">
        <v>0.224</v>
      </c>
      <c r="R199" s="85">
        <v>0</v>
      </c>
      <c r="S199" s="86">
        <v>0</v>
      </c>
      <c r="T199" s="86">
        <v>0.53</v>
      </c>
      <c r="U199" s="88">
        <v>2.2399259331158099E-2</v>
      </c>
      <c r="V199" s="89"/>
      <c r="W199" s="85">
        <v>61.279772882326803</v>
      </c>
      <c r="X199" s="88">
        <v>61.4666666667</v>
      </c>
      <c r="Y199" s="85">
        <v>100</v>
      </c>
      <c r="Z199" s="88"/>
      <c r="AA199" s="85">
        <v>0</v>
      </c>
      <c r="AB199" s="91">
        <v>0</v>
      </c>
      <c r="AC199" s="86">
        <v>0</v>
      </c>
      <c r="AD199" s="86">
        <v>0</v>
      </c>
      <c r="AE199" s="86">
        <v>0</v>
      </c>
      <c r="AF199" s="88">
        <v>2.1686237000800002E-9</v>
      </c>
      <c r="AG199" s="85">
        <v>1.01999991289E-2</v>
      </c>
      <c r="AH199" s="86">
        <v>4.0900000000000002E-4</v>
      </c>
      <c r="AI199" s="88">
        <v>0</v>
      </c>
      <c r="AJ199" s="150">
        <v>2.0099999999999998</v>
      </c>
      <c r="AK199" s="151">
        <v>9</v>
      </c>
    </row>
    <row r="200" spans="1:37" x14ac:dyDescent="0.2">
      <c r="A200" s="149" t="s">
        <v>720</v>
      </c>
      <c r="B200" s="66" t="s">
        <v>721</v>
      </c>
      <c r="C200" s="67">
        <v>44</v>
      </c>
      <c r="D200" s="84" t="s">
        <v>342</v>
      </c>
      <c r="E200" s="85">
        <v>98.899319166494706</v>
      </c>
      <c r="F200" s="91">
        <v>98.894161336909406</v>
      </c>
      <c r="G200" s="86">
        <v>40.217660408500102</v>
      </c>
      <c r="H200" s="86">
        <v>40.217660408500102</v>
      </c>
      <c r="I200" s="86">
        <v>0.96</v>
      </c>
      <c r="J200" s="86">
        <v>0.21</v>
      </c>
      <c r="K200" s="87">
        <v>0</v>
      </c>
      <c r="L200" s="85">
        <v>0.21000000339899999</v>
      </c>
      <c r="M200" s="86">
        <v>0</v>
      </c>
      <c r="N200" s="86">
        <v>19.130925507900699</v>
      </c>
      <c r="O200" s="86">
        <v>55.628576702972097</v>
      </c>
      <c r="P200" s="86">
        <v>0.128</v>
      </c>
      <c r="Q200" s="88">
        <v>0.14899999999999999</v>
      </c>
      <c r="R200" s="85">
        <v>0</v>
      </c>
      <c r="S200" s="86">
        <v>0</v>
      </c>
      <c r="T200" s="86">
        <v>1.07</v>
      </c>
      <c r="U200" s="88">
        <v>9.0777800701464795E-2</v>
      </c>
      <c r="V200" s="89"/>
      <c r="W200" s="85">
        <v>61.349702361926703</v>
      </c>
      <c r="X200" s="88">
        <v>61.3</v>
      </c>
      <c r="Y200" s="85">
        <v>100</v>
      </c>
      <c r="Z200" s="88"/>
      <c r="AA200" s="85">
        <v>0.04</v>
      </c>
      <c r="AB200" s="91">
        <v>0.04</v>
      </c>
      <c r="AC200" s="86">
        <v>0.04</v>
      </c>
      <c r="AD200" s="86">
        <v>0.04</v>
      </c>
      <c r="AE200" s="86">
        <v>0</v>
      </c>
      <c r="AF200" s="88">
        <v>6.0074004506799996E-8</v>
      </c>
      <c r="AG200" s="85">
        <v>1.7850022350099999E-3</v>
      </c>
      <c r="AH200" s="86">
        <v>1.6609999999999999E-3</v>
      </c>
      <c r="AI200" s="88">
        <v>1.38691628836E-11</v>
      </c>
      <c r="AJ200" s="150">
        <v>2.38</v>
      </c>
      <c r="AK200" s="151">
        <v>17</v>
      </c>
    </row>
    <row r="201" spans="1:37" x14ac:dyDescent="0.2">
      <c r="A201" s="149" t="s">
        <v>722</v>
      </c>
      <c r="B201" s="66" t="s">
        <v>723</v>
      </c>
      <c r="C201" s="67">
        <v>44</v>
      </c>
      <c r="D201" s="84" t="s">
        <v>342</v>
      </c>
      <c r="E201" s="85">
        <v>98.526545698924707</v>
      </c>
      <c r="F201" s="91">
        <v>98.524865591397798</v>
      </c>
      <c r="G201" s="86">
        <v>45.459509408602202</v>
      </c>
      <c r="H201" s="86">
        <v>45.459509408602202</v>
      </c>
      <c r="I201" s="86">
        <v>0.53</v>
      </c>
      <c r="J201" s="86">
        <v>0.21</v>
      </c>
      <c r="K201" s="87">
        <v>0</v>
      </c>
      <c r="L201" s="85">
        <v>1.00000000085E-2</v>
      </c>
      <c r="M201" s="86">
        <v>0</v>
      </c>
      <c r="N201" s="86">
        <v>17.227240313762799</v>
      </c>
      <c r="O201" s="86">
        <v>35.630916040325303</v>
      </c>
      <c r="P201" s="86">
        <v>8.4000000000000005E-2</v>
      </c>
      <c r="Q201" s="88">
        <v>7.4700000000000003E-2</v>
      </c>
      <c r="R201" s="85">
        <v>0</v>
      </c>
      <c r="S201" s="86">
        <v>0</v>
      </c>
      <c r="T201" s="86">
        <v>0.85</v>
      </c>
      <c r="U201" s="88">
        <v>0.3125</v>
      </c>
      <c r="V201" s="89"/>
      <c r="W201" s="85">
        <v>60.042694518443398</v>
      </c>
      <c r="X201" s="88">
        <v>59.5</v>
      </c>
      <c r="Y201" s="85">
        <v>100</v>
      </c>
      <c r="Z201" s="88">
        <v>100</v>
      </c>
      <c r="AA201" s="85">
        <v>0</v>
      </c>
      <c r="AB201" s="91">
        <v>0</v>
      </c>
      <c r="AC201" s="86">
        <v>0</v>
      </c>
      <c r="AD201" s="86">
        <v>0</v>
      </c>
      <c r="AE201" s="86">
        <v>0</v>
      </c>
      <c r="AF201" s="88">
        <v>0</v>
      </c>
      <c r="AG201" s="85">
        <v>9.5879999977199995E-2</v>
      </c>
      <c r="AH201" s="86">
        <v>2.1589999999999999E-3</v>
      </c>
      <c r="AI201" s="88">
        <v>0</v>
      </c>
      <c r="AJ201" s="150">
        <v>1.98</v>
      </c>
      <c r="AK201" s="151">
        <v>8</v>
      </c>
    </row>
    <row r="202" spans="1:37" x14ac:dyDescent="0.2">
      <c r="A202" s="149" t="s">
        <v>724</v>
      </c>
      <c r="B202" s="66" t="s">
        <v>725</v>
      </c>
      <c r="C202" s="67">
        <v>44</v>
      </c>
      <c r="D202" s="84" t="s">
        <v>342</v>
      </c>
      <c r="E202" s="85">
        <v>98.738812042310798</v>
      </c>
      <c r="F202" s="91">
        <v>98.713308963724899</v>
      </c>
      <c r="G202" s="86">
        <v>33.990138809613399</v>
      </c>
      <c r="H202" s="86">
        <v>33.976172838006903</v>
      </c>
      <c r="I202" s="86">
        <v>0.09</v>
      </c>
      <c r="J202" s="86">
        <v>7.0000000000000007E-2</v>
      </c>
      <c r="K202" s="87">
        <v>0</v>
      </c>
      <c r="L202" s="85">
        <v>0</v>
      </c>
      <c r="M202" s="86">
        <v>0</v>
      </c>
      <c r="N202" s="86"/>
      <c r="O202" s="86">
        <v>47.602871921562603</v>
      </c>
      <c r="P202" s="86">
        <v>6.8000000000000005E-2</v>
      </c>
      <c r="Q202" s="88">
        <v>1.653</v>
      </c>
      <c r="R202" s="85">
        <v>0</v>
      </c>
      <c r="S202" s="86">
        <v>0</v>
      </c>
      <c r="T202" s="86">
        <v>1.58</v>
      </c>
      <c r="U202" s="88">
        <v>1.8823700861032501E-2</v>
      </c>
      <c r="V202" s="89"/>
      <c r="W202" s="85">
        <v>62.223206475835497</v>
      </c>
      <c r="X202" s="88">
        <v>61.266666666699997</v>
      </c>
      <c r="Y202" s="85">
        <v>100</v>
      </c>
      <c r="Z202" s="88"/>
      <c r="AA202" s="85">
        <v>0</v>
      </c>
      <c r="AB202" s="91">
        <v>0</v>
      </c>
      <c r="AC202" s="86">
        <v>0</v>
      </c>
      <c r="AD202" s="86">
        <v>0</v>
      </c>
      <c r="AE202" s="86">
        <v>0</v>
      </c>
      <c r="AF202" s="88">
        <v>1.2529849208400001E-6</v>
      </c>
      <c r="AG202" s="85">
        <v>0</v>
      </c>
      <c r="AH202" s="86">
        <v>9.7999999999999997E-4</v>
      </c>
      <c r="AI202" s="88">
        <v>0</v>
      </c>
      <c r="AJ202" s="150">
        <v>1.52</v>
      </c>
      <c r="AK202" s="151">
        <v>2</v>
      </c>
    </row>
    <row r="203" spans="1:37" x14ac:dyDescent="0.2">
      <c r="A203" s="149" t="s">
        <v>726</v>
      </c>
      <c r="B203" s="66" t="s">
        <v>726</v>
      </c>
      <c r="C203" s="67">
        <v>44</v>
      </c>
      <c r="D203" s="84" t="s">
        <v>342</v>
      </c>
      <c r="E203" s="85">
        <v>97.157941401684596</v>
      </c>
      <c r="F203" s="91">
        <v>97.157941401684596</v>
      </c>
      <c r="G203" s="86">
        <v>29.050094708419</v>
      </c>
      <c r="H203" s="86">
        <v>29.050094708419</v>
      </c>
      <c r="I203" s="86">
        <v>0.15</v>
      </c>
      <c r="J203" s="86">
        <v>0.08</v>
      </c>
      <c r="K203" s="87">
        <v>0</v>
      </c>
      <c r="L203" s="85">
        <v>0</v>
      </c>
      <c r="M203" s="86">
        <v>0</v>
      </c>
      <c r="N203" s="86"/>
      <c r="O203" s="86">
        <v>81.567717301789301</v>
      </c>
      <c r="P203" s="86">
        <v>0.10299999999999999</v>
      </c>
      <c r="Q203" s="88">
        <v>0</v>
      </c>
      <c r="R203" s="85">
        <v>0</v>
      </c>
      <c r="S203" s="86">
        <v>0</v>
      </c>
      <c r="T203" s="86">
        <v>0.12</v>
      </c>
      <c r="U203" s="88">
        <v>0.566638455648249</v>
      </c>
      <c r="V203" s="89"/>
      <c r="W203" s="85"/>
      <c r="X203" s="88"/>
      <c r="Y203" s="85"/>
      <c r="Z203" s="88"/>
      <c r="AA203" s="85">
        <v>0.05</v>
      </c>
      <c r="AB203" s="91">
        <v>0.05</v>
      </c>
      <c r="AC203" s="86">
        <v>0</v>
      </c>
      <c r="AD203" s="86">
        <v>0</v>
      </c>
      <c r="AE203" s="86">
        <v>0</v>
      </c>
      <c r="AF203" s="88">
        <v>0</v>
      </c>
      <c r="AG203" s="85">
        <v>0.32946000007999998</v>
      </c>
      <c r="AH203" s="86">
        <v>7.3499999999999998E-4</v>
      </c>
      <c r="AI203" s="88">
        <v>0</v>
      </c>
      <c r="AJ203" s="150">
        <v>2.0299999999999998</v>
      </c>
      <c r="AK203" s="151">
        <v>8</v>
      </c>
    </row>
    <row r="204" spans="1:37" x14ac:dyDescent="0.2">
      <c r="A204" s="149" t="s">
        <v>727</v>
      </c>
      <c r="B204" s="66" t="s">
        <v>727</v>
      </c>
      <c r="C204" s="67">
        <v>44</v>
      </c>
      <c r="D204" s="84" t="s">
        <v>342</v>
      </c>
      <c r="E204" s="85">
        <v>98.859008566212594</v>
      </c>
      <c r="F204" s="91">
        <v>98.859008566212594</v>
      </c>
      <c r="G204" s="86">
        <v>29.1403360951177</v>
      </c>
      <c r="H204" s="86">
        <v>29.1403360951177</v>
      </c>
      <c r="I204" s="86">
        <v>0</v>
      </c>
      <c r="J204" s="86">
        <v>0.09</v>
      </c>
      <c r="K204" s="87">
        <v>0</v>
      </c>
      <c r="L204" s="85">
        <v>5.3142113725000003E-12</v>
      </c>
      <c r="M204" s="86">
        <v>0</v>
      </c>
      <c r="N204" s="86"/>
      <c r="O204" s="86">
        <v>76.376871308886095</v>
      </c>
      <c r="P204" s="86">
        <v>0.108</v>
      </c>
      <c r="Q204" s="88">
        <v>2.5999999999999999E-2</v>
      </c>
      <c r="R204" s="85">
        <v>0</v>
      </c>
      <c r="S204" s="86">
        <v>0</v>
      </c>
      <c r="T204" s="86">
        <v>0.84</v>
      </c>
      <c r="U204" s="88">
        <v>2.8085942985535701E-2</v>
      </c>
      <c r="V204" s="89"/>
      <c r="W204" s="85"/>
      <c r="X204" s="88"/>
      <c r="Y204" s="85"/>
      <c r="Z204" s="88"/>
      <c r="AA204" s="85">
        <v>0</v>
      </c>
      <c r="AB204" s="91">
        <v>0</v>
      </c>
      <c r="AC204" s="86">
        <v>0</v>
      </c>
      <c r="AD204" s="86">
        <v>0</v>
      </c>
      <c r="AE204" s="86">
        <v>0</v>
      </c>
      <c r="AF204" s="88">
        <v>0</v>
      </c>
      <c r="AG204" s="85">
        <v>9.4350007032700002E-3</v>
      </c>
      <c r="AH204" s="86">
        <v>1.6260000000000001E-3</v>
      </c>
      <c r="AI204" s="88">
        <v>0</v>
      </c>
      <c r="AJ204" s="150">
        <v>2.0499999999999998</v>
      </c>
      <c r="AK204" s="151">
        <v>6</v>
      </c>
    </row>
    <row r="205" spans="1:37" x14ac:dyDescent="0.2">
      <c r="A205" s="149" t="s">
        <v>728</v>
      </c>
      <c r="B205" s="66" t="s">
        <v>729</v>
      </c>
      <c r="C205" s="67">
        <v>44</v>
      </c>
      <c r="D205" s="84" t="s">
        <v>342</v>
      </c>
      <c r="E205" s="85">
        <v>99.600046085224704</v>
      </c>
      <c r="F205" s="91">
        <v>99.600046085224704</v>
      </c>
      <c r="G205" s="86">
        <v>27.8025577299735</v>
      </c>
      <c r="H205" s="86">
        <v>27.8025577299735</v>
      </c>
      <c r="I205" s="86">
        <v>0</v>
      </c>
      <c r="J205" s="86">
        <v>0.08</v>
      </c>
      <c r="K205" s="87">
        <v>0</v>
      </c>
      <c r="L205" s="85">
        <v>3.7922825856399998E-10</v>
      </c>
      <c r="M205" s="86">
        <v>0</v>
      </c>
      <c r="N205" s="86"/>
      <c r="O205" s="86">
        <v>40.981047937569699</v>
      </c>
      <c r="P205" s="86">
        <v>2.8000000000000001E-2</v>
      </c>
      <c r="Q205" s="88">
        <v>0.36580000000000001</v>
      </c>
      <c r="R205" s="85">
        <v>0</v>
      </c>
      <c r="S205" s="86">
        <v>0</v>
      </c>
      <c r="T205" s="86">
        <v>1.38</v>
      </c>
      <c r="U205" s="88">
        <v>1.31672070707902E-2</v>
      </c>
      <c r="V205" s="89"/>
      <c r="W205" s="85"/>
      <c r="X205" s="88"/>
      <c r="Y205" s="85"/>
      <c r="Z205" s="88"/>
      <c r="AA205" s="85">
        <v>0</v>
      </c>
      <c r="AB205" s="91">
        <v>0</v>
      </c>
      <c r="AC205" s="86">
        <v>0</v>
      </c>
      <c r="AD205" s="86">
        <v>0</v>
      </c>
      <c r="AE205" s="86">
        <v>0</v>
      </c>
      <c r="AF205" s="88">
        <v>0</v>
      </c>
      <c r="AG205" s="85">
        <v>1.18482206598E-9</v>
      </c>
      <c r="AH205" s="86">
        <v>3.7199999999999999E-4</v>
      </c>
      <c r="AI205" s="88">
        <v>0</v>
      </c>
      <c r="AJ205" s="150">
        <v>1.89</v>
      </c>
      <c r="AK205" s="151">
        <v>3</v>
      </c>
    </row>
    <row r="206" spans="1:37" x14ac:dyDescent="0.2">
      <c r="A206" s="149" t="s">
        <v>730</v>
      </c>
      <c r="B206" s="66" t="s">
        <v>731</v>
      </c>
      <c r="C206" s="67">
        <v>44</v>
      </c>
      <c r="D206" s="84" t="s">
        <v>342</v>
      </c>
      <c r="E206" s="85">
        <v>98.064277798300694</v>
      </c>
      <c r="F206" s="91">
        <v>98.064277798300694</v>
      </c>
      <c r="G206" s="86">
        <v>30.146533678118502</v>
      </c>
      <c r="H206" s="86">
        <v>30.146533678118502</v>
      </c>
      <c r="I206" s="86">
        <v>0.12</v>
      </c>
      <c r="J206" s="86">
        <v>0.09</v>
      </c>
      <c r="K206" s="87">
        <v>0</v>
      </c>
      <c r="L206" s="85">
        <v>2.00000000798E-2</v>
      </c>
      <c r="M206" s="86">
        <v>0</v>
      </c>
      <c r="N206" s="86"/>
      <c r="O206" s="86">
        <v>59.167725540025401</v>
      </c>
      <c r="P206" s="86">
        <v>0.13</v>
      </c>
      <c r="Q206" s="88">
        <v>0.20069999999999999</v>
      </c>
      <c r="R206" s="85">
        <v>0</v>
      </c>
      <c r="S206" s="86">
        <v>0</v>
      </c>
      <c r="T206" s="86">
        <v>1.36</v>
      </c>
      <c r="U206" s="88">
        <v>2.4627508927472001E-2</v>
      </c>
      <c r="V206" s="89"/>
      <c r="W206" s="85"/>
      <c r="X206" s="88"/>
      <c r="Y206" s="85"/>
      <c r="Z206" s="88"/>
      <c r="AA206" s="85">
        <v>0.03</v>
      </c>
      <c r="AB206" s="91">
        <v>0.03</v>
      </c>
      <c r="AC206" s="86">
        <v>0.03</v>
      </c>
      <c r="AD206" s="86">
        <v>0.03</v>
      </c>
      <c r="AE206" s="86">
        <v>0</v>
      </c>
      <c r="AF206" s="88">
        <v>0</v>
      </c>
      <c r="AG206" s="85">
        <v>2.9070000049999999E-2</v>
      </c>
      <c r="AH206" s="86">
        <v>8.6700000000000004E-4</v>
      </c>
      <c r="AI206" s="88">
        <v>0</v>
      </c>
      <c r="AJ206" s="150">
        <v>2.13</v>
      </c>
      <c r="AK206" s="151">
        <v>8</v>
      </c>
    </row>
    <row r="207" spans="1:37" x14ac:dyDescent="0.2">
      <c r="A207" s="149" t="s">
        <v>732</v>
      </c>
      <c r="B207" s="66" t="s">
        <v>732</v>
      </c>
      <c r="C207" s="67">
        <v>44</v>
      </c>
      <c r="D207" s="84" t="s">
        <v>342</v>
      </c>
      <c r="E207" s="85">
        <v>98.544823083601997</v>
      </c>
      <c r="F207" s="91">
        <v>98.544823083601997</v>
      </c>
      <c r="G207" s="86">
        <v>23.186581680386102</v>
      </c>
      <c r="H207" s="86">
        <v>23.186581680386102</v>
      </c>
      <c r="I207" s="86">
        <v>0</v>
      </c>
      <c r="J207" s="86">
        <v>0.05</v>
      </c>
      <c r="K207" s="87">
        <v>0</v>
      </c>
      <c r="L207" s="85">
        <v>0</v>
      </c>
      <c r="M207" s="86">
        <v>0</v>
      </c>
      <c r="N207" s="86"/>
      <c r="O207" s="86">
        <v>85.842696629213506</v>
      </c>
      <c r="P207" s="86">
        <v>4.5999999999999999E-2</v>
      </c>
      <c r="Q207" s="88">
        <v>0</v>
      </c>
      <c r="R207" s="85">
        <v>0</v>
      </c>
      <c r="S207" s="86">
        <v>0</v>
      </c>
      <c r="T207" s="86">
        <v>0.13</v>
      </c>
      <c r="U207" s="88">
        <v>4.71148862848566E-3</v>
      </c>
      <c r="V207" s="89"/>
      <c r="W207" s="85"/>
      <c r="X207" s="88"/>
      <c r="Y207" s="85"/>
      <c r="Z207" s="88"/>
      <c r="AA207" s="85">
        <v>0</v>
      </c>
      <c r="AB207" s="91">
        <v>0</v>
      </c>
      <c r="AC207" s="86">
        <v>0</v>
      </c>
      <c r="AD207" s="86">
        <v>0</v>
      </c>
      <c r="AE207" s="86">
        <v>0</v>
      </c>
      <c r="AF207" s="88">
        <v>0</v>
      </c>
      <c r="AG207" s="85">
        <v>3.5954999260000002E-2</v>
      </c>
      <c r="AH207" s="86">
        <v>6.1399999999999996E-4</v>
      </c>
      <c r="AI207" s="88">
        <v>0</v>
      </c>
      <c r="AJ207" s="150">
        <v>2.0499999999999998</v>
      </c>
      <c r="AK207" s="151">
        <v>6</v>
      </c>
    </row>
    <row r="208" spans="1:37" x14ac:dyDescent="0.2">
      <c r="A208" s="149" t="s">
        <v>733</v>
      </c>
      <c r="B208" s="66" t="s">
        <v>734</v>
      </c>
      <c r="C208" s="67">
        <v>44</v>
      </c>
      <c r="D208" s="84" t="s">
        <v>342</v>
      </c>
      <c r="E208" s="85">
        <v>93.224334729736597</v>
      </c>
      <c r="F208" s="91">
        <v>93.224334729736597</v>
      </c>
      <c r="G208" s="86">
        <v>29.573786061973198</v>
      </c>
      <c r="H208" s="86">
        <v>29.573786061973198</v>
      </c>
      <c r="I208" s="86">
        <v>0.14000000000000001</v>
      </c>
      <c r="J208" s="86">
        <v>0.15</v>
      </c>
      <c r="K208" s="87">
        <v>0</v>
      </c>
      <c r="L208" s="85">
        <v>2.4188641177699999E-9</v>
      </c>
      <c r="M208" s="86">
        <v>0</v>
      </c>
      <c r="N208" s="86"/>
      <c r="O208" s="86">
        <v>61.256649603533099</v>
      </c>
      <c r="P208" s="86">
        <v>0.14599999999999999</v>
      </c>
      <c r="Q208" s="88">
        <v>0.15079999999999999</v>
      </c>
      <c r="R208" s="85">
        <v>0</v>
      </c>
      <c r="S208" s="86">
        <v>0</v>
      </c>
      <c r="T208" s="86">
        <v>0.97</v>
      </c>
      <c r="U208" s="88">
        <v>0.36973592713827802</v>
      </c>
      <c r="V208" s="89"/>
      <c r="W208" s="85">
        <v>59.231459596294897</v>
      </c>
      <c r="X208" s="88"/>
      <c r="Y208" s="85"/>
      <c r="Z208" s="88"/>
      <c r="AA208" s="85">
        <v>0</v>
      </c>
      <c r="AB208" s="91">
        <v>0</v>
      </c>
      <c r="AC208" s="86">
        <v>0</v>
      </c>
      <c r="AD208" s="86">
        <v>0</v>
      </c>
      <c r="AE208" s="86">
        <v>0</v>
      </c>
      <c r="AF208" s="88">
        <v>0</v>
      </c>
      <c r="AG208" s="85">
        <v>0.15937500034800001</v>
      </c>
      <c r="AH208" s="86">
        <v>6.96E-4</v>
      </c>
      <c r="AI208" s="88">
        <v>0</v>
      </c>
      <c r="AJ208" s="150">
        <v>2.2799999999999998</v>
      </c>
      <c r="AK208" s="151">
        <v>11</v>
      </c>
    </row>
    <row r="209" spans="1:37" x14ac:dyDescent="0.2">
      <c r="A209" s="149" t="s">
        <v>735</v>
      </c>
      <c r="B209" s="66" t="s">
        <v>736</v>
      </c>
      <c r="C209" s="67">
        <v>44</v>
      </c>
      <c r="D209" s="84" t="s">
        <v>342</v>
      </c>
      <c r="E209" s="85">
        <v>99.817266018507695</v>
      </c>
      <c r="F209" s="91">
        <v>99.791495841630507</v>
      </c>
      <c r="G209" s="86">
        <v>23.8737261333021</v>
      </c>
      <c r="H209" s="86">
        <v>23.869040646597199</v>
      </c>
      <c r="I209" s="86">
        <v>0.28000000000000003</v>
      </c>
      <c r="J209" s="86">
        <v>0.14000000000000001</v>
      </c>
      <c r="K209" s="87">
        <v>0</v>
      </c>
      <c r="L209" s="85">
        <v>0</v>
      </c>
      <c r="M209" s="86">
        <v>0</v>
      </c>
      <c r="N209" s="86"/>
      <c r="O209" s="86">
        <v>26.144814090019601</v>
      </c>
      <c r="P209" s="86">
        <v>0.02</v>
      </c>
      <c r="Q209" s="88">
        <v>0</v>
      </c>
      <c r="R209" s="85">
        <v>0</v>
      </c>
      <c r="S209" s="86">
        <v>0</v>
      </c>
      <c r="T209" s="86">
        <v>0</v>
      </c>
      <c r="U209" s="88">
        <v>0</v>
      </c>
      <c r="V209" s="89"/>
      <c r="W209" s="85">
        <v>61.433333333299998</v>
      </c>
      <c r="X209" s="88">
        <v>61.433333333299998</v>
      </c>
      <c r="Y209" s="85"/>
      <c r="Z209" s="88"/>
      <c r="AA209" s="85">
        <v>0</v>
      </c>
      <c r="AB209" s="91">
        <v>0</v>
      </c>
      <c r="AC209" s="86">
        <v>0</v>
      </c>
      <c r="AD209" s="86">
        <v>0</v>
      </c>
      <c r="AE209" s="86">
        <v>0</v>
      </c>
      <c r="AF209" s="88">
        <v>4.2831997877300001</v>
      </c>
      <c r="AG209" s="85">
        <v>0</v>
      </c>
      <c r="AH209" s="86">
        <v>1.2019999999999999E-3</v>
      </c>
      <c r="AI209" s="88">
        <v>0</v>
      </c>
      <c r="AJ209" s="150">
        <v>1.77</v>
      </c>
      <c r="AK209" s="151">
        <v>0</v>
      </c>
    </row>
    <row r="210" spans="1:37" x14ac:dyDescent="0.2">
      <c r="A210" s="149" t="s">
        <v>737</v>
      </c>
      <c r="B210" s="66" t="s">
        <v>738</v>
      </c>
      <c r="C210" s="67">
        <v>44</v>
      </c>
      <c r="D210" s="84" t="s">
        <v>342</v>
      </c>
      <c r="E210" s="85">
        <v>89.759401214157407</v>
      </c>
      <c r="F210" s="91">
        <v>89.682320295140201</v>
      </c>
      <c r="G210" s="86">
        <v>29.023889768969902</v>
      </c>
      <c r="H210" s="86">
        <v>28.997841734267499</v>
      </c>
      <c r="I210" s="86">
        <v>0.35</v>
      </c>
      <c r="J210" s="86">
        <v>0.21</v>
      </c>
      <c r="K210" s="87">
        <v>0</v>
      </c>
      <c r="L210" s="85">
        <v>0</v>
      </c>
      <c r="M210" s="86">
        <v>0</v>
      </c>
      <c r="N210" s="86"/>
      <c r="O210" s="86">
        <v>21.3890457368718</v>
      </c>
      <c r="P210" s="86">
        <v>0.14099999999999999</v>
      </c>
      <c r="Q210" s="88">
        <v>4.7300000000000002E-2</v>
      </c>
      <c r="R210" s="85">
        <v>0</v>
      </c>
      <c r="S210" s="86">
        <v>0</v>
      </c>
      <c r="T210" s="86">
        <v>0.91</v>
      </c>
      <c r="U210" s="88">
        <v>0.13980883932083699</v>
      </c>
      <c r="V210" s="89"/>
      <c r="W210" s="85">
        <v>57.380863587060396</v>
      </c>
      <c r="X210" s="88">
        <v>62.233333333300003</v>
      </c>
      <c r="Y210" s="85">
        <v>100</v>
      </c>
      <c r="Z210" s="88">
        <v>100</v>
      </c>
      <c r="AA210" s="85">
        <v>0.06</v>
      </c>
      <c r="AB210" s="91">
        <v>0.06</v>
      </c>
      <c r="AC210" s="86">
        <v>0</v>
      </c>
      <c r="AD210" s="86">
        <v>0</v>
      </c>
      <c r="AE210" s="86">
        <v>0</v>
      </c>
      <c r="AF210" s="88">
        <v>0</v>
      </c>
      <c r="AG210" s="85">
        <v>2.4984899494700001</v>
      </c>
      <c r="AH210" s="86">
        <v>3.6440000000000001E-3</v>
      </c>
      <c r="AI210" s="88">
        <v>0</v>
      </c>
      <c r="AJ210" s="150">
        <v>1.79</v>
      </c>
      <c r="AK210" s="151">
        <v>3</v>
      </c>
    </row>
    <row r="211" spans="1:37" x14ac:dyDescent="0.2">
      <c r="A211" s="149" t="s">
        <v>739</v>
      </c>
      <c r="B211" s="66" t="s">
        <v>740</v>
      </c>
      <c r="C211" s="67">
        <v>44</v>
      </c>
      <c r="D211" s="84" t="s">
        <v>342</v>
      </c>
      <c r="E211" s="85">
        <v>94.077956466815706</v>
      </c>
      <c r="F211" s="91">
        <v>94.077956466815706</v>
      </c>
      <c r="G211" s="86">
        <v>29.066052861723801</v>
      </c>
      <c r="H211" s="86">
        <v>29.066052861723801</v>
      </c>
      <c r="I211" s="86">
        <v>0.26</v>
      </c>
      <c r="J211" s="86">
        <v>1.1599999999999999</v>
      </c>
      <c r="K211" s="87">
        <v>0</v>
      </c>
      <c r="L211" s="85">
        <v>1.02724369512E-10</v>
      </c>
      <c r="M211" s="86">
        <v>0</v>
      </c>
      <c r="N211" s="86"/>
      <c r="O211" s="86">
        <v>31.437893264973201</v>
      </c>
      <c r="P211" s="86">
        <v>0.26300000000000001</v>
      </c>
      <c r="Q211" s="88">
        <v>0.1215</v>
      </c>
      <c r="R211" s="85">
        <v>0</v>
      </c>
      <c r="S211" s="86">
        <v>0</v>
      </c>
      <c r="T211" s="86">
        <v>1.33</v>
      </c>
      <c r="U211" s="88">
        <v>0.46764162860752101</v>
      </c>
      <c r="V211" s="89"/>
      <c r="W211" s="85"/>
      <c r="X211" s="88"/>
      <c r="Y211" s="85"/>
      <c r="Z211" s="88"/>
      <c r="AA211" s="85">
        <v>0</v>
      </c>
      <c r="AB211" s="91">
        <v>0</v>
      </c>
      <c r="AC211" s="86">
        <v>0</v>
      </c>
      <c r="AD211" s="86">
        <v>0</v>
      </c>
      <c r="AE211" s="86">
        <v>0</v>
      </c>
      <c r="AF211" s="88">
        <v>7.9647577910199993E-9</v>
      </c>
      <c r="AG211" s="85">
        <v>0.14050498872200001</v>
      </c>
      <c r="AH211" s="86">
        <v>1.8114000000000002E-2</v>
      </c>
      <c r="AI211" s="88">
        <v>0</v>
      </c>
      <c r="AJ211" s="150">
        <v>1.93</v>
      </c>
      <c r="AK211" s="151">
        <v>2</v>
      </c>
    </row>
    <row r="212" spans="1:37" x14ac:dyDescent="0.2">
      <c r="A212" s="149" t="s">
        <v>741</v>
      </c>
      <c r="B212" s="66" t="s">
        <v>742</v>
      </c>
      <c r="C212" s="67">
        <v>44</v>
      </c>
      <c r="D212" s="84" t="s">
        <v>342</v>
      </c>
      <c r="E212" s="85">
        <v>96.739680792515102</v>
      </c>
      <c r="F212" s="91">
        <v>96.660429279031405</v>
      </c>
      <c r="G212" s="86">
        <v>26.993212254632201</v>
      </c>
      <c r="H212" s="86">
        <v>26.960190790680599</v>
      </c>
      <c r="I212" s="86">
        <v>0</v>
      </c>
      <c r="J212" s="86">
        <v>0.06</v>
      </c>
      <c r="K212" s="87">
        <v>0</v>
      </c>
      <c r="L212" s="85">
        <v>0</v>
      </c>
      <c r="M212" s="86">
        <v>0</v>
      </c>
      <c r="N212" s="86">
        <v>100</v>
      </c>
      <c r="O212" s="86">
        <v>40.137159357516701</v>
      </c>
      <c r="P212" s="86">
        <v>9.2999999999999999E-2</v>
      </c>
      <c r="Q212" s="88">
        <v>7.3400000000000007E-2</v>
      </c>
      <c r="R212" s="85">
        <v>0</v>
      </c>
      <c r="S212" s="86">
        <v>0</v>
      </c>
      <c r="T212" s="86">
        <v>0.39</v>
      </c>
      <c r="U212" s="88">
        <v>1.0273344340487999E-2</v>
      </c>
      <c r="V212" s="89"/>
      <c r="W212" s="85">
        <v>60.234865942542697</v>
      </c>
      <c r="X212" s="88">
        <v>58.833333333299997</v>
      </c>
      <c r="Y212" s="85">
        <v>100</v>
      </c>
      <c r="Z212" s="88"/>
      <c r="AA212" s="85">
        <v>0</v>
      </c>
      <c r="AB212" s="91">
        <v>0</v>
      </c>
      <c r="AC212" s="86">
        <v>0</v>
      </c>
      <c r="AD212" s="86">
        <v>0</v>
      </c>
      <c r="AE212" s="86">
        <v>0</v>
      </c>
      <c r="AF212" s="88">
        <v>34.572299953399998</v>
      </c>
      <c r="AG212" s="85">
        <v>5.1000000072300003E-2</v>
      </c>
      <c r="AH212" s="86">
        <v>7.1000000000000002E-4</v>
      </c>
      <c r="AI212" s="88">
        <v>0</v>
      </c>
      <c r="AJ212" s="150">
        <v>1.94</v>
      </c>
      <c r="AK212" s="151">
        <v>1</v>
      </c>
    </row>
    <row r="213" spans="1:37" x14ac:dyDescent="0.2">
      <c r="A213" s="149" t="s">
        <v>743</v>
      </c>
      <c r="B213" s="66" t="s">
        <v>744</v>
      </c>
      <c r="C213" s="67">
        <v>44</v>
      </c>
      <c r="D213" s="84" t="s">
        <v>342</v>
      </c>
      <c r="E213" s="85">
        <v>97.104700665971805</v>
      </c>
      <c r="F213" s="91">
        <v>97.104700665971805</v>
      </c>
      <c r="G213" s="86">
        <v>32.570792630147203</v>
      </c>
      <c r="H213" s="86">
        <v>32.570792630147203</v>
      </c>
      <c r="I213" s="86">
        <v>0.23</v>
      </c>
      <c r="J213" s="86">
        <v>0.22</v>
      </c>
      <c r="K213" s="87">
        <v>0</v>
      </c>
      <c r="L213" s="85">
        <v>0</v>
      </c>
      <c r="M213" s="86">
        <v>0</v>
      </c>
      <c r="N213" s="86">
        <v>46.186131386861298</v>
      </c>
      <c r="O213" s="86">
        <v>6.3932172318973404</v>
      </c>
      <c r="P213" s="86">
        <v>5.7000000000000002E-2</v>
      </c>
      <c r="Q213" s="88">
        <v>3.9300000000000002E-2</v>
      </c>
      <c r="R213" s="85">
        <v>0</v>
      </c>
      <c r="S213" s="86">
        <v>0</v>
      </c>
      <c r="T213" s="86">
        <v>0.08</v>
      </c>
      <c r="U213" s="88">
        <v>0.10952322068929</v>
      </c>
      <c r="V213" s="89"/>
      <c r="W213" s="85">
        <v>57.671199659236798</v>
      </c>
      <c r="X213" s="88">
        <v>59.4</v>
      </c>
      <c r="Y213" s="85"/>
      <c r="Z213" s="88"/>
      <c r="AA213" s="85">
        <v>0</v>
      </c>
      <c r="AB213" s="91">
        <v>0</v>
      </c>
      <c r="AC213" s="86">
        <v>0</v>
      </c>
      <c r="AD213" s="86">
        <v>0</v>
      </c>
      <c r="AE213" s="86">
        <v>0</v>
      </c>
      <c r="AF213" s="88">
        <v>0</v>
      </c>
      <c r="AG213" s="85">
        <v>3.9270000022100002E-2</v>
      </c>
      <c r="AH213" s="86">
        <v>8.6499999999999999E-4</v>
      </c>
      <c r="AI213" s="88">
        <v>1.3600000007700001E-4</v>
      </c>
      <c r="AJ213" s="150">
        <v>1.83</v>
      </c>
      <c r="AK213" s="151">
        <v>1</v>
      </c>
    </row>
    <row r="214" spans="1:37" x14ac:dyDescent="0.2">
      <c r="A214" s="149" t="s">
        <v>745</v>
      </c>
      <c r="B214" s="66" t="s">
        <v>746</v>
      </c>
      <c r="C214" s="67">
        <v>44</v>
      </c>
      <c r="D214" s="84" t="s">
        <v>342</v>
      </c>
      <c r="E214" s="85">
        <v>96.443331375155907</v>
      </c>
      <c r="F214" s="91">
        <v>96.359851178513694</v>
      </c>
      <c r="G214" s="86">
        <v>33.8249389357821</v>
      </c>
      <c r="H214" s="86">
        <v>33.789897865586603</v>
      </c>
      <c r="I214" s="86">
        <v>0</v>
      </c>
      <c r="J214" s="86">
        <v>7.0000000000000007E-2</v>
      </c>
      <c r="K214" s="87">
        <v>0</v>
      </c>
      <c r="L214" s="85">
        <v>0</v>
      </c>
      <c r="M214" s="86">
        <v>0</v>
      </c>
      <c r="N214" s="86">
        <v>100</v>
      </c>
      <c r="O214" s="86">
        <v>41.974789915966397</v>
      </c>
      <c r="P214" s="86">
        <v>0.13</v>
      </c>
      <c r="Q214" s="88">
        <v>0.126</v>
      </c>
      <c r="R214" s="85">
        <v>0</v>
      </c>
      <c r="S214" s="86">
        <v>0</v>
      </c>
      <c r="T214" s="86">
        <v>1.1100000000000001</v>
      </c>
      <c r="U214" s="88">
        <v>2.4734873079182498E-2</v>
      </c>
      <c r="V214" s="89"/>
      <c r="W214" s="85">
        <v>60.394077568654403</v>
      </c>
      <c r="X214" s="88">
        <v>62.9</v>
      </c>
      <c r="Y214" s="85">
        <v>100</v>
      </c>
      <c r="Z214" s="88"/>
      <c r="AA214" s="85">
        <v>0</v>
      </c>
      <c r="AB214" s="91">
        <v>0</v>
      </c>
      <c r="AC214" s="86">
        <v>0</v>
      </c>
      <c r="AD214" s="86">
        <v>0</v>
      </c>
      <c r="AE214" s="86">
        <v>0</v>
      </c>
      <c r="AF214" s="88">
        <v>25.646099122100001</v>
      </c>
      <c r="AG214" s="85">
        <v>8.6189999916299997E-2</v>
      </c>
      <c r="AH214" s="86">
        <v>5.2999999999999998E-4</v>
      </c>
      <c r="AI214" s="88">
        <v>0</v>
      </c>
      <c r="AJ214" s="150">
        <v>1.92</v>
      </c>
      <c r="AK214" s="151">
        <v>3</v>
      </c>
    </row>
    <row r="215" spans="1:37" x14ac:dyDescent="0.2">
      <c r="A215" s="149" t="s">
        <v>747</v>
      </c>
      <c r="B215" s="66" t="s">
        <v>748</v>
      </c>
      <c r="C215" s="67">
        <v>44</v>
      </c>
      <c r="D215" s="84" t="s">
        <v>342</v>
      </c>
      <c r="E215" s="85">
        <v>93.567011517833606</v>
      </c>
      <c r="F215" s="91">
        <v>93.559684651680797</v>
      </c>
      <c r="G215" s="86">
        <v>31.319422056797901</v>
      </c>
      <c r="H215" s="86">
        <v>31.317956683567299</v>
      </c>
      <c r="I215" s="86">
        <v>0.17</v>
      </c>
      <c r="J215" s="86">
        <v>0.13</v>
      </c>
      <c r="K215" s="87">
        <v>0</v>
      </c>
      <c r="L215" s="85">
        <v>9.9999999963199995E-3</v>
      </c>
      <c r="M215" s="86">
        <v>3.80983243701041E-5</v>
      </c>
      <c r="N215" s="86">
        <v>65.267052767052803</v>
      </c>
      <c r="O215" s="86">
        <v>13.517031894120199</v>
      </c>
      <c r="P215" s="86">
        <v>9.2999999999999999E-2</v>
      </c>
      <c r="Q215" s="88">
        <v>0.43959999999999999</v>
      </c>
      <c r="R215" s="85">
        <v>3.9246467817896397E-2</v>
      </c>
      <c r="S215" s="86">
        <v>0</v>
      </c>
      <c r="T215" s="86">
        <v>1.05</v>
      </c>
      <c r="U215" s="88">
        <v>0.92758125494563504</v>
      </c>
      <c r="V215" s="89"/>
      <c r="W215" s="85">
        <v>61.738737046810598</v>
      </c>
      <c r="X215" s="88">
        <v>60.166666666700003</v>
      </c>
      <c r="Y215" s="85">
        <v>100</v>
      </c>
      <c r="Z215" s="88"/>
      <c r="AA215" s="85">
        <v>0</v>
      </c>
      <c r="AB215" s="91">
        <v>0</v>
      </c>
      <c r="AC215" s="86">
        <v>0</v>
      </c>
      <c r="AD215" s="86">
        <v>0</v>
      </c>
      <c r="AE215" s="86">
        <v>0</v>
      </c>
      <c r="AF215" s="88">
        <v>27.9519004719</v>
      </c>
      <c r="AG215" s="85">
        <v>0.23612999968199999</v>
      </c>
      <c r="AH215" s="86">
        <v>1.0150000000000001E-3</v>
      </c>
      <c r="AI215" s="88">
        <v>0</v>
      </c>
      <c r="AJ215" s="150">
        <v>1.79</v>
      </c>
      <c r="AK215" s="151">
        <v>1</v>
      </c>
    </row>
    <row r="216" spans="1:37" x14ac:dyDescent="0.2">
      <c r="A216" s="149" t="s">
        <v>749</v>
      </c>
      <c r="B216" s="66" t="s">
        <v>750</v>
      </c>
      <c r="C216" s="67">
        <v>44</v>
      </c>
      <c r="D216" s="84" t="s">
        <v>342</v>
      </c>
      <c r="E216" s="85">
        <v>93.036659741304206</v>
      </c>
      <c r="F216" s="91">
        <v>93.028840783682995</v>
      </c>
      <c r="G216" s="86">
        <v>30.709514554431099</v>
      </c>
      <c r="H216" s="86">
        <v>30.709514554431099</v>
      </c>
      <c r="I216" s="86">
        <v>0</v>
      </c>
      <c r="J216" s="86">
        <v>0.06</v>
      </c>
      <c r="K216" s="87">
        <v>0</v>
      </c>
      <c r="L216" s="85">
        <v>9.9999999961300004E-3</v>
      </c>
      <c r="M216" s="86">
        <v>0</v>
      </c>
      <c r="N216" s="86">
        <v>39.8560088609932</v>
      </c>
      <c r="O216" s="86">
        <v>15.0298889837745</v>
      </c>
      <c r="P216" s="86">
        <v>0.10299999999999999</v>
      </c>
      <c r="Q216" s="88">
        <v>9.9299999999999999E-2</v>
      </c>
      <c r="R216" s="85">
        <v>0</v>
      </c>
      <c r="S216" s="86">
        <v>0</v>
      </c>
      <c r="T216" s="86">
        <v>0.78</v>
      </c>
      <c r="U216" s="88">
        <v>6.9253624645354395E-2</v>
      </c>
      <c r="V216" s="89"/>
      <c r="W216" s="85">
        <v>61.570003511439303</v>
      </c>
      <c r="X216" s="88">
        <v>60.666666666700003</v>
      </c>
      <c r="Y216" s="85"/>
      <c r="Z216" s="88">
        <v>100</v>
      </c>
      <c r="AA216" s="85">
        <v>0</v>
      </c>
      <c r="AB216" s="91">
        <v>0</v>
      </c>
      <c r="AC216" s="86">
        <v>0</v>
      </c>
      <c r="AD216" s="86">
        <v>0</v>
      </c>
      <c r="AE216" s="86">
        <v>0</v>
      </c>
      <c r="AF216" s="88">
        <v>34.758499132099999</v>
      </c>
      <c r="AG216" s="85">
        <v>0.16779000001</v>
      </c>
      <c r="AH216" s="86">
        <v>4.5199999999999998E-4</v>
      </c>
      <c r="AI216" s="88">
        <v>0</v>
      </c>
      <c r="AJ216" s="150">
        <v>1.68</v>
      </c>
      <c r="AK216" s="151">
        <v>0</v>
      </c>
    </row>
    <row r="217" spans="1:37" x14ac:dyDescent="0.2">
      <c r="A217" s="149" t="s">
        <v>751</v>
      </c>
      <c r="B217" s="66" t="s">
        <v>752</v>
      </c>
      <c r="C217" s="67">
        <v>44</v>
      </c>
      <c r="D217" s="84" t="s">
        <v>342</v>
      </c>
      <c r="E217" s="85">
        <v>88.067441530463498</v>
      </c>
      <c r="F217" s="91">
        <v>87.9732710690282</v>
      </c>
      <c r="G217" s="86">
        <v>27.128832931281401</v>
      </c>
      <c r="H217" s="86">
        <v>27.108192830144901</v>
      </c>
      <c r="I217" s="86">
        <v>0.35</v>
      </c>
      <c r="J217" s="86">
        <v>0.21</v>
      </c>
      <c r="K217" s="87">
        <v>0</v>
      </c>
      <c r="L217" s="85">
        <v>0</v>
      </c>
      <c r="M217" s="86">
        <v>0</v>
      </c>
      <c r="N217" s="86">
        <v>22.491300333783101</v>
      </c>
      <c r="O217" s="86">
        <v>6.6853044852315504</v>
      </c>
      <c r="P217" s="86">
        <v>0.14899999999999999</v>
      </c>
      <c r="Q217" s="88">
        <v>0.1147</v>
      </c>
      <c r="R217" s="85">
        <v>0</v>
      </c>
      <c r="S217" s="86">
        <v>0</v>
      </c>
      <c r="T217" s="86">
        <v>0.64</v>
      </c>
      <c r="U217" s="88">
        <v>0.15351075220268601</v>
      </c>
      <c r="V217" s="89"/>
      <c r="W217" s="85">
        <v>61.8713367155935</v>
      </c>
      <c r="X217" s="88">
        <v>59.933333333299998</v>
      </c>
      <c r="Y217" s="85">
        <v>100</v>
      </c>
      <c r="Z217" s="88"/>
      <c r="AA217" s="85">
        <v>0</v>
      </c>
      <c r="AB217" s="91">
        <v>0</v>
      </c>
      <c r="AC217" s="86">
        <v>0</v>
      </c>
      <c r="AD217" s="86">
        <v>0</v>
      </c>
      <c r="AE217" s="86">
        <v>0</v>
      </c>
      <c r="AF217" s="88">
        <v>13.633299818299999</v>
      </c>
      <c r="AG217" s="85">
        <v>0.64948499942899995</v>
      </c>
      <c r="AH217" s="86">
        <v>1.5529999999999999E-3</v>
      </c>
      <c r="AI217" s="88">
        <v>0</v>
      </c>
      <c r="AJ217" s="150">
        <v>1.45</v>
      </c>
      <c r="AK217" s="151">
        <v>0</v>
      </c>
    </row>
    <row r="218" spans="1:37" x14ac:dyDescent="0.2">
      <c r="A218" s="149" t="s">
        <v>753</v>
      </c>
      <c r="B218" s="66" t="s">
        <v>754</v>
      </c>
      <c r="C218" s="67">
        <v>44</v>
      </c>
      <c r="D218" s="84" t="s">
        <v>342</v>
      </c>
      <c r="E218" s="85">
        <v>98.235041543943197</v>
      </c>
      <c r="F218" s="91">
        <v>98.211689554127702</v>
      </c>
      <c r="G218" s="86">
        <v>29.506369066899701</v>
      </c>
      <c r="H218" s="86">
        <v>29.5018493269354</v>
      </c>
      <c r="I218" s="86">
        <v>0</v>
      </c>
      <c r="J218" s="86">
        <v>0.25</v>
      </c>
      <c r="K218" s="87">
        <v>0</v>
      </c>
      <c r="L218" s="85">
        <v>2.00000000057E-2</v>
      </c>
      <c r="M218" s="86">
        <v>0</v>
      </c>
      <c r="N218" s="86">
        <v>49.186512614949301</v>
      </c>
      <c r="O218" s="86">
        <v>31.9450800915332</v>
      </c>
      <c r="P218" s="86">
        <v>0.10299999999999999</v>
      </c>
      <c r="Q218" s="88">
        <v>4.1799999999999997E-2</v>
      </c>
      <c r="R218" s="85">
        <v>0</v>
      </c>
      <c r="S218" s="86">
        <v>0</v>
      </c>
      <c r="T218" s="86">
        <v>1.46</v>
      </c>
      <c r="U218" s="88">
        <v>0</v>
      </c>
      <c r="V218" s="89"/>
      <c r="W218" s="85">
        <v>61.1630919696332</v>
      </c>
      <c r="X218" s="88">
        <v>63.933333333299998</v>
      </c>
      <c r="Y218" s="85">
        <v>100</v>
      </c>
      <c r="Z218" s="88"/>
      <c r="AA218" s="85">
        <v>0</v>
      </c>
      <c r="AB218" s="91">
        <v>0</v>
      </c>
      <c r="AC218" s="86">
        <v>0</v>
      </c>
      <c r="AD218" s="86">
        <v>0</v>
      </c>
      <c r="AE218" s="86">
        <v>0</v>
      </c>
      <c r="AF218" s="88">
        <v>0</v>
      </c>
      <c r="AG218" s="85">
        <v>1.2750000010099999E-3</v>
      </c>
      <c r="AH218" s="86">
        <v>3.0100000000000001E-3</v>
      </c>
      <c r="AI218" s="88">
        <v>0</v>
      </c>
      <c r="AJ218" s="150">
        <v>1.39</v>
      </c>
      <c r="AK218" s="151">
        <v>0</v>
      </c>
    </row>
    <row r="219" spans="1:37" x14ac:dyDescent="0.2">
      <c r="A219" s="149" t="s">
        <v>755</v>
      </c>
      <c r="B219" s="66" t="s">
        <v>756</v>
      </c>
      <c r="C219" s="67">
        <v>43</v>
      </c>
      <c r="D219" s="84" t="s">
        <v>342</v>
      </c>
      <c r="E219" s="85">
        <v>90.090369584580102</v>
      </c>
      <c r="F219" s="91">
        <v>90.0823634198333</v>
      </c>
      <c r="G219" s="86">
        <v>45.491028091630596</v>
      </c>
      <c r="H219" s="86">
        <v>45.491028091630596</v>
      </c>
      <c r="I219" s="86">
        <v>0.4</v>
      </c>
      <c r="J219" s="86">
        <v>0.34</v>
      </c>
      <c r="K219" s="87">
        <v>0</v>
      </c>
      <c r="L219" s="85">
        <v>2.9999999886500001E-2</v>
      </c>
      <c r="M219" s="86">
        <v>0</v>
      </c>
      <c r="N219" s="86">
        <v>0.81627364602228503</v>
      </c>
      <c r="O219" s="86">
        <v>12.797384147029</v>
      </c>
      <c r="P219" s="86">
        <v>0.13500000000000001</v>
      </c>
      <c r="Q219" s="88">
        <v>0.47810000000000002</v>
      </c>
      <c r="R219" s="85">
        <v>0</v>
      </c>
      <c r="S219" s="86">
        <v>0</v>
      </c>
      <c r="T219" s="86">
        <v>1.08</v>
      </c>
      <c r="U219" s="88">
        <v>0.66351090339561503</v>
      </c>
      <c r="V219" s="89">
        <v>4.9000000000000004</v>
      </c>
      <c r="W219" s="85"/>
      <c r="X219" s="88"/>
      <c r="Y219" s="85"/>
      <c r="Z219" s="88"/>
      <c r="AA219" s="85">
        <v>0.04</v>
      </c>
      <c r="AB219" s="91">
        <v>0.04</v>
      </c>
      <c r="AC219" s="86">
        <v>0.03</v>
      </c>
      <c r="AD219" s="86">
        <v>0.03</v>
      </c>
      <c r="AE219" s="86">
        <v>0</v>
      </c>
      <c r="AF219" s="88">
        <v>17.0870004778</v>
      </c>
      <c r="AG219" s="85">
        <v>0.386470000732</v>
      </c>
      <c r="AH219" s="86">
        <v>2.931E-3</v>
      </c>
      <c r="AI219" s="88">
        <v>0</v>
      </c>
      <c r="AJ219" s="150">
        <v>2.2599999999999998</v>
      </c>
      <c r="AK219" s="151">
        <v>1</v>
      </c>
    </row>
    <row r="220" spans="1:37" x14ac:dyDescent="0.2">
      <c r="A220" s="149" t="s">
        <v>757</v>
      </c>
      <c r="B220" s="66" t="s">
        <v>758</v>
      </c>
      <c r="C220" s="67">
        <v>44</v>
      </c>
      <c r="D220" s="84" t="s">
        <v>342</v>
      </c>
      <c r="E220" s="85">
        <v>96.872378502320899</v>
      </c>
      <c r="F220" s="91">
        <v>96.859096247413504</v>
      </c>
      <c r="G220" s="86">
        <v>31.062999832224101</v>
      </c>
      <c r="H220" s="86">
        <v>31.0609026340809</v>
      </c>
      <c r="I220" s="86">
        <v>0.11</v>
      </c>
      <c r="J220" s="86">
        <v>0.28000000000000003</v>
      </c>
      <c r="K220" s="87">
        <v>0</v>
      </c>
      <c r="L220" s="85">
        <v>0.28000008664800002</v>
      </c>
      <c r="M220" s="86">
        <v>0</v>
      </c>
      <c r="N220" s="86">
        <v>10.526315789473699</v>
      </c>
      <c r="O220" s="86">
        <v>63.766065322485602</v>
      </c>
      <c r="P220" s="86">
        <v>0.13600000000000001</v>
      </c>
      <c r="Q220" s="88">
        <v>2.3300000000000001E-2</v>
      </c>
      <c r="R220" s="85">
        <v>0</v>
      </c>
      <c r="S220" s="86">
        <v>0</v>
      </c>
      <c r="T220" s="86">
        <v>0.73</v>
      </c>
      <c r="U220" s="88">
        <v>0.21251607851909801</v>
      </c>
      <c r="V220" s="89"/>
      <c r="W220" s="85">
        <v>54.540295622497901</v>
      </c>
      <c r="X220" s="88">
        <v>52.9666666667</v>
      </c>
      <c r="Y220" s="85"/>
      <c r="Z220" s="88"/>
      <c r="AA220" s="85">
        <v>0.05</v>
      </c>
      <c r="AB220" s="91">
        <v>0.05</v>
      </c>
      <c r="AC220" s="86">
        <v>0.02</v>
      </c>
      <c r="AD220" s="86">
        <v>0.02</v>
      </c>
      <c r="AE220" s="86">
        <v>0</v>
      </c>
      <c r="AF220" s="88">
        <v>22.651802421399999</v>
      </c>
      <c r="AG220" s="85">
        <v>1.7799999880799999E-2</v>
      </c>
      <c r="AH220" s="86">
        <v>3.431E-3</v>
      </c>
      <c r="AI220" s="88">
        <v>0</v>
      </c>
      <c r="AJ220" s="150">
        <v>2.57</v>
      </c>
      <c r="AK220" s="151">
        <v>9</v>
      </c>
    </row>
    <row r="221" spans="1:37" x14ac:dyDescent="0.2">
      <c r="A221" s="149" t="s">
        <v>759</v>
      </c>
      <c r="B221" s="66" t="s">
        <v>760</v>
      </c>
      <c r="C221" s="67">
        <v>44</v>
      </c>
      <c r="D221" s="84" t="s">
        <v>342</v>
      </c>
      <c r="E221" s="85">
        <v>94.1280275290069</v>
      </c>
      <c r="F221" s="91">
        <v>94.116683158020805</v>
      </c>
      <c r="G221" s="86">
        <v>40.715577712092497</v>
      </c>
      <c r="H221" s="86">
        <v>40.711796255097099</v>
      </c>
      <c r="I221" s="86">
        <v>0.22</v>
      </c>
      <c r="J221" s="86">
        <v>0.34</v>
      </c>
      <c r="K221" s="87">
        <v>0</v>
      </c>
      <c r="L221" s="85">
        <v>1.3500000009599999</v>
      </c>
      <c r="M221" s="86">
        <v>0</v>
      </c>
      <c r="N221" s="86">
        <v>9.4228246611281108</v>
      </c>
      <c r="O221" s="86">
        <v>52.549858341203297</v>
      </c>
      <c r="P221" s="86">
        <v>0.14899999999999999</v>
      </c>
      <c r="Q221" s="88">
        <v>8.4000000000000005E-2</v>
      </c>
      <c r="R221" s="85">
        <v>0</v>
      </c>
      <c r="S221" s="86">
        <v>0</v>
      </c>
      <c r="T221" s="86">
        <v>1.3</v>
      </c>
      <c r="U221" s="88">
        <v>0.138023180331382</v>
      </c>
      <c r="V221" s="89"/>
      <c r="W221" s="85">
        <v>55.066900037940499</v>
      </c>
      <c r="X221" s="88">
        <v>57.633333333300001</v>
      </c>
      <c r="Y221" s="85"/>
      <c r="Z221" s="88"/>
      <c r="AA221" s="85">
        <v>0</v>
      </c>
      <c r="AB221" s="91">
        <v>0</v>
      </c>
      <c r="AC221" s="86">
        <v>0</v>
      </c>
      <c r="AD221" s="86">
        <v>0</v>
      </c>
      <c r="AE221" s="86">
        <v>0</v>
      </c>
      <c r="AF221" s="88">
        <v>27.530099888399999</v>
      </c>
      <c r="AG221" s="85">
        <v>0.197370000021</v>
      </c>
      <c r="AH221" s="86">
        <v>4.3150000000000003E-3</v>
      </c>
      <c r="AI221" s="88">
        <v>0</v>
      </c>
      <c r="AJ221" s="150">
        <v>2.86</v>
      </c>
      <c r="AK221" s="151">
        <v>14</v>
      </c>
    </row>
    <row r="222" spans="1:37" x14ac:dyDescent="0.2">
      <c r="A222" s="149" t="s">
        <v>761</v>
      </c>
      <c r="B222" s="66" t="s">
        <v>762</v>
      </c>
      <c r="C222" s="67">
        <v>44</v>
      </c>
      <c r="D222" s="84" t="s">
        <v>342</v>
      </c>
      <c r="E222" s="85">
        <v>92.694098641071903</v>
      </c>
      <c r="F222" s="91">
        <v>92.674142354841806</v>
      </c>
      <c r="G222" s="86">
        <v>35.2798631568944</v>
      </c>
      <c r="H222" s="86">
        <v>35.269409864107203</v>
      </c>
      <c r="I222" s="86">
        <v>11.06</v>
      </c>
      <c r="J222" s="86">
        <v>1.18</v>
      </c>
      <c r="K222" s="87">
        <v>0</v>
      </c>
      <c r="L222" s="85">
        <v>0</v>
      </c>
      <c r="M222" s="86">
        <v>0</v>
      </c>
      <c r="N222" s="86"/>
      <c r="O222" s="86">
        <v>53.097345132743399</v>
      </c>
      <c r="P222" s="86">
        <v>0.311</v>
      </c>
      <c r="Q222" s="88">
        <v>0</v>
      </c>
      <c r="R222" s="85">
        <v>0</v>
      </c>
      <c r="S222" s="86">
        <v>0</v>
      </c>
      <c r="T222" s="86">
        <v>1.87</v>
      </c>
      <c r="U222" s="88">
        <v>0.760239475434762</v>
      </c>
      <c r="V222" s="89"/>
      <c r="W222" s="85">
        <v>50.133333333300001</v>
      </c>
      <c r="X222" s="88"/>
      <c r="Y222" s="85"/>
      <c r="Z222" s="88"/>
      <c r="AA222" s="85">
        <v>0.1</v>
      </c>
      <c r="AB222" s="91">
        <v>0.1</v>
      </c>
      <c r="AC222" s="86">
        <v>0</v>
      </c>
      <c r="AD222" s="86">
        <v>0</v>
      </c>
      <c r="AE222" s="86">
        <v>0</v>
      </c>
      <c r="AF222" s="88">
        <v>0</v>
      </c>
      <c r="AG222" s="85">
        <v>8.0835000114800007E-2</v>
      </c>
      <c r="AH222" s="86">
        <v>1.1985000000000001E-2</v>
      </c>
      <c r="AI222" s="88">
        <v>2.1800000031E-4</v>
      </c>
      <c r="AJ222" s="150">
        <v>2.13</v>
      </c>
      <c r="AK222" s="151">
        <v>1</v>
      </c>
    </row>
    <row r="223" spans="1:37" x14ac:dyDescent="0.2">
      <c r="A223" s="149" t="s">
        <v>763</v>
      </c>
      <c r="B223" s="66" t="s">
        <v>763</v>
      </c>
      <c r="C223" s="67">
        <v>44</v>
      </c>
      <c r="D223" s="84" t="s">
        <v>342</v>
      </c>
      <c r="E223" s="85">
        <v>85.620928968156704</v>
      </c>
      <c r="F223" s="91">
        <v>85.606004072364399</v>
      </c>
      <c r="G223" s="86">
        <v>29.956397983006902</v>
      </c>
      <c r="H223" s="86">
        <v>29.9468034071405</v>
      </c>
      <c r="I223" s="86">
        <v>2.0699999999999998</v>
      </c>
      <c r="J223" s="86">
        <v>0.23</v>
      </c>
      <c r="K223" s="87">
        <v>0</v>
      </c>
      <c r="L223" s="85">
        <v>0</v>
      </c>
      <c r="M223" s="86">
        <v>0</v>
      </c>
      <c r="N223" s="86"/>
      <c r="O223" s="86">
        <v>45.944940476190503</v>
      </c>
      <c r="P223" s="86">
        <v>0.112</v>
      </c>
      <c r="Q223" s="88">
        <v>0</v>
      </c>
      <c r="R223" s="85">
        <v>0</v>
      </c>
      <c r="S223" s="86">
        <v>0</v>
      </c>
      <c r="T223" s="86">
        <v>3.7</v>
      </c>
      <c r="U223" s="88">
        <v>0.276110572156541</v>
      </c>
      <c r="V223" s="89"/>
      <c r="W223" s="85">
        <v>49.266666666699997</v>
      </c>
      <c r="X223" s="88"/>
      <c r="Y223" s="85"/>
      <c r="Z223" s="88"/>
      <c r="AA223" s="85">
        <v>0</v>
      </c>
      <c r="AB223" s="91">
        <v>0</v>
      </c>
      <c r="AC223" s="86">
        <v>0</v>
      </c>
      <c r="AD223" s="86">
        <v>0</v>
      </c>
      <c r="AE223" s="86">
        <v>0</v>
      </c>
      <c r="AF223" s="88">
        <v>0</v>
      </c>
      <c r="AG223" s="85">
        <v>0.61913999891399996</v>
      </c>
      <c r="AH223" s="86">
        <v>2.0370000000000002E-3</v>
      </c>
      <c r="AI223" s="88">
        <v>0</v>
      </c>
      <c r="AJ223" s="150">
        <v>1.87</v>
      </c>
      <c r="AK223" s="151">
        <v>1</v>
      </c>
    </row>
    <row r="224" spans="1:37" x14ac:dyDescent="0.2">
      <c r="A224" s="149" t="s">
        <v>764</v>
      </c>
      <c r="B224" s="66" t="s">
        <v>765</v>
      </c>
      <c r="C224" s="67">
        <v>43</v>
      </c>
      <c r="D224" s="84" t="s">
        <v>342</v>
      </c>
      <c r="E224" s="85">
        <v>86.077422180852494</v>
      </c>
      <c r="F224" s="91">
        <v>86.011717359761306</v>
      </c>
      <c r="G224" s="86">
        <v>35.116489172393003</v>
      </c>
      <c r="H224" s="86">
        <v>35.0850056122868</v>
      </c>
      <c r="I224" s="86">
        <v>0.68</v>
      </c>
      <c r="J224" s="86">
        <v>0.81</v>
      </c>
      <c r="K224" s="87">
        <v>0</v>
      </c>
      <c r="L224" s="85">
        <v>3.9999998899899997E-2</v>
      </c>
      <c r="M224" s="86">
        <v>0</v>
      </c>
      <c r="N224" s="86">
        <v>3.6194587414909498</v>
      </c>
      <c r="O224" s="86">
        <v>20.6670168067227</v>
      </c>
      <c r="P224" s="86">
        <v>0.29099999999999998</v>
      </c>
      <c r="Q224" s="88">
        <v>0.36499999999999999</v>
      </c>
      <c r="R224" s="85">
        <v>0</v>
      </c>
      <c r="S224" s="86">
        <v>0</v>
      </c>
      <c r="T224" s="86">
        <v>1.29</v>
      </c>
      <c r="U224" s="88">
        <v>0.48525748076765102</v>
      </c>
      <c r="V224" s="89">
        <v>4.91</v>
      </c>
      <c r="W224" s="85">
        <v>36.066666666700002</v>
      </c>
      <c r="X224" s="88">
        <v>50.833333333299997</v>
      </c>
      <c r="Y224" s="85"/>
      <c r="Z224" s="88"/>
      <c r="AA224" s="85">
        <v>0</v>
      </c>
      <c r="AB224" s="91">
        <v>0</v>
      </c>
      <c r="AC224" s="86">
        <v>0</v>
      </c>
      <c r="AD224" s="86">
        <v>0</v>
      </c>
      <c r="AE224" s="86">
        <v>0</v>
      </c>
      <c r="AF224" s="88">
        <v>17.3709015206</v>
      </c>
      <c r="AG224" s="85">
        <v>0.86079002063700005</v>
      </c>
      <c r="AH224" s="86">
        <v>1.0640999999999999E-2</v>
      </c>
      <c r="AI224" s="88">
        <v>0</v>
      </c>
      <c r="AJ224" s="150">
        <v>2.21</v>
      </c>
      <c r="AK224" s="151">
        <v>1</v>
      </c>
    </row>
    <row r="225" spans="1:37" x14ac:dyDescent="0.2">
      <c r="A225" s="149" t="s">
        <v>766</v>
      </c>
      <c r="B225" s="66" t="s">
        <v>767</v>
      </c>
      <c r="C225" s="67">
        <v>43</v>
      </c>
      <c r="D225" s="84" t="s">
        <v>342</v>
      </c>
      <c r="E225" s="85">
        <v>84.279298122013998</v>
      </c>
      <c r="F225" s="91">
        <v>84.229761564034206</v>
      </c>
      <c r="G225" s="86">
        <v>37.600449131459001</v>
      </c>
      <c r="H225" s="86">
        <v>37.564122322273803</v>
      </c>
      <c r="I225" s="86">
        <v>7.29</v>
      </c>
      <c r="J225" s="86">
        <v>23.75</v>
      </c>
      <c r="K225" s="87">
        <v>0</v>
      </c>
      <c r="L225" s="85">
        <v>8.9999999859099997E-2</v>
      </c>
      <c r="M225" s="86">
        <v>7.27945465353989E-3</v>
      </c>
      <c r="N225" s="86">
        <v>32.033139816158702</v>
      </c>
      <c r="O225" s="86">
        <v>22.1880064829822</v>
      </c>
      <c r="P225" s="86">
        <v>1.169</v>
      </c>
      <c r="Q225" s="88">
        <v>0.48920000000000002</v>
      </c>
      <c r="R225" s="85">
        <v>3.1308703819661901E-2</v>
      </c>
      <c r="S225" s="86">
        <v>0</v>
      </c>
      <c r="T225" s="86">
        <v>1.74</v>
      </c>
      <c r="U225" s="88">
        <v>0.78598005327931997</v>
      </c>
      <c r="V225" s="89">
        <v>4.68</v>
      </c>
      <c r="W225" s="85">
        <v>36.633333333300001</v>
      </c>
      <c r="X225" s="88"/>
      <c r="Y225" s="85">
        <v>-100</v>
      </c>
      <c r="Z225" s="88">
        <v>-100</v>
      </c>
      <c r="AA225" s="85">
        <v>0.02</v>
      </c>
      <c r="AB225" s="91">
        <v>0.02</v>
      </c>
      <c r="AC225" s="86">
        <v>0</v>
      </c>
      <c r="AD225" s="86">
        <v>0</v>
      </c>
      <c r="AE225" s="86">
        <v>0</v>
      </c>
      <c r="AF225" s="88">
        <v>0.118900000863</v>
      </c>
      <c r="AG225" s="85">
        <v>0.26035500014399998</v>
      </c>
      <c r="AH225" s="86">
        <v>0.197266</v>
      </c>
      <c r="AI225" s="88">
        <v>1.43100000079E-3</v>
      </c>
      <c r="AJ225" s="150">
        <v>1.68</v>
      </c>
      <c r="AK225" s="151">
        <v>0</v>
      </c>
    </row>
    <row r="226" spans="1:37" x14ac:dyDescent="0.2">
      <c r="A226" s="149" t="s">
        <v>768</v>
      </c>
      <c r="B226" s="66" t="s">
        <v>769</v>
      </c>
      <c r="C226" s="67">
        <v>43</v>
      </c>
      <c r="D226" s="84" t="s">
        <v>342</v>
      </c>
      <c r="E226" s="85">
        <v>70.267518027192196</v>
      </c>
      <c r="F226" s="91">
        <v>70.237243353333</v>
      </c>
      <c r="G226" s="86">
        <v>31.015027247206501</v>
      </c>
      <c r="H226" s="86">
        <v>30.9861286948863</v>
      </c>
      <c r="I226" s="86">
        <v>3.11</v>
      </c>
      <c r="J226" s="86">
        <v>19.7</v>
      </c>
      <c r="K226" s="87">
        <v>0</v>
      </c>
      <c r="L226" s="85">
        <v>0</v>
      </c>
      <c r="M226" s="86">
        <v>9.6438453002831107E-3</v>
      </c>
      <c r="N226" s="86">
        <v>39.011595803423504</v>
      </c>
      <c r="O226" s="86">
        <v>7.6963906581741002</v>
      </c>
      <c r="P226" s="86">
        <v>2.4470000000000001</v>
      </c>
      <c r="Q226" s="88">
        <v>0.64219999999999999</v>
      </c>
      <c r="R226" s="85">
        <v>7.54337440281619E-2</v>
      </c>
      <c r="S226" s="86">
        <v>0</v>
      </c>
      <c r="T226" s="86">
        <v>1.57</v>
      </c>
      <c r="U226" s="88">
        <v>1.5096053283426001</v>
      </c>
      <c r="V226" s="89">
        <v>4.54</v>
      </c>
      <c r="W226" s="85">
        <v>63.500319801754401</v>
      </c>
      <c r="X226" s="88">
        <v>67.233333333299996</v>
      </c>
      <c r="Y226" s="85">
        <v>-100</v>
      </c>
      <c r="Z226" s="88"/>
      <c r="AA226" s="85">
        <v>0.16</v>
      </c>
      <c r="AB226" s="91">
        <v>0.19</v>
      </c>
      <c r="AC226" s="86">
        <v>0</v>
      </c>
      <c r="AD226" s="86">
        <v>0</v>
      </c>
      <c r="AE226" s="86">
        <v>0.03</v>
      </c>
      <c r="AF226" s="88">
        <v>5.4798998770400003</v>
      </c>
      <c r="AG226" s="85">
        <v>0.91162499883699999</v>
      </c>
      <c r="AH226" s="86">
        <v>0.131136</v>
      </c>
      <c r="AI226" s="88">
        <v>2.3939999969499999E-3</v>
      </c>
      <c r="AJ226" s="150">
        <v>1.8</v>
      </c>
      <c r="AK226" s="151">
        <v>1</v>
      </c>
    </row>
    <row r="227" spans="1:37" x14ac:dyDescent="0.2">
      <c r="A227" s="149" t="s">
        <v>770</v>
      </c>
      <c r="B227" s="66" t="s">
        <v>771</v>
      </c>
      <c r="C227" s="67">
        <v>44</v>
      </c>
      <c r="D227" s="84" t="s">
        <v>342</v>
      </c>
      <c r="E227" s="85">
        <v>85.5766244139094</v>
      </c>
      <c r="F227" s="91">
        <v>85.558135751157394</v>
      </c>
      <c r="G227" s="86">
        <v>36.251090831102402</v>
      </c>
      <c r="H227" s="86">
        <v>36.250351284592298</v>
      </c>
      <c r="I227" s="86">
        <v>0.09</v>
      </c>
      <c r="J227" s="86">
        <v>0.08</v>
      </c>
      <c r="K227" s="87">
        <v>0</v>
      </c>
      <c r="L227" s="85">
        <v>0.21000000002899999</v>
      </c>
      <c r="M227" s="86">
        <v>0</v>
      </c>
      <c r="N227" s="86">
        <v>30.1653508118576</v>
      </c>
      <c r="O227" s="86">
        <v>57.723808620307999</v>
      </c>
      <c r="P227" s="86">
        <v>0.11</v>
      </c>
      <c r="Q227" s="88">
        <v>0.1643</v>
      </c>
      <c r="R227" s="85">
        <v>0</v>
      </c>
      <c r="S227" s="86">
        <v>0</v>
      </c>
      <c r="T227" s="86">
        <v>0.8</v>
      </c>
      <c r="U227" s="88">
        <v>0.22925941812480599</v>
      </c>
      <c r="V227" s="89"/>
      <c r="W227" s="85">
        <v>59.690810139918199</v>
      </c>
      <c r="X227" s="88">
        <v>60.733333333300003</v>
      </c>
      <c r="Y227" s="85"/>
      <c r="Z227" s="88">
        <v>100</v>
      </c>
      <c r="AA227" s="85">
        <v>0.06</v>
      </c>
      <c r="AB227" s="91">
        <v>0.06</v>
      </c>
      <c r="AC227" s="86">
        <v>0.06</v>
      </c>
      <c r="AD227" s="86">
        <v>0.06</v>
      </c>
      <c r="AE227" s="86">
        <v>0</v>
      </c>
      <c r="AF227" s="88">
        <v>0</v>
      </c>
      <c r="AG227" s="85">
        <v>0</v>
      </c>
      <c r="AH227" s="86">
        <v>7.5000000000000002E-4</v>
      </c>
      <c r="AI227" s="88">
        <v>0</v>
      </c>
      <c r="AJ227" s="150">
        <v>2.0499999999999998</v>
      </c>
      <c r="AK227" s="151">
        <v>9</v>
      </c>
    </row>
    <row r="228" spans="1:37" x14ac:dyDescent="0.2">
      <c r="A228" s="149" t="s">
        <v>772</v>
      </c>
      <c r="B228" s="66" t="s">
        <v>773</v>
      </c>
      <c r="C228" s="67">
        <v>44</v>
      </c>
      <c r="D228" s="84" t="s">
        <v>342</v>
      </c>
      <c r="E228" s="85">
        <v>89.597568525918803</v>
      </c>
      <c r="F228" s="91">
        <v>89.567175099904304</v>
      </c>
      <c r="G228" s="86">
        <v>46.540215005347001</v>
      </c>
      <c r="H228" s="86">
        <v>46.5334609106771</v>
      </c>
      <c r="I228" s="86">
        <v>0.17</v>
      </c>
      <c r="J228" s="86">
        <v>0.19</v>
      </c>
      <c r="K228" s="87">
        <v>0</v>
      </c>
      <c r="L228" s="85">
        <v>0</v>
      </c>
      <c r="M228" s="86">
        <v>0</v>
      </c>
      <c r="N228" s="86">
        <v>21.467058535390599</v>
      </c>
      <c r="O228" s="86">
        <v>39.911492906416797</v>
      </c>
      <c r="P228" s="86">
        <v>8.3000000000000004E-2</v>
      </c>
      <c r="Q228" s="88">
        <v>0</v>
      </c>
      <c r="R228" s="85">
        <v>0</v>
      </c>
      <c r="S228" s="86">
        <v>0</v>
      </c>
      <c r="T228" s="86">
        <v>0.26</v>
      </c>
      <c r="U228" s="88">
        <v>1.68852366747341E-2</v>
      </c>
      <c r="V228" s="89"/>
      <c r="W228" s="85">
        <v>51.167634466342797</v>
      </c>
      <c r="X228" s="88"/>
      <c r="Y228" s="85"/>
      <c r="Z228" s="88">
        <v>-62.5</v>
      </c>
      <c r="AA228" s="85">
        <v>0</v>
      </c>
      <c r="AB228" s="91">
        <v>0</v>
      </c>
      <c r="AC228" s="86">
        <v>0</v>
      </c>
      <c r="AD228" s="86">
        <v>0</v>
      </c>
      <c r="AE228" s="86">
        <v>0</v>
      </c>
      <c r="AF228" s="88">
        <v>0</v>
      </c>
      <c r="AG228" s="85">
        <v>0</v>
      </c>
      <c r="AH228" s="86">
        <v>1.23E-3</v>
      </c>
      <c r="AI228" s="88">
        <v>0</v>
      </c>
      <c r="AJ228" s="150">
        <v>2.15</v>
      </c>
      <c r="AK228" s="151">
        <v>13</v>
      </c>
    </row>
    <row r="229" spans="1:37" x14ac:dyDescent="0.2">
      <c r="A229" s="149" t="s">
        <v>774</v>
      </c>
      <c r="B229" s="66" t="s">
        <v>775</v>
      </c>
      <c r="C229" s="67">
        <v>44</v>
      </c>
      <c r="D229" s="84" t="s">
        <v>342</v>
      </c>
      <c r="E229" s="85">
        <v>97.203418929193305</v>
      </c>
      <c r="F229" s="91">
        <v>97.159885218159104</v>
      </c>
      <c r="G229" s="86">
        <v>44.369435655948799</v>
      </c>
      <c r="H229" s="86">
        <v>44.348588526721102</v>
      </c>
      <c r="I229" s="86">
        <v>0.16</v>
      </c>
      <c r="J229" s="86">
        <v>0.09</v>
      </c>
      <c r="K229" s="87">
        <v>0</v>
      </c>
      <c r="L229" s="85">
        <v>0</v>
      </c>
      <c r="M229" s="86">
        <v>0</v>
      </c>
      <c r="N229" s="86">
        <v>31.922924116011099</v>
      </c>
      <c r="O229" s="86">
        <v>50.134174158057199</v>
      </c>
      <c r="P229" s="86">
        <v>0.152</v>
      </c>
      <c r="Q229" s="88">
        <v>0.436</v>
      </c>
      <c r="R229" s="85">
        <v>0</v>
      </c>
      <c r="S229" s="86">
        <v>0</v>
      </c>
      <c r="T229" s="86">
        <v>0.88</v>
      </c>
      <c r="U229" s="88">
        <v>0.23912883525862699</v>
      </c>
      <c r="V229" s="89">
        <v>5</v>
      </c>
      <c r="W229" s="85"/>
      <c r="X229" s="88">
        <v>61.866666666699999</v>
      </c>
      <c r="Y229" s="85"/>
      <c r="Z229" s="88"/>
      <c r="AA229" s="85">
        <v>0</v>
      </c>
      <c r="AB229" s="91">
        <v>0</v>
      </c>
      <c r="AC229" s="86">
        <v>0</v>
      </c>
      <c r="AD229" s="86">
        <v>0</v>
      </c>
      <c r="AE229" s="86">
        <v>0</v>
      </c>
      <c r="AF229" s="88">
        <v>0</v>
      </c>
      <c r="AG229" s="85">
        <v>0.148155000142</v>
      </c>
      <c r="AH229" s="86">
        <v>1.31E-3</v>
      </c>
      <c r="AI229" s="88">
        <v>0</v>
      </c>
      <c r="AJ229" s="150">
        <v>1.54</v>
      </c>
      <c r="AK229" s="151">
        <v>6</v>
      </c>
    </row>
    <row r="230" spans="1:37" x14ac:dyDescent="0.2">
      <c r="A230" s="149" t="s">
        <v>776</v>
      </c>
      <c r="B230" s="66" t="s">
        <v>777</v>
      </c>
      <c r="C230" s="67">
        <v>44</v>
      </c>
      <c r="D230" s="84" t="s">
        <v>342</v>
      </c>
      <c r="E230" s="85">
        <v>97.633921516987101</v>
      </c>
      <c r="F230" s="91">
        <v>97.620226494600999</v>
      </c>
      <c r="G230" s="86">
        <v>48.362391361601297</v>
      </c>
      <c r="H230" s="86">
        <v>48.3613378983408</v>
      </c>
      <c r="I230" s="86">
        <v>0.41</v>
      </c>
      <c r="J230" s="86">
        <v>0.21</v>
      </c>
      <c r="K230" s="87">
        <v>0</v>
      </c>
      <c r="L230" s="85">
        <v>4.0000000058200001E-2</v>
      </c>
      <c r="M230" s="86">
        <v>0</v>
      </c>
      <c r="N230" s="86">
        <v>5.7256549132309003</v>
      </c>
      <c r="O230" s="86">
        <v>62.199644715928599</v>
      </c>
      <c r="P230" s="86">
        <v>0.184</v>
      </c>
      <c r="Q230" s="88">
        <v>5.8500000000000003E-2</v>
      </c>
      <c r="R230" s="85">
        <v>0</v>
      </c>
      <c r="S230" s="86">
        <v>0</v>
      </c>
      <c r="T230" s="86">
        <v>1.01</v>
      </c>
      <c r="U230" s="88">
        <v>5.3726626283908299E-2</v>
      </c>
      <c r="V230" s="89"/>
      <c r="W230" s="85">
        <v>58.266666666699997</v>
      </c>
      <c r="X230" s="88">
        <v>58.266666666699997</v>
      </c>
      <c r="Y230" s="85">
        <v>100</v>
      </c>
      <c r="Z230" s="88"/>
      <c r="AA230" s="85">
        <v>0</v>
      </c>
      <c r="AB230" s="91">
        <v>0</v>
      </c>
      <c r="AC230" s="86">
        <v>0</v>
      </c>
      <c r="AD230" s="86">
        <v>0</v>
      </c>
      <c r="AE230" s="86">
        <v>0</v>
      </c>
      <c r="AF230" s="88">
        <v>0</v>
      </c>
      <c r="AG230" s="85">
        <v>0</v>
      </c>
      <c r="AH230" s="86">
        <v>1.7769999999999999E-3</v>
      </c>
      <c r="AI230" s="88">
        <v>0</v>
      </c>
      <c r="AJ230" s="150">
        <v>2.2400000000000002</v>
      </c>
      <c r="AK230" s="151">
        <v>18</v>
      </c>
    </row>
    <row r="231" spans="1:37" x14ac:dyDescent="0.2">
      <c r="A231" s="149" t="s">
        <v>778</v>
      </c>
      <c r="B231" s="66" t="s">
        <v>779</v>
      </c>
      <c r="C231" s="67">
        <v>44</v>
      </c>
      <c r="D231" s="84" t="s">
        <v>342</v>
      </c>
      <c r="E231" s="85">
        <v>98.500019210819502</v>
      </c>
      <c r="F231" s="91">
        <v>98.491566450224795</v>
      </c>
      <c r="G231" s="86">
        <v>51.592576939332197</v>
      </c>
      <c r="H231" s="86">
        <v>51.592576939332197</v>
      </c>
      <c r="I231" s="86">
        <v>0.33</v>
      </c>
      <c r="J231" s="86">
        <v>0.17</v>
      </c>
      <c r="K231" s="87">
        <v>0</v>
      </c>
      <c r="L231" s="85">
        <v>0</v>
      </c>
      <c r="M231" s="86">
        <v>5.0738333726569398E-3</v>
      </c>
      <c r="N231" s="86">
        <v>12.4519720849996</v>
      </c>
      <c r="O231" s="86">
        <v>63.071013961116002</v>
      </c>
      <c r="P231" s="86">
        <v>0.10100000000000001</v>
      </c>
      <c r="Q231" s="88">
        <v>0.1366</v>
      </c>
      <c r="R231" s="85">
        <v>5.7405281285878303E-2</v>
      </c>
      <c r="S231" s="86">
        <v>0</v>
      </c>
      <c r="T231" s="86">
        <v>1.31</v>
      </c>
      <c r="U231" s="88">
        <v>0.131402005609559</v>
      </c>
      <c r="V231" s="89"/>
      <c r="W231" s="85">
        <v>52.734270591555102</v>
      </c>
      <c r="X231" s="88">
        <v>52.433333333299998</v>
      </c>
      <c r="Y231" s="85"/>
      <c r="Z231" s="88"/>
      <c r="AA231" s="85">
        <v>0</v>
      </c>
      <c r="AB231" s="91">
        <v>0</v>
      </c>
      <c r="AC231" s="86">
        <v>0</v>
      </c>
      <c r="AD231" s="86">
        <v>0</v>
      </c>
      <c r="AE231" s="86">
        <v>0</v>
      </c>
      <c r="AF231" s="88">
        <v>0</v>
      </c>
      <c r="AG231" s="85">
        <v>0</v>
      </c>
      <c r="AH231" s="86">
        <v>1.7440000000000001E-3</v>
      </c>
      <c r="AI231" s="88">
        <v>0</v>
      </c>
      <c r="AJ231" s="150">
        <v>2.42</v>
      </c>
      <c r="AK231" s="151">
        <v>23</v>
      </c>
    </row>
    <row r="232" spans="1:37" x14ac:dyDescent="0.2">
      <c r="A232" s="149" t="s">
        <v>780</v>
      </c>
      <c r="B232" s="66" t="s">
        <v>781</v>
      </c>
      <c r="C232" s="67">
        <v>44</v>
      </c>
      <c r="D232" s="84" t="s">
        <v>342</v>
      </c>
      <c r="E232" s="85">
        <v>98.785435563480405</v>
      </c>
      <c r="F232" s="91">
        <v>98.778975114349905</v>
      </c>
      <c r="G232" s="86">
        <v>29.933845000904501</v>
      </c>
      <c r="H232" s="86">
        <v>29.9299687314262</v>
      </c>
      <c r="I232" s="86">
        <v>0.64</v>
      </c>
      <c r="J232" s="86">
        <v>0.08</v>
      </c>
      <c r="K232" s="87">
        <v>0</v>
      </c>
      <c r="L232" s="85">
        <v>5.0000000035100002E-2</v>
      </c>
      <c r="M232" s="86">
        <v>0</v>
      </c>
      <c r="N232" s="86">
        <v>100</v>
      </c>
      <c r="O232" s="86">
        <v>60.559006211180098</v>
      </c>
      <c r="P232" s="86">
        <v>3.7999999999999999E-2</v>
      </c>
      <c r="Q232" s="88">
        <v>0.15790000000000001</v>
      </c>
      <c r="R232" s="85">
        <v>0</v>
      </c>
      <c r="S232" s="86">
        <v>0</v>
      </c>
      <c r="T232" s="86">
        <v>1.24</v>
      </c>
      <c r="U232" s="88">
        <v>0.289428121042975</v>
      </c>
      <c r="V232" s="89">
        <v>5</v>
      </c>
      <c r="W232" s="85"/>
      <c r="X232" s="88">
        <v>60.9666666667</v>
      </c>
      <c r="Y232" s="85">
        <v>100</v>
      </c>
      <c r="Z232" s="88"/>
      <c r="AA232" s="85">
        <v>0</v>
      </c>
      <c r="AB232" s="91">
        <v>0</v>
      </c>
      <c r="AC232" s="86">
        <v>0</v>
      </c>
      <c r="AD232" s="86">
        <v>0</v>
      </c>
      <c r="AE232" s="86">
        <v>0</v>
      </c>
      <c r="AF232" s="88">
        <v>5.6793999711799996</v>
      </c>
      <c r="AG232" s="85">
        <v>0.10098000002099999</v>
      </c>
      <c r="AH232" s="86">
        <v>5.4100000000000003E-4</v>
      </c>
      <c r="AI232" s="88">
        <v>0</v>
      </c>
      <c r="AJ232" s="150">
        <v>1.46</v>
      </c>
      <c r="AK232" s="151">
        <v>6</v>
      </c>
    </row>
    <row r="233" spans="1:37" x14ac:dyDescent="0.2">
      <c r="A233" s="149" t="s">
        <v>782</v>
      </c>
      <c r="B233" s="66" t="s">
        <v>782</v>
      </c>
      <c r="C233" s="67">
        <v>44</v>
      </c>
      <c r="D233" s="84" t="s">
        <v>342</v>
      </c>
      <c r="E233" s="85">
        <v>98.125595679339199</v>
      </c>
      <c r="F233" s="91">
        <v>98.103453255417705</v>
      </c>
      <c r="G233" s="86">
        <v>35.4519461265199</v>
      </c>
      <c r="H233" s="86">
        <v>35.435579987099601</v>
      </c>
      <c r="I233" s="86">
        <v>0.5</v>
      </c>
      <c r="J233" s="86">
        <v>0.26</v>
      </c>
      <c r="K233" s="87">
        <v>0</v>
      </c>
      <c r="L233" s="85">
        <v>0</v>
      </c>
      <c r="M233" s="86">
        <v>0</v>
      </c>
      <c r="N233" s="86">
        <v>63.268240086258501</v>
      </c>
      <c r="O233" s="86">
        <v>81.039590627524902</v>
      </c>
      <c r="P233" s="86">
        <v>0.105</v>
      </c>
      <c r="Q233" s="88">
        <v>8.5599999999999996E-2</v>
      </c>
      <c r="R233" s="85">
        <v>0</v>
      </c>
      <c r="S233" s="86">
        <v>0</v>
      </c>
      <c r="T233" s="86">
        <v>0.9</v>
      </c>
      <c r="U233" s="88">
        <v>2.5993280255696902E-2</v>
      </c>
      <c r="V233" s="89">
        <v>5</v>
      </c>
      <c r="W233" s="85">
        <v>58.801589306847497</v>
      </c>
      <c r="X233" s="88">
        <v>56.2</v>
      </c>
      <c r="Y233" s="85">
        <v>100</v>
      </c>
      <c r="Z233" s="88"/>
      <c r="AA233" s="85">
        <v>0</v>
      </c>
      <c r="AB233" s="91">
        <v>0</v>
      </c>
      <c r="AC233" s="86">
        <v>0</v>
      </c>
      <c r="AD233" s="86">
        <v>0</v>
      </c>
      <c r="AE233" s="86">
        <v>0</v>
      </c>
      <c r="AF233" s="88">
        <v>0</v>
      </c>
      <c r="AG233" s="85">
        <v>0</v>
      </c>
      <c r="AH233" s="86">
        <v>2.552E-3</v>
      </c>
      <c r="AI233" s="88">
        <v>0</v>
      </c>
      <c r="AJ233" s="150">
        <v>1.51</v>
      </c>
      <c r="AK233" s="151">
        <v>1</v>
      </c>
    </row>
    <row r="234" spans="1:37" x14ac:dyDescent="0.2">
      <c r="A234" s="149" t="s">
        <v>783</v>
      </c>
      <c r="B234" s="66" t="s">
        <v>784</v>
      </c>
      <c r="C234" s="67">
        <v>44</v>
      </c>
      <c r="D234" s="84" t="s">
        <v>342</v>
      </c>
      <c r="E234" s="85">
        <v>92.354803148591103</v>
      </c>
      <c r="F234" s="91">
        <v>92.263259346170997</v>
      </c>
      <c r="G234" s="86">
        <v>47.270769806017398</v>
      </c>
      <c r="H234" s="86">
        <v>47.2204851821528</v>
      </c>
      <c r="I234" s="86">
        <v>1.41</v>
      </c>
      <c r="J234" s="86">
        <v>1.59</v>
      </c>
      <c r="K234" s="87">
        <v>0</v>
      </c>
      <c r="L234" s="85">
        <v>0</v>
      </c>
      <c r="M234" s="86">
        <v>0</v>
      </c>
      <c r="N234" s="86">
        <v>52.220551378446103</v>
      </c>
      <c r="O234" s="86">
        <v>47.395696091348299</v>
      </c>
      <c r="P234" s="86">
        <v>0.443</v>
      </c>
      <c r="Q234" s="88">
        <v>0.56589999999999996</v>
      </c>
      <c r="R234" s="85">
        <v>0</v>
      </c>
      <c r="S234" s="86">
        <v>0</v>
      </c>
      <c r="T234" s="86">
        <v>1.1100000000000001</v>
      </c>
      <c r="U234" s="88">
        <v>0.236595602029436</v>
      </c>
      <c r="V234" s="89">
        <v>4.91</v>
      </c>
      <c r="W234" s="85">
        <v>59.435244793578597</v>
      </c>
      <c r="X234" s="88"/>
      <c r="Y234" s="85">
        <v>99.84</v>
      </c>
      <c r="Z234" s="88"/>
      <c r="AA234" s="85">
        <v>0.05</v>
      </c>
      <c r="AB234" s="91">
        <v>0.05</v>
      </c>
      <c r="AC234" s="86">
        <v>0</v>
      </c>
      <c r="AD234" s="86">
        <v>0</v>
      </c>
      <c r="AE234" s="86">
        <v>0</v>
      </c>
      <c r="AF234" s="88">
        <v>0.35539999546700002</v>
      </c>
      <c r="AG234" s="85">
        <v>0.21521999966899999</v>
      </c>
      <c r="AH234" s="86">
        <v>2.1482000000000001E-2</v>
      </c>
      <c r="AI234" s="88">
        <v>1.93999999701E-4</v>
      </c>
      <c r="AJ234" s="150">
        <v>1.35</v>
      </c>
      <c r="AK234" s="151">
        <v>1</v>
      </c>
    </row>
    <row r="235" spans="1:37" x14ac:dyDescent="0.2">
      <c r="A235" s="149" t="s">
        <v>785</v>
      </c>
      <c r="B235" s="66" t="s">
        <v>786</v>
      </c>
      <c r="C235" s="67">
        <v>43</v>
      </c>
      <c r="D235" s="84" t="s">
        <v>342</v>
      </c>
      <c r="E235" s="85">
        <v>93.909283483653994</v>
      </c>
      <c r="F235" s="91">
        <v>93.909283483653994</v>
      </c>
      <c r="G235" s="86">
        <v>52.599855866873398</v>
      </c>
      <c r="H235" s="86">
        <v>52.599855866873398</v>
      </c>
      <c r="I235" s="86">
        <v>0.14000000000000001</v>
      </c>
      <c r="J235" s="86">
        <v>0.22</v>
      </c>
      <c r="K235" s="87">
        <v>0</v>
      </c>
      <c r="L235" s="85">
        <v>1.37725061113E-11</v>
      </c>
      <c r="M235" s="86">
        <v>0</v>
      </c>
      <c r="N235" s="86">
        <v>16.3395116613091</v>
      </c>
      <c r="O235" s="86">
        <v>43.321176756625299</v>
      </c>
      <c r="P235" s="86">
        <v>0.106</v>
      </c>
      <c r="Q235" s="88">
        <v>4.8500000000000001E-2</v>
      </c>
      <c r="R235" s="85">
        <v>0</v>
      </c>
      <c r="S235" s="86">
        <v>0</v>
      </c>
      <c r="T235" s="86">
        <v>0.42</v>
      </c>
      <c r="U235" s="88">
        <v>9.0629162935948096E-2</v>
      </c>
      <c r="V235" s="89">
        <v>4.9400000000000004</v>
      </c>
      <c r="W235" s="85">
        <v>44.8</v>
      </c>
      <c r="X235" s="88">
        <v>44.8</v>
      </c>
      <c r="Y235" s="85"/>
      <c r="Z235" s="88"/>
      <c r="AA235" s="85">
        <v>0</v>
      </c>
      <c r="AB235" s="91">
        <v>0</v>
      </c>
      <c r="AC235" s="86">
        <v>0</v>
      </c>
      <c r="AD235" s="86">
        <v>0</v>
      </c>
      <c r="AE235" s="86">
        <v>0</v>
      </c>
      <c r="AF235" s="88">
        <v>23.583200479199999</v>
      </c>
      <c r="AG235" s="85">
        <v>0.103254999483</v>
      </c>
      <c r="AH235" s="86">
        <v>1.5629999999999999E-3</v>
      </c>
      <c r="AI235" s="88">
        <v>0</v>
      </c>
      <c r="AJ235" s="150">
        <v>2.4500000000000002</v>
      </c>
      <c r="AK235" s="151">
        <v>14</v>
      </c>
    </row>
    <row r="236" spans="1:37" x14ac:dyDescent="0.2">
      <c r="A236" s="149" t="s">
        <v>787</v>
      </c>
      <c r="B236" s="66" t="s">
        <v>788</v>
      </c>
      <c r="C236" s="67">
        <v>43</v>
      </c>
      <c r="D236" s="84" t="s">
        <v>342</v>
      </c>
      <c r="E236" s="85">
        <v>90.974863105247294</v>
      </c>
      <c r="F236" s="91">
        <v>90.974863105247294</v>
      </c>
      <c r="G236" s="86">
        <v>44.481524597939</v>
      </c>
      <c r="H236" s="86">
        <v>44.481524597939</v>
      </c>
      <c r="I236" s="86">
        <v>0.37</v>
      </c>
      <c r="J236" s="86">
        <v>0.24</v>
      </c>
      <c r="K236" s="87">
        <v>0</v>
      </c>
      <c r="L236" s="85">
        <v>0</v>
      </c>
      <c r="M236" s="86">
        <v>0</v>
      </c>
      <c r="N236" s="86">
        <v>61.358313817330199</v>
      </c>
      <c r="O236" s="86">
        <v>12.5416865173892</v>
      </c>
      <c r="P236" s="86">
        <v>0.14599999999999999</v>
      </c>
      <c r="Q236" s="88">
        <v>0.1246</v>
      </c>
      <c r="R236" s="85">
        <v>0</v>
      </c>
      <c r="S236" s="86">
        <v>0</v>
      </c>
      <c r="T236" s="86">
        <v>0.96</v>
      </c>
      <c r="U236" s="88">
        <v>0.33199672314922601</v>
      </c>
      <c r="V236" s="89">
        <v>4.9400000000000004</v>
      </c>
      <c r="W236" s="85">
        <v>42.908171487994103</v>
      </c>
      <c r="X236" s="88">
        <v>51.133333333300001</v>
      </c>
      <c r="Y236" s="85">
        <v>100</v>
      </c>
      <c r="Z236" s="88"/>
      <c r="AA236" s="85">
        <v>7.0000000000000007E-2</v>
      </c>
      <c r="AB236" s="91">
        <v>7.0000000000000007E-2</v>
      </c>
      <c r="AC236" s="86">
        <v>0</v>
      </c>
      <c r="AD236" s="86">
        <v>0</v>
      </c>
      <c r="AE236" s="86">
        <v>0</v>
      </c>
      <c r="AF236" s="88">
        <v>1.64719998976</v>
      </c>
      <c r="AG236" s="85">
        <v>0.40035000024299999</v>
      </c>
      <c r="AH236" s="86">
        <v>2.382E-3</v>
      </c>
      <c r="AI236" s="88">
        <v>0</v>
      </c>
      <c r="AJ236" s="150">
        <v>1.66</v>
      </c>
      <c r="AK236" s="151">
        <v>1</v>
      </c>
    </row>
    <row r="237" spans="1:37" x14ac:dyDescent="0.2">
      <c r="A237" s="149" t="s">
        <v>789</v>
      </c>
      <c r="B237" s="66" t="s">
        <v>790</v>
      </c>
      <c r="C237" s="67">
        <v>43</v>
      </c>
      <c r="D237" s="84" t="s">
        <v>342</v>
      </c>
      <c r="E237" s="85">
        <v>90.500962331592007</v>
      </c>
      <c r="F237" s="91">
        <v>90.4151773439648</v>
      </c>
      <c r="G237" s="86">
        <v>35.057464943634898</v>
      </c>
      <c r="H237" s="86">
        <v>34.993676106681299</v>
      </c>
      <c r="I237" s="86">
        <v>0.21</v>
      </c>
      <c r="J237" s="86">
        <v>0.21</v>
      </c>
      <c r="K237" s="87">
        <v>0</v>
      </c>
      <c r="L237" s="85">
        <v>0</v>
      </c>
      <c r="M237" s="86">
        <v>1.06355122696552E-4</v>
      </c>
      <c r="N237" s="86">
        <v>93.437610776320497</v>
      </c>
      <c r="O237" s="86">
        <v>28.317846080533698</v>
      </c>
      <c r="P237" s="86">
        <v>0.14099999999999999</v>
      </c>
      <c r="Q237" s="88">
        <v>0.35439999999999999</v>
      </c>
      <c r="R237" s="85">
        <v>2.2593764121102599E-2</v>
      </c>
      <c r="S237" s="86">
        <v>0</v>
      </c>
      <c r="T237" s="86">
        <v>0.81</v>
      </c>
      <c r="U237" s="88">
        <v>5.38905691503987E-2</v>
      </c>
      <c r="V237" s="89">
        <v>4.95</v>
      </c>
      <c r="W237" s="85">
        <v>46.5354896490512</v>
      </c>
      <c r="X237" s="88">
        <v>52.7</v>
      </c>
      <c r="Y237" s="85">
        <v>100</v>
      </c>
      <c r="Z237" s="88"/>
      <c r="AA237" s="85">
        <v>0</v>
      </c>
      <c r="AB237" s="91">
        <v>0</v>
      </c>
      <c r="AC237" s="86">
        <v>0</v>
      </c>
      <c r="AD237" s="86">
        <v>0</v>
      </c>
      <c r="AE237" s="86">
        <v>0</v>
      </c>
      <c r="AF237" s="88">
        <v>14.249700819399999</v>
      </c>
      <c r="AG237" s="85">
        <v>0.14611500182699999</v>
      </c>
      <c r="AH237" s="86">
        <v>1.786E-3</v>
      </c>
      <c r="AI237" s="88">
        <v>0</v>
      </c>
      <c r="AJ237" s="150">
        <v>1.42</v>
      </c>
      <c r="AK237" s="151">
        <v>1</v>
      </c>
    </row>
    <row r="238" spans="1:37" x14ac:dyDescent="0.2">
      <c r="A238" s="149" t="s">
        <v>791</v>
      </c>
      <c r="B238" s="66" t="s">
        <v>792</v>
      </c>
      <c r="C238" s="67">
        <v>44</v>
      </c>
      <c r="D238" s="84" t="s">
        <v>342</v>
      </c>
      <c r="E238" s="85">
        <v>97.058188971381398</v>
      </c>
      <c r="F238" s="91">
        <v>96.974427311377596</v>
      </c>
      <c r="G238" s="86">
        <v>32.762231106034598</v>
      </c>
      <c r="H238" s="86">
        <v>32.6886223745162</v>
      </c>
      <c r="I238" s="86">
        <v>1.1200000000000001</v>
      </c>
      <c r="J238" s="86">
        <v>0.23</v>
      </c>
      <c r="K238" s="87">
        <v>0</v>
      </c>
      <c r="L238" s="85">
        <v>0</v>
      </c>
      <c r="M238" s="86">
        <v>0</v>
      </c>
      <c r="N238" s="86">
        <v>100</v>
      </c>
      <c r="O238" s="86">
        <v>19.3875147232038</v>
      </c>
      <c r="P238" s="86">
        <v>3.2000000000000001E-2</v>
      </c>
      <c r="Q238" s="88">
        <v>0.19739999999999999</v>
      </c>
      <c r="R238" s="85">
        <v>0</v>
      </c>
      <c r="S238" s="86">
        <v>0</v>
      </c>
      <c r="T238" s="86">
        <v>1.0900000000000001</v>
      </c>
      <c r="U238" s="88">
        <v>0.22463354273748301</v>
      </c>
      <c r="V238" s="89">
        <v>5</v>
      </c>
      <c r="W238" s="85">
        <v>57.427222219369597</v>
      </c>
      <c r="X238" s="88">
        <v>59.633333333300001</v>
      </c>
      <c r="Y238" s="85">
        <v>100</v>
      </c>
      <c r="Z238" s="88"/>
      <c r="AA238" s="85">
        <v>0</v>
      </c>
      <c r="AB238" s="91">
        <v>0.01</v>
      </c>
      <c r="AC238" s="86">
        <v>0</v>
      </c>
      <c r="AD238" s="86">
        <v>0</v>
      </c>
      <c r="AE238" s="86">
        <v>0</v>
      </c>
      <c r="AF238" s="88">
        <v>9.9911002629500008</v>
      </c>
      <c r="AG238" s="85">
        <v>4.1820000498700001E-2</v>
      </c>
      <c r="AH238" s="86">
        <v>1.6639999999999999E-3</v>
      </c>
      <c r="AI238" s="88">
        <v>0</v>
      </c>
      <c r="AJ238" s="150">
        <v>1.34</v>
      </c>
      <c r="AK238" s="151">
        <v>1</v>
      </c>
    </row>
    <row r="239" spans="1:37" x14ac:dyDescent="0.2">
      <c r="A239" s="149" t="s">
        <v>793</v>
      </c>
      <c r="B239" s="66" t="s">
        <v>794</v>
      </c>
      <c r="C239" s="67">
        <v>43</v>
      </c>
      <c r="D239" s="84" t="s">
        <v>342</v>
      </c>
      <c r="E239" s="85">
        <v>83.323544958007901</v>
      </c>
      <c r="F239" s="91">
        <v>83.308128266870298</v>
      </c>
      <c r="G239" s="86">
        <v>31.630645445469</v>
      </c>
      <c r="H239" s="86">
        <v>31.620367651377201</v>
      </c>
      <c r="I239" s="86">
        <v>0.4</v>
      </c>
      <c r="J239" s="86">
        <v>0.36</v>
      </c>
      <c r="K239" s="87">
        <v>0</v>
      </c>
      <c r="L239" s="85">
        <v>1.61486056394E-8</v>
      </c>
      <c r="M239" s="86">
        <v>0</v>
      </c>
      <c r="N239" s="86">
        <v>67.321585668203994</v>
      </c>
      <c r="O239" s="86">
        <v>16.2321692080669</v>
      </c>
      <c r="P239" s="86">
        <v>0.161</v>
      </c>
      <c r="Q239" s="88">
        <v>0.2366</v>
      </c>
      <c r="R239" s="85">
        <v>0</v>
      </c>
      <c r="S239" s="86">
        <v>0</v>
      </c>
      <c r="T239" s="86">
        <v>1.04</v>
      </c>
      <c r="U239" s="88">
        <v>0.54986198390791097</v>
      </c>
      <c r="V239" s="89">
        <v>4.87</v>
      </c>
      <c r="W239" s="85">
        <v>42.052612072793202</v>
      </c>
      <c r="X239" s="88">
        <v>50.566666666700002</v>
      </c>
      <c r="Y239" s="85">
        <v>100</v>
      </c>
      <c r="Z239" s="88"/>
      <c r="AA239" s="85">
        <v>0.08</v>
      </c>
      <c r="AB239" s="91">
        <v>0.08</v>
      </c>
      <c r="AC239" s="86">
        <v>0</v>
      </c>
      <c r="AD239" s="86">
        <v>0</v>
      </c>
      <c r="AE239" s="86">
        <v>0</v>
      </c>
      <c r="AF239" s="88">
        <v>7.96279842576</v>
      </c>
      <c r="AG239" s="85">
        <v>1.0071699941100001</v>
      </c>
      <c r="AH239" s="86">
        <v>4.6950000000000004E-3</v>
      </c>
      <c r="AI239" s="88">
        <v>0</v>
      </c>
      <c r="AJ239" s="150">
        <v>1.21</v>
      </c>
      <c r="AK239" s="151">
        <v>1</v>
      </c>
    </row>
    <row r="240" spans="1:37" x14ac:dyDescent="0.2">
      <c r="A240" s="149" t="s">
        <v>795</v>
      </c>
      <c r="B240" s="66" t="s">
        <v>796</v>
      </c>
      <c r="C240" s="67">
        <v>44</v>
      </c>
      <c r="D240" s="84" t="s">
        <v>342</v>
      </c>
      <c r="E240" s="85">
        <v>97.913271495264098</v>
      </c>
      <c r="F240" s="91">
        <v>97.837914006690298</v>
      </c>
      <c r="G240" s="86">
        <v>39.223266471431501</v>
      </c>
      <c r="H240" s="86">
        <v>39.169964833172003</v>
      </c>
      <c r="I240" s="86">
        <v>0</v>
      </c>
      <c r="J240" s="86">
        <v>0.02</v>
      </c>
      <c r="K240" s="87">
        <v>0</v>
      </c>
      <c r="L240" s="85">
        <v>0</v>
      </c>
      <c r="M240" s="86">
        <v>0</v>
      </c>
      <c r="N240" s="86">
        <v>44.886488869296898</v>
      </c>
      <c r="O240" s="86">
        <v>49.8919394861122</v>
      </c>
      <c r="P240" s="86">
        <v>4.3999999999999997E-2</v>
      </c>
      <c r="Q240" s="88">
        <v>0.1361</v>
      </c>
      <c r="R240" s="85">
        <v>0</v>
      </c>
      <c r="S240" s="86">
        <v>0</v>
      </c>
      <c r="T240" s="86">
        <v>0.9</v>
      </c>
      <c r="U240" s="88">
        <v>9.0061388783374802E-2</v>
      </c>
      <c r="V240" s="89">
        <v>5</v>
      </c>
      <c r="W240" s="85">
        <v>53.813020151101597</v>
      </c>
      <c r="X240" s="88">
        <v>56.4</v>
      </c>
      <c r="Y240" s="85">
        <v>100</v>
      </c>
      <c r="Z240" s="88"/>
      <c r="AA240" s="85">
        <v>0</v>
      </c>
      <c r="AB240" s="91">
        <v>0</v>
      </c>
      <c r="AC240" s="86">
        <v>0</v>
      </c>
      <c r="AD240" s="86">
        <v>0</v>
      </c>
      <c r="AE240" s="86">
        <v>0</v>
      </c>
      <c r="AF240" s="88">
        <v>6.27290010838</v>
      </c>
      <c r="AG240" s="85">
        <v>5.60999996306E-2</v>
      </c>
      <c r="AH240" s="86">
        <v>3.0200000000000002E-4</v>
      </c>
      <c r="AI240" s="88">
        <v>0</v>
      </c>
      <c r="AJ240" s="150">
        <v>1.47</v>
      </c>
      <c r="AK240" s="151">
        <v>5</v>
      </c>
    </row>
    <row r="241" spans="1:37" x14ac:dyDescent="0.2">
      <c r="A241" s="149" t="s">
        <v>393</v>
      </c>
      <c r="B241" s="66" t="s">
        <v>797</v>
      </c>
      <c r="C241" s="67">
        <v>44</v>
      </c>
      <c r="D241" s="84" t="s">
        <v>342</v>
      </c>
      <c r="E241" s="85">
        <v>96.303801491988807</v>
      </c>
      <c r="F241" s="91">
        <v>96.207448023760605</v>
      </c>
      <c r="G241" s="86">
        <v>62.943648121107401</v>
      </c>
      <c r="H241" s="86">
        <v>62.916828083559302</v>
      </c>
      <c r="I241" s="86">
        <v>0.12</v>
      </c>
      <c r="J241" s="86">
        <v>0.12</v>
      </c>
      <c r="K241" s="87">
        <v>0</v>
      </c>
      <c r="L241" s="85">
        <v>1.0000000004900001E-2</v>
      </c>
      <c r="M241" s="86">
        <v>0</v>
      </c>
      <c r="N241" s="86">
        <v>3.0149723114787701</v>
      </c>
      <c r="O241" s="86">
        <v>63.659661711942597</v>
      </c>
      <c r="P241" s="86">
        <v>8.8999999999999996E-2</v>
      </c>
      <c r="Q241" s="88">
        <v>0.18759999999999999</v>
      </c>
      <c r="R241" s="85">
        <v>0</v>
      </c>
      <c r="S241" s="86">
        <v>0</v>
      </c>
      <c r="T241" s="86">
        <v>0.96</v>
      </c>
      <c r="U241" s="88">
        <v>0.39534722015277501</v>
      </c>
      <c r="V241" s="89"/>
      <c r="W241" s="85">
        <v>56.529780982375598</v>
      </c>
      <c r="X241" s="88">
        <v>57.566666666700002</v>
      </c>
      <c r="Y241" s="85"/>
      <c r="Z241" s="88"/>
      <c r="AA241" s="85">
        <v>0.25</v>
      </c>
      <c r="AB241" s="91">
        <v>0.25</v>
      </c>
      <c r="AC241" s="86">
        <v>0.03</v>
      </c>
      <c r="AD241" s="86">
        <v>0.03</v>
      </c>
      <c r="AE241" s="86">
        <v>0</v>
      </c>
      <c r="AF241" s="88">
        <v>0</v>
      </c>
      <c r="AG241" s="85">
        <v>8.9760000040600002E-2</v>
      </c>
      <c r="AH241" s="86">
        <v>9.7000000000000005E-4</v>
      </c>
      <c r="AI241" s="88">
        <v>0</v>
      </c>
      <c r="AJ241" s="150">
        <v>2.73</v>
      </c>
      <c r="AK241" s="151">
        <v>37</v>
      </c>
    </row>
    <row r="242" spans="1:37" x14ac:dyDescent="0.2">
      <c r="A242" s="149" t="s">
        <v>798</v>
      </c>
      <c r="B242" s="66" t="s">
        <v>799</v>
      </c>
      <c r="C242" s="67">
        <v>44</v>
      </c>
      <c r="D242" s="84" t="s">
        <v>342</v>
      </c>
      <c r="E242" s="85">
        <v>99.555764449026597</v>
      </c>
      <c r="F242" s="91">
        <v>99.510279580326298</v>
      </c>
      <c r="G242" s="86">
        <v>91.789981199587601</v>
      </c>
      <c r="H242" s="86">
        <v>91.744496330887301</v>
      </c>
      <c r="I242" s="86">
        <v>0.15</v>
      </c>
      <c r="J242" s="86">
        <v>0.15</v>
      </c>
      <c r="K242" s="87">
        <v>0</v>
      </c>
      <c r="L242" s="85">
        <v>1.9999999956399998E-2</v>
      </c>
      <c r="M242" s="86">
        <v>0</v>
      </c>
      <c r="N242" s="86"/>
      <c r="O242" s="86">
        <v>73.528035196106003</v>
      </c>
      <c r="P242" s="86">
        <v>5.7000000000000002E-2</v>
      </c>
      <c r="Q242" s="88">
        <v>0</v>
      </c>
      <c r="R242" s="85">
        <v>0</v>
      </c>
      <c r="S242" s="86">
        <v>0</v>
      </c>
      <c r="T242" s="86">
        <v>1.22</v>
      </c>
      <c r="U242" s="88">
        <v>6.5194978470495504E-2</v>
      </c>
      <c r="V242" s="89"/>
      <c r="W242" s="85"/>
      <c r="X242" s="88"/>
      <c r="Y242" s="85"/>
      <c r="Z242" s="88"/>
      <c r="AA242" s="85">
        <v>0</v>
      </c>
      <c r="AB242" s="91">
        <v>0</v>
      </c>
      <c r="AC242" s="86">
        <v>0</v>
      </c>
      <c r="AD242" s="86">
        <v>0</v>
      </c>
      <c r="AE242" s="86">
        <v>0</v>
      </c>
      <c r="AF242" s="88">
        <v>0</v>
      </c>
      <c r="AG242" s="85">
        <v>0</v>
      </c>
      <c r="AH242" s="86">
        <v>8.0000000000000004E-4</v>
      </c>
      <c r="AI242" s="88">
        <v>0</v>
      </c>
      <c r="AJ242" s="150">
        <v>3.08</v>
      </c>
      <c r="AK242" s="151">
        <v>46</v>
      </c>
    </row>
    <row r="243" spans="1:37" x14ac:dyDescent="0.2">
      <c r="A243" s="149" t="s">
        <v>800</v>
      </c>
      <c r="B243" s="66" t="s">
        <v>801</v>
      </c>
      <c r="C243" s="67">
        <v>44</v>
      </c>
      <c r="D243" s="84" t="s">
        <v>342</v>
      </c>
      <c r="E243" s="85">
        <v>94.399801433402601</v>
      </c>
      <c r="F243" s="91">
        <v>94.379634513356706</v>
      </c>
      <c r="G243" s="86">
        <v>51.155719648785301</v>
      </c>
      <c r="H243" s="86">
        <v>51.152617045701298</v>
      </c>
      <c r="I243" s="86">
        <v>0.08</v>
      </c>
      <c r="J243" s="86">
        <v>0.12</v>
      </c>
      <c r="K243" s="87">
        <v>0</v>
      </c>
      <c r="L243" s="85">
        <v>9.9999999997500005E-3</v>
      </c>
      <c r="M243" s="86">
        <v>0</v>
      </c>
      <c r="N243" s="86">
        <v>4.1378657324116999</v>
      </c>
      <c r="O243" s="86">
        <v>54.093003110603597</v>
      </c>
      <c r="P243" s="86">
        <v>0.17199999999999999</v>
      </c>
      <c r="Q243" s="88">
        <v>0.29299999999999998</v>
      </c>
      <c r="R243" s="85">
        <v>0</v>
      </c>
      <c r="S243" s="86">
        <v>0</v>
      </c>
      <c r="T243" s="86">
        <v>1.68</v>
      </c>
      <c r="U243" s="88">
        <v>0.780304675622848</v>
      </c>
      <c r="V243" s="89"/>
      <c r="W243" s="85">
        <v>53.2414645651873</v>
      </c>
      <c r="X243" s="88">
        <v>57.9</v>
      </c>
      <c r="Y243" s="85"/>
      <c r="Z243" s="88"/>
      <c r="AA243" s="85">
        <v>0.2</v>
      </c>
      <c r="AB243" s="91">
        <v>0.24</v>
      </c>
      <c r="AC243" s="86">
        <v>0.01</v>
      </c>
      <c r="AD243" s="86">
        <v>0.01</v>
      </c>
      <c r="AE243" s="86">
        <v>0</v>
      </c>
      <c r="AF243" s="88">
        <v>0</v>
      </c>
      <c r="AG243" s="85">
        <v>0.186384999775</v>
      </c>
      <c r="AH243" s="86">
        <v>5.8600000000000004E-4</v>
      </c>
      <c r="AI243" s="88">
        <v>0</v>
      </c>
      <c r="AJ243" s="150">
        <v>2.23</v>
      </c>
      <c r="AK243" s="151">
        <v>23</v>
      </c>
    </row>
    <row r="244" spans="1:37" x14ac:dyDescent="0.2">
      <c r="A244" s="149" t="s">
        <v>802</v>
      </c>
      <c r="B244" s="66" t="s">
        <v>803</v>
      </c>
      <c r="C244" s="67">
        <v>44</v>
      </c>
      <c r="D244" s="84" t="s">
        <v>342</v>
      </c>
      <c r="E244" s="85">
        <v>96.761755175390206</v>
      </c>
      <c r="F244" s="91">
        <v>96.751142618613002</v>
      </c>
      <c r="G244" s="86">
        <v>52.1175588289397</v>
      </c>
      <c r="H244" s="86">
        <v>52.1175588289397</v>
      </c>
      <c r="I244" s="86">
        <v>0.21</v>
      </c>
      <c r="J244" s="86">
        <v>0.25</v>
      </c>
      <c r="K244" s="87">
        <v>0</v>
      </c>
      <c r="L244" s="85">
        <v>0</v>
      </c>
      <c r="M244" s="86">
        <v>0</v>
      </c>
      <c r="N244" s="86">
        <v>9.6863468634686392</v>
      </c>
      <c r="O244" s="86">
        <v>60.774560021013897</v>
      </c>
      <c r="P244" s="86">
        <v>0.17</v>
      </c>
      <c r="Q244" s="88">
        <v>1.5699999999999999E-2</v>
      </c>
      <c r="R244" s="85">
        <v>0</v>
      </c>
      <c r="S244" s="86">
        <v>0</v>
      </c>
      <c r="T244" s="86">
        <v>0.82</v>
      </c>
      <c r="U244" s="88">
        <v>0.145745779739922</v>
      </c>
      <c r="V244" s="89"/>
      <c r="W244" s="85">
        <v>60.5</v>
      </c>
      <c r="X244" s="88">
        <v>60.5</v>
      </c>
      <c r="Y244" s="85"/>
      <c r="Z244" s="88"/>
      <c r="AA244" s="85">
        <v>0</v>
      </c>
      <c r="AB244" s="91">
        <v>0</v>
      </c>
      <c r="AC244" s="86">
        <v>0</v>
      </c>
      <c r="AD244" s="86">
        <v>0</v>
      </c>
      <c r="AE244" s="86">
        <v>0</v>
      </c>
      <c r="AF244" s="88">
        <v>0</v>
      </c>
      <c r="AG244" s="85">
        <v>1.2750000010700001E-3</v>
      </c>
      <c r="AH244" s="86">
        <v>2.8530000000000001E-3</v>
      </c>
      <c r="AI244" s="88">
        <v>0</v>
      </c>
      <c r="AJ244" s="150">
        <v>2.52</v>
      </c>
      <c r="AK244" s="151">
        <v>27</v>
      </c>
    </row>
    <row r="245" spans="1:37" x14ac:dyDescent="0.2">
      <c r="A245" s="149" t="s">
        <v>804</v>
      </c>
      <c r="B245" s="66" t="s">
        <v>805</v>
      </c>
      <c r="C245" s="67">
        <v>44</v>
      </c>
      <c r="D245" s="84" t="s">
        <v>342</v>
      </c>
      <c r="E245" s="85">
        <v>96.799492860219601</v>
      </c>
      <c r="F245" s="91">
        <v>96.560552002145599</v>
      </c>
      <c r="G245" s="86">
        <v>49.924010305340403</v>
      </c>
      <c r="H245" s="86">
        <v>49.840299732613801</v>
      </c>
      <c r="I245" s="86">
        <v>1.38</v>
      </c>
      <c r="J245" s="86">
        <v>0.8</v>
      </c>
      <c r="K245" s="87">
        <v>0</v>
      </c>
      <c r="L245" s="85">
        <v>0</v>
      </c>
      <c r="M245" s="86">
        <v>0</v>
      </c>
      <c r="N245" s="86">
        <v>10.2373046084069</v>
      </c>
      <c r="O245" s="86">
        <v>52.054695413109499</v>
      </c>
      <c r="P245" s="86">
        <v>0.24099999999999999</v>
      </c>
      <c r="Q245" s="88">
        <v>0.18959999999999999</v>
      </c>
      <c r="R245" s="85">
        <v>0</v>
      </c>
      <c r="S245" s="86">
        <v>0</v>
      </c>
      <c r="T245" s="86">
        <v>1.36</v>
      </c>
      <c r="U245" s="88">
        <v>0.29258064253959998</v>
      </c>
      <c r="V245" s="89">
        <v>5</v>
      </c>
      <c r="W245" s="85"/>
      <c r="X245" s="88">
        <v>60.166666666700003</v>
      </c>
      <c r="Y245" s="85"/>
      <c r="Z245" s="88"/>
      <c r="AA245" s="85">
        <v>0</v>
      </c>
      <c r="AB245" s="91">
        <v>0.03</v>
      </c>
      <c r="AC245" s="86">
        <v>0</v>
      </c>
      <c r="AD245" s="86">
        <v>0</v>
      </c>
      <c r="AE245" s="86">
        <v>0</v>
      </c>
      <c r="AF245" s="88">
        <v>0</v>
      </c>
      <c r="AG245" s="85">
        <v>0</v>
      </c>
      <c r="AH245" s="86">
        <v>8.4309999999999993E-3</v>
      </c>
      <c r="AI245" s="88">
        <v>0</v>
      </c>
      <c r="AJ245" s="150">
        <v>1.91</v>
      </c>
      <c r="AK245" s="151">
        <v>17</v>
      </c>
    </row>
    <row r="246" spans="1:37" x14ac:dyDescent="0.2">
      <c r="A246" s="149" t="s">
        <v>806</v>
      </c>
      <c r="B246" s="66" t="s">
        <v>807</v>
      </c>
      <c r="C246" s="67">
        <v>44</v>
      </c>
      <c r="D246" s="84" t="s">
        <v>342</v>
      </c>
      <c r="E246" s="85">
        <v>91.568574345298899</v>
      </c>
      <c r="F246" s="91">
        <v>91.563018674000105</v>
      </c>
      <c r="G246" s="86">
        <v>34.988228921435898</v>
      </c>
      <c r="H246" s="86">
        <v>34.984756626874201</v>
      </c>
      <c r="I246" s="86">
        <v>0</v>
      </c>
      <c r="J246" s="86">
        <v>0.04</v>
      </c>
      <c r="K246" s="87">
        <v>0</v>
      </c>
      <c r="L246" s="85">
        <v>4.9999998954200001E-2</v>
      </c>
      <c r="M246" s="86">
        <v>0</v>
      </c>
      <c r="N246" s="86"/>
      <c r="O246" s="86">
        <v>86.071484805542397</v>
      </c>
      <c r="P246" s="86">
        <v>0.10199999999999999</v>
      </c>
      <c r="Q246" s="88">
        <v>0</v>
      </c>
      <c r="R246" s="85">
        <v>0</v>
      </c>
      <c r="S246" s="86">
        <v>0</v>
      </c>
      <c r="T246" s="86">
        <v>0.52</v>
      </c>
      <c r="U246" s="88">
        <v>9.2363035341014005E-2</v>
      </c>
      <c r="V246" s="89"/>
      <c r="W246" s="85"/>
      <c r="X246" s="88"/>
      <c r="Y246" s="85"/>
      <c r="Z246" s="88">
        <v>100</v>
      </c>
      <c r="AA246" s="85">
        <v>0.01</v>
      </c>
      <c r="AB246" s="91">
        <v>0.01</v>
      </c>
      <c r="AC246" s="86">
        <v>0.01</v>
      </c>
      <c r="AD246" s="86">
        <v>0.01</v>
      </c>
      <c r="AE246" s="86">
        <v>0</v>
      </c>
      <c r="AF246" s="88">
        <v>0</v>
      </c>
      <c r="AG246" s="85">
        <v>1.07100003326E-2</v>
      </c>
      <c r="AH246" s="86">
        <v>3.9599999999999998E-4</v>
      </c>
      <c r="AI246" s="88">
        <v>1.1288105401200001E-11</v>
      </c>
      <c r="AJ246" s="150">
        <v>2.11</v>
      </c>
      <c r="AK246" s="151">
        <v>15</v>
      </c>
    </row>
    <row r="247" spans="1:37" x14ac:dyDescent="0.2">
      <c r="A247" s="149" t="s">
        <v>808</v>
      </c>
      <c r="B247" s="66" t="s">
        <v>809</v>
      </c>
      <c r="C247" s="67">
        <v>44</v>
      </c>
      <c r="D247" s="84" t="s">
        <v>342</v>
      </c>
      <c r="E247" s="85">
        <v>88.871866724148504</v>
      </c>
      <c r="F247" s="91">
        <v>88.740992794235396</v>
      </c>
      <c r="G247" s="86">
        <v>48.889881135677797</v>
      </c>
      <c r="H247" s="86">
        <v>48.846769723471098</v>
      </c>
      <c r="I247" s="86">
        <v>0.2</v>
      </c>
      <c r="J247" s="86">
        <v>0.13</v>
      </c>
      <c r="K247" s="87">
        <v>0</v>
      </c>
      <c r="L247" s="85">
        <v>0.169999999929</v>
      </c>
      <c r="M247" s="86">
        <v>0</v>
      </c>
      <c r="N247" s="86">
        <v>8.4460431654676302</v>
      </c>
      <c r="O247" s="86">
        <v>81.896999851477801</v>
      </c>
      <c r="P247" s="86">
        <v>0.11</v>
      </c>
      <c r="Q247" s="88">
        <v>0.1026</v>
      </c>
      <c r="R247" s="85">
        <v>0</v>
      </c>
      <c r="S247" s="86">
        <v>0</v>
      </c>
      <c r="T247" s="86">
        <v>0.6</v>
      </c>
      <c r="U247" s="88">
        <v>0.620496397117694</v>
      </c>
      <c r="V247" s="89"/>
      <c r="W247" s="85"/>
      <c r="X247" s="88"/>
      <c r="Y247" s="85"/>
      <c r="Z247" s="88">
        <v>100</v>
      </c>
      <c r="AA247" s="85">
        <v>0.22</v>
      </c>
      <c r="AB247" s="91">
        <v>0.22</v>
      </c>
      <c r="AC247" s="86">
        <v>0.16</v>
      </c>
      <c r="AD247" s="86">
        <v>0.16</v>
      </c>
      <c r="AE247" s="86">
        <v>0</v>
      </c>
      <c r="AF247" s="88">
        <v>0</v>
      </c>
      <c r="AG247" s="85">
        <v>7.3950000066499997E-3</v>
      </c>
      <c r="AH247" s="86">
        <v>1.3190000000000001E-3</v>
      </c>
      <c r="AI247" s="88">
        <v>0</v>
      </c>
      <c r="AJ247" s="150">
        <v>2.84</v>
      </c>
      <c r="AK247" s="151">
        <v>32</v>
      </c>
    </row>
    <row r="248" spans="1:37" x14ac:dyDescent="0.2">
      <c r="A248" s="149" t="s">
        <v>810</v>
      </c>
      <c r="B248" s="66" t="s">
        <v>811</v>
      </c>
      <c r="C248" s="67">
        <v>44</v>
      </c>
      <c r="D248" s="84" t="s">
        <v>342</v>
      </c>
      <c r="E248" s="85">
        <v>94.147208824437598</v>
      </c>
      <c r="F248" s="91">
        <v>94.117396535386106</v>
      </c>
      <c r="G248" s="86">
        <v>56.211071006484197</v>
      </c>
      <c r="H248" s="86">
        <v>56.202553209612297</v>
      </c>
      <c r="I248" s="86">
        <v>0.14000000000000001</v>
      </c>
      <c r="J248" s="86">
        <v>0.23</v>
      </c>
      <c r="K248" s="87">
        <v>0</v>
      </c>
      <c r="L248" s="85">
        <v>2.9999999985000001E-2</v>
      </c>
      <c r="M248" s="86">
        <v>0</v>
      </c>
      <c r="N248" s="86">
        <v>16.077969649398199</v>
      </c>
      <c r="O248" s="86">
        <v>67.821038528683403</v>
      </c>
      <c r="P248" s="86">
        <v>0.126</v>
      </c>
      <c r="Q248" s="88">
        <v>0.1065</v>
      </c>
      <c r="R248" s="85">
        <v>0</v>
      </c>
      <c r="S248" s="86">
        <v>0</v>
      </c>
      <c r="T248" s="86">
        <v>0.85</v>
      </c>
      <c r="U248" s="88">
        <v>0.43760181429073403</v>
      </c>
      <c r="V248" s="89"/>
      <c r="W248" s="85">
        <v>60.900938431278703</v>
      </c>
      <c r="X248" s="88">
        <v>59.133333333300001</v>
      </c>
      <c r="Y248" s="85"/>
      <c r="Z248" s="88"/>
      <c r="AA248" s="85">
        <v>0.05</v>
      </c>
      <c r="AB248" s="91">
        <v>0.05</v>
      </c>
      <c r="AC248" s="86">
        <v>0.05</v>
      </c>
      <c r="AD248" s="86">
        <v>0.05</v>
      </c>
      <c r="AE248" s="86">
        <v>0</v>
      </c>
      <c r="AF248" s="88">
        <v>0</v>
      </c>
      <c r="AG248" s="85">
        <v>8.9249999949899995E-3</v>
      </c>
      <c r="AH248" s="86">
        <v>1.6410000000000001E-3</v>
      </c>
      <c r="AI248" s="88">
        <v>0</v>
      </c>
      <c r="AJ248" s="150">
        <v>2.93</v>
      </c>
      <c r="AK248" s="151">
        <v>37</v>
      </c>
    </row>
    <row r="249" spans="1:37" x14ac:dyDescent="0.2">
      <c r="A249" s="149" t="s">
        <v>812</v>
      </c>
      <c r="B249" s="66" t="s">
        <v>813</v>
      </c>
      <c r="C249" s="67">
        <v>44</v>
      </c>
      <c r="D249" s="84" t="s">
        <v>342</v>
      </c>
      <c r="E249" s="85">
        <v>99.501854032019097</v>
      </c>
      <c r="F249" s="91">
        <v>99.477026821396294</v>
      </c>
      <c r="G249" s="86">
        <v>56.026204720373499</v>
      </c>
      <c r="H249" s="86">
        <v>56.026204720373499</v>
      </c>
      <c r="I249" s="86">
        <v>0.23</v>
      </c>
      <c r="J249" s="86">
        <v>0.16</v>
      </c>
      <c r="K249" s="87">
        <v>0</v>
      </c>
      <c r="L249" s="85">
        <v>0</v>
      </c>
      <c r="M249" s="86">
        <v>0</v>
      </c>
      <c r="N249" s="86"/>
      <c r="O249" s="86">
        <v>87.3217314820632</v>
      </c>
      <c r="P249" s="86">
        <v>7.1999999999999995E-2</v>
      </c>
      <c r="Q249" s="88">
        <v>6.2300000000000001E-2</v>
      </c>
      <c r="R249" s="85">
        <v>0</v>
      </c>
      <c r="S249" s="86">
        <v>0</v>
      </c>
      <c r="T249" s="86">
        <v>0.7</v>
      </c>
      <c r="U249" s="88">
        <v>6.1667587676092997E-2</v>
      </c>
      <c r="V249" s="89"/>
      <c r="W249" s="85"/>
      <c r="X249" s="88"/>
      <c r="Y249" s="85"/>
      <c r="Z249" s="88"/>
      <c r="AA249" s="85">
        <v>0.03</v>
      </c>
      <c r="AB249" s="91">
        <v>0.03</v>
      </c>
      <c r="AC249" s="86">
        <v>0.02</v>
      </c>
      <c r="AD249" s="86">
        <v>0.02</v>
      </c>
      <c r="AE249" s="86">
        <v>0</v>
      </c>
      <c r="AF249" s="88">
        <v>0</v>
      </c>
      <c r="AG249" s="85">
        <v>1.78499999938E-3</v>
      </c>
      <c r="AH249" s="86">
        <v>1.681E-3</v>
      </c>
      <c r="AI249" s="88">
        <v>0</v>
      </c>
      <c r="AJ249" s="150">
        <v>3.22</v>
      </c>
      <c r="AK249" s="151">
        <v>45</v>
      </c>
    </row>
    <row r="250" spans="1:37" x14ac:dyDescent="0.2">
      <c r="A250" s="149" t="s">
        <v>814</v>
      </c>
      <c r="B250" s="66" t="s">
        <v>815</v>
      </c>
      <c r="C250" s="67">
        <v>44</v>
      </c>
      <c r="D250" s="84" t="s">
        <v>342</v>
      </c>
      <c r="E250" s="85">
        <v>93.749346275338397</v>
      </c>
      <c r="F250" s="91">
        <v>93.736794761835</v>
      </c>
      <c r="G250" s="86">
        <v>49.6914419597096</v>
      </c>
      <c r="H250" s="86">
        <v>49.678890446206303</v>
      </c>
      <c r="I250" s="86">
        <v>0.53</v>
      </c>
      <c r="J250" s="86">
        <v>0.28999999999999998</v>
      </c>
      <c r="K250" s="87">
        <v>0</v>
      </c>
      <c r="L250" s="85">
        <v>0.28000000066300001</v>
      </c>
      <c r="M250" s="86">
        <v>0</v>
      </c>
      <c r="N250" s="86">
        <v>9.1806876371616699</v>
      </c>
      <c r="O250" s="86">
        <v>73.172644940455001</v>
      </c>
      <c r="P250" s="86">
        <v>0.129</v>
      </c>
      <c r="Q250" s="88">
        <v>0.1162</v>
      </c>
      <c r="R250" s="85">
        <v>0</v>
      </c>
      <c r="S250" s="86">
        <v>0</v>
      </c>
      <c r="T250" s="86">
        <v>0.75</v>
      </c>
      <c r="U250" s="88">
        <v>0.58992113465682094</v>
      </c>
      <c r="V250" s="89"/>
      <c r="W250" s="85">
        <v>50.583791827226101</v>
      </c>
      <c r="X250" s="88">
        <v>45.4</v>
      </c>
      <c r="Y250" s="85">
        <v>99.78</v>
      </c>
      <c r="Z250" s="88">
        <v>100</v>
      </c>
      <c r="AA250" s="85">
        <v>0</v>
      </c>
      <c r="AB250" s="91">
        <v>0</v>
      </c>
      <c r="AC250" s="86">
        <v>0</v>
      </c>
      <c r="AD250" s="86">
        <v>0</v>
      </c>
      <c r="AE250" s="86">
        <v>0</v>
      </c>
      <c r="AF250" s="88">
        <v>0</v>
      </c>
      <c r="AG250" s="85">
        <v>0.24699999992999999</v>
      </c>
      <c r="AH250" s="86">
        <v>1.372E-3</v>
      </c>
      <c r="AI250" s="88">
        <v>0</v>
      </c>
      <c r="AJ250" s="150">
        <v>2.2200000000000002</v>
      </c>
      <c r="AK250" s="151">
        <v>18</v>
      </c>
    </row>
    <row r="251" spans="1:37" x14ac:dyDescent="0.2">
      <c r="A251" s="149" t="s">
        <v>816</v>
      </c>
      <c r="B251" s="66" t="s">
        <v>817</v>
      </c>
      <c r="C251" s="67">
        <v>44</v>
      </c>
      <c r="D251" s="84" t="s">
        <v>342</v>
      </c>
      <c r="E251" s="85">
        <v>98.5287936107608</v>
      </c>
      <c r="F251" s="91">
        <v>98.509177525571005</v>
      </c>
      <c r="G251" s="86">
        <v>59.478772593526699</v>
      </c>
      <c r="H251" s="86">
        <v>59.467563401989601</v>
      </c>
      <c r="I251" s="86">
        <v>0.25</v>
      </c>
      <c r="J251" s="86">
        <v>0.26</v>
      </c>
      <c r="K251" s="87">
        <v>0</v>
      </c>
      <c r="L251" s="85">
        <v>1.0000000007600001E-2</v>
      </c>
      <c r="M251" s="86">
        <v>0</v>
      </c>
      <c r="N251" s="86">
        <v>5.1699548371761397</v>
      </c>
      <c r="O251" s="86">
        <v>52.6026573350101</v>
      </c>
      <c r="P251" s="86">
        <v>4.8000000000000001E-2</v>
      </c>
      <c r="Q251" s="88">
        <v>4.6699999999999998E-2</v>
      </c>
      <c r="R251" s="85">
        <v>0</v>
      </c>
      <c r="S251" s="86">
        <v>0</v>
      </c>
      <c r="T251" s="86">
        <v>0.7</v>
      </c>
      <c r="U251" s="88">
        <v>0.215776937088413</v>
      </c>
      <c r="V251" s="89"/>
      <c r="W251" s="85">
        <v>56.725170107063498</v>
      </c>
      <c r="X251" s="88">
        <v>56.433333333299998</v>
      </c>
      <c r="Y251" s="85"/>
      <c r="Z251" s="88"/>
      <c r="AA251" s="85">
        <v>0</v>
      </c>
      <c r="AB251" s="91">
        <v>0</v>
      </c>
      <c r="AC251" s="86">
        <v>0</v>
      </c>
      <c r="AD251" s="86">
        <v>0</v>
      </c>
      <c r="AE251" s="86">
        <v>0</v>
      </c>
      <c r="AF251" s="88">
        <v>0</v>
      </c>
      <c r="AG251" s="85">
        <v>2.2610000025899999E-2</v>
      </c>
      <c r="AH251" s="86">
        <v>1.224E-3</v>
      </c>
      <c r="AI251" s="88">
        <v>0</v>
      </c>
      <c r="AJ251" s="150">
        <v>2.2999999999999998</v>
      </c>
      <c r="AK251" s="151">
        <v>25</v>
      </c>
    </row>
    <row r="252" spans="1:37" x14ac:dyDescent="0.2">
      <c r="A252" s="149" t="s">
        <v>818</v>
      </c>
      <c r="B252" s="66" t="s">
        <v>819</v>
      </c>
      <c r="C252" s="67">
        <v>44</v>
      </c>
      <c r="D252" s="84" t="s">
        <v>342</v>
      </c>
      <c r="E252" s="85">
        <v>79.012994290918002</v>
      </c>
      <c r="F252" s="91">
        <v>78.918426675072695</v>
      </c>
      <c r="G252" s="86">
        <v>38.658307356426498</v>
      </c>
      <c r="H252" s="86">
        <v>38.577749757743497</v>
      </c>
      <c r="I252" s="86">
        <v>1.99</v>
      </c>
      <c r="J252" s="86">
        <v>1.55</v>
      </c>
      <c r="K252" s="87">
        <v>0</v>
      </c>
      <c r="L252" s="85">
        <v>0.67999999895999996</v>
      </c>
      <c r="M252" s="86">
        <v>0</v>
      </c>
      <c r="N252" s="86">
        <v>31.561052816695</v>
      </c>
      <c r="O252" s="86">
        <v>26.046033378153901</v>
      </c>
      <c r="P252" s="86">
        <v>0.36299999999999999</v>
      </c>
      <c r="Q252" s="88">
        <v>0.2465</v>
      </c>
      <c r="R252" s="85">
        <v>0</v>
      </c>
      <c r="S252" s="86">
        <v>0</v>
      </c>
      <c r="T252" s="86">
        <v>1.01</v>
      </c>
      <c r="U252" s="88">
        <v>1.36714417475161</v>
      </c>
      <c r="V252" s="89">
        <v>5</v>
      </c>
      <c r="W252" s="85"/>
      <c r="X252" s="88">
        <v>56.9666666667</v>
      </c>
      <c r="Y252" s="85">
        <v>-100</v>
      </c>
      <c r="Z252" s="88"/>
      <c r="AA252" s="85">
        <v>0.12</v>
      </c>
      <c r="AB252" s="91">
        <v>0.13</v>
      </c>
      <c r="AC252" s="86">
        <v>0.11</v>
      </c>
      <c r="AD252" s="86">
        <v>0.12</v>
      </c>
      <c r="AE252" s="86">
        <v>0</v>
      </c>
      <c r="AF252" s="88">
        <v>0</v>
      </c>
      <c r="AG252" s="85">
        <v>1.53854999896</v>
      </c>
      <c r="AH252" s="86">
        <v>1.1246000000000001E-2</v>
      </c>
      <c r="AI252" s="88">
        <v>0</v>
      </c>
      <c r="AJ252" s="150">
        <v>1.1299999999999999</v>
      </c>
      <c r="AK252" s="151">
        <v>2</v>
      </c>
    </row>
    <row r="253" spans="1:37" x14ac:dyDescent="0.2">
      <c r="A253" s="149" t="s">
        <v>820</v>
      </c>
      <c r="B253" s="66" t="s">
        <v>821</v>
      </c>
      <c r="C253" s="67">
        <v>44</v>
      </c>
      <c r="D253" s="84" t="s">
        <v>342</v>
      </c>
      <c r="E253" s="85">
        <v>98.477944585671594</v>
      </c>
      <c r="F253" s="91">
        <v>98.460357810926197</v>
      </c>
      <c r="G253" s="86">
        <v>42.419300685884203</v>
      </c>
      <c r="H253" s="86">
        <v>42.416103090476</v>
      </c>
      <c r="I253" s="86">
        <v>0.16</v>
      </c>
      <c r="J253" s="86">
        <v>0.06</v>
      </c>
      <c r="K253" s="87">
        <v>0</v>
      </c>
      <c r="L253" s="85">
        <v>0</v>
      </c>
      <c r="M253" s="86">
        <v>0</v>
      </c>
      <c r="N253" s="86">
        <v>12.2577632500584</v>
      </c>
      <c r="O253" s="86">
        <v>36.819457436856901</v>
      </c>
      <c r="P253" s="86">
        <v>4.1000000000000002E-2</v>
      </c>
      <c r="Q253" s="88">
        <v>3.5499999999999997E-2</v>
      </c>
      <c r="R253" s="85">
        <v>0</v>
      </c>
      <c r="S253" s="86">
        <v>0</v>
      </c>
      <c r="T253" s="86">
        <v>0.57999999999999996</v>
      </c>
      <c r="U253" s="88">
        <v>0.12150862551361399</v>
      </c>
      <c r="V253" s="89"/>
      <c r="W253" s="85"/>
      <c r="X253" s="88">
        <v>57.2</v>
      </c>
      <c r="Y253" s="85"/>
      <c r="Z253" s="88"/>
      <c r="AA253" s="85">
        <v>0</v>
      </c>
      <c r="AB253" s="91">
        <v>0</v>
      </c>
      <c r="AC253" s="86">
        <v>0</v>
      </c>
      <c r="AD253" s="86">
        <v>0</v>
      </c>
      <c r="AE253" s="86">
        <v>0</v>
      </c>
      <c r="AF253" s="88">
        <v>0</v>
      </c>
      <c r="AG253" s="85">
        <v>0</v>
      </c>
      <c r="AH253" s="86">
        <v>2.7500000000000002E-4</v>
      </c>
      <c r="AI253" s="88">
        <v>0</v>
      </c>
      <c r="AJ253" s="150">
        <v>1.17</v>
      </c>
      <c r="AK253" s="151">
        <v>2</v>
      </c>
    </row>
    <row r="254" spans="1:37" x14ac:dyDescent="0.2">
      <c r="A254" s="149" t="s">
        <v>822</v>
      </c>
      <c r="B254" s="66" t="s">
        <v>823</v>
      </c>
      <c r="C254" s="67">
        <v>44</v>
      </c>
      <c r="D254" s="84" t="s">
        <v>342</v>
      </c>
      <c r="E254" s="85">
        <v>83.717467387846</v>
      </c>
      <c r="F254" s="91">
        <v>83.690741329939499</v>
      </c>
      <c r="G254" s="86">
        <v>29.4852052179446</v>
      </c>
      <c r="H254" s="86">
        <v>29.476296531975802</v>
      </c>
      <c r="I254" s="86">
        <v>0.44</v>
      </c>
      <c r="J254" s="86">
        <v>0.23</v>
      </c>
      <c r="K254" s="87">
        <v>0</v>
      </c>
      <c r="L254" s="85">
        <v>0</v>
      </c>
      <c r="M254" s="86">
        <v>4.7506549425311703E-3</v>
      </c>
      <c r="N254" s="86">
        <v>47.853961916461898</v>
      </c>
      <c r="O254" s="86">
        <v>29.789344692770001</v>
      </c>
      <c r="P254" s="86">
        <v>0.13300000000000001</v>
      </c>
      <c r="Q254" s="88">
        <v>0.1414</v>
      </c>
      <c r="R254" s="85">
        <v>1.9888623707239501E-2</v>
      </c>
      <c r="S254" s="86">
        <v>0</v>
      </c>
      <c r="T254" s="86">
        <v>1.07</v>
      </c>
      <c r="U254" s="88">
        <v>2.03754374801145</v>
      </c>
      <c r="V254" s="89">
        <v>5</v>
      </c>
      <c r="W254" s="85">
        <v>52.631471630397698</v>
      </c>
      <c r="X254" s="88">
        <v>52.0333333333</v>
      </c>
      <c r="Y254" s="85">
        <v>-100</v>
      </c>
      <c r="Z254" s="88"/>
      <c r="AA254" s="85">
        <v>0.36</v>
      </c>
      <c r="AB254" s="91">
        <v>0.36</v>
      </c>
      <c r="AC254" s="86">
        <v>0.16</v>
      </c>
      <c r="AD254" s="86">
        <v>0.16</v>
      </c>
      <c r="AE254" s="86">
        <v>0</v>
      </c>
      <c r="AF254" s="88">
        <v>0</v>
      </c>
      <c r="AG254" s="85">
        <v>4.9614499999800001</v>
      </c>
      <c r="AH254" s="86">
        <v>3.297E-3</v>
      </c>
      <c r="AI254" s="88">
        <v>0</v>
      </c>
      <c r="AJ254" s="150">
        <v>1.1299999999999999</v>
      </c>
      <c r="AK254" s="151">
        <v>1</v>
      </c>
    </row>
    <row r="255" spans="1:37" x14ac:dyDescent="0.2">
      <c r="A255" s="149" t="s">
        <v>824</v>
      </c>
      <c r="B255" s="66" t="s">
        <v>825</v>
      </c>
      <c r="C255" s="67">
        <v>43</v>
      </c>
      <c r="D255" s="84" t="s">
        <v>342</v>
      </c>
      <c r="E255" s="85">
        <v>80.592565876013097</v>
      </c>
      <c r="F255" s="91">
        <v>80.586201043832503</v>
      </c>
      <c r="G255" s="86">
        <v>25.019094496541801</v>
      </c>
      <c r="H255" s="86">
        <v>25.012729664361199</v>
      </c>
      <c r="I255" s="86">
        <v>0.33</v>
      </c>
      <c r="J255" s="86">
        <v>0.38</v>
      </c>
      <c r="K255" s="87">
        <v>0</v>
      </c>
      <c r="L255" s="85">
        <v>6.99999999042E-2</v>
      </c>
      <c r="M255" s="86">
        <v>5.3610577159293399E-3</v>
      </c>
      <c r="N255" s="86">
        <v>100</v>
      </c>
      <c r="O255" s="86">
        <v>14.7540983606557</v>
      </c>
      <c r="P255" s="86">
        <v>0.125</v>
      </c>
      <c r="Q255" s="88">
        <v>0.25929999999999997</v>
      </c>
      <c r="R255" s="85">
        <v>2.3629489603024599E-2</v>
      </c>
      <c r="S255" s="86">
        <v>0</v>
      </c>
      <c r="T255" s="86">
        <v>0.82</v>
      </c>
      <c r="U255" s="88">
        <v>1.0194339542580699</v>
      </c>
      <c r="V255" s="89">
        <v>4.87</v>
      </c>
      <c r="W255" s="85">
        <v>55.405740852745097</v>
      </c>
      <c r="X255" s="88">
        <v>56.4666666667</v>
      </c>
      <c r="Y255" s="85">
        <v>-100</v>
      </c>
      <c r="Z255" s="88"/>
      <c r="AA255" s="85">
        <v>2.39</v>
      </c>
      <c r="AB255" s="91">
        <v>2.39</v>
      </c>
      <c r="AC255" s="86">
        <v>0.03</v>
      </c>
      <c r="AD255" s="86">
        <v>0.03</v>
      </c>
      <c r="AE255" s="86">
        <v>0</v>
      </c>
      <c r="AF255" s="88">
        <v>0.27239999137799997</v>
      </c>
      <c r="AG255" s="85">
        <v>2.3133499979100001</v>
      </c>
      <c r="AH255" s="86">
        <v>2.5010000000000002E-3</v>
      </c>
      <c r="AI255" s="88">
        <v>0</v>
      </c>
      <c r="AJ255" s="150">
        <v>1.06</v>
      </c>
      <c r="AK255" s="151">
        <v>0</v>
      </c>
    </row>
    <row r="256" spans="1:37" x14ac:dyDescent="0.2">
      <c r="A256" s="149" t="s">
        <v>826</v>
      </c>
      <c r="B256" s="66" t="s">
        <v>827</v>
      </c>
      <c r="C256" s="67">
        <v>44</v>
      </c>
      <c r="D256" s="84" t="s">
        <v>342</v>
      </c>
      <c r="E256" s="85">
        <v>75.384736068917306</v>
      </c>
      <c r="F256" s="91">
        <v>75.351218746879994</v>
      </c>
      <c r="G256" s="86">
        <v>36.273586923965603</v>
      </c>
      <c r="H256" s="86">
        <v>36.2671687133627</v>
      </c>
      <c r="I256" s="86">
        <v>7.92</v>
      </c>
      <c r="J256" s="86">
        <v>4.91</v>
      </c>
      <c r="K256" s="87">
        <v>0</v>
      </c>
      <c r="L256" s="85">
        <v>5.9100000070499998</v>
      </c>
      <c r="M256" s="86">
        <v>0</v>
      </c>
      <c r="N256" s="86">
        <v>10.2653154179003</v>
      </c>
      <c r="O256" s="86">
        <v>40.387900908596698</v>
      </c>
      <c r="P256" s="86">
        <v>0.44500000000000001</v>
      </c>
      <c r="Q256" s="88">
        <v>0.30109999999999998</v>
      </c>
      <c r="R256" s="85">
        <v>0</v>
      </c>
      <c r="S256" s="86">
        <v>0</v>
      </c>
      <c r="T256" s="86">
        <v>0.87</v>
      </c>
      <c r="U256" s="88">
        <v>1.91547929770513</v>
      </c>
      <c r="V256" s="89"/>
      <c r="W256" s="85">
        <v>49.313855718377802</v>
      </c>
      <c r="X256" s="88">
        <v>45.9</v>
      </c>
      <c r="Y256" s="85"/>
      <c r="Z256" s="88"/>
      <c r="AA256" s="85">
        <v>0.65</v>
      </c>
      <c r="AB256" s="91">
        <v>0.65</v>
      </c>
      <c r="AC256" s="86">
        <v>0.28000000000000003</v>
      </c>
      <c r="AD256" s="86">
        <v>0.28000000000000003</v>
      </c>
      <c r="AE256" s="86">
        <v>0</v>
      </c>
      <c r="AF256" s="88">
        <v>0</v>
      </c>
      <c r="AG256" s="85">
        <v>1.5018250013100001</v>
      </c>
      <c r="AH256" s="86">
        <v>5.5141999999999997E-2</v>
      </c>
      <c r="AI256" s="88">
        <v>4.8400000042300001E-4</v>
      </c>
      <c r="AJ256" s="150">
        <v>1.43</v>
      </c>
      <c r="AK256" s="151">
        <v>7</v>
      </c>
    </row>
    <row r="257" spans="1:37" x14ac:dyDescent="0.2">
      <c r="A257" s="149" t="s">
        <v>661</v>
      </c>
      <c r="B257" s="66" t="s">
        <v>828</v>
      </c>
      <c r="C257" s="67">
        <v>44</v>
      </c>
      <c r="D257" s="84" t="s">
        <v>342</v>
      </c>
      <c r="E257" s="85">
        <v>53.258552185289297</v>
      </c>
      <c r="F257" s="91">
        <v>53.202829731563099</v>
      </c>
      <c r="G257" s="86">
        <v>30.9277788545402</v>
      </c>
      <c r="H257" s="86">
        <v>30.882958620021299</v>
      </c>
      <c r="I257" s="86">
        <v>0.71</v>
      </c>
      <c r="J257" s="86">
        <v>0.51</v>
      </c>
      <c r="K257" s="87">
        <v>0</v>
      </c>
      <c r="L257" s="85">
        <v>0.69999999930099999</v>
      </c>
      <c r="M257" s="86">
        <v>9.9454182715124004E-3</v>
      </c>
      <c r="N257" s="86">
        <v>19.483608684369901</v>
      </c>
      <c r="O257" s="86">
        <v>34.9507219292977</v>
      </c>
      <c r="P257" s="86">
        <v>0.48299999999999998</v>
      </c>
      <c r="Q257" s="88">
        <v>1.3258000000000001</v>
      </c>
      <c r="R257" s="85">
        <v>1.14337983077979E-2</v>
      </c>
      <c r="S257" s="86">
        <v>0</v>
      </c>
      <c r="T257" s="86">
        <v>1.4</v>
      </c>
      <c r="U257" s="88">
        <v>5.20278127725555</v>
      </c>
      <c r="V257" s="89">
        <v>3.91</v>
      </c>
      <c r="W257" s="85">
        <v>43.746814111457198</v>
      </c>
      <c r="X257" s="88">
        <v>38.633333333300001</v>
      </c>
      <c r="Y257" s="85"/>
      <c r="Z257" s="88"/>
      <c r="AA257" s="85">
        <v>0</v>
      </c>
      <c r="AB257" s="91">
        <v>0</v>
      </c>
      <c r="AC257" s="86">
        <v>0</v>
      </c>
      <c r="AD257" s="86">
        <v>0</v>
      </c>
      <c r="AE257" s="86">
        <v>0</v>
      </c>
      <c r="AF257" s="88">
        <v>0</v>
      </c>
      <c r="AG257" s="85">
        <v>12.9960999975</v>
      </c>
      <c r="AH257" s="86">
        <v>7.0179999999999999E-3</v>
      </c>
      <c r="AI257" s="88">
        <v>0</v>
      </c>
      <c r="AJ257" s="150">
        <v>1.32</v>
      </c>
      <c r="AK257" s="151">
        <v>4</v>
      </c>
    </row>
    <row r="258" spans="1:37" x14ac:dyDescent="0.2">
      <c r="A258" s="149" t="s">
        <v>829</v>
      </c>
      <c r="B258" s="66" t="s">
        <v>830</v>
      </c>
      <c r="C258" s="67">
        <v>44</v>
      </c>
      <c r="D258" s="84" t="s">
        <v>342</v>
      </c>
      <c r="E258" s="85">
        <v>38.384155658935804</v>
      </c>
      <c r="F258" s="91">
        <v>38.274644300315799</v>
      </c>
      <c r="G258" s="86">
        <v>20.811402764100599</v>
      </c>
      <c r="H258" s="86">
        <v>20.755373696899699</v>
      </c>
      <c r="I258" s="86">
        <v>4.9800000000000004</v>
      </c>
      <c r="J258" s="86">
        <v>15.12</v>
      </c>
      <c r="K258" s="87">
        <v>0</v>
      </c>
      <c r="L258" s="85">
        <v>0.34000000001899999</v>
      </c>
      <c r="M258" s="86">
        <v>8.8245641861717204E-3</v>
      </c>
      <c r="N258" s="86">
        <v>20.024107277384399</v>
      </c>
      <c r="O258" s="86">
        <v>10.9396527969137</v>
      </c>
      <c r="P258" s="86">
        <v>1.242</v>
      </c>
      <c r="Q258" s="88">
        <v>1.0469999999999999</v>
      </c>
      <c r="R258" s="85">
        <v>1.70867150790261E-2</v>
      </c>
      <c r="S258" s="86">
        <v>0</v>
      </c>
      <c r="T258" s="86">
        <v>1.87</v>
      </c>
      <c r="U258" s="88">
        <v>13.222859859418</v>
      </c>
      <c r="V258" s="89">
        <v>5</v>
      </c>
      <c r="W258" s="85">
        <v>43.566666666700002</v>
      </c>
      <c r="X258" s="88">
        <v>43.566666666700002</v>
      </c>
      <c r="Y258" s="85">
        <v>-100</v>
      </c>
      <c r="Z258" s="88"/>
      <c r="AA258" s="85">
        <v>0.47</v>
      </c>
      <c r="AB258" s="91">
        <v>0.38</v>
      </c>
      <c r="AC258" s="86">
        <v>0.05</v>
      </c>
      <c r="AD258" s="86">
        <v>0.05</v>
      </c>
      <c r="AE258" s="86">
        <v>0</v>
      </c>
      <c r="AF258" s="88">
        <v>0</v>
      </c>
      <c r="AG258" s="85">
        <v>15.391674976099999</v>
      </c>
      <c r="AH258" s="86">
        <v>0.14694199999999999</v>
      </c>
      <c r="AI258" s="88">
        <v>5.0099999922199997E-4</v>
      </c>
      <c r="AJ258" s="150">
        <v>1.02</v>
      </c>
      <c r="AK258" s="151">
        <v>0</v>
      </c>
    </row>
    <row r="259" spans="1:37" x14ac:dyDescent="0.2">
      <c r="A259" s="149" t="s">
        <v>831</v>
      </c>
      <c r="B259" s="66" t="s">
        <v>832</v>
      </c>
      <c r="C259" s="67">
        <v>44</v>
      </c>
      <c r="D259" s="84" t="s">
        <v>342</v>
      </c>
      <c r="E259" s="85">
        <v>69.600301422336699</v>
      </c>
      <c r="F259" s="91">
        <v>69.490407862099303</v>
      </c>
      <c r="G259" s="86">
        <v>27.179817262708401</v>
      </c>
      <c r="H259" s="86">
        <v>27.1531288266508</v>
      </c>
      <c r="I259" s="86">
        <v>1.86</v>
      </c>
      <c r="J259" s="86">
        <v>0.54</v>
      </c>
      <c r="K259" s="87">
        <v>0</v>
      </c>
      <c r="L259" s="85">
        <v>8.00000001126E-2</v>
      </c>
      <c r="M259" s="86">
        <v>0</v>
      </c>
      <c r="N259" s="86">
        <v>77.632233460454302</v>
      </c>
      <c r="O259" s="86">
        <v>11.483667847304201</v>
      </c>
      <c r="P259" s="86">
        <v>0.23200000000000001</v>
      </c>
      <c r="Q259" s="88">
        <v>0.1047</v>
      </c>
      <c r="R259" s="85">
        <v>0</v>
      </c>
      <c r="S259" s="86">
        <v>0</v>
      </c>
      <c r="T259" s="86">
        <v>0.79</v>
      </c>
      <c r="U259" s="88">
        <v>0.88228829790574304</v>
      </c>
      <c r="V259" s="89">
        <v>4.58</v>
      </c>
      <c r="W259" s="85">
        <v>46.991611192063601</v>
      </c>
      <c r="X259" s="88">
        <v>44.933333333299998</v>
      </c>
      <c r="Y259" s="85">
        <v>-100</v>
      </c>
      <c r="Z259" s="88"/>
      <c r="AA259" s="85">
        <v>0</v>
      </c>
      <c r="AB259" s="91">
        <v>0</v>
      </c>
      <c r="AC259" s="86">
        <v>0</v>
      </c>
      <c r="AD259" s="86">
        <v>0</v>
      </c>
      <c r="AE259" s="86">
        <v>0</v>
      </c>
      <c r="AF259" s="88">
        <v>1.39810002047</v>
      </c>
      <c r="AG259" s="85">
        <v>3.97182500657</v>
      </c>
      <c r="AH259" s="86">
        <v>2.9880000000000002E-3</v>
      </c>
      <c r="AI259" s="88">
        <v>0</v>
      </c>
      <c r="AJ259" s="150">
        <v>1.02</v>
      </c>
      <c r="AK259" s="151">
        <v>0</v>
      </c>
    </row>
    <row r="260" spans="1:37" x14ac:dyDescent="0.2">
      <c r="A260" s="149" t="s">
        <v>833</v>
      </c>
      <c r="B260" s="66" t="s">
        <v>834</v>
      </c>
      <c r="C260" s="67">
        <v>44</v>
      </c>
      <c r="D260" s="84" t="s">
        <v>342</v>
      </c>
      <c r="E260" s="85">
        <v>99.468723602898706</v>
      </c>
      <c r="F260" s="91">
        <v>99.449458350005202</v>
      </c>
      <c r="G260" s="86">
        <v>42.810355814401497</v>
      </c>
      <c r="H260" s="86">
        <v>42.807391929341001</v>
      </c>
      <c r="I260" s="86">
        <v>0.12</v>
      </c>
      <c r="J260" s="86">
        <v>0.1</v>
      </c>
      <c r="K260" s="87">
        <v>0</v>
      </c>
      <c r="L260" s="85">
        <v>2.0000029633600001E-2</v>
      </c>
      <c r="M260" s="86">
        <v>0</v>
      </c>
      <c r="N260" s="86"/>
      <c r="O260" s="86">
        <v>91.885335698262793</v>
      </c>
      <c r="P260" s="86">
        <v>5.8999999999999997E-2</v>
      </c>
      <c r="Q260" s="88">
        <v>0</v>
      </c>
      <c r="R260" s="85">
        <v>0</v>
      </c>
      <c r="S260" s="86">
        <v>0</v>
      </c>
      <c r="T260" s="86">
        <v>0.35</v>
      </c>
      <c r="U260" s="88">
        <v>0.101513063323404</v>
      </c>
      <c r="V260" s="89"/>
      <c r="W260" s="85"/>
      <c r="X260" s="88"/>
      <c r="Y260" s="85"/>
      <c r="Z260" s="88"/>
      <c r="AA260" s="85">
        <v>7.0000000000000007E-2</v>
      </c>
      <c r="AB260" s="91">
        <v>7.0000000000000007E-2</v>
      </c>
      <c r="AC260" s="86">
        <v>0.01</v>
      </c>
      <c r="AD260" s="86">
        <v>0.01</v>
      </c>
      <c r="AE260" s="86">
        <v>0</v>
      </c>
      <c r="AF260" s="88">
        <v>0</v>
      </c>
      <c r="AG260" s="85">
        <v>6.8699996848399997E-3</v>
      </c>
      <c r="AH260" s="86">
        <v>1.065E-3</v>
      </c>
      <c r="AI260" s="88">
        <v>9.3999993778799993E-5</v>
      </c>
      <c r="AJ260" s="150">
        <v>2.16</v>
      </c>
      <c r="AK260" s="151">
        <v>18</v>
      </c>
    </row>
    <row r="261" spans="1:37" x14ac:dyDescent="0.2">
      <c r="A261" s="149" t="s">
        <v>835</v>
      </c>
      <c r="B261" s="66" t="s">
        <v>836</v>
      </c>
      <c r="C261" s="67">
        <v>44</v>
      </c>
      <c r="D261" s="84" t="s">
        <v>342</v>
      </c>
      <c r="E261" s="85">
        <v>99.674277554032997</v>
      </c>
      <c r="F261" s="91">
        <v>99.656627569276196</v>
      </c>
      <c r="G261" s="86">
        <v>31.933636057314299</v>
      </c>
      <c r="H261" s="86">
        <v>31.925613336970301</v>
      </c>
      <c r="I261" s="86">
        <v>0</v>
      </c>
      <c r="J261" s="86">
        <v>0.09</v>
      </c>
      <c r="K261" s="87">
        <v>0</v>
      </c>
      <c r="L261" s="85">
        <v>0</v>
      </c>
      <c r="M261" s="86">
        <v>0</v>
      </c>
      <c r="N261" s="86"/>
      <c r="O261" s="86">
        <v>88.841850619897201</v>
      </c>
      <c r="P261" s="86">
        <v>7.2999999999999995E-2</v>
      </c>
      <c r="Q261" s="88">
        <v>0</v>
      </c>
      <c r="R261" s="85">
        <v>0</v>
      </c>
      <c r="S261" s="86">
        <v>0</v>
      </c>
      <c r="T261" s="86">
        <v>0.42</v>
      </c>
      <c r="U261" s="88">
        <v>3.2090881376057E-3</v>
      </c>
      <c r="V261" s="89"/>
      <c r="W261" s="85"/>
      <c r="X261" s="88"/>
      <c r="Y261" s="85"/>
      <c r="Z261" s="88"/>
      <c r="AA261" s="85">
        <v>0.27</v>
      </c>
      <c r="AB261" s="91">
        <v>0.27</v>
      </c>
      <c r="AC261" s="86">
        <v>0</v>
      </c>
      <c r="AD261" s="86">
        <v>0</v>
      </c>
      <c r="AE261" s="86">
        <v>0</v>
      </c>
      <c r="AF261" s="88">
        <v>0</v>
      </c>
      <c r="AG261" s="85">
        <v>0</v>
      </c>
      <c r="AH261" s="86">
        <v>5.2099999999999998E-4</v>
      </c>
      <c r="AI261" s="88">
        <v>0</v>
      </c>
      <c r="AJ261" s="150">
        <v>1.5</v>
      </c>
      <c r="AK261" s="151">
        <v>10</v>
      </c>
    </row>
    <row r="262" spans="1:37" x14ac:dyDescent="0.2">
      <c r="A262" s="149" t="s">
        <v>837</v>
      </c>
      <c r="B262" s="66" t="s">
        <v>838</v>
      </c>
      <c r="C262" s="67">
        <v>44</v>
      </c>
      <c r="D262" s="84" t="s">
        <v>342</v>
      </c>
      <c r="E262" s="85">
        <v>95.053015106234895</v>
      </c>
      <c r="F262" s="91">
        <v>95.028452122651203</v>
      </c>
      <c r="G262" s="86">
        <v>35.015351864739799</v>
      </c>
      <c r="H262" s="86">
        <v>35.009620501903598</v>
      </c>
      <c r="I262" s="86">
        <v>0.33</v>
      </c>
      <c r="J262" s="86">
        <v>0.23</v>
      </c>
      <c r="K262" s="87">
        <v>0</v>
      </c>
      <c r="L262" s="85">
        <v>2.9999998394699998E-2</v>
      </c>
      <c r="M262" s="86">
        <v>0</v>
      </c>
      <c r="N262" s="86"/>
      <c r="O262" s="86">
        <v>79.942654287274706</v>
      </c>
      <c r="P262" s="86">
        <v>8.4000000000000005E-2</v>
      </c>
      <c r="Q262" s="88">
        <v>0</v>
      </c>
      <c r="R262" s="85">
        <v>0</v>
      </c>
      <c r="S262" s="86">
        <v>0</v>
      </c>
      <c r="T262" s="86">
        <v>0.79</v>
      </c>
      <c r="U262" s="88">
        <v>0.77700904736562004</v>
      </c>
      <c r="V262" s="89"/>
      <c r="W262" s="85"/>
      <c r="X262" s="88"/>
      <c r="Y262" s="85"/>
      <c r="Z262" s="88"/>
      <c r="AA262" s="85">
        <v>0.71</v>
      </c>
      <c r="AB262" s="91">
        <v>0.71</v>
      </c>
      <c r="AC262" s="86">
        <v>0.36</v>
      </c>
      <c r="AD262" s="86">
        <v>0.36</v>
      </c>
      <c r="AE262" s="86">
        <v>0</v>
      </c>
      <c r="AF262" s="88">
        <v>0</v>
      </c>
      <c r="AG262" s="85">
        <v>1.3000021615400001E-3</v>
      </c>
      <c r="AH262" s="86">
        <v>1.9959999999999999E-3</v>
      </c>
      <c r="AI262" s="88">
        <v>1.01999987672E-4</v>
      </c>
      <c r="AJ262" s="150">
        <v>1.32</v>
      </c>
      <c r="AK262" s="151">
        <v>7</v>
      </c>
    </row>
    <row r="263" spans="1:37" x14ac:dyDescent="0.2">
      <c r="A263" s="149" t="s">
        <v>839</v>
      </c>
      <c r="B263" s="66" t="s">
        <v>840</v>
      </c>
      <c r="C263" s="67">
        <v>44</v>
      </c>
      <c r="D263" s="84" t="s">
        <v>342</v>
      </c>
      <c r="E263" s="85">
        <v>95.823238175497707</v>
      </c>
      <c r="F263" s="91">
        <v>95.805179756512302</v>
      </c>
      <c r="G263" s="86">
        <v>35.013017110352003</v>
      </c>
      <c r="H263" s="86">
        <v>35.007750071481198</v>
      </c>
      <c r="I263" s="86">
        <v>0.06</v>
      </c>
      <c r="J263" s="86">
        <v>0.19</v>
      </c>
      <c r="K263" s="87">
        <v>0</v>
      </c>
      <c r="L263" s="85">
        <v>1.9114380063599999E-8</v>
      </c>
      <c r="M263" s="86">
        <v>0</v>
      </c>
      <c r="N263" s="86"/>
      <c r="O263" s="86">
        <v>72.380857128569303</v>
      </c>
      <c r="P263" s="86">
        <v>5.8999999999999997E-2</v>
      </c>
      <c r="Q263" s="88">
        <v>1.67E-2</v>
      </c>
      <c r="R263" s="85">
        <v>0</v>
      </c>
      <c r="S263" s="86">
        <v>0</v>
      </c>
      <c r="T263" s="86">
        <v>0.61</v>
      </c>
      <c r="U263" s="88">
        <v>3.1602233224481198E-2</v>
      </c>
      <c r="V263" s="89"/>
      <c r="W263" s="85">
        <v>59.4</v>
      </c>
      <c r="X263" s="88">
        <v>59.4</v>
      </c>
      <c r="Y263" s="85"/>
      <c r="Z263" s="88"/>
      <c r="AA263" s="85">
        <v>0.05</v>
      </c>
      <c r="AB263" s="91">
        <v>0.05</v>
      </c>
      <c r="AC263" s="86">
        <v>0</v>
      </c>
      <c r="AD263" s="86">
        <v>0</v>
      </c>
      <c r="AE263" s="86">
        <v>0</v>
      </c>
      <c r="AF263" s="88">
        <v>0</v>
      </c>
      <c r="AG263" s="85">
        <v>3.6636040658000003E-2</v>
      </c>
      <c r="AH263" s="86">
        <v>1.9469999999999999E-3</v>
      </c>
      <c r="AI263" s="88">
        <v>1.5544865534999998E-11</v>
      </c>
      <c r="AJ263" s="150">
        <v>1.38</v>
      </c>
      <c r="AK263" s="151">
        <v>7</v>
      </c>
    </row>
    <row r="264" spans="1:37" x14ac:dyDescent="0.2">
      <c r="A264" s="149" t="s">
        <v>841</v>
      </c>
      <c r="B264" s="66" t="s">
        <v>842</v>
      </c>
      <c r="C264" s="67">
        <v>44</v>
      </c>
      <c r="D264" s="84" t="s">
        <v>342</v>
      </c>
      <c r="E264" s="85">
        <v>89.349180177704497</v>
      </c>
      <c r="F264" s="91">
        <v>89.323990107172307</v>
      </c>
      <c r="G264" s="86">
        <v>36.908033342493397</v>
      </c>
      <c r="H264" s="86">
        <v>36.8828432719612</v>
      </c>
      <c r="I264" s="86">
        <v>0.33</v>
      </c>
      <c r="J264" s="86">
        <v>0.26</v>
      </c>
      <c r="K264" s="87">
        <v>0</v>
      </c>
      <c r="L264" s="85">
        <v>1.35999999938</v>
      </c>
      <c r="M264" s="86">
        <v>0</v>
      </c>
      <c r="N264" s="86">
        <v>9.1283607979184698</v>
      </c>
      <c r="O264" s="86">
        <v>49.2938802958978</v>
      </c>
      <c r="P264" s="86">
        <v>0.08</v>
      </c>
      <c r="Q264" s="88">
        <v>3.1800000000000002E-2</v>
      </c>
      <c r="R264" s="85">
        <v>0</v>
      </c>
      <c r="S264" s="86">
        <v>0</v>
      </c>
      <c r="T264" s="86">
        <v>0.54</v>
      </c>
      <c r="U264" s="88">
        <v>1.66540716314006</v>
      </c>
      <c r="V264" s="89"/>
      <c r="W264" s="85">
        <v>42.794347673649199</v>
      </c>
      <c r="X264" s="88">
        <v>54.8</v>
      </c>
      <c r="Y264" s="85"/>
      <c r="Z264" s="88"/>
      <c r="AA264" s="85">
        <v>0.14000000000000001</v>
      </c>
      <c r="AB264" s="91">
        <v>0.16</v>
      </c>
      <c r="AC264" s="86">
        <v>0.02</v>
      </c>
      <c r="AD264" s="86">
        <v>0.03</v>
      </c>
      <c r="AE264" s="86">
        <v>0</v>
      </c>
      <c r="AF264" s="88">
        <v>0</v>
      </c>
      <c r="AG264" s="85">
        <v>0.58564999992099998</v>
      </c>
      <c r="AH264" s="86">
        <v>3.4009999999999999E-3</v>
      </c>
      <c r="AI264" s="88">
        <v>1.8199999997500001E-4</v>
      </c>
      <c r="AJ264" s="150">
        <v>1.27</v>
      </c>
      <c r="AK264" s="151">
        <v>6</v>
      </c>
    </row>
    <row r="265" spans="1:37" x14ac:dyDescent="0.2">
      <c r="A265" s="149" t="s">
        <v>843</v>
      </c>
      <c r="B265" s="66" t="s">
        <v>844</v>
      </c>
      <c r="C265" s="67">
        <v>44</v>
      </c>
      <c r="D265" s="84" t="s">
        <v>342</v>
      </c>
      <c r="E265" s="85">
        <v>54.289305038566297</v>
      </c>
      <c r="F265" s="91">
        <v>54.190490809317303</v>
      </c>
      <c r="G265" s="86">
        <v>32.531946736252401</v>
      </c>
      <c r="H265" s="86">
        <v>32.456157181779801</v>
      </c>
      <c r="I265" s="86">
        <v>2.04</v>
      </c>
      <c r="J265" s="86">
        <v>1.51</v>
      </c>
      <c r="K265" s="87">
        <v>0</v>
      </c>
      <c r="L265" s="85">
        <v>6.9800000062100001</v>
      </c>
      <c r="M265" s="86">
        <v>0</v>
      </c>
      <c r="N265" s="86">
        <v>32.354694485842003</v>
      </c>
      <c r="O265" s="86">
        <v>17.4433962264151</v>
      </c>
      <c r="P265" s="86">
        <v>0.41699999999999998</v>
      </c>
      <c r="Q265" s="88">
        <v>0.63959999999999995</v>
      </c>
      <c r="R265" s="85">
        <v>0</v>
      </c>
      <c r="S265" s="86">
        <v>0</v>
      </c>
      <c r="T265" s="86">
        <v>1.53</v>
      </c>
      <c r="U265" s="88">
        <v>3.2973253002801299</v>
      </c>
      <c r="V265" s="89">
        <v>4.8099999999999996</v>
      </c>
      <c r="W265" s="85">
        <v>45.4030975552634</v>
      </c>
      <c r="X265" s="88">
        <v>46.7</v>
      </c>
      <c r="Y265" s="85">
        <v>99.72</v>
      </c>
      <c r="Z265" s="88"/>
      <c r="AA265" s="85">
        <v>0.27</v>
      </c>
      <c r="AB265" s="91">
        <v>0.3</v>
      </c>
      <c r="AC265" s="86">
        <v>0.06</v>
      </c>
      <c r="AD265" s="86">
        <v>0.08</v>
      </c>
      <c r="AE265" s="86">
        <v>0</v>
      </c>
      <c r="AF265" s="88">
        <v>0</v>
      </c>
      <c r="AG265" s="85">
        <v>6.2705500062899997</v>
      </c>
      <c r="AH265" s="86">
        <v>1.324E-2</v>
      </c>
      <c r="AI265" s="88">
        <v>0</v>
      </c>
      <c r="AJ265" s="150">
        <v>1.17</v>
      </c>
      <c r="AK265" s="151">
        <v>3</v>
      </c>
    </row>
    <row r="266" spans="1:37" x14ac:dyDescent="0.2">
      <c r="A266" s="149" t="s">
        <v>845</v>
      </c>
      <c r="B266" s="66" t="s">
        <v>846</v>
      </c>
      <c r="C266" s="67">
        <v>44</v>
      </c>
      <c r="D266" s="84" t="s">
        <v>342</v>
      </c>
      <c r="E266" s="85">
        <v>70.480688032401105</v>
      </c>
      <c r="F266" s="91">
        <v>70.475768830295706</v>
      </c>
      <c r="G266" s="86">
        <v>26.526797353469298</v>
      </c>
      <c r="H266" s="86">
        <v>26.525157619434101</v>
      </c>
      <c r="I266" s="86">
        <v>1.08</v>
      </c>
      <c r="J266" s="86">
        <v>3.56</v>
      </c>
      <c r="K266" s="87">
        <v>0</v>
      </c>
      <c r="L266" s="85">
        <v>3.0000205052999999E-2</v>
      </c>
      <c r="M266" s="86">
        <v>0</v>
      </c>
      <c r="N266" s="86">
        <v>75.736480176585403</v>
      </c>
      <c r="O266" s="86">
        <v>22.501162250116199</v>
      </c>
      <c r="P266" s="86">
        <v>0.42499999999999999</v>
      </c>
      <c r="Q266" s="88">
        <v>0.31879999999999997</v>
      </c>
      <c r="R266" s="85">
        <v>0</v>
      </c>
      <c r="S266" s="86">
        <v>0</v>
      </c>
      <c r="T266" s="86">
        <v>1.66</v>
      </c>
      <c r="U266" s="88">
        <v>0.89939411827401605</v>
      </c>
      <c r="V266" s="89">
        <v>4.1500000000000004</v>
      </c>
      <c r="W266" s="85">
        <v>49.2</v>
      </c>
      <c r="X266" s="88">
        <v>49.2</v>
      </c>
      <c r="Y266" s="85"/>
      <c r="Z266" s="88"/>
      <c r="AA266" s="85">
        <v>0</v>
      </c>
      <c r="AB266" s="91">
        <v>0</v>
      </c>
      <c r="AC266" s="86">
        <v>0</v>
      </c>
      <c r="AD266" s="86">
        <v>0</v>
      </c>
      <c r="AE266" s="86">
        <v>0</v>
      </c>
      <c r="AF266" s="88">
        <v>0.55119991845600003</v>
      </c>
      <c r="AG266" s="85">
        <v>5.3087393042300004</v>
      </c>
      <c r="AH266" s="86">
        <v>3.8263999999999999E-2</v>
      </c>
      <c r="AI266" s="88">
        <v>2.3800008179300001E-4</v>
      </c>
      <c r="AJ266" s="150">
        <v>1.02</v>
      </c>
      <c r="AK266" s="151">
        <v>0</v>
      </c>
    </row>
    <row r="267" spans="1:37" x14ac:dyDescent="0.2">
      <c r="A267" s="149" t="s">
        <v>847</v>
      </c>
      <c r="B267" s="66" t="s">
        <v>848</v>
      </c>
      <c r="C267" s="67">
        <v>44</v>
      </c>
      <c r="D267" s="84" t="s">
        <v>342</v>
      </c>
      <c r="E267" s="85">
        <v>75.921608070833102</v>
      </c>
      <c r="F267" s="91">
        <v>75.921608070833102</v>
      </c>
      <c r="G267" s="86">
        <v>34.055685091208296</v>
      </c>
      <c r="H267" s="86">
        <v>34.055685091208296</v>
      </c>
      <c r="I267" s="86">
        <v>0</v>
      </c>
      <c r="J267" s="86">
        <v>0.27</v>
      </c>
      <c r="K267" s="87">
        <v>0</v>
      </c>
      <c r="L267" s="85">
        <v>2.17442408032E-7</v>
      </c>
      <c r="M267" s="86">
        <v>0</v>
      </c>
      <c r="N267" s="86">
        <v>100</v>
      </c>
      <c r="O267" s="86">
        <v>29.774753636790201</v>
      </c>
      <c r="P267" s="86">
        <v>0.17199999999999999</v>
      </c>
      <c r="Q267" s="88">
        <v>0</v>
      </c>
      <c r="R267" s="85">
        <v>0</v>
      </c>
      <c r="S267" s="86">
        <v>0</v>
      </c>
      <c r="T267" s="86">
        <v>7.0000000000000007E-2</v>
      </c>
      <c r="U267" s="88">
        <v>0.51357076456514095</v>
      </c>
      <c r="V267" s="89">
        <v>4.58</v>
      </c>
      <c r="W267" s="85">
        <v>41.133333333300001</v>
      </c>
      <c r="X267" s="88">
        <v>41.133333333300001</v>
      </c>
      <c r="Y267" s="85">
        <v>100</v>
      </c>
      <c r="Z267" s="88"/>
      <c r="AA267" s="85">
        <v>0</v>
      </c>
      <c r="AB267" s="91">
        <v>0</v>
      </c>
      <c r="AC267" s="86">
        <v>0</v>
      </c>
      <c r="AD267" s="86">
        <v>0</v>
      </c>
      <c r="AE267" s="86">
        <v>0</v>
      </c>
      <c r="AF267" s="88">
        <v>0</v>
      </c>
      <c r="AG267" s="85">
        <v>1.6067821899000001</v>
      </c>
      <c r="AH267" s="86">
        <v>1.8680000000000001E-3</v>
      </c>
      <c r="AI267" s="88">
        <v>5.0095078751499999E-11</v>
      </c>
      <c r="AJ267" s="150">
        <v>1.02</v>
      </c>
      <c r="AK267" s="151">
        <v>0</v>
      </c>
    </row>
    <row r="268" spans="1:37" x14ac:dyDescent="0.2">
      <c r="A268" s="149" t="s">
        <v>849</v>
      </c>
      <c r="B268" s="66" t="s">
        <v>850</v>
      </c>
      <c r="C268" s="67">
        <v>43</v>
      </c>
      <c r="D268" s="84" t="s">
        <v>342</v>
      </c>
      <c r="E268" s="85">
        <v>88.071748878923799</v>
      </c>
      <c r="F268" s="91">
        <v>88.071748878923799</v>
      </c>
      <c r="G268" s="86">
        <v>28.541479820627799</v>
      </c>
      <c r="H268" s="86">
        <v>28.541479820627799</v>
      </c>
      <c r="I268" s="86">
        <v>0.14000000000000001</v>
      </c>
      <c r="J268" s="86">
        <v>0.45</v>
      </c>
      <c r="K268" s="87">
        <v>0</v>
      </c>
      <c r="L268" s="85">
        <v>0</v>
      </c>
      <c r="M268" s="86">
        <v>0</v>
      </c>
      <c r="N268" s="86">
        <v>100</v>
      </c>
      <c r="O268" s="86">
        <v>24.508993177589399</v>
      </c>
      <c r="P268" s="86">
        <v>0.13400000000000001</v>
      </c>
      <c r="Q268" s="88">
        <v>8.72E-2</v>
      </c>
      <c r="R268" s="85">
        <v>0</v>
      </c>
      <c r="S268" s="86">
        <v>0</v>
      </c>
      <c r="T268" s="86">
        <v>0.63</v>
      </c>
      <c r="U268" s="88">
        <v>0.20067264573991</v>
      </c>
      <c r="V268" s="89">
        <v>4.88</v>
      </c>
      <c r="W268" s="85">
        <v>51.592650014717499</v>
      </c>
      <c r="X268" s="88">
        <v>55.333333333299997</v>
      </c>
      <c r="Y268" s="85">
        <v>-100</v>
      </c>
      <c r="Z268" s="88">
        <v>-100</v>
      </c>
      <c r="AA268" s="85">
        <v>0.3</v>
      </c>
      <c r="AB268" s="91">
        <v>0.3</v>
      </c>
      <c r="AC268" s="86">
        <v>0</v>
      </c>
      <c r="AD268" s="86">
        <v>0</v>
      </c>
      <c r="AE268" s="86">
        <v>0</v>
      </c>
      <c r="AF268" s="88">
        <v>1.21130001332</v>
      </c>
      <c r="AG268" s="85">
        <v>0.66746899917799996</v>
      </c>
      <c r="AH268" s="86">
        <v>3.5969999999999999E-3</v>
      </c>
      <c r="AI268" s="88">
        <v>0</v>
      </c>
      <c r="AJ268" s="150">
        <v>1.01</v>
      </c>
      <c r="AK268" s="151">
        <v>0</v>
      </c>
    </row>
    <row r="269" spans="1:37" x14ac:dyDescent="0.2">
      <c r="A269" s="149" t="s">
        <v>851</v>
      </c>
      <c r="B269" s="66" t="s">
        <v>852</v>
      </c>
      <c r="C269" s="67">
        <v>43</v>
      </c>
      <c r="D269" s="84" t="s">
        <v>342</v>
      </c>
      <c r="E269" s="85">
        <v>89.878561781173204</v>
      </c>
      <c r="F269" s="91">
        <v>89.842267164081406</v>
      </c>
      <c r="G269" s="86">
        <v>29.472419065978901</v>
      </c>
      <c r="H269" s="86">
        <v>29.4402894049468</v>
      </c>
      <c r="I269" s="86">
        <v>0.34</v>
      </c>
      <c r="J269" s="86">
        <v>0.2</v>
      </c>
      <c r="K269" s="87">
        <v>0</v>
      </c>
      <c r="L269" s="85">
        <v>1.3220876019500001E-10</v>
      </c>
      <c r="M269" s="86">
        <v>0</v>
      </c>
      <c r="N269" s="86">
        <v>65.226829947119398</v>
      </c>
      <c r="O269" s="86">
        <v>13.8698707776015</v>
      </c>
      <c r="P269" s="86">
        <v>0.184</v>
      </c>
      <c r="Q269" s="88">
        <v>0.52229999999999999</v>
      </c>
      <c r="R269" s="85">
        <v>0</v>
      </c>
      <c r="S269" s="86">
        <v>0</v>
      </c>
      <c r="T269" s="86">
        <v>1.79</v>
      </c>
      <c r="U269" s="88">
        <v>0.28202702461488999</v>
      </c>
      <c r="V269" s="89">
        <v>4.87</v>
      </c>
      <c r="W269" s="85">
        <v>44.131138503948698</v>
      </c>
      <c r="X269" s="88">
        <v>50.066666666700002</v>
      </c>
      <c r="Y269" s="85">
        <v>100</v>
      </c>
      <c r="Z269" s="88"/>
      <c r="AA269" s="85">
        <v>0</v>
      </c>
      <c r="AB269" s="91">
        <v>0</v>
      </c>
      <c r="AC269" s="86">
        <v>0</v>
      </c>
      <c r="AD269" s="86">
        <v>0</v>
      </c>
      <c r="AE269" s="86">
        <v>0</v>
      </c>
      <c r="AF269" s="88">
        <v>8.7330999357299994</v>
      </c>
      <c r="AG269" s="85">
        <v>0.23121999909999999</v>
      </c>
      <c r="AH269" s="86">
        <v>3.081E-3</v>
      </c>
      <c r="AI269" s="88">
        <v>0</v>
      </c>
      <c r="AJ269" s="150">
        <v>1.08</v>
      </c>
      <c r="AK269" s="151">
        <v>1</v>
      </c>
    </row>
    <row r="270" spans="1:37" x14ac:dyDescent="0.2">
      <c r="A270" s="149" t="s">
        <v>853</v>
      </c>
      <c r="B270" s="66" t="s">
        <v>854</v>
      </c>
      <c r="C270" s="67">
        <v>43</v>
      </c>
      <c r="D270" s="84" t="s">
        <v>342</v>
      </c>
      <c r="E270" s="85">
        <v>89.8547255156425</v>
      </c>
      <c r="F270" s="91">
        <v>89.847795683344501</v>
      </c>
      <c r="G270" s="86">
        <v>28.765103884485999</v>
      </c>
      <c r="H270" s="86">
        <v>28.761323975959801</v>
      </c>
      <c r="I270" s="86">
        <v>0.51</v>
      </c>
      <c r="J270" s="86">
        <v>0.17</v>
      </c>
      <c r="K270" s="87">
        <v>0</v>
      </c>
      <c r="L270" s="85">
        <v>2.0000002019399998E-2</v>
      </c>
      <c r="M270" s="86">
        <v>1.13040361256923E-3</v>
      </c>
      <c r="N270" s="86">
        <v>73.234036277835102</v>
      </c>
      <c r="O270" s="86">
        <v>22.3750169353746</v>
      </c>
      <c r="P270" s="86">
        <v>0.112</v>
      </c>
      <c r="Q270" s="88">
        <v>0.378</v>
      </c>
      <c r="R270" s="85">
        <v>1.08825769942322E-2</v>
      </c>
      <c r="S270" s="86">
        <v>0</v>
      </c>
      <c r="T270" s="86">
        <v>1.55</v>
      </c>
      <c r="U270" s="88">
        <v>0.32885204178058902</v>
      </c>
      <c r="V270" s="89">
        <v>4.96</v>
      </c>
      <c r="W270" s="85">
        <v>44.236358409556601</v>
      </c>
      <c r="X270" s="88">
        <v>47.633333333300001</v>
      </c>
      <c r="Y270" s="85">
        <v>98.4</v>
      </c>
      <c r="Z270" s="88">
        <v>-100</v>
      </c>
      <c r="AA270" s="85">
        <v>0.5</v>
      </c>
      <c r="AB270" s="91">
        <v>0.49</v>
      </c>
      <c r="AC270" s="86">
        <v>0.01</v>
      </c>
      <c r="AD270" s="86">
        <v>0.01</v>
      </c>
      <c r="AE270" s="86">
        <v>0</v>
      </c>
      <c r="AF270" s="88">
        <v>3.7895998743699999</v>
      </c>
      <c r="AG270" s="85">
        <v>0.26685999582499997</v>
      </c>
      <c r="AH270" s="86">
        <v>2.0899999999999998E-3</v>
      </c>
      <c r="AI270" s="88">
        <v>1.4160675778E-13</v>
      </c>
      <c r="AJ270" s="150">
        <v>1.04</v>
      </c>
      <c r="AK270" s="151">
        <v>0</v>
      </c>
    </row>
    <row r="271" spans="1:37" x14ac:dyDescent="0.2">
      <c r="A271" s="149" t="s">
        <v>855</v>
      </c>
      <c r="B271" s="66" t="s">
        <v>856</v>
      </c>
      <c r="C271" s="67">
        <v>43</v>
      </c>
      <c r="D271" s="84" t="s">
        <v>342</v>
      </c>
      <c r="E271" s="85">
        <v>79.257657951625404</v>
      </c>
      <c r="F271" s="91">
        <v>79.253579149161794</v>
      </c>
      <c r="G271" s="86">
        <v>26.381694334543401</v>
      </c>
      <c r="H271" s="86">
        <v>26.381694334543401</v>
      </c>
      <c r="I271" s="86">
        <v>0.49</v>
      </c>
      <c r="J271" s="86">
        <v>0.42</v>
      </c>
      <c r="K271" s="87">
        <v>0</v>
      </c>
      <c r="L271" s="85">
        <v>1.00000000175E-2</v>
      </c>
      <c r="M271" s="86">
        <v>0</v>
      </c>
      <c r="N271" s="86">
        <v>69.538371067333102</v>
      </c>
      <c r="O271" s="86">
        <v>13.7065957800299</v>
      </c>
      <c r="P271" s="86">
        <v>0.17</v>
      </c>
      <c r="Q271" s="88">
        <v>0.36259999999999998</v>
      </c>
      <c r="R271" s="85">
        <v>0</v>
      </c>
      <c r="S271" s="86">
        <v>0</v>
      </c>
      <c r="T271" s="86">
        <v>0.82</v>
      </c>
      <c r="U271" s="88">
        <v>0.47314108577721598</v>
      </c>
      <c r="V271" s="89">
        <v>4.9400000000000004</v>
      </c>
      <c r="W271" s="85">
        <v>40.720724240013801</v>
      </c>
      <c r="X271" s="88"/>
      <c r="Y271" s="85"/>
      <c r="Z271" s="88"/>
      <c r="AA271" s="85">
        <v>1.65</v>
      </c>
      <c r="AB271" s="91">
        <v>1.65</v>
      </c>
      <c r="AC271" s="86">
        <v>0</v>
      </c>
      <c r="AD271" s="86">
        <v>0</v>
      </c>
      <c r="AE271" s="86">
        <v>0</v>
      </c>
      <c r="AF271" s="88">
        <v>3.6415000025699999</v>
      </c>
      <c r="AG271" s="85">
        <v>2.6432550021300001</v>
      </c>
      <c r="AH271" s="86">
        <v>5.3810000000000004E-3</v>
      </c>
      <c r="AI271" s="88">
        <v>0</v>
      </c>
      <c r="AJ271" s="150">
        <v>1.02</v>
      </c>
      <c r="AK271" s="151">
        <v>0</v>
      </c>
    </row>
    <row r="272" spans="1:37" x14ac:dyDescent="0.2">
      <c r="A272" s="149" t="s">
        <v>857</v>
      </c>
      <c r="B272" s="66" t="s">
        <v>858</v>
      </c>
      <c r="C272" s="67">
        <v>43</v>
      </c>
      <c r="D272" s="84" t="s">
        <v>342</v>
      </c>
      <c r="E272" s="85">
        <v>83.327402861792805</v>
      </c>
      <c r="F272" s="91">
        <v>83.319819635888507</v>
      </c>
      <c r="G272" s="86">
        <v>31.457554351313401</v>
      </c>
      <c r="H272" s="86">
        <v>31.4517211006177</v>
      </c>
      <c r="I272" s="86">
        <v>0.55000000000000004</v>
      </c>
      <c r="J272" s="86">
        <v>0.26</v>
      </c>
      <c r="K272" s="87">
        <v>0</v>
      </c>
      <c r="L272" s="85">
        <v>7.0000000068100005E-2</v>
      </c>
      <c r="M272" s="86">
        <v>0</v>
      </c>
      <c r="N272" s="86">
        <v>82.196178908078707</v>
      </c>
      <c r="O272" s="86">
        <v>23.2047999388543</v>
      </c>
      <c r="P272" s="86">
        <v>0.20200000000000001</v>
      </c>
      <c r="Q272" s="88">
        <v>0.28520000000000001</v>
      </c>
      <c r="R272" s="85">
        <v>0</v>
      </c>
      <c r="S272" s="86">
        <v>0</v>
      </c>
      <c r="T272" s="86">
        <v>0.92</v>
      </c>
      <c r="U272" s="88">
        <v>0.61657459852652097</v>
      </c>
      <c r="V272" s="89">
        <v>4.7699999999999996</v>
      </c>
      <c r="W272" s="85">
        <v>49.1323928134479</v>
      </c>
      <c r="X272" s="88"/>
      <c r="Y272" s="85">
        <v>-43.94</v>
      </c>
      <c r="Z272" s="88"/>
      <c r="AA272" s="85">
        <v>0.5</v>
      </c>
      <c r="AB272" s="91">
        <v>0.5</v>
      </c>
      <c r="AC272" s="86">
        <v>0.09</v>
      </c>
      <c r="AD272" s="86">
        <v>0.09</v>
      </c>
      <c r="AE272" s="86">
        <v>0</v>
      </c>
      <c r="AF272" s="88">
        <v>9.4771995636599993</v>
      </c>
      <c r="AG272" s="85">
        <v>2.11964000031</v>
      </c>
      <c r="AH272" s="86">
        <v>3.705E-3</v>
      </c>
      <c r="AI272" s="88">
        <v>0</v>
      </c>
      <c r="AJ272" s="150">
        <v>1.03</v>
      </c>
      <c r="AK272" s="151">
        <v>0</v>
      </c>
    </row>
    <row r="273" spans="1:37" x14ac:dyDescent="0.2">
      <c r="A273" s="149" t="s">
        <v>859</v>
      </c>
      <c r="B273" s="66" t="s">
        <v>860</v>
      </c>
      <c r="C273" s="67">
        <v>43</v>
      </c>
      <c r="D273" s="84" t="s">
        <v>342</v>
      </c>
      <c r="E273" s="85">
        <v>79.334254039123707</v>
      </c>
      <c r="F273" s="91">
        <v>79.334254039123707</v>
      </c>
      <c r="G273" s="86">
        <v>31.4938136138333</v>
      </c>
      <c r="H273" s="86">
        <v>31.4938136138333</v>
      </c>
      <c r="I273" s="86">
        <v>0.17</v>
      </c>
      <c r="J273" s="86">
        <v>0.21</v>
      </c>
      <c r="K273" s="87">
        <v>0</v>
      </c>
      <c r="L273" s="85">
        <v>0.79999997803099998</v>
      </c>
      <c r="M273" s="86">
        <v>0</v>
      </c>
      <c r="N273" s="86">
        <v>80.179530860961904</v>
      </c>
      <c r="O273" s="86">
        <v>12.6309207440988</v>
      </c>
      <c r="P273" s="86">
        <v>0.16800000000000001</v>
      </c>
      <c r="Q273" s="88">
        <v>4.2000000000000003E-2</v>
      </c>
      <c r="R273" s="85">
        <v>0</v>
      </c>
      <c r="S273" s="86">
        <v>0</v>
      </c>
      <c r="T273" s="86">
        <v>0.27</v>
      </c>
      <c r="U273" s="88">
        <v>0.66593514699761602</v>
      </c>
      <c r="V273" s="89">
        <v>4.9400000000000004</v>
      </c>
      <c r="W273" s="85">
        <v>44.657635348622797</v>
      </c>
      <c r="X273" s="88"/>
      <c r="Y273" s="85">
        <v>-99.3</v>
      </c>
      <c r="Z273" s="88"/>
      <c r="AA273" s="85">
        <v>0.36</v>
      </c>
      <c r="AB273" s="91">
        <v>0.36</v>
      </c>
      <c r="AC273" s="86">
        <v>0.06</v>
      </c>
      <c r="AD273" s="86">
        <v>0.06</v>
      </c>
      <c r="AE273" s="86">
        <v>0</v>
      </c>
      <c r="AF273" s="88">
        <v>8.1941993370400006</v>
      </c>
      <c r="AG273" s="85">
        <v>0.96292007087499998</v>
      </c>
      <c r="AH273" s="86">
        <v>2.0500000000000002E-3</v>
      </c>
      <c r="AI273" s="88">
        <v>0</v>
      </c>
      <c r="AJ273" s="150">
        <v>1.02</v>
      </c>
      <c r="AK273" s="151">
        <v>0</v>
      </c>
    </row>
    <row r="274" spans="1:37" x14ac:dyDescent="0.2">
      <c r="A274" s="149" t="s">
        <v>861</v>
      </c>
      <c r="B274" s="66" t="s">
        <v>862</v>
      </c>
      <c r="C274" s="67">
        <v>43</v>
      </c>
      <c r="D274" s="84" t="s">
        <v>342</v>
      </c>
      <c r="E274" s="85">
        <v>81.402186634694999</v>
      </c>
      <c r="F274" s="91">
        <v>81.387913562273397</v>
      </c>
      <c r="G274" s="86">
        <v>33.194884530844099</v>
      </c>
      <c r="H274" s="86">
        <v>33.185607033770097</v>
      </c>
      <c r="I274" s="86">
        <v>0.3</v>
      </c>
      <c r="J274" s="86">
        <v>0.19</v>
      </c>
      <c r="K274" s="87">
        <v>0</v>
      </c>
      <c r="L274" s="85">
        <v>0.14999999991099999</v>
      </c>
      <c r="M274" s="86">
        <v>0</v>
      </c>
      <c r="N274" s="86">
        <v>85.359254139584095</v>
      </c>
      <c r="O274" s="86">
        <v>27.595656670113801</v>
      </c>
      <c r="P274" s="86">
        <v>0.16200000000000001</v>
      </c>
      <c r="Q274" s="88">
        <v>0.1507</v>
      </c>
      <c r="R274" s="85">
        <v>0</v>
      </c>
      <c r="S274" s="86">
        <v>0</v>
      </c>
      <c r="T274" s="86">
        <v>0.55000000000000004</v>
      </c>
      <c r="U274" s="88">
        <v>0.44317889868973198</v>
      </c>
      <c r="V274" s="89">
        <v>4.8899999999999997</v>
      </c>
      <c r="W274" s="85">
        <v>54.420158601651401</v>
      </c>
      <c r="X274" s="88">
        <v>55.733333333300003</v>
      </c>
      <c r="Y274" s="85"/>
      <c r="Z274" s="88"/>
      <c r="AA274" s="85">
        <v>1.28</v>
      </c>
      <c r="AB274" s="91">
        <v>1.28</v>
      </c>
      <c r="AC274" s="86">
        <v>0.06</v>
      </c>
      <c r="AD274" s="86">
        <v>0.06</v>
      </c>
      <c r="AE274" s="86">
        <v>0</v>
      </c>
      <c r="AF274" s="88">
        <v>7.3913001970399996</v>
      </c>
      <c r="AG274" s="85">
        <v>1.5335509981</v>
      </c>
      <c r="AH274" s="86">
        <v>2.604E-3</v>
      </c>
      <c r="AI274" s="88">
        <v>0</v>
      </c>
      <c r="AJ274" s="150">
        <v>1.02</v>
      </c>
      <c r="AK274" s="151">
        <v>0</v>
      </c>
    </row>
    <row r="275" spans="1:37" x14ac:dyDescent="0.2">
      <c r="A275" s="149" t="s">
        <v>863</v>
      </c>
      <c r="B275" s="66" t="s">
        <v>864</v>
      </c>
      <c r="C275" s="67">
        <v>44</v>
      </c>
      <c r="D275" s="84" t="s">
        <v>342</v>
      </c>
      <c r="E275" s="85">
        <v>82.156926057475005</v>
      </c>
      <c r="F275" s="91">
        <v>82.148853729415606</v>
      </c>
      <c r="G275" s="86">
        <v>46.834032935098499</v>
      </c>
      <c r="H275" s="86">
        <v>46.834032935098499</v>
      </c>
      <c r="I275" s="86">
        <v>0.43</v>
      </c>
      <c r="J275" s="86">
        <v>0.28000000000000003</v>
      </c>
      <c r="K275" s="87">
        <v>0</v>
      </c>
      <c r="L275" s="85">
        <v>1.0000111140699999E-2</v>
      </c>
      <c r="M275" s="86">
        <v>0</v>
      </c>
      <c r="N275" s="86">
        <v>61.383997528575797</v>
      </c>
      <c r="O275" s="86">
        <v>28.649335521787499</v>
      </c>
      <c r="P275" s="86">
        <v>0.16400000000000001</v>
      </c>
      <c r="Q275" s="88">
        <v>0.37669999999999998</v>
      </c>
      <c r="R275" s="85">
        <v>0</v>
      </c>
      <c r="S275" s="86">
        <v>0</v>
      </c>
      <c r="T275" s="86">
        <v>1.03</v>
      </c>
      <c r="U275" s="88">
        <v>1.0913787536325501</v>
      </c>
      <c r="V275" s="89">
        <v>4.5199999999999996</v>
      </c>
      <c r="W275" s="85">
        <v>40.881249408174803</v>
      </c>
      <c r="X275" s="88">
        <v>40.866666666699999</v>
      </c>
      <c r="Y275" s="85"/>
      <c r="Z275" s="88"/>
      <c r="AA275" s="85">
        <v>0.13</v>
      </c>
      <c r="AB275" s="91">
        <v>0.13</v>
      </c>
      <c r="AC275" s="86">
        <v>0.05</v>
      </c>
      <c r="AD275" s="86">
        <v>0.05</v>
      </c>
      <c r="AE275" s="86">
        <v>0</v>
      </c>
      <c r="AF275" s="88">
        <v>0.56789996581799995</v>
      </c>
      <c r="AG275" s="85">
        <v>0.187653010767</v>
      </c>
      <c r="AH275" s="86">
        <v>1.7210000000000001E-3</v>
      </c>
      <c r="AI275" s="88">
        <v>0</v>
      </c>
      <c r="AJ275" s="150">
        <v>1.17</v>
      </c>
      <c r="AK275" s="151">
        <v>3</v>
      </c>
    </row>
    <row r="276" spans="1:37" x14ac:dyDescent="0.2">
      <c r="A276" s="149" t="s">
        <v>865</v>
      </c>
      <c r="B276" s="66" t="s">
        <v>866</v>
      </c>
      <c r="C276" s="67">
        <v>43</v>
      </c>
      <c r="D276" s="84" t="s">
        <v>342</v>
      </c>
      <c r="E276" s="85">
        <v>88.605555028912704</v>
      </c>
      <c r="F276" s="91">
        <v>88.601246132765695</v>
      </c>
      <c r="G276" s="86">
        <v>35.9094787097441</v>
      </c>
      <c r="H276" s="86">
        <v>35.9094787097441</v>
      </c>
      <c r="I276" s="86">
        <v>0.45</v>
      </c>
      <c r="J276" s="86">
        <v>0.14000000000000001</v>
      </c>
      <c r="K276" s="87">
        <v>0</v>
      </c>
      <c r="L276" s="85">
        <v>0.24000000028599999</v>
      </c>
      <c r="M276" s="86">
        <v>0</v>
      </c>
      <c r="N276" s="86">
        <v>74.300596693729801</v>
      </c>
      <c r="O276" s="86">
        <v>37.173886416527203</v>
      </c>
      <c r="P276" s="86">
        <v>0.113</v>
      </c>
      <c r="Q276" s="88">
        <v>0.30640000000000001</v>
      </c>
      <c r="R276" s="85">
        <v>0</v>
      </c>
      <c r="S276" s="86">
        <v>0</v>
      </c>
      <c r="T276" s="86">
        <v>0.73</v>
      </c>
      <c r="U276" s="88">
        <v>0.57222140831961699</v>
      </c>
      <c r="V276" s="89">
        <v>4.91</v>
      </c>
      <c r="W276" s="85">
        <v>53.793270488646797</v>
      </c>
      <c r="X276" s="88">
        <v>60.233333333300003</v>
      </c>
      <c r="Y276" s="85">
        <v>-100</v>
      </c>
      <c r="Z276" s="88"/>
      <c r="AA276" s="85">
        <v>0.09</v>
      </c>
      <c r="AB276" s="91">
        <v>0.09</v>
      </c>
      <c r="AC276" s="86">
        <v>0.04</v>
      </c>
      <c r="AD276" s="86">
        <v>0.04</v>
      </c>
      <c r="AE276" s="86">
        <v>0</v>
      </c>
      <c r="AF276" s="88">
        <v>8.8807001048499998</v>
      </c>
      <c r="AG276" s="85">
        <v>0.13664500018199999</v>
      </c>
      <c r="AH276" s="86">
        <v>1.0790000000000001E-3</v>
      </c>
      <c r="AI276" s="88">
        <v>0</v>
      </c>
      <c r="AJ276" s="150">
        <v>1.1100000000000001</v>
      </c>
      <c r="AK276" s="151">
        <v>1</v>
      </c>
    </row>
    <row r="277" spans="1:37" x14ac:dyDescent="0.2">
      <c r="A277" s="149" t="s">
        <v>407</v>
      </c>
      <c r="B277" s="66" t="s">
        <v>867</v>
      </c>
      <c r="C277" s="67">
        <v>44</v>
      </c>
      <c r="D277" s="84" t="s">
        <v>342</v>
      </c>
      <c r="E277" s="85">
        <v>75.234376260629602</v>
      </c>
      <c r="F277" s="91">
        <v>75.221467413228297</v>
      </c>
      <c r="G277" s="86">
        <v>50.067771448856803</v>
      </c>
      <c r="H277" s="86">
        <v>50.066964645894203</v>
      </c>
      <c r="I277" s="86">
        <v>0.37</v>
      </c>
      <c r="J277" s="86">
        <v>0.23</v>
      </c>
      <c r="K277" s="87">
        <v>0</v>
      </c>
      <c r="L277" s="85">
        <v>0.68000009734800004</v>
      </c>
      <c r="M277" s="86">
        <v>7.7118416157461204E-3</v>
      </c>
      <c r="N277" s="86">
        <v>31.686638028487501</v>
      </c>
      <c r="O277" s="86">
        <v>52.5694969742814</v>
      </c>
      <c r="P277" s="86">
        <v>0.182</v>
      </c>
      <c r="Q277" s="88">
        <v>6.2799999999999995E-2</v>
      </c>
      <c r="R277" s="85">
        <v>2.6288117770767599E-2</v>
      </c>
      <c r="S277" s="86">
        <v>0</v>
      </c>
      <c r="T277" s="86">
        <v>0.72</v>
      </c>
      <c r="U277" s="88">
        <v>1.2731350749520001</v>
      </c>
      <c r="V277" s="89">
        <v>4.7300000000000004</v>
      </c>
      <c r="W277" s="85">
        <v>36.494613357333897</v>
      </c>
      <c r="X277" s="88">
        <v>38.366666666699999</v>
      </c>
      <c r="Y277" s="85"/>
      <c r="Z277" s="88"/>
      <c r="AA277" s="85">
        <v>0.26</v>
      </c>
      <c r="AB277" s="91">
        <v>0.26</v>
      </c>
      <c r="AC277" s="86">
        <v>0</v>
      </c>
      <c r="AD277" s="86">
        <v>0</v>
      </c>
      <c r="AE277" s="86">
        <v>0</v>
      </c>
      <c r="AF277" s="88">
        <v>0</v>
      </c>
      <c r="AG277" s="85">
        <v>0.61812601510700005</v>
      </c>
      <c r="AH277" s="86">
        <v>2.7369999999999998E-3</v>
      </c>
      <c r="AI277" s="88">
        <v>0</v>
      </c>
      <c r="AJ277" s="150">
        <v>1.54</v>
      </c>
      <c r="AK277" s="151">
        <v>10</v>
      </c>
    </row>
    <row r="278" spans="1:37" x14ac:dyDescent="0.2">
      <c r="A278" s="149" t="s">
        <v>868</v>
      </c>
      <c r="B278" s="66" t="s">
        <v>869</v>
      </c>
      <c r="C278" s="67">
        <v>44</v>
      </c>
      <c r="D278" s="84" t="s">
        <v>342</v>
      </c>
      <c r="E278" s="85">
        <v>73.191381280955</v>
      </c>
      <c r="F278" s="91">
        <v>73.151166236295097</v>
      </c>
      <c r="G278" s="86">
        <v>41.508275832874702</v>
      </c>
      <c r="H278" s="86">
        <v>41.468060788214899</v>
      </c>
      <c r="I278" s="86">
        <v>0.98</v>
      </c>
      <c r="J278" s="86">
        <v>0.49</v>
      </c>
      <c r="K278" s="87">
        <v>0</v>
      </c>
      <c r="L278" s="85">
        <v>9.9999999934300005E-3</v>
      </c>
      <c r="M278" s="86">
        <v>6.8984769479636004E-5</v>
      </c>
      <c r="N278" s="86">
        <v>52.107558139534902</v>
      </c>
      <c r="O278" s="86">
        <v>16.2216380741561</v>
      </c>
      <c r="P278" s="86">
        <v>0.22500000000000001</v>
      </c>
      <c r="Q278" s="88">
        <v>1.0347999999999999</v>
      </c>
      <c r="R278" s="85">
        <v>1.6436554898093401E-2</v>
      </c>
      <c r="S278" s="86">
        <v>0</v>
      </c>
      <c r="T278" s="86">
        <v>1.08</v>
      </c>
      <c r="U278" s="88">
        <v>4.0723024171358402</v>
      </c>
      <c r="V278" s="89">
        <v>4.8099999999999996</v>
      </c>
      <c r="W278" s="85">
        <v>38.782896811599201</v>
      </c>
      <c r="X278" s="88">
        <v>50.233333333300003</v>
      </c>
      <c r="Y278" s="85"/>
      <c r="Z278" s="88"/>
      <c r="AA278" s="85">
        <v>0.56000000000000005</v>
      </c>
      <c r="AB278" s="91">
        <v>0.56000000000000005</v>
      </c>
      <c r="AC278" s="86">
        <v>0.12</v>
      </c>
      <c r="AD278" s="86">
        <v>0.12</v>
      </c>
      <c r="AE278" s="86">
        <v>0</v>
      </c>
      <c r="AF278" s="88">
        <v>7.8856000848500001</v>
      </c>
      <c r="AG278" s="85">
        <v>0.283109000183</v>
      </c>
      <c r="AH278" s="86">
        <v>2.3869999999999998E-3</v>
      </c>
      <c r="AI278" s="88">
        <v>0</v>
      </c>
      <c r="AJ278" s="150">
        <v>1.06</v>
      </c>
      <c r="AK278" s="151">
        <v>1</v>
      </c>
    </row>
    <row r="279" spans="1:37" x14ac:dyDescent="0.2">
      <c r="A279" s="149" t="s">
        <v>870</v>
      </c>
      <c r="B279" s="66" t="s">
        <v>871</v>
      </c>
      <c r="C279" s="67">
        <v>43</v>
      </c>
      <c r="D279" s="84" t="s">
        <v>342</v>
      </c>
      <c r="E279" s="85">
        <v>94.771131799128</v>
      </c>
      <c r="F279" s="91">
        <v>94.771131799128</v>
      </c>
      <c r="G279" s="86">
        <v>43.475699062305402</v>
      </c>
      <c r="H279" s="86">
        <v>43.475699062305402</v>
      </c>
      <c r="I279" s="86">
        <v>0.21</v>
      </c>
      <c r="J279" s="86">
        <v>0.2</v>
      </c>
      <c r="K279" s="87">
        <v>0</v>
      </c>
      <c r="L279" s="85">
        <v>7.0000108076900006E-2</v>
      </c>
      <c r="M279" s="86">
        <v>0</v>
      </c>
      <c r="N279" s="86">
        <v>32.309954959095499</v>
      </c>
      <c r="O279" s="86">
        <v>32.235924932975898</v>
      </c>
      <c r="P279" s="86">
        <v>0.152</v>
      </c>
      <c r="Q279" s="88">
        <v>0.43020000000000003</v>
      </c>
      <c r="R279" s="85">
        <v>0</v>
      </c>
      <c r="S279" s="86">
        <v>0</v>
      </c>
      <c r="T279" s="86">
        <v>0.95</v>
      </c>
      <c r="U279" s="88">
        <v>2.18851534485951E-2</v>
      </c>
      <c r="V279" s="89">
        <v>4.66</v>
      </c>
      <c r="W279" s="85">
        <v>38.190996431711397</v>
      </c>
      <c r="X279" s="88">
        <v>41.3</v>
      </c>
      <c r="Y279" s="85"/>
      <c r="Z279" s="88"/>
      <c r="AA279" s="85">
        <v>0</v>
      </c>
      <c r="AB279" s="91">
        <v>0</v>
      </c>
      <c r="AC279" s="86">
        <v>0</v>
      </c>
      <c r="AD279" s="86">
        <v>0</v>
      </c>
      <c r="AE279" s="86">
        <v>0</v>
      </c>
      <c r="AF279" s="88">
        <v>0.12369994934799999</v>
      </c>
      <c r="AG279" s="85">
        <v>6.6002960657599995E-4</v>
      </c>
      <c r="AH279" s="86">
        <v>1.152E-3</v>
      </c>
      <c r="AI279" s="88">
        <v>0</v>
      </c>
      <c r="AJ279" s="150">
        <v>1.05</v>
      </c>
      <c r="AK279" s="151">
        <v>1</v>
      </c>
    </row>
    <row r="280" spans="1:37" x14ac:dyDescent="0.2">
      <c r="A280" s="149" t="s">
        <v>872</v>
      </c>
      <c r="B280" s="66" t="s">
        <v>873</v>
      </c>
      <c r="C280" s="67">
        <v>44</v>
      </c>
      <c r="D280" s="84" t="s">
        <v>342</v>
      </c>
      <c r="E280" s="85">
        <v>95.639311726488003</v>
      </c>
      <c r="F280" s="91">
        <v>95.596247823400503</v>
      </c>
      <c r="G280" s="86">
        <v>49.886723211443801</v>
      </c>
      <c r="H280" s="86">
        <v>49.886723211443801</v>
      </c>
      <c r="I280" s="86">
        <v>0.3</v>
      </c>
      <c r="J280" s="86">
        <v>0.06</v>
      </c>
      <c r="K280" s="87">
        <v>0</v>
      </c>
      <c r="L280" s="85">
        <v>0</v>
      </c>
      <c r="M280" s="86">
        <v>0</v>
      </c>
      <c r="N280" s="86">
        <v>48.938750758035198</v>
      </c>
      <c r="O280" s="86">
        <v>65.828647039364895</v>
      </c>
      <c r="P280" s="86">
        <v>0.115</v>
      </c>
      <c r="Q280" s="88">
        <v>0</v>
      </c>
      <c r="R280" s="85">
        <v>0</v>
      </c>
      <c r="S280" s="86">
        <v>0</v>
      </c>
      <c r="T280" s="86">
        <v>0.12</v>
      </c>
      <c r="U280" s="88">
        <v>4.6808590312494201E-2</v>
      </c>
      <c r="V280" s="89">
        <v>5</v>
      </c>
      <c r="W280" s="85">
        <v>37.1117223125568</v>
      </c>
      <c r="X280" s="88">
        <v>37.0333333333</v>
      </c>
      <c r="Y280" s="85"/>
      <c r="Z280" s="88"/>
      <c r="AA280" s="85">
        <v>0.04</v>
      </c>
      <c r="AB280" s="91">
        <v>0.04</v>
      </c>
      <c r="AC280" s="86">
        <v>0.04</v>
      </c>
      <c r="AD280" s="86">
        <v>0.04</v>
      </c>
      <c r="AE280" s="86">
        <v>0</v>
      </c>
      <c r="AF280" s="88">
        <v>0</v>
      </c>
      <c r="AG280" s="85">
        <v>2.9820000027199998E-2</v>
      </c>
      <c r="AH280" s="86">
        <v>3.1199999999999999E-4</v>
      </c>
      <c r="AI280" s="88">
        <v>0</v>
      </c>
      <c r="AJ280" s="150">
        <v>1.51</v>
      </c>
      <c r="AK280" s="151">
        <v>13</v>
      </c>
    </row>
    <row r="281" spans="1:37" x14ac:dyDescent="0.2">
      <c r="A281" s="149" t="s">
        <v>874</v>
      </c>
      <c r="B281" s="66" t="s">
        <v>875</v>
      </c>
      <c r="C281" s="67">
        <v>43</v>
      </c>
      <c r="D281" s="84" t="s">
        <v>342</v>
      </c>
      <c r="E281" s="85">
        <v>88.298687013547607</v>
      </c>
      <c r="F281" s="91">
        <v>88.223500090502796</v>
      </c>
      <c r="G281" s="86">
        <v>41.661909469375303</v>
      </c>
      <c r="H281" s="86">
        <v>41.597861349744498</v>
      </c>
      <c r="I281" s="86">
        <v>0.11</v>
      </c>
      <c r="J281" s="86">
        <v>0.1</v>
      </c>
      <c r="K281" s="87">
        <v>0</v>
      </c>
      <c r="L281" s="85">
        <v>0.24999999983599999</v>
      </c>
      <c r="M281" s="86">
        <v>3.5424403612197902E-5</v>
      </c>
      <c r="N281" s="86">
        <v>50.0805835948766</v>
      </c>
      <c r="O281" s="86">
        <v>34.210025983902703</v>
      </c>
      <c r="P281" s="86">
        <v>0.13500000000000001</v>
      </c>
      <c r="Q281" s="88">
        <v>0.17019999999999999</v>
      </c>
      <c r="R281" s="85">
        <v>1.09841827768014E-2</v>
      </c>
      <c r="S281" s="86">
        <v>0</v>
      </c>
      <c r="T281" s="86">
        <v>0.81</v>
      </c>
      <c r="U281" s="88">
        <v>0.59453363222455802</v>
      </c>
      <c r="V281" s="89">
        <v>4.97</v>
      </c>
      <c r="W281" s="85">
        <v>41.361724379154303</v>
      </c>
      <c r="X281" s="88">
        <v>55.133333333300001</v>
      </c>
      <c r="Y281" s="85">
        <v>-100</v>
      </c>
      <c r="Z281" s="88"/>
      <c r="AA281" s="85">
        <v>0</v>
      </c>
      <c r="AB281" s="91">
        <v>0</v>
      </c>
      <c r="AC281" s="86">
        <v>0</v>
      </c>
      <c r="AD281" s="86">
        <v>0</v>
      </c>
      <c r="AE281" s="86">
        <v>0</v>
      </c>
      <c r="AF281" s="88">
        <v>0</v>
      </c>
      <c r="AG281" s="85">
        <v>4.3932999943100001E-2</v>
      </c>
      <c r="AH281" s="86">
        <v>6.69E-4</v>
      </c>
      <c r="AI281" s="88">
        <v>0</v>
      </c>
      <c r="AJ281" s="150">
        <v>1.08</v>
      </c>
      <c r="AK281" s="151">
        <v>2</v>
      </c>
    </row>
    <row r="282" spans="1:37" x14ac:dyDescent="0.2">
      <c r="A282" s="149" t="s">
        <v>468</v>
      </c>
      <c r="B282" s="66" t="s">
        <v>876</v>
      </c>
      <c r="C282" s="67">
        <v>44</v>
      </c>
      <c r="D282" s="84" t="s">
        <v>342</v>
      </c>
      <c r="E282" s="85">
        <v>82.032807927691096</v>
      </c>
      <c r="F282" s="91">
        <v>81.989257581198501</v>
      </c>
      <c r="G282" s="86">
        <v>49.791034740951801</v>
      </c>
      <c r="H282" s="86">
        <v>49.782630288119897</v>
      </c>
      <c r="I282" s="86">
        <v>0.4</v>
      </c>
      <c r="J282" s="86">
        <v>0.23</v>
      </c>
      <c r="K282" s="87">
        <v>0</v>
      </c>
      <c r="L282" s="85">
        <v>0.419999993583</v>
      </c>
      <c r="M282" s="86">
        <v>2.6354017012075501E-2</v>
      </c>
      <c r="N282" s="86">
        <v>33.488975356679603</v>
      </c>
      <c r="O282" s="86">
        <v>45.225911812738197</v>
      </c>
      <c r="P282" s="86">
        <v>0.183</v>
      </c>
      <c r="Q282" s="88">
        <v>0.17829999999999999</v>
      </c>
      <c r="R282" s="85">
        <v>3.7140204271123502E-2</v>
      </c>
      <c r="S282" s="86">
        <v>0</v>
      </c>
      <c r="T282" s="86">
        <v>0.81</v>
      </c>
      <c r="U282" s="88">
        <v>0.45460449409014198</v>
      </c>
      <c r="V282" s="89">
        <v>4.9000000000000004</v>
      </c>
      <c r="W282" s="85">
        <v>35.714353522947199</v>
      </c>
      <c r="X282" s="88">
        <v>36.633333333300001</v>
      </c>
      <c r="Y282" s="85"/>
      <c r="Z282" s="88"/>
      <c r="AA282" s="85">
        <v>0.53</v>
      </c>
      <c r="AB282" s="91">
        <v>0.53</v>
      </c>
      <c r="AC282" s="86">
        <v>0.08</v>
      </c>
      <c r="AD282" s="86">
        <v>0.08</v>
      </c>
      <c r="AE282" s="86">
        <v>0</v>
      </c>
      <c r="AF282" s="88">
        <v>0</v>
      </c>
      <c r="AG282" s="85">
        <v>0.29521812047500001</v>
      </c>
      <c r="AH282" s="86">
        <v>2.8400000000000001E-3</v>
      </c>
      <c r="AI282" s="88">
        <v>0</v>
      </c>
      <c r="AJ282" s="150">
        <v>1.45</v>
      </c>
      <c r="AK282" s="151">
        <v>10</v>
      </c>
    </row>
    <row r="283" spans="1:37" x14ac:dyDescent="0.2">
      <c r="A283" s="149" t="s">
        <v>877</v>
      </c>
      <c r="B283" s="66" t="s">
        <v>878</v>
      </c>
      <c r="C283" s="67">
        <v>43</v>
      </c>
      <c r="D283" s="84" t="s">
        <v>342</v>
      </c>
      <c r="E283" s="85">
        <v>83.314216596108494</v>
      </c>
      <c r="F283" s="91">
        <v>83.244353610977896</v>
      </c>
      <c r="G283" s="86">
        <v>41.771808721403097</v>
      </c>
      <c r="H283" s="86">
        <v>41.7019457362724</v>
      </c>
      <c r="I283" s="86">
        <v>7.0000000000000007E-2</v>
      </c>
      <c r="J283" s="86">
        <v>0.05</v>
      </c>
      <c r="K283" s="87">
        <v>0</v>
      </c>
      <c r="L283" s="85">
        <v>3.9999997224699997E-2</v>
      </c>
      <c r="M283" s="86">
        <v>1.70305363735974E-4</v>
      </c>
      <c r="N283" s="86">
        <v>40.443342842444899</v>
      </c>
      <c r="O283" s="86">
        <v>38.441529691737202</v>
      </c>
      <c r="P283" s="86">
        <v>0.14899999999999999</v>
      </c>
      <c r="Q283" s="88">
        <v>0.1043</v>
      </c>
      <c r="R283" s="85">
        <v>2.5782055689240298E-2</v>
      </c>
      <c r="S283" s="86">
        <v>0</v>
      </c>
      <c r="T283" s="86">
        <v>0.34</v>
      </c>
      <c r="U283" s="88">
        <v>0.96765448061562798</v>
      </c>
      <c r="V283" s="89">
        <v>4.8600000000000003</v>
      </c>
      <c r="W283" s="85">
        <v>42.735928967615699</v>
      </c>
      <c r="X283" s="88">
        <v>57.766666666699997</v>
      </c>
      <c r="Y283" s="85">
        <v>-98.56</v>
      </c>
      <c r="Z283" s="88"/>
      <c r="AA283" s="85">
        <v>0.18</v>
      </c>
      <c r="AB283" s="91">
        <v>0.2</v>
      </c>
      <c r="AC283" s="86">
        <v>0.18</v>
      </c>
      <c r="AD283" s="86">
        <v>0.19</v>
      </c>
      <c r="AE283" s="86">
        <v>0</v>
      </c>
      <c r="AF283" s="88">
        <v>0</v>
      </c>
      <c r="AG283" s="85">
        <v>0.285816018369</v>
      </c>
      <c r="AH283" s="86">
        <v>5.4500000000000002E-4</v>
      </c>
      <c r="AI283" s="88">
        <v>0</v>
      </c>
      <c r="AJ283" s="150">
        <v>1.1399999999999999</v>
      </c>
      <c r="AK283" s="151">
        <v>2</v>
      </c>
    </row>
    <row r="284" spans="1:37" x14ac:dyDescent="0.2">
      <c r="A284" s="149" t="s">
        <v>879</v>
      </c>
      <c r="B284" s="66" t="s">
        <v>880</v>
      </c>
      <c r="C284" s="67">
        <v>44</v>
      </c>
      <c r="D284" s="84" t="s">
        <v>342</v>
      </c>
      <c r="E284" s="85">
        <v>69.930392647002293</v>
      </c>
      <c r="F284" s="91">
        <v>69.895781256008902</v>
      </c>
      <c r="G284" s="86">
        <v>41.041418297888697</v>
      </c>
      <c r="H284" s="86">
        <v>41.006806906895399</v>
      </c>
      <c r="I284" s="86">
        <v>0.3</v>
      </c>
      <c r="J284" s="86">
        <v>0.23</v>
      </c>
      <c r="K284" s="87">
        <v>0</v>
      </c>
      <c r="L284" s="85">
        <v>3.2423971746999998E-8</v>
      </c>
      <c r="M284" s="86">
        <v>2.6773387047244199E-4</v>
      </c>
      <c r="N284" s="86">
        <v>41.4202437731849</v>
      </c>
      <c r="O284" s="86">
        <v>40.657792460163201</v>
      </c>
      <c r="P284" s="86">
        <v>0.33100000000000002</v>
      </c>
      <c r="Q284" s="88">
        <v>0.28489999999999999</v>
      </c>
      <c r="R284" s="85">
        <v>3.3802816901408399E-2</v>
      </c>
      <c r="S284" s="86">
        <v>0</v>
      </c>
      <c r="T284" s="86">
        <v>0.82</v>
      </c>
      <c r="U284" s="88">
        <v>1.4793164891230499</v>
      </c>
      <c r="V284" s="89">
        <v>4.88</v>
      </c>
      <c r="W284" s="85">
        <v>46.560587412793303</v>
      </c>
      <c r="X284" s="88">
        <v>53.266666666699997</v>
      </c>
      <c r="Y284" s="85">
        <v>-98.88</v>
      </c>
      <c r="Z284" s="88"/>
      <c r="AA284" s="85">
        <v>0.04</v>
      </c>
      <c r="AB284" s="91">
        <v>0.04</v>
      </c>
      <c r="AC284" s="86">
        <v>0.03</v>
      </c>
      <c r="AD284" s="86">
        <v>0.03</v>
      </c>
      <c r="AE284" s="86">
        <v>0</v>
      </c>
      <c r="AF284" s="88">
        <v>0</v>
      </c>
      <c r="AG284" s="85">
        <v>1.32690274799</v>
      </c>
      <c r="AH284" s="86">
        <v>1.2459999999999999E-3</v>
      </c>
      <c r="AI284" s="88">
        <v>3.7190805079900001E-11</v>
      </c>
      <c r="AJ284" s="150">
        <v>1.21</v>
      </c>
      <c r="AK284" s="151">
        <v>2</v>
      </c>
    </row>
    <row r="285" spans="1:37" x14ac:dyDescent="0.2">
      <c r="A285" s="149" t="s">
        <v>881</v>
      </c>
      <c r="B285" s="66" t="s">
        <v>882</v>
      </c>
      <c r="C285" s="67">
        <v>44</v>
      </c>
      <c r="D285" s="84" t="s">
        <v>342</v>
      </c>
      <c r="E285" s="85">
        <v>97.786663129370297</v>
      </c>
      <c r="F285" s="91">
        <v>97.786663129370297</v>
      </c>
      <c r="G285" s="86">
        <v>31.037880654147202</v>
      </c>
      <c r="H285" s="86">
        <v>31.037880654147202</v>
      </c>
      <c r="I285" s="86">
        <v>0</v>
      </c>
      <c r="J285" s="86">
        <v>0.04</v>
      </c>
      <c r="K285" s="87">
        <v>0</v>
      </c>
      <c r="L285" s="85">
        <v>0.11999999984699999</v>
      </c>
      <c r="M285" s="86">
        <v>0</v>
      </c>
      <c r="N285" s="86"/>
      <c r="O285" s="86">
        <v>63.7646304312971</v>
      </c>
      <c r="P285" s="86">
        <v>0.29899999999999999</v>
      </c>
      <c r="Q285" s="88">
        <v>0</v>
      </c>
      <c r="R285" s="85">
        <v>0</v>
      </c>
      <c r="S285" s="86">
        <v>0</v>
      </c>
      <c r="T285" s="86">
        <v>2.12</v>
      </c>
      <c r="U285" s="88">
        <v>0.11559379204487299</v>
      </c>
      <c r="V285" s="89"/>
      <c r="W285" s="85"/>
      <c r="X285" s="88"/>
      <c r="Y285" s="85"/>
      <c r="Z285" s="88"/>
      <c r="AA285" s="85">
        <v>0.04</v>
      </c>
      <c r="AB285" s="91">
        <v>0.04</v>
      </c>
      <c r="AC285" s="86">
        <v>0.04</v>
      </c>
      <c r="AD285" s="86">
        <v>0.04</v>
      </c>
      <c r="AE285" s="86">
        <v>0</v>
      </c>
      <c r="AF285" s="88">
        <v>0</v>
      </c>
      <c r="AG285" s="85">
        <v>0</v>
      </c>
      <c r="AH285" s="86">
        <v>1.92E-4</v>
      </c>
      <c r="AI285" s="88">
        <v>0</v>
      </c>
      <c r="AJ285" s="150">
        <v>1.62</v>
      </c>
      <c r="AK285" s="151">
        <v>6</v>
      </c>
    </row>
    <row r="286" spans="1:37" x14ac:dyDescent="0.2">
      <c r="A286" s="149" t="s">
        <v>883</v>
      </c>
      <c r="B286" s="66" t="s">
        <v>884</v>
      </c>
      <c r="C286" s="67">
        <v>44</v>
      </c>
      <c r="D286" s="84" t="s">
        <v>342</v>
      </c>
      <c r="E286" s="85">
        <v>94.282210172992507</v>
      </c>
      <c r="F286" s="91">
        <v>94.282210172992507</v>
      </c>
      <c r="G286" s="86">
        <v>29.888329460366599</v>
      </c>
      <c r="H286" s="86">
        <v>29.888329460366599</v>
      </c>
      <c r="I286" s="86">
        <v>0.16</v>
      </c>
      <c r="J286" s="86">
        <v>0.16</v>
      </c>
      <c r="K286" s="87">
        <v>0</v>
      </c>
      <c r="L286" s="85">
        <v>0.150000000178</v>
      </c>
      <c r="M286" s="86">
        <v>0</v>
      </c>
      <c r="N286" s="86">
        <v>4.9027040687389398</v>
      </c>
      <c r="O286" s="86">
        <v>58.904654028059298</v>
      </c>
      <c r="P286" s="86">
        <v>0.26800000000000002</v>
      </c>
      <c r="Q286" s="88">
        <v>0</v>
      </c>
      <c r="R286" s="85">
        <v>0</v>
      </c>
      <c r="S286" s="86">
        <v>0</v>
      </c>
      <c r="T286" s="86">
        <v>2.19</v>
      </c>
      <c r="U286" s="88">
        <v>0.63193906532403799</v>
      </c>
      <c r="V286" s="89"/>
      <c r="W286" s="85"/>
      <c r="X286" s="88"/>
      <c r="Y286" s="85"/>
      <c r="Z286" s="88"/>
      <c r="AA286" s="85">
        <v>0.63</v>
      </c>
      <c r="AB286" s="91">
        <v>0.63</v>
      </c>
      <c r="AC286" s="86">
        <v>0.28999999999999998</v>
      </c>
      <c r="AD286" s="86">
        <v>0.28999999999999998</v>
      </c>
      <c r="AE286" s="86">
        <v>0</v>
      </c>
      <c r="AF286" s="88">
        <v>0</v>
      </c>
      <c r="AG286" s="85">
        <v>2.78400000264E-2</v>
      </c>
      <c r="AH286" s="86">
        <v>2.1440000000000001E-3</v>
      </c>
      <c r="AI286" s="88">
        <v>0</v>
      </c>
      <c r="AJ286" s="150">
        <v>1.51</v>
      </c>
      <c r="AK286" s="151">
        <v>7</v>
      </c>
    </row>
    <row r="287" spans="1:37" x14ac:dyDescent="0.2">
      <c r="A287" s="149" t="s">
        <v>885</v>
      </c>
      <c r="B287" s="66" t="s">
        <v>886</v>
      </c>
      <c r="C287" s="67">
        <v>44</v>
      </c>
      <c r="D287" s="84" t="s">
        <v>342</v>
      </c>
      <c r="E287" s="85">
        <v>97.565203260840093</v>
      </c>
      <c r="F287" s="91">
        <v>97.565203260840093</v>
      </c>
      <c r="G287" s="86">
        <v>27.671099314790201</v>
      </c>
      <c r="H287" s="86">
        <v>27.671099314790201</v>
      </c>
      <c r="I287" s="86">
        <v>0.15</v>
      </c>
      <c r="J287" s="86">
        <v>0.08</v>
      </c>
      <c r="K287" s="87">
        <v>0</v>
      </c>
      <c r="L287" s="85">
        <v>5.9487646133400003E-10</v>
      </c>
      <c r="M287" s="86">
        <v>0</v>
      </c>
      <c r="N287" s="86"/>
      <c r="O287" s="86">
        <v>49.291035808699803</v>
      </c>
      <c r="P287" s="86">
        <v>7.4999999999999997E-2</v>
      </c>
      <c r="Q287" s="88">
        <v>0</v>
      </c>
      <c r="R287" s="85">
        <v>0</v>
      </c>
      <c r="S287" s="86">
        <v>0</v>
      </c>
      <c r="T287" s="86">
        <v>0.66</v>
      </c>
      <c r="U287" s="88">
        <v>2.7083389757062001E-3</v>
      </c>
      <c r="V287" s="89"/>
      <c r="W287" s="85"/>
      <c r="X287" s="88"/>
      <c r="Y287" s="85"/>
      <c r="Z287" s="88"/>
      <c r="AA287" s="85">
        <v>0</v>
      </c>
      <c r="AB287" s="91">
        <v>0</v>
      </c>
      <c r="AC287" s="86">
        <v>0</v>
      </c>
      <c r="AD287" s="86">
        <v>0</v>
      </c>
      <c r="AE287" s="86">
        <v>0</v>
      </c>
      <c r="AF287" s="88">
        <v>0</v>
      </c>
      <c r="AG287" s="85">
        <v>1.76093710529E-11</v>
      </c>
      <c r="AH287" s="86">
        <v>5.22E-4</v>
      </c>
      <c r="AI287" s="88">
        <v>0</v>
      </c>
      <c r="AJ287" s="150">
        <v>1.82</v>
      </c>
      <c r="AK287" s="151">
        <v>5</v>
      </c>
    </row>
    <row r="288" spans="1:37" x14ac:dyDescent="0.2">
      <c r="A288" s="149" t="s">
        <v>887</v>
      </c>
      <c r="B288" s="66" t="s">
        <v>888</v>
      </c>
      <c r="C288" s="67">
        <v>44</v>
      </c>
      <c r="D288" s="84" t="s">
        <v>342</v>
      </c>
      <c r="E288" s="85">
        <v>98.753934307158403</v>
      </c>
      <c r="F288" s="91">
        <v>98.753934307158403</v>
      </c>
      <c r="G288" s="86">
        <v>35.098055039948299</v>
      </c>
      <c r="H288" s="86">
        <v>35.098055039948299</v>
      </c>
      <c r="I288" s="86">
        <v>0.13</v>
      </c>
      <c r="J288" s="86">
        <v>0.08</v>
      </c>
      <c r="K288" s="87">
        <v>0</v>
      </c>
      <c r="L288" s="85">
        <v>0.42999998308600001</v>
      </c>
      <c r="M288" s="86">
        <v>0</v>
      </c>
      <c r="N288" s="86"/>
      <c r="O288" s="86">
        <v>77.749442142174004</v>
      </c>
      <c r="P288" s="86">
        <v>0.104</v>
      </c>
      <c r="Q288" s="88">
        <v>0.1255</v>
      </c>
      <c r="R288" s="85">
        <v>0</v>
      </c>
      <c r="S288" s="86">
        <v>0</v>
      </c>
      <c r="T288" s="86">
        <v>1.1499999999999999</v>
      </c>
      <c r="U288" s="88">
        <v>0.589137277055928</v>
      </c>
      <c r="V288" s="89"/>
      <c r="W288" s="85">
        <v>60.610207156058003</v>
      </c>
      <c r="X288" s="88">
        <v>60.233333333300003</v>
      </c>
      <c r="Y288" s="85"/>
      <c r="Z288" s="88"/>
      <c r="AA288" s="85">
        <v>0.61</v>
      </c>
      <c r="AB288" s="91">
        <v>0.61</v>
      </c>
      <c r="AC288" s="86">
        <v>0.54</v>
      </c>
      <c r="AD288" s="86">
        <v>0.54</v>
      </c>
      <c r="AE288" s="86">
        <v>0</v>
      </c>
      <c r="AF288" s="88">
        <v>0</v>
      </c>
      <c r="AG288" s="85">
        <v>6.2729996306900002E-2</v>
      </c>
      <c r="AH288" s="86">
        <v>4.95E-4</v>
      </c>
      <c r="AI288" s="88">
        <v>0</v>
      </c>
      <c r="AJ288" s="150">
        <v>2.23</v>
      </c>
      <c r="AK288" s="151">
        <v>15</v>
      </c>
    </row>
    <row r="289" spans="1:37" x14ac:dyDescent="0.2">
      <c r="A289" s="149" t="s">
        <v>889</v>
      </c>
      <c r="B289" s="66" t="s">
        <v>890</v>
      </c>
      <c r="C289" s="67">
        <v>44</v>
      </c>
      <c r="D289" s="84" t="s">
        <v>342</v>
      </c>
      <c r="E289" s="85">
        <v>99.082971476726101</v>
      </c>
      <c r="F289" s="91">
        <v>99.082971476726101</v>
      </c>
      <c r="G289" s="86">
        <v>31.826800407308099</v>
      </c>
      <c r="H289" s="86">
        <v>31.826800407308099</v>
      </c>
      <c r="I289" s="86">
        <v>0.11</v>
      </c>
      <c r="J289" s="86">
        <v>0.09</v>
      </c>
      <c r="K289" s="87">
        <v>0</v>
      </c>
      <c r="L289" s="85">
        <v>5.9999999988E-2</v>
      </c>
      <c r="M289" s="86">
        <v>0</v>
      </c>
      <c r="N289" s="86"/>
      <c r="O289" s="86">
        <v>65.614363194314606</v>
      </c>
      <c r="P289" s="86">
        <v>0.17799999999999999</v>
      </c>
      <c r="Q289" s="88">
        <v>2.5999999999999999E-2</v>
      </c>
      <c r="R289" s="85">
        <v>0</v>
      </c>
      <c r="S289" s="86">
        <v>0</v>
      </c>
      <c r="T289" s="86">
        <v>1.69</v>
      </c>
      <c r="U289" s="88">
        <v>0.15800746731586299</v>
      </c>
      <c r="V289" s="89"/>
      <c r="W289" s="85">
        <v>61.802285692967203</v>
      </c>
      <c r="X289" s="88">
        <v>61.866666666699999</v>
      </c>
      <c r="Y289" s="85"/>
      <c r="Z289" s="88"/>
      <c r="AA289" s="85">
        <v>0.09</v>
      </c>
      <c r="AB289" s="91">
        <v>0.09</v>
      </c>
      <c r="AC289" s="86">
        <v>0.08</v>
      </c>
      <c r="AD289" s="86">
        <v>0.08</v>
      </c>
      <c r="AE289" s="86">
        <v>0</v>
      </c>
      <c r="AF289" s="88">
        <v>0</v>
      </c>
      <c r="AG289" s="85">
        <v>9.9449999985599998E-3</v>
      </c>
      <c r="AH289" s="86">
        <v>1.3209999999999999E-3</v>
      </c>
      <c r="AI289" s="88">
        <v>0</v>
      </c>
      <c r="AJ289" s="150">
        <v>2.0299999999999998</v>
      </c>
      <c r="AK289" s="151">
        <v>11</v>
      </c>
    </row>
    <row r="290" spans="1:37" x14ac:dyDescent="0.2">
      <c r="A290" s="149" t="s">
        <v>891</v>
      </c>
      <c r="B290" s="66" t="s">
        <v>892</v>
      </c>
      <c r="C290" s="67">
        <v>44</v>
      </c>
      <c r="D290" s="84" t="s">
        <v>342</v>
      </c>
      <c r="E290" s="85">
        <v>99.121083748428802</v>
      </c>
      <c r="F290" s="91">
        <v>99.121083748428802</v>
      </c>
      <c r="G290" s="86">
        <v>28.192356035566299</v>
      </c>
      <c r="H290" s="86">
        <v>28.192356035566299</v>
      </c>
      <c r="I290" s="86">
        <v>0.66</v>
      </c>
      <c r="J290" s="86">
        <v>0.12</v>
      </c>
      <c r="K290" s="87">
        <v>0</v>
      </c>
      <c r="L290" s="85">
        <v>3.9999999976800003E-2</v>
      </c>
      <c r="M290" s="86">
        <v>0</v>
      </c>
      <c r="N290" s="86"/>
      <c r="O290" s="86">
        <v>75.424167481451605</v>
      </c>
      <c r="P290" s="86">
        <v>0.26800000000000002</v>
      </c>
      <c r="Q290" s="88">
        <v>1.03E-2</v>
      </c>
      <c r="R290" s="85">
        <v>0</v>
      </c>
      <c r="S290" s="86">
        <v>0</v>
      </c>
      <c r="T290" s="86">
        <v>1.97</v>
      </c>
      <c r="U290" s="88">
        <v>9.0312369070341195E-2</v>
      </c>
      <c r="V290" s="89"/>
      <c r="W290" s="85">
        <v>56.933333333299998</v>
      </c>
      <c r="X290" s="88">
        <v>56.933333333299998</v>
      </c>
      <c r="Y290" s="85"/>
      <c r="Z290" s="88"/>
      <c r="AA290" s="85">
        <v>0.05</v>
      </c>
      <c r="AB290" s="91">
        <v>0.05</v>
      </c>
      <c r="AC290" s="86">
        <v>0.05</v>
      </c>
      <c r="AD290" s="86">
        <v>0.05</v>
      </c>
      <c r="AE290" s="86">
        <v>0</v>
      </c>
      <c r="AF290" s="88">
        <v>0</v>
      </c>
      <c r="AG290" s="85">
        <v>0</v>
      </c>
      <c r="AH290" s="86">
        <v>1.157E-3</v>
      </c>
      <c r="AI290" s="88">
        <v>0</v>
      </c>
      <c r="AJ290" s="150">
        <v>2.25</v>
      </c>
      <c r="AK290" s="151">
        <v>12</v>
      </c>
    </row>
    <row r="291" spans="1:37" x14ac:dyDescent="0.2">
      <c r="A291" s="149" t="s">
        <v>893</v>
      </c>
      <c r="B291" s="66" t="s">
        <v>894</v>
      </c>
      <c r="C291" s="67">
        <v>44</v>
      </c>
      <c r="D291" s="84" t="s">
        <v>342</v>
      </c>
      <c r="E291" s="85">
        <v>99.208289144600698</v>
      </c>
      <c r="F291" s="91">
        <v>99.208289144600698</v>
      </c>
      <c r="G291" s="86">
        <v>33.808208612407597</v>
      </c>
      <c r="H291" s="86">
        <v>33.808208612407597</v>
      </c>
      <c r="I291" s="86">
        <v>0.18</v>
      </c>
      <c r="J291" s="86">
        <v>0.09</v>
      </c>
      <c r="K291" s="87">
        <v>0</v>
      </c>
      <c r="L291" s="85">
        <v>8.0000000046799996E-2</v>
      </c>
      <c r="M291" s="86">
        <v>0</v>
      </c>
      <c r="N291" s="86"/>
      <c r="O291" s="86">
        <v>68.070409982174695</v>
      </c>
      <c r="P291" s="86">
        <v>0.09</v>
      </c>
      <c r="Q291" s="88">
        <v>0.30249999999999999</v>
      </c>
      <c r="R291" s="85">
        <v>0</v>
      </c>
      <c r="S291" s="86">
        <v>0</v>
      </c>
      <c r="T291" s="86">
        <v>0.9</v>
      </c>
      <c r="U291" s="88">
        <v>0.14915469553726901</v>
      </c>
      <c r="V291" s="89"/>
      <c r="W291" s="85">
        <v>60.229029345077699</v>
      </c>
      <c r="X291" s="88">
        <v>62.1</v>
      </c>
      <c r="Y291" s="85"/>
      <c r="Z291" s="88"/>
      <c r="AA291" s="85">
        <v>0.1</v>
      </c>
      <c r="AB291" s="91">
        <v>0.1</v>
      </c>
      <c r="AC291" s="86">
        <v>0.1</v>
      </c>
      <c r="AD291" s="86">
        <v>0.1</v>
      </c>
      <c r="AE291" s="86">
        <v>0</v>
      </c>
      <c r="AF291" s="88">
        <v>0</v>
      </c>
      <c r="AG291" s="85">
        <v>9.1800000054599994E-3</v>
      </c>
      <c r="AH291" s="86">
        <v>1.3240000000000001E-3</v>
      </c>
      <c r="AI291" s="88">
        <v>0</v>
      </c>
      <c r="AJ291" s="150">
        <v>2</v>
      </c>
      <c r="AK291" s="151">
        <v>8</v>
      </c>
    </row>
    <row r="292" spans="1:37" x14ac:dyDescent="0.2">
      <c r="A292" s="149" t="s">
        <v>895</v>
      </c>
      <c r="B292" s="66" t="s">
        <v>896</v>
      </c>
      <c r="C292" s="67">
        <v>44</v>
      </c>
      <c r="D292" s="84" t="s">
        <v>342</v>
      </c>
      <c r="E292" s="85">
        <v>99.299174293116593</v>
      </c>
      <c r="F292" s="91">
        <v>99.299174293116593</v>
      </c>
      <c r="G292" s="86">
        <v>27.253918845874299</v>
      </c>
      <c r="H292" s="86">
        <v>27.253918845874299</v>
      </c>
      <c r="I292" s="86">
        <v>0.11</v>
      </c>
      <c r="J292" s="86">
        <v>0.12</v>
      </c>
      <c r="K292" s="87">
        <v>0</v>
      </c>
      <c r="L292" s="85">
        <v>0.199999997486</v>
      </c>
      <c r="M292" s="86">
        <v>0</v>
      </c>
      <c r="N292" s="86"/>
      <c r="O292" s="86">
        <v>66.263394400276496</v>
      </c>
      <c r="P292" s="86">
        <v>0.129</v>
      </c>
      <c r="Q292" s="88">
        <v>3.1099999999999999E-2</v>
      </c>
      <c r="R292" s="85">
        <v>0</v>
      </c>
      <c r="S292" s="86">
        <v>0</v>
      </c>
      <c r="T292" s="86">
        <v>1.17</v>
      </c>
      <c r="U292" s="88">
        <v>0.214348288009543</v>
      </c>
      <c r="V292" s="89"/>
      <c r="W292" s="85">
        <v>61.952472910577903</v>
      </c>
      <c r="X292" s="88">
        <v>61.733333333300003</v>
      </c>
      <c r="Y292" s="85"/>
      <c r="Z292" s="88"/>
      <c r="AA292" s="85">
        <v>0.21</v>
      </c>
      <c r="AB292" s="91">
        <v>0.21</v>
      </c>
      <c r="AC292" s="86">
        <v>0.21</v>
      </c>
      <c r="AD292" s="86">
        <v>0.21</v>
      </c>
      <c r="AE292" s="86">
        <v>0</v>
      </c>
      <c r="AF292" s="88">
        <v>0</v>
      </c>
      <c r="AG292" s="85">
        <v>7.2367400529099994E-11</v>
      </c>
      <c r="AH292" s="86">
        <v>1.1249999999999999E-3</v>
      </c>
      <c r="AI292" s="88">
        <v>0</v>
      </c>
      <c r="AJ292" s="150">
        <v>1.85</v>
      </c>
      <c r="AK292" s="151">
        <v>6</v>
      </c>
    </row>
    <row r="293" spans="1:37" x14ac:dyDescent="0.2">
      <c r="A293" s="149" t="s">
        <v>897</v>
      </c>
      <c r="B293" s="66" t="s">
        <v>898</v>
      </c>
      <c r="C293" s="67">
        <v>44</v>
      </c>
      <c r="D293" s="84" t="s">
        <v>342</v>
      </c>
      <c r="E293" s="85">
        <v>99.070627924692602</v>
      </c>
      <c r="F293" s="91">
        <v>99.070627924692602</v>
      </c>
      <c r="G293" s="86">
        <v>35.5424964631625</v>
      </c>
      <c r="H293" s="86">
        <v>35.5424964631625</v>
      </c>
      <c r="I293" s="86">
        <v>0.46</v>
      </c>
      <c r="J293" s="86">
        <v>0.13</v>
      </c>
      <c r="K293" s="87">
        <v>0</v>
      </c>
      <c r="L293" s="85">
        <v>9.99999970455E-2</v>
      </c>
      <c r="M293" s="86">
        <v>0</v>
      </c>
      <c r="N293" s="86"/>
      <c r="O293" s="86">
        <v>61.647161656873699</v>
      </c>
      <c r="P293" s="86">
        <v>0.23</v>
      </c>
      <c r="Q293" s="88">
        <v>0.19350000000000001</v>
      </c>
      <c r="R293" s="85">
        <v>0</v>
      </c>
      <c r="S293" s="86">
        <v>0</v>
      </c>
      <c r="T293" s="86">
        <v>0.93</v>
      </c>
      <c r="U293" s="88">
        <v>8.3795842855588207E-2</v>
      </c>
      <c r="V293" s="89"/>
      <c r="W293" s="85">
        <v>60.006487504942399</v>
      </c>
      <c r="X293" s="88">
        <v>59.433333333299998</v>
      </c>
      <c r="Y293" s="85"/>
      <c r="Z293" s="88"/>
      <c r="AA293" s="85">
        <v>0.1</v>
      </c>
      <c r="AB293" s="91">
        <v>0.1</v>
      </c>
      <c r="AC293" s="86">
        <v>0.1</v>
      </c>
      <c r="AD293" s="86">
        <v>0.1</v>
      </c>
      <c r="AE293" s="86">
        <v>0</v>
      </c>
      <c r="AF293" s="88">
        <v>0</v>
      </c>
      <c r="AG293" s="85">
        <v>2.03999990198E-2</v>
      </c>
      <c r="AH293" s="86">
        <v>9.9400000000000009E-4</v>
      </c>
      <c r="AI293" s="88">
        <v>0</v>
      </c>
      <c r="AJ293" s="150">
        <v>2.23</v>
      </c>
      <c r="AK293" s="151">
        <v>12</v>
      </c>
    </row>
    <row r="294" spans="1:37" x14ac:dyDescent="0.2">
      <c r="A294" s="149" t="s">
        <v>899</v>
      </c>
      <c r="B294" s="66" t="s">
        <v>899</v>
      </c>
      <c r="C294" s="67">
        <v>44</v>
      </c>
      <c r="D294" s="84" t="s">
        <v>342</v>
      </c>
      <c r="E294" s="85">
        <v>99.948147449797304</v>
      </c>
      <c r="F294" s="91">
        <v>99.810266804940099</v>
      </c>
      <c r="G294" s="86">
        <v>26.059441878005099</v>
      </c>
      <c r="H294" s="86">
        <v>25.940416705948898</v>
      </c>
      <c r="I294" s="86">
        <v>0</v>
      </c>
      <c r="J294" s="86">
        <v>0.08</v>
      </c>
      <c r="K294" s="87">
        <v>0</v>
      </c>
      <c r="L294" s="85">
        <v>0</v>
      </c>
      <c r="M294" s="86">
        <v>0</v>
      </c>
      <c r="N294" s="86"/>
      <c r="O294" s="86">
        <v>44.523195876288703</v>
      </c>
      <c r="P294" s="86">
        <v>1.4E-2</v>
      </c>
      <c r="Q294" s="88">
        <v>0</v>
      </c>
      <c r="R294" s="85">
        <v>0</v>
      </c>
      <c r="S294" s="86">
        <v>0</v>
      </c>
      <c r="T294" s="86">
        <v>0.09</v>
      </c>
      <c r="U294" s="88">
        <v>2.3569341001225602E-3</v>
      </c>
      <c r="V294" s="89"/>
      <c r="W294" s="85">
        <v>59.333333333299997</v>
      </c>
      <c r="X294" s="88"/>
      <c r="Y294" s="85"/>
      <c r="Z294" s="88"/>
      <c r="AA294" s="85">
        <v>0</v>
      </c>
      <c r="AB294" s="91">
        <v>0</v>
      </c>
      <c r="AC294" s="86">
        <v>0</v>
      </c>
      <c r="AD294" s="86">
        <v>0</v>
      </c>
      <c r="AE294" s="86">
        <v>0</v>
      </c>
      <c r="AF294" s="88">
        <v>0</v>
      </c>
      <c r="AG294" s="85">
        <v>0</v>
      </c>
      <c r="AH294" s="86">
        <v>5.8100000000000003E-4</v>
      </c>
      <c r="AI294" s="88">
        <v>0</v>
      </c>
      <c r="AJ294" s="150">
        <v>1.46</v>
      </c>
      <c r="AK294" s="151">
        <v>1</v>
      </c>
    </row>
    <row r="295" spans="1:37" x14ac:dyDescent="0.2">
      <c r="A295" s="149" t="s">
        <v>900</v>
      </c>
      <c r="B295" s="66" t="s">
        <v>901</v>
      </c>
      <c r="C295" s="67">
        <v>44</v>
      </c>
      <c r="D295" s="84" t="s">
        <v>342</v>
      </c>
      <c r="E295" s="85">
        <v>97.793390065307705</v>
      </c>
      <c r="F295" s="91">
        <v>97.782505442311503</v>
      </c>
      <c r="G295" s="86">
        <v>36.2932911141896</v>
      </c>
      <c r="H295" s="86">
        <v>36.290322580645203</v>
      </c>
      <c r="I295" s="86">
        <v>7.0000000000000007E-2</v>
      </c>
      <c r="J295" s="86">
        <v>0.1</v>
      </c>
      <c r="K295" s="87">
        <v>0</v>
      </c>
      <c r="L295" s="85">
        <v>0.60999990757400002</v>
      </c>
      <c r="M295" s="86">
        <v>2.7935929628275799E-3</v>
      </c>
      <c r="N295" s="86">
        <v>35.474057799560597</v>
      </c>
      <c r="O295" s="86">
        <v>63.924404838779097</v>
      </c>
      <c r="P295" s="86">
        <v>0.154</v>
      </c>
      <c r="Q295" s="88">
        <v>9.9000000000000005E-2</v>
      </c>
      <c r="R295" s="85">
        <v>2.2737608003637999E-2</v>
      </c>
      <c r="S295" s="86">
        <v>0</v>
      </c>
      <c r="T295" s="86">
        <v>1.36</v>
      </c>
      <c r="U295" s="88">
        <v>0.240451217098753</v>
      </c>
      <c r="V295" s="89"/>
      <c r="W295" s="85">
        <v>59.601191261429001</v>
      </c>
      <c r="X295" s="88"/>
      <c r="Y295" s="85"/>
      <c r="Z295" s="88"/>
      <c r="AA295" s="85">
        <v>0.26</v>
      </c>
      <c r="AB295" s="91">
        <v>0.26</v>
      </c>
      <c r="AC295" s="86">
        <v>0.26</v>
      </c>
      <c r="AD295" s="86">
        <v>0.26</v>
      </c>
      <c r="AE295" s="86">
        <v>0</v>
      </c>
      <c r="AF295" s="88">
        <v>2.098299592</v>
      </c>
      <c r="AG295" s="85">
        <v>4.7939999520900001E-2</v>
      </c>
      <c r="AH295" s="86">
        <v>8.34E-4</v>
      </c>
      <c r="AI295" s="88">
        <v>0</v>
      </c>
      <c r="AJ295" s="150">
        <v>2.16</v>
      </c>
      <c r="AK295" s="151">
        <v>15</v>
      </c>
    </row>
    <row r="296" spans="1:37" x14ac:dyDescent="0.2">
      <c r="A296" s="149" t="s">
        <v>902</v>
      </c>
      <c r="B296" s="66" t="s">
        <v>903</v>
      </c>
      <c r="C296" s="67">
        <v>44</v>
      </c>
      <c r="D296" s="84" t="s">
        <v>342</v>
      </c>
      <c r="E296" s="85">
        <v>98.881110292311504</v>
      </c>
      <c r="F296" s="91">
        <v>98.871284696634703</v>
      </c>
      <c r="G296" s="86">
        <v>32.559567673790198</v>
      </c>
      <c r="H296" s="86">
        <v>32.552198477032697</v>
      </c>
      <c r="I296" s="86">
        <v>0.56999999999999995</v>
      </c>
      <c r="J296" s="86">
        <v>0.1</v>
      </c>
      <c r="K296" s="87">
        <v>0</v>
      </c>
      <c r="L296" s="85">
        <v>1.0000000060599999E-2</v>
      </c>
      <c r="M296" s="86">
        <v>0</v>
      </c>
      <c r="N296" s="86"/>
      <c r="O296" s="86">
        <v>74.890297415894693</v>
      </c>
      <c r="P296" s="86">
        <v>8.4000000000000005E-2</v>
      </c>
      <c r="Q296" s="88">
        <v>0.21829999999999999</v>
      </c>
      <c r="R296" s="85">
        <v>0</v>
      </c>
      <c r="S296" s="86">
        <v>0</v>
      </c>
      <c r="T296" s="86">
        <v>1.24</v>
      </c>
      <c r="U296" s="88">
        <v>0.19159911569638899</v>
      </c>
      <c r="V296" s="89"/>
      <c r="W296" s="85">
        <v>56.666666666700003</v>
      </c>
      <c r="X296" s="88"/>
      <c r="Y296" s="85"/>
      <c r="Z296" s="88">
        <v>100</v>
      </c>
      <c r="AA296" s="85">
        <v>0</v>
      </c>
      <c r="AB296" s="91">
        <v>0</v>
      </c>
      <c r="AC296" s="86">
        <v>0</v>
      </c>
      <c r="AD296" s="86">
        <v>0</v>
      </c>
      <c r="AE296" s="86">
        <v>0</v>
      </c>
      <c r="AF296" s="88">
        <v>0</v>
      </c>
      <c r="AG296" s="85">
        <v>5.1000050831999995E-4</v>
      </c>
      <c r="AH296" s="86">
        <v>6.8499999999999995E-4</v>
      </c>
      <c r="AI296" s="88">
        <v>0</v>
      </c>
      <c r="AJ296" s="150">
        <v>2.35</v>
      </c>
      <c r="AK296" s="151">
        <v>13</v>
      </c>
    </row>
    <row r="297" spans="1:37" x14ac:dyDescent="0.2">
      <c r="A297" s="149" t="s">
        <v>904</v>
      </c>
      <c r="B297" s="66" t="s">
        <v>905</v>
      </c>
      <c r="C297" s="67">
        <v>44</v>
      </c>
      <c r="D297" s="84" t="s">
        <v>342</v>
      </c>
      <c r="E297" s="85">
        <v>97.707999083199596</v>
      </c>
      <c r="F297" s="91">
        <v>97.7020568586005</v>
      </c>
      <c r="G297" s="86">
        <v>80.495072198028893</v>
      </c>
      <c r="H297" s="86">
        <v>80.489129973429797</v>
      </c>
      <c r="I297" s="86">
        <v>0.12</v>
      </c>
      <c r="J297" s="86">
        <v>0.1</v>
      </c>
      <c r="K297" s="87">
        <v>0</v>
      </c>
      <c r="L297" s="85">
        <v>1.9999999276300001E-2</v>
      </c>
      <c r="M297" s="86">
        <v>0</v>
      </c>
      <c r="N297" s="86"/>
      <c r="O297" s="86">
        <v>67.291644660399299</v>
      </c>
      <c r="P297" s="86">
        <v>6.2E-2</v>
      </c>
      <c r="Q297" s="88">
        <v>0</v>
      </c>
      <c r="R297" s="85">
        <v>0</v>
      </c>
      <c r="S297" s="86">
        <v>0</v>
      </c>
      <c r="T297" s="86">
        <v>1.01</v>
      </c>
      <c r="U297" s="88">
        <v>0.40916460811028799</v>
      </c>
      <c r="V297" s="89"/>
      <c r="W297" s="85"/>
      <c r="X297" s="88"/>
      <c r="Y297" s="85"/>
      <c r="Z297" s="88"/>
      <c r="AA297" s="85">
        <v>0</v>
      </c>
      <c r="AB297" s="91">
        <v>0</v>
      </c>
      <c r="AC297" s="86">
        <v>0</v>
      </c>
      <c r="AD297" s="86">
        <v>0</v>
      </c>
      <c r="AE297" s="86">
        <v>0</v>
      </c>
      <c r="AF297" s="88">
        <v>0</v>
      </c>
      <c r="AG297" s="85">
        <v>0.12112499803399999</v>
      </c>
      <c r="AH297" s="86">
        <v>1.039E-3</v>
      </c>
      <c r="AI297" s="88">
        <v>0</v>
      </c>
      <c r="AJ297" s="150">
        <v>2.31</v>
      </c>
      <c r="AK297" s="151">
        <v>12</v>
      </c>
    </row>
    <row r="298" spans="1:37" x14ac:dyDescent="0.2">
      <c r="A298" s="149" t="s">
        <v>906</v>
      </c>
      <c r="B298" s="66" t="s">
        <v>907</v>
      </c>
      <c r="C298" s="67">
        <v>44</v>
      </c>
      <c r="D298" s="84" t="s">
        <v>342</v>
      </c>
      <c r="E298" s="85">
        <v>97.471857702593397</v>
      </c>
      <c r="F298" s="91">
        <v>97.466674959056306</v>
      </c>
      <c r="G298" s="86">
        <v>29.559259489603399</v>
      </c>
      <c r="H298" s="86">
        <v>29.557186392188601</v>
      </c>
      <c r="I298" s="86">
        <v>0.12</v>
      </c>
      <c r="J298" s="86">
        <v>7.0000000000000007E-2</v>
      </c>
      <c r="K298" s="87">
        <v>0</v>
      </c>
      <c r="L298" s="85">
        <v>0.119999994873</v>
      </c>
      <c r="M298" s="86">
        <v>0.39750493895847799</v>
      </c>
      <c r="N298" s="86">
        <v>37.790697674418603</v>
      </c>
      <c r="O298" s="86">
        <v>53.223212980558401</v>
      </c>
      <c r="P298" s="86">
        <v>0.16300000000000001</v>
      </c>
      <c r="Q298" s="88">
        <v>0.12670000000000001</v>
      </c>
      <c r="R298" s="85">
        <v>6.1387354205033801E-2</v>
      </c>
      <c r="S298" s="86">
        <v>0</v>
      </c>
      <c r="T298" s="86">
        <v>1.1000000000000001</v>
      </c>
      <c r="U298" s="88">
        <v>8.6033542716172196E-2</v>
      </c>
      <c r="V298" s="89"/>
      <c r="W298" s="85">
        <v>48.502573569793903</v>
      </c>
      <c r="X298" s="88"/>
      <c r="Y298" s="85"/>
      <c r="Z298" s="88"/>
      <c r="AA298" s="85">
        <v>0.09</v>
      </c>
      <c r="AB298" s="91">
        <v>0.09</v>
      </c>
      <c r="AC298" s="86">
        <v>0.08</v>
      </c>
      <c r="AD298" s="86">
        <v>0.08</v>
      </c>
      <c r="AE298" s="86">
        <v>0</v>
      </c>
      <c r="AF298" s="88">
        <v>6.0289026993799997</v>
      </c>
      <c r="AG298" s="85">
        <v>2.0810186765100001E-11</v>
      </c>
      <c r="AH298" s="86">
        <v>5.7899999999999998E-4</v>
      </c>
      <c r="AI298" s="88">
        <v>0</v>
      </c>
      <c r="AJ298" s="150">
        <v>2</v>
      </c>
      <c r="AK298" s="151">
        <v>9</v>
      </c>
    </row>
    <row r="299" spans="1:37" x14ac:dyDescent="0.2">
      <c r="A299" s="149" t="s">
        <v>908</v>
      </c>
      <c r="B299" s="66" t="s">
        <v>909</v>
      </c>
      <c r="C299" s="67">
        <v>44</v>
      </c>
      <c r="D299" s="84" t="s">
        <v>342</v>
      </c>
      <c r="E299" s="85">
        <v>98.608422879263202</v>
      </c>
      <c r="F299" s="91">
        <v>98.531001802042297</v>
      </c>
      <c r="G299" s="86">
        <v>26.642194487085401</v>
      </c>
      <c r="H299" s="86">
        <v>26.587465794567201</v>
      </c>
      <c r="I299" s="86">
        <v>0.52</v>
      </c>
      <c r="J299" s="86">
        <v>0.11</v>
      </c>
      <c r="K299" s="87">
        <v>0</v>
      </c>
      <c r="L299" s="85">
        <v>2.45826141519E-9</v>
      </c>
      <c r="M299" s="86">
        <v>0</v>
      </c>
      <c r="N299" s="86">
        <v>9.4164735622498394</v>
      </c>
      <c r="O299" s="86">
        <v>28.8054704751051</v>
      </c>
      <c r="P299" s="86">
        <v>5.7000000000000002E-2</v>
      </c>
      <c r="Q299" s="88">
        <v>0.1187</v>
      </c>
      <c r="R299" s="85">
        <v>0</v>
      </c>
      <c r="S299" s="86">
        <v>0</v>
      </c>
      <c r="T299" s="86">
        <v>0.7</v>
      </c>
      <c r="U299" s="88">
        <v>0.34839484749382599</v>
      </c>
      <c r="V299" s="89"/>
      <c r="W299" s="85"/>
      <c r="X299" s="88"/>
      <c r="Y299" s="85"/>
      <c r="Z299" s="88"/>
      <c r="AA299" s="85">
        <v>0</v>
      </c>
      <c r="AB299" s="91">
        <v>0</v>
      </c>
      <c r="AC299" s="86">
        <v>0</v>
      </c>
      <c r="AD299" s="86">
        <v>0</v>
      </c>
      <c r="AE299" s="86">
        <v>0</v>
      </c>
      <c r="AF299" s="88">
        <v>66.527701104100004</v>
      </c>
      <c r="AG299" s="85">
        <v>7.6499997916599995E-4</v>
      </c>
      <c r="AH299" s="86">
        <v>1.5690000000000001E-3</v>
      </c>
      <c r="AI299" s="88">
        <v>0</v>
      </c>
      <c r="AJ299" s="150">
        <v>1.94</v>
      </c>
      <c r="AK299" s="151">
        <v>3</v>
      </c>
    </row>
    <row r="300" spans="1:37" x14ac:dyDescent="0.2">
      <c r="A300" s="149" t="s">
        <v>910</v>
      </c>
      <c r="B300" s="66" t="s">
        <v>911</v>
      </c>
      <c r="C300" s="67">
        <v>44</v>
      </c>
      <c r="D300" s="84" t="s">
        <v>342</v>
      </c>
      <c r="E300" s="85">
        <v>99.233152542828506</v>
      </c>
      <c r="F300" s="91">
        <v>99.075884966160601</v>
      </c>
      <c r="G300" s="86">
        <v>27.125296556915401</v>
      </c>
      <c r="H300" s="86">
        <v>27.0338931790229</v>
      </c>
      <c r="I300" s="86">
        <v>0.12</v>
      </c>
      <c r="J300" s="86">
        <v>0.02</v>
      </c>
      <c r="K300" s="87">
        <v>0</v>
      </c>
      <c r="L300" s="85">
        <v>2.9999999979400001E-2</v>
      </c>
      <c r="M300" s="86">
        <v>0</v>
      </c>
      <c r="N300" s="86">
        <v>17.9690040099707</v>
      </c>
      <c r="O300" s="86">
        <v>31.859313641796099</v>
      </c>
      <c r="P300" s="86">
        <v>7.1999999999999995E-2</v>
      </c>
      <c r="Q300" s="88">
        <v>0.14940000000000001</v>
      </c>
      <c r="R300" s="85">
        <v>0</v>
      </c>
      <c r="S300" s="86">
        <v>0</v>
      </c>
      <c r="T300" s="86">
        <v>0.91</v>
      </c>
      <c r="U300" s="88">
        <v>4.6373772607214099E-2</v>
      </c>
      <c r="V300" s="89"/>
      <c r="W300" s="85">
        <v>60.333333333299997</v>
      </c>
      <c r="X300" s="88">
        <v>60.333333333299997</v>
      </c>
      <c r="Y300" s="85"/>
      <c r="Z300" s="88"/>
      <c r="AA300" s="85">
        <v>0.02</v>
      </c>
      <c r="AB300" s="91">
        <v>0.02</v>
      </c>
      <c r="AC300" s="86">
        <v>0.02</v>
      </c>
      <c r="AD300" s="86">
        <v>0.02</v>
      </c>
      <c r="AE300" s="86">
        <v>0</v>
      </c>
      <c r="AF300" s="88">
        <v>66.347999527300004</v>
      </c>
      <c r="AG300" s="85">
        <v>1.32599999885E-2</v>
      </c>
      <c r="AH300" s="86">
        <v>3.5599999999999998E-4</v>
      </c>
      <c r="AI300" s="88">
        <v>0</v>
      </c>
      <c r="AJ300" s="150">
        <v>1.54</v>
      </c>
      <c r="AK300" s="151">
        <v>2</v>
      </c>
    </row>
    <row r="301" spans="1:37" x14ac:dyDescent="0.2">
      <c r="A301" s="149" t="s">
        <v>912</v>
      </c>
      <c r="B301" s="66" t="s">
        <v>913</v>
      </c>
      <c r="C301" s="67">
        <v>44</v>
      </c>
      <c r="D301" s="84" t="s">
        <v>342</v>
      </c>
      <c r="E301" s="85">
        <v>99.930974106872299</v>
      </c>
      <c r="F301" s="91">
        <v>99.930974106872299</v>
      </c>
      <c r="G301" s="86">
        <v>20.988080406747699</v>
      </c>
      <c r="H301" s="86">
        <v>20.988080406747699</v>
      </c>
      <c r="I301" s="86">
        <v>0</v>
      </c>
      <c r="J301" s="86">
        <v>0.04</v>
      </c>
      <c r="K301" s="87">
        <v>0</v>
      </c>
      <c r="L301" s="85">
        <v>0</v>
      </c>
      <c r="M301" s="86">
        <v>0</v>
      </c>
      <c r="N301" s="86"/>
      <c r="O301" s="86">
        <v>74.547143520668797</v>
      </c>
      <c r="P301" s="86">
        <v>9.4E-2</v>
      </c>
      <c r="Q301" s="88">
        <v>0</v>
      </c>
      <c r="R301" s="85">
        <v>0</v>
      </c>
      <c r="S301" s="86">
        <v>0</v>
      </c>
      <c r="T301" s="86">
        <v>0</v>
      </c>
      <c r="U301" s="88">
        <v>2.52533755345298E-3</v>
      </c>
      <c r="V301" s="89"/>
      <c r="W301" s="85"/>
      <c r="X301" s="88"/>
      <c r="Y301" s="85"/>
      <c r="Z301" s="88"/>
      <c r="AA301" s="85">
        <v>0.03</v>
      </c>
      <c r="AB301" s="91">
        <v>0.03</v>
      </c>
      <c r="AC301" s="86">
        <v>0</v>
      </c>
      <c r="AD301" s="86">
        <v>0</v>
      </c>
      <c r="AE301" s="86">
        <v>0</v>
      </c>
      <c r="AF301" s="88">
        <v>0</v>
      </c>
      <c r="AG301" s="85">
        <v>0</v>
      </c>
      <c r="AH301" s="86">
        <v>4.2499999999999998E-4</v>
      </c>
      <c r="AI301" s="88">
        <v>0</v>
      </c>
      <c r="AJ301" s="150">
        <v>1.72</v>
      </c>
      <c r="AK301" s="151">
        <v>3</v>
      </c>
    </row>
    <row r="302" spans="1:37" x14ac:dyDescent="0.2">
      <c r="A302" s="149" t="s">
        <v>914</v>
      </c>
      <c r="B302" s="66" t="s">
        <v>915</v>
      </c>
      <c r="C302" s="67">
        <v>44</v>
      </c>
      <c r="D302" s="84" t="s">
        <v>342</v>
      </c>
      <c r="E302" s="85">
        <v>99.810839644983801</v>
      </c>
      <c r="F302" s="91">
        <v>99.806299796463506</v>
      </c>
      <c r="G302" s="86">
        <v>22.8013891936472</v>
      </c>
      <c r="H302" s="86">
        <v>22.796849345126901</v>
      </c>
      <c r="I302" s="86">
        <v>0</v>
      </c>
      <c r="J302" s="86">
        <v>0.03</v>
      </c>
      <c r="K302" s="87">
        <v>0</v>
      </c>
      <c r="L302" s="85">
        <v>1.08144350554E-9</v>
      </c>
      <c r="M302" s="86">
        <v>0</v>
      </c>
      <c r="N302" s="86"/>
      <c r="O302" s="86">
        <v>62.267580036348399</v>
      </c>
      <c r="P302" s="86">
        <v>2.4E-2</v>
      </c>
      <c r="Q302" s="88">
        <v>1.6799999999999999E-2</v>
      </c>
      <c r="R302" s="85">
        <v>0</v>
      </c>
      <c r="S302" s="86">
        <v>0</v>
      </c>
      <c r="T302" s="86">
        <v>0.06</v>
      </c>
      <c r="U302" s="88">
        <v>0</v>
      </c>
      <c r="V302" s="89"/>
      <c r="W302" s="85">
        <v>61.830718974960398</v>
      </c>
      <c r="X302" s="88">
        <v>60.433333333299998</v>
      </c>
      <c r="Y302" s="85">
        <v>-100</v>
      </c>
      <c r="Z302" s="88"/>
      <c r="AA302" s="85">
        <v>0</v>
      </c>
      <c r="AB302" s="91">
        <v>0</v>
      </c>
      <c r="AC302" s="86">
        <v>0</v>
      </c>
      <c r="AD302" s="86">
        <v>0</v>
      </c>
      <c r="AE302" s="86">
        <v>0</v>
      </c>
      <c r="AF302" s="88">
        <v>0</v>
      </c>
      <c r="AG302" s="85">
        <v>0</v>
      </c>
      <c r="AH302" s="86">
        <v>3.8999999999999999E-4</v>
      </c>
      <c r="AI302" s="88">
        <v>0</v>
      </c>
      <c r="AJ302" s="150">
        <v>1.65</v>
      </c>
      <c r="AK302" s="151">
        <v>2</v>
      </c>
    </row>
    <row r="303" spans="1:37" x14ac:dyDescent="0.2">
      <c r="A303" s="149" t="s">
        <v>916</v>
      </c>
      <c r="B303" s="66" t="s">
        <v>917</v>
      </c>
      <c r="C303" s="67">
        <v>44</v>
      </c>
      <c r="D303" s="84" t="s">
        <v>342</v>
      </c>
      <c r="E303" s="85">
        <v>95.513359849064301</v>
      </c>
      <c r="F303" s="91">
        <v>95.466192443016695</v>
      </c>
      <c r="G303" s="86">
        <v>24.640507878231599</v>
      </c>
      <c r="H303" s="86">
        <v>24.605451022385399</v>
      </c>
      <c r="I303" s="86">
        <v>0.08</v>
      </c>
      <c r="J303" s="86">
        <v>7.0000000000000007E-2</v>
      </c>
      <c r="K303" s="87">
        <v>0</v>
      </c>
      <c r="L303" s="85">
        <v>0</v>
      </c>
      <c r="M303" s="86">
        <v>0</v>
      </c>
      <c r="N303" s="86"/>
      <c r="O303" s="86">
        <v>54.958797867183698</v>
      </c>
      <c r="P303" s="86">
        <v>4.8000000000000001E-2</v>
      </c>
      <c r="Q303" s="88">
        <v>2.12E-2</v>
      </c>
      <c r="R303" s="85">
        <v>0</v>
      </c>
      <c r="S303" s="86">
        <v>0</v>
      </c>
      <c r="T303" s="86">
        <v>0.52</v>
      </c>
      <c r="U303" s="88">
        <v>6.3739737902197793E-2</v>
      </c>
      <c r="V303" s="89"/>
      <c r="W303" s="85">
        <v>60.957671756286601</v>
      </c>
      <c r="X303" s="88"/>
      <c r="Y303" s="85">
        <v>-100</v>
      </c>
      <c r="Z303" s="88"/>
      <c r="AA303" s="85">
        <v>0</v>
      </c>
      <c r="AB303" s="91">
        <v>0</v>
      </c>
      <c r="AC303" s="86">
        <v>0</v>
      </c>
      <c r="AD303" s="86">
        <v>0</v>
      </c>
      <c r="AE303" s="86">
        <v>0</v>
      </c>
      <c r="AF303" s="88">
        <v>11.6958999604</v>
      </c>
      <c r="AG303" s="85">
        <v>2.5500000004899999E-4</v>
      </c>
      <c r="AH303" s="86">
        <v>9.0200000000000002E-4</v>
      </c>
      <c r="AI303" s="88">
        <v>0</v>
      </c>
      <c r="AJ303" s="150">
        <v>1.44</v>
      </c>
      <c r="AK303" s="151">
        <v>1</v>
      </c>
    </row>
    <row r="304" spans="1:37" x14ac:dyDescent="0.2">
      <c r="A304" s="149" t="s">
        <v>918</v>
      </c>
      <c r="B304" s="66" t="s">
        <v>919</v>
      </c>
      <c r="C304" s="67">
        <v>44</v>
      </c>
      <c r="D304" s="84" t="s">
        <v>342</v>
      </c>
      <c r="E304" s="85">
        <v>97.318653302133896</v>
      </c>
      <c r="F304" s="91">
        <v>97.268012433206394</v>
      </c>
      <c r="G304" s="86">
        <v>27.067544441728099</v>
      </c>
      <c r="H304" s="86">
        <v>27.030000349247398</v>
      </c>
      <c r="I304" s="86">
        <v>0</v>
      </c>
      <c r="J304" s="86">
        <v>0.04</v>
      </c>
      <c r="K304" s="87">
        <v>0</v>
      </c>
      <c r="L304" s="85">
        <v>0</v>
      </c>
      <c r="M304" s="86">
        <v>0</v>
      </c>
      <c r="N304" s="86"/>
      <c r="O304" s="86">
        <v>64.599211563731899</v>
      </c>
      <c r="P304" s="86">
        <v>0.16700000000000001</v>
      </c>
      <c r="Q304" s="88">
        <v>0</v>
      </c>
      <c r="R304" s="85">
        <v>0</v>
      </c>
      <c r="S304" s="86">
        <v>0</v>
      </c>
      <c r="T304" s="86">
        <v>1.3</v>
      </c>
      <c r="U304" s="88">
        <v>7.9453777110327306E-2</v>
      </c>
      <c r="V304" s="89"/>
      <c r="W304" s="85"/>
      <c r="X304" s="88"/>
      <c r="Y304" s="85"/>
      <c r="Z304" s="88"/>
      <c r="AA304" s="85">
        <v>0.32</v>
      </c>
      <c r="AB304" s="91">
        <v>0.32</v>
      </c>
      <c r="AC304" s="86">
        <v>7.0000000000000007E-2</v>
      </c>
      <c r="AD304" s="86">
        <v>7.0000000000000007E-2</v>
      </c>
      <c r="AE304" s="86">
        <v>0</v>
      </c>
      <c r="AF304" s="88">
        <v>42.802898385399999</v>
      </c>
      <c r="AG304" s="85">
        <v>0</v>
      </c>
      <c r="AH304" s="86">
        <v>4.2000000000000002E-4</v>
      </c>
      <c r="AI304" s="88">
        <v>0</v>
      </c>
      <c r="AJ304" s="150">
        <v>1.0900000000000001</v>
      </c>
      <c r="AK304" s="151">
        <v>1</v>
      </c>
    </row>
    <row r="305" spans="1:37" x14ac:dyDescent="0.2">
      <c r="A305" s="149" t="s">
        <v>920</v>
      </c>
      <c r="B305" s="66" t="s">
        <v>921</v>
      </c>
      <c r="C305" s="67">
        <v>44</v>
      </c>
      <c r="D305" s="84" t="s">
        <v>342</v>
      </c>
      <c r="E305" s="85">
        <v>95.475289737584802</v>
      </c>
      <c r="F305" s="91">
        <v>95.378460337476696</v>
      </c>
      <c r="G305" s="86">
        <v>28.081276646850402</v>
      </c>
      <c r="H305" s="86">
        <v>27.999459556836602</v>
      </c>
      <c r="I305" s="86">
        <v>0.36</v>
      </c>
      <c r="J305" s="86">
        <v>0.06</v>
      </c>
      <c r="K305" s="87">
        <v>0</v>
      </c>
      <c r="L305" s="85">
        <v>0</v>
      </c>
      <c r="M305" s="86">
        <v>2.1743667336863401</v>
      </c>
      <c r="N305" s="86"/>
      <c r="O305" s="86">
        <v>47.284978200554903</v>
      </c>
      <c r="P305" s="86">
        <v>0.19400000000000001</v>
      </c>
      <c r="Q305" s="88">
        <v>0.87570000000000003</v>
      </c>
      <c r="R305" s="85">
        <v>3.60230547550432E-2</v>
      </c>
      <c r="S305" s="86">
        <v>0</v>
      </c>
      <c r="T305" s="86">
        <v>1.74</v>
      </c>
      <c r="U305" s="88">
        <v>2.8523389179126901E-2</v>
      </c>
      <c r="V305" s="89"/>
      <c r="W305" s="85">
        <v>63.366666666699999</v>
      </c>
      <c r="X305" s="88">
        <v>63.366666666699999</v>
      </c>
      <c r="Y305" s="85">
        <v>100</v>
      </c>
      <c r="Z305" s="88"/>
      <c r="AA305" s="85">
        <v>0.22</v>
      </c>
      <c r="AB305" s="91">
        <v>0.22</v>
      </c>
      <c r="AC305" s="86">
        <v>0</v>
      </c>
      <c r="AD305" s="86">
        <v>0</v>
      </c>
      <c r="AE305" s="86">
        <v>0</v>
      </c>
      <c r="AF305" s="88">
        <v>54.038699641999997</v>
      </c>
      <c r="AG305" s="85">
        <v>0</v>
      </c>
      <c r="AH305" s="86">
        <v>8.2299999999999995E-4</v>
      </c>
      <c r="AI305" s="88">
        <v>0</v>
      </c>
      <c r="AJ305" s="150">
        <v>1.41</v>
      </c>
      <c r="AK305" s="151">
        <v>0</v>
      </c>
    </row>
    <row r="306" spans="1:37" x14ac:dyDescent="0.2">
      <c r="A306" s="149" t="s">
        <v>922</v>
      </c>
      <c r="B306" s="66" t="s">
        <v>923</v>
      </c>
      <c r="C306" s="67">
        <v>44</v>
      </c>
      <c r="D306" s="84" t="s">
        <v>342</v>
      </c>
      <c r="E306" s="85">
        <v>96.271600703228899</v>
      </c>
      <c r="F306" s="91">
        <v>96.209424981776095</v>
      </c>
      <c r="G306" s="86">
        <v>27.5395566227863</v>
      </c>
      <c r="H306" s="86">
        <v>27.509540757257401</v>
      </c>
      <c r="I306" s="86">
        <v>0</v>
      </c>
      <c r="J306" s="86">
        <v>0.14000000000000001</v>
      </c>
      <c r="K306" s="87">
        <v>0</v>
      </c>
      <c r="L306" s="85">
        <v>0</v>
      </c>
      <c r="M306" s="86">
        <v>0</v>
      </c>
      <c r="N306" s="86">
        <v>100</v>
      </c>
      <c r="O306" s="86">
        <v>27.906976744186</v>
      </c>
      <c r="P306" s="86">
        <v>0.20599999999999999</v>
      </c>
      <c r="Q306" s="88">
        <v>0.81</v>
      </c>
      <c r="R306" s="85">
        <v>0</v>
      </c>
      <c r="S306" s="86">
        <v>0</v>
      </c>
      <c r="T306" s="86">
        <v>3.05</v>
      </c>
      <c r="U306" s="88">
        <v>0</v>
      </c>
      <c r="V306" s="89"/>
      <c r="W306" s="85">
        <v>60.666666666700003</v>
      </c>
      <c r="X306" s="88">
        <v>60.666666666700003</v>
      </c>
      <c r="Y306" s="85">
        <v>100</v>
      </c>
      <c r="Z306" s="88"/>
      <c r="AA306" s="85">
        <v>2.71</v>
      </c>
      <c r="AB306" s="91">
        <v>2.71</v>
      </c>
      <c r="AC306" s="86">
        <v>0</v>
      </c>
      <c r="AD306" s="86">
        <v>0</v>
      </c>
      <c r="AE306" s="86">
        <v>0</v>
      </c>
      <c r="AF306" s="88">
        <v>14.1548995974</v>
      </c>
      <c r="AG306" s="85">
        <v>0</v>
      </c>
      <c r="AH306" s="86">
        <v>5.5699999999999999E-4</v>
      </c>
      <c r="AI306" s="88">
        <v>0</v>
      </c>
      <c r="AJ306" s="150">
        <v>1.58</v>
      </c>
      <c r="AK306" s="151">
        <v>0</v>
      </c>
    </row>
    <row r="307" spans="1:37" x14ac:dyDescent="0.2">
      <c r="A307" s="149" t="s">
        <v>924</v>
      </c>
      <c r="B307" s="66" t="s">
        <v>925</v>
      </c>
      <c r="C307" s="67">
        <v>43</v>
      </c>
      <c r="D307" s="84" t="s">
        <v>342</v>
      </c>
      <c r="E307" s="85">
        <v>87.165299596830295</v>
      </c>
      <c r="F307" s="91">
        <v>87.165299596830295</v>
      </c>
      <c r="G307" s="86">
        <v>47.832615042402303</v>
      </c>
      <c r="H307" s="86">
        <v>47.832615042402303</v>
      </c>
      <c r="I307" s="86">
        <v>0.85</v>
      </c>
      <c r="J307" s="86">
        <v>0.41</v>
      </c>
      <c r="K307" s="87">
        <v>0</v>
      </c>
      <c r="L307" s="85">
        <v>0</v>
      </c>
      <c r="M307" s="86">
        <v>0</v>
      </c>
      <c r="N307" s="86">
        <v>3.96805896805897</v>
      </c>
      <c r="O307" s="86">
        <v>41.760443964852797</v>
      </c>
      <c r="P307" s="86">
        <v>0.111</v>
      </c>
      <c r="Q307" s="88">
        <v>0.10299999999999999</v>
      </c>
      <c r="R307" s="85">
        <v>0</v>
      </c>
      <c r="S307" s="86">
        <v>0</v>
      </c>
      <c r="T307" s="86">
        <v>0.61</v>
      </c>
      <c r="U307" s="88">
        <v>0.65248621344825997</v>
      </c>
      <c r="V307" s="89">
        <v>5</v>
      </c>
      <c r="W307" s="85">
        <v>35.869537706468897</v>
      </c>
      <c r="X307" s="88">
        <v>35.700000000000003</v>
      </c>
      <c r="Y307" s="85"/>
      <c r="Z307" s="88"/>
      <c r="AA307" s="85">
        <v>0</v>
      </c>
      <c r="AB307" s="91">
        <v>0</v>
      </c>
      <c r="AC307" s="86">
        <v>0</v>
      </c>
      <c r="AD307" s="86">
        <v>0</v>
      </c>
      <c r="AE307" s="86">
        <v>0</v>
      </c>
      <c r="AF307" s="88">
        <v>38.412998238900002</v>
      </c>
      <c r="AG307" s="85">
        <v>0.213979996767</v>
      </c>
      <c r="AH307" s="86">
        <v>3.9039999999999999E-3</v>
      </c>
      <c r="AI307" s="88">
        <v>0</v>
      </c>
      <c r="AJ307" s="150">
        <v>1.85</v>
      </c>
      <c r="AK307" s="151">
        <v>2</v>
      </c>
    </row>
    <row r="308" spans="1:37" x14ac:dyDescent="0.2">
      <c r="A308" s="149" t="s">
        <v>926</v>
      </c>
      <c r="B308" s="66" t="s">
        <v>927</v>
      </c>
      <c r="C308" s="67">
        <v>43</v>
      </c>
      <c r="D308" s="84" t="s">
        <v>342</v>
      </c>
      <c r="E308" s="85">
        <v>90.168561660173296</v>
      </c>
      <c r="F308" s="91">
        <v>90.168561660173296</v>
      </c>
      <c r="G308" s="86">
        <v>40.351435159418003</v>
      </c>
      <c r="H308" s="86">
        <v>40.351435159418003</v>
      </c>
      <c r="I308" s="86">
        <v>0.48</v>
      </c>
      <c r="J308" s="86">
        <v>0.35</v>
      </c>
      <c r="K308" s="87">
        <v>0</v>
      </c>
      <c r="L308" s="85">
        <v>0</v>
      </c>
      <c r="M308" s="86">
        <v>0</v>
      </c>
      <c r="N308" s="86">
        <v>4.61210780699599</v>
      </c>
      <c r="O308" s="86">
        <v>27.5581516637113</v>
      </c>
      <c r="P308" s="86">
        <v>0.126</v>
      </c>
      <c r="Q308" s="88">
        <v>0.36809999999999998</v>
      </c>
      <c r="R308" s="85">
        <v>0</v>
      </c>
      <c r="S308" s="86">
        <v>0</v>
      </c>
      <c r="T308" s="86">
        <v>0.75</v>
      </c>
      <c r="U308" s="88">
        <v>0.55922186000901097</v>
      </c>
      <c r="V308" s="89">
        <v>4.92</v>
      </c>
      <c r="W308" s="85">
        <v>35.324176056868303</v>
      </c>
      <c r="X308" s="88">
        <v>33.933333333299998</v>
      </c>
      <c r="Y308" s="85"/>
      <c r="Z308" s="88"/>
      <c r="AA308" s="85">
        <v>0</v>
      </c>
      <c r="AB308" s="91">
        <v>0</v>
      </c>
      <c r="AC308" s="86">
        <v>0</v>
      </c>
      <c r="AD308" s="86">
        <v>0</v>
      </c>
      <c r="AE308" s="86">
        <v>0</v>
      </c>
      <c r="AF308" s="88">
        <v>37.0876007034</v>
      </c>
      <c r="AG308" s="85">
        <v>6.1475001202699997E-2</v>
      </c>
      <c r="AH308" s="86">
        <v>2.1540000000000001E-3</v>
      </c>
      <c r="AI308" s="88">
        <v>0</v>
      </c>
      <c r="AJ308" s="150">
        <v>1.61</v>
      </c>
      <c r="AK308" s="151">
        <v>1</v>
      </c>
    </row>
    <row r="309" spans="1:37" x14ac:dyDescent="0.2">
      <c r="A309" s="149" t="s">
        <v>928</v>
      </c>
      <c r="B309" s="66" t="s">
        <v>929</v>
      </c>
      <c r="C309" s="67">
        <v>43</v>
      </c>
      <c r="D309" s="84" t="s">
        <v>342</v>
      </c>
      <c r="E309" s="85">
        <v>81.805402011764897</v>
      </c>
      <c r="F309" s="91">
        <v>81.805402011764897</v>
      </c>
      <c r="G309" s="86">
        <v>45.2060216462624</v>
      </c>
      <c r="H309" s="86">
        <v>45.2060216462624</v>
      </c>
      <c r="I309" s="86">
        <v>0.41</v>
      </c>
      <c r="J309" s="86">
        <v>0.26</v>
      </c>
      <c r="K309" s="87">
        <v>0</v>
      </c>
      <c r="L309" s="85">
        <v>4.0482118827000004E-9</v>
      </c>
      <c r="M309" s="86">
        <v>0</v>
      </c>
      <c r="N309" s="86">
        <v>9.8051740657936808</v>
      </c>
      <c r="O309" s="86">
        <v>60.805758085623502</v>
      </c>
      <c r="P309" s="86">
        <v>0.16600000000000001</v>
      </c>
      <c r="Q309" s="88">
        <v>0.15160000000000001</v>
      </c>
      <c r="R309" s="85">
        <v>0</v>
      </c>
      <c r="S309" s="86">
        <v>0</v>
      </c>
      <c r="T309" s="86">
        <v>1.63</v>
      </c>
      <c r="U309" s="88">
        <v>0.77386070507308702</v>
      </c>
      <c r="V309" s="89">
        <v>4.97</v>
      </c>
      <c r="W309" s="85"/>
      <c r="X309" s="88"/>
      <c r="Y309" s="85"/>
      <c r="Z309" s="88"/>
      <c r="AA309" s="85">
        <v>0.05</v>
      </c>
      <c r="AB309" s="91">
        <v>0.05</v>
      </c>
      <c r="AC309" s="86">
        <v>0.05</v>
      </c>
      <c r="AD309" s="86">
        <v>0.05</v>
      </c>
      <c r="AE309" s="86">
        <v>0</v>
      </c>
      <c r="AF309" s="88">
        <v>1.72621425626E-9</v>
      </c>
      <c r="AG309" s="85">
        <v>0.135520003321</v>
      </c>
      <c r="AH309" s="86">
        <v>1.763E-3</v>
      </c>
      <c r="AI309" s="88">
        <v>0</v>
      </c>
      <c r="AJ309" s="150">
        <v>1.39</v>
      </c>
      <c r="AK309" s="151">
        <v>3</v>
      </c>
    </row>
    <row r="310" spans="1:37" x14ac:dyDescent="0.2">
      <c r="A310" s="149" t="s">
        <v>930</v>
      </c>
      <c r="B310" s="66" t="s">
        <v>931</v>
      </c>
      <c r="C310" s="67">
        <v>43</v>
      </c>
      <c r="D310" s="84" t="s">
        <v>342</v>
      </c>
      <c r="E310" s="85">
        <v>84.1014943960149</v>
      </c>
      <c r="F310" s="91">
        <v>84.1014943960149</v>
      </c>
      <c r="G310" s="86">
        <v>47.019925280199303</v>
      </c>
      <c r="H310" s="86">
        <v>47.019925280199303</v>
      </c>
      <c r="I310" s="86">
        <v>0.68</v>
      </c>
      <c r="J310" s="86">
        <v>0.28000000000000003</v>
      </c>
      <c r="K310" s="87">
        <v>0</v>
      </c>
      <c r="L310" s="85">
        <v>7.9999990959699993E-2</v>
      </c>
      <c r="M310" s="86">
        <v>1.7853412544121899E-2</v>
      </c>
      <c r="N310" s="86">
        <v>7.79813192382883</v>
      </c>
      <c r="O310" s="86">
        <v>51.169371889535803</v>
      </c>
      <c r="P310" s="86">
        <v>0.18</v>
      </c>
      <c r="Q310" s="88">
        <v>6.9199999999999998E-2</v>
      </c>
      <c r="R310" s="85">
        <v>4.7303689687795601E-2</v>
      </c>
      <c r="S310" s="86">
        <v>0</v>
      </c>
      <c r="T310" s="86">
        <v>1.83</v>
      </c>
      <c r="U310" s="88">
        <v>1.3966376089663799</v>
      </c>
      <c r="V310" s="89">
        <v>4.96</v>
      </c>
      <c r="W310" s="85">
        <v>42.497391250096499</v>
      </c>
      <c r="X310" s="88">
        <v>41.766666666699997</v>
      </c>
      <c r="Y310" s="85"/>
      <c r="Z310" s="88"/>
      <c r="AA310" s="85">
        <v>0</v>
      </c>
      <c r="AB310" s="91">
        <v>0</v>
      </c>
      <c r="AC310" s="86">
        <v>0</v>
      </c>
      <c r="AD310" s="86">
        <v>0</v>
      </c>
      <c r="AE310" s="86">
        <v>0</v>
      </c>
      <c r="AF310" s="88">
        <v>6.2583241240199998E-7</v>
      </c>
      <c r="AG310" s="85">
        <v>0.49301999106099997</v>
      </c>
      <c r="AH310" s="86">
        <v>3.7469999999999999E-3</v>
      </c>
      <c r="AI310" s="88">
        <v>0</v>
      </c>
      <c r="AJ310" s="150">
        <v>1.38</v>
      </c>
      <c r="AK310" s="151">
        <v>3</v>
      </c>
    </row>
    <row r="311" spans="1:37" x14ac:dyDescent="0.2">
      <c r="A311" s="149" t="s">
        <v>616</v>
      </c>
      <c r="B311" s="66" t="s">
        <v>932</v>
      </c>
      <c r="C311" s="67">
        <v>43</v>
      </c>
      <c r="D311" s="84" t="s">
        <v>342</v>
      </c>
      <c r="E311" s="85">
        <v>82.139480313330296</v>
      </c>
      <c r="F311" s="91">
        <v>82.139480313330296</v>
      </c>
      <c r="G311" s="86">
        <v>42.019393353807899</v>
      </c>
      <c r="H311" s="86">
        <v>42.019393353807899</v>
      </c>
      <c r="I311" s="86">
        <v>0.28999999999999998</v>
      </c>
      <c r="J311" s="86">
        <v>0.19</v>
      </c>
      <c r="K311" s="87">
        <v>0</v>
      </c>
      <c r="L311" s="85">
        <v>0.40999997802600002</v>
      </c>
      <c r="M311" s="86">
        <v>0</v>
      </c>
      <c r="N311" s="86">
        <v>6.5192774332704202</v>
      </c>
      <c r="O311" s="86">
        <v>49.489996076892901</v>
      </c>
      <c r="P311" s="86">
        <v>0.16400000000000001</v>
      </c>
      <c r="Q311" s="88">
        <v>9.1999999999999998E-2</v>
      </c>
      <c r="R311" s="85">
        <v>0</v>
      </c>
      <c r="S311" s="86">
        <v>0</v>
      </c>
      <c r="T311" s="86">
        <v>0.92</v>
      </c>
      <c r="U311" s="88">
        <v>1.4783118810172899</v>
      </c>
      <c r="V311" s="89">
        <v>4.92</v>
      </c>
      <c r="W311" s="85">
        <v>42.555246601793499</v>
      </c>
      <c r="X311" s="88">
        <v>40.933333333299998</v>
      </c>
      <c r="Y311" s="85"/>
      <c r="Z311" s="88"/>
      <c r="AA311" s="85">
        <v>0.3</v>
      </c>
      <c r="AB311" s="91">
        <v>0.3</v>
      </c>
      <c r="AC311" s="86">
        <v>0.11</v>
      </c>
      <c r="AD311" s="86">
        <v>0.11</v>
      </c>
      <c r="AE311" s="86">
        <v>0</v>
      </c>
      <c r="AF311" s="88">
        <v>1.7620548604800001E-7</v>
      </c>
      <c r="AG311" s="85">
        <v>0.73177498692300003</v>
      </c>
      <c r="AH311" s="86">
        <v>2.66E-3</v>
      </c>
      <c r="AI311" s="88">
        <v>1.4402692280100001E-11</v>
      </c>
      <c r="AJ311" s="150">
        <v>1.37</v>
      </c>
      <c r="AK311" s="151">
        <v>5</v>
      </c>
    </row>
    <row r="312" spans="1:37" x14ac:dyDescent="0.2">
      <c r="A312" s="149" t="s">
        <v>933</v>
      </c>
      <c r="B312" s="66" t="s">
        <v>934</v>
      </c>
      <c r="C312" s="67">
        <v>43</v>
      </c>
      <c r="D312" s="84" t="s">
        <v>342</v>
      </c>
      <c r="E312" s="85">
        <v>76.640124339726796</v>
      </c>
      <c r="F312" s="91">
        <v>76.640124339726796</v>
      </c>
      <c r="G312" s="86">
        <v>45.025847796461299</v>
      </c>
      <c r="H312" s="86">
        <v>45.025847796461299</v>
      </c>
      <c r="I312" s="86">
        <v>0.82</v>
      </c>
      <c r="J312" s="86">
        <v>1.84</v>
      </c>
      <c r="K312" s="87">
        <v>0</v>
      </c>
      <c r="L312" s="85">
        <v>0.28999999867800003</v>
      </c>
      <c r="M312" s="86">
        <v>0</v>
      </c>
      <c r="N312" s="86">
        <v>8.5448751991502903</v>
      </c>
      <c r="O312" s="86">
        <v>37.913263321664701</v>
      </c>
      <c r="P312" s="86">
        <v>0.434</v>
      </c>
      <c r="Q312" s="88">
        <v>0.2878</v>
      </c>
      <c r="R312" s="85">
        <v>0</v>
      </c>
      <c r="S312" s="86">
        <v>0</v>
      </c>
      <c r="T312" s="86">
        <v>1.1399999999999999</v>
      </c>
      <c r="U312" s="88">
        <v>2.5003097230512799</v>
      </c>
      <c r="V312" s="89">
        <v>4.41</v>
      </c>
      <c r="W312" s="85">
        <v>43.235790922919499</v>
      </c>
      <c r="X312" s="88">
        <v>43.266666666699997</v>
      </c>
      <c r="Y312" s="85"/>
      <c r="Z312" s="88"/>
      <c r="AA312" s="85">
        <v>1.1000000000000001</v>
      </c>
      <c r="AB312" s="91">
        <v>1.1000000000000001</v>
      </c>
      <c r="AC312" s="86">
        <v>0.27</v>
      </c>
      <c r="AD312" s="86">
        <v>0.27</v>
      </c>
      <c r="AE312" s="86">
        <v>0</v>
      </c>
      <c r="AF312" s="88">
        <v>0</v>
      </c>
      <c r="AG312" s="85">
        <v>1.3116399780800001</v>
      </c>
      <c r="AH312" s="86">
        <v>1.4337000000000001E-2</v>
      </c>
      <c r="AI312" s="88">
        <v>0</v>
      </c>
      <c r="AJ312" s="150">
        <v>1.1499999999999999</v>
      </c>
      <c r="AK312" s="151">
        <v>2</v>
      </c>
    </row>
    <row r="313" spans="1:37" x14ac:dyDescent="0.2">
      <c r="A313" s="149" t="s">
        <v>935</v>
      </c>
      <c r="B313" s="66" t="s">
        <v>936</v>
      </c>
      <c r="C313" s="67">
        <v>43</v>
      </c>
      <c r="D313" s="84" t="s">
        <v>342</v>
      </c>
      <c r="E313" s="85">
        <v>92.638285989896701</v>
      </c>
      <c r="F313" s="91">
        <v>92.638285989896701</v>
      </c>
      <c r="G313" s="86">
        <v>50.010577175301897</v>
      </c>
      <c r="H313" s="86">
        <v>50.010577175301897</v>
      </c>
      <c r="I313" s="86">
        <v>0.34</v>
      </c>
      <c r="J313" s="86">
        <v>0.32</v>
      </c>
      <c r="K313" s="87">
        <v>0</v>
      </c>
      <c r="L313" s="85">
        <v>0.25000000468700001</v>
      </c>
      <c r="M313" s="86">
        <v>0</v>
      </c>
      <c r="N313" s="86">
        <v>8.2769420054806808</v>
      </c>
      <c r="O313" s="86">
        <v>52.860493212991301</v>
      </c>
      <c r="P313" s="86">
        <v>8.7999999999999995E-2</v>
      </c>
      <c r="Q313" s="88">
        <v>0.1128</v>
      </c>
      <c r="R313" s="85">
        <v>0</v>
      </c>
      <c r="S313" s="86">
        <v>0</v>
      </c>
      <c r="T313" s="86">
        <v>0.69</v>
      </c>
      <c r="U313" s="88">
        <v>0.535628157286828</v>
      </c>
      <c r="V313" s="89">
        <v>5</v>
      </c>
      <c r="W313" s="85">
        <v>40.992014249889401</v>
      </c>
      <c r="X313" s="88">
        <v>42.6</v>
      </c>
      <c r="Y313" s="85"/>
      <c r="Z313" s="88"/>
      <c r="AA313" s="85">
        <v>0.65</v>
      </c>
      <c r="AB313" s="91">
        <v>0.65</v>
      </c>
      <c r="AC313" s="86">
        <v>0.09</v>
      </c>
      <c r="AD313" s="86">
        <v>0.09</v>
      </c>
      <c r="AE313" s="86">
        <v>0</v>
      </c>
      <c r="AF313" s="88">
        <v>0</v>
      </c>
      <c r="AG313" s="85">
        <v>8.5800175076700003E-3</v>
      </c>
      <c r="AH313" s="86">
        <v>3.4190000000000002E-3</v>
      </c>
      <c r="AI313" s="88">
        <v>2.82999985602E-4</v>
      </c>
      <c r="AJ313" s="150">
        <v>1.31</v>
      </c>
      <c r="AK313" s="151">
        <v>4</v>
      </c>
    </row>
    <row r="314" spans="1:37" x14ac:dyDescent="0.2">
      <c r="A314" s="149" t="s">
        <v>937</v>
      </c>
      <c r="B314" s="66" t="s">
        <v>938</v>
      </c>
      <c r="C314" s="67">
        <v>43</v>
      </c>
      <c r="D314" s="84" t="s">
        <v>342</v>
      </c>
      <c r="E314" s="85">
        <v>90.972476480045898</v>
      </c>
      <c r="F314" s="91">
        <v>90.972476480045898</v>
      </c>
      <c r="G314" s="86">
        <v>45.392317610913899</v>
      </c>
      <c r="H314" s="86">
        <v>45.392317610913899</v>
      </c>
      <c r="I314" s="86">
        <v>0.56999999999999995</v>
      </c>
      <c r="J314" s="86">
        <v>0.39</v>
      </c>
      <c r="K314" s="87">
        <v>0</v>
      </c>
      <c r="L314" s="85">
        <v>9.6779872348299997E-9</v>
      </c>
      <c r="M314" s="86">
        <v>9.4102267931136796E-3</v>
      </c>
      <c r="N314" s="86">
        <v>21.425555868280298</v>
      </c>
      <c r="O314" s="86">
        <v>32.039450510743201</v>
      </c>
      <c r="P314" s="86">
        <v>0.152</v>
      </c>
      <c r="Q314" s="88">
        <v>0.33610000000000001</v>
      </c>
      <c r="R314" s="85">
        <v>5.0903537795876801E-2</v>
      </c>
      <c r="S314" s="86">
        <v>0</v>
      </c>
      <c r="T314" s="86">
        <v>0.7</v>
      </c>
      <c r="U314" s="88">
        <v>0.49825689679873902</v>
      </c>
      <c r="V314" s="89">
        <v>4.88</v>
      </c>
      <c r="W314" s="85">
        <v>44.019269260437497</v>
      </c>
      <c r="X314" s="88">
        <v>43.133333333300001</v>
      </c>
      <c r="Y314" s="85"/>
      <c r="Z314" s="88"/>
      <c r="AA314" s="85">
        <v>0.51</v>
      </c>
      <c r="AB314" s="91">
        <v>0.51</v>
      </c>
      <c r="AC314" s="86">
        <v>0.05</v>
      </c>
      <c r="AD314" s="86">
        <v>0.05</v>
      </c>
      <c r="AE314" s="86">
        <v>0</v>
      </c>
      <c r="AF314" s="88">
        <v>0</v>
      </c>
      <c r="AG314" s="85">
        <v>4.2019990873900001E-2</v>
      </c>
      <c r="AH314" s="86">
        <v>2.062E-3</v>
      </c>
      <c r="AI314" s="88">
        <v>2.2145953013399999E-12</v>
      </c>
      <c r="AJ314" s="150">
        <v>1.1200000000000001</v>
      </c>
      <c r="AK314" s="151">
        <v>1</v>
      </c>
    </row>
    <row r="315" spans="1:37" x14ac:dyDescent="0.2">
      <c r="A315" s="149" t="s">
        <v>939</v>
      </c>
      <c r="B315" s="66" t="s">
        <v>940</v>
      </c>
      <c r="C315" s="67">
        <v>43</v>
      </c>
      <c r="D315" s="84" t="s">
        <v>342</v>
      </c>
      <c r="E315" s="85">
        <v>78.340502044845607</v>
      </c>
      <c r="F315" s="91">
        <v>78.333450853194194</v>
      </c>
      <c r="G315" s="86">
        <v>47.663411366520897</v>
      </c>
      <c r="H315" s="86">
        <v>47.659885770695197</v>
      </c>
      <c r="I315" s="86">
        <v>0.46</v>
      </c>
      <c r="J315" s="86">
        <v>1.75</v>
      </c>
      <c r="K315" s="87">
        <v>0</v>
      </c>
      <c r="L315" s="85">
        <v>0.22000000096200001</v>
      </c>
      <c r="M315" s="86">
        <v>0</v>
      </c>
      <c r="N315" s="86">
        <v>5.9383499546690803</v>
      </c>
      <c r="O315" s="86">
        <v>40.993043241031202</v>
      </c>
      <c r="P315" s="86">
        <v>0.33200000000000002</v>
      </c>
      <c r="Q315" s="88">
        <v>0.45050000000000001</v>
      </c>
      <c r="R315" s="85">
        <v>0</v>
      </c>
      <c r="S315" s="86">
        <v>0</v>
      </c>
      <c r="T315" s="86">
        <v>0.97</v>
      </c>
      <c r="U315" s="88">
        <v>0.61874206740939197</v>
      </c>
      <c r="V315" s="89">
        <v>4.79</v>
      </c>
      <c r="W315" s="85">
        <v>35.587681823795101</v>
      </c>
      <c r="X315" s="88">
        <v>40.333333333299997</v>
      </c>
      <c r="Y315" s="85">
        <v>100</v>
      </c>
      <c r="Z315" s="88"/>
      <c r="AA315" s="85">
        <v>0.45</v>
      </c>
      <c r="AB315" s="91">
        <v>0.45</v>
      </c>
      <c r="AC315" s="86">
        <v>0.04</v>
      </c>
      <c r="AD315" s="86">
        <v>0.04</v>
      </c>
      <c r="AE315" s="86">
        <v>0</v>
      </c>
      <c r="AF315" s="88">
        <v>0</v>
      </c>
      <c r="AG315" s="85">
        <v>0.70752001790600005</v>
      </c>
      <c r="AH315" s="86">
        <v>1.7239000000000001E-2</v>
      </c>
      <c r="AI315" s="88">
        <v>0</v>
      </c>
      <c r="AJ315" s="150">
        <v>1.29</v>
      </c>
      <c r="AK315" s="151">
        <v>4</v>
      </c>
    </row>
    <row r="316" spans="1:37" x14ac:dyDescent="0.2">
      <c r="A316" s="149" t="s">
        <v>941</v>
      </c>
      <c r="B316" s="66" t="s">
        <v>942</v>
      </c>
      <c r="C316" s="67">
        <v>43</v>
      </c>
      <c r="D316" s="84" t="s">
        <v>342</v>
      </c>
      <c r="E316" s="85">
        <v>90.940435349930397</v>
      </c>
      <c r="F316" s="91">
        <v>90.938707085022003</v>
      </c>
      <c r="G316" s="86">
        <v>49.763659773770101</v>
      </c>
      <c r="H316" s="86">
        <v>49.7619315088617</v>
      </c>
      <c r="I316" s="86">
        <v>0.77</v>
      </c>
      <c r="J316" s="86">
        <v>0.53</v>
      </c>
      <c r="K316" s="87">
        <v>0</v>
      </c>
      <c r="L316" s="85">
        <v>0.15999998643999999</v>
      </c>
      <c r="M316" s="86">
        <v>0</v>
      </c>
      <c r="N316" s="86">
        <v>19.465423648808098</v>
      </c>
      <c r="O316" s="86">
        <v>50.477895439512103</v>
      </c>
      <c r="P316" s="86">
        <v>0.184</v>
      </c>
      <c r="Q316" s="88">
        <v>0.16320000000000001</v>
      </c>
      <c r="R316" s="85">
        <v>0</v>
      </c>
      <c r="S316" s="86">
        <v>0</v>
      </c>
      <c r="T316" s="86">
        <v>0.9</v>
      </c>
      <c r="U316" s="88">
        <v>0.62131123458603699</v>
      </c>
      <c r="V316" s="89">
        <v>4.97</v>
      </c>
      <c r="W316" s="85">
        <v>46.0656178728863</v>
      </c>
      <c r="X316" s="88">
        <v>44.5333333333</v>
      </c>
      <c r="Y316" s="85">
        <v>100</v>
      </c>
      <c r="Z316" s="88"/>
      <c r="AA316" s="85">
        <v>0.72</v>
      </c>
      <c r="AB316" s="91">
        <v>0.72</v>
      </c>
      <c r="AC316" s="86">
        <v>0.52</v>
      </c>
      <c r="AD316" s="86">
        <v>0.52</v>
      </c>
      <c r="AE316" s="86">
        <v>0</v>
      </c>
      <c r="AF316" s="88">
        <v>0</v>
      </c>
      <c r="AG316" s="85">
        <v>1.1000146712699999E-3</v>
      </c>
      <c r="AH316" s="86">
        <v>5.6059999999999999E-3</v>
      </c>
      <c r="AI316" s="88">
        <v>8.4999988670899994E-5</v>
      </c>
      <c r="AJ316" s="150">
        <v>1.41</v>
      </c>
      <c r="AK316" s="151">
        <v>5</v>
      </c>
    </row>
    <row r="317" spans="1:37" x14ac:dyDescent="0.2">
      <c r="A317" s="149" t="s">
        <v>943</v>
      </c>
      <c r="B317" s="66" t="s">
        <v>944</v>
      </c>
      <c r="C317" s="67">
        <v>43</v>
      </c>
      <c r="D317" s="84" t="s">
        <v>342</v>
      </c>
      <c r="E317" s="85">
        <v>85.882164291932</v>
      </c>
      <c r="F317" s="91">
        <v>85.882164291932</v>
      </c>
      <c r="G317" s="86">
        <v>36.661016172630198</v>
      </c>
      <c r="H317" s="86">
        <v>36.661016172630198</v>
      </c>
      <c r="I317" s="86">
        <v>0.41</v>
      </c>
      <c r="J317" s="86">
        <v>0.22</v>
      </c>
      <c r="K317" s="87">
        <v>0</v>
      </c>
      <c r="L317" s="85">
        <v>3.0407894565400001E-10</v>
      </c>
      <c r="M317" s="86">
        <v>0</v>
      </c>
      <c r="N317" s="86">
        <v>14.547272867143599</v>
      </c>
      <c r="O317" s="86">
        <v>26.4471314638539</v>
      </c>
      <c r="P317" s="86">
        <v>0.125</v>
      </c>
      <c r="Q317" s="88">
        <v>0.35630000000000001</v>
      </c>
      <c r="R317" s="85">
        <v>0</v>
      </c>
      <c r="S317" s="86">
        <v>0</v>
      </c>
      <c r="T317" s="86">
        <v>0.76</v>
      </c>
      <c r="U317" s="88">
        <v>1.1499518944426601</v>
      </c>
      <c r="V317" s="89">
        <v>4.97</v>
      </c>
      <c r="W317" s="85">
        <v>38.490515206757699</v>
      </c>
      <c r="X317" s="88">
        <v>41.166666666700003</v>
      </c>
      <c r="Y317" s="85">
        <v>-100</v>
      </c>
      <c r="Z317" s="88"/>
      <c r="AA317" s="85">
        <v>1.95</v>
      </c>
      <c r="AB317" s="91">
        <v>1.95</v>
      </c>
      <c r="AC317" s="86">
        <v>0.63</v>
      </c>
      <c r="AD317" s="86">
        <v>0.63</v>
      </c>
      <c r="AE317" s="86">
        <v>0</v>
      </c>
      <c r="AF317" s="88">
        <v>0</v>
      </c>
      <c r="AG317" s="85">
        <v>2.8599993956199998E-2</v>
      </c>
      <c r="AH317" s="86">
        <v>8.3000000000000001E-4</v>
      </c>
      <c r="AI317" s="88">
        <v>6.0940837746800001E-14</v>
      </c>
      <c r="AJ317" s="150">
        <v>1.07</v>
      </c>
      <c r="AK317" s="151">
        <v>0</v>
      </c>
    </row>
    <row r="318" spans="1:37" x14ac:dyDescent="0.2">
      <c r="A318" s="149" t="s">
        <v>945</v>
      </c>
      <c r="B318" s="66" t="s">
        <v>946</v>
      </c>
      <c r="C318" s="67">
        <v>42</v>
      </c>
      <c r="D318" s="84" t="s">
        <v>342</v>
      </c>
      <c r="E318" s="85">
        <v>80.534441042331295</v>
      </c>
      <c r="F318" s="91">
        <v>80.534441042331295</v>
      </c>
      <c r="G318" s="86">
        <v>39.146307517718299</v>
      </c>
      <c r="H318" s="86">
        <v>39.146307517718299</v>
      </c>
      <c r="I318" s="86">
        <v>0.8</v>
      </c>
      <c r="J318" s="86">
        <v>0.49</v>
      </c>
      <c r="K318" s="87">
        <v>0</v>
      </c>
      <c r="L318" s="85">
        <v>0.22999998731900001</v>
      </c>
      <c r="M318" s="86">
        <v>2.5317549894037102E-3</v>
      </c>
      <c r="N318" s="86">
        <v>19.875384494045299</v>
      </c>
      <c r="O318" s="86">
        <v>32.005628976994601</v>
      </c>
      <c r="P318" s="86">
        <v>0.18099999999999999</v>
      </c>
      <c r="Q318" s="88">
        <v>0.22600000000000001</v>
      </c>
      <c r="R318" s="85">
        <v>3.6324010170722801E-2</v>
      </c>
      <c r="S318" s="86">
        <v>0</v>
      </c>
      <c r="T318" s="86">
        <v>0.96</v>
      </c>
      <c r="U318" s="88">
        <v>1.4453032995738999</v>
      </c>
      <c r="V318" s="89">
        <v>4.95</v>
      </c>
      <c r="W318" s="85">
        <v>39.945950548927797</v>
      </c>
      <c r="X318" s="88">
        <v>41.4</v>
      </c>
      <c r="Y318" s="85">
        <v>-99.54</v>
      </c>
      <c r="Z318" s="88"/>
      <c r="AA318" s="85">
        <v>0.23</v>
      </c>
      <c r="AB318" s="91">
        <v>0.23</v>
      </c>
      <c r="AC318" s="86">
        <v>0.1</v>
      </c>
      <c r="AD318" s="86">
        <v>0.1</v>
      </c>
      <c r="AE318" s="86">
        <v>0</v>
      </c>
      <c r="AF318" s="88">
        <v>0</v>
      </c>
      <c r="AG318" s="85">
        <v>0.104060021748</v>
      </c>
      <c r="AH318" s="86">
        <v>4.9979999999999998E-3</v>
      </c>
      <c r="AI318" s="88">
        <v>4.5219878906599998E-12</v>
      </c>
      <c r="AJ318" s="150">
        <v>1.03</v>
      </c>
      <c r="AK318" s="151">
        <v>0</v>
      </c>
    </row>
    <row r="319" spans="1:37" x14ac:dyDescent="0.2">
      <c r="A319" s="149" t="s">
        <v>383</v>
      </c>
      <c r="B319" s="66" t="s">
        <v>947</v>
      </c>
      <c r="C319" s="67">
        <v>43</v>
      </c>
      <c r="D319" s="84" t="s">
        <v>342</v>
      </c>
      <c r="E319" s="85">
        <v>89.459484374519903</v>
      </c>
      <c r="F319" s="91">
        <v>89.459484374519903</v>
      </c>
      <c r="G319" s="86">
        <v>45.717973143225898</v>
      </c>
      <c r="H319" s="86">
        <v>45.717973143225898</v>
      </c>
      <c r="I319" s="86">
        <v>0.75</v>
      </c>
      <c r="J319" s="86">
        <v>0.35</v>
      </c>
      <c r="K319" s="87">
        <v>0</v>
      </c>
      <c r="L319" s="85">
        <v>0.19999998445299999</v>
      </c>
      <c r="M319" s="86">
        <v>4.5927731355251697E-3</v>
      </c>
      <c r="N319" s="86">
        <v>14.045946044344101</v>
      </c>
      <c r="O319" s="86">
        <v>35.118479535353003</v>
      </c>
      <c r="P319" s="86">
        <v>9.7000000000000003E-2</v>
      </c>
      <c r="Q319" s="88">
        <v>0.35510000000000003</v>
      </c>
      <c r="R319" s="85">
        <v>1.1599582415033101E-2</v>
      </c>
      <c r="S319" s="86">
        <v>0</v>
      </c>
      <c r="T319" s="86">
        <v>1.04</v>
      </c>
      <c r="U319" s="88">
        <v>1.5745321574532201</v>
      </c>
      <c r="V319" s="89">
        <v>4.92</v>
      </c>
      <c r="W319" s="85">
        <v>38.278447149328201</v>
      </c>
      <c r="X319" s="88">
        <v>39.4666666667</v>
      </c>
      <c r="Y319" s="85"/>
      <c r="Z319" s="88"/>
      <c r="AA319" s="85">
        <v>3.18</v>
      </c>
      <c r="AB319" s="91">
        <v>3.18</v>
      </c>
      <c r="AC319" s="86">
        <v>0.56999999999999995</v>
      </c>
      <c r="AD319" s="86">
        <v>0.56999999999999995</v>
      </c>
      <c r="AE319" s="86">
        <v>0</v>
      </c>
      <c r="AF319" s="88">
        <v>1.3443965308E-8</v>
      </c>
      <c r="AG319" s="85">
        <v>0.16763995210099999</v>
      </c>
      <c r="AH319" s="86">
        <v>4.8739999999999999E-3</v>
      </c>
      <c r="AI319" s="88">
        <v>4.6921640499299998E-12</v>
      </c>
      <c r="AJ319" s="150">
        <v>1.1200000000000001</v>
      </c>
      <c r="AK319" s="151">
        <v>2</v>
      </c>
    </row>
    <row r="320" spans="1:37" x14ac:dyDescent="0.2">
      <c r="A320" s="149" t="s">
        <v>948</v>
      </c>
      <c r="B320" s="66" t="s">
        <v>949</v>
      </c>
      <c r="C320" s="67">
        <v>42</v>
      </c>
      <c r="D320" s="84" t="s">
        <v>342</v>
      </c>
      <c r="E320" s="85">
        <v>65.780369893999193</v>
      </c>
      <c r="F320" s="91">
        <v>65.764846764536301</v>
      </c>
      <c r="G320" s="86">
        <v>28.617997959817298</v>
      </c>
      <c r="H320" s="86">
        <v>28.602474830354399</v>
      </c>
      <c r="I320" s="86">
        <v>0.65</v>
      </c>
      <c r="J320" s="86">
        <v>0.48</v>
      </c>
      <c r="K320" s="87">
        <v>0</v>
      </c>
      <c r="L320" s="85">
        <v>1.78949918391E-8</v>
      </c>
      <c r="M320" s="86">
        <v>0.10089732227955001</v>
      </c>
      <c r="N320" s="86">
        <v>14.3430120890295</v>
      </c>
      <c r="O320" s="86">
        <v>26.714705097411301</v>
      </c>
      <c r="P320" s="86">
        <v>0.114</v>
      </c>
      <c r="Q320" s="88">
        <v>0.46820000000000001</v>
      </c>
      <c r="R320" s="85">
        <v>1.9406171162429701E-2</v>
      </c>
      <c r="S320" s="86">
        <v>0.1</v>
      </c>
      <c r="T320" s="86">
        <v>0.57999999999999996</v>
      </c>
      <c r="U320" s="88">
        <v>2.8229919723244801</v>
      </c>
      <c r="V320" s="89">
        <v>4.9400000000000004</v>
      </c>
      <c r="W320" s="85">
        <v>24.4634658924634</v>
      </c>
      <c r="X320" s="88">
        <v>26.0333333333</v>
      </c>
      <c r="Y320" s="85"/>
      <c r="Z320" s="88"/>
      <c r="AA320" s="85">
        <v>0</v>
      </c>
      <c r="AB320" s="91">
        <v>0</v>
      </c>
      <c r="AC320" s="86">
        <v>0</v>
      </c>
      <c r="AD320" s="86">
        <v>0</v>
      </c>
      <c r="AE320" s="86">
        <v>0</v>
      </c>
      <c r="AF320" s="88">
        <v>0</v>
      </c>
      <c r="AG320" s="85">
        <v>0.109559994408</v>
      </c>
      <c r="AH320" s="86">
        <v>2.088E-3</v>
      </c>
      <c r="AI320" s="88">
        <v>0</v>
      </c>
      <c r="AJ320" s="150">
        <v>1</v>
      </c>
      <c r="AK320" s="151">
        <v>0</v>
      </c>
    </row>
    <row r="321" spans="1:37" x14ac:dyDescent="0.2">
      <c r="A321" s="149" t="s">
        <v>950</v>
      </c>
      <c r="B321" s="66" t="s">
        <v>951</v>
      </c>
      <c r="C321" s="67">
        <v>42</v>
      </c>
      <c r="D321" s="84" t="s">
        <v>342</v>
      </c>
      <c r="E321" s="85">
        <v>77.240951749791606</v>
      </c>
      <c r="F321" s="91">
        <v>77.240951749791606</v>
      </c>
      <c r="G321" s="86">
        <v>29.800970562455898</v>
      </c>
      <c r="H321" s="86">
        <v>29.800970562455898</v>
      </c>
      <c r="I321" s="86">
        <v>0.71</v>
      </c>
      <c r="J321" s="86">
        <v>0.55000000000000004</v>
      </c>
      <c r="K321" s="87">
        <v>0</v>
      </c>
      <c r="L321" s="85">
        <v>3.0000000794699999E-2</v>
      </c>
      <c r="M321" s="86">
        <v>2.13539288594474E-2</v>
      </c>
      <c r="N321" s="86">
        <v>15.3470341458234</v>
      </c>
      <c r="O321" s="86">
        <v>32.070009211738402</v>
      </c>
      <c r="P321" s="86">
        <v>0.19600000000000001</v>
      </c>
      <c r="Q321" s="88">
        <v>0.1782</v>
      </c>
      <c r="R321" s="85">
        <v>4.9554013875123898E-2</v>
      </c>
      <c r="S321" s="86">
        <v>0.1</v>
      </c>
      <c r="T321" s="86">
        <v>0.7</v>
      </c>
      <c r="U321" s="88">
        <v>1.2762682514911201</v>
      </c>
      <c r="V321" s="89">
        <v>4.7699999999999996</v>
      </c>
      <c r="W321" s="85">
        <v>44.3993940516105</v>
      </c>
      <c r="X321" s="88">
        <v>44.5</v>
      </c>
      <c r="Y321" s="85">
        <v>-100</v>
      </c>
      <c r="Z321" s="88"/>
      <c r="AA321" s="85">
        <v>0.04</v>
      </c>
      <c r="AB321" s="91">
        <v>0.04</v>
      </c>
      <c r="AC321" s="86">
        <v>0.04</v>
      </c>
      <c r="AD321" s="86">
        <v>0.04</v>
      </c>
      <c r="AE321" s="86">
        <v>0</v>
      </c>
      <c r="AF321" s="88">
        <v>0</v>
      </c>
      <c r="AG321" s="85">
        <v>0.117480001007</v>
      </c>
      <c r="AH321" s="86">
        <v>5.96E-3</v>
      </c>
      <c r="AI321" s="88">
        <v>0</v>
      </c>
      <c r="AJ321" s="150">
        <v>1.01</v>
      </c>
      <c r="AK321" s="151">
        <v>0</v>
      </c>
    </row>
    <row r="322" spans="1:37" x14ac:dyDescent="0.2">
      <c r="A322" s="149" t="s">
        <v>952</v>
      </c>
      <c r="B322" s="66" t="s">
        <v>953</v>
      </c>
      <c r="C322" s="67">
        <v>43</v>
      </c>
      <c r="D322" s="84" t="s">
        <v>342</v>
      </c>
      <c r="E322" s="85">
        <v>81.361457987521007</v>
      </c>
      <c r="F322" s="91">
        <v>81.361457987521007</v>
      </c>
      <c r="G322" s="86">
        <v>43.904764336848899</v>
      </c>
      <c r="H322" s="86">
        <v>43.904764336848899</v>
      </c>
      <c r="I322" s="86">
        <v>0.49</v>
      </c>
      <c r="J322" s="86">
        <v>0.45</v>
      </c>
      <c r="K322" s="87">
        <v>0</v>
      </c>
      <c r="L322" s="85">
        <v>0.73999994167399996</v>
      </c>
      <c r="M322" s="86">
        <v>6.4134366534246501E-3</v>
      </c>
      <c r="N322" s="86">
        <v>22.919809205430301</v>
      </c>
      <c r="O322" s="86">
        <v>60.481453727987997</v>
      </c>
      <c r="P322" s="86">
        <v>0.17499999999999999</v>
      </c>
      <c r="Q322" s="88">
        <v>0.54859999999999998</v>
      </c>
      <c r="R322" s="85">
        <v>9.6153846153846201E-2</v>
      </c>
      <c r="S322" s="86">
        <v>0</v>
      </c>
      <c r="T322" s="86">
        <v>1.1499999999999999</v>
      </c>
      <c r="U322" s="88">
        <v>1.56371034330124</v>
      </c>
      <c r="V322" s="89">
        <v>4.8600000000000003</v>
      </c>
      <c r="W322" s="85">
        <v>37.862168014218298</v>
      </c>
      <c r="X322" s="88">
        <v>45.4</v>
      </c>
      <c r="Y322" s="85"/>
      <c r="Z322" s="88"/>
      <c r="AA322" s="85">
        <v>0</v>
      </c>
      <c r="AB322" s="91">
        <v>0</v>
      </c>
      <c r="AC322" s="86">
        <v>0</v>
      </c>
      <c r="AD322" s="86">
        <v>0</v>
      </c>
      <c r="AE322" s="86">
        <v>0</v>
      </c>
      <c r="AF322" s="88">
        <v>1.16471818551E-8</v>
      </c>
      <c r="AG322" s="85">
        <v>0.21163998463200001</v>
      </c>
      <c r="AH322" s="86">
        <v>4.9100000000000003E-3</v>
      </c>
      <c r="AI322" s="88">
        <v>0</v>
      </c>
      <c r="AJ322" s="150">
        <v>1.28</v>
      </c>
      <c r="AK322" s="151">
        <v>5</v>
      </c>
    </row>
    <row r="323" spans="1:37" x14ac:dyDescent="0.2">
      <c r="A323" s="149" t="s">
        <v>954</v>
      </c>
      <c r="B323" s="66" t="s">
        <v>955</v>
      </c>
      <c r="C323" s="67">
        <v>43</v>
      </c>
      <c r="D323" s="84" t="s">
        <v>342</v>
      </c>
      <c r="E323" s="85">
        <v>89.018173362429806</v>
      </c>
      <c r="F323" s="91">
        <v>89.018173362429806</v>
      </c>
      <c r="G323" s="86">
        <v>44.947769470182102</v>
      </c>
      <c r="H323" s="86">
        <v>44.947769470182102</v>
      </c>
      <c r="I323" s="86">
        <v>0.35</v>
      </c>
      <c r="J323" s="86">
        <v>0.27</v>
      </c>
      <c r="K323" s="87">
        <v>0</v>
      </c>
      <c r="L323" s="85">
        <v>0.39000000053200001</v>
      </c>
      <c r="M323" s="86">
        <v>5.90135993015509E-4</v>
      </c>
      <c r="N323" s="86">
        <v>29.7042781660133</v>
      </c>
      <c r="O323" s="86">
        <v>52.228689048193601</v>
      </c>
      <c r="P323" s="86">
        <v>0.128</v>
      </c>
      <c r="Q323" s="88">
        <v>0.26829999999999998</v>
      </c>
      <c r="R323" s="85">
        <v>1.38121546961326E-2</v>
      </c>
      <c r="S323" s="86">
        <v>0</v>
      </c>
      <c r="T323" s="86">
        <v>0.72</v>
      </c>
      <c r="U323" s="88">
        <v>0.99094909312059498</v>
      </c>
      <c r="V323" s="89">
        <v>4.9400000000000004</v>
      </c>
      <c r="W323" s="85">
        <v>36.084776800473698</v>
      </c>
      <c r="X323" s="88">
        <v>40.633333333300001</v>
      </c>
      <c r="Y323" s="85">
        <v>-100</v>
      </c>
      <c r="Z323" s="88"/>
      <c r="AA323" s="85">
        <v>0</v>
      </c>
      <c r="AB323" s="91">
        <v>0</v>
      </c>
      <c r="AC323" s="86">
        <v>0</v>
      </c>
      <c r="AD323" s="86">
        <v>0</v>
      </c>
      <c r="AE323" s="86">
        <v>0</v>
      </c>
      <c r="AF323" s="88">
        <v>0</v>
      </c>
      <c r="AG323" s="85">
        <v>0</v>
      </c>
      <c r="AH323" s="86">
        <v>2.6450000000000002E-3</v>
      </c>
      <c r="AI323" s="88">
        <v>0</v>
      </c>
      <c r="AJ323" s="150">
        <v>1.19</v>
      </c>
      <c r="AK323" s="151">
        <v>4</v>
      </c>
    </row>
    <row r="324" spans="1:37" x14ac:dyDescent="0.2">
      <c r="A324" s="149" t="s">
        <v>956</v>
      </c>
      <c r="B324" s="66" t="s">
        <v>957</v>
      </c>
      <c r="C324" s="67">
        <v>42</v>
      </c>
      <c r="D324" s="84" t="s">
        <v>342</v>
      </c>
      <c r="E324" s="85">
        <v>79.247538052765194</v>
      </c>
      <c r="F324" s="91">
        <v>79.232721920960898</v>
      </c>
      <c r="G324" s="86">
        <v>39.876137138116</v>
      </c>
      <c r="H324" s="86">
        <v>39.873173911755103</v>
      </c>
      <c r="I324" s="86">
        <v>0.59</v>
      </c>
      <c r="J324" s="86">
        <v>0.4</v>
      </c>
      <c r="K324" s="87">
        <v>0</v>
      </c>
      <c r="L324" s="85">
        <v>2.739568792E-9</v>
      </c>
      <c r="M324" s="86">
        <v>0</v>
      </c>
      <c r="N324" s="86">
        <v>24.324510614833201</v>
      </c>
      <c r="O324" s="86">
        <v>25.1119267535191</v>
      </c>
      <c r="P324" s="86">
        <v>0.17199999999999999</v>
      </c>
      <c r="Q324" s="88">
        <v>0.52680000000000005</v>
      </c>
      <c r="R324" s="85">
        <v>0</v>
      </c>
      <c r="S324" s="86">
        <v>0</v>
      </c>
      <c r="T324" s="86">
        <v>0.89</v>
      </c>
      <c r="U324" s="88">
        <v>1.66829644116514</v>
      </c>
      <c r="V324" s="89">
        <v>4.9000000000000004</v>
      </c>
      <c r="W324" s="85">
        <v>32.546581461037597</v>
      </c>
      <c r="X324" s="88">
        <v>38.200000000000003</v>
      </c>
      <c r="Y324" s="85">
        <v>-100</v>
      </c>
      <c r="Z324" s="88"/>
      <c r="AA324" s="85">
        <v>0.09</v>
      </c>
      <c r="AB324" s="91">
        <v>0.09</v>
      </c>
      <c r="AC324" s="86">
        <v>7.0000000000000007E-2</v>
      </c>
      <c r="AD324" s="86">
        <v>7.0000000000000007E-2</v>
      </c>
      <c r="AE324" s="86">
        <v>0</v>
      </c>
      <c r="AF324" s="88">
        <v>0</v>
      </c>
      <c r="AG324" s="85">
        <v>0.60313898235499996</v>
      </c>
      <c r="AH324" s="86">
        <v>3.058E-3</v>
      </c>
      <c r="AI324" s="88">
        <v>0</v>
      </c>
      <c r="AJ324" s="150">
        <v>1.08</v>
      </c>
      <c r="AK324" s="151">
        <v>2</v>
      </c>
    </row>
    <row r="325" spans="1:37" x14ac:dyDescent="0.2">
      <c r="A325" s="149" t="s">
        <v>958</v>
      </c>
      <c r="B325" s="66" t="s">
        <v>959</v>
      </c>
      <c r="C325" s="67">
        <v>42</v>
      </c>
      <c r="D325" s="84" t="s">
        <v>342</v>
      </c>
      <c r="E325" s="85">
        <v>73.106613518976005</v>
      </c>
      <c r="F325" s="91">
        <v>73.106613518976005</v>
      </c>
      <c r="G325" s="86">
        <v>34.3728946777453</v>
      </c>
      <c r="H325" s="86">
        <v>34.3728946777453</v>
      </c>
      <c r="I325" s="86">
        <v>3.32</v>
      </c>
      <c r="J325" s="86">
        <v>1.21</v>
      </c>
      <c r="K325" s="87">
        <v>0</v>
      </c>
      <c r="L325" s="85">
        <v>0.20999997605699999</v>
      </c>
      <c r="M325" s="86">
        <v>1.61293563850302E-3</v>
      </c>
      <c r="N325" s="86">
        <v>23.5929637616813</v>
      </c>
      <c r="O325" s="86">
        <v>19.889889889889901</v>
      </c>
      <c r="P325" s="86">
        <v>0.33700000000000002</v>
      </c>
      <c r="Q325" s="88">
        <v>0.33529999999999999</v>
      </c>
      <c r="R325" s="85">
        <v>2.3989444644356501E-2</v>
      </c>
      <c r="S325" s="86">
        <v>0</v>
      </c>
      <c r="T325" s="86">
        <v>0.88</v>
      </c>
      <c r="U325" s="88">
        <v>1.91514147765551</v>
      </c>
      <c r="V325" s="89">
        <v>4.75</v>
      </c>
      <c r="W325" s="85">
        <v>36.517529463239804</v>
      </c>
      <c r="X325" s="88">
        <v>42.066666666700002</v>
      </c>
      <c r="Y325" s="85">
        <v>-100</v>
      </c>
      <c r="Z325" s="88"/>
      <c r="AA325" s="85">
        <v>0.13</v>
      </c>
      <c r="AB325" s="91">
        <v>0.13</v>
      </c>
      <c r="AC325" s="86">
        <v>0.04</v>
      </c>
      <c r="AD325" s="86">
        <v>0.04</v>
      </c>
      <c r="AE325" s="86">
        <v>0</v>
      </c>
      <c r="AF325" s="88">
        <v>0</v>
      </c>
      <c r="AG325" s="85">
        <v>1.2578071644</v>
      </c>
      <c r="AH325" s="86">
        <v>1.3107000000000001E-2</v>
      </c>
      <c r="AI325" s="88">
        <v>4.3999996013799998E-4</v>
      </c>
      <c r="AJ325" s="150">
        <v>1.03</v>
      </c>
      <c r="AK325" s="151">
        <v>0</v>
      </c>
    </row>
    <row r="326" spans="1:37" x14ac:dyDescent="0.2">
      <c r="A326" s="149" t="s">
        <v>960</v>
      </c>
      <c r="B326" s="66" t="s">
        <v>961</v>
      </c>
      <c r="C326" s="67">
        <v>42</v>
      </c>
      <c r="D326" s="84" t="s">
        <v>342</v>
      </c>
      <c r="E326" s="85">
        <v>44.097616345062399</v>
      </c>
      <c r="F326" s="91">
        <v>44.0925339251529</v>
      </c>
      <c r="G326" s="86">
        <v>30.718145933216999</v>
      </c>
      <c r="H326" s="86">
        <v>30.7130635133075</v>
      </c>
      <c r="I326" s="86">
        <v>1.58</v>
      </c>
      <c r="J326" s="86">
        <v>0.67</v>
      </c>
      <c r="K326" s="87">
        <v>0</v>
      </c>
      <c r="L326" s="85">
        <v>0.57999999880899999</v>
      </c>
      <c r="M326" s="86">
        <v>0</v>
      </c>
      <c r="N326" s="86">
        <v>5.9973924380704</v>
      </c>
      <c r="O326" s="86">
        <v>27.6234105407373</v>
      </c>
      <c r="P326" s="86">
        <v>0.30299999999999999</v>
      </c>
      <c r="Q326" s="88">
        <v>0.20710000000000001</v>
      </c>
      <c r="R326" s="85">
        <v>0</v>
      </c>
      <c r="S326" s="86">
        <v>0</v>
      </c>
      <c r="T326" s="86">
        <v>1.1200000000000001</v>
      </c>
      <c r="U326" s="88">
        <v>2.10327477256171</v>
      </c>
      <c r="V326" s="89">
        <v>4.8099999999999996</v>
      </c>
      <c r="W326" s="85">
        <v>31.846299013707799</v>
      </c>
      <c r="X326" s="88">
        <v>32.6</v>
      </c>
      <c r="Y326" s="85"/>
      <c r="Z326" s="88"/>
      <c r="AA326" s="85">
        <v>1.5</v>
      </c>
      <c r="AB326" s="91">
        <v>1.5</v>
      </c>
      <c r="AC326" s="86">
        <v>0.25</v>
      </c>
      <c r="AD326" s="86">
        <v>0.25</v>
      </c>
      <c r="AE326" s="86">
        <v>0</v>
      </c>
      <c r="AF326" s="88">
        <v>0</v>
      </c>
      <c r="AG326" s="85">
        <v>2.1289348721199999</v>
      </c>
      <c r="AH326" s="86">
        <v>7.718E-3</v>
      </c>
      <c r="AI326" s="88">
        <v>0</v>
      </c>
      <c r="AJ326" s="150">
        <v>1.08</v>
      </c>
      <c r="AK326" s="151">
        <v>0</v>
      </c>
    </row>
    <row r="327" spans="1:37" x14ac:dyDescent="0.2">
      <c r="A327" s="149" t="s">
        <v>962</v>
      </c>
      <c r="B327" s="66" t="s">
        <v>963</v>
      </c>
      <c r="C327" s="67">
        <v>42</v>
      </c>
      <c r="D327" s="84" t="s">
        <v>342</v>
      </c>
      <c r="E327" s="85">
        <v>62.565718723861899</v>
      </c>
      <c r="F327" s="91">
        <v>62.5373401840124</v>
      </c>
      <c r="G327" s="86">
        <v>35.159517266101098</v>
      </c>
      <c r="H327" s="86">
        <v>35.158023658740603</v>
      </c>
      <c r="I327" s="86">
        <v>0.35</v>
      </c>
      <c r="J327" s="86">
        <v>0.5</v>
      </c>
      <c r="K327" s="87">
        <v>0</v>
      </c>
      <c r="L327" s="85">
        <v>3.99999998518E-2</v>
      </c>
      <c r="M327" s="86">
        <v>0</v>
      </c>
      <c r="N327" s="86">
        <v>9.34408669901077</v>
      </c>
      <c r="O327" s="86">
        <v>10.1343784994401</v>
      </c>
      <c r="P327" s="86">
        <v>0.23499999999999999</v>
      </c>
      <c r="Q327" s="88">
        <v>0.4481</v>
      </c>
      <c r="R327" s="85">
        <v>0</v>
      </c>
      <c r="S327" s="86">
        <v>0</v>
      </c>
      <c r="T327" s="86">
        <v>0.76</v>
      </c>
      <c r="U327" s="88">
        <v>2.5779663042179499</v>
      </c>
      <c r="V327" s="89">
        <v>4.88</v>
      </c>
      <c r="W327" s="85">
        <v>32.381266496347202</v>
      </c>
      <c r="X327" s="88">
        <v>32.299999999999997</v>
      </c>
      <c r="Y327" s="85"/>
      <c r="Z327" s="88"/>
      <c r="AA327" s="85">
        <v>3.27</v>
      </c>
      <c r="AB327" s="91">
        <v>3.3</v>
      </c>
      <c r="AC327" s="86">
        <v>0.41</v>
      </c>
      <c r="AD327" s="86">
        <v>0.41</v>
      </c>
      <c r="AE327" s="86">
        <v>0</v>
      </c>
      <c r="AF327" s="88">
        <v>0</v>
      </c>
      <c r="AG327" s="85">
        <v>0.62323800051099998</v>
      </c>
      <c r="AH327" s="86">
        <v>2.8960000000000001E-3</v>
      </c>
      <c r="AI327" s="88">
        <v>0</v>
      </c>
      <c r="AJ327" s="150">
        <v>1.03</v>
      </c>
      <c r="AK327" s="151">
        <v>0</v>
      </c>
    </row>
    <row r="328" spans="1:37" x14ac:dyDescent="0.2">
      <c r="A328" s="149" t="s">
        <v>964</v>
      </c>
      <c r="B328" s="66" t="s">
        <v>965</v>
      </c>
      <c r="C328" s="67">
        <v>42</v>
      </c>
      <c r="D328" s="84" t="s">
        <v>342</v>
      </c>
      <c r="E328" s="85">
        <v>87.232814622438994</v>
      </c>
      <c r="F328" s="91">
        <v>87.225776482760097</v>
      </c>
      <c r="G328" s="86">
        <v>44.850545103918101</v>
      </c>
      <c r="H328" s="86">
        <v>44.850545103918101</v>
      </c>
      <c r="I328" s="86">
        <v>0.31</v>
      </c>
      <c r="J328" s="86">
        <v>0.16</v>
      </c>
      <c r="K328" s="87">
        <v>0</v>
      </c>
      <c r="L328" s="85">
        <v>1.00000253859E-2</v>
      </c>
      <c r="M328" s="86">
        <v>9.3924948087008592E-3</v>
      </c>
      <c r="N328" s="86">
        <v>41.5956046471699</v>
      </c>
      <c r="O328" s="86">
        <v>37.731451083388102</v>
      </c>
      <c r="P328" s="86">
        <v>0.216</v>
      </c>
      <c r="Q328" s="88">
        <v>0.18770000000000001</v>
      </c>
      <c r="R328" s="85">
        <v>3.6751194413818397E-2</v>
      </c>
      <c r="S328" s="86">
        <v>0</v>
      </c>
      <c r="T328" s="86">
        <v>0.59</v>
      </c>
      <c r="U328" s="88">
        <v>0.63976689681383403</v>
      </c>
      <c r="V328" s="89">
        <v>4.96</v>
      </c>
      <c r="W328" s="85">
        <v>35.055094947488797</v>
      </c>
      <c r="X328" s="88">
        <v>46.8</v>
      </c>
      <c r="Y328" s="85"/>
      <c r="Z328" s="88"/>
      <c r="AA328" s="85">
        <v>0</v>
      </c>
      <c r="AB328" s="91">
        <v>0</v>
      </c>
      <c r="AC328" s="86">
        <v>0</v>
      </c>
      <c r="AD328" s="86">
        <v>0</v>
      </c>
      <c r="AE328" s="86">
        <v>0</v>
      </c>
      <c r="AF328" s="88">
        <v>0</v>
      </c>
      <c r="AG328" s="85">
        <v>0.48649200285600003</v>
      </c>
      <c r="AH328" s="86">
        <v>2.062E-3</v>
      </c>
      <c r="AI328" s="88">
        <v>0</v>
      </c>
      <c r="AJ328" s="150">
        <v>1.19</v>
      </c>
      <c r="AK328" s="151">
        <v>3</v>
      </c>
    </row>
    <row r="329" spans="1:37" x14ac:dyDescent="0.2">
      <c r="A329" s="149" t="s">
        <v>966</v>
      </c>
      <c r="B329" s="66" t="s">
        <v>967</v>
      </c>
      <c r="C329" s="67">
        <v>42</v>
      </c>
      <c r="D329" s="84" t="s">
        <v>342</v>
      </c>
      <c r="E329" s="85">
        <v>56.698778610159401</v>
      </c>
      <c r="F329" s="91">
        <v>56.5764570566148</v>
      </c>
      <c r="G329" s="86">
        <v>28.871538026180499</v>
      </c>
      <c r="H329" s="86">
        <v>28.776601895071199</v>
      </c>
      <c r="I329" s="86">
        <v>0.68</v>
      </c>
      <c r="J329" s="86">
        <v>0.42</v>
      </c>
      <c r="K329" s="87">
        <v>0</v>
      </c>
      <c r="L329" s="85">
        <v>9.9999999979699994E-2</v>
      </c>
      <c r="M329" s="86">
        <v>1.6511437928877298E-2</v>
      </c>
      <c r="N329" s="86">
        <v>9.2925026399155204</v>
      </c>
      <c r="O329" s="86">
        <v>29.913529865015299</v>
      </c>
      <c r="P329" s="86">
        <v>0.27900000000000003</v>
      </c>
      <c r="Q329" s="88">
        <v>0.27050000000000002</v>
      </c>
      <c r="R329" s="85">
        <v>4.0992006558721102E-2</v>
      </c>
      <c r="S329" s="86">
        <v>0</v>
      </c>
      <c r="T329" s="86">
        <v>1.39</v>
      </c>
      <c r="U329" s="88">
        <v>2.2431703799270899</v>
      </c>
      <c r="V329" s="89">
        <v>4.7</v>
      </c>
      <c r="W329" s="85">
        <v>31.498482965526499</v>
      </c>
      <c r="X329" s="88">
        <v>31</v>
      </c>
      <c r="Y329" s="85"/>
      <c r="Z329" s="88"/>
      <c r="AA329" s="85">
        <v>0</v>
      </c>
      <c r="AB329" s="91">
        <v>0</v>
      </c>
      <c r="AC329" s="86">
        <v>0</v>
      </c>
      <c r="AD329" s="86">
        <v>0</v>
      </c>
      <c r="AE329" s="86">
        <v>0</v>
      </c>
      <c r="AF329" s="88">
        <v>0</v>
      </c>
      <c r="AG329" s="85">
        <v>1.6878119706200001</v>
      </c>
      <c r="AH329" s="86">
        <v>6.7039999999999999E-3</v>
      </c>
      <c r="AI329" s="88">
        <v>5.3999999060000002E-4</v>
      </c>
      <c r="AJ329" s="150">
        <v>1.1599999999999999</v>
      </c>
      <c r="AK329" s="151">
        <v>1</v>
      </c>
    </row>
    <row r="330" spans="1:37" x14ac:dyDescent="0.2">
      <c r="A330" s="149" t="s">
        <v>968</v>
      </c>
      <c r="B330" s="66" t="s">
        <v>969</v>
      </c>
      <c r="C330" s="67">
        <v>42</v>
      </c>
      <c r="D330" s="84" t="s">
        <v>342</v>
      </c>
      <c r="E330" s="85">
        <v>84.414885101800195</v>
      </c>
      <c r="F330" s="91">
        <v>84.384323199394601</v>
      </c>
      <c r="G330" s="86">
        <v>37.084685576237398</v>
      </c>
      <c r="H330" s="86">
        <v>37.054123673831697</v>
      </c>
      <c r="I330" s="86">
        <v>0.7</v>
      </c>
      <c r="J330" s="86">
        <v>0.56999999999999995</v>
      </c>
      <c r="K330" s="87">
        <v>0</v>
      </c>
      <c r="L330" s="85">
        <v>9.9999998545200006E-3</v>
      </c>
      <c r="M330" s="86">
        <v>0</v>
      </c>
      <c r="N330" s="86">
        <v>77.660602864926602</v>
      </c>
      <c r="O330" s="86">
        <v>36.065573770491802</v>
      </c>
      <c r="P330" s="86">
        <v>0.27700000000000002</v>
      </c>
      <c r="Q330" s="88">
        <v>0.25869999999999999</v>
      </c>
      <c r="R330" s="85">
        <v>0</v>
      </c>
      <c r="S330" s="86">
        <v>0</v>
      </c>
      <c r="T330" s="86">
        <v>0.89</v>
      </c>
      <c r="U330" s="88">
        <v>0.398760059959542</v>
      </c>
      <c r="V330" s="89">
        <v>4.7699999999999996</v>
      </c>
      <c r="W330" s="85">
        <v>32.8536660258534</v>
      </c>
      <c r="X330" s="88">
        <v>36.5</v>
      </c>
      <c r="Y330" s="85"/>
      <c r="Z330" s="88"/>
      <c r="AA330" s="85">
        <v>0.37</v>
      </c>
      <c r="AB330" s="91">
        <v>0.4</v>
      </c>
      <c r="AC330" s="86">
        <v>0</v>
      </c>
      <c r="AD330" s="86">
        <v>0.03</v>
      </c>
      <c r="AE330" s="86">
        <v>0</v>
      </c>
      <c r="AF330" s="88">
        <v>0</v>
      </c>
      <c r="AG330" s="85">
        <v>8.0940006108599999E-2</v>
      </c>
      <c r="AH330" s="86">
        <v>3.702E-3</v>
      </c>
      <c r="AI330" s="88">
        <v>0</v>
      </c>
      <c r="AJ330" s="150">
        <v>1.21</v>
      </c>
      <c r="AK330" s="151">
        <v>2</v>
      </c>
    </row>
    <row r="331" spans="1:37" x14ac:dyDescent="0.2">
      <c r="A331" s="149" t="s">
        <v>970</v>
      </c>
      <c r="B331" s="66" t="s">
        <v>971</v>
      </c>
      <c r="C331" s="67">
        <v>42</v>
      </c>
      <c r="D331" s="84" t="s">
        <v>342</v>
      </c>
      <c r="E331" s="85">
        <v>21.5950882719495</v>
      </c>
      <c r="F331" s="91">
        <v>21.579031875769399</v>
      </c>
      <c r="G331" s="86">
        <v>13.9797689408131</v>
      </c>
      <c r="H331" s="86">
        <v>13.968300086398701</v>
      </c>
      <c r="I331" s="86">
        <v>3.71</v>
      </c>
      <c r="J331" s="86">
        <v>1.71</v>
      </c>
      <c r="K331" s="87">
        <v>0</v>
      </c>
      <c r="L331" s="85">
        <v>7.0797007417699999E-11</v>
      </c>
      <c r="M331" s="86">
        <v>7.8601758737794403E-2</v>
      </c>
      <c r="N331" s="86">
        <v>6.0586824657920699</v>
      </c>
      <c r="O331" s="86">
        <v>14.008989300346</v>
      </c>
      <c r="P331" s="86">
        <v>0.39</v>
      </c>
      <c r="Q331" s="88">
        <v>0.21240000000000001</v>
      </c>
      <c r="R331" s="85">
        <v>5.73394495412844E-2</v>
      </c>
      <c r="S331" s="86">
        <v>0</v>
      </c>
      <c r="T331" s="86">
        <v>2.5099999999999998</v>
      </c>
      <c r="U331" s="88">
        <v>2.8091047412244099</v>
      </c>
      <c r="V331" s="89">
        <v>4.66</v>
      </c>
      <c r="W331" s="85">
        <v>33.799965177975601</v>
      </c>
      <c r="X331" s="88">
        <v>34.266666666699997</v>
      </c>
      <c r="Y331" s="85">
        <v>100</v>
      </c>
      <c r="Z331" s="88"/>
      <c r="AA331" s="85">
        <v>0.86</v>
      </c>
      <c r="AB331" s="91">
        <v>0.86</v>
      </c>
      <c r="AC331" s="86">
        <v>0.03</v>
      </c>
      <c r="AD331" s="86">
        <v>0.03</v>
      </c>
      <c r="AE331" s="86">
        <v>0</v>
      </c>
      <c r="AF331" s="88">
        <v>0</v>
      </c>
      <c r="AG331" s="85">
        <v>7.1493431914399999</v>
      </c>
      <c r="AH331" s="86">
        <v>2.1444000000000001E-2</v>
      </c>
      <c r="AI331" s="88">
        <v>2.6999993092300002E-4</v>
      </c>
      <c r="AJ331" s="150">
        <v>1.04</v>
      </c>
      <c r="AK331" s="151">
        <v>0</v>
      </c>
    </row>
    <row r="332" spans="1:37" x14ac:dyDescent="0.2">
      <c r="A332" s="149" t="s">
        <v>972</v>
      </c>
      <c r="B332" s="66" t="s">
        <v>973</v>
      </c>
      <c r="C332" s="67">
        <v>42</v>
      </c>
      <c r="D332" s="84" t="s">
        <v>342</v>
      </c>
      <c r="E332" s="85">
        <v>39.417392378883598</v>
      </c>
      <c r="F332" s="91">
        <v>39.354305820222798</v>
      </c>
      <c r="G332" s="86">
        <v>16.948171465364201</v>
      </c>
      <c r="H332" s="86">
        <v>16.885735283596802</v>
      </c>
      <c r="I332" s="86">
        <v>0.88</v>
      </c>
      <c r="J332" s="86">
        <v>0.7</v>
      </c>
      <c r="K332" s="87">
        <v>0</v>
      </c>
      <c r="L332" s="85">
        <v>2.9999999997699998E-2</v>
      </c>
      <c r="M332" s="86">
        <v>0</v>
      </c>
      <c r="N332" s="86">
        <v>9.4760980772623</v>
      </c>
      <c r="O332" s="86">
        <v>8.2568807339449606</v>
      </c>
      <c r="P332" s="86">
        <v>0.24399999999999999</v>
      </c>
      <c r="Q332" s="88">
        <v>0.28179999999999999</v>
      </c>
      <c r="R332" s="85">
        <v>0</v>
      </c>
      <c r="S332" s="86">
        <v>0</v>
      </c>
      <c r="T332" s="86">
        <v>1.63</v>
      </c>
      <c r="U332" s="88">
        <v>3.14457227963605</v>
      </c>
      <c r="V332" s="89">
        <v>4.72</v>
      </c>
      <c r="W332" s="85">
        <v>32.471959805585399</v>
      </c>
      <c r="X332" s="88">
        <v>34.066666666700002</v>
      </c>
      <c r="Y332" s="85"/>
      <c r="Z332" s="88"/>
      <c r="AA332" s="85">
        <v>2.0499999999999998</v>
      </c>
      <c r="AB332" s="91">
        <v>2.0499999999999998</v>
      </c>
      <c r="AC332" s="86">
        <v>0.3</v>
      </c>
      <c r="AD332" s="86">
        <v>0.3</v>
      </c>
      <c r="AE332" s="86">
        <v>0</v>
      </c>
      <c r="AF332" s="88">
        <v>0</v>
      </c>
      <c r="AG332" s="85">
        <v>10.2325198996</v>
      </c>
      <c r="AH332" s="86">
        <v>1.0263E-2</v>
      </c>
      <c r="AI332" s="88">
        <v>0</v>
      </c>
      <c r="AJ332" s="150">
        <v>1.04</v>
      </c>
      <c r="AK332" s="151">
        <v>0</v>
      </c>
    </row>
    <row r="333" spans="1:37" x14ac:dyDescent="0.2">
      <c r="A333" s="149" t="s">
        <v>974</v>
      </c>
      <c r="B333" s="66" t="s">
        <v>975</v>
      </c>
      <c r="C333" s="67">
        <v>42</v>
      </c>
      <c r="D333" s="84" t="s">
        <v>342</v>
      </c>
      <c r="E333" s="85">
        <v>66.732851779580798</v>
      </c>
      <c r="F333" s="91">
        <v>66.724863921125603</v>
      </c>
      <c r="G333" s="86">
        <v>20.1373911654285</v>
      </c>
      <c r="H333" s="86">
        <v>20.1373911654285</v>
      </c>
      <c r="I333" s="86">
        <v>0.54</v>
      </c>
      <c r="J333" s="86">
        <v>0.26</v>
      </c>
      <c r="K333" s="87">
        <v>0</v>
      </c>
      <c r="L333" s="85">
        <v>1.0097709279700001E-8</v>
      </c>
      <c r="M333" s="86">
        <v>0</v>
      </c>
      <c r="N333" s="86">
        <v>20.275314979001401</v>
      </c>
      <c r="O333" s="86">
        <v>12.897314375987399</v>
      </c>
      <c r="P333" s="86">
        <v>0.214</v>
      </c>
      <c r="Q333" s="88">
        <v>0.26629999999999998</v>
      </c>
      <c r="R333" s="85">
        <v>0</v>
      </c>
      <c r="S333" s="86">
        <v>0</v>
      </c>
      <c r="T333" s="86">
        <v>1.32</v>
      </c>
      <c r="U333" s="88">
        <v>1.03043374071411</v>
      </c>
      <c r="V333" s="89">
        <v>4.4000000000000004</v>
      </c>
      <c r="W333" s="85">
        <v>32.711802816283601</v>
      </c>
      <c r="X333" s="88">
        <v>35.766666666699997</v>
      </c>
      <c r="Y333" s="85">
        <v>100</v>
      </c>
      <c r="Z333" s="88"/>
      <c r="AA333" s="85">
        <v>1.45</v>
      </c>
      <c r="AB333" s="91">
        <v>1.45</v>
      </c>
      <c r="AC333" s="86">
        <v>0.13</v>
      </c>
      <c r="AD333" s="86">
        <v>0.13</v>
      </c>
      <c r="AE333" s="86">
        <v>0</v>
      </c>
      <c r="AF333" s="88">
        <v>0</v>
      </c>
      <c r="AG333" s="85">
        <v>0.85583596034499998</v>
      </c>
      <c r="AH333" s="86">
        <v>2.2420000000000001E-3</v>
      </c>
      <c r="AI333" s="88">
        <v>7.1450925811199994E-11</v>
      </c>
      <c r="AJ333" s="150">
        <v>1.05</v>
      </c>
      <c r="AK333" s="151">
        <v>0</v>
      </c>
    </row>
    <row r="334" spans="1:37" x14ac:dyDescent="0.2">
      <c r="A334" s="149" t="s">
        <v>976</v>
      </c>
      <c r="B334" s="66" t="s">
        <v>977</v>
      </c>
      <c r="C334" s="67">
        <v>42</v>
      </c>
      <c r="D334" s="84" t="s">
        <v>342</v>
      </c>
      <c r="E334" s="85">
        <v>77.559927355019099</v>
      </c>
      <c r="F334" s="91">
        <v>77.559927355019099</v>
      </c>
      <c r="G334" s="86">
        <v>21.921859102967598</v>
      </c>
      <c r="H334" s="86">
        <v>21.921859102967598</v>
      </c>
      <c r="I334" s="86">
        <v>0.35</v>
      </c>
      <c r="J334" s="86">
        <v>0.25</v>
      </c>
      <c r="K334" s="87">
        <v>0</v>
      </c>
      <c r="L334" s="85">
        <v>0</v>
      </c>
      <c r="M334" s="86">
        <v>0</v>
      </c>
      <c r="N334" s="86">
        <v>47.089615677150903</v>
      </c>
      <c r="O334" s="86">
        <v>10.4635176274182</v>
      </c>
      <c r="P334" s="86">
        <v>0.13700000000000001</v>
      </c>
      <c r="Q334" s="88">
        <v>0.1585</v>
      </c>
      <c r="R334" s="85">
        <v>0</v>
      </c>
      <c r="S334" s="86">
        <v>0</v>
      </c>
      <c r="T334" s="86">
        <v>0.78</v>
      </c>
      <c r="U334" s="88">
        <v>1.11534767849842</v>
      </c>
      <c r="V334" s="89">
        <v>4.78</v>
      </c>
      <c r="W334" s="85">
        <v>33.820361095343699</v>
      </c>
      <c r="X334" s="88">
        <v>33.766666666699997</v>
      </c>
      <c r="Y334" s="85">
        <v>-100</v>
      </c>
      <c r="Z334" s="88"/>
      <c r="AA334" s="85">
        <v>0</v>
      </c>
      <c r="AB334" s="91">
        <v>0</v>
      </c>
      <c r="AC334" s="86">
        <v>0</v>
      </c>
      <c r="AD334" s="86">
        <v>0</v>
      </c>
      <c r="AE334" s="86">
        <v>0</v>
      </c>
      <c r="AF334" s="88">
        <v>0</v>
      </c>
      <c r="AG334" s="85">
        <v>1.31463599564</v>
      </c>
      <c r="AH334" s="86">
        <v>2.5430000000000001E-3</v>
      </c>
      <c r="AI334" s="88">
        <v>0</v>
      </c>
      <c r="AJ334" s="150">
        <v>1.21</v>
      </c>
      <c r="AK334" s="151">
        <v>4</v>
      </c>
    </row>
    <row r="335" spans="1:37" x14ac:dyDescent="0.2">
      <c r="A335" s="149" t="s">
        <v>978</v>
      </c>
      <c r="B335" s="66" t="s">
        <v>979</v>
      </c>
      <c r="C335" s="67">
        <v>42</v>
      </c>
      <c r="D335" s="84" t="s">
        <v>342</v>
      </c>
      <c r="E335" s="85">
        <v>79.192363969532494</v>
      </c>
      <c r="F335" s="91">
        <v>79.184842807718098</v>
      </c>
      <c r="G335" s="86">
        <v>35.588770221669201</v>
      </c>
      <c r="H335" s="86">
        <v>35.581249059854798</v>
      </c>
      <c r="I335" s="86">
        <v>0.55000000000000004</v>
      </c>
      <c r="J335" s="86">
        <v>0.46</v>
      </c>
      <c r="K335" s="87">
        <v>0</v>
      </c>
      <c r="L335" s="85">
        <v>0</v>
      </c>
      <c r="M335" s="86">
        <v>0</v>
      </c>
      <c r="N335" s="86">
        <v>54.149503096644104</v>
      </c>
      <c r="O335" s="86">
        <v>28.5310623601899</v>
      </c>
      <c r="P335" s="86">
        <v>0.32300000000000001</v>
      </c>
      <c r="Q335" s="88">
        <v>1.3371</v>
      </c>
      <c r="R335" s="85">
        <v>0</v>
      </c>
      <c r="S335" s="86">
        <v>0</v>
      </c>
      <c r="T335" s="86">
        <v>1.41</v>
      </c>
      <c r="U335" s="88">
        <v>1.82012115907941</v>
      </c>
      <c r="V335" s="89">
        <v>4.51</v>
      </c>
      <c r="W335" s="85">
        <v>32.727773314791897</v>
      </c>
      <c r="X335" s="88">
        <v>33.633333333300001</v>
      </c>
      <c r="Y335" s="85">
        <v>-100</v>
      </c>
      <c r="Z335" s="88"/>
      <c r="AA335" s="85">
        <v>0.22</v>
      </c>
      <c r="AB335" s="91">
        <v>0.22</v>
      </c>
      <c r="AC335" s="86">
        <v>0.03</v>
      </c>
      <c r="AD335" s="86">
        <v>0.03</v>
      </c>
      <c r="AE335" s="86">
        <v>0</v>
      </c>
      <c r="AF335" s="88">
        <v>0</v>
      </c>
      <c r="AG335" s="85">
        <v>0.900137996903</v>
      </c>
      <c r="AH335" s="86">
        <v>6.1640000000000002E-3</v>
      </c>
      <c r="AI335" s="88">
        <v>0</v>
      </c>
      <c r="AJ335" s="150">
        <v>1.27</v>
      </c>
      <c r="AK335" s="151">
        <v>3</v>
      </c>
    </row>
    <row r="336" spans="1:37" x14ac:dyDescent="0.2">
      <c r="A336" s="149" t="s">
        <v>980</v>
      </c>
      <c r="B336" s="66" t="s">
        <v>981</v>
      </c>
      <c r="C336" s="67">
        <v>42</v>
      </c>
      <c r="D336" s="84" t="s">
        <v>342</v>
      </c>
      <c r="E336" s="85">
        <v>36.047628577146298</v>
      </c>
      <c r="F336" s="91">
        <v>35.978587152291396</v>
      </c>
      <c r="G336" s="86">
        <v>21.470882529517699</v>
      </c>
      <c r="H336" s="86">
        <v>21.408845307184301</v>
      </c>
      <c r="I336" s="86">
        <v>2.59</v>
      </c>
      <c r="J336" s="86">
        <v>1.54</v>
      </c>
      <c r="K336" s="87">
        <v>0</v>
      </c>
      <c r="L336" s="85">
        <v>9.0000006273700001E-2</v>
      </c>
      <c r="M336" s="86">
        <v>0</v>
      </c>
      <c r="N336" s="86">
        <v>3.8697113421490701</v>
      </c>
      <c r="O336" s="86">
        <v>6.8104172500700102</v>
      </c>
      <c r="P336" s="86">
        <v>0.26500000000000001</v>
      </c>
      <c r="Q336" s="88">
        <v>0.26679999999999998</v>
      </c>
      <c r="R336" s="85">
        <v>0</v>
      </c>
      <c r="S336" s="86">
        <v>0</v>
      </c>
      <c r="T336" s="86">
        <v>1.7</v>
      </c>
      <c r="U336" s="88">
        <v>2.8627176305783499</v>
      </c>
      <c r="V336" s="89">
        <v>4.3899999999999997</v>
      </c>
      <c r="W336" s="85">
        <v>32.082587640425203</v>
      </c>
      <c r="X336" s="88">
        <v>33.299999999999997</v>
      </c>
      <c r="Y336" s="85"/>
      <c r="Z336" s="88"/>
      <c r="AA336" s="85">
        <v>0.79</v>
      </c>
      <c r="AB336" s="91">
        <v>0.84</v>
      </c>
      <c r="AC336" s="86">
        <v>0.06</v>
      </c>
      <c r="AD336" s="86">
        <v>0.09</v>
      </c>
      <c r="AE336" s="86">
        <v>0</v>
      </c>
      <c r="AF336" s="88">
        <v>0</v>
      </c>
      <c r="AG336" s="85">
        <v>5.0549159557300003</v>
      </c>
      <c r="AH336" s="86">
        <v>1.4631999999999999E-2</v>
      </c>
      <c r="AI336" s="88">
        <v>5.39999993998E-4</v>
      </c>
      <c r="AJ336" s="150">
        <v>1.03</v>
      </c>
      <c r="AK336" s="151">
        <v>0</v>
      </c>
    </row>
    <row r="337" spans="1:37" x14ac:dyDescent="0.2">
      <c r="A337" s="149" t="s">
        <v>982</v>
      </c>
      <c r="B337" s="66" t="s">
        <v>983</v>
      </c>
      <c r="C337" s="67">
        <v>42</v>
      </c>
      <c r="D337" s="84" t="s">
        <v>342</v>
      </c>
      <c r="E337" s="85">
        <v>55.797693171379002</v>
      </c>
      <c r="F337" s="91">
        <v>55.793440168759098</v>
      </c>
      <c r="G337" s="86">
        <v>24.979585587424701</v>
      </c>
      <c r="H337" s="86">
        <v>24.975332584804899</v>
      </c>
      <c r="I337" s="86">
        <v>0.65</v>
      </c>
      <c r="J337" s="86">
        <v>0.81</v>
      </c>
      <c r="K337" s="87">
        <v>0</v>
      </c>
      <c r="L337" s="85">
        <v>0.31000000006299999</v>
      </c>
      <c r="M337" s="86">
        <v>0</v>
      </c>
      <c r="N337" s="86">
        <v>10.0872905027933</v>
      </c>
      <c r="O337" s="86">
        <v>12.5818565531796</v>
      </c>
      <c r="P337" s="86">
        <v>0.27</v>
      </c>
      <c r="Q337" s="88">
        <v>0.3024</v>
      </c>
      <c r="R337" s="85">
        <v>0</v>
      </c>
      <c r="S337" s="86">
        <v>0</v>
      </c>
      <c r="T337" s="86">
        <v>1.49</v>
      </c>
      <c r="U337" s="88">
        <v>2.3629682555884499</v>
      </c>
      <c r="V337" s="89">
        <v>3.89</v>
      </c>
      <c r="W337" s="85">
        <v>34.397895918683801</v>
      </c>
      <c r="X337" s="88">
        <v>36.766666666699997</v>
      </c>
      <c r="Y337" s="85"/>
      <c r="Z337" s="88"/>
      <c r="AA337" s="85">
        <v>0.15</v>
      </c>
      <c r="AB337" s="91">
        <v>0.15</v>
      </c>
      <c r="AC337" s="86">
        <v>0.09</v>
      </c>
      <c r="AD337" s="86">
        <v>0.09</v>
      </c>
      <c r="AE337" s="86">
        <v>0</v>
      </c>
      <c r="AF337" s="88">
        <v>0</v>
      </c>
      <c r="AG337" s="85">
        <v>4.32155696391</v>
      </c>
      <c r="AH337" s="86">
        <v>9.1830000000000002E-3</v>
      </c>
      <c r="AI337" s="88">
        <v>2.6999999771299999E-4</v>
      </c>
      <c r="AJ337" s="150">
        <v>1.08</v>
      </c>
      <c r="AK337" s="151">
        <v>0</v>
      </c>
    </row>
    <row r="338" spans="1:37" x14ac:dyDescent="0.2">
      <c r="A338" s="149" t="s">
        <v>984</v>
      </c>
      <c r="B338" s="66" t="s">
        <v>985</v>
      </c>
      <c r="C338" s="67">
        <v>42</v>
      </c>
      <c r="D338" s="84" t="s">
        <v>342</v>
      </c>
      <c r="E338" s="85">
        <v>74.243289548829196</v>
      </c>
      <c r="F338" s="91">
        <v>74.238279880168704</v>
      </c>
      <c r="G338" s="86">
        <v>30.991814201408701</v>
      </c>
      <c r="H338" s="86">
        <v>30.986804532748199</v>
      </c>
      <c r="I338" s="86">
        <v>0.72</v>
      </c>
      <c r="J338" s="86">
        <v>0.26</v>
      </c>
      <c r="K338" s="87">
        <v>0</v>
      </c>
      <c r="L338" s="85">
        <v>1.9999999899899999E-2</v>
      </c>
      <c r="M338" s="86">
        <v>0</v>
      </c>
      <c r="N338" s="86">
        <v>12.691226974711199</v>
      </c>
      <c r="O338" s="86">
        <v>11.599608879875399</v>
      </c>
      <c r="P338" s="86">
        <v>0.13700000000000001</v>
      </c>
      <c r="Q338" s="88">
        <v>0.24490000000000001</v>
      </c>
      <c r="R338" s="85">
        <v>0</v>
      </c>
      <c r="S338" s="86">
        <v>0</v>
      </c>
      <c r="T338" s="86">
        <v>1.27</v>
      </c>
      <c r="U338" s="88">
        <v>0.79553538328974904</v>
      </c>
      <c r="V338" s="89">
        <v>4.87</v>
      </c>
      <c r="W338" s="85">
        <v>31.941249143013</v>
      </c>
      <c r="X338" s="88">
        <v>30.066666666700002</v>
      </c>
      <c r="Y338" s="85"/>
      <c r="Z338" s="88"/>
      <c r="AA338" s="85">
        <v>0.62</v>
      </c>
      <c r="AB338" s="91">
        <v>0.62</v>
      </c>
      <c r="AC338" s="86">
        <v>0.06</v>
      </c>
      <c r="AD338" s="86">
        <v>0.06</v>
      </c>
      <c r="AE338" s="86">
        <v>0</v>
      </c>
      <c r="AF338" s="88">
        <v>0</v>
      </c>
      <c r="AG338" s="85">
        <v>1.47119100085</v>
      </c>
      <c r="AH338" s="86">
        <v>2.532E-3</v>
      </c>
      <c r="AI338" s="88">
        <v>0</v>
      </c>
      <c r="AJ338" s="150">
        <v>1.07</v>
      </c>
      <c r="AK338" s="151">
        <v>0</v>
      </c>
    </row>
    <row r="339" spans="1:37" x14ac:dyDescent="0.2">
      <c r="A339" s="149" t="s">
        <v>986</v>
      </c>
      <c r="B339" s="66" t="s">
        <v>987</v>
      </c>
      <c r="C339" s="67">
        <v>42</v>
      </c>
      <c r="D339" s="84" t="s">
        <v>342</v>
      </c>
      <c r="E339" s="85">
        <v>78.168599517277897</v>
      </c>
      <c r="F339" s="91">
        <v>78.168599517277897</v>
      </c>
      <c r="G339" s="86">
        <v>30.196620945428901</v>
      </c>
      <c r="H339" s="86">
        <v>30.196620945428901</v>
      </c>
      <c r="I339" s="86">
        <v>0.5</v>
      </c>
      <c r="J339" s="86">
        <v>0.25</v>
      </c>
      <c r="K339" s="87">
        <v>0</v>
      </c>
      <c r="L339" s="85">
        <v>4.97854361431E-9</v>
      </c>
      <c r="M339" s="86">
        <v>8.6006162405426606E-3</v>
      </c>
      <c r="N339" s="86">
        <v>37.411539293550497</v>
      </c>
      <c r="O339" s="86">
        <v>22.944747794875699</v>
      </c>
      <c r="P339" s="86">
        <v>0.16800000000000001</v>
      </c>
      <c r="Q339" s="88">
        <v>0.35980000000000001</v>
      </c>
      <c r="R339" s="85">
        <v>3.7362226788716597E-2</v>
      </c>
      <c r="S339" s="86">
        <v>0</v>
      </c>
      <c r="T339" s="86">
        <v>1.38</v>
      </c>
      <c r="U339" s="88">
        <v>1.2340319067522201</v>
      </c>
      <c r="V339" s="89">
        <v>4.8</v>
      </c>
      <c r="W339" s="85">
        <v>33.316497060900801</v>
      </c>
      <c r="X339" s="88">
        <v>50.1</v>
      </c>
      <c r="Y339" s="85">
        <v>100</v>
      </c>
      <c r="Z339" s="88"/>
      <c r="AA339" s="85">
        <v>1.1499999999999999</v>
      </c>
      <c r="AB339" s="91">
        <v>1.1499999999999999</v>
      </c>
      <c r="AC339" s="86">
        <v>0.23</v>
      </c>
      <c r="AD339" s="86">
        <v>0.23</v>
      </c>
      <c r="AE339" s="86">
        <v>0</v>
      </c>
      <c r="AF339" s="88">
        <v>0</v>
      </c>
      <c r="AG339" s="85">
        <v>0.931235991461</v>
      </c>
      <c r="AH339" s="86">
        <v>3.63E-3</v>
      </c>
      <c r="AI339" s="88">
        <v>3.0711980397600001E-10</v>
      </c>
      <c r="AJ339" s="150">
        <v>1.24</v>
      </c>
      <c r="AK339" s="151">
        <v>2</v>
      </c>
    </row>
    <row r="340" spans="1:37" x14ac:dyDescent="0.2">
      <c r="A340" s="149" t="s">
        <v>988</v>
      </c>
      <c r="B340" s="66" t="s">
        <v>989</v>
      </c>
      <c r="C340" s="67">
        <v>42</v>
      </c>
      <c r="D340" s="84" t="s">
        <v>342</v>
      </c>
      <c r="E340" s="85">
        <v>81.926335811862302</v>
      </c>
      <c r="F340" s="91">
        <v>81.836417084558207</v>
      </c>
      <c r="G340" s="86">
        <v>44.604876361750001</v>
      </c>
      <c r="H340" s="86">
        <v>44.5149576344458</v>
      </c>
      <c r="I340" s="86">
        <v>0.25</v>
      </c>
      <c r="J340" s="86">
        <v>0.18</v>
      </c>
      <c r="K340" s="87">
        <v>0</v>
      </c>
      <c r="L340" s="85">
        <v>0.189999985032</v>
      </c>
      <c r="M340" s="86">
        <v>0</v>
      </c>
      <c r="N340" s="86">
        <v>37.083553675304103</v>
      </c>
      <c r="O340" s="86">
        <v>70.656801842674696</v>
      </c>
      <c r="P340" s="86">
        <v>0.253</v>
      </c>
      <c r="Q340" s="88">
        <v>0</v>
      </c>
      <c r="R340" s="85">
        <v>0</v>
      </c>
      <c r="S340" s="86">
        <v>0</v>
      </c>
      <c r="T340" s="86">
        <v>0.28000000000000003</v>
      </c>
      <c r="U340" s="88">
        <v>0.47034411205256799</v>
      </c>
      <c r="V340" s="89">
        <v>4.99</v>
      </c>
      <c r="W340" s="85">
        <v>59.113386261911401</v>
      </c>
      <c r="X340" s="88"/>
      <c r="Y340" s="85">
        <v>-100</v>
      </c>
      <c r="Z340" s="88"/>
      <c r="AA340" s="85">
        <v>0</v>
      </c>
      <c r="AB340" s="91">
        <v>0</v>
      </c>
      <c r="AC340" s="86">
        <v>0</v>
      </c>
      <c r="AD340" s="86">
        <v>0</v>
      </c>
      <c r="AE340" s="86">
        <v>0</v>
      </c>
      <c r="AF340" s="88">
        <v>0</v>
      </c>
      <c r="AG340" s="85">
        <v>5.2871086775599999E-2</v>
      </c>
      <c r="AH340" s="86">
        <v>1.0859999999999999E-3</v>
      </c>
      <c r="AI340" s="88">
        <v>2.8604264629199999E-12</v>
      </c>
      <c r="AJ340" s="150">
        <v>1.37</v>
      </c>
      <c r="AK340" s="151">
        <v>7</v>
      </c>
    </row>
    <row r="341" spans="1:37" x14ac:dyDescent="0.2">
      <c r="A341" s="149" t="s">
        <v>990</v>
      </c>
      <c r="B341" s="66" t="s">
        <v>991</v>
      </c>
      <c r="C341" s="67">
        <v>44</v>
      </c>
      <c r="D341" s="84" t="s">
        <v>342</v>
      </c>
      <c r="E341" s="85">
        <v>78.938321172270406</v>
      </c>
      <c r="F341" s="91">
        <v>78.904662876101398</v>
      </c>
      <c r="G341" s="86">
        <v>31.072617773984501</v>
      </c>
      <c r="H341" s="86">
        <v>31.0497782158699</v>
      </c>
      <c r="I341" s="86">
        <v>1.74</v>
      </c>
      <c r="J341" s="86">
        <v>0.31</v>
      </c>
      <c r="K341" s="87">
        <v>0</v>
      </c>
      <c r="L341" s="85">
        <v>1.8350958201699998E-8</v>
      </c>
      <c r="M341" s="86">
        <v>0</v>
      </c>
      <c r="N341" s="86">
        <v>41.571100917431203</v>
      </c>
      <c r="O341" s="86">
        <v>62.817291865199699</v>
      </c>
      <c r="P341" s="86">
        <v>0.23699999999999999</v>
      </c>
      <c r="Q341" s="88">
        <v>8.0100000000000005E-2</v>
      </c>
      <c r="R341" s="85">
        <v>0</v>
      </c>
      <c r="S341" s="86">
        <v>0</v>
      </c>
      <c r="T341" s="86">
        <v>0.68</v>
      </c>
      <c r="U341" s="88">
        <v>0.30172258351464698</v>
      </c>
      <c r="V341" s="89">
        <v>4.97</v>
      </c>
      <c r="W341" s="85">
        <v>58.591701362227099</v>
      </c>
      <c r="X341" s="88">
        <v>59.4666666667</v>
      </c>
      <c r="Y341" s="85">
        <v>-100</v>
      </c>
      <c r="Z341" s="88"/>
      <c r="AA341" s="85">
        <v>0.61</v>
      </c>
      <c r="AB341" s="91">
        <v>0.63</v>
      </c>
      <c r="AC341" s="86">
        <v>0.13</v>
      </c>
      <c r="AD341" s="86">
        <v>0.13</v>
      </c>
      <c r="AE341" s="86">
        <v>0</v>
      </c>
      <c r="AF341" s="88">
        <v>0</v>
      </c>
      <c r="AG341" s="85">
        <v>0.51829608624599999</v>
      </c>
      <c r="AH341" s="86">
        <v>2.0140000000000002E-3</v>
      </c>
      <c r="AI341" s="88">
        <v>0</v>
      </c>
      <c r="AJ341" s="150">
        <v>1.1100000000000001</v>
      </c>
      <c r="AK341" s="151">
        <v>1</v>
      </c>
    </row>
    <row r="342" spans="1:37" x14ac:dyDescent="0.2">
      <c r="A342" s="149" t="s">
        <v>851</v>
      </c>
      <c r="B342" s="66" t="s">
        <v>992</v>
      </c>
      <c r="C342" s="67">
        <v>42</v>
      </c>
      <c r="D342" s="84" t="s">
        <v>342</v>
      </c>
      <c r="E342" s="85">
        <v>78.381456421250107</v>
      </c>
      <c r="F342" s="91">
        <v>78.282456101173906</v>
      </c>
      <c r="G342" s="86">
        <v>38.095769783315802</v>
      </c>
      <c r="H342" s="86">
        <v>37.996769463239602</v>
      </c>
      <c r="I342" s="86">
        <v>0.4</v>
      </c>
      <c r="J342" s="86">
        <v>0.25</v>
      </c>
      <c r="K342" s="87">
        <v>0</v>
      </c>
      <c r="L342" s="85">
        <v>9.9999997988899997E-2</v>
      </c>
      <c r="M342" s="86">
        <v>7.3941424936713505E-5</v>
      </c>
      <c r="N342" s="86">
        <v>43.021191402561101</v>
      </c>
      <c r="O342" s="86">
        <v>36.263550135501397</v>
      </c>
      <c r="P342" s="86">
        <v>0.17399999999999999</v>
      </c>
      <c r="Q342" s="88">
        <v>4.1399999999999999E-2</v>
      </c>
      <c r="R342" s="85">
        <v>1.46972369194591E-2</v>
      </c>
      <c r="S342" s="86">
        <v>0</v>
      </c>
      <c r="T342" s="86">
        <v>0.47</v>
      </c>
      <c r="U342" s="88">
        <v>0.73245349590228004</v>
      </c>
      <c r="V342" s="89">
        <v>4.92</v>
      </c>
      <c r="W342" s="85">
        <v>38.814496040827997</v>
      </c>
      <c r="X342" s="88">
        <v>56.066666666700002</v>
      </c>
      <c r="Y342" s="85">
        <v>-100</v>
      </c>
      <c r="Z342" s="88"/>
      <c r="AA342" s="85">
        <v>0.24</v>
      </c>
      <c r="AB342" s="91">
        <v>0.23</v>
      </c>
      <c r="AC342" s="86">
        <v>0.03</v>
      </c>
      <c r="AD342" s="86">
        <v>0.02</v>
      </c>
      <c r="AE342" s="86">
        <v>0</v>
      </c>
      <c r="AF342" s="88">
        <v>0</v>
      </c>
      <c r="AG342" s="85">
        <v>0.82699187775299998</v>
      </c>
      <c r="AH342" s="86">
        <v>2.5509999999999999E-3</v>
      </c>
      <c r="AI342" s="88">
        <v>6.0471572568199998E-12</v>
      </c>
      <c r="AJ342" s="150">
        <v>1.1399999999999999</v>
      </c>
      <c r="AK342" s="151">
        <v>1</v>
      </c>
    </row>
    <row r="343" spans="1:37" x14ac:dyDescent="0.2">
      <c r="A343" s="149" t="s">
        <v>993</v>
      </c>
      <c r="B343" s="66" t="s">
        <v>993</v>
      </c>
      <c r="C343" s="67">
        <v>44</v>
      </c>
      <c r="D343" s="84" t="s">
        <v>342</v>
      </c>
      <c r="E343" s="85">
        <v>76.062519407928804</v>
      </c>
      <c r="F343" s="91">
        <v>75.654694131042305</v>
      </c>
      <c r="G343" s="86">
        <v>36.304730359176098</v>
      </c>
      <c r="H343" s="86">
        <v>35.905185798571601</v>
      </c>
      <c r="I343" s="86">
        <v>0.53</v>
      </c>
      <c r="J343" s="86">
        <v>0.55000000000000004</v>
      </c>
      <c r="K343" s="87">
        <v>0</v>
      </c>
      <c r="L343" s="85">
        <v>7.9999974889299996E-2</v>
      </c>
      <c r="M343" s="86">
        <v>1.1169595903782401E-2</v>
      </c>
      <c r="N343" s="86">
        <v>39.740160489109698</v>
      </c>
      <c r="O343" s="86">
        <v>53.768564356435597</v>
      </c>
      <c r="P343" s="86">
        <v>0.34300000000000003</v>
      </c>
      <c r="Q343" s="88">
        <v>4.5999999999999999E-2</v>
      </c>
      <c r="R343" s="85">
        <v>5.9276822762299897E-2</v>
      </c>
      <c r="S343" s="86">
        <v>0</v>
      </c>
      <c r="T343" s="86">
        <v>1.55</v>
      </c>
      <c r="U343" s="88">
        <v>1.10547562364144</v>
      </c>
      <c r="V343" s="89">
        <v>4.57</v>
      </c>
      <c r="W343" s="85">
        <v>61.869183574331103</v>
      </c>
      <c r="X343" s="88">
        <v>61.933333333299998</v>
      </c>
      <c r="Y343" s="85">
        <v>-100</v>
      </c>
      <c r="Z343" s="88"/>
      <c r="AA343" s="85">
        <v>0.75</v>
      </c>
      <c r="AB343" s="91">
        <v>0.82</v>
      </c>
      <c r="AC343" s="86">
        <v>0.02</v>
      </c>
      <c r="AD343" s="86">
        <v>0.08</v>
      </c>
      <c r="AE343" s="86">
        <v>0</v>
      </c>
      <c r="AF343" s="88">
        <v>0</v>
      </c>
      <c r="AG343" s="85">
        <v>0.39468900854599998</v>
      </c>
      <c r="AH343" s="86">
        <v>4.4850000000000003E-3</v>
      </c>
      <c r="AI343" s="88">
        <v>2.7000000001300002E-4</v>
      </c>
      <c r="AJ343" s="150">
        <v>1.21</v>
      </c>
      <c r="AK343" s="151">
        <v>2</v>
      </c>
    </row>
    <row r="344" spans="1:37" x14ac:dyDescent="0.2">
      <c r="A344" s="149" t="s">
        <v>994</v>
      </c>
      <c r="B344" s="66" t="s">
        <v>994</v>
      </c>
      <c r="C344" s="67">
        <v>44</v>
      </c>
      <c r="D344" s="84" t="s">
        <v>342</v>
      </c>
      <c r="E344" s="85">
        <v>75.897477101076603</v>
      </c>
      <c r="F344" s="91">
        <v>75.817130001606898</v>
      </c>
      <c r="G344" s="86">
        <v>37.579945363972399</v>
      </c>
      <c r="H344" s="86">
        <v>37.499598264502701</v>
      </c>
      <c r="I344" s="86">
        <v>0.37</v>
      </c>
      <c r="J344" s="86">
        <v>0.22</v>
      </c>
      <c r="K344" s="87">
        <v>0</v>
      </c>
      <c r="L344" s="85">
        <v>5.68482261614E-10</v>
      </c>
      <c r="M344" s="86">
        <v>0</v>
      </c>
      <c r="N344" s="86">
        <v>54.543080939947799</v>
      </c>
      <c r="O344" s="86">
        <v>60.545618324540001</v>
      </c>
      <c r="P344" s="86">
        <v>0.21</v>
      </c>
      <c r="Q344" s="88">
        <v>2.6246999999999998</v>
      </c>
      <c r="R344" s="85">
        <v>0</v>
      </c>
      <c r="S344" s="86">
        <v>0</v>
      </c>
      <c r="T344" s="86">
        <v>0.87</v>
      </c>
      <c r="U344" s="88">
        <v>0.824361240559216</v>
      </c>
      <c r="V344" s="89">
        <v>4.93</v>
      </c>
      <c r="W344" s="85">
        <v>49.233333333300003</v>
      </c>
      <c r="X344" s="88">
        <v>58.866666666699999</v>
      </c>
      <c r="Y344" s="85">
        <v>-100</v>
      </c>
      <c r="Z344" s="88"/>
      <c r="AA344" s="85">
        <v>1.26</v>
      </c>
      <c r="AB344" s="91">
        <v>1.26</v>
      </c>
      <c r="AC344" s="86">
        <v>0.37</v>
      </c>
      <c r="AD344" s="86">
        <v>0.37</v>
      </c>
      <c r="AE344" s="86">
        <v>0</v>
      </c>
      <c r="AF344" s="88">
        <v>0</v>
      </c>
      <c r="AG344" s="85">
        <v>1.6258015811799999E-2</v>
      </c>
      <c r="AH344" s="86">
        <v>9.8400000000000007E-4</v>
      </c>
      <c r="AI344" s="88">
        <v>3.7517277858099999E-11</v>
      </c>
      <c r="AJ344" s="150">
        <v>1.22</v>
      </c>
      <c r="AK344" s="151">
        <v>0</v>
      </c>
    </row>
    <row r="345" spans="1:37" x14ac:dyDescent="0.2">
      <c r="A345" s="149" t="s">
        <v>995</v>
      </c>
      <c r="B345" s="66" t="s">
        <v>995</v>
      </c>
      <c r="C345" s="67">
        <v>42</v>
      </c>
      <c r="D345" s="84" t="s">
        <v>342</v>
      </c>
      <c r="E345" s="85">
        <v>9.4070380947770893</v>
      </c>
      <c r="F345" s="91">
        <v>9.2976426738951492</v>
      </c>
      <c r="G345" s="86">
        <v>7.3604724333220402</v>
      </c>
      <c r="H345" s="86">
        <v>7.2626942252771203</v>
      </c>
      <c r="I345" s="86">
        <v>2.0299999999999998</v>
      </c>
      <c r="J345" s="86">
        <v>0.64</v>
      </c>
      <c r="K345" s="87">
        <v>0</v>
      </c>
      <c r="L345" s="85">
        <v>0.30000002491900002</v>
      </c>
      <c r="M345" s="86">
        <v>0</v>
      </c>
      <c r="N345" s="86">
        <v>7.4530732425469299</v>
      </c>
      <c r="O345" s="86">
        <v>16.422543408671999</v>
      </c>
      <c r="P345" s="86">
        <v>0.372</v>
      </c>
      <c r="Q345" s="88">
        <v>0.22589999999999999</v>
      </c>
      <c r="R345" s="85">
        <v>0</v>
      </c>
      <c r="S345" s="86">
        <v>0</v>
      </c>
      <c r="T345" s="86">
        <v>2.58</v>
      </c>
      <c r="U345" s="88">
        <v>9.3692821530567798</v>
      </c>
      <c r="V345" s="89">
        <v>4.49</v>
      </c>
      <c r="W345" s="85"/>
      <c r="X345" s="88"/>
      <c r="Y345" s="85"/>
      <c r="Z345" s="88"/>
      <c r="AA345" s="85">
        <v>0.53</v>
      </c>
      <c r="AB345" s="91">
        <v>0.56000000000000005</v>
      </c>
      <c r="AC345" s="86">
        <v>0.14000000000000001</v>
      </c>
      <c r="AD345" s="86">
        <v>0.14000000000000001</v>
      </c>
      <c r="AE345" s="86">
        <v>0</v>
      </c>
      <c r="AF345" s="88">
        <v>0</v>
      </c>
      <c r="AG345" s="85">
        <v>12.0864719458</v>
      </c>
      <c r="AH345" s="86">
        <v>6.2189999999999997E-3</v>
      </c>
      <c r="AI345" s="88">
        <v>0</v>
      </c>
      <c r="AJ345" s="150">
        <v>1.05</v>
      </c>
      <c r="AK345" s="151">
        <v>0</v>
      </c>
    </row>
    <row r="346" spans="1:37" x14ac:dyDescent="0.2">
      <c r="A346" s="149" t="s">
        <v>996</v>
      </c>
      <c r="B346" s="66" t="s">
        <v>997</v>
      </c>
      <c r="C346" s="67">
        <v>42</v>
      </c>
      <c r="D346" s="84" t="s">
        <v>342</v>
      </c>
      <c r="E346" s="85">
        <v>30.882938551321701</v>
      </c>
      <c r="F346" s="91">
        <v>30.882938551321701</v>
      </c>
      <c r="G346" s="86">
        <v>20.622725712324101</v>
      </c>
      <c r="H346" s="86">
        <v>20.622725712324101</v>
      </c>
      <c r="I346" s="86">
        <v>0.81</v>
      </c>
      <c r="J346" s="86">
        <v>0.28999999999999998</v>
      </c>
      <c r="K346" s="87">
        <v>0</v>
      </c>
      <c r="L346" s="85">
        <v>0.249999999991</v>
      </c>
      <c r="M346" s="86">
        <v>0</v>
      </c>
      <c r="N346" s="86">
        <v>7.0804622646627999</v>
      </c>
      <c r="O346" s="86">
        <v>18.073717613418399</v>
      </c>
      <c r="P346" s="86">
        <v>0.20599999999999999</v>
      </c>
      <c r="Q346" s="88">
        <v>0.13730000000000001</v>
      </c>
      <c r="R346" s="85">
        <v>0</v>
      </c>
      <c r="S346" s="86">
        <v>0</v>
      </c>
      <c r="T346" s="86">
        <v>2.08</v>
      </c>
      <c r="U346" s="88">
        <v>2.6975626501888099</v>
      </c>
      <c r="V346" s="89">
        <v>4.6399999999999997</v>
      </c>
      <c r="W346" s="85">
        <v>31.915213249607898</v>
      </c>
      <c r="X346" s="88">
        <v>32.333333333299997</v>
      </c>
      <c r="Y346" s="85"/>
      <c r="Z346" s="88"/>
      <c r="AA346" s="85">
        <v>1.82</v>
      </c>
      <c r="AB346" s="91">
        <v>1.82</v>
      </c>
      <c r="AC346" s="86">
        <v>0.14000000000000001</v>
      </c>
      <c r="AD346" s="86">
        <v>0.14000000000000001</v>
      </c>
      <c r="AE346" s="86">
        <v>0</v>
      </c>
      <c r="AF346" s="88">
        <v>0</v>
      </c>
      <c r="AG346" s="85">
        <v>7.8961229984100001</v>
      </c>
      <c r="AH346" s="86">
        <v>4.1110000000000001E-3</v>
      </c>
      <c r="AI346" s="88">
        <v>0</v>
      </c>
      <c r="AJ346" s="150">
        <v>1.1299999999999999</v>
      </c>
      <c r="AK346" s="151">
        <v>0</v>
      </c>
    </row>
    <row r="347" spans="1:37" x14ac:dyDescent="0.2">
      <c r="A347" s="149" t="s">
        <v>998</v>
      </c>
      <c r="B347" s="66" t="s">
        <v>999</v>
      </c>
      <c r="C347" s="67">
        <v>42</v>
      </c>
      <c r="D347" s="84" t="s">
        <v>342</v>
      </c>
      <c r="E347" s="85">
        <v>40.075315528365401</v>
      </c>
      <c r="F347" s="91">
        <v>40.075315528365401</v>
      </c>
      <c r="G347" s="86">
        <v>17.996041436393099</v>
      </c>
      <c r="H347" s="86">
        <v>17.996041436393099</v>
      </c>
      <c r="I347" s="86">
        <v>0.57999999999999996</v>
      </c>
      <c r="J347" s="86">
        <v>0.35</v>
      </c>
      <c r="K347" s="87">
        <v>0</v>
      </c>
      <c r="L347" s="85">
        <v>0.120000000146</v>
      </c>
      <c r="M347" s="86">
        <v>3.3714340261391099E-4</v>
      </c>
      <c r="N347" s="86">
        <v>19.5907105081628</v>
      </c>
      <c r="O347" s="86">
        <v>19.6408909968663</v>
      </c>
      <c r="P347" s="86">
        <v>0.24099999999999999</v>
      </c>
      <c r="Q347" s="88">
        <v>0.22850000000000001</v>
      </c>
      <c r="R347" s="85">
        <v>4.6146746654360901E-2</v>
      </c>
      <c r="S347" s="86">
        <v>0</v>
      </c>
      <c r="T347" s="86">
        <v>2.12</v>
      </c>
      <c r="U347" s="88">
        <v>6.20389173071485</v>
      </c>
      <c r="V347" s="89">
        <v>4.6100000000000003</v>
      </c>
      <c r="W347" s="85">
        <v>32.98586059374</v>
      </c>
      <c r="X347" s="88">
        <v>33.933333333299998</v>
      </c>
      <c r="Y347" s="85">
        <v>100</v>
      </c>
      <c r="Z347" s="88"/>
      <c r="AA347" s="85">
        <v>0.03</v>
      </c>
      <c r="AB347" s="91">
        <v>0.03</v>
      </c>
      <c r="AC347" s="86">
        <v>0</v>
      </c>
      <c r="AD347" s="86">
        <v>0</v>
      </c>
      <c r="AE347" s="86">
        <v>0</v>
      </c>
      <c r="AF347" s="88">
        <v>0</v>
      </c>
      <c r="AG347" s="85">
        <v>3.8139240067500002</v>
      </c>
      <c r="AH347" s="86">
        <v>2.6159999999999998E-3</v>
      </c>
      <c r="AI347" s="88">
        <v>0</v>
      </c>
      <c r="AJ347" s="150">
        <v>1.23</v>
      </c>
      <c r="AK347" s="151">
        <v>1</v>
      </c>
    </row>
    <row r="348" spans="1:37" x14ac:dyDescent="0.2">
      <c r="A348" s="149" t="s">
        <v>1000</v>
      </c>
      <c r="B348" s="66" t="s">
        <v>1001</v>
      </c>
      <c r="C348" s="67">
        <v>42</v>
      </c>
      <c r="D348" s="84" t="s">
        <v>342</v>
      </c>
      <c r="E348" s="85">
        <v>66.630444906703104</v>
      </c>
      <c r="F348" s="91">
        <v>66.590083517029399</v>
      </c>
      <c r="G348" s="86">
        <v>21.333581711115901</v>
      </c>
      <c r="H348" s="86">
        <v>21.326337359123201</v>
      </c>
      <c r="I348" s="86">
        <v>0.95</v>
      </c>
      <c r="J348" s="86">
        <v>0.98</v>
      </c>
      <c r="K348" s="87">
        <v>0</v>
      </c>
      <c r="L348" s="85">
        <v>5.0000004203700002E-2</v>
      </c>
      <c r="M348" s="86">
        <v>0</v>
      </c>
      <c r="N348" s="86">
        <v>58.826021863789201</v>
      </c>
      <c r="O348" s="86">
        <v>28.829826504245101</v>
      </c>
      <c r="P348" s="86">
        <v>0.27</v>
      </c>
      <c r="Q348" s="88">
        <v>0.20699999999999999</v>
      </c>
      <c r="R348" s="85">
        <v>0</v>
      </c>
      <c r="S348" s="86">
        <v>0</v>
      </c>
      <c r="T348" s="86">
        <v>1.23</v>
      </c>
      <c r="U348" s="88">
        <v>2.7901104246225201</v>
      </c>
      <c r="V348" s="89">
        <v>4.87</v>
      </c>
      <c r="W348" s="85">
        <v>36.461525362840298</v>
      </c>
      <c r="X348" s="88">
        <v>37.733333333300003</v>
      </c>
      <c r="Y348" s="85"/>
      <c r="Z348" s="88"/>
      <c r="AA348" s="85">
        <v>0.65</v>
      </c>
      <c r="AB348" s="91">
        <v>0.69</v>
      </c>
      <c r="AC348" s="86">
        <v>0.11</v>
      </c>
      <c r="AD348" s="86">
        <v>0.11</v>
      </c>
      <c r="AE348" s="86">
        <v>0</v>
      </c>
      <c r="AF348" s="88">
        <v>0</v>
      </c>
      <c r="AG348" s="85">
        <v>1.33788598534</v>
      </c>
      <c r="AH348" s="86">
        <v>7.5290000000000001E-3</v>
      </c>
      <c r="AI348" s="88">
        <v>0</v>
      </c>
      <c r="AJ348" s="150">
        <v>1.65</v>
      </c>
      <c r="AK348" s="151">
        <v>1</v>
      </c>
    </row>
    <row r="349" spans="1:37" x14ac:dyDescent="0.2">
      <c r="A349" s="149" t="s">
        <v>1002</v>
      </c>
      <c r="B349" s="66" t="s">
        <v>1003</v>
      </c>
      <c r="C349" s="67">
        <v>42</v>
      </c>
      <c r="D349" s="84" t="s">
        <v>342</v>
      </c>
      <c r="E349" s="85">
        <v>37.298145017030599</v>
      </c>
      <c r="F349" s="91">
        <v>37.298145017030599</v>
      </c>
      <c r="G349" s="86">
        <v>16.859026195201999</v>
      </c>
      <c r="H349" s="86">
        <v>16.859026195201999</v>
      </c>
      <c r="I349" s="86">
        <v>0.86</v>
      </c>
      <c r="J349" s="86">
        <v>0.48</v>
      </c>
      <c r="K349" s="87">
        <v>0</v>
      </c>
      <c r="L349" s="85">
        <v>1.99999999846E-2</v>
      </c>
      <c r="M349" s="86">
        <v>7.8263697784948696E-2</v>
      </c>
      <c r="N349" s="86">
        <v>23.848949919224602</v>
      </c>
      <c r="O349" s="86">
        <v>12.2088353413655</v>
      </c>
      <c r="P349" s="86">
        <v>0.22800000000000001</v>
      </c>
      <c r="Q349" s="88">
        <v>0.47649999999999998</v>
      </c>
      <c r="R349" s="85">
        <v>4.7370914258645203E-2</v>
      </c>
      <c r="S349" s="86">
        <v>0</v>
      </c>
      <c r="T349" s="86">
        <v>1.71</v>
      </c>
      <c r="U349" s="88">
        <v>6.99478056311108</v>
      </c>
      <c r="V349" s="89">
        <v>4.72</v>
      </c>
      <c r="W349" s="85">
        <v>29.891527117363498</v>
      </c>
      <c r="X349" s="88">
        <v>29.233333333299999</v>
      </c>
      <c r="Y349" s="85"/>
      <c r="Z349" s="88"/>
      <c r="AA349" s="85">
        <v>1.54</v>
      </c>
      <c r="AB349" s="91">
        <v>1.54</v>
      </c>
      <c r="AC349" s="86">
        <v>0.36</v>
      </c>
      <c r="AD349" s="86">
        <v>0.36</v>
      </c>
      <c r="AE349" s="86">
        <v>0</v>
      </c>
      <c r="AF349" s="88">
        <v>0</v>
      </c>
      <c r="AG349" s="85">
        <v>5.70115799546</v>
      </c>
      <c r="AH349" s="86">
        <v>3.6120000000000002E-3</v>
      </c>
      <c r="AI349" s="88">
        <v>5.3999999957E-4</v>
      </c>
      <c r="AJ349" s="150">
        <v>1.1399999999999999</v>
      </c>
      <c r="AK349" s="151">
        <v>0</v>
      </c>
    </row>
    <row r="350" spans="1:37" x14ac:dyDescent="0.2">
      <c r="A350" s="149" t="s">
        <v>1004</v>
      </c>
      <c r="B350" s="66" t="s">
        <v>1005</v>
      </c>
      <c r="C350" s="67">
        <v>42</v>
      </c>
      <c r="D350" s="84" t="s">
        <v>342</v>
      </c>
      <c r="E350" s="85">
        <v>65.494466786039297</v>
      </c>
      <c r="F350" s="91">
        <v>65.494466786039297</v>
      </c>
      <c r="G350" s="86">
        <v>29.190516726842201</v>
      </c>
      <c r="H350" s="86">
        <v>29.190516726842201</v>
      </c>
      <c r="I350" s="86">
        <v>0.9</v>
      </c>
      <c r="J350" s="86">
        <v>0.69</v>
      </c>
      <c r="K350" s="87">
        <v>0</v>
      </c>
      <c r="L350" s="85">
        <v>0.14000000003499999</v>
      </c>
      <c r="M350" s="86">
        <v>0</v>
      </c>
      <c r="N350" s="86">
        <v>37.639553429027103</v>
      </c>
      <c r="O350" s="86">
        <v>22.720897615708299</v>
      </c>
      <c r="P350" s="86">
        <v>0.223</v>
      </c>
      <c r="Q350" s="88">
        <v>0.55449999999999999</v>
      </c>
      <c r="R350" s="85">
        <v>0</v>
      </c>
      <c r="S350" s="86">
        <v>0</v>
      </c>
      <c r="T350" s="86">
        <v>1.42</v>
      </c>
      <c r="U350" s="88">
        <v>3.45691333744288</v>
      </c>
      <c r="V350" s="89">
        <v>4.78</v>
      </c>
      <c r="W350" s="85">
        <v>34.5977235222608</v>
      </c>
      <c r="X350" s="88">
        <v>36.333333333299997</v>
      </c>
      <c r="Y350" s="85"/>
      <c r="Z350" s="88"/>
      <c r="AA350" s="85">
        <v>0.41</v>
      </c>
      <c r="AB350" s="91">
        <v>0.41</v>
      </c>
      <c r="AC350" s="86">
        <v>0</v>
      </c>
      <c r="AD350" s="86">
        <v>0</v>
      </c>
      <c r="AE350" s="86">
        <v>0</v>
      </c>
      <c r="AF350" s="88">
        <v>0</v>
      </c>
      <c r="AG350" s="85">
        <v>3.3077340015400001</v>
      </c>
      <c r="AH350" s="86">
        <v>6.2509999999999996E-3</v>
      </c>
      <c r="AI350" s="88">
        <v>0</v>
      </c>
      <c r="AJ350" s="150">
        <v>1.47</v>
      </c>
      <c r="AK350" s="151">
        <v>2</v>
      </c>
    </row>
    <row r="351" spans="1:37" x14ac:dyDescent="0.2">
      <c r="A351" s="149" t="s">
        <v>1006</v>
      </c>
      <c r="B351" s="66" t="s">
        <v>1007</v>
      </c>
      <c r="C351" s="67">
        <v>42</v>
      </c>
      <c r="D351" s="84" t="s">
        <v>342</v>
      </c>
      <c r="E351" s="85">
        <v>65.135915546313996</v>
      </c>
      <c r="F351" s="91">
        <v>65.135915546313996</v>
      </c>
      <c r="G351" s="86">
        <v>23.4124946332511</v>
      </c>
      <c r="H351" s="86">
        <v>23.4124946332511</v>
      </c>
      <c r="I351" s="86">
        <v>1.72</v>
      </c>
      <c r="J351" s="86">
        <v>1.17</v>
      </c>
      <c r="K351" s="87">
        <v>0</v>
      </c>
      <c r="L351" s="85">
        <v>0.45999999978200001</v>
      </c>
      <c r="M351" s="86">
        <v>5.5328038961531597E-3</v>
      </c>
      <c r="N351" s="86">
        <v>49.438170996273001</v>
      </c>
      <c r="O351" s="86">
        <v>29.724865003857001</v>
      </c>
      <c r="P351" s="86">
        <v>0.23300000000000001</v>
      </c>
      <c r="Q351" s="88">
        <v>0.4864</v>
      </c>
      <c r="R351" s="85">
        <v>3.3178500331785002E-2</v>
      </c>
      <c r="S351" s="86">
        <v>0</v>
      </c>
      <c r="T351" s="86">
        <v>1.4</v>
      </c>
      <c r="U351" s="88">
        <v>4.5493193699647296</v>
      </c>
      <c r="V351" s="89">
        <v>4.83</v>
      </c>
      <c r="W351" s="85">
        <v>34.585111214287402</v>
      </c>
      <c r="X351" s="88">
        <v>33.9666666667</v>
      </c>
      <c r="Y351" s="85"/>
      <c r="Z351" s="88"/>
      <c r="AA351" s="85">
        <v>0.05</v>
      </c>
      <c r="AB351" s="91">
        <v>0.05</v>
      </c>
      <c r="AC351" s="86">
        <v>0</v>
      </c>
      <c r="AD351" s="86">
        <v>0</v>
      </c>
      <c r="AE351" s="86">
        <v>0</v>
      </c>
      <c r="AF351" s="88">
        <v>0</v>
      </c>
      <c r="AG351" s="85">
        <v>2.8405078263800001</v>
      </c>
      <c r="AH351" s="86">
        <v>1.1688E-2</v>
      </c>
      <c r="AI351" s="88">
        <v>0</v>
      </c>
      <c r="AJ351" s="150">
        <v>1.53</v>
      </c>
      <c r="AK351" s="151">
        <v>3</v>
      </c>
    </row>
    <row r="352" spans="1:37" x14ac:dyDescent="0.2">
      <c r="A352" s="149" t="s">
        <v>1008</v>
      </c>
      <c r="B352" s="66" t="s">
        <v>1009</v>
      </c>
      <c r="C352" s="67">
        <v>42</v>
      </c>
      <c r="D352" s="84" t="s">
        <v>342</v>
      </c>
      <c r="E352" s="85">
        <v>28.8587060317032</v>
      </c>
      <c r="F352" s="91">
        <v>28.7688315189916</v>
      </c>
      <c r="G352" s="86">
        <v>16.2661633693955</v>
      </c>
      <c r="H352" s="86">
        <v>16.1785357195016</v>
      </c>
      <c r="I352" s="86">
        <v>4.97</v>
      </c>
      <c r="J352" s="86">
        <v>7.06</v>
      </c>
      <c r="K352" s="87">
        <v>0</v>
      </c>
      <c r="L352" s="85">
        <v>7.0000000065299994E-2</v>
      </c>
      <c r="M352" s="86">
        <v>2.2810070980885801E-2</v>
      </c>
      <c r="N352" s="86">
        <v>23.529411764705898</v>
      </c>
      <c r="O352" s="86">
        <v>18.7111880280973</v>
      </c>
      <c r="P352" s="86">
        <v>0.73399999999999999</v>
      </c>
      <c r="Q352" s="88">
        <v>1.1609</v>
      </c>
      <c r="R352" s="85">
        <v>5.5378651529835198E-2</v>
      </c>
      <c r="S352" s="86">
        <v>0</v>
      </c>
      <c r="T352" s="86">
        <v>1.77</v>
      </c>
      <c r="U352" s="88">
        <v>9.0829429409187394</v>
      </c>
      <c r="V352" s="89">
        <v>4.46</v>
      </c>
      <c r="W352" s="85">
        <v>36.3279898081258</v>
      </c>
      <c r="X352" s="88">
        <v>36.333333333299997</v>
      </c>
      <c r="Y352" s="85"/>
      <c r="Z352" s="88"/>
      <c r="AA352" s="85">
        <v>0</v>
      </c>
      <c r="AB352" s="91">
        <v>0.04</v>
      </c>
      <c r="AC352" s="86">
        <v>0</v>
      </c>
      <c r="AD352" s="86">
        <v>0</v>
      </c>
      <c r="AE352" s="86">
        <v>0</v>
      </c>
      <c r="AF352" s="88">
        <v>0</v>
      </c>
      <c r="AG352" s="85">
        <v>5.9697050082000001</v>
      </c>
      <c r="AH352" s="86">
        <v>5.7113999999999998E-2</v>
      </c>
      <c r="AI352" s="88">
        <v>5.5400000076100001E-3</v>
      </c>
      <c r="AJ352" s="150">
        <v>1.32</v>
      </c>
      <c r="AK352" s="151">
        <v>1</v>
      </c>
    </row>
    <row r="353" spans="1:37" x14ac:dyDescent="0.2">
      <c r="A353" s="149" t="s">
        <v>1010</v>
      </c>
      <c r="B353" s="66" t="s">
        <v>1011</v>
      </c>
      <c r="C353" s="67">
        <v>42</v>
      </c>
      <c r="D353" s="84" t="s">
        <v>342</v>
      </c>
      <c r="E353" s="85">
        <v>39.023447689528197</v>
      </c>
      <c r="F353" s="91">
        <v>39.023447689528197</v>
      </c>
      <c r="G353" s="86">
        <v>20.1223105683674</v>
      </c>
      <c r="H353" s="86">
        <v>20.1223105683674</v>
      </c>
      <c r="I353" s="86">
        <v>0.94</v>
      </c>
      <c r="J353" s="86">
        <v>0.84</v>
      </c>
      <c r="K353" s="87">
        <v>0</v>
      </c>
      <c r="L353" s="85">
        <v>0.22999999939599999</v>
      </c>
      <c r="M353" s="86">
        <v>1.2633626711974299E-2</v>
      </c>
      <c r="N353" s="86">
        <v>22.527706734867898</v>
      </c>
      <c r="O353" s="86">
        <v>16.369321316902699</v>
      </c>
      <c r="P353" s="86">
        <v>0.23599999999999999</v>
      </c>
      <c r="Q353" s="88">
        <v>0.8266</v>
      </c>
      <c r="R353" s="85">
        <v>2.21434898139947E-2</v>
      </c>
      <c r="S353" s="86">
        <v>0</v>
      </c>
      <c r="T353" s="86">
        <v>1.4</v>
      </c>
      <c r="U353" s="88">
        <v>9.5066034181263106</v>
      </c>
      <c r="V353" s="89">
        <v>4.62</v>
      </c>
      <c r="W353" s="85">
        <v>32.255901148888299</v>
      </c>
      <c r="X353" s="88">
        <v>31.833333333300001</v>
      </c>
      <c r="Y353" s="85"/>
      <c r="Z353" s="88"/>
      <c r="AA353" s="85">
        <v>0.74</v>
      </c>
      <c r="AB353" s="91">
        <v>0.74</v>
      </c>
      <c r="AC353" s="86">
        <v>0.2</v>
      </c>
      <c r="AD353" s="86">
        <v>0.2</v>
      </c>
      <c r="AE353" s="86">
        <v>0</v>
      </c>
      <c r="AF353" s="88">
        <v>7.9416084053599998E-9</v>
      </c>
      <c r="AG353" s="85">
        <v>7.15053000211</v>
      </c>
      <c r="AH353" s="86">
        <v>7.9950000000000004E-3</v>
      </c>
      <c r="AI353" s="88">
        <v>0</v>
      </c>
      <c r="AJ353" s="150">
        <v>1.26</v>
      </c>
      <c r="AK353" s="151">
        <v>1</v>
      </c>
    </row>
    <row r="354" spans="1:37" x14ac:dyDescent="0.2">
      <c r="A354" s="149" t="s">
        <v>1012</v>
      </c>
      <c r="B354" s="66" t="s">
        <v>1013</v>
      </c>
      <c r="C354" s="67">
        <v>42</v>
      </c>
      <c r="D354" s="84" t="s">
        <v>342</v>
      </c>
      <c r="E354" s="85">
        <v>28.1269501087333</v>
      </c>
      <c r="F354" s="91">
        <v>28.104888272558199</v>
      </c>
      <c r="G354" s="86">
        <v>12.9698383182577</v>
      </c>
      <c r="H354" s="86">
        <v>12.959122569258399</v>
      </c>
      <c r="I354" s="86">
        <v>2.0699999999999998</v>
      </c>
      <c r="J354" s="86">
        <v>1.45</v>
      </c>
      <c r="K354" s="87">
        <v>0</v>
      </c>
      <c r="L354" s="85">
        <v>1.0000007536199999E-2</v>
      </c>
      <c r="M354" s="86">
        <v>0.103932240965907</v>
      </c>
      <c r="N354" s="86">
        <v>100</v>
      </c>
      <c r="O354" s="86">
        <v>52.664622572638301</v>
      </c>
      <c r="P354" s="86">
        <v>0.36699999999999999</v>
      </c>
      <c r="Q354" s="88">
        <v>0.6794</v>
      </c>
      <c r="R354" s="85">
        <v>5.6635831602794E-2</v>
      </c>
      <c r="S354" s="86">
        <v>0</v>
      </c>
      <c r="T354" s="86">
        <v>1.9</v>
      </c>
      <c r="U354" s="88">
        <v>3.6086860600712298</v>
      </c>
      <c r="V354" s="89">
        <v>4.4800000000000004</v>
      </c>
      <c r="W354" s="85">
        <v>37.198880978756002</v>
      </c>
      <c r="X354" s="88">
        <v>40.433333333299998</v>
      </c>
      <c r="Y354" s="85">
        <v>-100</v>
      </c>
      <c r="Z354" s="88">
        <v>-100</v>
      </c>
      <c r="AA354" s="85">
        <v>1.3</v>
      </c>
      <c r="AB354" s="91">
        <v>1.3</v>
      </c>
      <c r="AC354" s="86">
        <v>0</v>
      </c>
      <c r="AD354" s="86">
        <v>0</v>
      </c>
      <c r="AE354" s="86">
        <v>0</v>
      </c>
      <c r="AF354" s="88">
        <v>0.167500000308</v>
      </c>
      <c r="AG354" s="85">
        <v>11.2894380533</v>
      </c>
      <c r="AH354" s="86">
        <v>2.1146999999999999E-2</v>
      </c>
      <c r="AI354" s="88">
        <v>8.0380000021500007E-3</v>
      </c>
      <c r="AJ354" s="150">
        <v>1.65</v>
      </c>
      <c r="AK354" s="151">
        <v>2</v>
      </c>
    </row>
    <row r="355" spans="1:37" x14ac:dyDescent="0.2">
      <c r="A355" s="149" t="s">
        <v>1014</v>
      </c>
      <c r="B355" s="66" t="s">
        <v>1015</v>
      </c>
      <c r="C355" s="67">
        <v>42</v>
      </c>
      <c r="D355" s="84" t="s">
        <v>342</v>
      </c>
      <c r="E355" s="85">
        <v>70.3818953323904</v>
      </c>
      <c r="F355" s="91">
        <v>70.139422105475902</v>
      </c>
      <c r="G355" s="86">
        <v>28.640129319054399</v>
      </c>
      <c r="H355" s="86">
        <v>28.4299858557284</v>
      </c>
      <c r="I355" s="86">
        <v>0.71</v>
      </c>
      <c r="J355" s="86">
        <v>0.59</v>
      </c>
      <c r="K355" s="87">
        <v>0</v>
      </c>
      <c r="L355" s="85">
        <v>8.0000000313100006E-2</v>
      </c>
      <c r="M355" s="86">
        <v>1.5288063314988301E-3</v>
      </c>
      <c r="N355" s="86">
        <v>49.801537032345202</v>
      </c>
      <c r="O355" s="86">
        <v>19.076849489795901</v>
      </c>
      <c r="P355" s="86">
        <v>0.14399999999999999</v>
      </c>
      <c r="Q355" s="88">
        <v>0.95789999999999997</v>
      </c>
      <c r="R355" s="85">
        <v>1.4568764568764599E-2</v>
      </c>
      <c r="S355" s="86">
        <v>0</v>
      </c>
      <c r="T355" s="86">
        <v>1.25</v>
      </c>
      <c r="U355" s="88">
        <v>4.3928066276015398</v>
      </c>
      <c r="V355" s="89">
        <v>4.7699999999999996</v>
      </c>
      <c r="W355" s="85">
        <v>34.839255484802003</v>
      </c>
      <c r="X355" s="88">
        <v>38.5333333333</v>
      </c>
      <c r="Y355" s="85"/>
      <c r="Z355" s="88"/>
      <c r="AA355" s="85">
        <v>0</v>
      </c>
      <c r="AB355" s="91">
        <v>0.01</v>
      </c>
      <c r="AC355" s="86">
        <v>0</v>
      </c>
      <c r="AD355" s="86">
        <v>0.06</v>
      </c>
      <c r="AE355" s="86">
        <v>0</v>
      </c>
      <c r="AF355" s="88">
        <v>2.2102000660100001</v>
      </c>
      <c r="AG355" s="85">
        <v>2.1914959822000002</v>
      </c>
      <c r="AH355" s="86">
        <v>4.0810000000000004E-3</v>
      </c>
      <c r="AI355" s="88">
        <v>2.1043619975100001E-11</v>
      </c>
      <c r="AJ355" s="150">
        <v>1.7</v>
      </c>
      <c r="AK355" s="151">
        <v>4</v>
      </c>
    </row>
    <row r="356" spans="1:37" x14ac:dyDescent="0.2">
      <c r="A356" s="149" t="s">
        <v>1016</v>
      </c>
      <c r="B356" s="66" t="s">
        <v>1017</v>
      </c>
      <c r="C356" s="67">
        <v>42</v>
      </c>
      <c r="D356" s="84" t="s">
        <v>342</v>
      </c>
      <c r="E356" s="85">
        <v>38.007527429193303</v>
      </c>
      <c r="F356" s="91">
        <v>38.007527429193303</v>
      </c>
      <c r="G356" s="86">
        <v>15.3353898988689</v>
      </c>
      <c r="H356" s="86">
        <v>15.3353898988689</v>
      </c>
      <c r="I356" s="86">
        <v>1.06</v>
      </c>
      <c r="J356" s="86">
        <v>0.79</v>
      </c>
      <c r="K356" s="87">
        <v>0</v>
      </c>
      <c r="L356" s="85">
        <v>9.0000000019199999E-2</v>
      </c>
      <c r="M356" s="86">
        <v>3.0717053182055198E-2</v>
      </c>
      <c r="N356" s="86">
        <v>42.0754138565297</v>
      </c>
      <c r="O356" s="86">
        <v>26.5783664459161</v>
      </c>
      <c r="P356" s="86">
        <v>0.27800000000000002</v>
      </c>
      <c r="Q356" s="88">
        <v>0.54349999999999998</v>
      </c>
      <c r="R356" s="85">
        <v>1.5979546180888499E-2</v>
      </c>
      <c r="S356" s="86">
        <v>0</v>
      </c>
      <c r="T356" s="86">
        <v>1.1000000000000001</v>
      </c>
      <c r="U356" s="88">
        <v>5.7853384847304996</v>
      </c>
      <c r="V356" s="89">
        <v>4.46</v>
      </c>
      <c r="W356" s="85">
        <v>32.444100001832197</v>
      </c>
      <c r="X356" s="88">
        <v>35.333333333299997</v>
      </c>
      <c r="Y356" s="85">
        <v>100</v>
      </c>
      <c r="Z356" s="88">
        <v>100</v>
      </c>
      <c r="AA356" s="85">
        <v>0.62</v>
      </c>
      <c r="AB356" s="91">
        <v>0.62</v>
      </c>
      <c r="AC356" s="86">
        <v>0</v>
      </c>
      <c r="AD356" s="86">
        <v>0</v>
      </c>
      <c r="AE356" s="86">
        <v>0</v>
      </c>
      <c r="AF356" s="88">
        <v>0</v>
      </c>
      <c r="AG356" s="85">
        <v>7.2640850028799999</v>
      </c>
      <c r="AH356" s="86">
        <v>7.8239999999999994E-3</v>
      </c>
      <c r="AI356" s="88">
        <v>0</v>
      </c>
      <c r="AJ356" s="150">
        <v>1.71</v>
      </c>
      <c r="AK356" s="151">
        <v>2</v>
      </c>
    </row>
    <row r="357" spans="1:37" x14ac:dyDescent="0.2">
      <c r="A357" s="149" t="s">
        <v>1018</v>
      </c>
      <c r="B357" s="66" t="s">
        <v>1019</v>
      </c>
      <c r="C357" s="67">
        <v>42</v>
      </c>
      <c r="D357" s="84" t="s">
        <v>342</v>
      </c>
      <c r="E357" s="85">
        <v>42.168398163807701</v>
      </c>
      <c r="F357" s="91">
        <v>42.168398163807701</v>
      </c>
      <c r="G357" s="86">
        <v>16.941290166706899</v>
      </c>
      <c r="H357" s="86">
        <v>16.941290166706899</v>
      </c>
      <c r="I357" s="86">
        <v>1.62</v>
      </c>
      <c r="J357" s="86">
        <v>1.38</v>
      </c>
      <c r="K357" s="87">
        <v>0</v>
      </c>
      <c r="L357" s="85">
        <v>1.13999999047</v>
      </c>
      <c r="M357" s="86">
        <v>0</v>
      </c>
      <c r="N357" s="86">
        <v>25.303280453664499</v>
      </c>
      <c r="O357" s="86">
        <v>23.1019844012242</v>
      </c>
      <c r="P357" s="86">
        <v>0.38400000000000001</v>
      </c>
      <c r="Q357" s="88">
        <v>0.71140000000000003</v>
      </c>
      <c r="R357" s="85">
        <v>0</v>
      </c>
      <c r="S357" s="86">
        <v>0</v>
      </c>
      <c r="T357" s="86">
        <v>1.36</v>
      </c>
      <c r="U357" s="88">
        <v>4.4177337521140396</v>
      </c>
      <c r="V357" s="89">
        <v>4.32</v>
      </c>
      <c r="W357" s="85">
        <v>34.437822508886498</v>
      </c>
      <c r="X357" s="88">
        <v>34.133333333300001</v>
      </c>
      <c r="Y357" s="85"/>
      <c r="Z357" s="88"/>
      <c r="AA357" s="85">
        <v>0.18</v>
      </c>
      <c r="AB357" s="91">
        <v>0.18</v>
      </c>
      <c r="AC357" s="86">
        <v>0</v>
      </c>
      <c r="AD357" s="86">
        <v>0</v>
      </c>
      <c r="AE357" s="86">
        <v>0</v>
      </c>
      <c r="AF357" s="88">
        <v>0</v>
      </c>
      <c r="AG357" s="85">
        <v>3.5127178081100001</v>
      </c>
      <c r="AH357" s="86">
        <v>1.0233000000000001E-2</v>
      </c>
      <c r="AI357" s="88">
        <v>1.29169990676E-2</v>
      </c>
      <c r="AJ357" s="150">
        <v>1.45</v>
      </c>
      <c r="AK357" s="151">
        <v>3</v>
      </c>
    </row>
    <row r="358" spans="1:37" x14ac:dyDescent="0.2">
      <c r="A358" s="149" t="s">
        <v>1020</v>
      </c>
      <c r="B358" s="66" t="s">
        <v>1021</v>
      </c>
      <c r="C358" s="67">
        <v>42</v>
      </c>
      <c r="D358" s="84" t="s">
        <v>342</v>
      </c>
      <c r="E358" s="85">
        <v>62.4802163017673</v>
      </c>
      <c r="F358" s="91">
        <v>62.476094697968897</v>
      </c>
      <c r="G358" s="86">
        <v>23.268102083882901</v>
      </c>
      <c r="H358" s="86">
        <v>23.263980480084399</v>
      </c>
      <c r="I358" s="86">
        <v>0.82</v>
      </c>
      <c r="J358" s="86">
        <v>0.88</v>
      </c>
      <c r="K358" s="87">
        <v>0</v>
      </c>
      <c r="L358" s="85">
        <v>0.19000001373</v>
      </c>
      <c r="M358" s="86">
        <v>2.2337962787823198E-3</v>
      </c>
      <c r="N358" s="86">
        <v>55.382705833678102</v>
      </c>
      <c r="O358" s="86">
        <v>26.0959700662386</v>
      </c>
      <c r="P358" s="86">
        <v>0.192</v>
      </c>
      <c r="Q358" s="88">
        <v>0.52210000000000001</v>
      </c>
      <c r="R358" s="85">
        <v>9.5858895705521491E-3</v>
      </c>
      <c r="S358" s="86">
        <v>0</v>
      </c>
      <c r="T358" s="86">
        <v>1.1100000000000001</v>
      </c>
      <c r="U358" s="88">
        <v>4.3128462147190696</v>
      </c>
      <c r="V358" s="89">
        <v>4.82</v>
      </c>
      <c r="W358" s="85">
        <v>37.2802140461501</v>
      </c>
      <c r="X358" s="88">
        <v>41.833333333299997</v>
      </c>
      <c r="Y358" s="85">
        <v>99.9</v>
      </c>
      <c r="Z358" s="88"/>
      <c r="AA358" s="85">
        <v>0.28999999999999998</v>
      </c>
      <c r="AB358" s="91">
        <v>0.28999999999999998</v>
      </c>
      <c r="AC358" s="86">
        <v>0.08</v>
      </c>
      <c r="AD358" s="86">
        <v>0.08</v>
      </c>
      <c r="AE358" s="86">
        <v>0</v>
      </c>
      <c r="AF358" s="88">
        <v>0</v>
      </c>
      <c r="AG358" s="85">
        <v>3.9819951421000002</v>
      </c>
      <c r="AH358" s="86">
        <v>8.4169999999999991E-3</v>
      </c>
      <c r="AI358" s="88">
        <v>1.29169999717E-2</v>
      </c>
      <c r="AJ358" s="150">
        <v>1.64</v>
      </c>
      <c r="AK358" s="151">
        <v>3</v>
      </c>
    </row>
    <row r="359" spans="1:37" x14ac:dyDescent="0.2">
      <c r="A359" s="149" t="s">
        <v>1022</v>
      </c>
      <c r="B359" s="66" t="s">
        <v>1023</v>
      </c>
      <c r="C359" s="67">
        <v>42</v>
      </c>
      <c r="D359" s="84" t="s">
        <v>342</v>
      </c>
      <c r="E359" s="85">
        <v>71.560726885068803</v>
      </c>
      <c r="F359" s="91">
        <v>71.556518750745198</v>
      </c>
      <c r="G359" s="86">
        <v>18.956943772311899</v>
      </c>
      <c r="H359" s="86">
        <v>18.952735637988201</v>
      </c>
      <c r="I359" s="86">
        <v>3.01</v>
      </c>
      <c r="J359" s="86">
        <v>6.05</v>
      </c>
      <c r="K359" s="87">
        <v>0</v>
      </c>
      <c r="L359" s="85">
        <v>0.35000003232499999</v>
      </c>
      <c r="M359" s="86">
        <v>2.06978189576145E-3</v>
      </c>
      <c r="N359" s="86">
        <v>73.015065793655793</v>
      </c>
      <c r="O359" s="86">
        <v>29.244267413069199</v>
      </c>
      <c r="P359" s="86">
        <v>0.57899999999999996</v>
      </c>
      <c r="Q359" s="88">
        <v>0.57669999999999999</v>
      </c>
      <c r="R359" s="85">
        <v>2.44528670986673E-2</v>
      </c>
      <c r="S359" s="86">
        <v>0</v>
      </c>
      <c r="T359" s="86">
        <v>2.06</v>
      </c>
      <c r="U359" s="88">
        <v>3.1624129442211801</v>
      </c>
      <c r="V359" s="89">
        <v>4.62</v>
      </c>
      <c r="W359" s="85">
        <v>36.780165003958601</v>
      </c>
      <c r="X359" s="88">
        <v>41.333333333299997</v>
      </c>
      <c r="Y359" s="85">
        <v>-100</v>
      </c>
      <c r="Z359" s="88"/>
      <c r="AA359" s="85">
        <v>0.33</v>
      </c>
      <c r="AB359" s="91">
        <v>0.33</v>
      </c>
      <c r="AC359" s="86">
        <v>0.06</v>
      </c>
      <c r="AD359" s="86">
        <v>0.06</v>
      </c>
      <c r="AE359" s="86">
        <v>0</v>
      </c>
      <c r="AF359" s="88">
        <v>0</v>
      </c>
      <c r="AG359" s="85">
        <v>1.2868022456199999</v>
      </c>
      <c r="AH359" s="86">
        <v>7.2471999999999995E-2</v>
      </c>
      <c r="AI359" s="88">
        <v>3.8751000867E-2</v>
      </c>
      <c r="AJ359" s="150">
        <v>1.44</v>
      </c>
      <c r="AK359" s="151">
        <v>1</v>
      </c>
    </row>
    <row r="360" spans="1:37" x14ac:dyDescent="0.2">
      <c r="A360" s="149" t="s">
        <v>1024</v>
      </c>
      <c r="B360" s="66" t="s">
        <v>1025</v>
      </c>
      <c r="C360" s="67">
        <v>42</v>
      </c>
      <c r="D360" s="84" t="s">
        <v>342</v>
      </c>
      <c r="E360" s="85">
        <v>75.2139303482587</v>
      </c>
      <c r="F360" s="91">
        <v>75.205401563610494</v>
      </c>
      <c r="G360" s="86">
        <v>28.504619758351101</v>
      </c>
      <c r="H360" s="86">
        <v>28.504619758351101</v>
      </c>
      <c r="I360" s="86">
        <v>0.56000000000000005</v>
      </c>
      <c r="J360" s="86">
        <v>0.24</v>
      </c>
      <c r="K360" s="87">
        <v>0</v>
      </c>
      <c r="L360" s="85">
        <v>7.9827539143799993E-9</v>
      </c>
      <c r="M360" s="86">
        <v>0</v>
      </c>
      <c r="N360" s="86">
        <v>40.670200341388899</v>
      </c>
      <c r="O360" s="86">
        <v>13.900528329386001</v>
      </c>
      <c r="P360" s="86">
        <v>0.13200000000000001</v>
      </c>
      <c r="Q360" s="88">
        <v>0.30009999999999998</v>
      </c>
      <c r="R360" s="85">
        <v>0</v>
      </c>
      <c r="S360" s="86">
        <v>0</v>
      </c>
      <c r="T360" s="86">
        <v>0.95</v>
      </c>
      <c r="U360" s="88">
        <v>1.1300639658848599</v>
      </c>
      <c r="V360" s="89">
        <v>4.87</v>
      </c>
      <c r="W360" s="85">
        <v>30.810155046334501</v>
      </c>
      <c r="X360" s="88">
        <v>40.5</v>
      </c>
      <c r="Y360" s="85">
        <v>100</v>
      </c>
      <c r="Z360" s="88"/>
      <c r="AA360" s="85">
        <v>0.27</v>
      </c>
      <c r="AB360" s="91">
        <v>0.27</v>
      </c>
      <c r="AC360" s="86">
        <v>0</v>
      </c>
      <c r="AD360" s="86">
        <v>0</v>
      </c>
      <c r="AE360" s="86">
        <v>0</v>
      </c>
      <c r="AF360" s="88">
        <v>0</v>
      </c>
      <c r="AG360" s="85">
        <v>0.90844503860500003</v>
      </c>
      <c r="AH360" s="86">
        <v>1.5250000000000001E-3</v>
      </c>
      <c r="AI360" s="88">
        <v>5.9562255265599996E-10</v>
      </c>
      <c r="AJ360" s="150">
        <v>1.1399999999999999</v>
      </c>
      <c r="AK360" s="151">
        <v>0</v>
      </c>
    </row>
    <row r="361" spans="1:37" x14ac:dyDescent="0.2">
      <c r="A361" s="149" t="s">
        <v>1026</v>
      </c>
      <c r="B361" s="66" t="s">
        <v>1027</v>
      </c>
      <c r="C361" s="67">
        <v>42</v>
      </c>
      <c r="D361" s="84" t="s">
        <v>342</v>
      </c>
      <c r="E361" s="85">
        <v>77.728664702143604</v>
      </c>
      <c r="F361" s="91">
        <v>77.728664702143604</v>
      </c>
      <c r="G361" s="86">
        <v>25.807476743514201</v>
      </c>
      <c r="H361" s="86">
        <v>25.807476743514201</v>
      </c>
      <c r="I361" s="86">
        <v>0.65</v>
      </c>
      <c r="J361" s="86">
        <v>0.32</v>
      </c>
      <c r="K361" s="87">
        <v>0</v>
      </c>
      <c r="L361" s="85">
        <v>1.00027434201E-8</v>
      </c>
      <c r="M361" s="86">
        <v>0</v>
      </c>
      <c r="N361" s="86">
        <v>100</v>
      </c>
      <c r="O361" s="86">
        <v>34.205463639861499</v>
      </c>
      <c r="P361" s="86">
        <v>0.14399999999999999</v>
      </c>
      <c r="Q361" s="88">
        <v>0.1605</v>
      </c>
      <c r="R361" s="85">
        <v>0</v>
      </c>
      <c r="S361" s="86">
        <v>0</v>
      </c>
      <c r="T361" s="86">
        <v>1.19</v>
      </c>
      <c r="U361" s="88">
        <v>1.9500780031201199</v>
      </c>
      <c r="V361" s="89">
        <v>5</v>
      </c>
      <c r="W361" s="85">
        <v>40.120797844544597</v>
      </c>
      <c r="X361" s="88">
        <v>52.366666666699999</v>
      </c>
      <c r="Y361" s="85">
        <v>-100</v>
      </c>
      <c r="Z361" s="88"/>
      <c r="AA361" s="85">
        <v>0.41</v>
      </c>
      <c r="AB361" s="91">
        <v>0.41</v>
      </c>
      <c r="AC361" s="86">
        <v>0.03</v>
      </c>
      <c r="AD361" s="86">
        <v>0.03</v>
      </c>
      <c r="AE361" s="86">
        <v>0</v>
      </c>
      <c r="AF361" s="88">
        <v>0</v>
      </c>
      <c r="AG361" s="85">
        <v>0.65001896723999997</v>
      </c>
      <c r="AH361" s="86">
        <v>1.9840000000000001E-3</v>
      </c>
      <c r="AI361" s="88">
        <v>0</v>
      </c>
      <c r="AJ361" s="150">
        <v>1.81</v>
      </c>
      <c r="AK361" s="151">
        <v>7</v>
      </c>
    </row>
    <row r="362" spans="1:37" x14ac:dyDescent="0.2">
      <c r="A362" s="149" t="s">
        <v>1028</v>
      </c>
      <c r="B362" s="66" t="s">
        <v>1029</v>
      </c>
      <c r="C362" s="67">
        <v>42</v>
      </c>
      <c r="D362" s="84" t="s">
        <v>342</v>
      </c>
      <c r="E362" s="85">
        <v>82.930901997872098</v>
      </c>
      <c r="F362" s="91">
        <v>82.869576782125506</v>
      </c>
      <c r="G362" s="86">
        <v>35.684625842298097</v>
      </c>
      <c r="H362" s="86">
        <v>35.623300626551597</v>
      </c>
      <c r="I362" s="86">
        <v>0.23</v>
      </c>
      <c r="J362" s="86">
        <v>0.17</v>
      </c>
      <c r="K362" s="87">
        <v>0</v>
      </c>
      <c r="L362" s="85">
        <v>8.9999993148400001E-2</v>
      </c>
      <c r="M362" s="86">
        <v>0</v>
      </c>
      <c r="N362" s="86">
        <v>53.1864299302473</v>
      </c>
      <c r="O362" s="86">
        <v>49.6735031729973</v>
      </c>
      <c r="P362" s="86">
        <v>0.13700000000000001</v>
      </c>
      <c r="Q362" s="88">
        <v>0.1724</v>
      </c>
      <c r="R362" s="85">
        <v>0</v>
      </c>
      <c r="S362" s="86">
        <v>0</v>
      </c>
      <c r="T362" s="86">
        <v>1.1299999999999999</v>
      </c>
      <c r="U362" s="88">
        <v>1.22428774086771</v>
      </c>
      <c r="V362" s="89">
        <v>5</v>
      </c>
      <c r="W362" s="85">
        <v>63.518134361892002</v>
      </c>
      <c r="X362" s="88">
        <v>65.433333333299998</v>
      </c>
      <c r="Y362" s="85">
        <v>-100</v>
      </c>
      <c r="Z362" s="88"/>
      <c r="AA362" s="85">
        <v>0.68</v>
      </c>
      <c r="AB362" s="91">
        <v>0.68</v>
      </c>
      <c r="AC362" s="86">
        <v>0.12</v>
      </c>
      <c r="AD362" s="86">
        <v>0.12</v>
      </c>
      <c r="AE362" s="86">
        <v>0</v>
      </c>
      <c r="AF362" s="88">
        <v>0</v>
      </c>
      <c r="AG362" s="85">
        <v>0.81482501384200001</v>
      </c>
      <c r="AH362" s="86">
        <v>1.877E-3</v>
      </c>
      <c r="AI362" s="88">
        <v>1.2916998945000001E-2</v>
      </c>
      <c r="AJ362" s="150">
        <v>1.36</v>
      </c>
      <c r="AK362" s="151">
        <v>1</v>
      </c>
    </row>
    <row r="363" spans="1:37" x14ac:dyDescent="0.2">
      <c r="A363" s="149" t="s">
        <v>1030</v>
      </c>
      <c r="B363" s="66" t="s">
        <v>1031</v>
      </c>
      <c r="C363" s="67">
        <v>42</v>
      </c>
      <c r="D363" s="84" t="s">
        <v>342</v>
      </c>
      <c r="E363" s="85">
        <v>64.938203557270398</v>
      </c>
      <c r="F363" s="91">
        <v>64.859765533908501</v>
      </c>
      <c r="G363" s="86">
        <v>26.690834057648399</v>
      </c>
      <c r="H363" s="86">
        <v>26.612396034286601</v>
      </c>
      <c r="I363" s="86">
        <v>1.39</v>
      </c>
      <c r="J363" s="86">
        <v>0.77</v>
      </c>
      <c r="K363" s="87">
        <v>0</v>
      </c>
      <c r="L363" s="85">
        <v>0.229999984592</v>
      </c>
      <c r="M363" s="86">
        <v>9.2644421307243503E-4</v>
      </c>
      <c r="N363" s="86">
        <v>51.545124037638999</v>
      </c>
      <c r="O363" s="86">
        <v>43.151114643021501</v>
      </c>
      <c r="P363" s="86">
        <v>0.222</v>
      </c>
      <c r="Q363" s="88">
        <v>0.36899999999999999</v>
      </c>
      <c r="R363" s="85">
        <v>0.115340253748558</v>
      </c>
      <c r="S363" s="86">
        <v>0</v>
      </c>
      <c r="T363" s="86">
        <v>1.08</v>
      </c>
      <c r="U363" s="88">
        <v>3.7593719304940199</v>
      </c>
      <c r="V363" s="89">
        <v>4.6900000000000004</v>
      </c>
      <c r="W363" s="85">
        <v>49.444606282622601</v>
      </c>
      <c r="X363" s="88">
        <v>66.733333333299996</v>
      </c>
      <c r="Y363" s="85">
        <v>-100</v>
      </c>
      <c r="Z363" s="88"/>
      <c r="AA363" s="85">
        <v>1.39</v>
      </c>
      <c r="AB363" s="91">
        <v>1.39</v>
      </c>
      <c r="AC363" s="86">
        <v>0.18</v>
      </c>
      <c r="AD363" s="86">
        <v>0.18</v>
      </c>
      <c r="AE363" s="86">
        <v>0</v>
      </c>
      <c r="AF363" s="88">
        <v>0</v>
      </c>
      <c r="AG363" s="85">
        <v>1.7499240576399999</v>
      </c>
      <c r="AH363" s="86">
        <v>8.7399999999999995E-3</v>
      </c>
      <c r="AI363" s="88">
        <v>1.3119982046400001E-10</v>
      </c>
      <c r="AJ363" s="150">
        <v>1.54</v>
      </c>
      <c r="AK363" s="151">
        <v>2</v>
      </c>
    </row>
    <row r="364" spans="1:37" x14ac:dyDescent="0.2">
      <c r="A364" s="149" t="s">
        <v>1032</v>
      </c>
      <c r="B364" s="66" t="s">
        <v>1033</v>
      </c>
      <c r="C364" s="67">
        <v>42</v>
      </c>
      <c r="D364" s="84" t="s">
        <v>342</v>
      </c>
      <c r="E364" s="85">
        <v>71.042742653606396</v>
      </c>
      <c r="F364" s="91">
        <v>70.984861976847696</v>
      </c>
      <c r="G364" s="86">
        <v>27.0747996438112</v>
      </c>
      <c r="H364" s="86">
        <v>27.016918967052501</v>
      </c>
      <c r="I364" s="86">
        <v>0.85</v>
      </c>
      <c r="J364" s="86">
        <v>0.59</v>
      </c>
      <c r="K364" s="87">
        <v>0</v>
      </c>
      <c r="L364" s="85">
        <v>0.120000005486</v>
      </c>
      <c r="M364" s="86">
        <v>6.9327866155704095E-5</v>
      </c>
      <c r="N364" s="86">
        <v>72.209084237136096</v>
      </c>
      <c r="O364" s="86">
        <v>56.1392563014724</v>
      </c>
      <c r="P364" s="86">
        <v>0.19900000000000001</v>
      </c>
      <c r="Q364" s="88">
        <v>0.1583</v>
      </c>
      <c r="R364" s="85">
        <v>1.8047283883775501E-2</v>
      </c>
      <c r="S364" s="86">
        <v>0</v>
      </c>
      <c r="T364" s="86">
        <v>1.1499999999999999</v>
      </c>
      <c r="U364" s="88">
        <v>2.5601068566340199</v>
      </c>
      <c r="V364" s="89">
        <v>4.9400000000000004</v>
      </c>
      <c r="W364" s="85">
        <v>51.2974989123705</v>
      </c>
      <c r="X364" s="88">
        <v>66.666666666699996</v>
      </c>
      <c r="Y364" s="85">
        <v>-100</v>
      </c>
      <c r="Z364" s="88"/>
      <c r="AA364" s="85">
        <v>7.0000000000000007E-2</v>
      </c>
      <c r="AB364" s="91">
        <v>7.0000000000000007E-2</v>
      </c>
      <c r="AC364" s="86">
        <v>0.01</v>
      </c>
      <c r="AD364" s="86">
        <v>0</v>
      </c>
      <c r="AE364" s="86">
        <v>0</v>
      </c>
      <c r="AF364" s="88">
        <v>0</v>
      </c>
      <c r="AG364" s="85">
        <v>0.50608799171200003</v>
      </c>
      <c r="AH364" s="86">
        <v>4.8679999999999999E-3</v>
      </c>
      <c r="AI364" s="88">
        <v>0</v>
      </c>
      <c r="AJ364" s="150">
        <v>1.43</v>
      </c>
      <c r="AK364" s="151">
        <v>1</v>
      </c>
    </row>
    <row r="365" spans="1:37" x14ac:dyDescent="0.2">
      <c r="A365" s="149" t="s">
        <v>1034</v>
      </c>
      <c r="B365" s="66" t="s">
        <v>1035</v>
      </c>
      <c r="C365" s="67">
        <v>42</v>
      </c>
      <c r="D365" s="84" t="s">
        <v>342</v>
      </c>
      <c r="E365" s="85">
        <v>73.491254792793697</v>
      </c>
      <c r="F365" s="91">
        <v>73.446084353169795</v>
      </c>
      <c r="G365" s="86">
        <v>24.709280949629701</v>
      </c>
      <c r="H365" s="86">
        <v>24.664110510005798</v>
      </c>
      <c r="I365" s="86">
        <v>1.74</v>
      </c>
      <c r="J365" s="86">
        <v>1.96</v>
      </c>
      <c r="K365" s="87">
        <v>0</v>
      </c>
      <c r="L365" s="85">
        <v>0.31000000022800001</v>
      </c>
      <c r="M365" s="86">
        <v>0</v>
      </c>
      <c r="N365" s="86">
        <v>40.945062507168302</v>
      </c>
      <c r="O365" s="86">
        <v>50.170115455407398</v>
      </c>
      <c r="P365" s="86">
        <v>0.36599999999999999</v>
      </c>
      <c r="Q365" s="88">
        <v>0.5252</v>
      </c>
      <c r="R365" s="85">
        <v>0</v>
      </c>
      <c r="S365" s="86">
        <v>0</v>
      </c>
      <c r="T365" s="86">
        <v>1.18</v>
      </c>
      <c r="U365" s="88">
        <v>1.9486317558695301</v>
      </c>
      <c r="V365" s="89">
        <v>4.79</v>
      </c>
      <c r="W365" s="85">
        <v>60.160945192664798</v>
      </c>
      <c r="X365" s="88">
        <v>58.133333333300001</v>
      </c>
      <c r="Y365" s="85">
        <v>-100</v>
      </c>
      <c r="Z365" s="88"/>
      <c r="AA365" s="85">
        <v>0.62</v>
      </c>
      <c r="AB365" s="91">
        <v>0.65</v>
      </c>
      <c r="AC365" s="86">
        <v>0.06</v>
      </c>
      <c r="AD365" s="86">
        <v>0.09</v>
      </c>
      <c r="AE365" s="86">
        <v>0</v>
      </c>
      <c r="AF365" s="88">
        <v>5.8919000668899999</v>
      </c>
      <c r="AG365" s="85">
        <v>0.44906400012199998</v>
      </c>
      <c r="AH365" s="86">
        <v>1.4818E-2</v>
      </c>
      <c r="AI365" s="88">
        <v>0</v>
      </c>
      <c r="AJ365" s="150">
        <v>1.58</v>
      </c>
      <c r="AK365" s="151">
        <v>1</v>
      </c>
    </row>
    <row r="366" spans="1:37" x14ac:dyDescent="0.2">
      <c r="A366" s="149" t="s">
        <v>1036</v>
      </c>
      <c r="B366" s="66" t="s">
        <v>1037</v>
      </c>
      <c r="C366" s="67">
        <v>42</v>
      </c>
      <c r="D366" s="84" t="s">
        <v>342</v>
      </c>
      <c r="E366" s="85">
        <v>65.808682687429496</v>
      </c>
      <c r="F366" s="91">
        <v>65.611960697017096</v>
      </c>
      <c r="G366" s="86">
        <v>13.690815153805501</v>
      </c>
      <c r="H366" s="86">
        <v>13.494093163393099</v>
      </c>
      <c r="I366" s="86">
        <v>2.73</v>
      </c>
      <c r="J366" s="86">
        <v>1.57</v>
      </c>
      <c r="K366" s="87">
        <v>0</v>
      </c>
      <c r="L366" s="85">
        <v>1.23000000602</v>
      </c>
      <c r="M366" s="86">
        <v>0</v>
      </c>
      <c r="N366" s="86">
        <v>56.500723859337803</v>
      </c>
      <c r="O366" s="86">
        <v>43.498192717975797</v>
      </c>
      <c r="P366" s="86">
        <v>0.10100000000000001</v>
      </c>
      <c r="Q366" s="88">
        <v>0.16109999999999999</v>
      </c>
      <c r="R366" s="85">
        <v>0</v>
      </c>
      <c r="S366" s="86">
        <v>0</v>
      </c>
      <c r="T366" s="86">
        <v>1.23</v>
      </c>
      <c r="U366" s="88">
        <v>3.0460847147013399</v>
      </c>
      <c r="V366" s="89">
        <v>5</v>
      </c>
      <c r="W366" s="85">
        <v>49.112261786980397</v>
      </c>
      <c r="X366" s="88">
        <v>45.866666666699999</v>
      </c>
      <c r="Y366" s="85">
        <v>100</v>
      </c>
      <c r="Z366" s="88"/>
      <c r="AA366" s="85">
        <v>0.55000000000000004</v>
      </c>
      <c r="AB366" s="91">
        <v>0.62</v>
      </c>
      <c r="AC366" s="86">
        <v>0.3</v>
      </c>
      <c r="AD366" s="86">
        <v>0.38</v>
      </c>
      <c r="AE366" s="86">
        <v>0</v>
      </c>
      <c r="AF366" s="88">
        <v>33.355103649599997</v>
      </c>
      <c r="AG366" s="85">
        <v>1.6688150428599999</v>
      </c>
      <c r="AH366" s="86">
        <v>1.1573E-2</v>
      </c>
      <c r="AI366" s="88">
        <v>0</v>
      </c>
      <c r="AJ366" s="150">
        <v>1.3</v>
      </c>
      <c r="AK366" s="151">
        <v>0</v>
      </c>
    </row>
    <row r="367" spans="1:37" x14ac:dyDescent="0.2">
      <c r="A367" s="149" t="s">
        <v>1038</v>
      </c>
      <c r="B367" s="66" t="s">
        <v>1039</v>
      </c>
      <c r="C367" s="67">
        <v>47</v>
      </c>
      <c r="D367" s="84" t="s">
        <v>342</v>
      </c>
      <c r="E367" s="85">
        <v>12.539875877269299</v>
      </c>
      <c r="F367" s="91">
        <v>12.539875877269299</v>
      </c>
      <c r="G367" s="86">
        <v>7.1960249792162099</v>
      </c>
      <c r="H367" s="86">
        <v>7.1960249792162099</v>
      </c>
      <c r="I367" s="86">
        <v>3.86</v>
      </c>
      <c r="J367" s="86">
        <v>3.38</v>
      </c>
      <c r="K367" s="87">
        <v>0</v>
      </c>
      <c r="L367" s="85">
        <v>2.4799999766199998</v>
      </c>
      <c r="M367" s="86">
        <v>0</v>
      </c>
      <c r="N367" s="86">
        <v>7.0821529745042504</v>
      </c>
      <c r="O367" s="86">
        <v>1.3987252124645899</v>
      </c>
      <c r="P367" s="86">
        <v>0.60499999999999998</v>
      </c>
      <c r="Q367" s="88">
        <v>1.3319000000000001</v>
      </c>
      <c r="R367" s="85">
        <v>0</v>
      </c>
      <c r="S367" s="86">
        <v>0</v>
      </c>
      <c r="T367" s="86">
        <v>1.65</v>
      </c>
      <c r="U367" s="88">
        <v>14.2596137115017</v>
      </c>
      <c r="V367" s="89">
        <v>3.2</v>
      </c>
      <c r="W367" s="85">
        <v>43.9666666667</v>
      </c>
      <c r="X367" s="88">
        <v>43.9666666667</v>
      </c>
      <c r="Y367" s="85"/>
      <c r="Z367" s="88"/>
      <c r="AA367" s="85">
        <v>0</v>
      </c>
      <c r="AB367" s="91">
        <v>0</v>
      </c>
      <c r="AC367" s="86">
        <v>0.05</v>
      </c>
      <c r="AD367" s="86">
        <v>0.05</v>
      </c>
      <c r="AE367" s="86">
        <v>0.14000000000000001</v>
      </c>
      <c r="AF367" s="88">
        <v>0</v>
      </c>
      <c r="AG367" s="85">
        <v>0.57954600950000001</v>
      </c>
      <c r="AH367" s="86">
        <v>2.9679000000000001E-2</v>
      </c>
      <c r="AI367" s="88">
        <v>1.29170011045E-2</v>
      </c>
      <c r="AJ367" s="150">
        <v>1</v>
      </c>
      <c r="AK367" s="151">
        <v>0</v>
      </c>
    </row>
    <row r="368" spans="1:37" x14ac:dyDescent="0.2">
      <c r="A368" s="149" t="s">
        <v>1040</v>
      </c>
      <c r="B368" s="66" t="s">
        <v>1041</v>
      </c>
      <c r="C368" s="67">
        <v>47</v>
      </c>
      <c r="D368" s="84" t="s">
        <v>342</v>
      </c>
      <c r="E368" s="85">
        <v>33.445056713817699</v>
      </c>
      <c r="F368" s="91">
        <v>33.445056713817699</v>
      </c>
      <c r="G368" s="86">
        <v>13.3651460925221</v>
      </c>
      <c r="H368" s="86">
        <v>13.3651460925221</v>
      </c>
      <c r="I368" s="86">
        <v>1.59</v>
      </c>
      <c r="J368" s="86">
        <v>1.49</v>
      </c>
      <c r="K368" s="87">
        <v>0</v>
      </c>
      <c r="L368" s="85">
        <v>0.64999999987299995</v>
      </c>
      <c r="M368" s="86">
        <v>0</v>
      </c>
      <c r="N368" s="86">
        <v>9.9527665317139</v>
      </c>
      <c r="O368" s="86">
        <v>4.5577312626603597</v>
      </c>
      <c r="P368" s="86">
        <v>0.42199999999999999</v>
      </c>
      <c r="Q368" s="88">
        <v>0.92579999999999996</v>
      </c>
      <c r="R368" s="85">
        <v>0</v>
      </c>
      <c r="S368" s="86">
        <v>0</v>
      </c>
      <c r="T368" s="86">
        <v>1.26</v>
      </c>
      <c r="U368" s="88">
        <v>9.7294021852335799</v>
      </c>
      <c r="V368" s="89">
        <v>3.85</v>
      </c>
      <c r="W368" s="85"/>
      <c r="X368" s="88"/>
      <c r="Y368" s="85"/>
      <c r="Z368" s="88"/>
      <c r="AA368" s="85">
        <v>0.89</v>
      </c>
      <c r="AB368" s="91">
        <v>0.89</v>
      </c>
      <c r="AC368" s="86">
        <v>0.3</v>
      </c>
      <c r="AD368" s="86">
        <v>0.3</v>
      </c>
      <c r="AE368" s="86">
        <v>0</v>
      </c>
      <c r="AF368" s="88">
        <v>11.807999608599999</v>
      </c>
      <c r="AG368" s="85">
        <v>4.19760000848E-2</v>
      </c>
      <c r="AH368" s="86">
        <v>6.4879999999999998E-3</v>
      </c>
      <c r="AI368" s="88">
        <v>0</v>
      </c>
      <c r="AJ368" s="150">
        <v>1.54</v>
      </c>
      <c r="AK368" s="151">
        <v>0</v>
      </c>
    </row>
    <row r="369" spans="1:37" x14ac:dyDescent="0.2">
      <c r="A369" s="149" t="s">
        <v>1042</v>
      </c>
      <c r="B369" s="66" t="s">
        <v>1043</v>
      </c>
      <c r="C369" s="67">
        <v>47</v>
      </c>
      <c r="D369" s="84" t="s">
        <v>342</v>
      </c>
      <c r="E369" s="85">
        <v>21.744778099624199</v>
      </c>
      <c r="F369" s="91">
        <v>21.744778099624199</v>
      </c>
      <c r="G369" s="86">
        <v>11.192614666472201</v>
      </c>
      <c r="H369" s="86">
        <v>11.192614666472201</v>
      </c>
      <c r="I369" s="86">
        <v>7.41</v>
      </c>
      <c r="J369" s="86">
        <v>8.86</v>
      </c>
      <c r="K369" s="87">
        <v>0</v>
      </c>
      <c r="L369" s="85">
        <v>1.55000001293</v>
      </c>
      <c r="M369" s="86">
        <v>0</v>
      </c>
      <c r="N369" s="86">
        <v>21.6985763377516</v>
      </c>
      <c r="O369" s="86">
        <v>11.587301587301599</v>
      </c>
      <c r="P369" s="86">
        <v>0.65100000000000002</v>
      </c>
      <c r="Q369" s="88">
        <v>1.1113999999999999</v>
      </c>
      <c r="R369" s="85">
        <v>0</v>
      </c>
      <c r="S369" s="86">
        <v>0</v>
      </c>
      <c r="T369" s="86">
        <v>1.42</v>
      </c>
      <c r="U369" s="88">
        <v>14.758858301901199</v>
      </c>
      <c r="V369" s="89">
        <v>3.47</v>
      </c>
      <c r="W369" s="85">
        <v>53.461480838249102</v>
      </c>
      <c r="X369" s="88">
        <v>65</v>
      </c>
      <c r="Y369" s="85">
        <v>100</v>
      </c>
      <c r="Z369" s="88"/>
      <c r="AA369" s="85">
        <v>0.06</v>
      </c>
      <c r="AB369" s="91">
        <v>0.06</v>
      </c>
      <c r="AC369" s="86">
        <v>0.03</v>
      </c>
      <c r="AD369" s="86">
        <v>0.03</v>
      </c>
      <c r="AE369" s="86">
        <v>0.03</v>
      </c>
      <c r="AF369" s="88">
        <v>0</v>
      </c>
      <c r="AG369" s="85">
        <v>0.57400199408999997</v>
      </c>
      <c r="AH369" s="86">
        <v>0.108124</v>
      </c>
      <c r="AI369" s="88">
        <v>6.4584998959399995E-2</v>
      </c>
      <c r="AJ369" s="150">
        <v>1.05</v>
      </c>
      <c r="AK369" s="151">
        <v>0</v>
      </c>
    </row>
    <row r="370" spans="1:37" x14ac:dyDescent="0.2">
      <c r="A370" s="149" t="s">
        <v>1044</v>
      </c>
      <c r="B370" s="66" t="s">
        <v>1045</v>
      </c>
      <c r="C370" s="67">
        <v>47</v>
      </c>
      <c r="D370" s="84" t="s">
        <v>342</v>
      </c>
      <c r="E370" s="85">
        <v>52.833882762429099</v>
      </c>
      <c r="F370" s="91">
        <v>52.833882762429099</v>
      </c>
      <c r="G370" s="86">
        <v>19.5075218795495</v>
      </c>
      <c r="H370" s="86">
        <v>19.5075218795495</v>
      </c>
      <c r="I370" s="86">
        <v>0.98</v>
      </c>
      <c r="J370" s="86">
        <v>0.86</v>
      </c>
      <c r="K370" s="87">
        <v>0</v>
      </c>
      <c r="L370" s="85">
        <v>0.49999999887699997</v>
      </c>
      <c r="M370" s="86">
        <v>0</v>
      </c>
      <c r="N370" s="86">
        <v>79.030216737857899</v>
      </c>
      <c r="O370" s="86">
        <v>15.282960199005</v>
      </c>
      <c r="P370" s="86">
        <v>0.216</v>
      </c>
      <c r="Q370" s="88">
        <v>0.88319999999999999</v>
      </c>
      <c r="R370" s="85">
        <v>0</v>
      </c>
      <c r="S370" s="86">
        <v>0</v>
      </c>
      <c r="T370" s="86">
        <v>1.05</v>
      </c>
      <c r="U370" s="88">
        <v>9.1551063438143192</v>
      </c>
      <c r="V370" s="89">
        <v>4.1900000000000004</v>
      </c>
      <c r="W370" s="85">
        <v>66.839785236671702</v>
      </c>
      <c r="X370" s="88">
        <v>73</v>
      </c>
      <c r="Y370" s="85">
        <v>98.88</v>
      </c>
      <c r="Z370" s="88"/>
      <c r="AA370" s="85">
        <v>0.33</v>
      </c>
      <c r="AB370" s="91">
        <v>0.33</v>
      </c>
      <c r="AC370" s="86">
        <v>0.12</v>
      </c>
      <c r="AD370" s="86">
        <v>0.12</v>
      </c>
      <c r="AE370" s="86">
        <v>0</v>
      </c>
      <c r="AF370" s="88">
        <v>0</v>
      </c>
      <c r="AG370" s="85">
        <v>0.99772194569200001</v>
      </c>
      <c r="AH370" s="86">
        <v>8.3850000000000001E-3</v>
      </c>
      <c r="AI370" s="88">
        <v>0</v>
      </c>
      <c r="AJ370" s="150">
        <v>1.26</v>
      </c>
      <c r="AK370" s="151">
        <v>0</v>
      </c>
    </row>
    <row r="371" spans="1:37" x14ac:dyDescent="0.2">
      <c r="A371" s="149" t="s">
        <v>1046</v>
      </c>
      <c r="B371" s="66" t="s">
        <v>1047</v>
      </c>
      <c r="C371" s="67">
        <v>47</v>
      </c>
      <c r="D371" s="84" t="s">
        <v>342</v>
      </c>
      <c r="E371" s="85">
        <v>21.307721886251599</v>
      </c>
      <c r="F371" s="91">
        <v>21.307721886251599</v>
      </c>
      <c r="G371" s="86">
        <v>9.82451847449925</v>
      </c>
      <c r="H371" s="86">
        <v>9.82451847449925</v>
      </c>
      <c r="I371" s="86">
        <v>1.58</v>
      </c>
      <c r="J371" s="86">
        <v>2.0299999999999998</v>
      </c>
      <c r="K371" s="87">
        <v>0</v>
      </c>
      <c r="L371" s="85">
        <v>1.1399999996000001</v>
      </c>
      <c r="M371" s="86">
        <v>0</v>
      </c>
      <c r="N371" s="86"/>
      <c r="O371" s="86">
        <v>0.99052540913006004</v>
      </c>
      <c r="P371" s="86">
        <v>0.49399999999999999</v>
      </c>
      <c r="Q371" s="88">
        <v>1.1264000000000001</v>
      </c>
      <c r="R371" s="85">
        <v>0</v>
      </c>
      <c r="S371" s="86">
        <v>0</v>
      </c>
      <c r="T371" s="86">
        <v>1.41</v>
      </c>
      <c r="U371" s="88">
        <v>14.452756318383599</v>
      </c>
      <c r="V371" s="89">
        <v>3.79</v>
      </c>
      <c r="W371" s="85"/>
      <c r="X371" s="88"/>
      <c r="Y371" s="85"/>
      <c r="Z371" s="88"/>
      <c r="AA371" s="85">
        <v>0.82</v>
      </c>
      <c r="AB371" s="91">
        <v>0.82</v>
      </c>
      <c r="AC371" s="86">
        <v>0.16</v>
      </c>
      <c r="AD371" s="86">
        <v>0.16</v>
      </c>
      <c r="AE371" s="86">
        <v>0</v>
      </c>
      <c r="AF371" s="88">
        <v>7.2529997799899997</v>
      </c>
      <c r="AG371" s="85">
        <v>0</v>
      </c>
      <c r="AH371" s="86">
        <v>9.3559999999999997E-3</v>
      </c>
      <c r="AI371" s="88">
        <v>0</v>
      </c>
      <c r="AJ371" s="150">
        <v>1</v>
      </c>
      <c r="AK371" s="151">
        <v>0</v>
      </c>
    </row>
    <row r="372" spans="1:37" x14ac:dyDescent="0.2">
      <c r="A372" s="149" t="s">
        <v>1048</v>
      </c>
      <c r="B372" s="66" t="s">
        <v>1049</v>
      </c>
      <c r="C372" s="67">
        <v>47</v>
      </c>
      <c r="D372" s="84" t="s">
        <v>342</v>
      </c>
      <c r="E372" s="85">
        <v>15.4069305356859</v>
      </c>
      <c r="F372" s="91">
        <v>15.4069305356859</v>
      </c>
      <c r="G372" s="86">
        <v>6.6344778254649501</v>
      </c>
      <c r="H372" s="86">
        <v>6.6344778254649501</v>
      </c>
      <c r="I372" s="86">
        <v>1.49</v>
      </c>
      <c r="J372" s="86">
        <v>1.36</v>
      </c>
      <c r="K372" s="87">
        <v>0</v>
      </c>
      <c r="L372" s="85">
        <v>1.0400000003500001</v>
      </c>
      <c r="M372" s="86">
        <v>0</v>
      </c>
      <c r="N372" s="86"/>
      <c r="O372" s="86">
        <v>3.2151300236406599</v>
      </c>
      <c r="P372" s="86">
        <v>0.46300000000000002</v>
      </c>
      <c r="Q372" s="88">
        <v>1.6778999999999999</v>
      </c>
      <c r="R372" s="85">
        <v>0</v>
      </c>
      <c r="S372" s="86">
        <v>0</v>
      </c>
      <c r="T372" s="86">
        <v>1.79</v>
      </c>
      <c r="U372" s="88">
        <v>15.6870926720712</v>
      </c>
      <c r="V372" s="89">
        <v>3.43</v>
      </c>
      <c r="W372" s="85"/>
      <c r="X372" s="88"/>
      <c r="Y372" s="85"/>
      <c r="Z372" s="88"/>
      <c r="AA372" s="85">
        <v>0</v>
      </c>
      <c r="AB372" s="91">
        <v>0</v>
      </c>
      <c r="AC372" s="86">
        <v>0</v>
      </c>
      <c r="AD372" s="86">
        <v>0</v>
      </c>
      <c r="AE372" s="86">
        <v>0</v>
      </c>
      <c r="AF372" s="88">
        <v>54.158901233000002</v>
      </c>
      <c r="AG372" s="85">
        <v>6.3359999991999996E-2</v>
      </c>
      <c r="AH372" s="86">
        <v>6.3499999999999997E-3</v>
      </c>
      <c r="AI372" s="88">
        <v>0</v>
      </c>
      <c r="AJ372" s="150">
        <v>1.1100000000000001</v>
      </c>
      <c r="AK372" s="151">
        <v>0</v>
      </c>
    </row>
    <row r="373" spans="1:37" x14ac:dyDescent="0.2">
      <c r="A373" s="149" t="s">
        <v>1050</v>
      </c>
      <c r="B373" s="66" t="s">
        <v>1051</v>
      </c>
      <c r="C373" s="67">
        <v>47</v>
      </c>
      <c r="D373" s="84" t="s">
        <v>342</v>
      </c>
      <c r="E373" s="85">
        <v>55.068243858052803</v>
      </c>
      <c r="F373" s="91">
        <v>55.0644786796774</v>
      </c>
      <c r="G373" s="86">
        <v>21.688054971604299</v>
      </c>
      <c r="H373" s="86">
        <v>21.684289793228999</v>
      </c>
      <c r="I373" s="86">
        <v>1.33</v>
      </c>
      <c r="J373" s="86">
        <v>1.08</v>
      </c>
      <c r="K373" s="87">
        <v>0</v>
      </c>
      <c r="L373" s="85">
        <v>0.27000000008199998</v>
      </c>
      <c r="M373" s="86">
        <v>0</v>
      </c>
      <c r="N373" s="86">
        <v>85.28509030811</v>
      </c>
      <c r="O373" s="86">
        <v>23.293265526275199</v>
      </c>
      <c r="P373" s="86">
        <v>0.311</v>
      </c>
      <c r="Q373" s="88">
        <v>1.4294</v>
      </c>
      <c r="R373" s="85">
        <v>0</v>
      </c>
      <c r="S373" s="86">
        <v>0</v>
      </c>
      <c r="T373" s="86">
        <v>1.31</v>
      </c>
      <c r="U373" s="88">
        <v>6.5338395406482404</v>
      </c>
      <c r="V373" s="89">
        <v>4.3099999999999996</v>
      </c>
      <c r="W373" s="85">
        <v>59.986693976481803</v>
      </c>
      <c r="X373" s="88">
        <v>61.733333333300003</v>
      </c>
      <c r="Y373" s="85">
        <v>100</v>
      </c>
      <c r="Z373" s="88"/>
      <c r="AA373" s="85">
        <v>0.11</v>
      </c>
      <c r="AB373" s="91">
        <v>0.11</v>
      </c>
      <c r="AC373" s="86">
        <v>0</v>
      </c>
      <c r="AD373" s="86">
        <v>0</v>
      </c>
      <c r="AE373" s="86">
        <v>0</v>
      </c>
      <c r="AF373" s="88">
        <v>98.770797759399997</v>
      </c>
      <c r="AG373" s="85">
        <v>6.6527999989799996E-2</v>
      </c>
      <c r="AH373" s="86">
        <v>1.4896E-2</v>
      </c>
      <c r="AI373" s="88">
        <v>0</v>
      </c>
      <c r="AJ373" s="150">
        <v>1.49</v>
      </c>
      <c r="AK373" s="151">
        <v>0</v>
      </c>
    </row>
    <row r="374" spans="1:37" x14ac:dyDescent="0.2">
      <c r="A374" s="149" t="s">
        <v>1052</v>
      </c>
      <c r="B374" s="66" t="s">
        <v>1053</v>
      </c>
      <c r="C374" s="67">
        <v>47</v>
      </c>
      <c r="D374" s="84" t="s">
        <v>342</v>
      </c>
      <c r="E374" s="85">
        <v>11.506172839506201</v>
      </c>
      <c r="F374" s="91">
        <v>11.4966761633428</v>
      </c>
      <c r="G374" s="86">
        <v>8.3057929724596402</v>
      </c>
      <c r="H374" s="86">
        <v>8.2981956315289693</v>
      </c>
      <c r="I374" s="86">
        <v>3.64</v>
      </c>
      <c r="J374" s="86">
        <v>2.94</v>
      </c>
      <c r="K374" s="87">
        <v>0</v>
      </c>
      <c r="L374" s="85">
        <v>0.76000000105099996</v>
      </c>
      <c r="M374" s="86">
        <v>0</v>
      </c>
      <c r="N374" s="86"/>
      <c r="O374" s="86">
        <v>99.537393986121799</v>
      </c>
      <c r="P374" s="86">
        <v>0.80600000000000005</v>
      </c>
      <c r="Q374" s="88">
        <v>0.39040000000000002</v>
      </c>
      <c r="R374" s="85">
        <v>0</v>
      </c>
      <c r="S374" s="86">
        <v>0</v>
      </c>
      <c r="T374" s="86">
        <v>1.3</v>
      </c>
      <c r="U374" s="88">
        <v>5.2136752136752103</v>
      </c>
      <c r="V374" s="89">
        <v>3.14</v>
      </c>
      <c r="W374" s="85"/>
      <c r="X374" s="88">
        <v>47.5</v>
      </c>
      <c r="Y374" s="85"/>
      <c r="Z374" s="88"/>
      <c r="AA374" s="85">
        <v>0.15</v>
      </c>
      <c r="AB374" s="91">
        <v>0.15</v>
      </c>
      <c r="AC374" s="86">
        <v>0</v>
      </c>
      <c r="AD374" s="86">
        <v>0</v>
      </c>
      <c r="AE374" s="86">
        <v>0</v>
      </c>
      <c r="AF374" s="88">
        <v>0</v>
      </c>
      <c r="AG374" s="85">
        <v>9.6353766384699995</v>
      </c>
      <c r="AH374" s="86">
        <v>2.9000999999999999E-2</v>
      </c>
      <c r="AI374" s="88">
        <v>0</v>
      </c>
      <c r="AJ374" s="150">
        <v>1.79</v>
      </c>
      <c r="AK374" s="151">
        <v>0</v>
      </c>
    </row>
    <row r="375" spans="1:37" x14ac:dyDescent="0.2">
      <c r="A375" s="149" t="s">
        <v>1054</v>
      </c>
      <c r="B375" s="66" t="s">
        <v>1055</v>
      </c>
      <c r="C375" s="67">
        <v>47</v>
      </c>
      <c r="D375" s="84" t="s">
        <v>342</v>
      </c>
      <c r="E375" s="85">
        <v>28.695006422607602</v>
      </c>
      <c r="F375" s="91">
        <v>28.672928709055899</v>
      </c>
      <c r="G375" s="86">
        <v>16.688744380218399</v>
      </c>
      <c r="H375" s="86">
        <v>16.6706807964033</v>
      </c>
      <c r="I375" s="86">
        <v>13.44</v>
      </c>
      <c r="J375" s="86">
        <v>13.55</v>
      </c>
      <c r="K375" s="87">
        <v>0</v>
      </c>
      <c r="L375" s="85">
        <v>2.0700000008399999</v>
      </c>
      <c r="M375" s="86">
        <v>0</v>
      </c>
      <c r="N375" s="86"/>
      <c r="O375" s="86">
        <v>61.761297798377797</v>
      </c>
      <c r="P375" s="86">
        <v>0.95</v>
      </c>
      <c r="Q375" s="88">
        <v>1.115</v>
      </c>
      <c r="R375" s="85">
        <v>0</v>
      </c>
      <c r="S375" s="86">
        <v>0</v>
      </c>
      <c r="T375" s="86">
        <v>1.73</v>
      </c>
      <c r="U375" s="88">
        <v>4.8651252408477799</v>
      </c>
      <c r="V375" s="89">
        <v>3.54</v>
      </c>
      <c r="W375" s="85">
        <v>46.735633173415103</v>
      </c>
      <c r="X375" s="88">
        <v>51.8</v>
      </c>
      <c r="Y375" s="85">
        <v>100</v>
      </c>
      <c r="Z375" s="88"/>
      <c r="AA375" s="85">
        <v>0.84</v>
      </c>
      <c r="AB375" s="91">
        <v>0.84</v>
      </c>
      <c r="AC375" s="86">
        <v>0</v>
      </c>
      <c r="AD375" s="86">
        <v>0</v>
      </c>
      <c r="AE375" s="86">
        <v>0.09</v>
      </c>
      <c r="AF375" s="88">
        <v>0</v>
      </c>
      <c r="AG375" s="85">
        <v>2.8619438154800001</v>
      </c>
      <c r="AH375" s="86">
        <v>5.8090999999999997E-2</v>
      </c>
      <c r="AI375" s="88">
        <v>1.29169991646E-2</v>
      </c>
      <c r="AJ375" s="150">
        <v>2.67</v>
      </c>
      <c r="AK375" s="151">
        <v>16</v>
      </c>
    </row>
    <row r="376" spans="1:37" x14ac:dyDescent="0.2">
      <c r="A376" s="149" t="s">
        <v>1056</v>
      </c>
      <c r="B376" s="66" t="s">
        <v>1057</v>
      </c>
      <c r="C376" s="67">
        <v>47</v>
      </c>
      <c r="D376" s="84" t="s">
        <v>342</v>
      </c>
      <c r="E376" s="85">
        <v>17.4443062309171</v>
      </c>
      <c r="F376" s="91">
        <v>17.368917034189</v>
      </c>
      <c r="G376" s="86">
        <v>10.5258396471786</v>
      </c>
      <c r="H376" s="86">
        <v>10.4512043424177</v>
      </c>
      <c r="I376" s="86">
        <v>5.61</v>
      </c>
      <c r="J376" s="86">
        <v>7.51</v>
      </c>
      <c r="K376" s="87">
        <v>0</v>
      </c>
      <c r="L376" s="85">
        <v>2.9500000007599998</v>
      </c>
      <c r="M376" s="86">
        <v>0</v>
      </c>
      <c r="N376" s="86">
        <v>19.9918345127926</v>
      </c>
      <c r="O376" s="86">
        <v>10.922489801289601</v>
      </c>
      <c r="P376" s="86">
        <v>0.73699999999999999</v>
      </c>
      <c r="Q376" s="88">
        <v>1.0052000000000001</v>
      </c>
      <c r="R376" s="85">
        <v>0</v>
      </c>
      <c r="S376" s="86">
        <v>0</v>
      </c>
      <c r="T376" s="86">
        <v>1.5</v>
      </c>
      <c r="U376" s="88">
        <v>11.80368653172</v>
      </c>
      <c r="V376" s="89">
        <v>3.31</v>
      </c>
      <c r="W376" s="85">
        <v>46.548661055744603</v>
      </c>
      <c r="X376" s="88">
        <v>48.833333333299997</v>
      </c>
      <c r="Y376" s="85"/>
      <c r="Z376" s="88">
        <v>-100</v>
      </c>
      <c r="AA376" s="85">
        <v>0.68</v>
      </c>
      <c r="AB376" s="91">
        <v>0.68</v>
      </c>
      <c r="AC376" s="86">
        <v>0.31</v>
      </c>
      <c r="AD376" s="86">
        <v>0.31</v>
      </c>
      <c r="AE376" s="86">
        <v>0</v>
      </c>
      <c r="AF376" s="88">
        <v>0</v>
      </c>
      <c r="AG376" s="85">
        <v>11.8300910011</v>
      </c>
      <c r="AH376" s="86">
        <v>8.6716000000000001E-2</v>
      </c>
      <c r="AI376" s="88">
        <v>5.6331000005199999E-2</v>
      </c>
      <c r="AJ376" s="150">
        <v>1.85</v>
      </c>
      <c r="AK376" s="151">
        <v>1</v>
      </c>
    </row>
    <row r="377" spans="1:37" x14ac:dyDescent="0.2">
      <c r="A377" s="149" t="s">
        <v>1058</v>
      </c>
      <c r="B377" s="66" t="s">
        <v>1059</v>
      </c>
      <c r="C377" s="67">
        <v>47</v>
      </c>
      <c r="D377" s="84" t="s">
        <v>342</v>
      </c>
      <c r="E377" s="85">
        <v>37.984472767081499</v>
      </c>
      <c r="F377" s="91">
        <v>37.984472767081499</v>
      </c>
      <c r="G377" s="86">
        <v>18.095352877961599</v>
      </c>
      <c r="H377" s="86">
        <v>18.095352877961599</v>
      </c>
      <c r="I377" s="86">
        <v>2.75</v>
      </c>
      <c r="J377" s="86">
        <v>2.65</v>
      </c>
      <c r="K377" s="87">
        <v>0</v>
      </c>
      <c r="L377" s="85">
        <v>0.529999964017</v>
      </c>
      <c r="M377" s="86">
        <v>0</v>
      </c>
      <c r="N377" s="86">
        <v>100</v>
      </c>
      <c r="O377" s="86">
        <v>29.923109782144401</v>
      </c>
      <c r="P377" s="86">
        <v>0.41099999999999998</v>
      </c>
      <c r="Q377" s="88">
        <v>0.91510000000000002</v>
      </c>
      <c r="R377" s="85">
        <v>0</v>
      </c>
      <c r="S377" s="86">
        <v>0</v>
      </c>
      <c r="T377" s="86">
        <v>1.35</v>
      </c>
      <c r="U377" s="88">
        <v>8.5711129189390096</v>
      </c>
      <c r="V377" s="89">
        <v>3.69</v>
      </c>
      <c r="W377" s="85">
        <v>63.219975880217397</v>
      </c>
      <c r="X377" s="88">
        <v>66.566666666700002</v>
      </c>
      <c r="Y377" s="85">
        <v>100</v>
      </c>
      <c r="Z377" s="88"/>
      <c r="AA377" s="85">
        <v>0</v>
      </c>
      <c r="AB377" s="91">
        <v>0</v>
      </c>
      <c r="AC377" s="86">
        <v>0.01</v>
      </c>
      <c r="AD377" s="86">
        <v>0.01</v>
      </c>
      <c r="AE377" s="86">
        <v>0</v>
      </c>
      <c r="AF377" s="88">
        <v>7.9490040851400001E-6</v>
      </c>
      <c r="AG377" s="85">
        <v>4.5692461273899996</v>
      </c>
      <c r="AH377" s="86">
        <v>2.1222000000000001E-2</v>
      </c>
      <c r="AI377" s="88">
        <v>8.9947504673E-10</v>
      </c>
      <c r="AJ377" s="150">
        <v>1.82</v>
      </c>
      <c r="AK377" s="151">
        <v>5</v>
      </c>
    </row>
    <row r="378" spans="1:37" x14ac:dyDescent="0.2">
      <c r="A378" s="149" t="s">
        <v>1060</v>
      </c>
      <c r="B378" s="66" t="s">
        <v>1061</v>
      </c>
      <c r="C378" s="67">
        <v>47</v>
      </c>
      <c r="D378" s="84" t="s">
        <v>342</v>
      </c>
      <c r="E378" s="85">
        <v>78.136574580114001</v>
      </c>
      <c r="F378" s="91">
        <v>78.0622474282181</v>
      </c>
      <c r="G378" s="86">
        <v>24.3268395970094</v>
      </c>
      <c r="H378" s="86">
        <v>24.278120959632201</v>
      </c>
      <c r="I378" s="86">
        <v>1.96</v>
      </c>
      <c r="J378" s="86">
        <v>1.41</v>
      </c>
      <c r="K378" s="87">
        <v>6.8999999999999999E-3</v>
      </c>
      <c r="L378" s="85">
        <v>4.0000018537799997E-2</v>
      </c>
      <c r="M378" s="86">
        <v>0</v>
      </c>
      <c r="N378" s="86">
        <v>100</v>
      </c>
      <c r="O378" s="86">
        <v>26.081582200247201</v>
      </c>
      <c r="P378" s="86">
        <v>0.26500000000000001</v>
      </c>
      <c r="Q378" s="88">
        <v>1.3741000000000001</v>
      </c>
      <c r="R378" s="85">
        <v>0</v>
      </c>
      <c r="S378" s="86">
        <v>0</v>
      </c>
      <c r="T378" s="86">
        <v>1.39</v>
      </c>
      <c r="U378" s="88">
        <v>2.8706520177635699</v>
      </c>
      <c r="V378" s="89">
        <v>4.6399999999999997</v>
      </c>
      <c r="W378" s="85">
        <v>60.266542182155099</v>
      </c>
      <c r="X378" s="88">
        <v>71.433333333299998</v>
      </c>
      <c r="Y378" s="85"/>
      <c r="Z378" s="88"/>
      <c r="AA378" s="85">
        <v>0.23</v>
      </c>
      <c r="AB378" s="91">
        <v>0.27</v>
      </c>
      <c r="AC378" s="86">
        <v>0</v>
      </c>
      <c r="AD378" s="86">
        <v>0.03</v>
      </c>
      <c r="AE378" s="86">
        <v>0</v>
      </c>
      <c r="AF378" s="88">
        <v>44.706296991899997</v>
      </c>
      <c r="AG378" s="85">
        <v>5.39473968957E-8</v>
      </c>
      <c r="AH378" s="86">
        <v>1.8887000000000001E-2</v>
      </c>
      <c r="AI378" s="88">
        <v>0</v>
      </c>
      <c r="AJ378" s="150">
        <v>1.58</v>
      </c>
      <c r="AK378" s="151">
        <v>0</v>
      </c>
    </row>
    <row r="379" spans="1:37" x14ac:dyDescent="0.2">
      <c r="A379" s="149" t="s">
        <v>1062</v>
      </c>
      <c r="B379" s="66" t="s">
        <v>1063</v>
      </c>
      <c r="C379" s="67">
        <v>47</v>
      </c>
      <c r="D379" s="84" t="s">
        <v>342</v>
      </c>
      <c r="E379" s="85">
        <v>82.659524974053696</v>
      </c>
      <c r="F379" s="91">
        <v>82.658332040989194</v>
      </c>
      <c r="G379" s="86">
        <v>29.070585849427999</v>
      </c>
      <c r="H379" s="86">
        <v>29.070585849427999</v>
      </c>
      <c r="I379" s="86">
        <v>2.2200000000000002</v>
      </c>
      <c r="J379" s="86">
        <v>0.99</v>
      </c>
      <c r="K379" s="87">
        <v>0</v>
      </c>
      <c r="L379" s="85">
        <v>0.12999999980900001</v>
      </c>
      <c r="M379" s="86">
        <v>2.1544626169579801E-3</v>
      </c>
      <c r="N379" s="86">
        <v>80.263097584452495</v>
      </c>
      <c r="O379" s="86">
        <v>42.384211363998098</v>
      </c>
      <c r="P379" s="86">
        <v>0.22600000000000001</v>
      </c>
      <c r="Q379" s="88">
        <v>0.71579999999999999</v>
      </c>
      <c r="R379" s="85">
        <v>3.3636057854019498E-2</v>
      </c>
      <c r="S379" s="86">
        <v>0</v>
      </c>
      <c r="T379" s="86">
        <v>1.0900000000000001</v>
      </c>
      <c r="U379" s="88">
        <v>2.1699452443723399</v>
      </c>
      <c r="V379" s="89">
        <v>4.71</v>
      </c>
      <c r="W379" s="85">
        <v>38.799999999999997</v>
      </c>
      <c r="X379" s="88">
        <v>38.799999999999997</v>
      </c>
      <c r="Y379" s="85">
        <v>-99.64</v>
      </c>
      <c r="Z379" s="88"/>
      <c r="AA379" s="85">
        <v>0.56000000000000005</v>
      </c>
      <c r="AB379" s="91">
        <v>0.56000000000000005</v>
      </c>
      <c r="AC379" s="86">
        <v>0.11</v>
      </c>
      <c r="AD379" s="86">
        <v>0.11</v>
      </c>
      <c r="AE379" s="86">
        <v>0</v>
      </c>
      <c r="AF379" s="88">
        <v>95.352699139799995</v>
      </c>
      <c r="AG379" s="85">
        <v>0</v>
      </c>
      <c r="AH379" s="86">
        <v>7.5310000000000004E-3</v>
      </c>
      <c r="AI379" s="88">
        <v>2.5834000014300001E-2</v>
      </c>
      <c r="AJ379" s="150">
        <v>1.84</v>
      </c>
      <c r="AK379" s="151">
        <v>0</v>
      </c>
    </row>
    <row r="380" spans="1:37" x14ac:dyDescent="0.2">
      <c r="A380" s="149" t="s">
        <v>1064</v>
      </c>
      <c r="B380" s="66" t="s">
        <v>1065</v>
      </c>
      <c r="C380" s="67">
        <v>47</v>
      </c>
      <c r="D380" s="84" t="s">
        <v>342</v>
      </c>
      <c r="E380" s="85">
        <v>87.366918955217599</v>
      </c>
      <c r="F380" s="91">
        <v>87.366918955217599</v>
      </c>
      <c r="G380" s="86">
        <v>29.7597895885505</v>
      </c>
      <c r="H380" s="86">
        <v>29.7597895885505</v>
      </c>
      <c r="I380" s="86">
        <v>0.77</v>
      </c>
      <c r="J380" s="86">
        <v>0.91</v>
      </c>
      <c r="K380" s="87">
        <v>0</v>
      </c>
      <c r="L380" s="85">
        <v>5.0000000004399997E-2</v>
      </c>
      <c r="M380" s="86">
        <v>0</v>
      </c>
      <c r="N380" s="86">
        <v>100</v>
      </c>
      <c r="O380" s="86">
        <v>43.547169811320799</v>
      </c>
      <c r="P380" s="86">
        <v>0.186</v>
      </c>
      <c r="Q380" s="88">
        <v>0.76170000000000004</v>
      </c>
      <c r="R380" s="85">
        <v>0</v>
      </c>
      <c r="S380" s="86">
        <v>0</v>
      </c>
      <c r="T380" s="86">
        <v>0.85</v>
      </c>
      <c r="U380" s="88">
        <v>1.0562542844751599</v>
      </c>
      <c r="V380" s="89">
        <v>4.8099999999999996</v>
      </c>
      <c r="W380" s="85"/>
      <c r="X380" s="88"/>
      <c r="Y380" s="85"/>
      <c r="Z380" s="88"/>
      <c r="AA380" s="85">
        <v>0.31</v>
      </c>
      <c r="AB380" s="91">
        <v>0.31</v>
      </c>
      <c r="AC380" s="86">
        <v>0.15</v>
      </c>
      <c r="AD380" s="86">
        <v>0.15</v>
      </c>
      <c r="AE380" s="86">
        <v>0</v>
      </c>
      <c r="AF380" s="88">
        <v>99.578605660600005</v>
      </c>
      <c r="AG380" s="85">
        <v>0</v>
      </c>
      <c r="AH380" s="86">
        <v>5.306E-3</v>
      </c>
      <c r="AI380" s="88">
        <v>0</v>
      </c>
      <c r="AJ380" s="150">
        <v>1.68</v>
      </c>
      <c r="AK380" s="151">
        <v>0</v>
      </c>
    </row>
    <row r="381" spans="1:37" x14ac:dyDescent="0.2">
      <c r="A381" s="149" t="s">
        <v>1066</v>
      </c>
      <c r="B381" s="66" t="s">
        <v>1067</v>
      </c>
      <c r="C381" s="67">
        <v>47</v>
      </c>
      <c r="D381" s="84" t="s">
        <v>342</v>
      </c>
      <c r="E381" s="85">
        <v>62.861575153811202</v>
      </c>
      <c r="F381" s="91">
        <v>62.861575153811202</v>
      </c>
      <c r="G381" s="86">
        <v>20.832849650165201</v>
      </c>
      <c r="H381" s="86">
        <v>20.832849650165201</v>
      </c>
      <c r="I381" s="86">
        <v>0.86</v>
      </c>
      <c r="J381" s="86">
        <v>0.91</v>
      </c>
      <c r="K381" s="87">
        <v>0</v>
      </c>
      <c r="L381" s="85">
        <v>0.15000000006799999</v>
      </c>
      <c r="M381" s="86">
        <v>1.0599578648941401E-2</v>
      </c>
      <c r="N381" s="86">
        <v>78.283537196711407</v>
      </c>
      <c r="O381" s="86">
        <v>86.937394247038895</v>
      </c>
      <c r="P381" s="86">
        <v>0.315</v>
      </c>
      <c r="Q381" s="88">
        <v>0.85599999999999998</v>
      </c>
      <c r="R381" s="85">
        <v>9.9780482937537399E-3</v>
      </c>
      <c r="S381" s="86">
        <v>0</v>
      </c>
      <c r="T381" s="86">
        <v>1.23</v>
      </c>
      <c r="U381" s="88">
        <v>6.6674405597357502</v>
      </c>
      <c r="V381" s="89">
        <v>4.53</v>
      </c>
      <c r="W381" s="85">
        <v>53.665399525928599</v>
      </c>
      <c r="X381" s="88">
        <v>53.1</v>
      </c>
      <c r="Y381" s="85"/>
      <c r="Z381" s="88">
        <v>-100</v>
      </c>
      <c r="AA381" s="85">
        <v>0.25</v>
      </c>
      <c r="AB381" s="91">
        <v>0.25</v>
      </c>
      <c r="AC381" s="86">
        <v>0.03</v>
      </c>
      <c r="AD381" s="86">
        <v>0.03</v>
      </c>
      <c r="AE381" s="86">
        <v>0</v>
      </c>
      <c r="AF381" s="88">
        <v>0.74290001426100005</v>
      </c>
      <c r="AG381" s="85">
        <v>6.9497999988199999E-2</v>
      </c>
      <c r="AH381" s="86">
        <v>7.5799999999999999E-3</v>
      </c>
      <c r="AI381" s="88">
        <v>0</v>
      </c>
      <c r="AJ381" s="150">
        <v>1.6</v>
      </c>
      <c r="AK381" s="151">
        <v>0</v>
      </c>
    </row>
    <row r="382" spans="1:37" x14ac:dyDescent="0.2">
      <c r="A382" s="149" t="s">
        <v>1068</v>
      </c>
      <c r="B382" s="66" t="s">
        <v>1069</v>
      </c>
      <c r="C382" s="67">
        <v>47</v>
      </c>
      <c r="D382" s="84" t="s">
        <v>342</v>
      </c>
      <c r="E382" s="85">
        <v>31.213210546668002</v>
      </c>
      <c r="F382" s="91">
        <v>31.213210546668002</v>
      </c>
      <c r="G382" s="86">
        <v>12.2767569425547</v>
      </c>
      <c r="H382" s="86">
        <v>12.2767569425547</v>
      </c>
      <c r="I382" s="86">
        <v>1.6</v>
      </c>
      <c r="J382" s="86">
        <v>1.18</v>
      </c>
      <c r="K382" s="87">
        <v>0</v>
      </c>
      <c r="L382" s="85">
        <v>1.4800000017499999</v>
      </c>
      <c r="M382" s="86">
        <v>3.7676214759175798E-2</v>
      </c>
      <c r="N382" s="86"/>
      <c r="O382" s="86">
        <v>0.87082728592162595</v>
      </c>
      <c r="P382" s="86">
        <v>0.43099999999999999</v>
      </c>
      <c r="Q382" s="88">
        <v>1.464</v>
      </c>
      <c r="R382" s="85">
        <v>1.39958012596221E-2</v>
      </c>
      <c r="S382" s="86">
        <v>0</v>
      </c>
      <c r="T382" s="86">
        <v>1.51</v>
      </c>
      <c r="U382" s="88">
        <v>12.236655543302399</v>
      </c>
      <c r="V382" s="89">
        <v>3.77</v>
      </c>
      <c r="W382" s="85">
        <v>40.332499759176898</v>
      </c>
      <c r="X382" s="88">
        <v>41.9</v>
      </c>
      <c r="Y382" s="85"/>
      <c r="Z382" s="88"/>
      <c r="AA382" s="85">
        <v>0.56000000000000005</v>
      </c>
      <c r="AB382" s="91">
        <v>0.56000000000000005</v>
      </c>
      <c r="AC382" s="86">
        <v>0.17</v>
      </c>
      <c r="AD382" s="86">
        <v>0.17</v>
      </c>
      <c r="AE382" s="86">
        <v>0</v>
      </c>
      <c r="AF382" s="88">
        <v>0</v>
      </c>
      <c r="AG382" s="85">
        <v>0</v>
      </c>
      <c r="AH382" s="86">
        <v>7.0080000000000003E-3</v>
      </c>
      <c r="AI382" s="88">
        <v>0</v>
      </c>
      <c r="AJ382" s="150">
        <v>1</v>
      </c>
      <c r="AK382" s="151">
        <v>0</v>
      </c>
    </row>
    <row r="383" spans="1:37" x14ac:dyDescent="0.2">
      <c r="A383" s="149" t="s">
        <v>1070</v>
      </c>
      <c r="B383" s="66" t="s">
        <v>1071</v>
      </c>
      <c r="C383" s="67">
        <v>47</v>
      </c>
      <c r="D383" s="84" t="s">
        <v>342</v>
      </c>
      <c r="E383" s="85">
        <v>34.992436608524002</v>
      </c>
      <c r="F383" s="91">
        <v>34.992436608524002</v>
      </c>
      <c r="G383" s="86">
        <v>11.498064284554401</v>
      </c>
      <c r="H383" s="86">
        <v>11.498064284554401</v>
      </c>
      <c r="I383" s="86">
        <v>3.32</v>
      </c>
      <c r="J383" s="86">
        <v>2.36</v>
      </c>
      <c r="K383" s="87">
        <v>0</v>
      </c>
      <c r="L383" s="85">
        <v>0.39000000231300003</v>
      </c>
      <c r="M383" s="86">
        <v>0</v>
      </c>
      <c r="N383" s="86">
        <v>11.637106035472801</v>
      </c>
      <c r="O383" s="86">
        <v>6.9325857015419903</v>
      </c>
      <c r="P383" s="86">
        <v>0.45900000000000002</v>
      </c>
      <c r="Q383" s="88">
        <v>1.2628999999999999</v>
      </c>
      <c r="R383" s="85">
        <v>0</v>
      </c>
      <c r="S383" s="86">
        <v>0</v>
      </c>
      <c r="T383" s="86">
        <v>1.49</v>
      </c>
      <c r="U383" s="88">
        <v>12.7808496637068</v>
      </c>
      <c r="V383" s="89">
        <v>3.89</v>
      </c>
      <c r="W383" s="85">
        <v>51.928113355671996</v>
      </c>
      <c r="X383" s="88">
        <v>50</v>
      </c>
      <c r="Y383" s="85">
        <v>100</v>
      </c>
      <c r="Z383" s="88"/>
      <c r="AA383" s="85">
        <v>0</v>
      </c>
      <c r="AB383" s="91">
        <v>0</v>
      </c>
      <c r="AC383" s="86">
        <v>0.02</v>
      </c>
      <c r="AD383" s="86">
        <v>0.02</v>
      </c>
      <c r="AE383" s="86">
        <v>0</v>
      </c>
      <c r="AF383" s="88">
        <v>0</v>
      </c>
      <c r="AG383" s="85">
        <v>0.411066997918</v>
      </c>
      <c r="AH383" s="86">
        <v>2.3574000000000001E-2</v>
      </c>
      <c r="AI383" s="88">
        <v>1.9735725210500001E-13</v>
      </c>
      <c r="AJ383" s="150">
        <v>1.1100000000000001</v>
      </c>
      <c r="AK383" s="151">
        <v>0</v>
      </c>
    </row>
    <row r="384" spans="1:37" x14ac:dyDescent="0.2">
      <c r="A384" s="149" t="s">
        <v>1072</v>
      </c>
      <c r="B384" s="66" t="s">
        <v>1073</v>
      </c>
      <c r="C384" s="67">
        <v>47</v>
      </c>
      <c r="D384" s="84" t="s">
        <v>342</v>
      </c>
      <c r="E384" s="85">
        <v>28.533707208786101</v>
      </c>
      <c r="F384" s="91">
        <v>28.533707208786101</v>
      </c>
      <c r="G384" s="86">
        <v>6.8991704638392299</v>
      </c>
      <c r="H384" s="86">
        <v>6.8991704638392299</v>
      </c>
      <c r="I384" s="86">
        <v>4.45</v>
      </c>
      <c r="J384" s="86">
        <v>2.72</v>
      </c>
      <c r="K384" s="87">
        <v>0</v>
      </c>
      <c r="L384" s="85">
        <v>1.9300000122700001</v>
      </c>
      <c r="M384" s="86">
        <v>0</v>
      </c>
      <c r="N384" s="86"/>
      <c r="O384" s="86">
        <v>14.0761300555115</v>
      </c>
      <c r="P384" s="86">
        <v>0.24099999999999999</v>
      </c>
      <c r="Q384" s="88">
        <v>0.57120000000000004</v>
      </c>
      <c r="R384" s="85">
        <v>0</v>
      </c>
      <c r="S384" s="86">
        <v>0</v>
      </c>
      <c r="T384" s="86">
        <v>1.1499999999999999</v>
      </c>
      <c r="U384" s="88">
        <v>10.807337305760001</v>
      </c>
      <c r="V384" s="89">
        <v>3.75</v>
      </c>
      <c r="W384" s="85">
        <v>37.603320072181099</v>
      </c>
      <c r="X384" s="88">
        <v>43.633333333300001</v>
      </c>
      <c r="Y384" s="85"/>
      <c r="Z384" s="88"/>
      <c r="AA384" s="85">
        <v>0</v>
      </c>
      <c r="AB384" s="91">
        <v>0</v>
      </c>
      <c r="AC384" s="86">
        <v>0</v>
      </c>
      <c r="AD384" s="86">
        <v>0</v>
      </c>
      <c r="AE384" s="86">
        <v>0</v>
      </c>
      <c r="AF384" s="88">
        <v>0</v>
      </c>
      <c r="AG384" s="85">
        <v>7.39169995217E-2</v>
      </c>
      <c r="AH384" s="86">
        <v>2.0048E-2</v>
      </c>
      <c r="AI384" s="88">
        <v>3.0069999625400002E-3</v>
      </c>
      <c r="AJ384" s="150">
        <v>1.21</v>
      </c>
      <c r="AK384" s="151">
        <v>0</v>
      </c>
    </row>
    <row r="385" spans="1:37" x14ac:dyDescent="0.2">
      <c r="A385" s="149" t="s">
        <v>1074</v>
      </c>
      <c r="B385" s="66" t="s">
        <v>1075</v>
      </c>
      <c r="C385" s="67">
        <v>47</v>
      </c>
      <c r="D385" s="84" t="s">
        <v>342</v>
      </c>
      <c r="E385" s="85">
        <v>30.172454684059002</v>
      </c>
      <c r="F385" s="91">
        <v>30.172454684059002</v>
      </c>
      <c r="G385" s="86">
        <v>8.4296120616635601</v>
      </c>
      <c r="H385" s="86">
        <v>8.4296120616635601</v>
      </c>
      <c r="I385" s="86">
        <v>4.0199999999999996</v>
      </c>
      <c r="J385" s="86">
        <v>4.58</v>
      </c>
      <c r="K385" s="87">
        <v>0</v>
      </c>
      <c r="L385" s="85">
        <v>0.159999999995</v>
      </c>
      <c r="M385" s="86">
        <v>0</v>
      </c>
      <c r="N385" s="86">
        <v>17.664169237549601</v>
      </c>
      <c r="O385" s="86">
        <v>9.9134887005649706</v>
      </c>
      <c r="P385" s="86">
        <v>0.48499999999999999</v>
      </c>
      <c r="Q385" s="88">
        <v>1.5058</v>
      </c>
      <c r="R385" s="85">
        <v>0</v>
      </c>
      <c r="S385" s="86">
        <v>0</v>
      </c>
      <c r="T385" s="86">
        <v>1.53</v>
      </c>
      <c r="U385" s="88">
        <v>13.9745891919363</v>
      </c>
      <c r="V385" s="89">
        <v>3.88</v>
      </c>
      <c r="W385" s="85">
        <v>56.679571202663098</v>
      </c>
      <c r="X385" s="88">
        <v>52.733333333300003</v>
      </c>
      <c r="Y385" s="85">
        <v>100</v>
      </c>
      <c r="Z385" s="88"/>
      <c r="AA385" s="85">
        <v>0</v>
      </c>
      <c r="AB385" s="91">
        <v>0</v>
      </c>
      <c r="AC385" s="86">
        <v>0</v>
      </c>
      <c r="AD385" s="86">
        <v>0</v>
      </c>
      <c r="AE385" s="86">
        <v>0</v>
      </c>
      <c r="AF385" s="88">
        <v>0</v>
      </c>
      <c r="AG385" s="85">
        <v>0.86217399970800002</v>
      </c>
      <c r="AH385" s="86">
        <v>5.9797999999999997E-2</v>
      </c>
      <c r="AI385" s="88">
        <v>0</v>
      </c>
      <c r="AJ385" s="150">
        <v>1.07</v>
      </c>
      <c r="AK385" s="151">
        <v>0</v>
      </c>
    </row>
    <row r="386" spans="1:37" x14ac:dyDescent="0.2">
      <c r="A386" s="149" t="s">
        <v>1076</v>
      </c>
      <c r="B386" s="66" t="s">
        <v>1077</v>
      </c>
      <c r="C386" s="67">
        <v>47</v>
      </c>
      <c r="D386" s="84" t="s">
        <v>342</v>
      </c>
      <c r="E386" s="85">
        <v>12.568643928943301</v>
      </c>
      <c r="F386" s="91">
        <v>12.564944159914599</v>
      </c>
      <c r="G386" s="86">
        <v>4.9862315738288903</v>
      </c>
      <c r="H386" s="86">
        <v>4.9825318048001899</v>
      </c>
      <c r="I386" s="86">
        <v>2.79</v>
      </c>
      <c r="J386" s="86">
        <v>3.12</v>
      </c>
      <c r="K386" s="87">
        <v>0</v>
      </c>
      <c r="L386" s="85">
        <v>0.51000000020500003</v>
      </c>
      <c r="M386" s="86">
        <v>0</v>
      </c>
      <c r="N386" s="86">
        <v>11.681204036257901</v>
      </c>
      <c r="O386" s="86">
        <v>5.7719814892721901</v>
      </c>
      <c r="P386" s="86">
        <v>0.45900000000000002</v>
      </c>
      <c r="Q386" s="88">
        <v>0.95140000000000002</v>
      </c>
      <c r="R386" s="85">
        <v>0</v>
      </c>
      <c r="S386" s="86">
        <v>0</v>
      </c>
      <c r="T386" s="86">
        <v>1.4</v>
      </c>
      <c r="U386" s="88">
        <v>17.655826343412599</v>
      </c>
      <c r="V386" s="89">
        <v>3.38</v>
      </c>
      <c r="W386" s="85">
        <v>44.782068620481397</v>
      </c>
      <c r="X386" s="88">
        <v>50.633333333300001</v>
      </c>
      <c r="Y386" s="85"/>
      <c r="Z386" s="88"/>
      <c r="AA386" s="85">
        <v>0.11</v>
      </c>
      <c r="AB386" s="91">
        <v>0.11</v>
      </c>
      <c r="AC386" s="86">
        <v>0</v>
      </c>
      <c r="AD386" s="86">
        <v>0</v>
      </c>
      <c r="AE386" s="86">
        <v>0</v>
      </c>
      <c r="AF386" s="88">
        <v>0</v>
      </c>
      <c r="AG386" s="85">
        <v>0.90705899994600003</v>
      </c>
      <c r="AH386" s="86">
        <v>5.1131999999999997E-2</v>
      </c>
      <c r="AI386" s="88">
        <v>2.4766999998499999E-2</v>
      </c>
      <c r="AJ386" s="150">
        <v>1.01</v>
      </c>
      <c r="AK386" s="151">
        <v>0</v>
      </c>
    </row>
    <row r="387" spans="1:37" x14ac:dyDescent="0.2">
      <c r="A387" s="149" t="s">
        <v>1078</v>
      </c>
      <c r="B387" s="66" t="s">
        <v>1079</v>
      </c>
      <c r="C387" s="67">
        <v>47</v>
      </c>
      <c r="D387" s="84" t="s">
        <v>342</v>
      </c>
      <c r="E387" s="85">
        <v>22.113546197600499</v>
      </c>
      <c r="F387" s="91">
        <v>22.096816595764999</v>
      </c>
      <c r="G387" s="86">
        <v>7.4996415085321004</v>
      </c>
      <c r="H387" s="86">
        <v>7.4966540796328998</v>
      </c>
      <c r="I387" s="86">
        <v>4.3</v>
      </c>
      <c r="J387" s="86">
        <v>12.66</v>
      </c>
      <c r="K387" s="87">
        <v>0</v>
      </c>
      <c r="L387" s="85">
        <v>0.45000000040999999</v>
      </c>
      <c r="M387" s="86">
        <v>0</v>
      </c>
      <c r="N387" s="86">
        <v>8.9806410153426004</v>
      </c>
      <c r="O387" s="86">
        <v>4.9478129232730499</v>
      </c>
      <c r="P387" s="86">
        <v>1.0649999999999999</v>
      </c>
      <c r="Q387" s="88">
        <v>1.0091000000000001</v>
      </c>
      <c r="R387" s="85">
        <v>0</v>
      </c>
      <c r="S387" s="86">
        <v>0</v>
      </c>
      <c r="T387" s="86">
        <v>1.49</v>
      </c>
      <c r="U387" s="88">
        <v>13.6119210362793</v>
      </c>
      <c r="V387" s="89">
        <v>3.48</v>
      </c>
      <c r="W387" s="85">
        <v>43.013720485933703</v>
      </c>
      <c r="X387" s="88">
        <v>49.333333333299997</v>
      </c>
      <c r="Y387" s="85">
        <v>100</v>
      </c>
      <c r="Z387" s="88"/>
      <c r="AA387" s="85">
        <v>0</v>
      </c>
      <c r="AB387" s="91">
        <v>0</v>
      </c>
      <c r="AC387" s="86">
        <v>0</v>
      </c>
      <c r="AD387" s="86">
        <v>0</v>
      </c>
      <c r="AE387" s="86">
        <v>0</v>
      </c>
      <c r="AF387" s="88">
        <v>0</v>
      </c>
      <c r="AG387" s="85">
        <v>0.79220300141400002</v>
      </c>
      <c r="AH387" s="86">
        <v>0.182756</v>
      </c>
      <c r="AI387" s="88">
        <v>2.3702000042300001E-2</v>
      </c>
      <c r="AJ387" s="150">
        <v>1.01</v>
      </c>
      <c r="AK387" s="151">
        <v>0</v>
      </c>
    </row>
    <row r="388" spans="1:37" x14ac:dyDescent="0.2">
      <c r="A388" s="149" t="s">
        <v>1080</v>
      </c>
      <c r="B388" s="66" t="s">
        <v>1081</v>
      </c>
      <c r="C388" s="67">
        <v>47</v>
      </c>
      <c r="D388" s="84" t="s">
        <v>342</v>
      </c>
      <c r="E388" s="85">
        <v>17.463941675001301</v>
      </c>
      <c r="F388" s="91">
        <v>17.463941675001301</v>
      </c>
      <c r="G388" s="86">
        <v>5.6969521503395297</v>
      </c>
      <c r="H388" s="86">
        <v>5.6969521503395297</v>
      </c>
      <c r="I388" s="86">
        <v>1.97</v>
      </c>
      <c r="J388" s="86">
        <v>2.37</v>
      </c>
      <c r="K388" s="87">
        <v>0</v>
      </c>
      <c r="L388" s="85">
        <v>9.9999999853300006E-2</v>
      </c>
      <c r="M388" s="86">
        <v>0</v>
      </c>
      <c r="N388" s="86">
        <v>14.308696040754301</v>
      </c>
      <c r="O388" s="86">
        <v>9.9215546443216294</v>
      </c>
      <c r="P388" s="86">
        <v>0.46800000000000003</v>
      </c>
      <c r="Q388" s="88">
        <v>0.84809999999999997</v>
      </c>
      <c r="R388" s="85">
        <v>0</v>
      </c>
      <c r="S388" s="86">
        <v>0</v>
      </c>
      <c r="T388" s="86">
        <v>1.45</v>
      </c>
      <c r="U388" s="88">
        <v>14.1917144812339</v>
      </c>
      <c r="V388" s="89">
        <v>3.42</v>
      </c>
      <c r="W388" s="85">
        <v>44.530049995159303</v>
      </c>
      <c r="X388" s="88">
        <v>49.933333333299998</v>
      </c>
      <c r="Y388" s="85"/>
      <c r="Z388" s="88"/>
      <c r="AA388" s="85">
        <v>0</v>
      </c>
      <c r="AB388" s="91">
        <v>0</v>
      </c>
      <c r="AC388" s="86">
        <v>0</v>
      </c>
      <c r="AD388" s="86">
        <v>0</v>
      </c>
      <c r="AE388" s="86">
        <v>0</v>
      </c>
      <c r="AF388" s="88">
        <v>0</v>
      </c>
      <c r="AG388" s="85">
        <v>0.90617599937000004</v>
      </c>
      <c r="AH388" s="86">
        <v>3.0957999999999999E-2</v>
      </c>
      <c r="AI388" s="88">
        <v>0</v>
      </c>
      <c r="AJ388" s="150">
        <v>1</v>
      </c>
      <c r="AK388" s="151">
        <v>0</v>
      </c>
    </row>
    <row r="389" spans="1:37" x14ac:dyDescent="0.2">
      <c r="A389" s="149" t="s">
        <v>1082</v>
      </c>
      <c r="B389" s="66" t="s">
        <v>1083</v>
      </c>
      <c r="C389" s="67">
        <v>47</v>
      </c>
      <c r="D389" s="84" t="s">
        <v>342</v>
      </c>
      <c r="E389" s="85">
        <v>15.3998862277535</v>
      </c>
      <c r="F389" s="91">
        <v>15.3998862277535</v>
      </c>
      <c r="G389" s="86">
        <v>5.5109883093212</v>
      </c>
      <c r="H389" s="86">
        <v>5.5109883093212</v>
      </c>
      <c r="I389" s="86">
        <v>1.64</v>
      </c>
      <c r="J389" s="86">
        <v>1.24</v>
      </c>
      <c r="K389" s="87">
        <v>0</v>
      </c>
      <c r="L389" s="85">
        <v>0.209999999815</v>
      </c>
      <c r="M389" s="86">
        <v>0</v>
      </c>
      <c r="N389" s="86">
        <v>12.332553689134601</v>
      </c>
      <c r="O389" s="86">
        <v>2.0739790463972598</v>
      </c>
      <c r="P389" s="86">
        <v>0.25</v>
      </c>
      <c r="Q389" s="88">
        <v>1.0577000000000001</v>
      </c>
      <c r="R389" s="85">
        <v>0</v>
      </c>
      <c r="S389" s="86">
        <v>0</v>
      </c>
      <c r="T389" s="86">
        <v>1.25</v>
      </c>
      <c r="U389" s="88">
        <v>16.678082589363498</v>
      </c>
      <c r="V389" s="89">
        <v>3.43</v>
      </c>
      <c r="W389" s="85">
        <v>32.669915609572499</v>
      </c>
      <c r="X389" s="88">
        <v>25.566666666700002</v>
      </c>
      <c r="Y389" s="85"/>
      <c r="Z389" s="88"/>
      <c r="AA389" s="85">
        <v>0.15</v>
      </c>
      <c r="AB389" s="91">
        <v>0.15</v>
      </c>
      <c r="AC389" s="86">
        <v>0</v>
      </c>
      <c r="AD389" s="86">
        <v>0</v>
      </c>
      <c r="AE389" s="86">
        <v>0</v>
      </c>
      <c r="AF389" s="88">
        <v>0</v>
      </c>
      <c r="AG389" s="85">
        <v>0</v>
      </c>
      <c r="AH389" s="86">
        <v>8.4989999999999996E-3</v>
      </c>
      <c r="AI389" s="88">
        <v>0</v>
      </c>
      <c r="AJ389" s="150">
        <v>1</v>
      </c>
      <c r="AK389" s="151">
        <v>0</v>
      </c>
    </row>
    <row r="390" spans="1:37" x14ac:dyDescent="0.2">
      <c r="A390" s="149" t="s">
        <v>1084</v>
      </c>
      <c r="B390" s="66" t="s">
        <v>1085</v>
      </c>
      <c r="C390" s="67">
        <v>47</v>
      </c>
      <c r="D390" s="84" t="s">
        <v>342</v>
      </c>
      <c r="E390" s="85">
        <v>26.2145191811457</v>
      </c>
      <c r="F390" s="91">
        <v>26.2145191811457</v>
      </c>
      <c r="G390" s="86">
        <v>9.9561328057801504</v>
      </c>
      <c r="H390" s="86">
        <v>9.9561328057801504</v>
      </c>
      <c r="I390" s="86">
        <v>2.5</v>
      </c>
      <c r="J390" s="86">
        <v>1.9</v>
      </c>
      <c r="K390" s="87">
        <v>0</v>
      </c>
      <c r="L390" s="85">
        <v>0.35000000032700002</v>
      </c>
      <c r="M390" s="86">
        <v>0</v>
      </c>
      <c r="N390" s="86">
        <v>20.2870442203258</v>
      </c>
      <c r="O390" s="86">
        <v>9.3632958801498098</v>
      </c>
      <c r="P390" s="86">
        <v>0.42099999999999999</v>
      </c>
      <c r="Q390" s="88">
        <v>1.08</v>
      </c>
      <c r="R390" s="85">
        <v>0</v>
      </c>
      <c r="S390" s="86">
        <v>0</v>
      </c>
      <c r="T390" s="86">
        <v>1.25</v>
      </c>
      <c r="U390" s="88">
        <v>14.5338035437812</v>
      </c>
      <c r="V390" s="89">
        <v>3.77</v>
      </c>
      <c r="W390" s="85">
        <v>44.698363104772</v>
      </c>
      <c r="X390" s="88">
        <v>58.0333333333</v>
      </c>
      <c r="Y390" s="85">
        <v>100</v>
      </c>
      <c r="Z390" s="88"/>
      <c r="AA390" s="85">
        <v>0.34</v>
      </c>
      <c r="AB390" s="91">
        <v>0.34</v>
      </c>
      <c r="AC390" s="86">
        <v>0.09</v>
      </c>
      <c r="AD390" s="86">
        <v>0.09</v>
      </c>
      <c r="AE390" s="86">
        <v>0</v>
      </c>
      <c r="AF390" s="88">
        <v>0</v>
      </c>
      <c r="AG390" s="85">
        <v>4.6794999985299998E-2</v>
      </c>
      <c r="AH390" s="86">
        <v>1.9126000000000001E-2</v>
      </c>
      <c r="AI390" s="88">
        <v>4.8739999984699998E-3</v>
      </c>
      <c r="AJ390" s="150">
        <v>1.05</v>
      </c>
      <c r="AK390" s="151">
        <v>0</v>
      </c>
    </row>
    <row r="391" spans="1:37" x14ac:dyDescent="0.2">
      <c r="A391" s="149" t="s">
        <v>1086</v>
      </c>
      <c r="B391" s="66" t="s">
        <v>1087</v>
      </c>
      <c r="C391" s="67">
        <v>47</v>
      </c>
      <c r="D391" s="84" t="s">
        <v>342</v>
      </c>
      <c r="E391" s="85">
        <v>29.152815013404801</v>
      </c>
      <c r="F391" s="91">
        <v>29.1351972424359</v>
      </c>
      <c r="G391" s="86">
        <v>10.332439678284199</v>
      </c>
      <c r="H391" s="86">
        <v>10.3186518575259</v>
      </c>
      <c r="I391" s="86">
        <v>3.17</v>
      </c>
      <c r="J391" s="86">
        <v>2.2599999999999998</v>
      </c>
      <c r="K391" s="87">
        <v>8.5000000000000006E-3</v>
      </c>
      <c r="L391" s="85">
        <v>0.22000000002600001</v>
      </c>
      <c r="M391" s="86">
        <v>0</v>
      </c>
      <c r="N391" s="86">
        <v>26.200607902735602</v>
      </c>
      <c r="O391" s="86">
        <v>18.3988425367736</v>
      </c>
      <c r="P391" s="86">
        <v>0.34300000000000003</v>
      </c>
      <c r="Q391" s="88">
        <v>0.9617</v>
      </c>
      <c r="R391" s="85">
        <v>0</v>
      </c>
      <c r="S391" s="86">
        <v>0</v>
      </c>
      <c r="T391" s="86">
        <v>1.17</v>
      </c>
      <c r="U391" s="88">
        <v>13.327460743010301</v>
      </c>
      <c r="V391" s="89">
        <v>3.72</v>
      </c>
      <c r="W391" s="85">
        <v>54.371527400745698</v>
      </c>
      <c r="X391" s="88">
        <v>70.099999999999994</v>
      </c>
      <c r="Y391" s="85">
        <v>99.88</v>
      </c>
      <c r="Z391" s="88"/>
      <c r="AA391" s="85">
        <v>0</v>
      </c>
      <c r="AB391" s="91">
        <v>0</v>
      </c>
      <c r="AC391" s="86">
        <v>0</v>
      </c>
      <c r="AD391" s="86">
        <v>0</v>
      </c>
      <c r="AE391" s="86">
        <v>0</v>
      </c>
      <c r="AF391" s="88">
        <v>0</v>
      </c>
      <c r="AG391" s="85">
        <v>0.65398399994900003</v>
      </c>
      <c r="AH391" s="86">
        <v>2.5180000000000001E-2</v>
      </c>
      <c r="AI391" s="88">
        <v>0</v>
      </c>
      <c r="AJ391" s="150">
        <v>1.0900000000000001</v>
      </c>
      <c r="AK391" s="151">
        <v>0</v>
      </c>
    </row>
    <row r="392" spans="1:37" x14ac:dyDescent="0.2">
      <c r="A392" s="149" t="s">
        <v>1088</v>
      </c>
      <c r="B392" s="66" t="s">
        <v>1089</v>
      </c>
      <c r="C392" s="67">
        <v>47</v>
      </c>
      <c r="D392" s="84" t="s">
        <v>342</v>
      </c>
      <c r="E392" s="85">
        <v>42.826074003455901</v>
      </c>
      <c r="F392" s="91">
        <v>42.821605195733802</v>
      </c>
      <c r="G392" s="86">
        <v>10.915807662515601</v>
      </c>
      <c r="H392" s="86">
        <v>10.911338854793501</v>
      </c>
      <c r="I392" s="86">
        <v>3.69</v>
      </c>
      <c r="J392" s="86">
        <v>5.21</v>
      </c>
      <c r="K392" s="87">
        <v>0</v>
      </c>
      <c r="L392" s="85">
        <v>0.19999999993299999</v>
      </c>
      <c r="M392" s="86">
        <v>5.2781922486451504E-4</v>
      </c>
      <c r="N392" s="86">
        <v>88.873456790123498</v>
      </c>
      <c r="O392" s="86">
        <v>18.104825822946601</v>
      </c>
      <c r="P392" s="86">
        <v>0.61899999999999999</v>
      </c>
      <c r="Q392" s="88">
        <v>0.86070000000000002</v>
      </c>
      <c r="R392" s="85">
        <v>1.6934801016088099E-2</v>
      </c>
      <c r="S392" s="86">
        <v>0</v>
      </c>
      <c r="T392" s="86">
        <v>1.4</v>
      </c>
      <c r="U392" s="88">
        <v>10.5195733778228</v>
      </c>
      <c r="V392" s="89">
        <v>4.2300000000000004</v>
      </c>
      <c r="W392" s="85">
        <v>59.138136635836403</v>
      </c>
      <c r="X392" s="88">
        <v>73.099999999999994</v>
      </c>
      <c r="Y392" s="85">
        <v>-99.1</v>
      </c>
      <c r="Z392" s="88"/>
      <c r="AA392" s="85">
        <v>0.09</v>
      </c>
      <c r="AB392" s="91">
        <v>0.08</v>
      </c>
      <c r="AC392" s="86">
        <v>0</v>
      </c>
      <c r="AD392" s="86">
        <v>0</v>
      </c>
      <c r="AE392" s="86">
        <v>0</v>
      </c>
      <c r="AF392" s="88">
        <v>0</v>
      </c>
      <c r="AG392" s="85">
        <v>0.19119100005</v>
      </c>
      <c r="AH392" s="86">
        <v>2.9588E-2</v>
      </c>
      <c r="AI392" s="88">
        <v>0</v>
      </c>
      <c r="AJ392" s="150">
        <v>1.1100000000000001</v>
      </c>
      <c r="AK392" s="151">
        <v>0</v>
      </c>
    </row>
    <row r="393" spans="1:37" x14ac:dyDescent="0.2">
      <c r="A393" s="149" t="s">
        <v>427</v>
      </c>
      <c r="B393" s="66" t="s">
        <v>1090</v>
      </c>
      <c r="C393" s="67">
        <v>47</v>
      </c>
      <c r="D393" s="84" t="s">
        <v>342</v>
      </c>
      <c r="E393" s="85">
        <v>28.517288469774499</v>
      </c>
      <c r="F393" s="91">
        <v>28.517288469774499</v>
      </c>
      <c r="G393" s="86">
        <v>12.726964194807399</v>
      </c>
      <c r="H393" s="86">
        <v>12.726964194807399</v>
      </c>
      <c r="I393" s="86">
        <v>10.71</v>
      </c>
      <c r="J393" s="86">
        <v>10.07</v>
      </c>
      <c r="K393" s="87">
        <v>0</v>
      </c>
      <c r="L393" s="85">
        <v>1.51999999655</v>
      </c>
      <c r="M393" s="86">
        <v>6.1200847566386897E-3</v>
      </c>
      <c r="N393" s="86"/>
      <c r="O393" s="86">
        <v>18.792624400101001</v>
      </c>
      <c r="P393" s="86">
        <v>0.73799999999999999</v>
      </c>
      <c r="Q393" s="88">
        <v>1.1852</v>
      </c>
      <c r="R393" s="85">
        <v>1.6204829039053601E-2</v>
      </c>
      <c r="S393" s="86">
        <v>0</v>
      </c>
      <c r="T393" s="86">
        <v>1.4</v>
      </c>
      <c r="U393" s="88">
        <v>11.958497975806599</v>
      </c>
      <c r="V393" s="89">
        <v>3.73</v>
      </c>
      <c r="W393" s="85">
        <v>53.21769544064</v>
      </c>
      <c r="X393" s="88"/>
      <c r="Y393" s="85"/>
      <c r="Z393" s="88"/>
      <c r="AA393" s="85">
        <v>0</v>
      </c>
      <c r="AB393" s="91">
        <v>0</v>
      </c>
      <c r="AC393" s="86">
        <v>0</v>
      </c>
      <c r="AD393" s="86">
        <v>0</v>
      </c>
      <c r="AE393" s="86">
        <v>0</v>
      </c>
      <c r="AF393" s="88">
        <v>0</v>
      </c>
      <c r="AG393" s="85">
        <v>0.45859799778100002</v>
      </c>
      <c r="AH393" s="86">
        <v>0.105198</v>
      </c>
      <c r="AI393" s="88">
        <v>2.9281999749799999E-2</v>
      </c>
      <c r="AJ393" s="150">
        <v>1.1399999999999999</v>
      </c>
      <c r="AK393" s="151">
        <v>0</v>
      </c>
    </row>
    <row r="394" spans="1:37" x14ac:dyDescent="0.2">
      <c r="A394" s="149" t="s">
        <v>429</v>
      </c>
      <c r="B394" s="66" t="s">
        <v>1091</v>
      </c>
      <c r="C394" s="67">
        <v>47</v>
      </c>
      <c r="D394" s="84" t="s">
        <v>342</v>
      </c>
      <c r="E394" s="85">
        <v>36.249470114455299</v>
      </c>
      <c r="F394" s="91">
        <v>36.249470114455299</v>
      </c>
      <c r="G394" s="86">
        <v>13.9130281192596</v>
      </c>
      <c r="H394" s="86">
        <v>13.9130281192596</v>
      </c>
      <c r="I394" s="86">
        <v>3.99</v>
      </c>
      <c r="J394" s="86">
        <v>2.74</v>
      </c>
      <c r="K394" s="87">
        <v>0</v>
      </c>
      <c r="L394" s="85">
        <v>0.19999999955700001</v>
      </c>
      <c r="M394" s="86">
        <v>8.4002220991842298E-4</v>
      </c>
      <c r="N394" s="86">
        <v>39.815317762085797</v>
      </c>
      <c r="O394" s="86">
        <v>24.977015016855699</v>
      </c>
      <c r="P394" s="86">
        <v>0.41599999999999998</v>
      </c>
      <c r="Q394" s="88">
        <v>1.7270000000000001</v>
      </c>
      <c r="R394" s="85">
        <v>1.62284972411555E-2</v>
      </c>
      <c r="S394" s="86">
        <v>0</v>
      </c>
      <c r="T394" s="86">
        <v>1.67</v>
      </c>
      <c r="U394" s="88">
        <v>11.7775893740285</v>
      </c>
      <c r="V394" s="89">
        <v>3.95</v>
      </c>
      <c r="W394" s="85">
        <v>59.231098993476998</v>
      </c>
      <c r="X394" s="88"/>
      <c r="Y394" s="85">
        <v>100</v>
      </c>
      <c r="Z394" s="88"/>
      <c r="AA394" s="85">
        <v>0</v>
      </c>
      <c r="AB394" s="91">
        <v>0</v>
      </c>
      <c r="AC394" s="86">
        <v>0</v>
      </c>
      <c r="AD394" s="86">
        <v>0</v>
      </c>
      <c r="AE394" s="86">
        <v>0</v>
      </c>
      <c r="AF394" s="88">
        <v>0</v>
      </c>
      <c r="AG394" s="85">
        <v>2.77199999694E-2</v>
      </c>
      <c r="AH394" s="86">
        <v>1.3197E-2</v>
      </c>
      <c r="AI394" s="88">
        <v>0</v>
      </c>
      <c r="AJ394" s="150">
        <v>1.23</v>
      </c>
      <c r="AK394" s="151">
        <v>0</v>
      </c>
    </row>
    <row r="395" spans="1:37" x14ac:dyDescent="0.2">
      <c r="A395" s="149" t="s">
        <v>1092</v>
      </c>
      <c r="B395" s="66" t="s">
        <v>1093</v>
      </c>
      <c r="C395" s="67">
        <v>47</v>
      </c>
      <c r="D395" s="84" t="s">
        <v>342</v>
      </c>
      <c r="E395" s="85">
        <v>23.827005149891701</v>
      </c>
      <c r="F395" s="91">
        <v>23.705068167961699</v>
      </c>
      <c r="G395" s="86">
        <v>10.4282063588839</v>
      </c>
      <c r="H395" s="86">
        <v>10.3490770408229</v>
      </c>
      <c r="I395" s="86">
        <v>53.36</v>
      </c>
      <c r="J395" s="86">
        <v>61.08</v>
      </c>
      <c r="K395" s="87">
        <v>0</v>
      </c>
      <c r="L395" s="85">
        <v>4.8200000484999999</v>
      </c>
      <c r="M395" s="86">
        <v>1.3236002857608E-2</v>
      </c>
      <c r="N395" s="86">
        <v>41.914004391867998</v>
      </c>
      <c r="O395" s="86">
        <v>16.554421029763201</v>
      </c>
      <c r="P395" s="86">
        <v>2.7349999999999999</v>
      </c>
      <c r="Q395" s="88">
        <v>1.0088999999999999</v>
      </c>
      <c r="R395" s="85">
        <v>3.8124285169653098E-2</v>
      </c>
      <c r="S395" s="86">
        <v>0.8</v>
      </c>
      <c r="T395" s="86">
        <v>2.79</v>
      </c>
      <c r="U395" s="88">
        <v>9.9300808156805793</v>
      </c>
      <c r="V395" s="89">
        <v>3.61</v>
      </c>
      <c r="W395" s="85">
        <v>63.167817339589497</v>
      </c>
      <c r="X395" s="88">
        <v>60.8</v>
      </c>
      <c r="Y395" s="85">
        <v>100</v>
      </c>
      <c r="Z395" s="88">
        <v>100</v>
      </c>
      <c r="AA395" s="85">
        <v>0.26</v>
      </c>
      <c r="AB395" s="91">
        <v>0.23</v>
      </c>
      <c r="AC395" s="86">
        <v>0.18</v>
      </c>
      <c r="AD395" s="86">
        <v>0.18</v>
      </c>
      <c r="AE395" s="86">
        <v>0</v>
      </c>
      <c r="AF395" s="88">
        <v>0.22770025011200001</v>
      </c>
      <c r="AG395" s="85">
        <v>0.45711195614200001</v>
      </c>
      <c r="AH395" s="86">
        <v>0.32177600000000001</v>
      </c>
      <c r="AI395" s="88">
        <v>4.78399954545E-3</v>
      </c>
      <c r="AJ395" s="150">
        <v>1.1200000000000001</v>
      </c>
      <c r="AK395" s="151">
        <v>0</v>
      </c>
    </row>
    <row r="396" spans="1:37" x14ac:dyDescent="0.2">
      <c r="A396" s="149" t="s">
        <v>1094</v>
      </c>
      <c r="B396" s="66" t="s">
        <v>1095</v>
      </c>
      <c r="C396" s="67">
        <v>47</v>
      </c>
      <c r="D396" s="84" t="s">
        <v>342</v>
      </c>
      <c r="E396" s="85">
        <v>35.700173541583197</v>
      </c>
      <c r="F396" s="91">
        <v>35.700173541583197</v>
      </c>
      <c r="G396" s="86">
        <v>13.085035375784299</v>
      </c>
      <c r="H396" s="86">
        <v>13.085035375784299</v>
      </c>
      <c r="I396" s="86">
        <v>6.27</v>
      </c>
      <c r="J396" s="86">
        <v>5.5</v>
      </c>
      <c r="K396" s="87">
        <v>0</v>
      </c>
      <c r="L396" s="85">
        <v>2.1000003752600001</v>
      </c>
      <c r="M396" s="86">
        <v>0.13952703827551199</v>
      </c>
      <c r="N396" s="86">
        <v>25.5797972856897</v>
      </c>
      <c r="O396" s="86">
        <v>10.326751703651899</v>
      </c>
      <c r="P396" s="86">
        <v>0.50900000000000001</v>
      </c>
      <c r="Q396" s="88">
        <v>1.1718</v>
      </c>
      <c r="R396" s="85">
        <v>2.68276324614353E-2</v>
      </c>
      <c r="S396" s="86">
        <v>0</v>
      </c>
      <c r="T396" s="86">
        <v>1.59</v>
      </c>
      <c r="U396" s="88">
        <v>11.15738886664</v>
      </c>
      <c r="V396" s="89">
        <v>4.0199999999999996</v>
      </c>
      <c r="W396" s="85">
        <v>50.077607800198102</v>
      </c>
      <c r="X396" s="88">
        <v>45.5</v>
      </c>
      <c r="Y396" s="85">
        <v>-100</v>
      </c>
      <c r="Z396" s="88"/>
      <c r="AA396" s="85">
        <v>0.25</v>
      </c>
      <c r="AB396" s="91">
        <v>0.25</v>
      </c>
      <c r="AC396" s="86">
        <v>0.01</v>
      </c>
      <c r="AD396" s="86">
        <v>0.01</v>
      </c>
      <c r="AE396" s="86">
        <v>0</v>
      </c>
      <c r="AF396" s="88">
        <v>0</v>
      </c>
      <c r="AG396" s="85">
        <v>3.0178006535799998E-2</v>
      </c>
      <c r="AH396" s="86">
        <v>3.5041999999999997E-2</v>
      </c>
      <c r="AI396" s="88">
        <v>3.1298567993100002E-10</v>
      </c>
      <c r="AJ396" s="150">
        <v>1.28</v>
      </c>
      <c r="AK396" s="151">
        <v>0</v>
      </c>
    </row>
    <row r="397" spans="1:37" x14ac:dyDescent="0.2">
      <c r="A397" s="149" t="s">
        <v>1096</v>
      </c>
      <c r="B397" s="66" t="s">
        <v>1097</v>
      </c>
      <c r="C397" s="67">
        <v>47</v>
      </c>
      <c r="D397" s="84" t="s">
        <v>342</v>
      </c>
      <c r="E397" s="85">
        <v>31.676660146856101</v>
      </c>
      <c r="F397" s="91">
        <v>31.676660146856101</v>
      </c>
      <c r="G397" s="86">
        <v>8.5099560714400209</v>
      </c>
      <c r="H397" s="86">
        <v>8.5099560714400209</v>
      </c>
      <c r="I397" s="86">
        <v>2.4500000000000002</v>
      </c>
      <c r="J397" s="86">
        <v>1.03</v>
      </c>
      <c r="K397" s="87">
        <v>0</v>
      </c>
      <c r="L397" s="85">
        <v>0.40000000060000002</v>
      </c>
      <c r="M397" s="86">
        <v>0</v>
      </c>
      <c r="N397" s="86"/>
      <c r="O397" s="86">
        <v>35.843685300207</v>
      </c>
      <c r="P397" s="86">
        <v>0.42799999999999999</v>
      </c>
      <c r="Q397" s="88">
        <v>0.49880000000000002</v>
      </c>
      <c r="R397" s="85">
        <v>0</v>
      </c>
      <c r="S397" s="86">
        <v>0</v>
      </c>
      <c r="T397" s="86">
        <v>1.88</v>
      </c>
      <c r="U397" s="88">
        <v>4.9614689881467697</v>
      </c>
      <c r="V397" s="89">
        <v>3.57</v>
      </c>
      <c r="W397" s="85">
        <v>50.133403116780201</v>
      </c>
      <c r="X397" s="88">
        <v>50.133333333300001</v>
      </c>
      <c r="Y397" s="85">
        <v>-100</v>
      </c>
      <c r="Z397" s="88"/>
      <c r="AA397" s="85">
        <v>0.36</v>
      </c>
      <c r="AB397" s="91">
        <v>0.36</v>
      </c>
      <c r="AC397" s="86">
        <v>0</v>
      </c>
      <c r="AD397" s="86">
        <v>0</v>
      </c>
      <c r="AE397" s="86">
        <v>0</v>
      </c>
      <c r="AF397" s="88">
        <v>0</v>
      </c>
      <c r="AG397" s="85">
        <v>0</v>
      </c>
      <c r="AH397" s="86">
        <v>8.8120000000000004E-3</v>
      </c>
      <c r="AI397" s="88">
        <v>0</v>
      </c>
      <c r="AJ397" s="150">
        <v>1.21</v>
      </c>
      <c r="AK397" s="151">
        <v>0</v>
      </c>
    </row>
    <row r="398" spans="1:37" x14ac:dyDescent="0.2">
      <c r="A398" s="149" t="s">
        <v>1098</v>
      </c>
      <c r="B398" s="66" t="s">
        <v>1099</v>
      </c>
      <c r="C398" s="67">
        <v>47</v>
      </c>
      <c r="D398" s="84" t="s">
        <v>342</v>
      </c>
      <c r="E398" s="85">
        <v>19.742696554597</v>
      </c>
      <c r="F398" s="91">
        <v>19.742696554597</v>
      </c>
      <c r="G398" s="86">
        <v>6.5937781104919697</v>
      </c>
      <c r="H398" s="86">
        <v>6.5937781104919697</v>
      </c>
      <c r="I398" s="86">
        <v>3.68</v>
      </c>
      <c r="J398" s="86">
        <v>4.7699999999999996</v>
      </c>
      <c r="K398" s="87">
        <v>0</v>
      </c>
      <c r="L398" s="85">
        <v>0.44999999984299999</v>
      </c>
      <c r="M398" s="86">
        <v>1.44657924050933E-3</v>
      </c>
      <c r="N398" s="86"/>
      <c r="O398" s="86">
        <v>29.0906179955171</v>
      </c>
      <c r="P398" s="86">
        <v>0.84899999999999998</v>
      </c>
      <c r="Q398" s="88">
        <v>0.68420000000000003</v>
      </c>
      <c r="R398" s="85">
        <v>1.36239782016349E-2</v>
      </c>
      <c r="S398" s="86">
        <v>0</v>
      </c>
      <c r="T398" s="86">
        <v>1.98</v>
      </c>
      <c r="U398" s="88">
        <v>8.5202335170640104</v>
      </c>
      <c r="V398" s="89">
        <v>3.77</v>
      </c>
      <c r="W398" s="85">
        <v>44.224440049688397</v>
      </c>
      <c r="X398" s="88">
        <v>44.7</v>
      </c>
      <c r="Y398" s="85">
        <v>-23.08</v>
      </c>
      <c r="Z398" s="88"/>
      <c r="AA398" s="85">
        <v>0.92</v>
      </c>
      <c r="AB398" s="91">
        <v>0.92</v>
      </c>
      <c r="AC398" s="86">
        <v>0.02</v>
      </c>
      <c r="AD398" s="86">
        <v>0.02</v>
      </c>
      <c r="AE398" s="86">
        <v>0</v>
      </c>
      <c r="AF398" s="88">
        <v>0</v>
      </c>
      <c r="AG398" s="85">
        <v>0</v>
      </c>
      <c r="AH398" s="86">
        <v>6.5375000000000003E-2</v>
      </c>
      <c r="AI398" s="88">
        <v>7.6154999926E-2</v>
      </c>
      <c r="AJ398" s="150">
        <v>1.01</v>
      </c>
      <c r="AK398" s="151">
        <v>0</v>
      </c>
    </row>
    <row r="399" spans="1:37" x14ac:dyDescent="0.2">
      <c r="A399" s="149" t="s">
        <v>1100</v>
      </c>
      <c r="B399" s="66" t="s">
        <v>1101</v>
      </c>
      <c r="C399" s="67">
        <v>47</v>
      </c>
      <c r="D399" s="84" t="s">
        <v>342</v>
      </c>
      <c r="E399" s="85">
        <v>23.823259020914701</v>
      </c>
      <c r="F399" s="91">
        <v>23.823259020914701</v>
      </c>
      <c r="G399" s="86">
        <v>5.72052401746725</v>
      </c>
      <c r="H399" s="86">
        <v>5.72052401746725</v>
      </c>
      <c r="I399" s="86">
        <v>5.73</v>
      </c>
      <c r="J399" s="86">
        <v>3.5</v>
      </c>
      <c r="K399" s="87">
        <v>0</v>
      </c>
      <c r="L399" s="85">
        <v>0</v>
      </c>
      <c r="M399" s="86">
        <v>0</v>
      </c>
      <c r="N399" s="86">
        <v>97.961444715267007</v>
      </c>
      <c r="O399" s="86">
        <v>23.1907514450867</v>
      </c>
      <c r="P399" s="86">
        <v>0.56699999999999995</v>
      </c>
      <c r="Q399" s="88">
        <v>0.1915</v>
      </c>
      <c r="R399" s="85">
        <v>0</v>
      </c>
      <c r="S399" s="86">
        <v>0</v>
      </c>
      <c r="T399" s="86">
        <v>1.63</v>
      </c>
      <c r="U399" s="88">
        <v>7.3270512525856102</v>
      </c>
      <c r="V399" s="89">
        <v>3.91</v>
      </c>
      <c r="W399" s="85">
        <v>49.310545292212502</v>
      </c>
      <c r="X399" s="88">
        <v>50.233333333300003</v>
      </c>
      <c r="Y399" s="85">
        <v>-100</v>
      </c>
      <c r="Z399" s="88"/>
      <c r="AA399" s="85">
        <v>0.39</v>
      </c>
      <c r="AB399" s="91">
        <v>0.39</v>
      </c>
      <c r="AC399" s="86">
        <v>0</v>
      </c>
      <c r="AD399" s="86">
        <v>0</v>
      </c>
      <c r="AE399" s="86">
        <v>0</v>
      </c>
      <c r="AF399" s="88">
        <v>0</v>
      </c>
      <c r="AG399" s="85">
        <v>9.5604000028900002E-2</v>
      </c>
      <c r="AH399" s="86">
        <v>2.5201999999999999E-2</v>
      </c>
      <c r="AI399" s="88">
        <v>2.5385000007700002E-2</v>
      </c>
      <c r="AJ399" s="150">
        <v>1.06</v>
      </c>
      <c r="AK399" s="151">
        <v>0</v>
      </c>
    </row>
    <row r="400" spans="1:37" x14ac:dyDescent="0.2">
      <c r="A400" s="149" t="s">
        <v>1102</v>
      </c>
      <c r="B400" s="66" t="s">
        <v>1103</v>
      </c>
      <c r="C400" s="67">
        <v>47</v>
      </c>
      <c r="D400" s="84" t="s">
        <v>342</v>
      </c>
      <c r="E400" s="85">
        <v>27.801695441835701</v>
      </c>
      <c r="F400" s="91">
        <v>27.798525206540798</v>
      </c>
      <c r="G400" s="86">
        <v>7.2611069193555604</v>
      </c>
      <c r="H400" s="86">
        <v>7.25983882523761</v>
      </c>
      <c r="I400" s="86">
        <v>4.58</v>
      </c>
      <c r="J400" s="86">
        <v>3.9</v>
      </c>
      <c r="K400" s="87">
        <v>0</v>
      </c>
      <c r="L400" s="85">
        <v>0.26999999986899997</v>
      </c>
      <c r="M400" s="86">
        <v>0.41299860329256</v>
      </c>
      <c r="N400" s="86"/>
      <c r="O400" s="86">
        <v>53.415358506576197</v>
      </c>
      <c r="P400" s="86">
        <v>0.627</v>
      </c>
      <c r="Q400" s="88">
        <v>0.50019999999999998</v>
      </c>
      <c r="R400" s="85">
        <v>0.16681831968456201</v>
      </c>
      <c r="S400" s="86">
        <v>0</v>
      </c>
      <c r="T400" s="86">
        <v>1.67</v>
      </c>
      <c r="U400" s="88">
        <v>7.52106621353437</v>
      </c>
      <c r="V400" s="89">
        <v>3.98</v>
      </c>
      <c r="W400" s="85">
        <v>41.038005758227399</v>
      </c>
      <c r="X400" s="88">
        <v>46.766666666699997</v>
      </c>
      <c r="Y400" s="85"/>
      <c r="Z400" s="88"/>
      <c r="AA400" s="85">
        <v>2.73</v>
      </c>
      <c r="AB400" s="91">
        <v>2.73</v>
      </c>
      <c r="AC400" s="86">
        <v>0.2</v>
      </c>
      <c r="AD400" s="86">
        <v>0.2</v>
      </c>
      <c r="AE400" s="86">
        <v>0</v>
      </c>
      <c r="AF400" s="88">
        <v>0</v>
      </c>
      <c r="AG400" s="85">
        <v>0</v>
      </c>
      <c r="AH400" s="86">
        <v>5.2060000000000002E-2</v>
      </c>
      <c r="AI400" s="88">
        <v>2.5385000012199999E-2</v>
      </c>
      <c r="AJ400" s="150">
        <v>1.01</v>
      </c>
      <c r="AK400" s="151">
        <v>0</v>
      </c>
    </row>
    <row r="401" spans="1:37" x14ac:dyDescent="0.2">
      <c r="A401" s="149" t="s">
        <v>1104</v>
      </c>
      <c r="B401" s="66" t="s">
        <v>1105</v>
      </c>
      <c r="C401" s="67">
        <v>47</v>
      </c>
      <c r="D401" s="84" t="s">
        <v>342</v>
      </c>
      <c r="E401" s="85">
        <v>32.664204873152698</v>
      </c>
      <c r="F401" s="91">
        <v>32.664204873152698</v>
      </c>
      <c r="G401" s="86">
        <v>9.3253537267708797</v>
      </c>
      <c r="H401" s="86">
        <v>9.3253537267708797</v>
      </c>
      <c r="I401" s="86">
        <v>6.78</v>
      </c>
      <c r="J401" s="86">
        <v>10.68</v>
      </c>
      <c r="K401" s="87">
        <v>0</v>
      </c>
      <c r="L401" s="85">
        <v>7.0000197981800003E-2</v>
      </c>
      <c r="M401" s="86">
        <v>2.1575489250013399E-3</v>
      </c>
      <c r="N401" s="86">
        <v>100</v>
      </c>
      <c r="O401" s="86">
        <v>34.046345811051701</v>
      </c>
      <c r="P401" s="86">
        <v>0.78500000000000003</v>
      </c>
      <c r="Q401" s="88">
        <v>0.59089999999999998</v>
      </c>
      <c r="R401" s="85">
        <v>3.4340659340659302E-2</v>
      </c>
      <c r="S401" s="86">
        <v>0</v>
      </c>
      <c r="T401" s="86">
        <v>1.96</v>
      </c>
      <c r="U401" s="88">
        <v>8.3029354266068403</v>
      </c>
      <c r="V401" s="89">
        <v>3.83</v>
      </c>
      <c r="W401" s="85">
        <v>47.388280973237698</v>
      </c>
      <c r="X401" s="88">
        <v>62.7</v>
      </c>
      <c r="Y401" s="85">
        <v>-100</v>
      </c>
      <c r="Z401" s="88"/>
      <c r="AA401" s="85">
        <v>1.6</v>
      </c>
      <c r="AB401" s="91">
        <v>1.6</v>
      </c>
      <c r="AC401" s="86">
        <v>0.06</v>
      </c>
      <c r="AD401" s="86">
        <v>0.06</v>
      </c>
      <c r="AE401" s="86">
        <v>0</v>
      </c>
      <c r="AF401" s="88">
        <v>7.0400040091200003E-2</v>
      </c>
      <c r="AG401" s="85">
        <v>0.212784001137</v>
      </c>
      <c r="AH401" s="86">
        <v>0.1231</v>
      </c>
      <c r="AI401" s="88">
        <v>0.152310000853</v>
      </c>
      <c r="AJ401" s="150">
        <v>1.06</v>
      </c>
      <c r="AK401" s="151">
        <v>0</v>
      </c>
    </row>
    <row r="402" spans="1:37" x14ac:dyDescent="0.2">
      <c r="A402" s="149" t="s">
        <v>1106</v>
      </c>
      <c r="B402" s="66" t="s">
        <v>1107</v>
      </c>
      <c r="C402" s="67">
        <v>47</v>
      </c>
      <c r="D402" s="84" t="s">
        <v>342</v>
      </c>
      <c r="E402" s="85">
        <v>17.468655954571101</v>
      </c>
      <c r="F402" s="91">
        <v>17.468655954571101</v>
      </c>
      <c r="G402" s="86">
        <v>6.2060678243670004</v>
      </c>
      <c r="H402" s="86">
        <v>6.2060678243670004</v>
      </c>
      <c r="I402" s="86">
        <v>3.95</v>
      </c>
      <c r="J402" s="86">
        <v>2.98</v>
      </c>
      <c r="K402" s="87">
        <v>0</v>
      </c>
      <c r="L402" s="85">
        <v>0</v>
      </c>
      <c r="M402" s="86">
        <v>0</v>
      </c>
      <c r="N402" s="86">
        <v>100</v>
      </c>
      <c r="O402" s="86">
        <v>54.845360824742301</v>
      </c>
      <c r="P402" s="86">
        <v>0.52700000000000002</v>
      </c>
      <c r="Q402" s="88">
        <v>0.61439999999999995</v>
      </c>
      <c r="R402" s="85">
        <v>0</v>
      </c>
      <c r="S402" s="86">
        <v>0</v>
      </c>
      <c r="T402" s="86">
        <v>2.4500000000000002</v>
      </c>
      <c r="U402" s="88">
        <v>6.8090219807097201</v>
      </c>
      <c r="V402" s="89">
        <v>3.56</v>
      </c>
      <c r="W402" s="85">
        <v>37.144564970567401</v>
      </c>
      <c r="X402" s="88">
        <v>50.6</v>
      </c>
      <c r="Y402" s="85"/>
      <c r="Z402" s="88"/>
      <c r="AA402" s="85">
        <v>1.74</v>
      </c>
      <c r="AB402" s="91">
        <v>1.74</v>
      </c>
      <c r="AC402" s="86">
        <v>0.04</v>
      </c>
      <c r="AD402" s="86">
        <v>0.04</v>
      </c>
      <c r="AE402" s="86">
        <v>0</v>
      </c>
      <c r="AF402" s="88">
        <v>0</v>
      </c>
      <c r="AG402" s="85">
        <v>5.7660000040199999E-2</v>
      </c>
      <c r="AH402" s="86">
        <v>2.4944999999999998E-2</v>
      </c>
      <c r="AI402" s="88">
        <v>0</v>
      </c>
      <c r="AJ402" s="150">
        <v>1.02</v>
      </c>
      <c r="AK402" s="151">
        <v>0</v>
      </c>
    </row>
    <row r="403" spans="1:37" x14ac:dyDescent="0.2">
      <c r="A403" s="149" t="s">
        <v>1108</v>
      </c>
      <c r="B403" s="66" t="s">
        <v>1109</v>
      </c>
      <c r="C403" s="67">
        <v>47</v>
      </c>
      <c r="D403" s="84" t="s">
        <v>342</v>
      </c>
      <c r="E403" s="85">
        <v>9.7576901692548397</v>
      </c>
      <c r="F403" s="91">
        <v>9.7576901692548397</v>
      </c>
      <c r="G403" s="86">
        <v>3.31979984225294</v>
      </c>
      <c r="H403" s="86">
        <v>3.31979984225294</v>
      </c>
      <c r="I403" s="86">
        <v>2.39</v>
      </c>
      <c r="J403" s="86">
        <v>2.02</v>
      </c>
      <c r="K403" s="87">
        <v>0</v>
      </c>
      <c r="L403" s="85">
        <v>0.83000007788399999</v>
      </c>
      <c r="M403" s="86">
        <v>0</v>
      </c>
      <c r="N403" s="86"/>
      <c r="O403" s="86">
        <v>17.786214953270999</v>
      </c>
      <c r="P403" s="86">
        <v>0.53100000000000003</v>
      </c>
      <c r="Q403" s="88">
        <v>0.70399999999999996</v>
      </c>
      <c r="R403" s="85">
        <v>0</v>
      </c>
      <c r="S403" s="86">
        <v>0</v>
      </c>
      <c r="T403" s="86">
        <v>1.79</v>
      </c>
      <c r="U403" s="88">
        <v>8.6676838335122</v>
      </c>
      <c r="V403" s="89">
        <v>3.24</v>
      </c>
      <c r="W403" s="85">
        <v>27.449325509526201</v>
      </c>
      <c r="X403" s="88">
        <v>33.9</v>
      </c>
      <c r="Y403" s="85">
        <v>19.599999999999994</v>
      </c>
      <c r="Z403" s="88"/>
      <c r="AA403" s="85">
        <v>0.4</v>
      </c>
      <c r="AB403" s="91">
        <v>0.4</v>
      </c>
      <c r="AC403" s="86">
        <v>0</v>
      </c>
      <c r="AD403" s="86">
        <v>0</v>
      </c>
      <c r="AE403" s="86">
        <v>0</v>
      </c>
      <c r="AF403" s="88">
        <v>0.38629999084799999</v>
      </c>
      <c r="AG403" s="85">
        <v>9.2825080419499997E-9</v>
      </c>
      <c r="AH403" s="86">
        <v>2.6928000000000001E-2</v>
      </c>
      <c r="AI403" s="88">
        <v>2.60000027133E-2</v>
      </c>
      <c r="AJ403" s="150">
        <v>1.02</v>
      </c>
      <c r="AK403" s="151">
        <v>0</v>
      </c>
    </row>
    <row r="404" spans="1:37" x14ac:dyDescent="0.2">
      <c r="A404" s="149" t="s">
        <v>1110</v>
      </c>
      <c r="B404" s="66" t="s">
        <v>1111</v>
      </c>
      <c r="C404" s="67">
        <v>47</v>
      </c>
      <c r="D404" s="84" t="s">
        <v>342</v>
      </c>
      <c r="E404" s="85">
        <v>25.1752858689003</v>
      </c>
      <c r="F404" s="91">
        <v>25.133719197527999</v>
      </c>
      <c r="G404" s="86">
        <v>6.3753862563330301</v>
      </c>
      <c r="H404" s="86">
        <v>6.3691120417862699</v>
      </c>
      <c r="I404" s="86">
        <v>12.79</v>
      </c>
      <c r="J404" s="86">
        <v>5.39</v>
      </c>
      <c r="K404" s="87">
        <v>0</v>
      </c>
      <c r="L404" s="85">
        <v>5.3499999636000002</v>
      </c>
      <c r="M404" s="86">
        <v>0</v>
      </c>
      <c r="N404" s="86">
        <v>59.072816670568898</v>
      </c>
      <c r="O404" s="86">
        <v>7.7222952255803801</v>
      </c>
      <c r="P404" s="86">
        <v>0.70899999999999996</v>
      </c>
      <c r="Q404" s="88">
        <v>0.42699999999999999</v>
      </c>
      <c r="R404" s="85">
        <v>0</v>
      </c>
      <c r="S404" s="86">
        <v>0</v>
      </c>
      <c r="T404" s="86">
        <v>1.83</v>
      </c>
      <c r="U404" s="88">
        <v>9.8379684093297595</v>
      </c>
      <c r="V404" s="89">
        <v>3.66</v>
      </c>
      <c r="W404" s="85">
        <v>45.303605349462401</v>
      </c>
      <c r="X404" s="88">
        <v>42.566666666700002</v>
      </c>
      <c r="Y404" s="85">
        <v>26.939999999999998</v>
      </c>
      <c r="Z404" s="88"/>
      <c r="AA404" s="85">
        <v>0.03</v>
      </c>
      <c r="AB404" s="91">
        <v>0.05</v>
      </c>
      <c r="AC404" s="86">
        <v>0</v>
      </c>
      <c r="AD404" s="86">
        <v>0</v>
      </c>
      <c r="AE404" s="86">
        <v>0</v>
      </c>
      <c r="AF404" s="88">
        <v>0</v>
      </c>
      <c r="AG404" s="85">
        <v>0.44340898990400002</v>
      </c>
      <c r="AH404" s="86">
        <v>5.9528999999999999E-2</v>
      </c>
      <c r="AI404" s="88">
        <v>0.12999999704000001</v>
      </c>
      <c r="AJ404" s="150">
        <v>1.05</v>
      </c>
      <c r="AK404" s="151">
        <v>0</v>
      </c>
    </row>
    <row r="405" spans="1:37" x14ac:dyDescent="0.2">
      <c r="A405" s="149" t="s">
        <v>1112</v>
      </c>
      <c r="B405" s="66" t="s">
        <v>1113</v>
      </c>
      <c r="C405" s="67">
        <v>47</v>
      </c>
      <c r="D405" s="84" t="s">
        <v>342</v>
      </c>
      <c r="E405" s="85">
        <v>62.016246239817903</v>
      </c>
      <c r="F405" s="91">
        <v>62.016246239817903</v>
      </c>
      <c r="G405" s="86">
        <v>11.943577552698899</v>
      </c>
      <c r="H405" s="86">
        <v>11.943577552698899</v>
      </c>
      <c r="I405" s="86">
        <v>4.22</v>
      </c>
      <c r="J405" s="86">
        <v>2.75</v>
      </c>
      <c r="K405" s="87">
        <v>0</v>
      </c>
      <c r="L405" s="85">
        <v>1.0000000003600001E-2</v>
      </c>
      <c r="M405" s="86">
        <v>9.9641227809499997E-3</v>
      </c>
      <c r="N405" s="86">
        <v>100</v>
      </c>
      <c r="O405" s="86">
        <v>54.218880534669999</v>
      </c>
      <c r="P405" s="86">
        <v>0.51800000000000002</v>
      </c>
      <c r="Q405" s="88">
        <v>0.9889</v>
      </c>
      <c r="R405" s="85">
        <v>1.6798252981689899E-2</v>
      </c>
      <c r="S405" s="86">
        <v>0</v>
      </c>
      <c r="T405" s="86">
        <v>2.59</v>
      </c>
      <c r="U405" s="88">
        <v>5.3853693709933603</v>
      </c>
      <c r="V405" s="89">
        <v>4.6399999999999997</v>
      </c>
      <c r="W405" s="85">
        <v>41.721191713936001</v>
      </c>
      <c r="X405" s="88">
        <v>45.0333333333</v>
      </c>
      <c r="Y405" s="85">
        <v>100</v>
      </c>
      <c r="Z405" s="88"/>
      <c r="AA405" s="85">
        <v>0.77</v>
      </c>
      <c r="AB405" s="91">
        <v>0.77</v>
      </c>
      <c r="AC405" s="86">
        <v>0</v>
      </c>
      <c r="AD405" s="86">
        <v>0</v>
      </c>
      <c r="AE405" s="86">
        <v>0</v>
      </c>
      <c r="AF405" s="88">
        <v>0</v>
      </c>
      <c r="AG405" s="85">
        <v>0</v>
      </c>
      <c r="AH405" s="86">
        <v>2.1201999999999999E-2</v>
      </c>
      <c r="AI405" s="88">
        <v>0</v>
      </c>
      <c r="AJ405" s="150">
        <v>1.07</v>
      </c>
      <c r="AK405" s="151">
        <v>0</v>
      </c>
    </row>
    <row r="406" spans="1:37" x14ac:dyDescent="0.2">
      <c r="A406" s="149" t="s">
        <v>1114</v>
      </c>
      <c r="B406" s="66" t="s">
        <v>1115</v>
      </c>
      <c r="C406" s="67">
        <v>47</v>
      </c>
      <c r="D406" s="84" t="s">
        <v>342</v>
      </c>
      <c r="E406" s="85">
        <v>43.066170477786798</v>
      </c>
      <c r="F406" s="91">
        <v>42.961601746912898</v>
      </c>
      <c r="G406" s="86">
        <v>15.007150655861199</v>
      </c>
      <c r="H406" s="86">
        <v>14.902581924987301</v>
      </c>
      <c r="I406" s="86">
        <v>3.26</v>
      </c>
      <c r="J406" s="86">
        <v>1.55</v>
      </c>
      <c r="K406" s="87">
        <v>0</v>
      </c>
      <c r="L406" s="85">
        <v>4.9400016318300004</v>
      </c>
      <c r="M406" s="86">
        <v>0</v>
      </c>
      <c r="N406" s="86">
        <v>100</v>
      </c>
      <c r="O406" s="86">
        <v>37.297529538131002</v>
      </c>
      <c r="P406" s="86">
        <v>0.35699999999999998</v>
      </c>
      <c r="Q406" s="88">
        <v>0.76890000000000003</v>
      </c>
      <c r="R406" s="85">
        <v>0</v>
      </c>
      <c r="S406" s="86">
        <v>0.1</v>
      </c>
      <c r="T406" s="86">
        <v>1.57</v>
      </c>
      <c r="U406" s="88">
        <v>8.2478586476802693</v>
      </c>
      <c r="V406" s="89">
        <v>4.22</v>
      </c>
      <c r="W406" s="85">
        <v>64.592971876146905</v>
      </c>
      <c r="X406" s="88">
        <v>72.766666666700004</v>
      </c>
      <c r="Y406" s="85">
        <v>98.94</v>
      </c>
      <c r="Z406" s="88"/>
      <c r="AA406" s="85">
        <v>0</v>
      </c>
      <c r="AB406" s="91">
        <v>0</v>
      </c>
      <c r="AC406" s="86">
        <v>0</v>
      </c>
      <c r="AD406" s="86">
        <v>0</v>
      </c>
      <c r="AE406" s="86">
        <v>0.01</v>
      </c>
      <c r="AF406" s="88">
        <v>5.8717132746199999E-8</v>
      </c>
      <c r="AG406" s="85">
        <v>0.22726599950199999</v>
      </c>
      <c r="AH406" s="86">
        <v>1.2404E-2</v>
      </c>
      <c r="AI406" s="88">
        <v>3.2920010533600001E-3</v>
      </c>
      <c r="AJ406" s="150">
        <v>1.06</v>
      </c>
      <c r="AK406" s="151">
        <v>0</v>
      </c>
    </row>
    <row r="407" spans="1:37" x14ac:dyDescent="0.2">
      <c r="A407" s="149" t="s">
        <v>1116</v>
      </c>
      <c r="B407" s="66" t="s">
        <v>1117</v>
      </c>
      <c r="C407" s="67">
        <v>25</v>
      </c>
      <c r="D407" s="84" t="s">
        <v>342</v>
      </c>
      <c r="E407" s="85">
        <v>97.071718181718296</v>
      </c>
      <c r="F407" s="91">
        <v>97.062927842301306</v>
      </c>
      <c r="G407" s="86">
        <v>23.106505949961001</v>
      </c>
      <c r="H407" s="86">
        <v>23.106505949961001</v>
      </c>
      <c r="I407" s="86">
        <v>0</v>
      </c>
      <c r="J407" s="86">
        <v>0.11</v>
      </c>
      <c r="K407" s="87">
        <v>0</v>
      </c>
      <c r="L407" s="85">
        <v>0</v>
      </c>
      <c r="M407" s="86">
        <v>0</v>
      </c>
      <c r="N407" s="86">
        <v>0.12590133913242499</v>
      </c>
      <c r="O407" s="86">
        <v>0</v>
      </c>
      <c r="P407" s="86">
        <v>0.33</v>
      </c>
      <c r="Q407" s="88">
        <v>8.5500000000000007E-2</v>
      </c>
      <c r="R407" s="85">
        <v>0</v>
      </c>
      <c r="S407" s="86">
        <v>0</v>
      </c>
      <c r="T407" s="86">
        <v>0.25</v>
      </c>
      <c r="U407" s="88">
        <v>0.35710753881484197</v>
      </c>
      <c r="V407" s="89"/>
      <c r="W407" s="85"/>
      <c r="X407" s="88"/>
      <c r="Y407" s="85"/>
      <c r="Z407" s="88"/>
      <c r="AA407" s="85">
        <v>0.18</v>
      </c>
      <c r="AB407" s="91">
        <v>0.18</v>
      </c>
      <c r="AC407" s="86">
        <v>0.04</v>
      </c>
      <c r="AD407" s="86">
        <v>0.04</v>
      </c>
      <c r="AE407" s="86">
        <v>0</v>
      </c>
      <c r="AF407" s="88">
        <v>0</v>
      </c>
      <c r="AG407" s="85">
        <v>0.305759994732</v>
      </c>
      <c r="AH407" s="86">
        <v>1.085E-3</v>
      </c>
      <c r="AI407" s="88">
        <v>0</v>
      </c>
      <c r="AJ407" s="150">
        <v>1.95</v>
      </c>
      <c r="AK407" s="151">
        <v>2</v>
      </c>
    </row>
    <row r="408" spans="1:37" x14ac:dyDescent="0.2">
      <c r="A408" s="149" t="s">
        <v>1118</v>
      </c>
      <c r="B408" s="66" t="s">
        <v>1119</v>
      </c>
      <c r="C408" s="67">
        <v>25</v>
      </c>
      <c r="D408" s="84" t="s">
        <v>342</v>
      </c>
      <c r="E408" s="85">
        <v>35.861608599018403</v>
      </c>
      <c r="F408" s="91">
        <v>35.784994197027999</v>
      </c>
      <c r="G408" s="86">
        <v>10.242814555219301</v>
      </c>
      <c r="H408" s="86">
        <v>10.2405388799126</v>
      </c>
      <c r="I408" s="86">
        <v>5.6</v>
      </c>
      <c r="J408" s="86">
        <v>3</v>
      </c>
      <c r="K408" s="87">
        <v>0</v>
      </c>
      <c r="L408" s="85">
        <v>0.20999999988199999</v>
      </c>
      <c r="M408" s="86">
        <v>1.70387728681233E-2</v>
      </c>
      <c r="N408" s="86"/>
      <c r="O408" s="86">
        <v>49.017580144777703</v>
      </c>
      <c r="P408" s="86">
        <v>0.33500000000000002</v>
      </c>
      <c r="Q408" s="88">
        <v>0.53100000000000003</v>
      </c>
      <c r="R408" s="85">
        <v>1.0443864229764999E-2</v>
      </c>
      <c r="S408" s="86">
        <v>0.3</v>
      </c>
      <c r="T408" s="86">
        <v>3.6</v>
      </c>
      <c r="U408" s="88">
        <v>2.6109581351599398</v>
      </c>
      <c r="V408" s="89"/>
      <c r="W408" s="85"/>
      <c r="X408" s="88"/>
      <c r="Y408" s="85">
        <v>100</v>
      </c>
      <c r="Z408" s="88"/>
      <c r="AA408" s="85">
        <v>0.81</v>
      </c>
      <c r="AB408" s="91">
        <v>0.81</v>
      </c>
      <c r="AC408" s="86">
        <v>0.15</v>
      </c>
      <c r="AD408" s="86">
        <v>0.15</v>
      </c>
      <c r="AE408" s="86">
        <v>0</v>
      </c>
      <c r="AF408" s="88">
        <v>0</v>
      </c>
      <c r="AG408" s="85">
        <v>24.186217980399999</v>
      </c>
      <c r="AH408" s="86">
        <v>4.0076000000000001E-2</v>
      </c>
      <c r="AI408" s="88">
        <v>2.32899999811E-3</v>
      </c>
      <c r="AJ408" s="150">
        <v>1.83</v>
      </c>
      <c r="AK408" s="151">
        <v>0</v>
      </c>
    </row>
    <row r="409" spans="1:37" x14ac:dyDescent="0.2">
      <c r="A409" s="149" t="s">
        <v>1120</v>
      </c>
      <c r="B409" s="66" t="s">
        <v>1121</v>
      </c>
      <c r="C409" s="67">
        <v>25</v>
      </c>
      <c r="D409" s="84" t="s">
        <v>342</v>
      </c>
      <c r="E409" s="85">
        <v>72.304627093022603</v>
      </c>
      <c r="F409" s="91">
        <v>72.075270623258803</v>
      </c>
      <c r="G409" s="86">
        <v>18.712823690901601</v>
      </c>
      <c r="H409" s="86">
        <v>18.692552285745698</v>
      </c>
      <c r="I409" s="86">
        <v>4.17</v>
      </c>
      <c r="J409" s="86">
        <v>1.51</v>
      </c>
      <c r="K409" s="87">
        <v>0</v>
      </c>
      <c r="L409" s="85">
        <v>0.58999999977700002</v>
      </c>
      <c r="M409" s="86">
        <v>0</v>
      </c>
      <c r="N409" s="86">
        <v>3.1218344230592101</v>
      </c>
      <c r="O409" s="86">
        <v>16.731967943009799</v>
      </c>
      <c r="P409" s="86">
        <v>0.30099999999999999</v>
      </c>
      <c r="Q409" s="88">
        <v>0.35389999999999999</v>
      </c>
      <c r="R409" s="85">
        <v>0</v>
      </c>
      <c r="S409" s="86">
        <v>0.1</v>
      </c>
      <c r="T409" s="86">
        <v>3.17</v>
      </c>
      <c r="U409" s="88">
        <v>2.4933828341741102</v>
      </c>
      <c r="V409" s="89"/>
      <c r="W409" s="85">
        <v>30.860102157958099</v>
      </c>
      <c r="X409" s="88"/>
      <c r="Y409" s="85"/>
      <c r="Z409" s="88"/>
      <c r="AA409" s="85">
        <v>0.23</v>
      </c>
      <c r="AB409" s="91">
        <v>0.23</v>
      </c>
      <c r="AC409" s="86">
        <v>0.1</v>
      </c>
      <c r="AD409" s="86">
        <v>0.1</v>
      </c>
      <c r="AE409" s="86">
        <v>0</v>
      </c>
      <c r="AF409" s="88">
        <v>0</v>
      </c>
      <c r="AG409" s="85">
        <v>9.7937500057799998</v>
      </c>
      <c r="AH409" s="86">
        <v>2.6734999999999998E-2</v>
      </c>
      <c r="AI409" s="88">
        <v>0</v>
      </c>
      <c r="AJ409" s="150">
        <v>1.91</v>
      </c>
      <c r="AK409" s="151">
        <v>1</v>
      </c>
    </row>
    <row r="410" spans="1:37" x14ac:dyDescent="0.2">
      <c r="A410" s="149" t="s">
        <v>1122</v>
      </c>
      <c r="B410" s="66" t="s">
        <v>1123</v>
      </c>
      <c r="C410" s="67">
        <v>25</v>
      </c>
      <c r="D410" s="84" t="s">
        <v>342</v>
      </c>
      <c r="E410" s="85">
        <v>58.5930132876125</v>
      </c>
      <c r="F410" s="91">
        <v>58.580690098585499</v>
      </c>
      <c r="G410" s="86">
        <v>14.2643591941706</v>
      </c>
      <c r="H410" s="86">
        <v>14.2632876125161</v>
      </c>
      <c r="I410" s="86">
        <v>11.85</v>
      </c>
      <c r="J410" s="86">
        <v>3.81</v>
      </c>
      <c r="K410" s="87">
        <v>0</v>
      </c>
      <c r="L410" s="85">
        <v>0.53000000021000004</v>
      </c>
      <c r="M410" s="86">
        <v>0</v>
      </c>
      <c r="N410" s="86"/>
      <c r="O410" s="86">
        <v>19.280453941808499</v>
      </c>
      <c r="P410" s="86">
        <v>0.505</v>
      </c>
      <c r="Q410" s="88">
        <v>0.89890000000000003</v>
      </c>
      <c r="R410" s="85">
        <v>0</v>
      </c>
      <c r="S410" s="86">
        <v>0.6</v>
      </c>
      <c r="T410" s="86">
        <v>5.56</v>
      </c>
      <c r="U410" s="88">
        <v>2.3628375482211701</v>
      </c>
      <c r="V410" s="89"/>
      <c r="W410" s="85">
        <v>25.716502912425501</v>
      </c>
      <c r="X410" s="88">
        <v>26.566666666700002</v>
      </c>
      <c r="Y410" s="85">
        <v>26.78</v>
      </c>
      <c r="Z410" s="88"/>
      <c r="AA410" s="85">
        <v>0.51</v>
      </c>
      <c r="AB410" s="91">
        <v>0.52</v>
      </c>
      <c r="AC410" s="86">
        <v>0.03</v>
      </c>
      <c r="AD410" s="86">
        <v>0.03</v>
      </c>
      <c r="AE410" s="86">
        <v>0</v>
      </c>
      <c r="AF410" s="88">
        <v>0</v>
      </c>
      <c r="AG410" s="85">
        <v>20.413512001600001</v>
      </c>
      <c r="AH410" s="86">
        <v>6.0853999999999998E-2</v>
      </c>
      <c r="AI410" s="88">
        <v>0</v>
      </c>
      <c r="AJ410" s="150">
        <v>1.86</v>
      </c>
      <c r="AK410" s="151">
        <v>0</v>
      </c>
    </row>
    <row r="411" spans="1:37" x14ac:dyDescent="0.2">
      <c r="A411" s="149" t="s">
        <v>1124</v>
      </c>
      <c r="B411" s="66" t="s">
        <v>1125</v>
      </c>
      <c r="C411" s="67">
        <v>25</v>
      </c>
      <c r="D411" s="84" t="s">
        <v>342</v>
      </c>
      <c r="E411" s="85">
        <v>30.068926219358499</v>
      </c>
      <c r="F411" s="91">
        <v>29.696352060663799</v>
      </c>
      <c r="G411" s="86">
        <v>15.592228541372201</v>
      </c>
      <c r="H411" s="86">
        <v>15.3533427572679</v>
      </c>
      <c r="I411" s="86">
        <v>2.4</v>
      </c>
      <c r="J411" s="86">
        <v>2.4300000000000002</v>
      </c>
      <c r="K411" s="87">
        <v>0</v>
      </c>
      <c r="L411" s="85">
        <v>2.04999949248</v>
      </c>
      <c r="M411" s="86">
        <v>0</v>
      </c>
      <c r="N411" s="86">
        <v>45.676114822170099</v>
      </c>
      <c r="O411" s="86">
        <v>88.969128001444304</v>
      </c>
      <c r="P411" s="86">
        <v>0.80300000000000005</v>
      </c>
      <c r="Q411" s="88">
        <v>0.13389999999999999</v>
      </c>
      <c r="R411" s="85">
        <v>0</v>
      </c>
      <c r="S411" s="86">
        <v>1</v>
      </c>
      <c r="T411" s="86">
        <v>3.92</v>
      </c>
      <c r="U411" s="88">
        <v>6.1189826533854896</v>
      </c>
      <c r="V411" s="89"/>
      <c r="W411" s="85">
        <v>64.892883595283294</v>
      </c>
      <c r="X411" s="88">
        <v>63.5333333333</v>
      </c>
      <c r="Y411" s="85">
        <v>-74.62</v>
      </c>
      <c r="Z411" s="88"/>
      <c r="AA411" s="85">
        <v>1.51</v>
      </c>
      <c r="AB411" s="91">
        <v>1.49</v>
      </c>
      <c r="AC411" s="86">
        <v>0.34</v>
      </c>
      <c r="AD411" s="86">
        <v>0.33</v>
      </c>
      <c r="AE411" s="86">
        <v>0</v>
      </c>
      <c r="AF411" s="88">
        <v>2.1634887202800001E-7</v>
      </c>
      <c r="AG411" s="85">
        <v>15.577859528899999</v>
      </c>
      <c r="AH411" s="86">
        <v>1.8946999999999999E-2</v>
      </c>
      <c r="AI411" s="88">
        <v>1.05300462189E-3</v>
      </c>
      <c r="AJ411" s="150">
        <v>1.3</v>
      </c>
      <c r="AK411" s="151">
        <v>0</v>
      </c>
    </row>
    <row r="412" spans="1:37" x14ac:dyDescent="0.2">
      <c r="A412" s="149" t="s">
        <v>1126</v>
      </c>
      <c r="B412" s="66" t="s">
        <v>1127</v>
      </c>
      <c r="C412" s="67">
        <v>25</v>
      </c>
      <c r="D412" s="84" t="s">
        <v>342</v>
      </c>
      <c r="E412" s="85">
        <v>24.906465775091998</v>
      </c>
      <c r="F412" s="91">
        <v>24.571871799811401</v>
      </c>
      <c r="G412" s="86">
        <v>10.6334979265313</v>
      </c>
      <c r="H412" s="86">
        <v>10.5184178774575</v>
      </c>
      <c r="I412" s="86">
        <v>31.09</v>
      </c>
      <c r="J412" s="86">
        <v>17.43</v>
      </c>
      <c r="K412" s="87">
        <v>0</v>
      </c>
      <c r="L412" s="85">
        <v>1.8800000058599999</v>
      </c>
      <c r="M412" s="86">
        <v>1.27971127535703E-6</v>
      </c>
      <c r="N412" s="86">
        <v>51.287871311556302</v>
      </c>
      <c r="O412" s="86">
        <v>82.776230269266506</v>
      </c>
      <c r="P412" s="86">
        <v>1.284</v>
      </c>
      <c r="Q412" s="88">
        <v>0.51819999999999999</v>
      </c>
      <c r="R412" s="85">
        <v>1.0336985734959701E-2</v>
      </c>
      <c r="S412" s="86">
        <v>1.1000000000000001</v>
      </c>
      <c r="T412" s="86">
        <v>4.72</v>
      </c>
      <c r="U412" s="88">
        <v>5.11675301895019</v>
      </c>
      <c r="V412" s="89"/>
      <c r="W412" s="85">
        <v>42.527045022192297</v>
      </c>
      <c r="X412" s="88">
        <v>75.233333333299996</v>
      </c>
      <c r="Y412" s="85">
        <v>-73.48</v>
      </c>
      <c r="Z412" s="88"/>
      <c r="AA412" s="85">
        <v>1.1000000000000001</v>
      </c>
      <c r="AB412" s="91">
        <v>1.17</v>
      </c>
      <c r="AC412" s="86">
        <v>0.11</v>
      </c>
      <c r="AD412" s="86">
        <v>0.15</v>
      </c>
      <c r="AE412" s="86">
        <v>0</v>
      </c>
      <c r="AF412" s="88">
        <v>0</v>
      </c>
      <c r="AG412" s="85">
        <v>39.206355129199999</v>
      </c>
      <c r="AH412" s="86">
        <v>0.301041</v>
      </c>
      <c r="AI412" s="88">
        <v>3.8610000772399998E-3</v>
      </c>
      <c r="AJ412" s="150">
        <v>1.81</v>
      </c>
      <c r="AK412" s="151">
        <v>0</v>
      </c>
    </row>
    <row r="413" spans="1:37" x14ac:dyDescent="0.2">
      <c r="A413" s="149" t="s">
        <v>1128</v>
      </c>
      <c r="B413" s="66" t="s">
        <v>1129</v>
      </c>
      <c r="C413" s="67">
        <v>25</v>
      </c>
      <c r="D413" s="84" t="s">
        <v>342</v>
      </c>
      <c r="E413" s="85">
        <v>99.156673545652296</v>
      </c>
      <c r="F413" s="91">
        <v>99.156673545652296</v>
      </c>
      <c r="G413" s="86">
        <v>31.663784929443899</v>
      </c>
      <c r="H413" s="86">
        <v>31.663784929443899</v>
      </c>
      <c r="I413" s="86">
        <v>0</v>
      </c>
      <c r="J413" s="86">
        <v>0.05</v>
      </c>
      <c r="K413" s="87">
        <v>0</v>
      </c>
      <c r="L413" s="85">
        <v>0</v>
      </c>
      <c r="M413" s="86">
        <v>0</v>
      </c>
      <c r="N413" s="86"/>
      <c r="O413" s="86">
        <v>7.18351856871781</v>
      </c>
      <c r="P413" s="86">
        <v>0.26200000000000001</v>
      </c>
      <c r="Q413" s="88">
        <v>0.17349999999999999</v>
      </c>
      <c r="R413" s="85">
        <v>0</v>
      </c>
      <c r="S413" s="86">
        <v>0</v>
      </c>
      <c r="T413" s="86">
        <v>2.48</v>
      </c>
      <c r="U413" s="88">
        <v>0</v>
      </c>
      <c r="V413" s="89"/>
      <c r="W413" s="85"/>
      <c r="X413" s="88"/>
      <c r="Y413" s="85"/>
      <c r="Z413" s="88"/>
      <c r="AA413" s="85">
        <v>0</v>
      </c>
      <c r="AB413" s="91">
        <v>0</v>
      </c>
      <c r="AC413" s="86">
        <v>0</v>
      </c>
      <c r="AD413" s="86">
        <v>0</v>
      </c>
      <c r="AE413" s="86">
        <v>0</v>
      </c>
      <c r="AF413" s="88">
        <v>1.6727999446499999</v>
      </c>
      <c r="AG413" s="85">
        <v>0</v>
      </c>
      <c r="AH413" s="86">
        <v>4.7899999999999999E-4</v>
      </c>
      <c r="AI413" s="88">
        <v>0</v>
      </c>
      <c r="AJ413" s="150">
        <v>2.1800000000000002</v>
      </c>
      <c r="AK413" s="151">
        <v>1</v>
      </c>
    </row>
    <row r="414" spans="1:37" x14ac:dyDescent="0.2">
      <c r="A414" s="149" t="s">
        <v>1130</v>
      </c>
      <c r="B414" s="66" t="s">
        <v>1131</v>
      </c>
      <c r="C414" s="67">
        <v>25</v>
      </c>
      <c r="D414" s="84" t="s">
        <v>342</v>
      </c>
      <c r="E414" s="85">
        <v>97.576296498968304</v>
      </c>
      <c r="F414" s="91">
        <v>97.576296498968304</v>
      </c>
      <c r="G414" s="86">
        <v>34.023051403946802</v>
      </c>
      <c r="H414" s="86">
        <v>34.023051403946802</v>
      </c>
      <c r="I414" s="86">
        <v>0</v>
      </c>
      <c r="J414" s="86">
        <v>0.03</v>
      </c>
      <c r="K414" s="87">
        <v>0</v>
      </c>
      <c r="L414" s="85">
        <v>0</v>
      </c>
      <c r="M414" s="86">
        <v>0</v>
      </c>
      <c r="N414" s="86"/>
      <c r="O414" s="86">
        <v>0.95409292035398197</v>
      </c>
      <c r="P414" s="86">
        <v>0.38700000000000001</v>
      </c>
      <c r="Q414" s="88">
        <v>2.53E-2</v>
      </c>
      <c r="R414" s="85">
        <v>0</v>
      </c>
      <c r="S414" s="86">
        <v>0</v>
      </c>
      <c r="T414" s="86">
        <v>1.8</v>
      </c>
      <c r="U414" s="88">
        <v>2.9640776588346601E-2</v>
      </c>
      <c r="V414" s="89"/>
      <c r="W414" s="85"/>
      <c r="X414" s="88"/>
      <c r="Y414" s="85"/>
      <c r="Z414" s="88"/>
      <c r="AA414" s="85">
        <v>0.38</v>
      </c>
      <c r="AB414" s="91">
        <v>0.38</v>
      </c>
      <c r="AC414" s="86">
        <v>0</v>
      </c>
      <c r="AD414" s="86">
        <v>0</v>
      </c>
      <c r="AE414" s="86">
        <v>0</v>
      </c>
      <c r="AF414" s="88">
        <v>0</v>
      </c>
      <c r="AG414" s="85">
        <v>0.29957199997799999</v>
      </c>
      <c r="AH414" s="86">
        <v>6.6E-4</v>
      </c>
      <c r="AI414" s="88">
        <v>0</v>
      </c>
      <c r="AJ414" s="150">
        <v>1.91</v>
      </c>
      <c r="AK414" s="151">
        <v>1</v>
      </c>
    </row>
    <row r="415" spans="1:37" x14ac:dyDescent="0.2">
      <c r="A415" s="149" t="s">
        <v>1132</v>
      </c>
      <c r="B415" s="66" t="s">
        <v>1133</v>
      </c>
      <c r="C415" s="67">
        <v>25</v>
      </c>
      <c r="D415" s="84" t="s">
        <v>342</v>
      </c>
      <c r="E415" s="85">
        <v>58.526332582208298</v>
      </c>
      <c r="F415" s="91">
        <v>58.501206453028097</v>
      </c>
      <c r="G415" s="86">
        <v>20.254053083933201</v>
      </c>
      <c r="H415" s="86">
        <v>20.251261291802098</v>
      </c>
      <c r="I415" s="86">
        <v>17.8</v>
      </c>
      <c r="J415" s="86">
        <v>6.12</v>
      </c>
      <c r="K415" s="87">
        <v>0</v>
      </c>
      <c r="L415" s="85">
        <v>0.32999999976299998</v>
      </c>
      <c r="M415" s="86">
        <v>0</v>
      </c>
      <c r="N415" s="86"/>
      <c r="O415" s="86">
        <v>45.493333333333297</v>
      </c>
      <c r="P415" s="86">
        <v>0.51400000000000001</v>
      </c>
      <c r="Q415" s="88">
        <v>0.14180000000000001</v>
      </c>
      <c r="R415" s="85">
        <v>0</v>
      </c>
      <c r="S415" s="86">
        <v>0.3</v>
      </c>
      <c r="T415" s="86">
        <v>3.73</v>
      </c>
      <c r="U415" s="88">
        <v>2.5927772349293101</v>
      </c>
      <c r="V415" s="89"/>
      <c r="W415" s="85">
        <v>38.980192012579401</v>
      </c>
      <c r="X415" s="88"/>
      <c r="Y415" s="85">
        <v>100</v>
      </c>
      <c r="Z415" s="88"/>
      <c r="AA415" s="85">
        <v>0.67</v>
      </c>
      <c r="AB415" s="91">
        <v>0.67</v>
      </c>
      <c r="AC415" s="86">
        <v>0.08</v>
      </c>
      <c r="AD415" s="86">
        <v>0.08</v>
      </c>
      <c r="AE415" s="86">
        <v>0</v>
      </c>
      <c r="AF415" s="88">
        <v>3.9672000379700001</v>
      </c>
      <c r="AG415" s="85">
        <v>31.405850072500002</v>
      </c>
      <c r="AH415" s="86">
        <v>0.14446800000000001</v>
      </c>
      <c r="AI415" s="88">
        <v>1.4040000032399999E-3</v>
      </c>
      <c r="AJ415" s="150">
        <v>1.91</v>
      </c>
      <c r="AK415" s="151">
        <v>0</v>
      </c>
    </row>
    <row r="416" spans="1:37" x14ac:dyDescent="0.2">
      <c r="A416" s="149" t="s">
        <v>1134</v>
      </c>
      <c r="B416" s="66" t="s">
        <v>1135</v>
      </c>
      <c r="C416" s="67">
        <v>25</v>
      </c>
      <c r="D416" s="84" t="s">
        <v>342</v>
      </c>
      <c r="E416" s="85">
        <v>91.540197033245093</v>
      </c>
      <c r="F416" s="91">
        <v>91.537750023246602</v>
      </c>
      <c r="G416" s="86">
        <v>26.487904429577501</v>
      </c>
      <c r="H416" s="86">
        <v>26.487904429577501</v>
      </c>
      <c r="I416" s="86">
        <v>1.17</v>
      </c>
      <c r="J416" s="86">
        <v>0.27</v>
      </c>
      <c r="K416" s="87">
        <v>0</v>
      </c>
      <c r="L416" s="85">
        <v>0.169999999979</v>
      </c>
      <c r="M416" s="86">
        <v>0</v>
      </c>
      <c r="N416" s="86"/>
      <c r="O416" s="86">
        <v>5.94134629995441</v>
      </c>
      <c r="P416" s="86">
        <v>0.33700000000000002</v>
      </c>
      <c r="Q416" s="88">
        <v>0.13589999999999999</v>
      </c>
      <c r="R416" s="85">
        <v>0</v>
      </c>
      <c r="S416" s="86">
        <v>0</v>
      </c>
      <c r="T416" s="86">
        <v>1.73</v>
      </c>
      <c r="U416" s="88">
        <v>1.37717722714615</v>
      </c>
      <c r="V416" s="89"/>
      <c r="W416" s="85">
        <v>28.6</v>
      </c>
      <c r="X416" s="88">
        <v>28.6</v>
      </c>
      <c r="Y416" s="85"/>
      <c r="Z416" s="88"/>
      <c r="AA416" s="85">
        <v>0.23</v>
      </c>
      <c r="AB416" s="91">
        <v>0.23</v>
      </c>
      <c r="AC416" s="86">
        <v>0.03</v>
      </c>
      <c r="AD416" s="86">
        <v>0.03</v>
      </c>
      <c r="AE416" s="86">
        <v>0</v>
      </c>
      <c r="AF416" s="88">
        <v>0</v>
      </c>
      <c r="AG416" s="85">
        <v>3.6226249996400002</v>
      </c>
      <c r="AH416" s="86">
        <v>5.7159999999999997E-3</v>
      </c>
      <c r="AI416" s="88">
        <v>0</v>
      </c>
      <c r="AJ416" s="150">
        <v>1.88</v>
      </c>
      <c r="AK416" s="151">
        <v>1</v>
      </c>
    </row>
    <row r="417" spans="1:37" x14ac:dyDescent="0.2">
      <c r="A417" s="149" t="s">
        <v>1136</v>
      </c>
      <c r="B417" s="66" t="s">
        <v>1137</v>
      </c>
      <c r="C417" s="67">
        <v>25</v>
      </c>
      <c r="D417" s="84" t="s">
        <v>342</v>
      </c>
      <c r="E417" s="85">
        <v>89.835806024540403</v>
      </c>
      <c r="F417" s="91">
        <v>89.826251927880193</v>
      </c>
      <c r="G417" s="86">
        <v>21.281067875032399</v>
      </c>
      <c r="H417" s="86">
        <v>21.281067875032399</v>
      </c>
      <c r="I417" s="86">
        <v>4.4400000000000004</v>
      </c>
      <c r="J417" s="86">
        <v>0.92</v>
      </c>
      <c r="K417" s="87">
        <v>0</v>
      </c>
      <c r="L417" s="85">
        <v>0.170000000043</v>
      </c>
      <c r="M417" s="86">
        <v>4.21705293522096</v>
      </c>
      <c r="N417" s="86"/>
      <c r="O417" s="86">
        <v>13.7544435329505</v>
      </c>
      <c r="P417" s="86">
        <v>0.184</v>
      </c>
      <c r="Q417" s="88">
        <v>1.52E-2</v>
      </c>
      <c r="R417" s="85">
        <v>6.3653723742838994E-2</v>
      </c>
      <c r="S417" s="86">
        <v>0.1</v>
      </c>
      <c r="T417" s="86">
        <v>2.81</v>
      </c>
      <c r="U417" s="88">
        <v>0.208825255572086</v>
      </c>
      <c r="V417" s="89"/>
      <c r="W417" s="85"/>
      <c r="X417" s="88"/>
      <c r="Y417" s="85"/>
      <c r="Z417" s="88"/>
      <c r="AA417" s="85">
        <v>0.16</v>
      </c>
      <c r="AB417" s="91">
        <v>0.16</v>
      </c>
      <c r="AC417" s="86">
        <v>0.15</v>
      </c>
      <c r="AD417" s="86">
        <v>0.15</v>
      </c>
      <c r="AE417" s="86">
        <v>0</v>
      </c>
      <c r="AF417" s="88">
        <v>0</v>
      </c>
      <c r="AG417" s="85">
        <v>0.68614800066199999</v>
      </c>
      <c r="AH417" s="86">
        <v>6.8019999999999999E-3</v>
      </c>
      <c r="AI417" s="88">
        <v>0</v>
      </c>
      <c r="AJ417" s="150">
        <v>1.9</v>
      </c>
      <c r="AK417" s="151">
        <v>0</v>
      </c>
    </row>
    <row r="418" spans="1:37" x14ac:dyDescent="0.2">
      <c r="A418" s="149" t="s">
        <v>1138</v>
      </c>
      <c r="B418" s="66" t="s">
        <v>1139</v>
      </c>
      <c r="C418" s="67">
        <v>25</v>
      </c>
      <c r="D418" s="84" t="s">
        <v>342</v>
      </c>
      <c r="E418" s="85">
        <v>97.225711892797307</v>
      </c>
      <c r="F418" s="91">
        <v>97.225711892797307</v>
      </c>
      <c r="G418" s="86">
        <v>25.508494855228498</v>
      </c>
      <c r="H418" s="86">
        <v>25.508494855228498</v>
      </c>
      <c r="I418" s="86">
        <v>0</v>
      </c>
      <c r="J418" s="86">
        <v>0.05</v>
      </c>
      <c r="K418" s="87">
        <v>0</v>
      </c>
      <c r="L418" s="85">
        <v>0</v>
      </c>
      <c r="M418" s="86">
        <v>0</v>
      </c>
      <c r="N418" s="86">
        <v>0</v>
      </c>
      <c r="O418" s="86">
        <v>5.7570523891767401E-2</v>
      </c>
      <c r="P418" s="86">
        <v>0.14799999999999999</v>
      </c>
      <c r="Q418" s="88">
        <v>0.1163</v>
      </c>
      <c r="R418" s="85">
        <v>0</v>
      </c>
      <c r="S418" s="86">
        <v>0</v>
      </c>
      <c r="T418" s="86">
        <v>0.28999999999999998</v>
      </c>
      <c r="U418" s="88">
        <v>0</v>
      </c>
      <c r="V418" s="89"/>
      <c r="W418" s="85"/>
      <c r="X418" s="88"/>
      <c r="Y418" s="85"/>
      <c r="Z418" s="88"/>
      <c r="AA418" s="85">
        <v>0</v>
      </c>
      <c r="AB418" s="91">
        <v>0</v>
      </c>
      <c r="AC418" s="86">
        <v>0</v>
      </c>
      <c r="AD418" s="86">
        <v>0</v>
      </c>
      <c r="AE418" s="86">
        <v>0</v>
      </c>
      <c r="AF418" s="88">
        <v>0</v>
      </c>
      <c r="AG418" s="85">
        <v>0</v>
      </c>
      <c r="AH418" s="86">
        <v>3.4299999999999999E-4</v>
      </c>
      <c r="AI418" s="88">
        <v>0</v>
      </c>
      <c r="AJ418" s="150">
        <v>1.9</v>
      </c>
      <c r="AK418" s="151">
        <v>1</v>
      </c>
    </row>
    <row r="419" spans="1:37" x14ac:dyDescent="0.2">
      <c r="A419" s="149" t="s">
        <v>1140</v>
      </c>
      <c r="B419" s="66" t="s">
        <v>1141</v>
      </c>
      <c r="C419" s="67">
        <v>25</v>
      </c>
      <c r="D419" s="84" t="s">
        <v>342</v>
      </c>
      <c r="E419" s="85">
        <v>73.399187794973102</v>
      </c>
      <c r="F419" s="91">
        <v>73.365528847912799</v>
      </c>
      <c r="G419" s="86">
        <v>17.672410639154101</v>
      </c>
      <c r="H419" s="86">
        <v>17.6650934767497</v>
      </c>
      <c r="I419" s="86">
        <v>2.62</v>
      </c>
      <c r="J419" s="86">
        <v>1.07</v>
      </c>
      <c r="K419" s="87">
        <v>0</v>
      </c>
      <c r="L419" s="85">
        <v>0.30999999246999999</v>
      </c>
      <c r="M419" s="86">
        <v>0</v>
      </c>
      <c r="N419" s="86">
        <v>3.4029389017788101</v>
      </c>
      <c r="O419" s="86">
        <v>4.7375160051216403</v>
      </c>
      <c r="P419" s="86">
        <v>0.39400000000000002</v>
      </c>
      <c r="Q419" s="88">
        <v>0.79679999999999995</v>
      </c>
      <c r="R419" s="85">
        <v>0</v>
      </c>
      <c r="S419" s="86">
        <v>0.3</v>
      </c>
      <c r="T419" s="86">
        <v>2.2799999999999998</v>
      </c>
      <c r="U419" s="88">
        <v>3.11637946804229</v>
      </c>
      <c r="V419" s="89"/>
      <c r="W419" s="85">
        <v>32.078773588985896</v>
      </c>
      <c r="X419" s="88">
        <v>30.5</v>
      </c>
      <c r="Y419" s="85"/>
      <c r="Z419" s="88"/>
      <c r="AA419" s="85">
        <v>2.8</v>
      </c>
      <c r="AB419" s="91">
        <v>2.8</v>
      </c>
      <c r="AC419" s="86">
        <v>0.64</v>
      </c>
      <c r="AD419" s="86">
        <v>0.64</v>
      </c>
      <c r="AE419" s="86">
        <v>0</v>
      </c>
      <c r="AF419" s="88">
        <v>0</v>
      </c>
      <c r="AG419" s="85">
        <v>6.8086700440200003</v>
      </c>
      <c r="AH419" s="86">
        <v>1.278E-2</v>
      </c>
      <c r="AI419" s="88">
        <v>0</v>
      </c>
      <c r="AJ419" s="150">
        <v>1.58</v>
      </c>
      <c r="AK419" s="151">
        <v>0</v>
      </c>
    </row>
    <row r="420" spans="1:37" x14ac:dyDescent="0.2">
      <c r="A420" s="149" t="s">
        <v>1142</v>
      </c>
      <c r="B420" s="66" t="s">
        <v>1143</v>
      </c>
      <c r="C420" s="67">
        <v>25</v>
      </c>
      <c r="D420" s="84" t="s">
        <v>342</v>
      </c>
      <c r="E420" s="85">
        <v>39.837316052382903</v>
      </c>
      <c r="F420" s="91">
        <v>39.835628459565299</v>
      </c>
      <c r="G420" s="86">
        <v>9.9044822465235605</v>
      </c>
      <c r="H420" s="86">
        <v>9.9027946537059499</v>
      </c>
      <c r="I420" s="86">
        <v>36.11</v>
      </c>
      <c r="J420" s="86">
        <v>9.25</v>
      </c>
      <c r="K420" s="87">
        <v>0</v>
      </c>
      <c r="L420" s="85">
        <v>0.45000000017199998</v>
      </c>
      <c r="M420" s="86">
        <v>0</v>
      </c>
      <c r="N420" s="86">
        <v>39.403409090909101</v>
      </c>
      <c r="O420" s="86">
        <v>46.676813800101499</v>
      </c>
      <c r="P420" s="86">
        <v>0.99099999999999999</v>
      </c>
      <c r="Q420" s="88">
        <v>0</v>
      </c>
      <c r="R420" s="85">
        <v>0</v>
      </c>
      <c r="S420" s="86">
        <v>0.8</v>
      </c>
      <c r="T420" s="86">
        <v>3.03</v>
      </c>
      <c r="U420" s="88">
        <v>1.80741190765492</v>
      </c>
      <c r="V420" s="89"/>
      <c r="W420" s="85">
        <v>31.433333333299998</v>
      </c>
      <c r="X420" s="88"/>
      <c r="Y420" s="85"/>
      <c r="Z420" s="88">
        <v>-100</v>
      </c>
      <c r="AA420" s="85">
        <v>1.1499999999999999</v>
      </c>
      <c r="AB420" s="91">
        <v>1.1499999999999999</v>
      </c>
      <c r="AC420" s="86">
        <v>0.01</v>
      </c>
      <c r="AD420" s="86">
        <v>0.01</v>
      </c>
      <c r="AE420" s="86">
        <v>0</v>
      </c>
      <c r="AF420" s="88">
        <v>17.754100806299999</v>
      </c>
      <c r="AG420" s="85">
        <v>5.6961790052400003</v>
      </c>
      <c r="AH420" s="86">
        <v>4.0400999999999999E-2</v>
      </c>
      <c r="AI420" s="88">
        <v>3.51000000323E-4</v>
      </c>
      <c r="AJ420" s="150">
        <v>1.8</v>
      </c>
      <c r="AK420" s="151">
        <v>0</v>
      </c>
    </row>
    <row r="421" spans="1:37" x14ac:dyDescent="0.2">
      <c r="A421" s="149" t="s">
        <v>1144</v>
      </c>
      <c r="B421" s="66" t="s">
        <v>1145</v>
      </c>
      <c r="C421" s="67">
        <v>25</v>
      </c>
      <c r="D421" s="84" t="s">
        <v>342</v>
      </c>
      <c r="E421" s="85">
        <v>41.620166846878099</v>
      </c>
      <c r="F421" s="91">
        <v>41.594121686147901</v>
      </c>
      <c r="G421" s="86">
        <v>10.1560341901928</v>
      </c>
      <c r="H421" s="86">
        <v>10.1528772010134</v>
      </c>
      <c r="I421" s="86">
        <v>5.87</v>
      </c>
      <c r="J421" s="86">
        <v>14.83</v>
      </c>
      <c r="K421" s="87">
        <v>0</v>
      </c>
      <c r="L421" s="85">
        <v>0.210000000061</v>
      </c>
      <c r="M421" s="86">
        <v>1.88538527077782</v>
      </c>
      <c r="N421" s="86"/>
      <c r="O421" s="86">
        <v>31.2605042016807</v>
      </c>
      <c r="P421" s="86">
        <v>1.6870000000000001</v>
      </c>
      <c r="Q421" s="88">
        <v>0.7016</v>
      </c>
      <c r="R421" s="85">
        <v>2.39148630874088E-2</v>
      </c>
      <c r="S421" s="86">
        <v>0.8</v>
      </c>
      <c r="T421" s="86">
        <v>3.72</v>
      </c>
      <c r="U421" s="88">
        <v>4.3534880784196099</v>
      </c>
      <c r="V421" s="89"/>
      <c r="W421" s="85">
        <v>35.839374128606302</v>
      </c>
      <c r="X421" s="88">
        <v>31.566666666700002</v>
      </c>
      <c r="Y421" s="85"/>
      <c r="Z421" s="88"/>
      <c r="AA421" s="85">
        <v>0.36</v>
      </c>
      <c r="AB421" s="91">
        <v>0.36</v>
      </c>
      <c r="AC421" s="86">
        <v>0.03</v>
      </c>
      <c r="AD421" s="86">
        <v>0.03</v>
      </c>
      <c r="AE421" s="86">
        <v>0</v>
      </c>
      <c r="AF421" s="88">
        <v>0</v>
      </c>
      <c r="AG421" s="85">
        <v>18.033542005299999</v>
      </c>
      <c r="AH421" s="86">
        <v>0.17089499999999999</v>
      </c>
      <c r="AI421" s="88">
        <v>1.7550000005200001E-3</v>
      </c>
      <c r="AJ421" s="150">
        <v>1.82</v>
      </c>
      <c r="AK421" s="151">
        <v>0</v>
      </c>
    </row>
    <row r="422" spans="1:37" x14ac:dyDescent="0.2">
      <c r="A422" s="149" t="s">
        <v>1146</v>
      </c>
      <c r="B422" s="66" t="s">
        <v>1147</v>
      </c>
      <c r="C422" s="67">
        <v>25</v>
      </c>
      <c r="D422" s="84" t="s">
        <v>342</v>
      </c>
      <c r="E422" s="85">
        <v>40.7746162997055</v>
      </c>
      <c r="F422" s="91">
        <v>40.762915147142003</v>
      </c>
      <c r="G422" s="86">
        <v>6.9251321255143603</v>
      </c>
      <c r="H422" s="86">
        <v>6.9251321255143603</v>
      </c>
      <c r="I422" s="86">
        <v>3.66</v>
      </c>
      <c r="J422" s="86">
        <v>2.2599999999999998</v>
      </c>
      <c r="K422" s="87">
        <v>0</v>
      </c>
      <c r="L422" s="85">
        <v>9.9999999976799994E-2</v>
      </c>
      <c r="M422" s="86">
        <v>0</v>
      </c>
      <c r="N422" s="86"/>
      <c r="O422" s="86">
        <v>6.7094515752625403</v>
      </c>
      <c r="P422" s="86">
        <v>0.38200000000000001</v>
      </c>
      <c r="Q422" s="88">
        <v>0.67169999999999996</v>
      </c>
      <c r="R422" s="85">
        <v>0</v>
      </c>
      <c r="S422" s="86">
        <v>0.8</v>
      </c>
      <c r="T422" s="86">
        <v>2.79</v>
      </c>
      <c r="U422" s="88">
        <v>4.3820816350410503</v>
      </c>
      <c r="V422" s="89"/>
      <c r="W422" s="85">
        <v>24.862284361898499</v>
      </c>
      <c r="X422" s="88">
        <v>25.1</v>
      </c>
      <c r="Y422" s="85"/>
      <c r="Z422" s="88"/>
      <c r="AA422" s="85">
        <v>2.91</v>
      </c>
      <c r="AB422" s="91">
        <v>2.91</v>
      </c>
      <c r="AC422" s="86">
        <v>0.62</v>
      </c>
      <c r="AD422" s="86">
        <v>0.62</v>
      </c>
      <c r="AE422" s="86">
        <v>0</v>
      </c>
      <c r="AF422" s="88">
        <v>0</v>
      </c>
      <c r="AG422" s="85">
        <v>8.0563799880599998</v>
      </c>
      <c r="AH422" s="86">
        <v>1.1188E-2</v>
      </c>
      <c r="AI422" s="88">
        <v>0</v>
      </c>
      <c r="AJ422" s="150">
        <v>1.24</v>
      </c>
      <c r="AK422" s="151">
        <v>0</v>
      </c>
    </row>
    <row r="423" spans="1:37" x14ac:dyDescent="0.2">
      <c r="A423" s="149" t="s">
        <v>1148</v>
      </c>
      <c r="B423" s="66" t="s">
        <v>1149</v>
      </c>
      <c r="C423" s="67">
        <v>25</v>
      </c>
      <c r="D423" s="84" t="s">
        <v>342</v>
      </c>
      <c r="E423" s="85">
        <v>16.053302612446199</v>
      </c>
      <c r="F423" s="91">
        <v>16.034336211075001</v>
      </c>
      <c r="G423" s="86">
        <v>7.3231383072135499</v>
      </c>
      <c r="H423" s="86">
        <v>7.3217333885934703</v>
      </c>
      <c r="I423" s="86">
        <v>3.12</v>
      </c>
      <c r="J423" s="86">
        <v>11.93</v>
      </c>
      <c r="K423" s="87">
        <v>0</v>
      </c>
      <c r="L423" s="85">
        <v>0.38000000011000001</v>
      </c>
      <c r="M423" s="86">
        <v>0</v>
      </c>
      <c r="N423" s="86"/>
      <c r="O423" s="86">
        <v>72.733971997052294</v>
      </c>
      <c r="P423" s="86">
        <v>1.129</v>
      </c>
      <c r="Q423" s="88">
        <v>0.2732</v>
      </c>
      <c r="R423" s="85">
        <v>0</v>
      </c>
      <c r="S423" s="86">
        <v>1.1000000000000001</v>
      </c>
      <c r="T423" s="86">
        <v>3.88</v>
      </c>
      <c r="U423" s="88">
        <v>3.0163602773309401</v>
      </c>
      <c r="V423" s="89"/>
      <c r="W423" s="85">
        <v>28.952050976994901</v>
      </c>
      <c r="X423" s="88">
        <v>27.833333333300001</v>
      </c>
      <c r="Y423" s="85">
        <v>7.9999999999998295E-2</v>
      </c>
      <c r="Z423" s="88"/>
      <c r="AA423" s="85">
        <v>1.02</v>
      </c>
      <c r="AB423" s="91">
        <v>1.03</v>
      </c>
      <c r="AC423" s="86">
        <v>0</v>
      </c>
      <c r="AD423" s="86">
        <v>0</v>
      </c>
      <c r="AE423" s="86">
        <v>0</v>
      </c>
      <c r="AF423" s="88">
        <v>0</v>
      </c>
      <c r="AG423" s="85">
        <v>31.958050005</v>
      </c>
      <c r="AH423" s="86">
        <v>0.15493399999999999</v>
      </c>
      <c r="AI423" s="88">
        <v>1.4040000002200001E-3</v>
      </c>
      <c r="AJ423" s="150">
        <v>1.86</v>
      </c>
      <c r="AK423" s="151">
        <v>0</v>
      </c>
    </row>
    <row r="424" spans="1:37" x14ac:dyDescent="0.2">
      <c r="A424" s="149" t="s">
        <v>1150</v>
      </c>
      <c r="B424" s="66" t="s">
        <v>1151</v>
      </c>
      <c r="C424" s="67">
        <v>25</v>
      </c>
      <c r="D424" s="84" t="s">
        <v>342</v>
      </c>
      <c r="E424" s="85">
        <v>45.4331587318771</v>
      </c>
      <c r="F424" s="91">
        <v>45.192491859797002</v>
      </c>
      <c r="G424" s="86">
        <v>9.1149454960319094</v>
      </c>
      <c r="H424" s="86">
        <v>9.1016213785465094</v>
      </c>
      <c r="I424" s="86">
        <v>22.6</v>
      </c>
      <c r="J424" s="86">
        <v>31.74</v>
      </c>
      <c r="K424" s="87">
        <v>0</v>
      </c>
      <c r="L424" s="85">
        <v>0.299999999563</v>
      </c>
      <c r="M424" s="86">
        <v>0.32916338377656301</v>
      </c>
      <c r="N424" s="86">
        <v>100</v>
      </c>
      <c r="O424" s="86">
        <v>68.298368298368302</v>
      </c>
      <c r="P424" s="86">
        <v>1.738</v>
      </c>
      <c r="Q424" s="88">
        <v>0.43030000000000002</v>
      </c>
      <c r="R424" s="85">
        <v>6.5127722700629595E-2</v>
      </c>
      <c r="S424" s="86">
        <v>0.8</v>
      </c>
      <c r="T424" s="86">
        <v>4.6500000000000004</v>
      </c>
      <c r="U424" s="88">
        <v>2.02484947911028</v>
      </c>
      <c r="V424" s="89"/>
      <c r="W424" s="85">
        <v>62.366666666699999</v>
      </c>
      <c r="X424" s="88"/>
      <c r="Y424" s="85">
        <v>-5.0600000000000023</v>
      </c>
      <c r="Z424" s="88"/>
      <c r="AA424" s="85">
        <v>0.65</v>
      </c>
      <c r="AB424" s="91">
        <v>0.64</v>
      </c>
      <c r="AC424" s="86">
        <v>0.09</v>
      </c>
      <c r="AD424" s="86">
        <v>0.09</v>
      </c>
      <c r="AE424" s="86">
        <v>0</v>
      </c>
      <c r="AF424" s="88">
        <v>0.795400022303</v>
      </c>
      <c r="AG424" s="85">
        <v>28.849959743700001</v>
      </c>
      <c r="AH424" s="86">
        <v>0.69938299999999998</v>
      </c>
      <c r="AI424" s="88">
        <v>9.1259999164199999E-3</v>
      </c>
      <c r="AJ424" s="150">
        <v>2.17</v>
      </c>
      <c r="AK424" s="151">
        <v>4</v>
      </c>
    </row>
    <row r="425" spans="1:37" x14ac:dyDescent="0.2">
      <c r="A425" s="149" t="s">
        <v>1152</v>
      </c>
      <c r="B425" s="66" t="s">
        <v>1153</v>
      </c>
      <c r="C425" s="67">
        <v>25</v>
      </c>
      <c r="D425" s="84" t="s">
        <v>342</v>
      </c>
      <c r="E425" s="85">
        <v>61.985788135450498</v>
      </c>
      <c r="F425" s="91">
        <v>61.903278495293598</v>
      </c>
      <c r="G425" s="86">
        <v>14.010642059709999</v>
      </c>
      <c r="H425" s="86">
        <v>14.0098001246064</v>
      </c>
      <c r="I425" s="86">
        <v>1.22</v>
      </c>
      <c r="J425" s="86">
        <v>1.32</v>
      </c>
      <c r="K425" s="87">
        <v>0</v>
      </c>
      <c r="L425" s="85">
        <v>0.330000000269</v>
      </c>
      <c r="M425" s="86">
        <v>3.9851357624170497E-2</v>
      </c>
      <c r="N425" s="86">
        <v>100</v>
      </c>
      <c r="O425" s="86"/>
      <c r="P425" s="86">
        <v>0.19600000000000001</v>
      </c>
      <c r="Q425" s="88">
        <v>0.26190000000000002</v>
      </c>
      <c r="R425" s="85">
        <v>4.7359696897939903E-2</v>
      </c>
      <c r="S425" s="86">
        <v>0.4</v>
      </c>
      <c r="T425" s="86">
        <v>2.2200000000000002</v>
      </c>
      <c r="U425" s="88">
        <v>1.52474447269604</v>
      </c>
      <c r="V425" s="89"/>
      <c r="W425" s="85">
        <v>62.133333333300001</v>
      </c>
      <c r="X425" s="88"/>
      <c r="Y425" s="85"/>
      <c r="Z425" s="88">
        <v>-100</v>
      </c>
      <c r="AA425" s="85">
        <v>0.38</v>
      </c>
      <c r="AB425" s="91">
        <v>0.38</v>
      </c>
      <c r="AC425" s="86">
        <v>0.06</v>
      </c>
      <c r="AD425" s="86">
        <v>0.06</v>
      </c>
      <c r="AE425" s="86">
        <v>0</v>
      </c>
      <c r="AF425" s="88">
        <v>0</v>
      </c>
      <c r="AG425" s="85">
        <v>9.8431769978800006</v>
      </c>
      <c r="AH425" s="86">
        <v>1.4223E-2</v>
      </c>
      <c r="AI425" s="88">
        <v>0</v>
      </c>
      <c r="AJ425" s="150">
        <v>2.25</v>
      </c>
      <c r="AK425" s="151">
        <v>5</v>
      </c>
    </row>
    <row r="426" spans="1:37" x14ac:dyDescent="0.2">
      <c r="A426" s="149" t="s">
        <v>1154</v>
      </c>
      <c r="B426" s="66" t="s">
        <v>1155</v>
      </c>
      <c r="C426" s="67">
        <v>25</v>
      </c>
      <c r="D426" s="84" t="s">
        <v>342</v>
      </c>
      <c r="E426" s="85">
        <v>32.057484180022499</v>
      </c>
      <c r="F426" s="91">
        <v>31.5151694363948</v>
      </c>
      <c r="G426" s="86">
        <v>19.793601040865799</v>
      </c>
      <c r="H426" s="86">
        <v>19.434620616239901</v>
      </c>
      <c r="I426" s="86">
        <v>48.23</v>
      </c>
      <c r="J426" s="86">
        <v>145.08000000000001</v>
      </c>
      <c r="K426" s="87">
        <v>6.6E-3</v>
      </c>
      <c r="L426" s="85">
        <v>1.4800000010200001</v>
      </c>
      <c r="M426" s="86">
        <v>0</v>
      </c>
      <c r="N426" s="86">
        <v>47.125256673511302</v>
      </c>
      <c r="O426" s="86">
        <v>86.981293324470599</v>
      </c>
      <c r="P426" s="86">
        <v>7.0789999999999997</v>
      </c>
      <c r="Q426" s="88">
        <v>0.65049999999999997</v>
      </c>
      <c r="R426" s="85">
        <v>0</v>
      </c>
      <c r="S426" s="86">
        <v>0.8</v>
      </c>
      <c r="T426" s="86">
        <v>3.93</v>
      </c>
      <c r="U426" s="88">
        <v>4.3680880004731204</v>
      </c>
      <c r="V426" s="89"/>
      <c r="W426" s="85">
        <v>65.231928391861601</v>
      </c>
      <c r="X426" s="88"/>
      <c r="Y426" s="85">
        <v>-100</v>
      </c>
      <c r="Z426" s="88"/>
      <c r="AA426" s="85">
        <v>0.67</v>
      </c>
      <c r="AB426" s="91">
        <v>0.92</v>
      </c>
      <c r="AC426" s="86">
        <v>0.06</v>
      </c>
      <c r="AD426" s="86">
        <v>0.17</v>
      </c>
      <c r="AE426" s="86">
        <v>0</v>
      </c>
      <c r="AF426" s="88">
        <v>0.19040000451799999</v>
      </c>
      <c r="AG426" s="85">
        <v>22.254453982800001</v>
      </c>
      <c r="AH426" s="86">
        <v>2.0469430000000002</v>
      </c>
      <c r="AI426" s="88">
        <v>1.9655999984799999E-2</v>
      </c>
      <c r="AJ426" s="150">
        <v>1.9</v>
      </c>
      <c r="AK426" s="151">
        <v>0</v>
      </c>
    </row>
    <row r="427" spans="1:37" x14ac:dyDescent="0.2">
      <c r="A427" s="149" t="s">
        <v>1156</v>
      </c>
      <c r="B427" s="66" t="s">
        <v>1157</v>
      </c>
      <c r="C427" s="67">
        <v>25</v>
      </c>
      <c r="D427" s="84" t="s">
        <v>342</v>
      </c>
      <c r="E427" s="85">
        <v>52.113785669206599</v>
      </c>
      <c r="F427" s="91">
        <v>51.929959803975599</v>
      </c>
      <c r="G427" s="86">
        <v>19.724854188815399</v>
      </c>
      <c r="H427" s="86">
        <v>19.700711160432501</v>
      </c>
      <c r="I427" s="86">
        <v>2.36</v>
      </c>
      <c r="J427" s="86">
        <v>2.23</v>
      </c>
      <c r="K427" s="87">
        <v>0</v>
      </c>
      <c r="L427" s="85">
        <v>0.31999999803500001</v>
      </c>
      <c r="M427" s="86">
        <v>1.5265338489014101E-5</v>
      </c>
      <c r="N427" s="86">
        <v>71.398683157959496</v>
      </c>
      <c r="O427" s="86">
        <v>86.891035628960196</v>
      </c>
      <c r="P427" s="86">
        <v>0.34499999999999997</v>
      </c>
      <c r="Q427" s="88">
        <v>0.193</v>
      </c>
      <c r="R427" s="85">
        <v>2.2688598979013E-2</v>
      </c>
      <c r="S427" s="86">
        <v>0.5</v>
      </c>
      <c r="T427" s="86">
        <v>1.81</v>
      </c>
      <c r="U427" s="88">
        <v>3.6909184092709202</v>
      </c>
      <c r="V427" s="89"/>
      <c r="W427" s="85">
        <v>57.833584686778302</v>
      </c>
      <c r="X427" s="88">
        <v>75.466666666699993</v>
      </c>
      <c r="Y427" s="85">
        <v>-100</v>
      </c>
      <c r="Z427" s="88"/>
      <c r="AA427" s="85">
        <v>0.42</v>
      </c>
      <c r="AB427" s="91">
        <v>0.46</v>
      </c>
      <c r="AC427" s="86">
        <v>0.03</v>
      </c>
      <c r="AD427" s="86">
        <v>0.04</v>
      </c>
      <c r="AE427" s="86">
        <v>0</v>
      </c>
      <c r="AF427" s="88">
        <v>0</v>
      </c>
      <c r="AG427" s="85">
        <v>27.6009260774</v>
      </c>
      <c r="AH427" s="86">
        <v>4.6851999999999998E-2</v>
      </c>
      <c r="AI427" s="88">
        <v>1.0530000004E-3</v>
      </c>
      <c r="AJ427" s="150">
        <v>1.99</v>
      </c>
      <c r="AK427" s="151">
        <v>1</v>
      </c>
    </row>
    <row r="428" spans="1:37" x14ac:dyDescent="0.2">
      <c r="A428" s="149" t="s">
        <v>1158</v>
      </c>
      <c r="B428" s="66" t="s">
        <v>1159</v>
      </c>
      <c r="C428" s="67">
        <v>25</v>
      </c>
      <c r="D428" s="84" t="s">
        <v>342</v>
      </c>
      <c r="E428" s="85">
        <v>65.199152981252794</v>
      </c>
      <c r="F428" s="91">
        <v>65.194549618496296</v>
      </c>
      <c r="G428" s="86">
        <v>15.631293660018599</v>
      </c>
      <c r="H428" s="86">
        <v>15.6284165582958</v>
      </c>
      <c r="I428" s="86">
        <v>2.27</v>
      </c>
      <c r="J428" s="86">
        <v>0.7</v>
      </c>
      <c r="K428" s="87">
        <v>0</v>
      </c>
      <c r="L428" s="85">
        <v>4.9999999978600003E-2</v>
      </c>
      <c r="M428" s="86">
        <v>1.4776446498470401E-2</v>
      </c>
      <c r="N428" s="86"/>
      <c r="O428" s="86">
        <v>10.750034279446</v>
      </c>
      <c r="P428" s="86">
        <v>0.36899999999999999</v>
      </c>
      <c r="Q428" s="88">
        <v>0.4859</v>
      </c>
      <c r="R428" s="85">
        <v>1.4874312063067101E-2</v>
      </c>
      <c r="S428" s="86">
        <v>0</v>
      </c>
      <c r="T428" s="86">
        <v>2.4500000000000002</v>
      </c>
      <c r="U428" s="88">
        <v>1.6715961009517499</v>
      </c>
      <c r="V428" s="89"/>
      <c r="W428" s="85">
        <v>33.1</v>
      </c>
      <c r="X428" s="88">
        <v>33.1</v>
      </c>
      <c r="Y428" s="85"/>
      <c r="Z428" s="88"/>
      <c r="AA428" s="85">
        <v>0.97</v>
      </c>
      <c r="AB428" s="91">
        <v>0.97</v>
      </c>
      <c r="AC428" s="86">
        <v>0.09</v>
      </c>
      <c r="AD428" s="86">
        <v>0.09</v>
      </c>
      <c r="AE428" s="86">
        <v>0</v>
      </c>
      <c r="AF428" s="88">
        <v>0</v>
      </c>
      <c r="AG428" s="85">
        <v>8.4969399943500008</v>
      </c>
      <c r="AH428" s="86">
        <v>1.0711999999999999E-2</v>
      </c>
      <c r="AI428" s="88">
        <v>0</v>
      </c>
      <c r="AJ428" s="150">
        <v>1.17</v>
      </c>
      <c r="AK428" s="151">
        <v>0</v>
      </c>
    </row>
    <row r="429" spans="1:37" x14ac:dyDescent="0.2">
      <c r="A429" s="149" t="s">
        <v>1160</v>
      </c>
      <c r="B429" s="66" t="s">
        <v>1161</v>
      </c>
      <c r="C429" s="67">
        <v>25</v>
      </c>
      <c r="D429" s="84" t="s">
        <v>342</v>
      </c>
      <c r="E429" s="85">
        <v>26.6458357149208</v>
      </c>
      <c r="F429" s="91">
        <v>26.6458357149208</v>
      </c>
      <c r="G429" s="86">
        <v>8.5432305757725899</v>
      </c>
      <c r="H429" s="86">
        <v>8.5432305757725899</v>
      </c>
      <c r="I429" s="86">
        <v>3.39</v>
      </c>
      <c r="J429" s="86">
        <v>2.63</v>
      </c>
      <c r="K429" s="87">
        <v>0</v>
      </c>
      <c r="L429" s="85">
        <v>0.12999999979099999</v>
      </c>
      <c r="M429" s="86">
        <v>0</v>
      </c>
      <c r="N429" s="86"/>
      <c r="O429" s="86">
        <v>74.456007568590394</v>
      </c>
      <c r="P429" s="86">
        <v>0.42</v>
      </c>
      <c r="Q429" s="88">
        <v>0.3952</v>
      </c>
      <c r="R429" s="85">
        <v>0</v>
      </c>
      <c r="S429" s="86">
        <v>0</v>
      </c>
      <c r="T429" s="86">
        <v>2.64</v>
      </c>
      <c r="U429" s="88">
        <v>4.5002476850969799</v>
      </c>
      <c r="V429" s="89"/>
      <c r="W429" s="85">
        <v>23.933969991676001</v>
      </c>
      <c r="X429" s="88"/>
      <c r="Y429" s="85">
        <v>100</v>
      </c>
      <c r="Z429" s="88"/>
      <c r="AA429" s="85">
        <v>0.55000000000000004</v>
      </c>
      <c r="AB429" s="91">
        <v>0.55000000000000004</v>
      </c>
      <c r="AC429" s="86">
        <v>0.13</v>
      </c>
      <c r="AD429" s="86">
        <v>0.13</v>
      </c>
      <c r="AE429" s="86">
        <v>0</v>
      </c>
      <c r="AF429" s="88">
        <v>0</v>
      </c>
      <c r="AG429" s="85">
        <v>16.500089957699998</v>
      </c>
      <c r="AH429" s="86">
        <v>1.9037999999999999E-2</v>
      </c>
      <c r="AI429" s="88">
        <v>0</v>
      </c>
      <c r="AJ429" s="150">
        <v>1.06</v>
      </c>
      <c r="AK429" s="151">
        <v>0</v>
      </c>
    </row>
    <row r="430" spans="1:37" x14ac:dyDescent="0.2">
      <c r="A430" s="149" t="s">
        <v>1162</v>
      </c>
      <c r="B430" s="66" t="s">
        <v>1163</v>
      </c>
      <c r="C430" s="67">
        <v>25</v>
      </c>
      <c r="D430" s="84" t="s">
        <v>342</v>
      </c>
      <c r="E430" s="85">
        <v>47.338337282302298</v>
      </c>
      <c r="F430" s="91">
        <v>47.338337282302298</v>
      </c>
      <c r="G430" s="86">
        <v>14.8069040659968</v>
      </c>
      <c r="H430" s="86">
        <v>14.8069040659968</v>
      </c>
      <c r="I430" s="86">
        <v>15.37</v>
      </c>
      <c r="J430" s="86">
        <v>14.99</v>
      </c>
      <c r="K430" s="87">
        <v>0</v>
      </c>
      <c r="L430" s="85">
        <v>9.0000000041700001E-2</v>
      </c>
      <c r="M430" s="86">
        <v>5.98832026742908E-2</v>
      </c>
      <c r="N430" s="86">
        <v>20.6563094483196</v>
      </c>
      <c r="O430" s="86">
        <v>41.243993593166003</v>
      </c>
      <c r="P430" s="86">
        <v>1.175</v>
      </c>
      <c r="Q430" s="88">
        <v>0.58609999999999995</v>
      </c>
      <c r="R430" s="85">
        <v>3.2701111837802499E-2</v>
      </c>
      <c r="S430" s="86">
        <v>0</v>
      </c>
      <c r="T430" s="86">
        <v>1.88</v>
      </c>
      <c r="U430" s="88">
        <v>6.1119662406392097</v>
      </c>
      <c r="V430" s="89"/>
      <c r="W430" s="85">
        <v>30.9286880205062</v>
      </c>
      <c r="X430" s="88"/>
      <c r="Y430" s="85">
        <v>99.800000000000011</v>
      </c>
      <c r="Z430" s="88"/>
      <c r="AA430" s="85">
        <v>0.8</v>
      </c>
      <c r="AB430" s="91">
        <v>0.8</v>
      </c>
      <c r="AC430" s="86">
        <v>0.24</v>
      </c>
      <c r="AD430" s="86">
        <v>0.24</v>
      </c>
      <c r="AE430" s="86">
        <v>0</v>
      </c>
      <c r="AF430" s="88">
        <v>0</v>
      </c>
      <c r="AG430" s="85">
        <v>14.4803750196</v>
      </c>
      <c r="AH430" s="86">
        <v>0.15265699999999999</v>
      </c>
      <c r="AI430" s="88">
        <v>1.9040000025799999E-3</v>
      </c>
      <c r="AJ430" s="150">
        <v>1.31</v>
      </c>
      <c r="AK430" s="151">
        <v>0</v>
      </c>
    </row>
    <row r="431" spans="1:37" x14ac:dyDescent="0.2">
      <c r="A431" s="149" t="s">
        <v>409</v>
      </c>
      <c r="B431" s="66" t="s">
        <v>1164</v>
      </c>
      <c r="C431" s="67">
        <v>25</v>
      </c>
      <c r="D431" s="84" t="s">
        <v>342</v>
      </c>
      <c r="E431" s="85">
        <v>59.884709976572601</v>
      </c>
      <c r="F431" s="91">
        <v>59.810831040818101</v>
      </c>
      <c r="G431" s="86">
        <v>14.1108767291073</v>
      </c>
      <c r="H431" s="86">
        <v>14.086574447609101</v>
      </c>
      <c r="I431" s="86">
        <v>1.06</v>
      </c>
      <c r="J431" s="86">
        <v>1.21</v>
      </c>
      <c r="K431" s="87">
        <v>0</v>
      </c>
      <c r="L431" s="85">
        <v>0.13999999978300001</v>
      </c>
      <c r="M431" s="86">
        <v>0</v>
      </c>
      <c r="N431" s="86"/>
      <c r="O431" s="86">
        <v>26.805595204110801</v>
      </c>
      <c r="P431" s="86">
        <v>0.72499999999999998</v>
      </c>
      <c r="Q431" s="88">
        <v>0.87490000000000001</v>
      </c>
      <c r="R431" s="85">
        <v>0</v>
      </c>
      <c r="S431" s="86">
        <v>0</v>
      </c>
      <c r="T431" s="86">
        <v>2.65</v>
      </c>
      <c r="U431" s="88">
        <v>3.1349943132661302</v>
      </c>
      <c r="V431" s="89"/>
      <c r="W431" s="85">
        <v>24.5788828291149</v>
      </c>
      <c r="X431" s="88">
        <v>23.1</v>
      </c>
      <c r="Y431" s="85"/>
      <c r="Z431" s="88"/>
      <c r="AA431" s="85">
        <v>0.31</v>
      </c>
      <c r="AB431" s="91">
        <v>0.26</v>
      </c>
      <c r="AC431" s="86">
        <v>0.06</v>
      </c>
      <c r="AD431" s="86">
        <v>0.06</v>
      </c>
      <c r="AE431" s="86">
        <v>0</v>
      </c>
      <c r="AF431" s="88">
        <v>0</v>
      </c>
      <c r="AG431" s="85">
        <v>10.332069986</v>
      </c>
      <c r="AH431" s="86">
        <v>1.1103E-2</v>
      </c>
      <c r="AI431" s="88">
        <v>0</v>
      </c>
      <c r="AJ431" s="150">
        <v>1.05</v>
      </c>
      <c r="AK431" s="151">
        <v>0</v>
      </c>
    </row>
    <row r="432" spans="1:37" x14ac:dyDescent="0.2">
      <c r="A432" s="149" t="s">
        <v>1165</v>
      </c>
      <c r="B432" s="66" t="s">
        <v>1166</v>
      </c>
      <c r="C432" s="67">
        <v>25</v>
      </c>
      <c r="D432" s="84" t="s">
        <v>342</v>
      </c>
      <c r="E432" s="85">
        <v>58.3277962987572</v>
      </c>
      <c r="F432" s="91">
        <v>58.252107443507803</v>
      </c>
      <c r="G432" s="86">
        <v>30.966564014860399</v>
      </c>
      <c r="H432" s="86">
        <v>30.912830705408599</v>
      </c>
      <c r="I432" s="86">
        <v>2.4900000000000002</v>
      </c>
      <c r="J432" s="86">
        <v>1.51</v>
      </c>
      <c r="K432" s="87">
        <v>0</v>
      </c>
      <c r="L432" s="85">
        <v>1.92000000397</v>
      </c>
      <c r="M432" s="86">
        <v>0</v>
      </c>
      <c r="N432" s="86">
        <v>35.835850585721701</v>
      </c>
      <c r="O432" s="86">
        <v>89.097859327217094</v>
      </c>
      <c r="P432" s="86">
        <v>0.51400000000000001</v>
      </c>
      <c r="Q432" s="88">
        <v>0.1477</v>
      </c>
      <c r="R432" s="85">
        <v>0</v>
      </c>
      <c r="S432" s="86">
        <v>0</v>
      </c>
      <c r="T432" s="86">
        <v>1.59</v>
      </c>
      <c r="U432" s="88">
        <v>4.7348867844947602</v>
      </c>
      <c r="V432" s="89"/>
      <c r="W432" s="85">
        <v>54.1830038636311</v>
      </c>
      <c r="X432" s="88">
        <v>78.900000000000006</v>
      </c>
      <c r="Y432" s="85">
        <v>-100</v>
      </c>
      <c r="Z432" s="88">
        <v>-100</v>
      </c>
      <c r="AA432" s="85">
        <v>0.45</v>
      </c>
      <c r="AB432" s="91">
        <v>0.48</v>
      </c>
      <c r="AC432" s="86">
        <v>0.12</v>
      </c>
      <c r="AD432" s="86">
        <v>0.13</v>
      </c>
      <c r="AE432" s="86">
        <v>0</v>
      </c>
      <c r="AF432" s="88">
        <v>0</v>
      </c>
      <c r="AG432" s="85">
        <v>17.329737039099999</v>
      </c>
      <c r="AH432" s="86">
        <v>2.1229000000000001E-2</v>
      </c>
      <c r="AI432" s="88">
        <v>1.1260000025399999E-3</v>
      </c>
      <c r="AJ432" s="150">
        <v>1.71</v>
      </c>
      <c r="AK432" s="151">
        <v>0</v>
      </c>
    </row>
    <row r="433" spans="1:37" x14ac:dyDescent="0.2">
      <c r="A433" s="149" t="s">
        <v>1167</v>
      </c>
      <c r="B433" s="66" t="s">
        <v>1168</v>
      </c>
      <c r="C433" s="67">
        <v>25</v>
      </c>
      <c r="D433" s="84" t="s">
        <v>342</v>
      </c>
      <c r="E433" s="85">
        <v>79.225374474918596</v>
      </c>
      <c r="F433" s="91">
        <v>79.082026111176603</v>
      </c>
      <c r="G433" s="86">
        <v>15.709347583491301</v>
      </c>
      <c r="H433" s="86">
        <v>15.5705355603742</v>
      </c>
      <c r="I433" s="86">
        <v>3.89</v>
      </c>
      <c r="J433" s="86">
        <v>1.26</v>
      </c>
      <c r="K433" s="87">
        <v>0</v>
      </c>
      <c r="L433" s="85">
        <v>0.260000000191</v>
      </c>
      <c r="M433" s="86">
        <v>0</v>
      </c>
      <c r="N433" s="86"/>
      <c r="O433" s="86">
        <v>12.4781544914366</v>
      </c>
      <c r="P433" s="86">
        <v>0.35599999999999998</v>
      </c>
      <c r="Q433" s="88">
        <v>0.75609999999999999</v>
      </c>
      <c r="R433" s="85">
        <v>0</v>
      </c>
      <c r="S433" s="86">
        <v>0</v>
      </c>
      <c r="T433" s="86">
        <v>2.69</v>
      </c>
      <c r="U433" s="88">
        <v>2.0504259623846601</v>
      </c>
      <c r="V433" s="89"/>
      <c r="W433" s="85">
        <v>35.733333333300003</v>
      </c>
      <c r="X433" s="88">
        <v>35.733333333300003</v>
      </c>
      <c r="Y433" s="85"/>
      <c r="Z433" s="88"/>
      <c r="AA433" s="85">
        <v>0.63</v>
      </c>
      <c r="AB433" s="91">
        <v>0.66</v>
      </c>
      <c r="AC433" s="86">
        <v>0.04</v>
      </c>
      <c r="AD433" s="86">
        <v>7.0000000000000007E-2</v>
      </c>
      <c r="AE433" s="86">
        <v>0</v>
      </c>
      <c r="AF433" s="88">
        <v>0</v>
      </c>
      <c r="AG433" s="85">
        <v>4.94158500148</v>
      </c>
      <c r="AH433" s="86">
        <v>1.342E-2</v>
      </c>
      <c r="AI433" s="88">
        <v>0</v>
      </c>
      <c r="AJ433" s="150">
        <v>1.04</v>
      </c>
      <c r="AK433" s="151">
        <v>0</v>
      </c>
    </row>
    <row r="434" spans="1:37" x14ac:dyDescent="0.2">
      <c r="A434" s="149" t="s">
        <v>1169</v>
      </c>
      <c r="B434" s="66" t="s">
        <v>1170</v>
      </c>
      <c r="C434" s="67">
        <v>25</v>
      </c>
      <c r="D434" s="84" t="s">
        <v>342</v>
      </c>
      <c r="E434" s="85">
        <v>73.790493980159397</v>
      </c>
      <c r="F434" s="91">
        <v>73.713262807502801</v>
      </c>
      <c r="G434" s="86">
        <v>28.1390879537331</v>
      </c>
      <c r="H434" s="86">
        <v>28.097778256730798</v>
      </c>
      <c r="I434" s="86">
        <v>29.68</v>
      </c>
      <c r="J434" s="86">
        <v>13.03</v>
      </c>
      <c r="K434" s="87">
        <v>0</v>
      </c>
      <c r="L434" s="85">
        <v>1.50999999667</v>
      </c>
      <c r="M434" s="86">
        <v>0</v>
      </c>
      <c r="N434" s="86"/>
      <c r="O434" s="86">
        <v>84.834834834834794</v>
      </c>
      <c r="P434" s="86">
        <v>0.92900000000000005</v>
      </c>
      <c r="Q434" s="88">
        <v>0.51890000000000003</v>
      </c>
      <c r="R434" s="85">
        <v>0</v>
      </c>
      <c r="S434" s="86">
        <v>0</v>
      </c>
      <c r="T434" s="86">
        <v>3.65</v>
      </c>
      <c r="U434" s="88">
        <v>2.2391053157797098</v>
      </c>
      <c r="V434" s="89"/>
      <c r="W434" s="85">
        <v>72.341107348457498</v>
      </c>
      <c r="X434" s="88">
        <v>58</v>
      </c>
      <c r="Y434" s="85">
        <v>-100</v>
      </c>
      <c r="Z434" s="88">
        <v>50</v>
      </c>
      <c r="AA434" s="85">
        <v>2.04</v>
      </c>
      <c r="AB434" s="91">
        <v>2.0299999999999998</v>
      </c>
      <c r="AC434" s="86">
        <v>0.25</v>
      </c>
      <c r="AD434" s="86">
        <v>0.26</v>
      </c>
      <c r="AE434" s="86">
        <v>0.05</v>
      </c>
      <c r="AF434" s="88">
        <v>0.58439999689900002</v>
      </c>
      <c r="AG434" s="85">
        <v>7.6691549405000004</v>
      </c>
      <c r="AH434" s="86">
        <v>0.18954599999999999</v>
      </c>
      <c r="AI434" s="88">
        <v>6.7099999479400003E-4</v>
      </c>
      <c r="AJ434" s="150">
        <v>1.55</v>
      </c>
      <c r="AK434" s="151">
        <v>0</v>
      </c>
    </row>
    <row r="435" spans="1:37" x14ac:dyDescent="0.2">
      <c r="A435" s="149" t="s">
        <v>1171</v>
      </c>
      <c r="B435" s="66" t="s">
        <v>1172</v>
      </c>
      <c r="C435" s="67">
        <v>25</v>
      </c>
      <c r="D435" s="84" t="s">
        <v>342</v>
      </c>
      <c r="E435" s="85">
        <v>90.196049829331599</v>
      </c>
      <c r="F435" s="91">
        <v>90.128949441316294</v>
      </c>
      <c r="G435" s="86">
        <v>29.220760276570299</v>
      </c>
      <c r="H435" s="86">
        <v>29.1842926743881</v>
      </c>
      <c r="I435" s="86">
        <v>0.27</v>
      </c>
      <c r="J435" s="86">
        <v>0.2</v>
      </c>
      <c r="K435" s="87">
        <v>0</v>
      </c>
      <c r="L435" s="85">
        <v>2.00000000111E-2</v>
      </c>
      <c r="M435" s="86">
        <v>0</v>
      </c>
      <c r="N435" s="86">
        <v>0.43693562481794401</v>
      </c>
      <c r="O435" s="86">
        <v>0.88127294981640203</v>
      </c>
      <c r="P435" s="86">
        <v>0.20699999999999999</v>
      </c>
      <c r="Q435" s="88">
        <v>0.48620000000000002</v>
      </c>
      <c r="R435" s="85">
        <v>0</v>
      </c>
      <c r="S435" s="86">
        <v>0</v>
      </c>
      <c r="T435" s="86">
        <v>0.76</v>
      </c>
      <c r="U435" s="88">
        <v>1.8452606704204</v>
      </c>
      <c r="V435" s="89"/>
      <c r="W435" s="85"/>
      <c r="X435" s="88"/>
      <c r="Y435" s="85"/>
      <c r="Z435" s="88"/>
      <c r="AA435" s="85">
        <v>0.18</v>
      </c>
      <c r="AB435" s="91">
        <v>0.25</v>
      </c>
      <c r="AC435" s="86">
        <v>0.08</v>
      </c>
      <c r="AD435" s="86">
        <v>0.14000000000000001</v>
      </c>
      <c r="AE435" s="86">
        <v>0</v>
      </c>
      <c r="AF435" s="88">
        <v>0</v>
      </c>
      <c r="AG435" s="85">
        <v>0.96714499925099995</v>
      </c>
      <c r="AH435" s="86">
        <v>1.2130000000000001E-3</v>
      </c>
      <c r="AI435" s="88">
        <v>4.8899999962099996E-4</v>
      </c>
      <c r="AJ435" s="150">
        <v>1.03</v>
      </c>
      <c r="AK435" s="151">
        <v>0</v>
      </c>
    </row>
    <row r="436" spans="1:37" x14ac:dyDescent="0.2">
      <c r="A436" s="149" t="s">
        <v>1173</v>
      </c>
      <c r="B436" s="66" t="s">
        <v>1174</v>
      </c>
      <c r="C436" s="67">
        <v>25</v>
      </c>
      <c r="D436" s="84" t="s">
        <v>342</v>
      </c>
      <c r="E436" s="85">
        <v>51.614488169632601</v>
      </c>
      <c r="F436" s="91">
        <v>51.589153833161902</v>
      </c>
      <c r="G436" s="86">
        <v>25.1685117228884</v>
      </c>
      <c r="H436" s="86">
        <v>25.1639054798937</v>
      </c>
      <c r="I436" s="86">
        <v>1.24</v>
      </c>
      <c r="J436" s="86">
        <v>1.18</v>
      </c>
      <c r="K436" s="87">
        <v>0</v>
      </c>
      <c r="L436" s="85">
        <v>1.05999999975</v>
      </c>
      <c r="M436" s="86">
        <v>3.1286671703601998E-6</v>
      </c>
      <c r="N436" s="86"/>
      <c r="O436" s="86">
        <v>89.124774684558403</v>
      </c>
      <c r="P436" s="86">
        <v>0.34599999999999997</v>
      </c>
      <c r="Q436" s="88">
        <v>0.40089999999999998</v>
      </c>
      <c r="R436" s="85">
        <v>7.6994148444718196E-3</v>
      </c>
      <c r="S436" s="86">
        <v>0</v>
      </c>
      <c r="T436" s="86">
        <v>1.08</v>
      </c>
      <c r="U436" s="88">
        <v>3.2128544887838002</v>
      </c>
      <c r="V436" s="89"/>
      <c r="W436" s="85">
        <v>48.167117551266301</v>
      </c>
      <c r="X436" s="88">
        <v>79.366666666699999</v>
      </c>
      <c r="Y436" s="85">
        <v>-100</v>
      </c>
      <c r="Z436" s="88">
        <v>-100</v>
      </c>
      <c r="AA436" s="85">
        <v>0.67</v>
      </c>
      <c r="AB436" s="91">
        <v>0.67</v>
      </c>
      <c r="AC436" s="86">
        <v>0.2</v>
      </c>
      <c r="AD436" s="86">
        <v>0.2</v>
      </c>
      <c r="AE436" s="86">
        <v>0</v>
      </c>
      <c r="AF436" s="88">
        <v>0</v>
      </c>
      <c r="AG436" s="85">
        <v>15.9882099946</v>
      </c>
      <c r="AH436" s="86">
        <v>1.2713E-2</v>
      </c>
      <c r="AI436" s="88">
        <v>0</v>
      </c>
      <c r="AJ436" s="150">
        <v>1.02</v>
      </c>
      <c r="AK436" s="151">
        <v>0</v>
      </c>
    </row>
    <row r="437" spans="1:37" x14ac:dyDescent="0.2">
      <c r="A437" s="149" t="s">
        <v>1175</v>
      </c>
      <c r="B437" s="66" t="s">
        <v>1176</v>
      </c>
      <c r="C437" s="67">
        <v>25</v>
      </c>
      <c r="D437" s="84" t="s">
        <v>342</v>
      </c>
      <c r="E437" s="85">
        <v>86.643891329103596</v>
      </c>
      <c r="F437" s="91">
        <v>86.633723767691606</v>
      </c>
      <c r="G437" s="86">
        <v>29.1870017894908</v>
      </c>
      <c r="H437" s="86">
        <v>29.1870017894908</v>
      </c>
      <c r="I437" s="86">
        <v>0.53</v>
      </c>
      <c r="J437" s="86">
        <v>0.26</v>
      </c>
      <c r="K437" s="87">
        <v>0</v>
      </c>
      <c r="L437" s="85">
        <v>4.9999999893200003E-2</v>
      </c>
      <c r="M437" s="86">
        <v>0</v>
      </c>
      <c r="N437" s="86">
        <v>3.8892345986309902</v>
      </c>
      <c r="O437" s="86">
        <v>4.0441176470588198</v>
      </c>
      <c r="P437" s="86">
        <v>0.27300000000000002</v>
      </c>
      <c r="Q437" s="88">
        <v>1.5815999999999999</v>
      </c>
      <c r="R437" s="85">
        <v>0</v>
      </c>
      <c r="S437" s="86">
        <v>0</v>
      </c>
      <c r="T437" s="86">
        <v>1.4</v>
      </c>
      <c r="U437" s="88">
        <v>1.9643728648120999</v>
      </c>
      <c r="V437" s="89"/>
      <c r="W437" s="85">
        <v>40.748214340105697</v>
      </c>
      <c r="X437" s="88"/>
      <c r="Y437" s="85"/>
      <c r="Z437" s="88"/>
      <c r="AA437" s="85">
        <v>0.37</v>
      </c>
      <c r="AB437" s="91">
        <v>0.37</v>
      </c>
      <c r="AC437" s="86">
        <v>0</v>
      </c>
      <c r="AD437" s="86">
        <v>0</v>
      </c>
      <c r="AE437" s="86">
        <v>0</v>
      </c>
      <c r="AF437" s="88">
        <v>0</v>
      </c>
      <c r="AG437" s="85">
        <v>0.64855999912499995</v>
      </c>
      <c r="AH437" s="86">
        <v>1.1490000000000001E-3</v>
      </c>
      <c r="AI437" s="88">
        <v>0</v>
      </c>
      <c r="AJ437" s="150">
        <v>1.03</v>
      </c>
      <c r="AK437" s="151">
        <v>0</v>
      </c>
    </row>
    <row r="438" spans="1:37" x14ac:dyDescent="0.2">
      <c r="A438" s="149" t="s">
        <v>1177</v>
      </c>
      <c r="B438" s="66" t="s">
        <v>1178</v>
      </c>
      <c r="C438" s="67">
        <v>25</v>
      </c>
      <c r="D438" s="84" t="s">
        <v>342</v>
      </c>
      <c r="E438" s="85">
        <v>58.659587749774602</v>
      </c>
      <c r="F438" s="91">
        <v>58.659587749774602</v>
      </c>
      <c r="G438" s="86">
        <v>22.136538182643601</v>
      </c>
      <c r="H438" s="86">
        <v>22.136538182643601</v>
      </c>
      <c r="I438" s="86">
        <v>0.62</v>
      </c>
      <c r="J438" s="86">
        <v>0.38</v>
      </c>
      <c r="K438" s="87">
        <v>0</v>
      </c>
      <c r="L438" s="85">
        <v>1.00000000018E-2</v>
      </c>
      <c r="M438" s="86">
        <v>0</v>
      </c>
      <c r="N438" s="86"/>
      <c r="O438" s="86"/>
      <c r="P438" s="86">
        <v>0.17899999999999999</v>
      </c>
      <c r="Q438" s="88">
        <v>0.85470000000000002</v>
      </c>
      <c r="R438" s="85">
        <v>0</v>
      </c>
      <c r="S438" s="86">
        <v>0</v>
      </c>
      <c r="T438" s="86">
        <v>0.8</v>
      </c>
      <c r="U438" s="88">
        <v>3.7605695081119599</v>
      </c>
      <c r="V438" s="89"/>
      <c r="W438" s="85">
        <v>40.002495435394998</v>
      </c>
      <c r="X438" s="88">
        <v>18.5</v>
      </c>
      <c r="Y438" s="85"/>
      <c r="Z438" s="88"/>
      <c r="AA438" s="85">
        <v>0.2</v>
      </c>
      <c r="AB438" s="91">
        <v>0.2</v>
      </c>
      <c r="AC438" s="86">
        <v>0</v>
      </c>
      <c r="AD438" s="86">
        <v>0</v>
      </c>
      <c r="AE438" s="86">
        <v>0</v>
      </c>
      <c r="AF438" s="88">
        <v>0</v>
      </c>
      <c r="AG438" s="85">
        <v>11.2127939972</v>
      </c>
      <c r="AH438" s="86">
        <v>5.0090000000000004E-3</v>
      </c>
      <c r="AI438" s="88">
        <v>0</v>
      </c>
      <c r="AJ438" s="150">
        <v>1.1399999999999999</v>
      </c>
      <c r="AK438" s="151">
        <v>0</v>
      </c>
    </row>
    <row r="439" spans="1:37" x14ac:dyDescent="0.2">
      <c r="A439" s="149" t="s">
        <v>1179</v>
      </c>
      <c r="B439" s="66" t="s">
        <v>1180</v>
      </c>
      <c r="C439" s="67">
        <v>25</v>
      </c>
      <c r="D439" s="84" t="s">
        <v>342</v>
      </c>
      <c r="E439" s="85">
        <v>46.5106679630887</v>
      </c>
      <c r="F439" s="91">
        <v>46.506998844227603</v>
      </c>
      <c r="G439" s="86">
        <v>17.176062668550099</v>
      </c>
      <c r="H439" s="86">
        <v>17.173310829404301</v>
      </c>
      <c r="I439" s="86">
        <v>0.63</v>
      </c>
      <c r="J439" s="86">
        <v>0.32</v>
      </c>
      <c r="K439" s="87">
        <v>0</v>
      </c>
      <c r="L439" s="85">
        <v>7.0000000086899994E-2</v>
      </c>
      <c r="M439" s="86">
        <v>7.6431857044554803E-3</v>
      </c>
      <c r="N439" s="86"/>
      <c r="O439" s="86"/>
      <c r="P439" s="86">
        <v>0.14899999999999999</v>
      </c>
      <c r="Q439" s="88">
        <v>0.48920000000000002</v>
      </c>
      <c r="R439" s="85">
        <v>1.3846579894766E-2</v>
      </c>
      <c r="S439" s="86">
        <v>0</v>
      </c>
      <c r="T439" s="86">
        <v>0.76</v>
      </c>
      <c r="U439" s="88">
        <v>4.3469885706947498</v>
      </c>
      <c r="V439" s="89"/>
      <c r="W439" s="85">
        <v>17.582256361915501</v>
      </c>
      <c r="X439" s="88">
        <v>17.633333333300001</v>
      </c>
      <c r="Y439" s="85"/>
      <c r="Z439" s="88"/>
      <c r="AA439" s="85">
        <v>0.33</v>
      </c>
      <c r="AB439" s="91">
        <v>0.33</v>
      </c>
      <c r="AC439" s="86">
        <v>0.22</v>
      </c>
      <c r="AD439" s="86">
        <v>0.22</v>
      </c>
      <c r="AE439" s="86">
        <v>0</v>
      </c>
      <c r="AF439" s="88">
        <v>0</v>
      </c>
      <c r="AG439" s="85">
        <v>13.819587024100001</v>
      </c>
      <c r="AH439" s="86">
        <v>3.607E-3</v>
      </c>
      <c r="AI439" s="88">
        <v>0</v>
      </c>
      <c r="AJ439" s="150">
        <v>1.1200000000000001</v>
      </c>
      <c r="AK439" s="151">
        <v>0</v>
      </c>
    </row>
    <row r="440" spans="1:37" x14ac:dyDescent="0.2">
      <c r="A440" s="149" t="s">
        <v>1181</v>
      </c>
      <c r="B440" s="66" t="s">
        <v>1182</v>
      </c>
      <c r="C440" s="67">
        <v>25</v>
      </c>
      <c r="D440" s="84" t="s">
        <v>342</v>
      </c>
      <c r="E440" s="85">
        <v>67.171759570181294</v>
      </c>
      <c r="F440" s="91">
        <v>67.154270203716095</v>
      </c>
      <c r="G440" s="86">
        <v>29.1554734721289</v>
      </c>
      <c r="H440" s="86">
        <v>29.149177300201501</v>
      </c>
      <c r="I440" s="86">
        <v>3.13</v>
      </c>
      <c r="J440" s="86">
        <v>1.81</v>
      </c>
      <c r="K440" s="87">
        <v>0</v>
      </c>
      <c r="L440" s="85">
        <v>1.0000000015799999</v>
      </c>
      <c r="M440" s="86">
        <v>1.56104136045512E-6</v>
      </c>
      <c r="N440" s="86">
        <v>11.4144220316463</v>
      </c>
      <c r="O440" s="86">
        <v>62.199630314232898</v>
      </c>
      <c r="P440" s="86">
        <v>0.39500000000000002</v>
      </c>
      <c r="Q440" s="88">
        <v>1.0026999999999999</v>
      </c>
      <c r="R440" s="85">
        <v>5.4347826086956503E-3</v>
      </c>
      <c r="S440" s="86">
        <v>0</v>
      </c>
      <c r="T440" s="86">
        <v>1.33</v>
      </c>
      <c r="U440" s="88">
        <v>3.26421535706291</v>
      </c>
      <c r="V440" s="89"/>
      <c r="W440" s="85">
        <v>64.427019427849302</v>
      </c>
      <c r="X440" s="88">
        <v>75.366666666699999</v>
      </c>
      <c r="Y440" s="85">
        <v>-100</v>
      </c>
      <c r="Z440" s="88"/>
      <c r="AA440" s="85">
        <v>1.44</v>
      </c>
      <c r="AB440" s="91">
        <v>1.44</v>
      </c>
      <c r="AC440" s="86">
        <v>0.3</v>
      </c>
      <c r="AD440" s="86">
        <v>0.3</v>
      </c>
      <c r="AE440" s="86">
        <v>0</v>
      </c>
      <c r="AF440" s="88">
        <v>0</v>
      </c>
      <c r="AG440" s="85">
        <v>10.496220017900001</v>
      </c>
      <c r="AH440" s="86">
        <v>2.2185E-2</v>
      </c>
      <c r="AI440" s="88">
        <v>0</v>
      </c>
      <c r="AJ440" s="150">
        <v>1.06</v>
      </c>
      <c r="AK440" s="151">
        <v>0</v>
      </c>
    </row>
    <row r="441" spans="1:37" x14ac:dyDescent="0.2">
      <c r="A441" s="149" t="s">
        <v>638</v>
      </c>
      <c r="B441" s="66" t="s">
        <v>1183</v>
      </c>
      <c r="C441" s="67">
        <v>25</v>
      </c>
      <c r="D441" s="84" t="s">
        <v>342</v>
      </c>
      <c r="E441" s="85">
        <v>6.53472362826483</v>
      </c>
      <c r="F441" s="91">
        <v>6.5290291556995301</v>
      </c>
      <c r="G441" s="86">
        <v>2.9478386313018801</v>
      </c>
      <c r="H441" s="86">
        <v>2.9478386313018801</v>
      </c>
      <c r="I441" s="86">
        <v>0.42</v>
      </c>
      <c r="J441" s="86">
        <v>0.38</v>
      </c>
      <c r="K441" s="87">
        <v>0</v>
      </c>
      <c r="L441" s="85">
        <v>0.149999999913</v>
      </c>
      <c r="M441" s="86">
        <v>0</v>
      </c>
      <c r="N441" s="86"/>
      <c r="O441" s="86"/>
      <c r="P441" s="86">
        <v>9.0999999999999998E-2</v>
      </c>
      <c r="Q441" s="88">
        <v>0.75219999999999998</v>
      </c>
      <c r="R441" s="85">
        <v>0</v>
      </c>
      <c r="S441" s="86">
        <v>0</v>
      </c>
      <c r="T441" s="86">
        <v>1.01</v>
      </c>
      <c r="U441" s="88">
        <v>12.1418809475602</v>
      </c>
      <c r="V441" s="89"/>
      <c r="W441" s="85"/>
      <c r="X441" s="88"/>
      <c r="Y441" s="85"/>
      <c r="Z441" s="88"/>
      <c r="AA441" s="85">
        <v>0.03</v>
      </c>
      <c r="AB441" s="91">
        <v>0.03</v>
      </c>
      <c r="AC441" s="86">
        <v>0.03</v>
      </c>
      <c r="AD441" s="86">
        <v>0.03</v>
      </c>
      <c r="AE441" s="86">
        <v>0</v>
      </c>
      <c r="AF441" s="88">
        <v>0</v>
      </c>
      <c r="AG441" s="85">
        <v>30.8337757012</v>
      </c>
      <c r="AH441" s="86">
        <v>5.1809999999999998E-3</v>
      </c>
      <c r="AI441" s="88">
        <v>0</v>
      </c>
      <c r="AJ441" s="150">
        <v>1.02</v>
      </c>
      <c r="AK441" s="151">
        <v>0</v>
      </c>
    </row>
    <row r="442" spans="1:37" x14ac:dyDescent="0.2">
      <c r="A442" s="149" t="s">
        <v>1184</v>
      </c>
      <c r="B442" s="66" t="s">
        <v>1185</v>
      </c>
      <c r="C442" s="67">
        <v>25</v>
      </c>
      <c r="D442" s="84" t="s">
        <v>342</v>
      </c>
      <c r="E442" s="85">
        <v>7.2132368919380401</v>
      </c>
      <c r="F442" s="91">
        <v>7.2132368919380401</v>
      </c>
      <c r="G442" s="86">
        <v>4.2666004408158198</v>
      </c>
      <c r="H442" s="86">
        <v>4.2666004408158198</v>
      </c>
      <c r="I442" s="86">
        <v>0.63</v>
      </c>
      <c r="J442" s="86">
        <v>2.17</v>
      </c>
      <c r="K442" s="87">
        <v>0</v>
      </c>
      <c r="L442" s="85">
        <v>2.9999999955700001E-2</v>
      </c>
      <c r="M442" s="86">
        <v>0</v>
      </c>
      <c r="N442" s="86"/>
      <c r="O442" s="86"/>
      <c r="P442" s="86">
        <v>0.247</v>
      </c>
      <c r="Q442" s="88">
        <v>0.47599999999999998</v>
      </c>
      <c r="R442" s="85">
        <v>0</v>
      </c>
      <c r="S442" s="86">
        <v>0</v>
      </c>
      <c r="T442" s="86">
        <v>1.18</v>
      </c>
      <c r="U442" s="88">
        <v>5.54558718529786</v>
      </c>
      <c r="V442" s="89"/>
      <c r="W442" s="85"/>
      <c r="X442" s="88"/>
      <c r="Y442" s="85"/>
      <c r="Z442" s="88"/>
      <c r="AA442" s="85">
        <v>0.32</v>
      </c>
      <c r="AB442" s="91">
        <v>0.32</v>
      </c>
      <c r="AC442" s="86">
        <v>0.05</v>
      </c>
      <c r="AD442" s="86">
        <v>0.05</v>
      </c>
      <c r="AE442" s="86">
        <v>0</v>
      </c>
      <c r="AF442" s="88">
        <v>0</v>
      </c>
      <c r="AG442" s="85">
        <v>32.357186004399999</v>
      </c>
      <c r="AH442" s="86">
        <v>3.1812E-2</v>
      </c>
      <c r="AI442" s="88">
        <v>3.70000000051E-4</v>
      </c>
      <c r="AJ442" s="150">
        <v>1</v>
      </c>
      <c r="AK442" s="151">
        <v>0</v>
      </c>
    </row>
    <row r="443" spans="1:37" x14ac:dyDescent="0.2">
      <c r="A443" s="149" t="s">
        <v>1186</v>
      </c>
      <c r="B443" s="66" t="s">
        <v>1187</v>
      </c>
      <c r="C443" s="67">
        <v>25</v>
      </c>
      <c r="D443" s="84" t="s">
        <v>342</v>
      </c>
      <c r="E443" s="85">
        <v>14.366540732861401</v>
      </c>
      <c r="F443" s="91">
        <v>14.366540732861401</v>
      </c>
      <c r="G443" s="86">
        <v>8.6931005391923097</v>
      </c>
      <c r="H443" s="86">
        <v>8.6931005391923097</v>
      </c>
      <c r="I443" s="86">
        <v>1.1399999999999999</v>
      </c>
      <c r="J443" s="86">
        <v>0.9</v>
      </c>
      <c r="K443" s="87">
        <v>0</v>
      </c>
      <c r="L443" s="85">
        <v>0.11000001280500001</v>
      </c>
      <c r="M443" s="86">
        <v>0</v>
      </c>
      <c r="N443" s="86"/>
      <c r="O443" s="86"/>
      <c r="P443" s="86">
        <v>0.192</v>
      </c>
      <c r="Q443" s="88">
        <v>0.41770000000000002</v>
      </c>
      <c r="R443" s="85">
        <v>0</v>
      </c>
      <c r="S443" s="86">
        <v>0</v>
      </c>
      <c r="T443" s="86">
        <v>0.95</v>
      </c>
      <c r="U443" s="88">
        <v>4.1741554487767303</v>
      </c>
      <c r="V443" s="89"/>
      <c r="W443" s="85"/>
      <c r="X443" s="88"/>
      <c r="Y443" s="85"/>
      <c r="Z443" s="88"/>
      <c r="AA443" s="85">
        <v>0.33</v>
      </c>
      <c r="AB443" s="91">
        <v>0.33</v>
      </c>
      <c r="AC443" s="86">
        <v>0</v>
      </c>
      <c r="AD443" s="86">
        <v>0</v>
      </c>
      <c r="AE443" s="86">
        <v>0</v>
      </c>
      <c r="AF443" s="88">
        <v>0</v>
      </c>
      <c r="AG443" s="85">
        <v>21.3565355842</v>
      </c>
      <c r="AH443" s="86">
        <v>8.9890000000000005E-3</v>
      </c>
      <c r="AI443" s="88">
        <v>7.4000000012500004E-4</v>
      </c>
      <c r="AJ443" s="150">
        <v>1</v>
      </c>
      <c r="AK443" s="151">
        <v>0</v>
      </c>
    </row>
    <row r="444" spans="1:37" x14ac:dyDescent="0.2">
      <c r="A444" s="149" t="s">
        <v>1188</v>
      </c>
      <c r="B444" s="66" t="s">
        <v>1189</v>
      </c>
      <c r="C444" s="67">
        <v>25</v>
      </c>
      <c r="D444" s="84" t="s">
        <v>342</v>
      </c>
      <c r="E444" s="85">
        <v>28.4777699126976</v>
      </c>
      <c r="F444" s="91">
        <v>28.4777699126976</v>
      </c>
      <c r="G444" s="86">
        <v>11.270940775946301</v>
      </c>
      <c r="H444" s="86">
        <v>11.270940775946301</v>
      </c>
      <c r="I444" s="86">
        <v>0.52</v>
      </c>
      <c r="J444" s="86">
        <v>0.51</v>
      </c>
      <c r="K444" s="87">
        <v>0</v>
      </c>
      <c r="L444" s="85">
        <v>0.23000000350300001</v>
      </c>
      <c r="M444" s="86">
        <v>0</v>
      </c>
      <c r="N444" s="86"/>
      <c r="O444" s="86"/>
      <c r="P444" s="86">
        <v>0.124</v>
      </c>
      <c r="Q444" s="88">
        <v>0.24340000000000001</v>
      </c>
      <c r="R444" s="85">
        <v>0</v>
      </c>
      <c r="S444" s="86">
        <v>0</v>
      </c>
      <c r="T444" s="86">
        <v>0.52</v>
      </c>
      <c r="U444" s="88">
        <v>1.49914045909597</v>
      </c>
      <c r="V444" s="89"/>
      <c r="W444" s="85"/>
      <c r="X444" s="88"/>
      <c r="Y444" s="85"/>
      <c r="Z444" s="88"/>
      <c r="AA444" s="85">
        <v>0.62</v>
      </c>
      <c r="AB444" s="91">
        <v>0.62</v>
      </c>
      <c r="AC444" s="86">
        <v>0.01</v>
      </c>
      <c r="AD444" s="86">
        <v>0.01</v>
      </c>
      <c r="AE444" s="86">
        <v>0</v>
      </c>
      <c r="AF444" s="88">
        <v>0</v>
      </c>
      <c r="AG444" s="85">
        <v>16.373230856999999</v>
      </c>
      <c r="AH444" s="86">
        <v>5.9769999999999997E-3</v>
      </c>
      <c r="AI444" s="88">
        <v>0</v>
      </c>
      <c r="AJ444" s="150">
        <v>1.01</v>
      </c>
      <c r="AK444" s="151">
        <v>0</v>
      </c>
    </row>
    <row r="445" spans="1:37" x14ac:dyDescent="0.2">
      <c r="A445" s="149" t="s">
        <v>1190</v>
      </c>
      <c r="B445" s="66" t="s">
        <v>1191</v>
      </c>
      <c r="C445" s="67">
        <v>25</v>
      </c>
      <c r="D445" s="84" t="s">
        <v>342</v>
      </c>
      <c r="E445" s="85">
        <v>2.12890427999865</v>
      </c>
      <c r="F445" s="91">
        <v>2.12890427999865</v>
      </c>
      <c r="G445" s="86">
        <v>1.2984567797464901</v>
      </c>
      <c r="H445" s="86">
        <v>1.2984567797464901</v>
      </c>
      <c r="I445" s="86">
        <v>0</v>
      </c>
      <c r="J445" s="86">
        <v>2.97</v>
      </c>
      <c r="K445" s="87">
        <v>0</v>
      </c>
      <c r="L445" s="85">
        <v>0.97000000175800005</v>
      </c>
      <c r="M445" s="86">
        <v>0</v>
      </c>
      <c r="N445" s="86"/>
      <c r="O445" s="86"/>
      <c r="P445" s="86">
        <v>0.28000000000000003</v>
      </c>
      <c r="Q445" s="88">
        <v>0</v>
      </c>
      <c r="R445" s="85">
        <v>0</v>
      </c>
      <c r="S445" s="86">
        <v>0</v>
      </c>
      <c r="T445" s="86">
        <v>0.96</v>
      </c>
      <c r="U445" s="88">
        <v>0.532562283562519</v>
      </c>
      <c r="V445" s="89"/>
      <c r="W445" s="85"/>
      <c r="X445" s="88"/>
      <c r="Y445" s="85"/>
      <c r="Z445" s="88"/>
      <c r="AA445" s="85">
        <v>0.56999999999999995</v>
      </c>
      <c r="AB445" s="91">
        <v>0.56999999999999995</v>
      </c>
      <c r="AC445" s="86">
        <v>0</v>
      </c>
      <c r="AD445" s="86">
        <v>0</v>
      </c>
      <c r="AE445" s="86">
        <v>0</v>
      </c>
      <c r="AF445" s="88">
        <v>0</v>
      </c>
      <c r="AG445" s="85">
        <v>25.365050041</v>
      </c>
      <c r="AH445" s="86">
        <v>4.1550999999999998E-2</v>
      </c>
      <c r="AI445" s="88">
        <v>7.4000000119699995E-4</v>
      </c>
      <c r="AJ445" s="150">
        <v>1.01</v>
      </c>
      <c r="AK445" s="151">
        <v>0</v>
      </c>
    </row>
    <row r="446" spans="1:37" x14ac:dyDescent="0.2">
      <c r="A446" s="149" t="s">
        <v>1192</v>
      </c>
      <c r="B446" s="66" t="s">
        <v>1193</v>
      </c>
      <c r="C446" s="67">
        <v>25</v>
      </c>
      <c r="D446" s="84" t="s">
        <v>342</v>
      </c>
      <c r="E446" s="85">
        <v>14.3164347331735</v>
      </c>
      <c r="F446" s="91">
        <v>14.3164347331735</v>
      </c>
      <c r="G446" s="86">
        <v>5.0646365276713503</v>
      </c>
      <c r="H446" s="86">
        <v>5.0646365276713503</v>
      </c>
      <c r="I446" s="86">
        <v>0.27</v>
      </c>
      <c r="J446" s="86">
        <v>0.22</v>
      </c>
      <c r="K446" s="87">
        <v>0</v>
      </c>
      <c r="L446" s="85">
        <v>0.40999999887499999</v>
      </c>
      <c r="M446" s="86">
        <v>0</v>
      </c>
      <c r="N446" s="86"/>
      <c r="O446" s="86"/>
      <c r="P446" s="86">
        <v>9.1999999999999998E-2</v>
      </c>
      <c r="Q446" s="88">
        <v>0.1648</v>
      </c>
      <c r="R446" s="85">
        <v>0</v>
      </c>
      <c r="S446" s="86">
        <v>0</v>
      </c>
      <c r="T446" s="86">
        <v>1.25</v>
      </c>
      <c r="U446" s="88">
        <v>1.4323850013594699</v>
      </c>
      <c r="V446" s="89"/>
      <c r="W446" s="85"/>
      <c r="X446" s="88"/>
      <c r="Y446" s="85"/>
      <c r="Z446" s="88"/>
      <c r="AA446" s="85">
        <v>0</v>
      </c>
      <c r="AB446" s="91">
        <v>0</v>
      </c>
      <c r="AC446" s="86">
        <v>0</v>
      </c>
      <c r="AD446" s="86">
        <v>0</v>
      </c>
      <c r="AE446" s="86">
        <v>0</v>
      </c>
      <c r="AF446" s="88">
        <v>0</v>
      </c>
      <c r="AG446" s="85">
        <v>10.423831960799999</v>
      </c>
      <c r="AH446" s="86">
        <v>1.7329999999999999E-3</v>
      </c>
      <c r="AI446" s="88">
        <v>0</v>
      </c>
      <c r="AJ446" s="150">
        <v>1.01</v>
      </c>
      <c r="AK446" s="151">
        <v>0</v>
      </c>
    </row>
    <row r="447" spans="1:37" x14ac:dyDescent="0.2">
      <c r="A447" s="149" t="s">
        <v>1194</v>
      </c>
      <c r="B447" s="66" t="s">
        <v>1195</v>
      </c>
      <c r="C447" s="67">
        <v>25</v>
      </c>
      <c r="D447" s="84" t="s">
        <v>342</v>
      </c>
      <c r="E447" s="85">
        <v>23.928156874367101</v>
      </c>
      <c r="F447" s="91">
        <v>23.928156874367101</v>
      </c>
      <c r="G447" s="86">
        <v>10.8826652836433</v>
      </c>
      <c r="H447" s="86">
        <v>10.8826652836433</v>
      </c>
      <c r="I447" s="86">
        <v>0.27</v>
      </c>
      <c r="J447" s="86">
        <v>0.49</v>
      </c>
      <c r="K447" s="87">
        <v>0</v>
      </c>
      <c r="L447" s="85">
        <v>0.510000000467</v>
      </c>
      <c r="M447" s="86">
        <v>0</v>
      </c>
      <c r="N447" s="86"/>
      <c r="O447" s="86"/>
      <c r="P447" s="86">
        <v>8.5000000000000006E-2</v>
      </c>
      <c r="Q447" s="88">
        <v>0.27439999999999998</v>
      </c>
      <c r="R447" s="85">
        <v>0</v>
      </c>
      <c r="S447" s="86">
        <v>0</v>
      </c>
      <c r="T447" s="86">
        <v>0.7</v>
      </c>
      <c r="U447" s="88">
        <v>0.74275764984811399</v>
      </c>
      <c r="V447" s="89"/>
      <c r="W447" s="85">
        <v>21.962277772282</v>
      </c>
      <c r="X447" s="88">
        <v>20.233333333299999</v>
      </c>
      <c r="Y447" s="85"/>
      <c r="Z447" s="88"/>
      <c r="AA447" s="85">
        <v>0.25</v>
      </c>
      <c r="AB447" s="91">
        <v>0.25</v>
      </c>
      <c r="AC447" s="86">
        <v>0</v>
      </c>
      <c r="AD447" s="86">
        <v>0</v>
      </c>
      <c r="AE447" s="86">
        <v>0</v>
      </c>
      <c r="AF447" s="88">
        <v>0</v>
      </c>
      <c r="AG447" s="85">
        <v>19.533723993300001</v>
      </c>
      <c r="AH447" s="86">
        <v>7.3600000000000002E-3</v>
      </c>
      <c r="AI447" s="88">
        <v>0</v>
      </c>
      <c r="AJ447" s="150">
        <v>1.05</v>
      </c>
      <c r="AK447" s="151">
        <v>0</v>
      </c>
    </row>
    <row r="448" spans="1:37" x14ac:dyDescent="0.2">
      <c r="A448" s="149" t="s">
        <v>1196</v>
      </c>
      <c r="B448" s="66" t="s">
        <v>1197</v>
      </c>
      <c r="C448" s="67">
        <v>25</v>
      </c>
      <c r="D448" s="84" t="s">
        <v>342</v>
      </c>
      <c r="E448" s="85">
        <v>2.4166221767032399</v>
      </c>
      <c r="F448" s="91">
        <v>2.4166221767032399</v>
      </c>
      <c r="G448" s="86">
        <v>1.1658186334862299</v>
      </c>
      <c r="H448" s="86">
        <v>1.1658186334862299</v>
      </c>
      <c r="I448" s="86">
        <v>0.72</v>
      </c>
      <c r="J448" s="86">
        <v>0.49</v>
      </c>
      <c r="K448" s="87">
        <v>0</v>
      </c>
      <c r="L448" s="85">
        <v>1.1900000015700001</v>
      </c>
      <c r="M448" s="86">
        <v>0</v>
      </c>
      <c r="N448" s="86"/>
      <c r="O448" s="86"/>
      <c r="P448" s="86">
        <v>0.107</v>
      </c>
      <c r="Q448" s="88">
        <v>2.4199999999999999E-2</v>
      </c>
      <c r="R448" s="85">
        <v>0</v>
      </c>
      <c r="S448" s="86">
        <v>0</v>
      </c>
      <c r="T448" s="86">
        <v>0.57999999999999996</v>
      </c>
      <c r="U448" s="88">
        <v>1.36629585644088</v>
      </c>
      <c r="V448" s="89"/>
      <c r="W448" s="85"/>
      <c r="X448" s="88"/>
      <c r="Y448" s="85"/>
      <c r="Z448" s="88"/>
      <c r="AA448" s="85">
        <v>0.49</v>
      </c>
      <c r="AB448" s="91">
        <v>0.49</v>
      </c>
      <c r="AC448" s="86">
        <v>0.03</v>
      </c>
      <c r="AD448" s="86">
        <v>0.03</v>
      </c>
      <c r="AE448" s="86">
        <v>0</v>
      </c>
      <c r="AF448" s="88">
        <v>0</v>
      </c>
      <c r="AG448" s="85">
        <v>18.5534940631</v>
      </c>
      <c r="AH448" s="86">
        <v>4.3559999999999996E-3</v>
      </c>
      <c r="AI448" s="88">
        <v>0</v>
      </c>
      <c r="AJ448" s="150">
        <v>1</v>
      </c>
      <c r="AK448" s="151">
        <v>0</v>
      </c>
    </row>
    <row r="449" spans="1:37" x14ac:dyDescent="0.2">
      <c r="A449" s="149" t="s">
        <v>640</v>
      </c>
      <c r="B449" s="66" t="s">
        <v>1198</v>
      </c>
      <c r="C449" s="67">
        <v>25</v>
      </c>
      <c r="D449" s="84" t="s">
        <v>342</v>
      </c>
      <c r="E449" s="85">
        <v>90.351758793969907</v>
      </c>
      <c r="F449" s="91">
        <v>90.340909090909093</v>
      </c>
      <c r="G449" s="86">
        <v>35.529922338967602</v>
      </c>
      <c r="H449" s="86">
        <v>35.5213567839196</v>
      </c>
      <c r="I449" s="86">
        <v>0.2</v>
      </c>
      <c r="J449" s="86">
        <v>0.15</v>
      </c>
      <c r="K449" s="87">
        <v>0</v>
      </c>
      <c r="L449" s="85">
        <v>0.23999999982</v>
      </c>
      <c r="M449" s="86">
        <v>0</v>
      </c>
      <c r="N449" s="86"/>
      <c r="O449" s="86">
        <v>91.112479474548394</v>
      </c>
      <c r="P449" s="86">
        <v>2.9000000000000001E-2</v>
      </c>
      <c r="Q449" s="88">
        <v>0.42509999999999998</v>
      </c>
      <c r="R449" s="85">
        <v>0</v>
      </c>
      <c r="S449" s="86">
        <v>0</v>
      </c>
      <c r="T449" s="86">
        <v>0.63</v>
      </c>
      <c r="U449" s="88">
        <v>1.2134536317953399</v>
      </c>
      <c r="V449" s="89"/>
      <c r="W449" s="85">
        <v>18.761723050351598</v>
      </c>
      <c r="X449" s="88">
        <v>19.333333333300001</v>
      </c>
      <c r="Y449" s="85">
        <v>100</v>
      </c>
      <c r="Z449" s="88"/>
      <c r="AA449" s="85">
        <v>0.68</v>
      </c>
      <c r="AB449" s="91">
        <v>0.67</v>
      </c>
      <c r="AC449" s="86">
        <v>0.52</v>
      </c>
      <c r="AD449" s="86">
        <v>0.52</v>
      </c>
      <c r="AE449" s="86">
        <v>0</v>
      </c>
      <c r="AF449" s="88">
        <v>0</v>
      </c>
      <c r="AG449" s="85">
        <v>1.72847199953</v>
      </c>
      <c r="AH449" s="86">
        <v>2.3640000000000002E-3</v>
      </c>
      <c r="AI449" s="88">
        <v>4.6399999987399999E-4</v>
      </c>
      <c r="AJ449" s="150">
        <v>1.38</v>
      </c>
      <c r="AK449" s="151">
        <v>0</v>
      </c>
    </row>
    <row r="450" spans="1:37" x14ac:dyDescent="0.2">
      <c r="A450" s="149" t="s">
        <v>1199</v>
      </c>
      <c r="B450" s="66" t="s">
        <v>1200</v>
      </c>
      <c r="C450" s="67">
        <v>25</v>
      </c>
      <c r="D450" s="84" t="s">
        <v>342</v>
      </c>
      <c r="E450" s="85">
        <v>69.981640146878803</v>
      </c>
      <c r="F450" s="91">
        <v>69.981640146878803</v>
      </c>
      <c r="G450" s="86">
        <v>24.291834236754699</v>
      </c>
      <c r="H450" s="86">
        <v>24.291834236754699</v>
      </c>
      <c r="I450" s="86">
        <v>0.25</v>
      </c>
      <c r="J450" s="86">
        <v>0.24</v>
      </c>
      <c r="K450" s="87">
        <v>0</v>
      </c>
      <c r="L450" s="85">
        <v>8.9999999947100007E-2</v>
      </c>
      <c r="M450" s="86">
        <v>4.0442781005899799E-2</v>
      </c>
      <c r="N450" s="86"/>
      <c r="O450" s="86"/>
      <c r="P450" s="86">
        <v>8.3000000000000004E-2</v>
      </c>
      <c r="Q450" s="88">
        <v>0.34</v>
      </c>
      <c r="R450" s="85">
        <v>1.30395097144347E-2</v>
      </c>
      <c r="S450" s="86">
        <v>0</v>
      </c>
      <c r="T450" s="86">
        <v>0.55000000000000004</v>
      </c>
      <c r="U450" s="88">
        <v>2.9404907617881899</v>
      </c>
      <c r="V450" s="89"/>
      <c r="W450" s="85">
        <v>27.992908345819</v>
      </c>
      <c r="X450" s="88">
        <v>25.9666666667</v>
      </c>
      <c r="Y450" s="85"/>
      <c r="Z450" s="88"/>
      <c r="AA450" s="85">
        <v>0.48</v>
      </c>
      <c r="AB450" s="91">
        <v>0.48</v>
      </c>
      <c r="AC450" s="86">
        <v>0.03</v>
      </c>
      <c r="AD450" s="86">
        <v>0.03</v>
      </c>
      <c r="AE450" s="86">
        <v>0</v>
      </c>
      <c r="AF450" s="88">
        <v>0</v>
      </c>
      <c r="AG450" s="85">
        <v>4.4030349978799999</v>
      </c>
      <c r="AH450" s="86">
        <v>1.446E-3</v>
      </c>
      <c r="AI450" s="88">
        <v>0</v>
      </c>
      <c r="AJ450" s="150">
        <v>1.1200000000000001</v>
      </c>
      <c r="AK450" s="151">
        <v>0</v>
      </c>
    </row>
    <row r="451" spans="1:37" x14ac:dyDescent="0.2">
      <c r="A451" s="149" t="s">
        <v>1201</v>
      </c>
      <c r="B451" s="66" t="s">
        <v>1202</v>
      </c>
      <c r="C451" s="67">
        <v>25</v>
      </c>
      <c r="D451" s="84" t="s">
        <v>342</v>
      </c>
      <c r="E451" s="85">
        <v>76.025663256459197</v>
      </c>
      <c r="F451" s="91">
        <v>75.882607941737504</v>
      </c>
      <c r="G451" s="86">
        <v>33.0813247789145</v>
      </c>
      <c r="H451" s="86">
        <v>32.968614530952003</v>
      </c>
      <c r="I451" s="86">
        <v>0.21</v>
      </c>
      <c r="J451" s="86">
        <v>0.18</v>
      </c>
      <c r="K451" s="87">
        <v>0</v>
      </c>
      <c r="L451" s="85">
        <v>0.35000000015299998</v>
      </c>
      <c r="M451" s="86">
        <v>0</v>
      </c>
      <c r="N451" s="86"/>
      <c r="O451" s="86">
        <v>28.278688524590201</v>
      </c>
      <c r="P451" s="86">
        <v>0.33300000000000002</v>
      </c>
      <c r="Q451" s="88">
        <v>0.2697</v>
      </c>
      <c r="R451" s="85">
        <v>0</v>
      </c>
      <c r="S451" s="86">
        <v>0</v>
      </c>
      <c r="T451" s="86">
        <v>0.47</v>
      </c>
      <c r="U451" s="88">
        <v>2.7804751170452602</v>
      </c>
      <c r="V451" s="89"/>
      <c r="W451" s="85">
        <v>72.993317488591103</v>
      </c>
      <c r="X451" s="88">
        <v>74.7</v>
      </c>
      <c r="Y451" s="85">
        <v>-100</v>
      </c>
      <c r="Z451" s="88"/>
      <c r="AA451" s="85">
        <v>0.87</v>
      </c>
      <c r="AB451" s="91">
        <v>0.87</v>
      </c>
      <c r="AC451" s="86">
        <v>0.01</v>
      </c>
      <c r="AD451" s="86">
        <v>0.01</v>
      </c>
      <c r="AE451" s="86">
        <v>0</v>
      </c>
      <c r="AF451" s="88">
        <v>0</v>
      </c>
      <c r="AG451" s="85">
        <v>4.4364049975800004</v>
      </c>
      <c r="AH451" s="86">
        <v>2.0249999999999999E-3</v>
      </c>
      <c r="AI451" s="88">
        <v>0</v>
      </c>
      <c r="AJ451" s="150">
        <v>1.04</v>
      </c>
      <c r="AK451" s="151">
        <v>0</v>
      </c>
    </row>
    <row r="452" spans="1:37" x14ac:dyDescent="0.2">
      <c r="A452" s="149" t="s">
        <v>1203</v>
      </c>
      <c r="B452" s="66" t="s">
        <v>1204</v>
      </c>
      <c r="C452" s="67">
        <v>25</v>
      </c>
      <c r="D452" s="84" t="s">
        <v>342</v>
      </c>
      <c r="E452" s="85">
        <v>77.228744779765194</v>
      </c>
      <c r="F452" s="91">
        <v>77.114490583878293</v>
      </c>
      <c r="G452" s="86">
        <v>34.192735009061501</v>
      </c>
      <c r="H452" s="86">
        <v>34.179339689543802</v>
      </c>
      <c r="I452" s="86">
        <v>0.14000000000000001</v>
      </c>
      <c r="J452" s="86">
        <v>0.18</v>
      </c>
      <c r="K452" s="87">
        <v>0</v>
      </c>
      <c r="L452" s="85">
        <v>1.1899999998499999</v>
      </c>
      <c r="M452" s="86">
        <v>0</v>
      </c>
      <c r="N452" s="86">
        <v>25.556420233463001</v>
      </c>
      <c r="O452" s="86">
        <v>82.901726427622805</v>
      </c>
      <c r="P452" s="86">
        <v>0.35699999999999998</v>
      </c>
      <c r="Q452" s="88">
        <v>0.57779999999999998</v>
      </c>
      <c r="R452" s="85">
        <v>0</v>
      </c>
      <c r="S452" s="86">
        <v>0</v>
      </c>
      <c r="T452" s="86">
        <v>0.53</v>
      </c>
      <c r="U452" s="88">
        <v>2.6459695847450999</v>
      </c>
      <c r="V452" s="89"/>
      <c r="W452" s="85">
        <v>58.581953971930702</v>
      </c>
      <c r="X452" s="88"/>
      <c r="Y452" s="85">
        <v>-100</v>
      </c>
      <c r="Z452" s="88"/>
      <c r="AA452" s="85">
        <v>0.12</v>
      </c>
      <c r="AB452" s="91">
        <v>0.12</v>
      </c>
      <c r="AC452" s="86">
        <v>0</v>
      </c>
      <c r="AD452" s="86">
        <v>0</v>
      </c>
      <c r="AE452" s="86">
        <v>0</v>
      </c>
      <c r="AF452" s="88">
        <v>0</v>
      </c>
      <c r="AG452" s="85">
        <v>5.9110750048299998</v>
      </c>
      <c r="AH452" s="86">
        <v>1.8500000000000001E-3</v>
      </c>
      <c r="AI452" s="88">
        <v>0</v>
      </c>
      <c r="AJ452" s="150">
        <v>1.1000000000000001</v>
      </c>
      <c r="AK452" s="151">
        <v>0</v>
      </c>
    </row>
    <row r="453" spans="1:37" x14ac:dyDescent="0.2">
      <c r="A453" s="149" t="s">
        <v>1205</v>
      </c>
      <c r="B453" s="66" t="s">
        <v>1205</v>
      </c>
      <c r="C453" s="67">
        <v>25</v>
      </c>
      <c r="D453" s="84" t="s">
        <v>342</v>
      </c>
      <c r="E453" s="85">
        <v>78.998520177578698</v>
      </c>
      <c r="F453" s="91">
        <v>78.988521377434694</v>
      </c>
      <c r="G453" s="86">
        <v>28.576570811502599</v>
      </c>
      <c r="H453" s="86">
        <v>28.576570811502599</v>
      </c>
      <c r="I453" s="86">
        <v>0.19</v>
      </c>
      <c r="J453" s="86">
        <v>0.19</v>
      </c>
      <c r="K453" s="87">
        <v>0</v>
      </c>
      <c r="L453" s="85">
        <v>4.0000000007999997E-2</v>
      </c>
      <c r="M453" s="86">
        <v>0</v>
      </c>
      <c r="N453" s="86"/>
      <c r="O453" s="86"/>
      <c r="P453" s="86">
        <v>3.6999999999999998E-2</v>
      </c>
      <c r="Q453" s="88">
        <v>0.68879999999999997</v>
      </c>
      <c r="R453" s="85">
        <v>0</v>
      </c>
      <c r="S453" s="86">
        <v>0</v>
      </c>
      <c r="T453" s="86">
        <v>0.6</v>
      </c>
      <c r="U453" s="88">
        <v>1.60180778306603</v>
      </c>
      <c r="V453" s="89"/>
      <c r="W453" s="85">
        <v>30.766666666700001</v>
      </c>
      <c r="X453" s="88"/>
      <c r="Y453" s="85"/>
      <c r="Z453" s="88"/>
      <c r="AA453" s="85">
        <v>0</v>
      </c>
      <c r="AB453" s="91">
        <v>0</v>
      </c>
      <c r="AC453" s="86">
        <v>0</v>
      </c>
      <c r="AD453" s="86">
        <v>0</v>
      </c>
      <c r="AE453" s="86">
        <v>0</v>
      </c>
      <c r="AF453" s="88">
        <v>0</v>
      </c>
      <c r="AG453" s="85">
        <v>1.9898789960200001</v>
      </c>
      <c r="AH453" s="86">
        <v>7.36E-4</v>
      </c>
      <c r="AI453" s="88">
        <v>0</v>
      </c>
      <c r="AJ453" s="150">
        <v>1.03</v>
      </c>
      <c r="AK453" s="151">
        <v>0</v>
      </c>
    </row>
    <row r="454" spans="1:37" x14ac:dyDescent="0.2">
      <c r="A454" s="149" t="s">
        <v>1206</v>
      </c>
      <c r="B454" s="66" t="s">
        <v>1206</v>
      </c>
      <c r="C454" s="67">
        <v>25</v>
      </c>
      <c r="D454" s="84" t="s">
        <v>342</v>
      </c>
      <c r="E454" s="85">
        <v>80.302322450886507</v>
      </c>
      <c r="F454" s="91">
        <v>80.265898059213399</v>
      </c>
      <c r="G454" s="86">
        <v>30.1879023509569</v>
      </c>
      <c r="H454" s="86">
        <v>30.151477959283898</v>
      </c>
      <c r="I454" s="86">
        <v>1.47</v>
      </c>
      <c r="J454" s="86">
        <v>0.63</v>
      </c>
      <c r="K454" s="87">
        <v>0</v>
      </c>
      <c r="L454" s="85">
        <v>0.259999999875</v>
      </c>
      <c r="M454" s="86">
        <v>0</v>
      </c>
      <c r="N454" s="86">
        <v>11.4414414414414</v>
      </c>
      <c r="O454" s="86">
        <v>72.837498151707806</v>
      </c>
      <c r="P454" s="86">
        <v>0.221</v>
      </c>
      <c r="Q454" s="88">
        <v>0.57189999999999996</v>
      </c>
      <c r="R454" s="85">
        <v>0</v>
      </c>
      <c r="S454" s="86">
        <v>0</v>
      </c>
      <c r="T454" s="86">
        <v>0.65</v>
      </c>
      <c r="U454" s="88">
        <v>2.0682719793489501</v>
      </c>
      <c r="V454" s="89"/>
      <c r="W454" s="85">
        <v>56.006216569688497</v>
      </c>
      <c r="X454" s="88">
        <v>75.8</v>
      </c>
      <c r="Y454" s="85">
        <v>-100</v>
      </c>
      <c r="Z454" s="88"/>
      <c r="AA454" s="85">
        <v>2.68</v>
      </c>
      <c r="AB454" s="91">
        <v>2.68</v>
      </c>
      <c r="AC454" s="86">
        <v>0.28000000000000003</v>
      </c>
      <c r="AD454" s="86">
        <v>0.28000000000000003</v>
      </c>
      <c r="AE454" s="86">
        <v>0</v>
      </c>
      <c r="AF454" s="88">
        <v>0</v>
      </c>
      <c r="AG454" s="85">
        <v>4.1995999999400002</v>
      </c>
      <c r="AH454" s="86">
        <v>7.2259999999999998E-3</v>
      </c>
      <c r="AI454" s="88">
        <v>0</v>
      </c>
      <c r="AJ454" s="150">
        <v>1.1299999999999999</v>
      </c>
      <c r="AK454" s="151">
        <v>0</v>
      </c>
    </row>
    <row r="455" spans="1:37" x14ac:dyDescent="0.2">
      <c r="A455" s="149" t="s">
        <v>1207</v>
      </c>
      <c r="B455" s="66" t="s">
        <v>1208</v>
      </c>
      <c r="C455" s="67">
        <v>25</v>
      </c>
      <c r="D455" s="84" t="s">
        <v>342</v>
      </c>
      <c r="E455" s="85">
        <v>69.346883483009094</v>
      </c>
      <c r="F455" s="91">
        <v>69.322300735913302</v>
      </c>
      <c r="G455" s="86">
        <v>25.5268291917507</v>
      </c>
      <c r="H455" s="86">
        <v>25.5043385933438</v>
      </c>
      <c r="I455" s="86">
        <v>0.65</v>
      </c>
      <c r="J455" s="86">
        <v>0.44</v>
      </c>
      <c r="K455" s="87">
        <v>0</v>
      </c>
      <c r="L455" s="85">
        <v>0.150000000006</v>
      </c>
      <c r="M455" s="86">
        <v>0</v>
      </c>
      <c r="N455" s="86">
        <v>13.724453840732901</v>
      </c>
      <c r="O455" s="86">
        <v>49.338608716192297</v>
      </c>
      <c r="P455" s="86">
        <v>0.33200000000000002</v>
      </c>
      <c r="Q455" s="88">
        <v>0.34289999999999998</v>
      </c>
      <c r="R455" s="85">
        <v>0</v>
      </c>
      <c r="S455" s="86">
        <v>0</v>
      </c>
      <c r="T455" s="86">
        <v>0.83</v>
      </c>
      <c r="U455" s="88">
        <v>1.27934892332798</v>
      </c>
      <c r="V455" s="89"/>
      <c r="W455" s="85">
        <v>56.211988422243898</v>
      </c>
      <c r="X455" s="88">
        <v>71.3</v>
      </c>
      <c r="Y455" s="85">
        <v>-99.96</v>
      </c>
      <c r="Z455" s="88"/>
      <c r="AA455" s="85">
        <v>0.38</v>
      </c>
      <c r="AB455" s="91">
        <v>0.38</v>
      </c>
      <c r="AC455" s="86">
        <v>0.05</v>
      </c>
      <c r="AD455" s="86">
        <v>0.05</v>
      </c>
      <c r="AE455" s="86">
        <v>0</v>
      </c>
      <c r="AF455" s="88">
        <v>0</v>
      </c>
      <c r="AG455" s="85">
        <v>11.889525000600001</v>
      </c>
      <c r="AH455" s="86">
        <v>7.8340000000000007E-3</v>
      </c>
      <c r="AI455" s="88">
        <v>0</v>
      </c>
      <c r="AJ455" s="150">
        <v>1.25</v>
      </c>
      <c r="AK455" s="151">
        <v>0</v>
      </c>
    </row>
    <row r="456" spans="1:37" x14ac:dyDescent="0.2">
      <c r="A456" s="149" t="s">
        <v>1209</v>
      </c>
      <c r="B456" s="66" t="s">
        <v>1210</v>
      </c>
      <c r="C456" s="67">
        <v>44</v>
      </c>
      <c r="D456" s="84" t="s">
        <v>342</v>
      </c>
      <c r="E456" s="85">
        <v>76.045212292935403</v>
      </c>
      <c r="F456" s="91">
        <v>76.033559640117005</v>
      </c>
      <c r="G456" s="86">
        <v>27.319951181517698</v>
      </c>
      <c r="H456" s="86">
        <v>27.3082985286993</v>
      </c>
      <c r="I456" s="86">
        <v>0</v>
      </c>
      <c r="J456" s="86">
        <v>0.21</v>
      </c>
      <c r="K456" s="87">
        <v>0</v>
      </c>
      <c r="L456" s="85">
        <v>0.100000000024</v>
      </c>
      <c r="M456" s="86">
        <v>0</v>
      </c>
      <c r="N456" s="86"/>
      <c r="O456" s="86">
        <v>52.587697000508399</v>
      </c>
      <c r="P456" s="86">
        <v>0.35099999999999998</v>
      </c>
      <c r="Q456" s="88">
        <v>0</v>
      </c>
      <c r="R456" s="85">
        <v>0</v>
      </c>
      <c r="S456" s="86">
        <v>0</v>
      </c>
      <c r="T456" s="86">
        <v>0.5</v>
      </c>
      <c r="U456" s="88">
        <v>0.42869496421408998</v>
      </c>
      <c r="V456" s="89"/>
      <c r="W456" s="85"/>
      <c r="X456" s="88"/>
      <c r="Y456" s="85"/>
      <c r="Z456" s="88"/>
      <c r="AA456" s="85">
        <v>1.5</v>
      </c>
      <c r="AB456" s="91">
        <v>1.5</v>
      </c>
      <c r="AC456" s="86">
        <v>0.08</v>
      </c>
      <c r="AD456" s="86">
        <v>0.08</v>
      </c>
      <c r="AE456" s="86">
        <v>0</v>
      </c>
      <c r="AF456" s="88">
        <v>0</v>
      </c>
      <c r="AG456" s="85">
        <v>7.2725147577199998</v>
      </c>
      <c r="AH456" s="86">
        <v>2.843E-3</v>
      </c>
      <c r="AI456" s="88">
        <v>0</v>
      </c>
      <c r="AJ456" s="150">
        <v>1.32</v>
      </c>
      <c r="AK456" s="151">
        <v>2</v>
      </c>
    </row>
    <row r="457" spans="1:37" x14ac:dyDescent="0.2">
      <c r="A457" s="149" t="s">
        <v>1211</v>
      </c>
      <c r="B457" s="66" t="s">
        <v>1212</v>
      </c>
      <c r="C457" s="67">
        <v>44</v>
      </c>
      <c r="D457" s="84" t="s">
        <v>342</v>
      </c>
      <c r="E457" s="85">
        <v>91.643129431748605</v>
      </c>
      <c r="F457" s="91">
        <v>91.631772304410504</v>
      </c>
      <c r="G457" s="86">
        <v>36.684508878310901</v>
      </c>
      <c r="H457" s="86">
        <v>36.673151750972799</v>
      </c>
      <c r="I457" s="86">
        <v>0.17</v>
      </c>
      <c r="J457" s="86">
        <v>0.08</v>
      </c>
      <c r="K457" s="87">
        <v>0</v>
      </c>
      <c r="L457" s="85">
        <v>9.0000000100999997E-2</v>
      </c>
      <c r="M457" s="86">
        <v>0</v>
      </c>
      <c r="N457" s="86"/>
      <c r="O457" s="86">
        <v>52.082632716790798</v>
      </c>
      <c r="P457" s="86">
        <v>0.17299999999999999</v>
      </c>
      <c r="Q457" s="88">
        <v>0</v>
      </c>
      <c r="R457" s="85">
        <v>0</v>
      </c>
      <c r="S457" s="86">
        <v>0</v>
      </c>
      <c r="T457" s="86">
        <v>0.72</v>
      </c>
      <c r="U457" s="88">
        <v>0.38367338876928198</v>
      </c>
      <c r="V457" s="89"/>
      <c r="W457" s="85"/>
      <c r="X457" s="88"/>
      <c r="Y457" s="85"/>
      <c r="Z457" s="88"/>
      <c r="AA457" s="85">
        <v>0.46</v>
      </c>
      <c r="AB457" s="91">
        <v>0.46</v>
      </c>
      <c r="AC457" s="86">
        <v>7.0000000000000007E-2</v>
      </c>
      <c r="AD457" s="86">
        <v>0.08</v>
      </c>
      <c r="AE457" s="86">
        <v>0</v>
      </c>
      <c r="AF457" s="88">
        <v>0</v>
      </c>
      <c r="AG457" s="85">
        <v>2.3831900016700001</v>
      </c>
      <c r="AH457" s="86">
        <v>1.444E-3</v>
      </c>
      <c r="AI457" s="88">
        <v>0</v>
      </c>
      <c r="AJ457" s="150">
        <v>1.43</v>
      </c>
      <c r="AK457" s="151">
        <v>5</v>
      </c>
    </row>
    <row r="458" spans="1:37" x14ac:dyDescent="0.2">
      <c r="A458" s="149" t="s">
        <v>1213</v>
      </c>
      <c r="B458" s="66" t="s">
        <v>1214</v>
      </c>
      <c r="C458" s="67">
        <v>44</v>
      </c>
      <c r="D458" s="84" t="s">
        <v>342</v>
      </c>
      <c r="E458" s="85">
        <v>96.340295075685006</v>
      </c>
      <c r="F458" s="91">
        <v>96.340295075685006</v>
      </c>
      <c r="G458" s="86">
        <v>42.844193553141601</v>
      </c>
      <c r="H458" s="86">
        <v>42.844193553141601</v>
      </c>
      <c r="I458" s="86">
        <v>0.11</v>
      </c>
      <c r="J458" s="86">
        <v>0.15</v>
      </c>
      <c r="K458" s="87">
        <v>0</v>
      </c>
      <c r="L458" s="85">
        <v>0.23999999990500001</v>
      </c>
      <c r="M458" s="86">
        <v>0</v>
      </c>
      <c r="N458" s="86"/>
      <c r="O458" s="86">
        <v>63.704716336295299</v>
      </c>
      <c r="P458" s="86">
        <v>0.16700000000000001</v>
      </c>
      <c r="Q458" s="88">
        <v>0</v>
      </c>
      <c r="R458" s="85">
        <v>0</v>
      </c>
      <c r="S458" s="86">
        <v>0</v>
      </c>
      <c r="T458" s="86">
        <v>0.5</v>
      </c>
      <c r="U458" s="88">
        <v>0.24761595943814799</v>
      </c>
      <c r="V458" s="89"/>
      <c r="W458" s="85"/>
      <c r="X458" s="88"/>
      <c r="Y458" s="85"/>
      <c r="Z458" s="88"/>
      <c r="AA458" s="85">
        <v>0.24</v>
      </c>
      <c r="AB458" s="91">
        <v>0.24</v>
      </c>
      <c r="AC458" s="86">
        <v>0.09</v>
      </c>
      <c r="AD458" s="86">
        <v>0.09</v>
      </c>
      <c r="AE458" s="86">
        <v>0</v>
      </c>
      <c r="AF458" s="88">
        <v>0</v>
      </c>
      <c r="AG458" s="85">
        <v>0.224440000044</v>
      </c>
      <c r="AH458" s="86">
        <v>1.884E-3</v>
      </c>
      <c r="AI458" s="88">
        <v>0</v>
      </c>
      <c r="AJ458" s="150">
        <v>2.2599999999999998</v>
      </c>
      <c r="AK458" s="151">
        <v>16</v>
      </c>
    </row>
    <row r="459" spans="1:37" x14ac:dyDescent="0.2">
      <c r="A459" s="149" t="s">
        <v>1215</v>
      </c>
      <c r="B459" s="66" t="s">
        <v>1216</v>
      </c>
      <c r="C459" s="67">
        <v>44</v>
      </c>
      <c r="D459" s="84" t="s">
        <v>342</v>
      </c>
      <c r="E459" s="85">
        <v>80.172716114325794</v>
      </c>
      <c r="F459" s="91">
        <v>80.172716114325794</v>
      </c>
      <c r="G459" s="86">
        <v>34.209334268513601</v>
      </c>
      <c r="H459" s="86">
        <v>34.209334268513601</v>
      </c>
      <c r="I459" s="86">
        <v>0.54</v>
      </c>
      <c r="J459" s="86">
        <v>0.17</v>
      </c>
      <c r="K459" s="87">
        <v>0</v>
      </c>
      <c r="L459" s="85">
        <v>0.129999999561</v>
      </c>
      <c r="M459" s="86">
        <v>0</v>
      </c>
      <c r="N459" s="86"/>
      <c r="O459" s="86">
        <v>49.962563641808899</v>
      </c>
      <c r="P459" s="86">
        <v>0.30099999999999999</v>
      </c>
      <c r="Q459" s="88">
        <v>0</v>
      </c>
      <c r="R459" s="85">
        <v>0</v>
      </c>
      <c r="S459" s="86">
        <v>0</v>
      </c>
      <c r="T459" s="86">
        <v>0.81</v>
      </c>
      <c r="U459" s="88">
        <v>4.3105967619381597E-2</v>
      </c>
      <c r="V459" s="89"/>
      <c r="W459" s="85"/>
      <c r="X459" s="88"/>
      <c r="Y459" s="85"/>
      <c r="Z459" s="88"/>
      <c r="AA459" s="85">
        <v>1.06</v>
      </c>
      <c r="AB459" s="91">
        <v>1.06</v>
      </c>
      <c r="AC459" s="86">
        <v>0</v>
      </c>
      <c r="AD459" s="86">
        <v>0</v>
      </c>
      <c r="AE459" s="86">
        <v>0</v>
      </c>
      <c r="AF459" s="88">
        <v>0</v>
      </c>
      <c r="AG459" s="85">
        <v>2.8391248838099998</v>
      </c>
      <c r="AH459" s="86">
        <v>2.0379999999999999E-3</v>
      </c>
      <c r="AI459" s="88">
        <v>0</v>
      </c>
      <c r="AJ459" s="150">
        <v>1.42</v>
      </c>
      <c r="AK459" s="151">
        <v>3</v>
      </c>
    </row>
    <row r="460" spans="1:37" x14ac:dyDescent="0.2">
      <c r="A460" s="149" t="s">
        <v>1217</v>
      </c>
      <c r="B460" s="66" t="s">
        <v>1218</v>
      </c>
      <c r="C460" s="67">
        <v>44</v>
      </c>
      <c r="D460" s="84" t="s">
        <v>342</v>
      </c>
      <c r="E460" s="85">
        <v>98.991224056052104</v>
      </c>
      <c r="F460" s="91">
        <v>98.985122588649205</v>
      </c>
      <c r="G460" s="86">
        <v>43.402788370603098</v>
      </c>
      <c r="H460" s="86">
        <v>43.396686903200198</v>
      </c>
      <c r="I460" s="86">
        <v>0</v>
      </c>
      <c r="J460" s="86">
        <v>0.09</v>
      </c>
      <c r="K460" s="87">
        <v>0</v>
      </c>
      <c r="L460" s="85">
        <v>5.0000002807200003E-2</v>
      </c>
      <c r="M460" s="86">
        <v>0</v>
      </c>
      <c r="N460" s="86"/>
      <c r="O460" s="86">
        <v>79.728960255096197</v>
      </c>
      <c r="P460" s="86">
        <v>7.8E-2</v>
      </c>
      <c r="Q460" s="88">
        <v>0</v>
      </c>
      <c r="R460" s="85">
        <v>0</v>
      </c>
      <c r="S460" s="86">
        <v>0</v>
      </c>
      <c r="T460" s="86">
        <v>0.7</v>
      </c>
      <c r="U460" s="88">
        <v>3.35580707160072E-2</v>
      </c>
      <c r="V460" s="89"/>
      <c r="W460" s="85"/>
      <c r="X460" s="88"/>
      <c r="Y460" s="85"/>
      <c r="Z460" s="88"/>
      <c r="AA460" s="85">
        <v>0.1</v>
      </c>
      <c r="AB460" s="91">
        <v>0.1</v>
      </c>
      <c r="AC460" s="86">
        <v>0</v>
      </c>
      <c r="AD460" s="86">
        <v>0</v>
      </c>
      <c r="AE460" s="86">
        <v>0</v>
      </c>
      <c r="AF460" s="88">
        <v>0</v>
      </c>
      <c r="AG460" s="85">
        <v>5.1255247710300003E-2</v>
      </c>
      <c r="AH460" s="86">
        <v>7.67E-4</v>
      </c>
      <c r="AI460" s="88">
        <v>0</v>
      </c>
      <c r="AJ460" s="150">
        <v>1.49</v>
      </c>
      <c r="AK460" s="151">
        <v>6</v>
      </c>
    </row>
    <row r="461" spans="1:37" x14ac:dyDescent="0.2">
      <c r="A461" s="149" t="s">
        <v>1219</v>
      </c>
      <c r="B461" s="66" t="s">
        <v>1220</v>
      </c>
      <c r="C461" s="67">
        <v>44</v>
      </c>
      <c r="D461" s="84" t="s">
        <v>342</v>
      </c>
      <c r="E461" s="85">
        <v>96.1336428198872</v>
      </c>
      <c r="F461" s="91">
        <v>96.112878546303094</v>
      </c>
      <c r="G461" s="86">
        <v>40.545704885289702</v>
      </c>
      <c r="H461" s="86">
        <v>40.524940611705603</v>
      </c>
      <c r="I461" s="86">
        <v>0.21</v>
      </c>
      <c r="J461" s="86">
        <v>0.13</v>
      </c>
      <c r="K461" s="87">
        <v>0</v>
      </c>
      <c r="L461" s="85">
        <v>0.36999999987799997</v>
      </c>
      <c r="M461" s="86">
        <v>0</v>
      </c>
      <c r="N461" s="86">
        <v>8.4695333197473008</v>
      </c>
      <c r="O461" s="86">
        <v>54.432018053297</v>
      </c>
      <c r="P461" s="86">
        <v>0.23100000000000001</v>
      </c>
      <c r="Q461" s="88">
        <v>0</v>
      </c>
      <c r="R461" s="85">
        <v>0</v>
      </c>
      <c r="S461" s="86">
        <v>0</v>
      </c>
      <c r="T461" s="86">
        <v>1.08</v>
      </c>
      <c r="U461" s="88">
        <v>0.34186893293881199</v>
      </c>
      <c r="V461" s="89"/>
      <c r="W461" s="85"/>
      <c r="X461" s="88"/>
      <c r="Y461" s="85"/>
      <c r="Z461" s="88"/>
      <c r="AA461" s="85">
        <v>0.34</v>
      </c>
      <c r="AB461" s="91">
        <v>0.35</v>
      </c>
      <c r="AC461" s="86">
        <v>0.23</v>
      </c>
      <c r="AD461" s="86">
        <v>0.23</v>
      </c>
      <c r="AE461" s="86">
        <v>0</v>
      </c>
      <c r="AF461" s="88">
        <v>0</v>
      </c>
      <c r="AG461" s="85">
        <v>0.95843499946400001</v>
      </c>
      <c r="AH461" s="86">
        <v>4.7289999999999997E-3</v>
      </c>
      <c r="AI461" s="88">
        <v>0</v>
      </c>
      <c r="AJ461" s="150">
        <v>1.76</v>
      </c>
      <c r="AK461" s="151">
        <v>11</v>
      </c>
    </row>
    <row r="462" spans="1:37" x14ac:dyDescent="0.2">
      <c r="A462" s="149" t="s">
        <v>1221</v>
      </c>
      <c r="B462" s="66" t="s">
        <v>1222</v>
      </c>
      <c r="C462" s="67">
        <v>44</v>
      </c>
      <c r="D462" s="84" t="s">
        <v>342</v>
      </c>
      <c r="E462" s="85">
        <v>94.365199621482603</v>
      </c>
      <c r="F462" s="91">
        <v>94.351266465796996</v>
      </c>
      <c r="G462" s="86">
        <v>37.0366500049347</v>
      </c>
      <c r="H462" s="86">
        <v>37.0227168492491</v>
      </c>
      <c r="I462" s="86">
        <v>7.0000000000000007E-2</v>
      </c>
      <c r="J462" s="86">
        <v>0.09</v>
      </c>
      <c r="K462" s="87">
        <v>0</v>
      </c>
      <c r="L462" s="85">
        <v>0.24000000026400001</v>
      </c>
      <c r="M462" s="86">
        <v>0</v>
      </c>
      <c r="N462" s="86"/>
      <c r="O462" s="86">
        <v>80.309986266431196</v>
      </c>
      <c r="P462" s="86">
        <v>0.157</v>
      </c>
      <c r="Q462" s="88">
        <v>0</v>
      </c>
      <c r="R462" s="85">
        <v>0</v>
      </c>
      <c r="S462" s="86">
        <v>0</v>
      </c>
      <c r="T462" s="86">
        <v>0.88</v>
      </c>
      <c r="U462" s="88">
        <v>0.236283098501605</v>
      </c>
      <c r="V462" s="89"/>
      <c r="W462" s="85"/>
      <c r="X462" s="88"/>
      <c r="Y462" s="85"/>
      <c r="Z462" s="88"/>
      <c r="AA462" s="85">
        <v>0.24</v>
      </c>
      <c r="AB462" s="91">
        <v>0.24</v>
      </c>
      <c r="AC462" s="86">
        <v>0.1</v>
      </c>
      <c r="AD462" s="86">
        <v>0.11</v>
      </c>
      <c r="AE462" s="86">
        <v>0</v>
      </c>
      <c r="AF462" s="88">
        <v>0</v>
      </c>
      <c r="AG462" s="85">
        <v>0.66663899985599995</v>
      </c>
      <c r="AH462" s="86">
        <v>1.5809999999999999E-3</v>
      </c>
      <c r="AI462" s="88">
        <v>0</v>
      </c>
      <c r="AJ462" s="150">
        <v>2.1</v>
      </c>
      <c r="AK462" s="151">
        <v>17</v>
      </c>
    </row>
    <row r="463" spans="1:37" x14ac:dyDescent="0.2">
      <c r="A463" s="149" t="s">
        <v>1223</v>
      </c>
      <c r="B463" s="66" t="s">
        <v>1224</v>
      </c>
      <c r="C463" s="67">
        <v>44</v>
      </c>
      <c r="D463" s="84" t="s">
        <v>342</v>
      </c>
      <c r="E463" s="85">
        <v>94.675703949088998</v>
      </c>
      <c r="F463" s="91">
        <v>94.447955714410199</v>
      </c>
      <c r="G463" s="86">
        <v>39.665242786156398</v>
      </c>
      <c r="H463" s="86">
        <v>39.440763664894099</v>
      </c>
      <c r="I463" s="86">
        <v>0.23</v>
      </c>
      <c r="J463" s="86">
        <v>7.0000000000000007E-2</v>
      </c>
      <c r="K463" s="87">
        <v>0</v>
      </c>
      <c r="L463" s="85">
        <v>1.0099999984700001</v>
      </c>
      <c r="M463" s="86">
        <v>0</v>
      </c>
      <c r="N463" s="86"/>
      <c r="O463" s="86">
        <v>66.278110171239902</v>
      </c>
      <c r="P463" s="86">
        <v>0.219</v>
      </c>
      <c r="Q463" s="88">
        <v>0</v>
      </c>
      <c r="R463" s="85">
        <v>0</v>
      </c>
      <c r="S463" s="86">
        <v>0</v>
      </c>
      <c r="T463" s="86">
        <v>0.48</v>
      </c>
      <c r="U463" s="88">
        <v>0.91753116554790304</v>
      </c>
      <c r="V463" s="89"/>
      <c r="W463" s="85"/>
      <c r="X463" s="88"/>
      <c r="Y463" s="85"/>
      <c r="Z463" s="88"/>
      <c r="AA463" s="85">
        <v>0.6</v>
      </c>
      <c r="AB463" s="91">
        <v>0.62</v>
      </c>
      <c r="AC463" s="86">
        <v>0.46</v>
      </c>
      <c r="AD463" s="86">
        <v>0.47</v>
      </c>
      <c r="AE463" s="86">
        <v>0</v>
      </c>
      <c r="AF463" s="88">
        <v>0</v>
      </c>
      <c r="AG463" s="85">
        <v>0.49355999978800003</v>
      </c>
      <c r="AH463" s="86">
        <v>5.22E-4</v>
      </c>
      <c r="AI463" s="88">
        <v>0</v>
      </c>
      <c r="AJ463" s="150">
        <v>2.54</v>
      </c>
      <c r="AK463" s="151">
        <v>22</v>
      </c>
    </row>
    <row r="464" spans="1:37" x14ac:dyDescent="0.2">
      <c r="A464" s="149" t="s">
        <v>1225</v>
      </c>
      <c r="B464" s="66" t="s">
        <v>1226</v>
      </c>
      <c r="C464" s="67">
        <v>44</v>
      </c>
      <c r="D464" s="84" t="s">
        <v>342</v>
      </c>
      <c r="E464" s="85">
        <v>92.799707602339197</v>
      </c>
      <c r="F464" s="91">
        <v>92.517543859649095</v>
      </c>
      <c r="G464" s="86">
        <v>39.0138888888889</v>
      </c>
      <c r="H464" s="86">
        <v>38.735380116959099</v>
      </c>
      <c r="I464" s="86">
        <v>0.1</v>
      </c>
      <c r="J464" s="86">
        <v>0.1</v>
      </c>
      <c r="K464" s="87">
        <v>0</v>
      </c>
      <c r="L464" s="85">
        <v>0.57000000016600005</v>
      </c>
      <c r="M464" s="86">
        <v>0</v>
      </c>
      <c r="N464" s="86"/>
      <c r="O464" s="86">
        <v>67.774164112403199</v>
      </c>
      <c r="P464" s="86">
        <v>0.15</v>
      </c>
      <c r="Q464" s="88">
        <v>0</v>
      </c>
      <c r="R464" s="85">
        <v>0</v>
      </c>
      <c r="S464" s="86">
        <v>0</v>
      </c>
      <c r="T464" s="86">
        <v>0.16</v>
      </c>
      <c r="U464" s="88">
        <v>0.30409356725146203</v>
      </c>
      <c r="V464" s="89"/>
      <c r="W464" s="85">
        <v>50.633333333300001</v>
      </c>
      <c r="X464" s="88"/>
      <c r="Y464" s="85"/>
      <c r="Z464" s="88"/>
      <c r="AA464" s="85">
        <v>0.12</v>
      </c>
      <c r="AB464" s="91">
        <v>0.16</v>
      </c>
      <c r="AC464" s="86">
        <v>0.12</v>
      </c>
      <c r="AD464" s="86">
        <v>0.16</v>
      </c>
      <c r="AE464" s="86">
        <v>0</v>
      </c>
      <c r="AF464" s="88">
        <v>0</v>
      </c>
      <c r="AG464" s="85">
        <v>0.23219999998099999</v>
      </c>
      <c r="AH464" s="86">
        <v>1.1950000000000001E-3</v>
      </c>
      <c r="AI464" s="88">
        <v>0</v>
      </c>
      <c r="AJ464" s="150">
        <v>2.19</v>
      </c>
      <c r="AK464" s="151">
        <v>17</v>
      </c>
    </row>
    <row r="465" spans="1:37" x14ac:dyDescent="0.2">
      <c r="A465" s="149" t="s">
        <v>1227</v>
      </c>
      <c r="B465" s="66" t="s">
        <v>1228</v>
      </c>
      <c r="C465" s="67">
        <v>44</v>
      </c>
      <c r="D465" s="84" t="s">
        <v>342</v>
      </c>
      <c r="E465" s="85">
        <v>96.190269819104003</v>
      </c>
      <c r="F465" s="91">
        <v>96.1838493764145</v>
      </c>
      <c r="G465" s="86">
        <v>37.196032166417901</v>
      </c>
      <c r="H465" s="86">
        <v>37.189611723728298</v>
      </c>
      <c r="I465" s="86">
        <v>0.08</v>
      </c>
      <c r="J465" s="86">
        <v>0.08</v>
      </c>
      <c r="K465" s="87">
        <v>0</v>
      </c>
      <c r="L465" s="85">
        <v>9.0000000005799996E-2</v>
      </c>
      <c r="M465" s="86">
        <v>0</v>
      </c>
      <c r="N465" s="86"/>
      <c r="O465" s="86">
        <v>75.558578987150398</v>
      </c>
      <c r="P465" s="86">
        <v>0.14599999999999999</v>
      </c>
      <c r="Q465" s="88">
        <v>0</v>
      </c>
      <c r="R465" s="85">
        <v>0</v>
      </c>
      <c r="S465" s="86">
        <v>0</v>
      </c>
      <c r="T465" s="86">
        <v>0.98</v>
      </c>
      <c r="U465" s="88">
        <v>0.158905956565705</v>
      </c>
      <c r="V465" s="89"/>
      <c r="W465" s="85">
        <v>50.633333333300001</v>
      </c>
      <c r="X465" s="88"/>
      <c r="Y465" s="85"/>
      <c r="Z465" s="88"/>
      <c r="AA465" s="85">
        <v>0.08</v>
      </c>
      <c r="AB465" s="91">
        <v>0.08</v>
      </c>
      <c r="AC465" s="86">
        <v>0.05</v>
      </c>
      <c r="AD465" s="86">
        <v>0.05</v>
      </c>
      <c r="AE465" s="86">
        <v>0</v>
      </c>
      <c r="AF465" s="88">
        <v>0</v>
      </c>
      <c r="AG465" s="85">
        <v>3.3480000029300003E-2</v>
      </c>
      <c r="AH465" s="86">
        <v>9.0899999999999998E-4</v>
      </c>
      <c r="AI465" s="88">
        <v>0</v>
      </c>
      <c r="AJ465" s="150">
        <v>2.0699999999999998</v>
      </c>
      <c r="AK465" s="151">
        <v>18</v>
      </c>
    </row>
    <row r="466" spans="1:37" x14ac:dyDescent="0.2">
      <c r="A466" s="149" t="s">
        <v>1229</v>
      </c>
      <c r="B466" s="66" t="s">
        <v>1230</v>
      </c>
      <c r="C466" s="67">
        <v>44</v>
      </c>
      <c r="D466" s="84" t="s">
        <v>342</v>
      </c>
      <c r="E466" s="85">
        <v>94.9797067926023</v>
      </c>
      <c r="F466" s="91">
        <v>94.9797067926023</v>
      </c>
      <c r="G466" s="86">
        <v>36.431393966652699</v>
      </c>
      <c r="H466" s="86">
        <v>36.431393966652699</v>
      </c>
      <c r="I466" s="86">
        <v>0</v>
      </c>
      <c r="J466" s="86">
        <v>0.03</v>
      </c>
      <c r="K466" s="87">
        <v>0</v>
      </c>
      <c r="L466" s="85">
        <v>0.36000000029700002</v>
      </c>
      <c r="M466" s="86">
        <v>0</v>
      </c>
      <c r="N466" s="86"/>
      <c r="O466" s="86">
        <v>78.748850045998196</v>
      </c>
      <c r="P466" s="86">
        <v>0.17</v>
      </c>
      <c r="Q466" s="88">
        <v>0</v>
      </c>
      <c r="R466" s="85">
        <v>0</v>
      </c>
      <c r="S466" s="86">
        <v>0</v>
      </c>
      <c r="T466" s="86">
        <v>1.59</v>
      </c>
      <c r="U466" s="88">
        <v>0.75497156809201005</v>
      </c>
      <c r="V466" s="89"/>
      <c r="W466" s="85">
        <v>50.633333333300001</v>
      </c>
      <c r="X466" s="88"/>
      <c r="Y466" s="85"/>
      <c r="Z466" s="88">
        <v>100</v>
      </c>
      <c r="AA466" s="85">
        <v>0.28999999999999998</v>
      </c>
      <c r="AB466" s="91">
        <v>0.28999999999999998</v>
      </c>
      <c r="AC466" s="86">
        <v>0.28000000000000003</v>
      </c>
      <c r="AD466" s="86">
        <v>0.28000000000000003</v>
      </c>
      <c r="AE466" s="86">
        <v>0</v>
      </c>
      <c r="AF466" s="88">
        <v>0</v>
      </c>
      <c r="AG466" s="85">
        <v>5.68799999439E-2</v>
      </c>
      <c r="AH466" s="86">
        <v>2.7099999999999997E-4</v>
      </c>
      <c r="AI466" s="88">
        <v>0</v>
      </c>
      <c r="AJ466" s="150">
        <v>1.82</v>
      </c>
      <c r="AK466" s="151">
        <v>13</v>
      </c>
    </row>
    <row r="467" spans="1:37" x14ac:dyDescent="0.2">
      <c r="A467" s="149" t="s">
        <v>1231</v>
      </c>
      <c r="B467" s="66" t="s">
        <v>1232</v>
      </c>
      <c r="C467" s="67">
        <v>44</v>
      </c>
      <c r="D467" s="84" t="s">
        <v>342</v>
      </c>
      <c r="E467" s="85">
        <v>92.206490332640996</v>
      </c>
      <c r="F467" s="91">
        <v>92.116073827042399</v>
      </c>
      <c r="G467" s="86">
        <v>34.002502833705698</v>
      </c>
      <c r="H467" s="86">
        <v>33.912086328107101</v>
      </c>
      <c r="I467" s="86">
        <v>0.06</v>
      </c>
      <c r="J467" s="86">
        <v>0.05</v>
      </c>
      <c r="K467" s="87">
        <v>0</v>
      </c>
      <c r="L467" s="85">
        <v>0.66999999881500005</v>
      </c>
      <c r="M467" s="86">
        <v>0</v>
      </c>
      <c r="N467" s="86"/>
      <c r="O467" s="86">
        <v>73.807776962582494</v>
      </c>
      <c r="P467" s="86">
        <v>0.13500000000000001</v>
      </c>
      <c r="Q467" s="88">
        <v>0</v>
      </c>
      <c r="R467" s="85">
        <v>0</v>
      </c>
      <c r="S467" s="86">
        <v>0</v>
      </c>
      <c r="T467" s="86">
        <v>0.8</v>
      </c>
      <c r="U467" s="88">
        <v>0.19393685258833601</v>
      </c>
      <c r="V467" s="89"/>
      <c r="W467" s="85"/>
      <c r="X467" s="88"/>
      <c r="Y467" s="85"/>
      <c r="Z467" s="88">
        <v>100</v>
      </c>
      <c r="AA467" s="85">
        <v>0.03</v>
      </c>
      <c r="AB467" s="91">
        <v>0.04</v>
      </c>
      <c r="AC467" s="86">
        <v>0.03</v>
      </c>
      <c r="AD467" s="86">
        <v>0.03</v>
      </c>
      <c r="AE467" s="86">
        <v>0</v>
      </c>
      <c r="AF467" s="88">
        <v>0</v>
      </c>
      <c r="AG467" s="85">
        <v>3.6719999967800003E-2</v>
      </c>
      <c r="AH467" s="86">
        <v>6.29E-4</v>
      </c>
      <c r="AI467" s="88">
        <v>0</v>
      </c>
      <c r="AJ467" s="150">
        <v>2.2000000000000002</v>
      </c>
      <c r="AK467" s="151">
        <v>16</v>
      </c>
    </row>
    <row r="468" spans="1:37" x14ac:dyDescent="0.2">
      <c r="A468" s="149" t="s">
        <v>571</v>
      </c>
      <c r="B468" s="66" t="s">
        <v>1233</v>
      </c>
      <c r="C468" s="67">
        <v>44</v>
      </c>
      <c r="D468" s="84" t="s">
        <v>342</v>
      </c>
      <c r="E468" s="85">
        <v>97.082542176826195</v>
      </c>
      <c r="F468" s="91">
        <v>97.082542176826195</v>
      </c>
      <c r="G468" s="86">
        <v>35.943058556494002</v>
      </c>
      <c r="H468" s="86">
        <v>35.943058556494002</v>
      </c>
      <c r="I468" s="86">
        <v>0</v>
      </c>
      <c r="J468" s="86">
        <v>0.06</v>
      </c>
      <c r="K468" s="87">
        <v>0</v>
      </c>
      <c r="L468" s="85">
        <v>0.22000000019800001</v>
      </c>
      <c r="M468" s="86">
        <v>0</v>
      </c>
      <c r="N468" s="86"/>
      <c r="O468" s="86">
        <v>61.1066950434627</v>
      </c>
      <c r="P468" s="86">
        <v>8.1000000000000003E-2</v>
      </c>
      <c r="Q468" s="88">
        <v>0</v>
      </c>
      <c r="R468" s="85">
        <v>0</v>
      </c>
      <c r="S468" s="86">
        <v>0</v>
      </c>
      <c r="T468" s="86">
        <v>0.28999999999999998</v>
      </c>
      <c r="U468" s="88">
        <v>0.316462602850346</v>
      </c>
      <c r="V468" s="89"/>
      <c r="W468" s="85"/>
      <c r="X468" s="88"/>
      <c r="Y468" s="85"/>
      <c r="Z468" s="88"/>
      <c r="AA468" s="85">
        <v>0</v>
      </c>
      <c r="AB468" s="91">
        <v>0</v>
      </c>
      <c r="AC468" s="86">
        <v>0</v>
      </c>
      <c r="AD468" s="86">
        <v>0</v>
      </c>
      <c r="AE468" s="86">
        <v>0</v>
      </c>
      <c r="AF468" s="88">
        <v>0</v>
      </c>
      <c r="AG468" s="85">
        <v>0.410965000463</v>
      </c>
      <c r="AH468" s="86">
        <v>8.9099999999999997E-4</v>
      </c>
      <c r="AI468" s="88">
        <v>0</v>
      </c>
      <c r="AJ468" s="150">
        <v>1.87</v>
      </c>
      <c r="AK468" s="151">
        <v>13</v>
      </c>
    </row>
    <row r="469" spans="1:37" x14ac:dyDescent="0.2">
      <c r="A469" s="149" t="s">
        <v>1234</v>
      </c>
      <c r="B469" s="66" t="s">
        <v>1235</v>
      </c>
      <c r="C469" s="67">
        <v>44</v>
      </c>
      <c r="D469" s="84" t="s">
        <v>342</v>
      </c>
      <c r="E469" s="85">
        <v>92.717711191963303</v>
      </c>
      <c r="F469" s="91">
        <v>92.700326582309899</v>
      </c>
      <c r="G469" s="86">
        <v>39.233959593200098</v>
      </c>
      <c r="H469" s="86">
        <v>39.218437620295298</v>
      </c>
      <c r="I469" s="86">
        <v>0</v>
      </c>
      <c r="J469" s="86">
        <v>0.02</v>
      </c>
      <c r="K469" s="87">
        <v>0</v>
      </c>
      <c r="L469" s="85">
        <v>0.16000000022499999</v>
      </c>
      <c r="M469" s="86">
        <v>0</v>
      </c>
      <c r="N469" s="86">
        <v>7.2899557801642496</v>
      </c>
      <c r="O469" s="86">
        <v>62.976175931582198</v>
      </c>
      <c r="P469" s="86">
        <v>0.22700000000000001</v>
      </c>
      <c r="Q469" s="88">
        <v>3.4500000000000003E-2</v>
      </c>
      <c r="R469" s="85">
        <v>0</v>
      </c>
      <c r="S469" s="86">
        <v>0</v>
      </c>
      <c r="T469" s="86">
        <v>0.51</v>
      </c>
      <c r="U469" s="88">
        <v>0.48242291788255498</v>
      </c>
      <c r="V469" s="89"/>
      <c r="W469" s="85">
        <v>49.495763656007597</v>
      </c>
      <c r="X469" s="88">
        <v>50.633333333300001</v>
      </c>
      <c r="Y469" s="85"/>
      <c r="Z469" s="88">
        <v>-62.5</v>
      </c>
      <c r="AA469" s="85">
        <v>0.1</v>
      </c>
      <c r="AB469" s="91">
        <v>0.11</v>
      </c>
      <c r="AC469" s="86">
        <v>0.1</v>
      </c>
      <c r="AD469" s="86">
        <v>0.1</v>
      </c>
      <c r="AE469" s="86">
        <v>0</v>
      </c>
      <c r="AF469" s="88">
        <v>0</v>
      </c>
      <c r="AG469" s="85">
        <v>0.29196000029399999</v>
      </c>
      <c r="AH469" s="86">
        <v>2.81E-4</v>
      </c>
      <c r="AI469" s="88">
        <v>0</v>
      </c>
      <c r="AJ469" s="150">
        <v>2.04</v>
      </c>
      <c r="AK469" s="151">
        <v>16</v>
      </c>
    </row>
    <row r="470" spans="1:37" x14ac:dyDescent="0.2">
      <c r="A470" s="149" t="s">
        <v>1236</v>
      </c>
      <c r="B470" s="66" t="s">
        <v>1237</v>
      </c>
      <c r="C470" s="67">
        <v>44</v>
      </c>
      <c r="D470" s="84" t="s">
        <v>342</v>
      </c>
      <c r="E470" s="85">
        <v>99.464832883830596</v>
      </c>
      <c r="F470" s="91">
        <v>99.464832883830596</v>
      </c>
      <c r="G470" s="86">
        <v>29.081884804925199</v>
      </c>
      <c r="H470" s="86">
        <v>29.081884804925199</v>
      </c>
      <c r="I470" s="86">
        <v>0.13</v>
      </c>
      <c r="J470" s="86">
        <v>0.06</v>
      </c>
      <c r="K470" s="87">
        <v>0</v>
      </c>
      <c r="L470" s="85">
        <v>5.00000000604E-2</v>
      </c>
      <c r="M470" s="86">
        <v>0</v>
      </c>
      <c r="N470" s="86"/>
      <c r="O470" s="86">
        <v>77.486983366354906</v>
      </c>
      <c r="P470" s="86">
        <v>0.129</v>
      </c>
      <c r="Q470" s="88">
        <v>0</v>
      </c>
      <c r="R470" s="85">
        <v>0</v>
      </c>
      <c r="S470" s="86">
        <v>0</v>
      </c>
      <c r="T470" s="86">
        <v>0.82</v>
      </c>
      <c r="U470" s="88">
        <v>8.3310975868057996E-2</v>
      </c>
      <c r="V470" s="89"/>
      <c r="W470" s="85">
        <v>51.2</v>
      </c>
      <c r="X470" s="88"/>
      <c r="Y470" s="85"/>
      <c r="Z470" s="88"/>
      <c r="AA470" s="85">
        <v>0.04</v>
      </c>
      <c r="AB470" s="91">
        <v>0.04</v>
      </c>
      <c r="AC470" s="86">
        <v>0.03</v>
      </c>
      <c r="AD470" s="86">
        <v>0.03</v>
      </c>
      <c r="AE470" s="86">
        <v>0</v>
      </c>
      <c r="AF470" s="88">
        <v>0</v>
      </c>
      <c r="AG470" s="85">
        <v>1.4039999998400001E-2</v>
      </c>
      <c r="AH470" s="86">
        <v>9.1799999999999998E-4</v>
      </c>
      <c r="AI470" s="88">
        <v>0</v>
      </c>
      <c r="AJ470" s="150">
        <v>1.49</v>
      </c>
      <c r="AK470" s="151">
        <v>9</v>
      </c>
    </row>
    <row r="471" spans="1:37" x14ac:dyDescent="0.2">
      <c r="A471" s="149" t="s">
        <v>1238</v>
      </c>
      <c r="B471" s="66" t="s">
        <v>1239</v>
      </c>
      <c r="C471" s="67">
        <v>44</v>
      </c>
      <c r="D471" s="84" t="s">
        <v>342</v>
      </c>
      <c r="E471" s="85">
        <v>98.766714495726205</v>
      </c>
      <c r="F471" s="91">
        <v>98.766714495726205</v>
      </c>
      <c r="G471" s="86">
        <v>29.4756115810879</v>
      </c>
      <c r="H471" s="86">
        <v>29.4756115810879</v>
      </c>
      <c r="I471" s="86">
        <v>0</v>
      </c>
      <c r="J471" s="86">
        <v>0.02</v>
      </c>
      <c r="K471" s="87">
        <v>0</v>
      </c>
      <c r="L471" s="85">
        <v>9.9999999899099995E-2</v>
      </c>
      <c r="M471" s="86">
        <v>0</v>
      </c>
      <c r="N471" s="86"/>
      <c r="O471" s="86">
        <v>81.402527249927701</v>
      </c>
      <c r="P471" s="86">
        <v>8.5000000000000006E-2</v>
      </c>
      <c r="Q471" s="88">
        <v>0</v>
      </c>
      <c r="R471" s="85">
        <v>0</v>
      </c>
      <c r="S471" s="86">
        <v>0</v>
      </c>
      <c r="T471" s="86">
        <v>0.78</v>
      </c>
      <c r="U471" s="88">
        <v>0.14788862578015699</v>
      </c>
      <c r="V471" s="89"/>
      <c r="W471" s="85">
        <v>51.2</v>
      </c>
      <c r="X471" s="88"/>
      <c r="Y471" s="85"/>
      <c r="Z471" s="88"/>
      <c r="AA471" s="85">
        <v>0.02</v>
      </c>
      <c r="AB471" s="91">
        <v>0.02</v>
      </c>
      <c r="AC471" s="86">
        <v>0.02</v>
      </c>
      <c r="AD471" s="86">
        <v>0.02</v>
      </c>
      <c r="AE471" s="86">
        <v>0</v>
      </c>
      <c r="AF471" s="88">
        <v>0</v>
      </c>
      <c r="AG471" s="85">
        <v>0</v>
      </c>
      <c r="AH471" s="86">
        <v>1.7899999999999999E-4</v>
      </c>
      <c r="AI471" s="88">
        <v>0</v>
      </c>
      <c r="AJ471" s="150">
        <v>1.27</v>
      </c>
      <c r="AK471" s="151">
        <v>5</v>
      </c>
    </row>
    <row r="472" spans="1:37" x14ac:dyDescent="0.2">
      <c r="A472" s="149" t="s">
        <v>1240</v>
      </c>
      <c r="B472" s="66" t="s">
        <v>1241</v>
      </c>
      <c r="C472" s="67">
        <v>44</v>
      </c>
      <c r="D472" s="84" t="s">
        <v>342</v>
      </c>
      <c r="E472" s="85">
        <v>99.538548870482401</v>
      </c>
      <c r="F472" s="91">
        <v>99.538548870482401</v>
      </c>
      <c r="G472" s="86">
        <v>32.064749650554504</v>
      </c>
      <c r="H472" s="86">
        <v>32.064749650554504</v>
      </c>
      <c r="I472" s="86">
        <v>0.12</v>
      </c>
      <c r="J472" s="86">
        <v>0.06</v>
      </c>
      <c r="K472" s="87">
        <v>0</v>
      </c>
      <c r="L472" s="85">
        <v>0</v>
      </c>
      <c r="M472" s="86">
        <v>0</v>
      </c>
      <c r="N472" s="86"/>
      <c r="O472" s="86">
        <v>69.640349010427798</v>
      </c>
      <c r="P472" s="86">
        <v>0.13900000000000001</v>
      </c>
      <c r="Q472" s="88">
        <v>0</v>
      </c>
      <c r="R472" s="85">
        <v>0</v>
      </c>
      <c r="S472" s="86">
        <v>0</v>
      </c>
      <c r="T472" s="86">
        <v>0.97</v>
      </c>
      <c r="U472" s="88">
        <v>3.72334906092254E-2</v>
      </c>
      <c r="V472" s="89"/>
      <c r="W472" s="85">
        <v>51.2</v>
      </c>
      <c r="X472" s="88"/>
      <c r="Y472" s="85"/>
      <c r="Z472" s="88"/>
      <c r="AA472" s="85">
        <v>0.03</v>
      </c>
      <c r="AB472" s="91">
        <v>0.03</v>
      </c>
      <c r="AC472" s="86">
        <v>0</v>
      </c>
      <c r="AD472" s="86">
        <v>0</v>
      </c>
      <c r="AE472" s="86">
        <v>0</v>
      </c>
      <c r="AF472" s="88">
        <v>0</v>
      </c>
      <c r="AG472" s="85">
        <v>0</v>
      </c>
      <c r="AH472" s="86">
        <v>9.0300000000000005E-4</v>
      </c>
      <c r="AI472" s="88">
        <v>0</v>
      </c>
      <c r="AJ472" s="150">
        <v>1.46</v>
      </c>
      <c r="AK472" s="151">
        <v>9</v>
      </c>
    </row>
    <row r="473" spans="1:37" x14ac:dyDescent="0.2">
      <c r="A473" s="149" t="s">
        <v>1242</v>
      </c>
      <c r="B473" s="66" t="s">
        <v>1243</v>
      </c>
      <c r="C473" s="67">
        <v>44</v>
      </c>
      <c r="D473" s="84" t="s">
        <v>342</v>
      </c>
      <c r="E473" s="85">
        <v>99.410931070397993</v>
      </c>
      <c r="F473" s="91">
        <v>99.374220977683706</v>
      </c>
      <c r="G473" s="86">
        <v>29.899943654276299</v>
      </c>
      <c r="H473" s="86">
        <v>29.863233561562001</v>
      </c>
      <c r="I473" s="86">
        <v>0</v>
      </c>
      <c r="J473" s="86">
        <v>0.03</v>
      </c>
      <c r="K473" s="87">
        <v>0</v>
      </c>
      <c r="L473" s="85">
        <v>0</v>
      </c>
      <c r="M473" s="86">
        <v>0</v>
      </c>
      <c r="N473" s="86"/>
      <c r="O473" s="86">
        <v>97.999199679871893</v>
      </c>
      <c r="P473" s="86">
        <v>0.19400000000000001</v>
      </c>
      <c r="Q473" s="88">
        <v>0</v>
      </c>
      <c r="R473" s="85">
        <v>0</v>
      </c>
      <c r="S473" s="86">
        <v>0</v>
      </c>
      <c r="T473" s="86">
        <v>0</v>
      </c>
      <c r="U473" s="88">
        <v>5.9760616046579101E-3</v>
      </c>
      <c r="V473" s="89"/>
      <c r="W473" s="85">
        <v>51.2</v>
      </c>
      <c r="X473" s="88"/>
      <c r="Y473" s="85"/>
      <c r="Z473" s="88"/>
      <c r="AA473" s="85">
        <v>0</v>
      </c>
      <c r="AB473" s="91">
        <v>0</v>
      </c>
      <c r="AC473" s="86">
        <v>0</v>
      </c>
      <c r="AD473" s="86">
        <v>0</v>
      </c>
      <c r="AE473" s="86">
        <v>0</v>
      </c>
      <c r="AF473" s="88">
        <v>0</v>
      </c>
      <c r="AG473" s="85">
        <v>1.83600000061E-2</v>
      </c>
      <c r="AH473" s="86">
        <v>2.72E-4</v>
      </c>
      <c r="AI473" s="88">
        <v>0</v>
      </c>
      <c r="AJ473" s="150">
        <v>1.08</v>
      </c>
      <c r="AK473" s="151">
        <v>2</v>
      </c>
    </row>
    <row r="474" spans="1:37" x14ac:dyDescent="0.2">
      <c r="A474" s="149" t="s">
        <v>1244</v>
      </c>
      <c r="B474" s="66" t="s">
        <v>1245</v>
      </c>
      <c r="C474" s="67">
        <v>44</v>
      </c>
      <c r="D474" s="84" t="s">
        <v>342</v>
      </c>
      <c r="E474" s="85">
        <v>99.529563236604901</v>
      </c>
      <c r="F474" s="91">
        <v>99.529563236604901</v>
      </c>
      <c r="G474" s="86">
        <v>27.5255026245419</v>
      </c>
      <c r="H474" s="86">
        <v>27.5255026245419</v>
      </c>
      <c r="I474" s="86">
        <v>0</v>
      </c>
      <c r="J474" s="86">
        <v>0.03</v>
      </c>
      <c r="K474" s="87">
        <v>0</v>
      </c>
      <c r="L474" s="85">
        <v>0</v>
      </c>
      <c r="M474" s="86">
        <v>0</v>
      </c>
      <c r="N474" s="86"/>
      <c r="O474" s="86">
        <v>41.402597402597401</v>
      </c>
      <c r="P474" s="86">
        <v>0.191</v>
      </c>
      <c r="Q474" s="88">
        <v>2.75E-2</v>
      </c>
      <c r="R474" s="85">
        <v>0</v>
      </c>
      <c r="S474" s="86">
        <v>0</v>
      </c>
      <c r="T474" s="86">
        <v>0.22</v>
      </c>
      <c r="U474" s="88">
        <v>1.60938892740418E-2</v>
      </c>
      <c r="V474" s="89"/>
      <c r="W474" s="85">
        <v>50.633333333300001</v>
      </c>
      <c r="X474" s="88">
        <v>50.633333333300001</v>
      </c>
      <c r="Y474" s="85">
        <v>100</v>
      </c>
      <c r="Z474" s="88"/>
      <c r="AA474" s="85">
        <v>0</v>
      </c>
      <c r="AB474" s="91">
        <v>0</v>
      </c>
      <c r="AC474" s="86">
        <v>0</v>
      </c>
      <c r="AD474" s="86">
        <v>0</v>
      </c>
      <c r="AE474" s="86">
        <v>0</v>
      </c>
      <c r="AF474" s="88">
        <v>0</v>
      </c>
      <c r="AG474" s="85">
        <v>0</v>
      </c>
      <c r="AH474" s="86">
        <v>2.2699999999999999E-4</v>
      </c>
      <c r="AI474" s="88">
        <v>0</v>
      </c>
      <c r="AJ474" s="150">
        <v>1.03</v>
      </c>
      <c r="AK474" s="151">
        <v>0</v>
      </c>
    </row>
    <row r="475" spans="1:37" x14ac:dyDescent="0.2">
      <c r="A475" s="149" t="s">
        <v>1246</v>
      </c>
      <c r="B475" s="66" t="s">
        <v>1247</v>
      </c>
      <c r="C475" s="67">
        <v>44</v>
      </c>
      <c r="D475" s="84" t="s">
        <v>342</v>
      </c>
      <c r="E475" s="85">
        <v>92.015674381244807</v>
      </c>
      <c r="F475" s="91">
        <v>92.015674381244807</v>
      </c>
      <c r="G475" s="86">
        <v>26.346172613372801</v>
      </c>
      <c r="H475" s="86">
        <v>26.346172613372801</v>
      </c>
      <c r="I475" s="86">
        <v>0.73</v>
      </c>
      <c r="J475" s="86">
        <v>0.09</v>
      </c>
      <c r="K475" s="87">
        <v>0</v>
      </c>
      <c r="L475" s="85">
        <v>7.9999999951900005E-2</v>
      </c>
      <c r="M475" s="86">
        <v>0</v>
      </c>
      <c r="N475" s="86">
        <v>12.7958466941518</v>
      </c>
      <c r="O475" s="86">
        <v>41.458216489063403</v>
      </c>
      <c r="P475" s="86">
        <v>0.254</v>
      </c>
      <c r="Q475" s="88">
        <v>0.05</v>
      </c>
      <c r="R475" s="85">
        <v>0</v>
      </c>
      <c r="S475" s="86">
        <v>0</v>
      </c>
      <c r="T475" s="86">
        <v>0.83</v>
      </c>
      <c r="U475" s="88">
        <v>0.174910480365736</v>
      </c>
      <c r="V475" s="89"/>
      <c r="W475" s="85">
        <v>50.6592162599147</v>
      </c>
      <c r="X475" s="88">
        <v>51.2</v>
      </c>
      <c r="Y475" s="85">
        <v>100</v>
      </c>
      <c r="Z475" s="88"/>
      <c r="AA475" s="85">
        <v>0.91</v>
      </c>
      <c r="AB475" s="91">
        <v>0.91</v>
      </c>
      <c r="AC475" s="86">
        <v>0.06</v>
      </c>
      <c r="AD475" s="86">
        <v>0.06</v>
      </c>
      <c r="AE475" s="86">
        <v>0</v>
      </c>
      <c r="AF475" s="88">
        <v>0</v>
      </c>
      <c r="AG475" s="85">
        <v>1.78091999961</v>
      </c>
      <c r="AH475" s="86">
        <v>1.044E-3</v>
      </c>
      <c r="AI475" s="88">
        <v>0</v>
      </c>
      <c r="AJ475" s="150">
        <v>1.07</v>
      </c>
      <c r="AK475" s="151">
        <v>1</v>
      </c>
    </row>
    <row r="476" spans="1:37" x14ac:dyDescent="0.2">
      <c r="A476" s="149" t="s">
        <v>1248</v>
      </c>
      <c r="B476" s="66" t="s">
        <v>1249</v>
      </c>
      <c r="C476" s="67">
        <v>44</v>
      </c>
      <c r="D476" s="84" t="s">
        <v>342</v>
      </c>
      <c r="E476" s="85">
        <v>82.340380740428898</v>
      </c>
      <c r="F476" s="91">
        <v>82.338877026254806</v>
      </c>
      <c r="G476" s="86">
        <v>32.483233586959798</v>
      </c>
      <c r="H476" s="86">
        <v>32.481729872785799</v>
      </c>
      <c r="I476" s="86">
        <v>1</v>
      </c>
      <c r="J476" s="86">
        <v>0.35</v>
      </c>
      <c r="K476" s="87">
        <v>0</v>
      </c>
      <c r="L476" s="85">
        <v>0.469999999068</v>
      </c>
      <c r="M476" s="86">
        <v>0</v>
      </c>
      <c r="N476" s="86">
        <v>17.4873683309069</v>
      </c>
      <c r="O476" s="86">
        <v>28.6300807444916</v>
      </c>
      <c r="P476" s="86">
        <v>0.34899999999999998</v>
      </c>
      <c r="Q476" s="88">
        <v>0.4929</v>
      </c>
      <c r="R476" s="85">
        <v>0</v>
      </c>
      <c r="S476" s="86">
        <v>0</v>
      </c>
      <c r="T476" s="86">
        <v>1.26</v>
      </c>
      <c r="U476" s="88">
        <v>2.2390304051005998</v>
      </c>
      <c r="V476" s="89"/>
      <c r="W476" s="85">
        <v>51.1416088545337</v>
      </c>
      <c r="X476" s="88">
        <v>55.6</v>
      </c>
      <c r="Y476" s="85">
        <v>100</v>
      </c>
      <c r="Z476" s="88"/>
      <c r="AA476" s="85">
        <v>0.64</v>
      </c>
      <c r="AB476" s="91">
        <v>0.64</v>
      </c>
      <c r="AC476" s="86">
        <v>0.34</v>
      </c>
      <c r="AD476" s="86">
        <v>0.34</v>
      </c>
      <c r="AE476" s="86">
        <v>0</v>
      </c>
      <c r="AF476" s="88">
        <v>0.13770000609300001</v>
      </c>
      <c r="AG476" s="85">
        <v>3.4588799969899999</v>
      </c>
      <c r="AH476" s="86">
        <v>5.0179999999999999E-3</v>
      </c>
      <c r="AI476" s="88">
        <v>4.1599999963799999E-4</v>
      </c>
      <c r="AJ476" s="150">
        <v>1.06</v>
      </c>
      <c r="AK476" s="151">
        <v>1</v>
      </c>
    </row>
    <row r="477" spans="1:37" x14ac:dyDescent="0.2">
      <c r="A477" s="149" t="s">
        <v>1250</v>
      </c>
      <c r="B477" s="66" t="s">
        <v>1250</v>
      </c>
      <c r="C477" s="67">
        <v>44</v>
      </c>
      <c r="D477" s="84" t="s">
        <v>342</v>
      </c>
      <c r="E477" s="85">
        <v>63.873033551440898</v>
      </c>
      <c r="F477" s="91">
        <v>63.873033551440898</v>
      </c>
      <c r="G477" s="86">
        <v>19.905974576725001</v>
      </c>
      <c r="H477" s="86">
        <v>19.905974576725001</v>
      </c>
      <c r="I477" s="86">
        <v>0</v>
      </c>
      <c r="J477" s="86">
        <v>0.36</v>
      </c>
      <c r="K477" s="87">
        <v>0</v>
      </c>
      <c r="L477" s="85">
        <v>0</v>
      </c>
      <c r="M477" s="86">
        <v>0</v>
      </c>
      <c r="N477" s="86"/>
      <c r="O477" s="86">
        <v>14.312441534144099</v>
      </c>
      <c r="P477" s="86">
        <v>0.35</v>
      </c>
      <c r="Q477" s="88">
        <v>0</v>
      </c>
      <c r="R477" s="85">
        <v>0</v>
      </c>
      <c r="S477" s="86">
        <v>0</v>
      </c>
      <c r="T477" s="86">
        <v>0.86</v>
      </c>
      <c r="U477" s="88">
        <v>0.647897278831429</v>
      </c>
      <c r="V477" s="89"/>
      <c r="W477" s="85"/>
      <c r="X477" s="88"/>
      <c r="Y477" s="85"/>
      <c r="Z477" s="88"/>
      <c r="AA477" s="85">
        <v>3.62</v>
      </c>
      <c r="AB477" s="91">
        <v>3.62</v>
      </c>
      <c r="AC477" s="86">
        <v>0.27</v>
      </c>
      <c r="AD477" s="86">
        <v>0.27</v>
      </c>
      <c r="AE477" s="86">
        <v>0</v>
      </c>
      <c r="AF477" s="88">
        <v>0</v>
      </c>
      <c r="AG477" s="85">
        <v>6.7295999980100003</v>
      </c>
      <c r="AH477" s="86">
        <v>3.2009999999999999E-3</v>
      </c>
      <c r="AI477" s="88">
        <v>0</v>
      </c>
      <c r="AJ477" s="150">
        <v>1.02</v>
      </c>
      <c r="AK477" s="151">
        <v>0</v>
      </c>
    </row>
    <row r="478" spans="1:37" x14ac:dyDescent="0.2">
      <c r="A478" s="149" t="s">
        <v>1251</v>
      </c>
      <c r="B478" s="66" t="s">
        <v>1251</v>
      </c>
      <c r="C478" s="67">
        <v>44</v>
      </c>
      <c r="D478" s="84" t="s">
        <v>342</v>
      </c>
      <c r="E478" s="85">
        <v>87.606912749149103</v>
      </c>
      <c r="F478" s="91">
        <v>87.606912749149103</v>
      </c>
      <c r="G478" s="86">
        <v>25.0850906167971</v>
      </c>
      <c r="H478" s="86">
        <v>25.0850906167971</v>
      </c>
      <c r="I478" s="86">
        <v>1.19</v>
      </c>
      <c r="J478" s="86">
        <v>0.09</v>
      </c>
      <c r="K478" s="87">
        <v>0</v>
      </c>
      <c r="L478" s="85">
        <v>0</v>
      </c>
      <c r="M478" s="86">
        <v>0</v>
      </c>
      <c r="N478" s="86"/>
      <c r="O478" s="86">
        <v>36.586791350087701</v>
      </c>
      <c r="P478" s="86">
        <v>0.17799999999999999</v>
      </c>
      <c r="Q478" s="88">
        <v>0</v>
      </c>
      <c r="R478" s="85">
        <v>0</v>
      </c>
      <c r="S478" s="86">
        <v>0</v>
      </c>
      <c r="T478" s="86">
        <v>1.82</v>
      </c>
      <c r="U478" s="88">
        <v>0.26437748835106301</v>
      </c>
      <c r="V478" s="89"/>
      <c r="W478" s="85"/>
      <c r="X478" s="88"/>
      <c r="Y478" s="85"/>
      <c r="Z478" s="88"/>
      <c r="AA478" s="85">
        <v>0.69</v>
      </c>
      <c r="AB478" s="91">
        <v>0.69</v>
      </c>
      <c r="AC478" s="86">
        <v>0.1</v>
      </c>
      <c r="AD478" s="86">
        <v>0.1</v>
      </c>
      <c r="AE478" s="86">
        <v>0</v>
      </c>
      <c r="AF478" s="88">
        <v>0</v>
      </c>
      <c r="AG478" s="85">
        <v>2.77091999638</v>
      </c>
      <c r="AH478" s="86">
        <v>1.464E-3</v>
      </c>
      <c r="AI478" s="88">
        <v>0</v>
      </c>
      <c r="AJ478" s="150">
        <v>1.03</v>
      </c>
      <c r="AK478" s="151">
        <v>0</v>
      </c>
    </row>
    <row r="479" spans="1:37" x14ac:dyDescent="0.2">
      <c r="A479" s="149" t="s">
        <v>930</v>
      </c>
      <c r="B479" s="66" t="s">
        <v>1252</v>
      </c>
      <c r="C479" s="67">
        <v>44</v>
      </c>
      <c r="D479" s="84" t="s">
        <v>342</v>
      </c>
      <c r="E479" s="85">
        <v>82.284424084836502</v>
      </c>
      <c r="F479" s="91">
        <v>82.284424084836502</v>
      </c>
      <c r="G479" s="86">
        <v>24.2763871114987</v>
      </c>
      <c r="H479" s="86">
        <v>24.2763871114987</v>
      </c>
      <c r="I479" s="86">
        <v>10.94</v>
      </c>
      <c r="J479" s="86">
        <v>1.27</v>
      </c>
      <c r="K479" s="87">
        <v>0</v>
      </c>
      <c r="L479" s="85">
        <v>0.250000000211</v>
      </c>
      <c r="M479" s="86">
        <v>3.3442421620862701E-3</v>
      </c>
      <c r="N479" s="86">
        <v>1.40428677014043</v>
      </c>
      <c r="O479" s="86">
        <v>20.099848057304101</v>
      </c>
      <c r="P479" s="86">
        <v>0.39500000000000002</v>
      </c>
      <c r="Q479" s="88">
        <v>0.28079999999999999</v>
      </c>
      <c r="R479" s="85">
        <v>2.0096463022508001E-2</v>
      </c>
      <c r="S479" s="86">
        <v>0</v>
      </c>
      <c r="T479" s="86">
        <v>1.53</v>
      </c>
      <c r="U479" s="88">
        <v>2.6645908561088301</v>
      </c>
      <c r="V479" s="89"/>
      <c r="W479" s="85">
        <v>35.9707731509735</v>
      </c>
      <c r="X479" s="88"/>
      <c r="Y479" s="85"/>
      <c r="Z479" s="88"/>
      <c r="AA479" s="85">
        <v>2.88</v>
      </c>
      <c r="AB479" s="91">
        <v>2.88</v>
      </c>
      <c r="AC479" s="86">
        <v>0.54</v>
      </c>
      <c r="AD479" s="86">
        <v>0.54</v>
      </c>
      <c r="AE479" s="86">
        <v>0</v>
      </c>
      <c r="AF479" s="88">
        <v>0</v>
      </c>
      <c r="AG479" s="85">
        <v>3.2904000045599999</v>
      </c>
      <c r="AH479" s="86">
        <v>1.5036000000000001E-2</v>
      </c>
      <c r="AI479" s="88">
        <v>3.3400000046300001E-4</v>
      </c>
      <c r="AJ479" s="150">
        <v>1.08</v>
      </c>
      <c r="AK479" s="151">
        <v>1</v>
      </c>
    </row>
    <row r="480" spans="1:37" x14ac:dyDescent="0.2">
      <c r="A480" s="149" t="s">
        <v>1253</v>
      </c>
      <c r="B480" s="66" t="s">
        <v>1254</v>
      </c>
      <c r="C480" s="67">
        <v>44</v>
      </c>
      <c r="D480" s="84" t="s">
        <v>342</v>
      </c>
      <c r="E480" s="85">
        <v>67.703181047269496</v>
      </c>
      <c r="F480" s="91">
        <v>67.703181047269496</v>
      </c>
      <c r="G480" s="86">
        <v>27.8582445441169</v>
      </c>
      <c r="H480" s="86">
        <v>27.8582445441169</v>
      </c>
      <c r="I480" s="86">
        <v>1.39</v>
      </c>
      <c r="J480" s="86">
        <v>5.12</v>
      </c>
      <c r="K480" s="87">
        <v>0</v>
      </c>
      <c r="L480" s="85">
        <v>5.9999999992000001E-2</v>
      </c>
      <c r="M480" s="86">
        <v>2.82170432426029E-3</v>
      </c>
      <c r="N480" s="86">
        <v>6.9809396815436502</v>
      </c>
      <c r="O480" s="86">
        <v>17.6784226603721</v>
      </c>
      <c r="P480" s="86">
        <v>1.016</v>
      </c>
      <c r="Q480" s="88">
        <v>0.22320000000000001</v>
      </c>
      <c r="R480" s="85">
        <v>1.36930028755306E-2</v>
      </c>
      <c r="S480" s="86">
        <v>0</v>
      </c>
      <c r="T480" s="86">
        <v>1.35</v>
      </c>
      <c r="U480" s="88">
        <v>2.46600599216409</v>
      </c>
      <c r="V480" s="89"/>
      <c r="W480" s="85">
        <v>34.612018416784103</v>
      </c>
      <c r="X480" s="88"/>
      <c r="Y480" s="85"/>
      <c r="Z480" s="88"/>
      <c r="AA480" s="85">
        <v>2.5499999999999998</v>
      </c>
      <c r="AB480" s="91">
        <v>2.5499999999999998</v>
      </c>
      <c r="AC480" s="86">
        <v>0.67</v>
      </c>
      <c r="AD480" s="86">
        <v>0.67</v>
      </c>
      <c r="AE480" s="86">
        <v>0</v>
      </c>
      <c r="AF480" s="88">
        <v>0</v>
      </c>
      <c r="AG480" s="85">
        <v>9.4341599988899993</v>
      </c>
      <c r="AH480" s="86">
        <v>8.5472000000000006E-2</v>
      </c>
      <c r="AI480" s="88">
        <v>1.25299999985E-3</v>
      </c>
      <c r="AJ480" s="150">
        <v>1.06</v>
      </c>
      <c r="AK480" s="151">
        <v>1</v>
      </c>
    </row>
    <row r="481" spans="1:37" x14ac:dyDescent="0.2">
      <c r="A481" s="149" t="s">
        <v>1255</v>
      </c>
      <c r="B481" s="66" t="s">
        <v>1256</v>
      </c>
      <c r="C481" s="67">
        <v>25</v>
      </c>
      <c r="D481" s="84" t="s">
        <v>342</v>
      </c>
      <c r="E481" s="85">
        <v>71.379738409225894</v>
      </c>
      <c r="F481" s="91">
        <v>71.350352925654704</v>
      </c>
      <c r="G481" s="86">
        <v>29.8382598996096</v>
      </c>
      <c r="H481" s="86">
        <v>29.825066417189898</v>
      </c>
      <c r="I481" s="86">
        <v>0.22</v>
      </c>
      <c r="J481" s="86">
        <v>0.31</v>
      </c>
      <c r="K481" s="87">
        <v>0</v>
      </c>
      <c r="L481" s="85">
        <v>0.489999999573</v>
      </c>
      <c r="M481" s="86">
        <v>0</v>
      </c>
      <c r="N481" s="86">
        <v>37.702839756592297</v>
      </c>
      <c r="O481" s="86">
        <v>63.749374269981601</v>
      </c>
      <c r="P481" s="86">
        <v>0.32600000000000001</v>
      </c>
      <c r="Q481" s="88">
        <v>0.2999</v>
      </c>
      <c r="R481" s="85">
        <v>0</v>
      </c>
      <c r="S481" s="86">
        <v>0</v>
      </c>
      <c r="T481" s="86">
        <v>0.61</v>
      </c>
      <c r="U481" s="88">
        <v>2.9163593184966601</v>
      </c>
      <c r="V481" s="89"/>
      <c r="W481" s="85">
        <v>58.343738114714803</v>
      </c>
      <c r="X481" s="88">
        <v>75.099999999999994</v>
      </c>
      <c r="Y481" s="85">
        <v>-100</v>
      </c>
      <c r="Z481" s="88"/>
      <c r="AA481" s="85">
        <v>1.45</v>
      </c>
      <c r="AB481" s="91">
        <v>1.45</v>
      </c>
      <c r="AC481" s="86">
        <v>0.57999999999999996</v>
      </c>
      <c r="AD481" s="86">
        <v>0.57999999999999996</v>
      </c>
      <c r="AE481" s="86">
        <v>0</v>
      </c>
      <c r="AF481" s="88">
        <v>0</v>
      </c>
      <c r="AG481" s="85">
        <v>7.8166799942300003</v>
      </c>
      <c r="AH481" s="86">
        <v>4.8650000000000004E-3</v>
      </c>
      <c r="AI481" s="88">
        <v>0</v>
      </c>
      <c r="AJ481" s="150">
        <v>1.1499999999999999</v>
      </c>
      <c r="AK481" s="151">
        <v>0</v>
      </c>
    </row>
    <row r="482" spans="1:37" x14ac:dyDescent="0.2">
      <c r="A482" s="149" t="s">
        <v>1257</v>
      </c>
      <c r="B482" s="66" t="s">
        <v>1258</v>
      </c>
      <c r="C482" s="67">
        <v>25</v>
      </c>
      <c r="D482" s="84" t="s">
        <v>342</v>
      </c>
      <c r="E482" s="85">
        <v>69.187132140166199</v>
      </c>
      <c r="F482" s="91">
        <v>68.821319763696096</v>
      </c>
      <c r="G482" s="86">
        <v>29.057514441399</v>
      </c>
      <c r="H482" s="86">
        <v>28.783428153357299</v>
      </c>
      <c r="I482" s="86">
        <v>0.7</v>
      </c>
      <c r="J482" s="86">
        <v>1.45</v>
      </c>
      <c r="K482" s="87">
        <v>0</v>
      </c>
      <c r="L482" s="85">
        <v>0.91000000089499999</v>
      </c>
      <c r="M482" s="86">
        <v>0</v>
      </c>
      <c r="N482" s="86">
        <v>43.2707774798928</v>
      </c>
      <c r="O482" s="86">
        <v>72.253174397512296</v>
      </c>
      <c r="P482" s="86">
        <v>0.51600000000000001</v>
      </c>
      <c r="Q482" s="88">
        <v>0.4975</v>
      </c>
      <c r="R482" s="85">
        <v>0</v>
      </c>
      <c r="S482" s="86">
        <v>0</v>
      </c>
      <c r="T482" s="86">
        <v>0.88</v>
      </c>
      <c r="U482" s="88">
        <v>2.3100778579774399</v>
      </c>
      <c r="V482" s="89"/>
      <c r="W482" s="85">
        <v>65.513097163319003</v>
      </c>
      <c r="X482" s="88">
        <v>75.733333333299996</v>
      </c>
      <c r="Y482" s="85">
        <v>-100</v>
      </c>
      <c r="Z482" s="88"/>
      <c r="AA482" s="85">
        <v>1.67</v>
      </c>
      <c r="AB482" s="91">
        <v>1.64</v>
      </c>
      <c r="AC482" s="86">
        <v>0.79</v>
      </c>
      <c r="AD482" s="86">
        <v>0.75</v>
      </c>
      <c r="AE482" s="86">
        <v>0</v>
      </c>
      <c r="AF482" s="88">
        <v>0</v>
      </c>
      <c r="AG482" s="85">
        <v>7.9948800056699998</v>
      </c>
      <c r="AH482" s="86">
        <v>2.3819E-2</v>
      </c>
      <c r="AI482" s="88">
        <v>4.16000000295E-4</v>
      </c>
      <c r="AJ482" s="150">
        <v>1.0900000000000001</v>
      </c>
      <c r="AK482" s="151">
        <v>0</v>
      </c>
    </row>
    <row r="483" spans="1:37" x14ac:dyDescent="0.2">
      <c r="A483" s="149" t="s">
        <v>1259</v>
      </c>
      <c r="B483" s="66" t="s">
        <v>1260</v>
      </c>
      <c r="C483" s="67">
        <v>25</v>
      </c>
      <c r="D483" s="84" t="s">
        <v>342</v>
      </c>
      <c r="E483" s="85">
        <v>67.041741524043701</v>
      </c>
      <c r="F483" s="91">
        <v>66.951387356720304</v>
      </c>
      <c r="G483" s="86">
        <v>27.839589834105499</v>
      </c>
      <c r="H483" s="86">
        <v>27.760792595160801</v>
      </c>
      <c r="I483" s="86">
        <v>1.62</v>
      </c>
      <c r="J483" s="86">
        <v>3.39</v>
      </c>
      <c r="K483" s="87">
        <v>0</v>
      </c>
      <c r="L483" s="85">
        <v>0.47000000042899998</v>
      </c>
      <c r="M483" s="86">
        <v>0</v>
      </c>
      <c r="N483" s="86">
        <v>35.049474335188599</v>
      </c>
      <c r="O483" s="86">
        <v>63.7190146864558</v>
      </c>
      <c r="P483" s="86">
        <v>0.69499999999999995</v>
      </c>
      <c r="Q483" s="88">
        <v>0.5837</v>
      </c>
      <c r="R483" s="85">
        <v>0</v>
      </c>
      <c r="S483" s="86">
        <v>0</v>
      </c>
      <c r="T483" s="86">
        <v>1.1000000000000001</v>
      </c>
      <c r="U483" s="88">
        <v>3.35150922978326</v>
      </c>
      <c r="V483" s="89"/>
      <c r="W483" s="85">
        <v>56.660884326006901</v>
      </c>
      <c r="X483" s="88">
        <v>77.8</v>
      </c>
      <c r="Y483" s="85">
        <v>-98.8</v>
      </c>
      <c r="Z483" s="88"/>
      <c r="AA483" s="85">
        <v>2.67</v>
      </c>
      <c r="AB483" s="91">
        <v>2.69</v>
      </c>
      <c r="AC483" s="86">
        <v>0.67</v>
      </c>
      <c r="AD483" s="86">
        <v>0.69</v>
      </c>
      <c r="AE483" s="86">
        <v>0</v>
      </c>
      <c r="AF483" s="88">
        <v>0</v>
      </c>
      <c r="AG483" s="85">
        <v>6.01632000728</v>
      </c>
      <c r="AH483" s="86">
        <v>2.7976999999999998E-2</v>
      </c>
      <c r="AI483" s="88">
        <v>0</v>
      </c>
      <c r="AJ483" s="150">
        <v>1.1000000000000001</v>
      </c>
      <c r="AK483" s="151">
        <v>0</v>
      </c>
    </row>
    <row r="484" spans="1:37" x14ac:dyDescent="0.2">
      <c r="A484" s="149" t="s">
        <v>1261</v>
      </c>
      <c r="B484" s="66" t="s">
        <v>1262</v>
      </c>
      <c r="C484" s="67">
        <v>25</v>
      </c>
      <c r="D484" s="84" t="s">
        <v>342</v>
      </c>
      <c r="E484" s="85">
        <v>58.500751910962698</v>
      </c>
      <c r="F484" s="91">
        <v>58.442539449337801</v>
      </c>
      <c r="G484" s="86">
        <v>17.199703393647901</v>
      </c>
      <c r="H484" s="86">
        <v>17.1983173826568</v>
      </c>
      <c r="I484" s="86">
        <v>1.55</v>
      </c>
      <c r="J484" s="86">
        <v>0.93</v>
      </c>
      <c r="K484" s="87">
        <v>0</v>
      </c>
      <c r="L484" s="85">
        <v>0.23999999997300001</v>
      </c>
      <c r="M484" s="86">
        <v>0</v>
      </c>
      <c r="N484" s="86"/>
      <c r="O484" s="86"/>
      <c r="P484" s="86">
        <v>0.26400000000000001</v>
      </c>
      <c r="Q484" s="88">
        <v>0.63139999999999996</v>
      </c>
      <c r="R484" s="85">
        <v>0</v>
      </c>
      <c r="S484" s="86">
        <v>0.4</v>
      </c>
      <c r="T484" s="86">
        <v>1.75</v>
      </c>
      <c r="U484" s="88">
        <v>2.0720864316454</v>
      </c>
      <c r="V484" s="89"/>
      <c r="W484" s="85">
        <v>32.604566420277003</v>
      </c>
      <c r="X484" s="88">
        <v>25.166666666699999</v>
      </c>
      <c r="Y484" s="85"/>
      <c r="Z484" s="88"/>
      <c r="AA484" s="85">
        <v>0.55000000000000004</v>
      </c>
      <c r="AB484" s="91">
        <v>0.55000000000000004</v>
      </c>
      <c r="AC484" s="86">
        <v>7.0000000000000007E-2</v>
      </c>
      <c r="AD484" s="86">
        <v>7.0000000000000007E-2</v>
      </c>
      <c r="AE484" s="86">
        <v>0</v>
      </c>
      <c r="AF484" s="88">
        <v>0</v>
      </c>
      <c r="AG484" s="85">
        <v>12.327763793500001</v>
      </c>
      <c r="AH484" s="86">
        <v>1.2411999999999999E-2</v>
      </c>
      <c r="AI484" s="88">
        <v>3.5099999411999997E-4</v>
      </c>
      <c r="AJ484" s="150">
        <v>1.99</v>
      </c>
      <c r="AK484" s="151">
        <v>2</v>
      </c>
    </row>
    <row r="485" spans="1:37" x14ac:dyDescent="0.2">
      <c r="A485" s="149" t="s">
        <v>1263</v>
      </c>
      <c r="B485" s="66" t="s">
        <v>1264</v>
      </c>
      <c r="C485" s="67">
        <v>25</v>
      </c>
      <c r="D485" s="84" t="s">
        <v>342</v>
      </c>
      <c r="E485" s="85">
        <v>65.538270880213901</v>
      </c>
      <c r="F485" s="91">
        <v>65.484460098490004</v>
      </c>
      <c r="G485" s="86">
        <v>18.235332485405898</v>
      </c>
      <c r="H485" s="86">
        <v>18.232071225907401</v>
      </c>
      <c r="I485" s="86">
        <v>1.31</v>
      </c>
      <c r="J485" s="86">
        <v>0.77</v>
      </c>
      <c r="K485" s="87">
        <v>0</v>
      </c>
      <c r="L485" s="85">
        <v>7.00000000368E-2</v>
      </c>
      <c r="M485" s="86">
        <v>0</v>
      </c>
      <c r="N485" s="86"/>
      <c r="O485" s="86"/>
      <c r="P485" s="86">
        <v>0.27900000000000003</v>
      </c>
      <c r="Q485" s="88">
        <v>0.47110000000000002</v>
      </c>
      <c r="R485" s="85">
        <v>0</v>
      </c>
      <c r="S485" s="86">
        <v>0.4</v>
      </c>
      <c r="T485" s="86">
        <v>1.98</v>
      </c>
      <c r="U485" s="88">
        <v>2.0170889997717101</v>
      </c>
      <c r="V485" s="89"/>
      <c r="W485" s="85">
        <v>28.039886919011899</v>
      </c>
      <c r="X485" s="88">
        <v>19.100000000000001</v>
      </c>
      <c r="Y485" s="85"/>
      <c r="Z485" s="88"/>
      <c r="AA485" s="85">
        <v>0.49</v>
      </c>
      <c r="AB485" s="91">
        <v>0.49</v>
      </c>
      <c r="AC485" s="86">
        <v>0</v>
      </c>
      <c r="AD485" s="86">
        <v>0</v>
      </c>
      <c r="AE485" s="86">
        <v>0</v>
      </c>
      <c r="AF485" s="88">
        <v>0</v>
      </c>
      <c r="AG485" s="85">
        <v>5.98812093044</v>
      </c>
      <c r="AH485" s="86">
        <v>4.2240000000000003E-3</v>
      </c>
      <c r="AI485" s="88">
        <v>0</v>
      </c>
      <c r="AJ485" s="150">
        <v>1.89</v>
      </c>
      <c r="AK485" s="151">
        <v>0</v>
      </c>
    </row>
    <row r="486" spans="1:37" x14ac:dyDescent="0.2">
      <c r="A486" s="149" t="s">
        <v>1265</v>
      </c>
      <c r="B486" s="66" t="s">
        <v>1266</v>
      </c>
      <c r="C486" s="67">
        <v>25</v>
      </c>
      <c r="D486" s="84" t="s">
        <v>342</v>
      </c>
      <c r="E486" s="85">
        <v>32.244090328405797</v>
      </c>
      <c r="F486" s="91">
        <v>31.936720168285198</v>
      </c>
      <c r="G486" s="86">
        <v>14.5155558116974</v>
      </c>
      <c r="H486" s="86">
        <v>14.3676339221393</v>
      </c>
      <c r="I486" s="86">
        <v>2.15</v>
      </c>
      <c r="J486" s="86">
        <v>1.54</v>
      </c>
      <c r="K486" s="87">
        <v>0</v>
      </c>
      <c r="L486" s="85">
        <v>0.23999999956400001</v>
      </c>
      <c r="M486" s="86">
        <v>0</v>
      </c>
      <c r="N486" s="86"/>
      <c r="O486" s="86"/>
      <c r="P486" s="86">
        <v>0.46800000000000003</v>
      </c>
      <c r="Q486" s="88">
        <v>0.1174</v>
      </c>
      <c r="R486" s="85">
        <v>0</v>
      </c>
      <c r="S486" s="86">
        <v>0.5</v>
      </c>
      <c r="T486" s="86">
        <v>2.11</v>
      </c>
      <c r="U486" s="88">
        <v>2.17752547810468</v>
      </c>
      <c r="V486" s="89"/>
      <c r="W486" s="85">
        <v>24.1</v>
      </c>
      <c r="X486" s="88"/>
      <c r="Y486" s="85"/>
      <c r="Z486" s="88"/>
      <c r="AA486" s="85">
        <v>1.9</v>
      </c>
      <c r="AB486" s="91">
        <v>1.93</v>
      </c>
      <c r="AC486" s="86">
        <v>0.05</v>
      </c>
      <c r="AD486" s="86">
        <v>0.05</v>
      </c>
      <c r="AE486" s="86">
        <v>0</v>
      </c>
      <c r="AF486" s="88">
        <v>0.55500003258999997</v>
      </c>
      <c r="AG486" s="85">
        <v>20.0893263076</v>
      </c>
      <c r="AH486" s="86">
        <v>1.6362000000000002E-2</v>
      </c>
      <c r="AI486" s="88">
        <v>2.8430815185600002E-11</v>
      </c>
      <c r="AJ486" s="150">
        <v>1.72</v>
      </c>
      <c r="AK486" s="151">
        <v>0</v>
      </c>
    </row>
    <row r="487" spans="1:37" x14ac:dyDescent="0.2">
      <c r="A487" s="149" t="s">
        <v>1267</v>
      </c>
      <c r="B487" s="66" t="s">
        <v>1268</v>
      </c>
      <c r="C487" s="67">
        <v>25</v>
      </c>
      <c r="D487" s="84" t="s">
        <v>342</v>
      </c>
      <c r="E487" s="85">
        <v>71.849998389158003</v>
      </c>
      <c r="F487" s="91">
        <v>71.627165240176595</v>
      </c>
      <c r="G487" s="86">
        <v>32.969104049656899</v>
      </c>
      <c r="H487" s="86">
        <v>32.891783631697102</v>
      </c>
      <c r="I487" s="86">
        <v>0.42</v>
      </c>
      <c r="J487" s="86">
        <v>0.24</v>
      </c>
      <c r="K487" s="87">
        <v>0</v>
      </c>
      <c r="L487" s="85">
        <v>8.9999994014600002E-2</v>
      </c>
      <c r="M487" s="86">
        <v>0</v>
      </c>
      <c r="N487" s="86"/>
      <c r="O487" s="86"/>
      <c r="P487" s="86">
        <v>6.6000000000000003E-2</v>
      </c>
      <c r="Q487" s="88">
        <v>0</v>
      </c>
      <c r="R487" s="85">
        <v>0</v>
      </c>
      <c r="S487" s="86">
        <v>0</v>
      </c>
      <c r="T487" s="86">
        <v>0.61</v>
      </c>
      <c r="U487" s="88">
        <v>0.12833041591941499</v>
      </c>
      <c r="V487" s="89"/>
      <c r="W487" s="85">
        <v>23.038404670293399</v>
      </c>
      <c r="X487" s="88">
        <v>23.0333333333</v>
      </c>
      <c r="Y487" s="85"/>
      <c r="Z487" s="88"/>
      <c r="AA487" s="85">
        <v>0.03</v>
      </c>
      <c r="AB487" s="91">
        <v>0.03</v>
      </c>
      <c r="AC487" s="86">
        <v>0</v>
      </c>
      <c r="AD487" s="86">
        <v>0</v>
      </c>
      <c r="AE487" s="86">
        <v>0</v>
      </c>
      <c r="AF487" s="88">
        <v>3.7900112664799999E-2</v>
      </c>
      <c r="AG487" s="85">
        <v>7.32820421013</v>
      </c>
      <c r="AH487" s="86">
        <v>4.4190000000000002E-3</v>
      </c>
      <c r="AI487" s="88">
        <v>7.9066682852299998E-13</v>
      </c>
      <c r="AJ487" s="150">
        <v>2.0299999999999998</v>
      </c>
      <c r="AK487" s="151">
        <v>1</v>
      </c>
    </row>
    <row r="488" spans="1:37" x14ac:dyDescent="0.2">
      <c r="A488" s="149" t="s">
        <v>1269</v>
      </c>
      <c r="B488" s="66" t="s">
        <v>1270</v>
      </c>
      <c r="C488" s="67">
        <v>25</v>
      </c>
      <c r="D488" s="84" t="s">
        <v>342</v>
      </c>
      <c r="E488" s="85">
        <v>61.685551843198603</v>
      </c>
      <c r="F488" s="91">
        <v>61.604216670520799</v>
      </c>
      <c r="G488" s="86">
        <v>24.509796103885702</v>
      </c>
      <c r="H488" s="86">
        <v>24.501024663694999</v>
      </c>
      <c r="I488" s="86">
        <v>0.14000000000000001</v>
      </c>
      <c r="J488" s="86">
        <v>0.26</v>
      </c>
      <c r="K488" s="87">
        <v>0</v>
      </c>
      <c r="L488" s="85">
        <v>5.0000002268199999E-2</v>
      </c>
      <c r="M488" s="86">
        <v>0</v>
      </c>
      <c r="N488" s="86"/>
      <c r="O488" s="86"/>
      <c r="P488" s="86">
        <v>9.0999999999999998E-2</v>
      </c>
      <c r="Q488" s="88">
        <v>0.49619999999999997</v>
      </c>
      <c r="R488" s="85">
        <v>0</v>
      </c>
      <c r="S488" s="86">
        <v>0</v>
      </c>
      <c r="T488" s="86">
        <v>1.71</v>
      </c>
      <c r="U488" s="88">
        <v>1.8818726227403599</v>
      </c>
      <c r="V488" s="89"/>
      <c r="W488" s="85"/>
      <c r="X488" s="88"/>
      <c r="Y488" s="85"/>
      <c r="Z488" s="88"/>
      <c r="AA488" s="85">
        <v>0.21</v>
      </c>
      <c r="AB488" s="91">
        <v>0.21</v>
      </c>
      <c r="AC488" s="86">
        <v>0</v>
      </c>
      <c r="AD488" s="86">
        <v>0</v>
      </c>
      <c r="AE488" s="86">
        <v>0</v>
      </c>
      <c r="AF488" s="88">
        <v>2.1915058168499999E-9</v>
      </c>
      <c r="AG488" s="85">
        <v>7.6085062275400004</v>
      </c>
      <c r="AH488" s="86">
        <v>3.46E-3</v>
      </c>
      <c r="AI488" s="88">
        <v>0</v>
      </c>
      <c r="AJ488" s="150">
        <v>1.85</v>
      </c>
      <c r="AK488" s="151">
        <v>1</v>
      </c>
    </row>
    <row r="489" spans="1:37" x14ac:dyDescent="0.2">
      <c r="A489" s="149" t="s">
        <v>1271</v>
      </c>
      <c r="B489" s="66" t="s">
        <v>1272</v>
      </c>
      <c r="C489" s="67">
        <v>25</v>
      </c>
      <c r="D489" s="84" t="s">
        <v>342</v>
      </c>
      <c r="E489" s="85">
        <v>75.085339766055299</v>
      </c>
      <c r="F489" s="91">
        <v>75.044376678348698</v>
      </c>
      <c r="G489" s="86">
        <v>20.404169132037701</v>
      </c>
      <c r="H489" s="86">
        <v>20.380273997542201</v>
      </c>
      <c r="I489" s="86">
        <v>0.16</v>
      </c>
      <c r="J489" s="86">
        <v>0.28000000000000003</v>
      </c>
      <c r="K489" s="87">
        <v>0</v>
      </c>
      <c r="L489" s="85">
        <v>0</v>
      </c>
      <c r="M489" s="86">
        <v>0</v>
      </c>
      <c r="N489" s="86"/>
      <c r="O489" s="86"/>
      <c r="P489" s="86">
        <v>8.2000000000000003E-2</v>
      </c>
      <c r="Q489" s="88">
        <v>0.1517</v>
      </c>
      <c r="R489" s="85">
        <v>0</v>
      </c>
      <c r="S489" s="86">
        <v>0</v>
      </c>
      <c r="T489" s="86">
        <v>0.84</v>
      </c>
      <c r="U489" s="88">
        <v>1.5770788767011099</v>
      </c>
      <c r="V489" s="89"/>
      <c r="W489" s="85"/>
      <c r="X489" s="88"/>
      <c r="Y489" s="85"/>
      <c r="Z489" s="88"/>
      <c r="AA489" s="85">
        <v>1.01</v>
      </c>
      <c r="AB489" s="91">
        <v>1.01</v>
      </c>
      <c r="AC489" s="86">
        <v>0.26</v>
      </c>
      <c r="AD489" s="86">
        <v>0.26</v>
      </c>
      <c r="AE489" s="86">
        <v>0</v>
      </c>
      <c r="AF489" s="88">
        <v>7.6455810768100004E-8</v>
      </c>
      <c r="AG489" s="85">
        <v>1.5192409446999999</v>
      </c>
      <c r="AH489" s="86">
        <v>2.1789999999999999E-3</v>
      </c>
      <c r="AI489" s="88">
        <v>0</v>
      </c>
      <c r="AJ489" s="150">
        <v>1.79</v>
      </c>
      <c r="AK489" s="151">
        <v>2</v>
      </c>
    </row>
    <row r="490" spans="1:37" x14ac:dyDescent="0.2">
      <c r="A490" s="149" t="s">
        <v>1273</v>
      </c>
      <c r="B490" s="66" t="s">
        <v>1274</v>
      </c>
      <c r="C490" s="67">
        <v>25</v>
      </c>
      <c r="D490" s="84" t="s">
        <v>342</v>
      </c>
      <c r="E490" s="85">
        <v>77.785528877352405</v>
      </c>
      <c r="F490" s="91">
        <v>77.754704737183602</v>
      </c>
      <c r="G490" s="86">
        <v>28.131083711875402</v>
      </c>
      <c r="H490" s="86">
        <v>28.119727449708002</v>
      </c>
      <c r="I490" s="86">
        <v>0</v>
      </c>
      <c r="J490" s="86">
        <v>0.16</v>
      </c>
      <c r="K490" s="87">
        <v>0</v>
      </c>
      <c r="L490" s="85">
        <v>0</v>
      </c>
      <c r="M490" s="86">
        <v>0</v>
      </c>
      <c r="N490" s="86"/>
      <c r="O490" s="86"/>
      <c r="P490" s="86">
        <v>9.5000000000000001E-2</v>
      </c>
      <c r="Q490" s="88">
        <v>0.41460000000000002</v>
      </c>
      <c r="R490" s="85">
        <v>0</v>
      </c>
      <c r="S490" s="86">
        <v>0</v>
      </c>
      <c r="T490" s="86">
        <v>1.17</v>
      </c>
      <c r="U490" s="88">
        <v>1.4016872160934499</v>
      </c>
      <c r="V490" s="89"/>
      <c r="W490" s="85">
        <v>40.729247420869498</v>
      </c>
      <c r="X490" s="88"/>
      <c r="Y490" s="85"/>
      <c r="Z490" s="88"/>
      <c r="AA490" s="85">
        <v>0.04</v>
      </c>
      <c r="AB490" s="91">
        <v>0.04</v>
      </c>
      <c r="AC490" s="86">
        <v>0</v>
      </c>
      <c r="AD490" s="86">
        <v>0</v>
      </c>
      <c r="AE490" s="86">
        <v>0</v>
      </c>
      <c r="AF490" s="88">
        <v>0</v>
      </c>
      <c r="AG490" s="85">
        <v>1.86047099964</v>
      </c>
      <c r="AH490" s="86">
        <v>1.2440000000000001E-3</v>
      </c>
      <c r="AI490" s="88">
        <v>0</v>
      </c>
      <c r="AJ490" s="150">
        <v>1.94</v>
      </c>
      <c r="AK490" s="151">
        <v>0</v>
      </c>
    </row>
    <row r="491" spans="1:37" x14ac:dyDescent="0.2">
      <c r="A491" s="149" t="s">
        <v>1275</v>
      </c>
      <c r="B491" s="66" t="s">
        <v>1276</v>
      </c>
      <c r="C491" s="67">
        <v>25</v>
      </c>
      <c r="D491" s="84" t="s">
        <v>342</v>
      </c>
      <c r="E491" s="85">
        <v>83.780876440452303</v>
      </c>
      <c r="F491" s="91">
        <v>83.717678064785105</v>
      </c>
      <c r="G491" s="86">
        <v>18.318116419475899</v>
      </c>
      <c r="H491" s="86">
        <v>18.291223493659999</v>
      </c>
      <c r="I491" s="86">
        <v>0.52</v>
      </c>
      <c r="J491" s="86">
        <v>0.2</v>
      </c>
      <c r="K491" s="87">
        <v>0</v>
      </c>
      <c r="L491" s="85">
        <v>0</v>
      </c>
      <c r="M491" s="86">
        <v>0</v>
      </c>
      <c r="N491" s="86">
        <v>93.483118172790498</v>
      </c>
      <c r="O491" s="86">
        <v>46.261682242990702</v>
      </c>
      <c r="P491" s="86">
        <v>5.8000000000000003E-2</v>
      </c>
      <c r="Q491" s="88">
        <v>4.48E-2</v>
      </c>
      <c r="R491" s="85">
        <v>0</v>
      </c>
      <c r="S491" s="86">
        <v>0</v>
      </c>
      <c r="T491" s="86">
        <v>0.34</v>
      </c>
      <c r="U491" s="88">
        <v>1.2639675133456101</v>
      </c>
      <c r="V491" s="89"/>
      <c r="W491" s="85">
        <v>27.7</v>
      </c>
      <c r="X491" s="88">
        <v>27.7</v>
      </c>
      <c r="Y491" s="85"/>
      <c r="Z491" s="88"/>
      <c r="AA491" s="85">
        <v>0.57999999999999996</v>
      </c>
      <c r="AB491" s="91">
        <v>0.57999999999999996</v>
      </c>
      <c r="AC491" s="86">
        <v>0.01</v>
      </c>
      <c r="AD491" s="86">
        <v>0.01</v>
      </c>
      <c r="AE491" s="86">
        <v>0</v>
      </c>
      <c r="AF491" s="88">
        <v>0</v>
      </c>
      <c r="AG491" s="85">
        <v>2.3731629548600002</v>
      </c>
      <c r="AH491" s="86">
        <v>1.323E-3</v>
      </c>
      <c r="AI491" s="88">
        <v>0</v>
      </c>
      <c r="AJ491" s="150">
        <v>2.2599999999999998</v>
      </c>
      <c r="AK491" s="151">
        <v>8</v>
      </c>
    </row>
    <row r="492" spans="1:37" x14ac:dyDescent="0.2">
      <c r="A492" s="149" t="s">
        <v>1277</v>
      </c>
      <c r="B492" s="66" t="s">
        <v>1278</v>
      </c>
      <c r="C492" s="67">
        <v>25</v>
      </c>
      <c r="D492" s="84" t="s">
        <v>342</v>
      </c>
      <c r="E492" s="85">
        <v>61.288508627071302</v>
      </c>
      <c r="F492" s="91">
        <v>61.237970502818698</v>
      </c>
      <c r="G492" s="86">
        <v>18.435026479129899</v>
      </c>
      <c r="H492" s="86">
        <v>18.431467456295199</v>
      </c>
      <c r="I492" s="86">
        <v>0.34</v>
      </c>
      <c r="J492" s="86">
        <v>0.37</v>
      </c>
      <c r="K492" s="87">
        <v>0</v>
      </c>
      <c r="L492" s="85">
        <v>0</v>
      </c>
      <c r="M492" s="86">
        <v>4.1454117797641299E-2</v>
      </c>
      <c r="N492" s="86"/>
      <c r="O492" s="86"/>
      <c r="P492" s="86">
        <v>0.10199999999999999</v>
      </c>
      <c r="Q492" s="88">
        <v>0.34799999999999998</v>
      </c>
      <c r="R492" s="85">
        <v>3.2690421706440001E-2</v>
      </c>
      <c r="S492" s="86">
        <v>0</v>
      </c>
      <c r="T492" s="86">
        <v>0.99</v>
      </c>
      <c r="U492" s="88">
        <v>2.11334775923922</v>
      </c>
      <c r="V492" s="89"/>
      <c r="W492" s="85"/>
      <c r="X492" s="88"/>
      <c r="Y492" s="85"/>
      <c r="Z492" s="88"/>
      <c r="AA492" s="85">
        <v>0.78</v>
      </c>
      <c r="AB492" s="91">
        <v>0.76</v>
      </c>
      <c r="AC492" s="86">
        <v>0.08</v>
      </c>
      <c r="AD492" s="86">
        <v>0.08</v>
      </c>
      <c r="AE492" s="86">
        <v>0</v>
      </c>
      <c r="AF492" s="88">
        <v>0</v>
      </c>
      <c r="AG492" s="85">
        <v>7.6530060108400004</v>
      </c>
      <c r="AH492" s="86">
        <v>5.1830000000000001E-3</v>
      </c>
      <c r="AI492" s="88">
        <v>0</v>
      </c>
      <c r="AJ492" s="150">
        <v>1.8</v>
      </c>
      <c r="AK492" s="151">
        <v>1</v>
      </c>
    </row>
    <row r="493" spans="1:37" x14ac:dyDescent="0.2">
      <c r="A493" s="149" t="s">
        <v>1279</v>
      </c>
      <c r="B493" s="66" t="s">
        <v>1280</v>
      </c>
      <c r="C493" s="67">
        <v>25</v>
      </c>
      <c r="D493" s="84" t="s">
        <v>342</v>
      </c>
      <c r="E493" s="85">
        <v>64.293703334240206</v>
      </c>
      <c r="F493" s="91">
        <v>64.248360085849896</v>
      </c>
      <c r="G493" s="86">
        <v>16.6538194129561</v>
      </c>
      <c r="H493" s="86">
        <v>16.6538194129561</v>
      </c>
      <c r="I493" s="86">
        <v>0.19</v>
      </c>
      <c r="J493" s="86">
        <v>1.24</v>
      </c>
      <c r="K493" s="87">
        <v>0</v>
      </c>
      <c r="L493" s="85">
        <v>0</v>
      </c>
      <c r="M493" s="86">
        <v>8.4077701248385706E-2</v>
      </c>
      <c r="N493" s="86"/>
      <c r="O493" s="86"/>
      <c r="P493" s="86">
        <v>0.36</v>
      </c>
      <c r="Q493" s="88">
        <v>0.13439999999999999</v>
      </c>
      <c r="R493" s="85">
        <v>5.9826503140891399E-2</v>
      </c>
      <c r="S493" s="86">
        <v>0</v>
      </c>
      <c r="T493" s="86">
        <v>1.2</v>
      </c>
      <c r="U493" s="88">
        <v>0.75345364408572901</v>
      </c>
      <c r="V493" s="89"/>
      <c r="W493" s="85">
        <v>31.9</v>
      </c>
      <c r="X493" s="88"/>
      <c r="Y493" s="85"/>
      <c r="Z493" s="88"/>
      <c r="AA493" s="85">
        <v>0.19</v>
      </c>
      <c r="AB493" s="91">
        <v>0.2</v>
      </c>
      <c r="AC493" s="86">
        <v>0.01</v>
      </c>
      <c r="AD493" s="86">
        <v>0.01</v>
      </c>
      <c r="AE493" s="86">
        <v>0</v>
      </c>
      <c r="AF493" s="88">
        <v>0</v>
      </c>
      <c r="AG493" s="85">
        <v>5.4592019934399998</v>
      </c>
      <c r="AH493" s="86">
        <v>1.7170999999999999E-2</v>
      </c>
      <c r="AI493" s="88">
        <v>0</v>
      </c>
      <c r="AJ493" s="150">
        <v>1.97</v>
      </c>
      <c r="AK493" s="151">
        <v>2</v>
      </c>
    </row>
    <row r="494" spans="1:37" x14ac:dyDescent="0.2">
      <c r="A494" s="149" t="s">
        <v>1281</v>
      </c>
      <c r="B494" s="66" t="s">
        <v>1282</v>
      </c>
      <c r="C494" s="67">
        <v>25</v>
      </c>
      <c r="D494" s="84" t="s">
        <v>342</v>
      </c>
      <c r="E494" s="85">
        <v>81.657046273559303</v>
      </c>
      <c r="F494" s="91">
        <v>81.533947762859995</v>
      </c>
      <c r="G494" s="86">
        <v>25.6427591925248</v>
      </c>
      <c r="H494" s="86">
        <v>25.6421213764072</v>
      </c>
      <c r="I494" s="86">
        <v>0.39</v>
      </c>
      <c r="J494" s="86">
        <v>0.32</v>
      </c>
      <c r="K494" s="87">
        <v>0</v>
      </c>
      <c r="L494" s="85">
        <v>3.8699611639800001E-9</v>
      </c>
      <c r="M494" s="86">
        <v>0</v>
      </c>
      <c r="N494" s="86">
        <v>85.406318299225106</v>
      </c>
      <c r="O494" s="86">
        <v>76.898532227185697</v>
      </c>
      <c r="P494" s="86">
        <v>0.19</v>
      </c>
      <c r="Q494" s="88">
        <v>0.13469999999999999</v>
      </c>
      <c r="R494" s="85">
        <v>0</v>
      </c>
      <c r="S494" s="86">
        <v>0</v>
      </c>
      <c r="T494" s="86">
        <v>1.21</v>
      </c>
      <c r="U494" s="88">
        <v>1.13212360876359</v>
      </c>
      <c r="V494" s="89"/>
      <c r="W494" s="85">
        <v>30.107727781271301</v>
      </c>
      <c r="X494" s="88"/>
      <c r="Y494" s="85"/>
      <c r="Z494" s="88"/>
      <c r="AA494" s="85">
        <v>0.81</v>
      </c>
      <c r="AB494" s="91">
        <v>0.81</v>
      </c>
      <c r="AC494" s="86">
        <v>0.24</v>
      </c>
      <c r="AD494" s="86">
        <v>0.24</v>
      </c>
      <c r="AE494" s="86">
        <v>0</v>
      </c>
      <c r="AF494" s="88">
        <v>1.2410000426700001</v>
      </c>
      <c r="AG494" s="85">
        <v>4.5607142782499999</v>
      </c>
      <c r="AH494" s="86">
        <v>4.9360000000000003E-3</v>
      </c>
      <c r="AI494" s="88">
        <v>7.68450240005E-11</v>
      </c>
      <c r="AJ494" s="150">
        <v>2.11</v>
      </c>
      <c r="AK494" s="151">
        <v>3</v>
      </c>
    </row>
    <row r="495" spans="1:37" x14ac:dyDescent="0.2">
      <c r="A495" s="149" t="s">
        <v>1283</v>
      </c>
      <c r="B495" s="66" t="s">
        <v>1284</v>
      </c>
      <c r="C495" s="67">
        <v>25</v>
      </c>
      <c r="D495" s="84" t="s">
        <v>342</v>
      </c>
      <c r="E495" s="85">
        <v>66.660647724194902</v>
      </c>
      <c r="F495" s="91">
        <v>66.6464602169399</v>
      </c>
      <c r="G495" s="86">
        <v>16.631627822991501</v>
      </c>
      <c r="H495" s="86">
        <v>16.631627822991501</v>
      </c>
      <c r="I495" s="86">
        <v>0.59</v>
      </c>
      <c r="J495" s="86">
        <v>0.44</v>
      </c>
      <c r="K495" s="87">
        <v>0</v>
      </c>
      <c r="L495" s="85">
        <v>2.00000017069E-2</v>
      </c>
      <c r="M495" s="86">
        <v>7.67091736676709E-3</v>
      </c>
      <c r="N495" s="86"/>
      <c r="O495" s="86"/>
      <c r="P495" s="86">
        <v>0.16500000000000001</v>
      </c>
      <c r="Q495" s="88">
        <v>0.35830000000000001</v>
      </c>
      <c r="R495" s="85">
        <v>2.7793218454697101E-2</v>
      </c>
      <c r="S495" s="86">
        <v>0</v>
      </c>
      <c r="T495" s="86">
        <v>1.0900000000000001</v>
      </c>
      <c r="U495" s="88">
        <v>1.6109269601331</v>
      </c>
      <c r="V495" s="89"/>
      <c r="W495" s="85">
        <v>37.3011781610494</v>
      </c>
      <c r="X495" s="88"/>
      <c r="Y495" s="85"/>
      <c r="Z495" s="88"/>
      <c r="AA495" s="85">
        <v>0.21</v>
      </c>
      <c r="AB495" s="91">
        <v>0.21</v>
      </c>
      <c r="AC495" s="86">
        <v>0</v>
      </c>
      <c r="AD495" s="86">
        <v>0</v>
      </c>
      <c r="AE495" s="86">
        <v>0</v>
      </c>
      <c r="AF495" s="88">
        <v>0</v>
      </c>
      <c r="AG495" s="85">
        <v>2.4681959473599999</v>
      </c>
      <c r="AH495" s="86">
        <v>4.3499999999999997E-3</v>
      </c>
      <c r="AI495" s="88">
        <v>5.5122016817999998E-12</v>
      </c>
      <c r="AJ495" s="150">
        <v>1.79</v>
      </c>
      <c r="AK495" s="151">
        <v>1</v>
      </c>
    </row>
    <row r="496" spans="1:37" x14ac:dyDescent="0.2">
      <c r="A496" s="149" t="s">
        <v>1285</v>
      </c>
      <c r="B496" s="66" t="s">
        <v>1286</v>
      </c>
      <c r="C496" s="67">
        <v>25</v>
      </c>
      <c r="D496" s="84" t="s">
        <v>342</v>
      </c>
      <c r="E496" s="85">
        <v>50.807180382606603</v>
      </c>
      <c r="F496" s="91">
        <v>50.673926695155401</v>
      </c>
      <c r="G496" s="86">
        <v>16.1903230253182</v>
      </c>
      <c r="H496" s="86">
        <v>16.1903230253182</v>
      </c>
      <c r="I496" s="86">
        <v>1.33</v>
      </c>
      <c r="J496" s="86">
        <v>0.43</v>
      </c>
      <c r="K496" s="87">
        <v>0</v>
      </c>
      <c r="L496" s="85">
        <v>0</v>
      </c>
      <c r="M496" s="86">
        <v>6.7355247903637405E-4</v>
      </c>
      <c r="N496" s="86"/>
      <c r="O496" s="86"/>
      <c r="P496" s="86">
        <v>0.191</v>
      </c>
      <c r="Q496" s="88">
        <v>0.59560000000000002</v>
      </c>
      <c r="R496" s="85">
        <v>1.9481784531463101E-2</v>
      </c>
      <c r="S496" s="86">
        <v>0</v>
      </c>
      <c r="T496" s="86">
        <v>1.87</v>
      </c>
      <c r="U496" s="88">
        <v>3.89345831610225</v>
      </c>
      <c r="V496" s="89"/>
      <c r="W496" s="85">
        <v>31.4513935431543</v>
      </c>
      <c r="X496" s="88">
        <v>30.333333333300001</v>
      </c>
      <c r="Y496" s="85"/>
      <c r="Z496" s="88"/>
      <c r="AA496" s="85">
        <v>1.24</v>
      </c>
      <c r="AB496" s="91">
        <v>1.24</v>
      </c>
      <c r="AC496" s="86">
        <v>0.01</v>
      </c>
      <c r="AD496" s="86">
        <v>0.01</v>
      </c>
      <c r="AE496" s="86">
        <v>0</v>
      </c>
      <c r="AF496" s="88">
        <v>0</v>
      </c>
      <c r="AG496" s="85">
        <v>9.1438469012199999</v>
      </c>
      <c r="AH496" s="86">
        <v>4.7939999999999997E-3</v>
      </c>
      <c r="AI496" s="88">
        <v>0</v>
      </c>
      <c r="AJ496" s="150">
        <v>1.92</v>
      </c>
      <c r="AK496" s="151">
        <v>1</v>
      </c>
    </row>
    <row r="497" spans="1:37" x14ac:dyDescent="0.2">
      <c r="A497" s="149" t="s">
        <v>1287</v>
      </c>
      <c r="B497" s="66" t="s">
        <v>1288</v>
      </c>
      <c r="C497" s="67">
        <v>25</v>
      </c>
      <c r="D497" s="84" t="s">
        <v>342</v>
      </c>
      <c r="E497" s="85">
        <v>29.198270307199</v>
      </c>
      <c r="F497" s="91">
        <v>29.180414412036399</v>
      </c>
      <c r="G497" s="86">
        <v>11.3951664868138</v>
      </c>
      <c r="H497" s="86">
        <v>11.393613800277899</v>
      </c>
      <c r="I497" s="86">
        <v>0.25</v>
      </c>
      <c r="J497" s="86">
        <v>0.21</v>
      </c>
      <c r="K497" s="87">
        <v>0</v>
      </c>
      <c r="L497" s="85">
        <v>7.9999998994499999E-2</v>
      </c>
      <c r="M497" s="86">
        <v>0</v>
      </c>
      <c r="N497" s="86"/>
      <c r="O497" s="86"/>
      <c r="P497" s="86">
        <v>4.7E-2</v>
      </c>
      <c r="Q497" s="88">
        <v>0.71599999999999997</v>
      </c>
      <c r="R497" s="85">
        <v>0</v>
      </c>
      <c r="S497" s="86">
        <v>0</v>
      </c>
      <c r="T497" s="86">
        <v>0.84</v>
      </c>
      <c r="U497" s="88">
        <v>12.280197812264699</v>
      </c>
      <c r="V497" s="89"/>
      <c r="W497" s="85"/>
      <c r="X497" s="88"/>
      <c r="Y497" s="85"/>
      <c r="Z497" s="88"/>
      <c r="AA497" s="85">
        <v>0.27</v>
      </c>
      <c r="AB497" s="91">
        <v>0.27</v>
      </c>
      <c r="AC497" s="86">
        <v>0.06</v>
      </c>
      <c r="AD497" s="86">
        <v>0.06</v>
      </c>
      <c r="AE497" s="86">
        <v>0</v>
      </c>
      <c r="AF497" s="88">
        <v>1.15051362881E-9</v>
      </c>
      <c r="AG497" s="85">
        <v>13.104216016700001</v>
      </c>
      <c r="AH497" s="86">
        <v>2.813E-3</v>
      </c>
      <c r="AI497" s="88">
        <v>0</v>
      </c>
      <c r="AJ497" s="150">
        <v>1.04</v>
      </c>
      <c r="AK497" s="151">
        <v>0</v>
      </c>
    </row>
    <row r="498" spans="1:37" x14ac:dyDescent="0.2">
      <c r="A498" s="149" t="s">
        <v>1289</v>
      </c>
      <c r="B498" s="66" t="s">
        <v>1290</v>
      </c>
      <c r="C498" s="67">
        <v>25</v>
      </c>
      <c r="D498" s="84" t="s">
        <v>342</v>
      </c>
      <c r="E498" s="85">
        <v>58.357526881720403</v>
      </c>
      <c r="F498" s="91">
        <v>58.284946236559101</v>
      </c>
      <c r="G498" s="86">
        <v>21.2741935483871</v>
      </c>
      <c r="H498" s="86">
        <v>21.263440860215098</v>
      </c>
      <c r="I498" s="86">
        <v>0.12</v>
      </c>
      <c r="J498" s="86">
        <v>0.16</v>
      </c>
      <c r="K498" s="87">
        <v>0</v>
      </c>
      <c r="L498" s="85">
        <v>0.249999991097</v>
      </c>
      <c r="M498" s="86">
        <v>0</v>
      </c>
      <c r="N498" s="86"/>
      <c r="O498" s="86"/>
      <c r="P498" s="86">
        <v>0.12</v>
      </c>
      <c r="Q498" s="88">
        <v>0.6048</v>
      </c>
      <c r="R498" s="85">
        <v>0</v>
      </c>
      <c r="S498" s="86">
        <v>0</v>
      </c>
      <c r="T498" s="86">
        <v>1</v>
      </c>
      <c r="U498" s="88">
        <v>2.6102150537634401</v>
      </c>
      <c r="V498" s="89"/>
      <c r="W498" s="85"/>
      <c r="X498" s="88"/>
      <c r="Y498" s="85"/>
      <c r="Z498" s="88"/>
      <c r="AA498" s="85">
        <v>0.11</v>
      </c>
      <c r="AB498" s="91">
        <v>0.11</v>
      </c>
      <c r="AC498" s="86">
        <v>0</v>
      </c>
      <c r="AD498" s="86">
        <v>0</v>
      </c>
      <c r="AE498" s="86">
        <v>0</v>
      </c>
      <c r="AF498" s="88">
        <v>0</v>
      </c>
      <c r="AG498" s="85">
        <v>4.3413212811899999</v>
      </c>
      <c r="AH498" s="86">
        <v>2.5119999999999999E-3</v>
      </c>
      <c r="AI498" s="88">
        <v>0</v>
      </c>
      <c r="AJ498" s="150">
        <v>1.6</v>
      </c>
      <c r="AK498" s="151">
        <v>0</v>
      </c>
    </row>
    <row r="499" spans="1:37" x14ac:dyDescent="0.2">
      <c r="A499" s="149" t="s">
        <v>1291</v>
      </c>
      <c r="B499" s="66" t="s">
        <v>1292</v>
      </c>
      <c r="C499" s="67">
        <v>25</v>
      </c>
      <c r="D499" s="84" t="s">
        <v>342</v>
      </c>
      <c r="E499" s="85">
        <v>63.612440747281397</v>
      </c>
      <c r="F499" s="91">
        <v>63.538084394460398</v>
      </c>
      <c r="G499" s="86">
        <v>20.586834278278701</v>
      </c>
      <c r="H499" s="86">
        <v>20.575797007156801</v>
      </c>
      <c r="I499" s="86">
        <v>0.27</v>
      </c>
      <c r="J499" s="86">
        <v>0.33</v>
      </c>
      <c r="K499" s="87">
        <v>0</v>
      </c>
      <c r="L499" s="85">
        <v>0.10999999686799999</v>
      </c>
      <c r="M499" s="86">
        <v>3.8514290667778098E-3</v>
      </c>
      <c r="N499" s="86"/>
      <c r="O499" s="86"/>
      <c r="P499" s="86">
        <v>0.17100000000000001</v>
      </c>
      <c r="Q499" s="88">
        <v>0.61319999999999997</v>
      </c>
      <c r="R499" s="85">
        <v>7.9795722949249897E-3</v>
      </c>
      <c r="S499" s="86">
        <v>0</v>
      </c>
      <c r="T499" s="86">
        <v>0.93</v>
      </c>
      <c r="U499" s="88">
        <v>2.6907705177061101</v>
      </c>
      <c r="V499" s="89"/>
      <c r="W499" s="85"/>
      <c r="X499" s="88"/>
      <c r="Y499" s="85"/>
      <c r="Z499" s="88"/>
      <c r="AA499" s="85">
        <v>0.47</v>
      </c>
      <c r="AB499" s="91">
        <v>0.47</v>
      </c>
      <c r="AC499" s="86">
        <v>0.18</v>
      </c>
      <c r="AD499" s="86">
        <v>0.18</v>
      </c>
      <c r="AE499" s="86">
        <v>0</v>
      </c>
      <c r="AF499" s="88">
        <v>0</v>
      </c>
      <c r="AG499" s="85">
        <v>8.8667686736399993</v>
      </c>
      <c r="AH499" s="86">
        <v>5.4000000000000003E-3</v>
      </c>
      <c r="AI499" s="88">
        <v>0</v>
      </c>
      <c r="AJ499" s="150">
        <v>1.1299999999999999</v>
      </c>
      <c r="AK499" s="151">
        <v>0</v>
      </c>
    </row>
    <row r="500" spans="1:37" x14ac:dyDescent="0.2">
      <c r="A500" s="149" t="s">
        <v>1293</v>
      </c>
      <c r="B500" s="66" t="s">
        <v>1294</v>
      </c>
      <c r="C500" s="67">
        <v>25</v>
      </c>
      <c r="D500" s="84" t="s">
        <v>342</v>
      </c>
      <c r="E500" s="85">
        <v>74.738168546939406</v>
      </c>
      <c r="F500" s="91">
        <v>74.731035794529205</v>
      </c>
      <c r="G500" s="86">
        <v>28.1458410109488</v>
      </c>
      <c r="H500" s="86">
        <v>28.143463426812001</v>
      </c>
      <c r="I500" s="86">
        <v>0.14000000000000001</v>
      </c>
      <c r="J500" s="86">
        <v>0.19</v>
      </c>
      <c r="K500" s="87">
        <v>0</v>
      </c>
      <c r="L500" s="85">
        <v>0.109999999733</v>
      </c>
      <c r="M500" s="86">
        <v>0</v>
      </c>
      <c r="N500" s="86"/>
      <c r="O500" s="86"/>
      <c r="P500" s="86">
        <v>9.0999999999999998E-2</v>
      </c>
      <c r="Q500" s="88">
        <v>0.66039999999999999</v>
      </c>
      <c r="R500" s="85">
        <v>0</v>
      </c>
      <c r="S500" s="86">
        <v>0</v>
      </c>
      <c r="T500" s="86">
        <v>0.82</v>
      </c>
      <c r="U500" s="88">
        <v>2.0078698034926701</v>
      </c>
      <c r="V500" s="89"/>
      <c r="W500" s="85">
        <v>41.333333333299997</v>
      </c>
      <c r="X500" s="88"/>
      <c r="Y500" s="85"/>
      <c r="Z500" s="88"/>
      <c r="AA500" s="85">
        <v>0.39</v>
      </c>
      <c r="AB500" s="91">
        <v>0.39</v>
      </c>
      <c r="AC500" s="86">
        <v>0.02</v>
      </c>
      <c r="AD500" s="86">
        <v>0.02</v>
      </c>
      <c r="AE500" s="86">
        <v>0</v>
      </c>
      <c r="AF500" s="88">
        <v>0</v>
      </c>
      <c r="AG500" s="85">
        <v>1.31335198253</v>
      </c>
      <c r="AH500" s="86">
        <v>1.4139999999999999E-3</v>
      </c>
      <c r="AI500" s="88">
        <v>3.1599999443999999E-4</v>
      </c>
      <c r="AJ500" s="150">
        <v>1.77</v>
      </c>
      <c r="AK500" s="151">
        <v>1</v>
      </c>
    </row>
    <row r="501" spans="1:37" x14ac:dyDescent="0.2">
      <c r="A501" s="149" t="s">
        <v>1295</v>
      </c>
      <c r="B501" s="66" t="s">
        <v>1296</v>
      </c>
      <c r="C501" s="67">
        <v>25</v>
      </c>
      <c r="D501" s="84" t="s">
        <v>342</v>
      </c>
      <c r="E501" s="85">
        <v>74.591386538129399</v>
      </c>
      <c r="F501" s="91">
        <v>74.591386538129399</v>
      </c>
      <c r="G501" s="86">
        <v>22.9514374087391</v>
      </c>
      <c r="H501" s="86">
        <v>22.9514374087391</v>
      </c>
      <c r="I501" s="86">
        <v>0.1</v>
      </c>
      <c r="J501" s="86">
        <v>0.18</v>
      </c>
      <c r="K501" s="87">
        <v>0</v>
      </c>
      <c r="L501" s="85">
        <v>0</v>
      </c>
      <c r="M501" s="86">
        <v>0</v>
      </c>
      <c r="N501" s="86">
        <v>100</v>
      </c>
      <c r="O501" s="86"/>
      <c r="P501" s="86">
        <v>4.9000000000000002E-2</v>
      </c>
      <c r="Q501" s="88">
        <v>0.50590000000000002</v>
      </c>
      <c r="R501" s="85">
        <v>0</v>
      </c>
      <c r="S501" s="86">
        <v>0</v>
      </c>
      <c r="T501" s="86">
        <v>0.56000000000000005</v>
      </c>
      <c r="U501" s="88">
        <v>3.0993389960904998</v>
      </c>
      <c r="V501" s="89"/>
      <c r="W501" s="85">
        <v>40.395934836442699</v>
      </c>
      <c r="X501" s="88"/>
      <c r="Y501" s="85"/>
      <c r="Z501" s="88"/>
      <c r="AA501" s="85">
        <v>0.44</v>
      </c>
      <c r="AB501" s="91">
        <v>0.44</v>
      </c>
      <c r="AC501" s="86">
        <v>0.2</v>
      </c>
      <c r="AD501" s="86">
        <v>0.2</v>
      </c>
      <c r="AE501" s="86">
        <v>0</v>
      </c>
      <c r="AF501" s="88">
        <v>0</v>
      </c>
      <c r="AG501" s="85">
        <v>2.67295946089</v>
      </c>
      <c r="AH501" s="86">
        <v>9.9099999999999991E-4</v>
      </c>
      <c r="AI501" s="88">
        <v>0</v>
      </c>
      <c r="AJ501" s="150">
        <v>2.02</v>
      </c>
      <c r="AK501" s="151">
        <v>7</v>
      </c>
    </row>
    <row r="502" spans="1:37" x14ac:dyDescent="0.2">
      <c r="A502" s="149" t="s">
        <v>1297</v>
      </c>
      <c r="B502" s="66" t="s">
        <v>1298</v>
      </c>
      <c r="C502" s="67">
        <v>25</v>
      </c>
      <c r="D502" s="84" t="s">
        <v>342</v>
      </c>
      <c r="E502" s="85">
        <v>88.534988030048694</v>
      </c>
      <c r="F502" s="91">
        <v>88.511598470047602</v>
      </c>
      <c r="G502" s="86">
        <v>33.691285325114897</v>
      </c>
      <c r="H502" s="86">
        <v>33.672023334525697</v>
      </c>
      <c r="I502" s="86">
        <v>0.09</v>
      </c>
      <c r="J502" s="86">
        <v>0.11</v>
      </c>
      <c r="K502" s="87">
        <v>0</v>
      </c>
      <c r="L502" s="85">
        <v>9.5667019329999998E-9</v>
      </c>
      <c r="M502" s="86">
        <v>2.4478881465444099E-3</v>
      </c>
      <c r="N502" s="86">
        <v>100</v>
      </c>
      <c r="O502" s="86"/>
      <c r="P502" s="86">
        <v>4.4999999999999998E-2</v>
      </c>
      <c r="Q502" s="88">
        <v>0.70320000000000005</v>
      </c>
      <c r="R502" s="85">
        <v>1.00954015445964E-2</v>
      </c>
      <c r="S502" s="86">
        <v>0</v>
      </c>
      <c r="T502" s="86">
        <v>0.79</v>
      </c>
      <c r="U502" s="88">
        <v>1.40406152830137</v>
      </c>
      <c r="V502" s="89"/>
      <c r="W502" s="85">
        <v>28.166666666699999</v>
      </c>
      <c r="X502" s="88"/>
      <c r="Y502" s="85"/>
      <c r="Z502" s="88"/>
      <c r="AA502" s="85">
        <v>0.02</v>
      </c>
      <c r="AB502" s="91">
        <v>0.02</v>
      </c>
      <c r="AC502" s="86">
        <v>0.02</v>
      </c>
      <c r="AD502" s="86">
        <v>0.02</v>
      </c>
      <c r="AE502" s="86">
        <v>0</v>
      </c>
      <c r="AF502" s="88">
        <v>0</v>
      </c>
      <c r="AG502" s="85">
        <v>2.2625968646099999</v>
      </c>
      <c r="AH502" s="86">
        <v>1.5319999999999999E-3</v>
      </c>
      <c r="AI502" s="88">
        <v>0</v>
      </c>
      <c r="AJ502" s="150">
        <v>1.61</v>
      </c>
      <c r="AK502" s="151">
        <v>5</v>
      </c>
    </row>
    <row r="503" spans="1:37" x14ac:dyDescent="0.2">
      <c r="A503" s="149" t="s">
        <v>1299</v>
      </c>
      <c r="B503" s="66" t="s">
        <v>1300</v>
      </c>
      <c r="C503" s="67">
        <v>25</v>
      </c>
      <c r="D503" s="84" t="s">
        <v>342</v>
      </c>
      <c r="E503" s="85">
        <v>74.209098424600896</v>
      </c>
      <c r="F503" s="91">
        <v>74.178824680087999</v>
      </c>
      <c r="G503" s="86">
        <v>24.605568040240801</v>
      </c>
      <c r="H503" s="86">
        <v>24.605568040240801</v>
      </c>
      <c r="I503" s="86">
        <v>0.32</v>
      </c>
      <c r="J503" s="86">
        <v>0.28000000000000003</v>
      </c>
      <c r="K503" s="87">
        <v>0</v>
      </c>
      <c r="L503" s="85">
        <v>9.2872472852700004E-11</v>
      </c>
      <c r="M503" s="86">
        <v>0</v>
      </c>
      <c r="N503" s="86"/>
      <c r="O503" s="86">
        <v>62.724550898203603</v>
      </c>
      <c r="P503" s="86">
        <v>6.4000000000000001E-2</v>
      </c>
      <c r="Q503" s="88">
        <v>0.68569999999999998</v>
      </c>
      <c r="R503" s="85">
        <v>0</v>
      </c>
      <c r="S503" s="86">
        <v>0</v>
      </c>
      <c r="T503" s="86">
        <v>1.03</v>
      </c>
      <c r="U503" s="88">
        <v>2.2693664636773301</v>
      </c>
      <c r="V503" s="89"/>
      <c r="W503" s="85">
        <v>26.2801825591871</v>
      </c>
      <c r="X503" s="88"/>
      <c r="Y503" s="85"/>
      <c r="Z503" s="88"/>
      <c r="AA503" s="85">
        <v>0.82</v>
      </c>
      <c r="AB503" s="91">
        <v>0.82</v>
      </c>
      <c r="AC503" s="86">
        <v>0.39</v>
      </c>
      <c r="AD503" s="86">
        <v>0.39</v>
      </c>
      <c r="AE503" s="86">
        <v>0</v>
      </c>
      <c r="AF503" s="88">
        <v>0</v>
      </c>
      <c r="AG503" s="85">
        <v>4.1486400315800003</v>
      </c>
      <c r="AH503" s="86">
        <v>2.1940000000000002E-3</v>
      </c>
      <c r="AI503" s="88">
        <v>0</v>
      </c>
      <c r="AJ503" s="150">
        <v>1.63</v>
      </c>
      <c r="AK503" s="151">
        <v>2</v>
      </c>
    </row>
    <row r="504" spans="1:37" x14ac:dyDescent="0.2">
      <c r="A504" s="149" t="s">
        <v>1301</v>
      </c>
      <c r="B504" s="66" t="s">
        <v>1302</v>
      </c>
      <c r="C504" s="67">
        <v>25</v>
      </c>
      <c r="D504" s="84" t="s">
        <v>342</v>
      </c>
      <c r="E504" s="85">
        <v>73.039002037859404</v>
      </c>
      <c r="F504" s="91">
        <v>72.956545298198904</v>
      </c>
      <c r="G504" s="86">
        <v>17.531480805249</v>
      </c>
      <c r="H504" s="86">
        <v>17.531480805249</v>
      </c>
      <c r="I504" s="86">
        <v>0.36</v>
      </c>
      <c r="J504" s="86">
        <v>0.33</v>
      </c>
      <c r="K504" s="87">
        <v>0</v>
      </c>
      <c r="L504" s="85">
        <v>5.6633760265300003E-10</v>
      </c>
      <c r="M504" s="86">
        <v>1.8379319106058899E-2</v>
      </c>
      <c r="N504" s="86">
        <v>100</v>
      </c>
      <c r="O504" s="86"/>
      <c r="P504" s="86">
        <v>8.5000000000000006E-2</v>
      </c>
      <c r="Q504" s="88">
        <v>0.2225</v>
      </c>
      <c r="R504" s="85">
        <v>3.6390101892285302E-2</v>
      </c>
      <c r="S504" s="86">
        <v>0</v>
      </c>
      <c r="T504" s="86">
        <v>1.07</v>
      </c>
      <c r="U504" s="88">
        <v>0.67732321863993505</v>
      </c>
      <c r="V504" s="89"/>
      <c r="W504" s="85">
        <v>37.766666666699997</v>
      </c>
      <c r="X504" s="88"/>
      <c r="Y504" s="85"/>
      <c r="Z504" s="88"/>
      <c r="AA504" s="85">
        <v>0.1</v>
      </c>
      <c r="AB504" s="91">
        <v>0.1</v>
      </c>
      <c r="AC504" s="86">
        <v>0.01</v>
      </c>
      <c r="AD504" s="86">
        <v>0.01</v>
      </c>
      <c r="AE504" s="86">
        <v>0</v>
      </c>
      <c r="AF504" s="88">
        <v>0</v>
      </c>
      <c r="AG504" s="85">
        <v>1.96403412048</v>
      </c>
      <c r="AH504" s="86">
        <v>2.9380000000000001E-3</v>
      </c>
      <c r="AI504" s="88">
        <v>0</v>
      </c>
      <c r="AJ504" s="150">
        <v>1.94</v>
      </c>
      <c r="AK504" s="151">
        <v>5</v>
      </c>
    </row>
    <row r="505" spans="1:37" x14ac:dyDescent="0.2">
      <c r="A505" s="149" t="s">
        <v>1303</v>
      </c>
      <c r="B505" s="66" t="s">
        <v>1304</v>
      </c>
      <c r="C505" s="67">
        <v>25</v>
      </c>
      <c r="D505" s="84" t="s">
        <v>342</v>
      </c>
      <c r="E505" s="85">
        <v>63.267480224192099</v>
      </c>
      <c r="F505" s="91">
        <v>63.210239694717202</v>
      </c>
      <c r="G505" s="86">
        <v>15.272886274197999</v>
      </c>
      <c r="H505" s="86">
        <v>15.272886274197999</v>
      </c>
      <c r="I505" s="86">
        <v>0.44</v>
      </c>
      <c r="J505" s="86">
        <v>0.47</v>
      </c>
      <c r="K505" s="87">
        <v>0</v>
      </c>
      <c r="L505" s="85">
        <v>0</v>
      </c>
      <c r="M505" s="86">
        <v>0</v>
      </c>
      <c r="N505" s="86"/>
      <c r="O505" s="86"/>
      <c r="P505" s="86">
        <v>0.09</v>
      </c>
      <c r="Q505" s="88">
        <v>0.23849999999999999</v>
      </c>
      <c r="R505" s="85">
        <v>0</v>
      </c>
      <c r="S505" s="86">
        <v>0</v>
      </c>
      <c r="T505" s="86">
        <v>1.07</v>
      </c>
      <c r="U505" s="88">
        <v>1.1392455380212301</v>
      </c>
      <c r="V505" s="89"/>
      <c r="W505" s="85">
        <v>35.200000000000003</v>
      </c>
      <c r="X505" s="88">
        <v>35.200000000000003</v>
      </c>
      <c r="Y505" s="85"/>
      <c r="Z505" s="88"/>
      <c r="AA505" s="85">
        <v>1.07</v>
      </c>
      <c r="AB505" s="91">
        <v>1.07</v>
      </c>
      <c r="AC505" s="86">
        <v>0.13</v>
      </c>
      <c r="AD505" s="86">
        <v>0.13</v>
      </c>
      <c r="AE505" s="86">
        <v>0</v>
      </c>
      <c r="AF505" s="88">
        <v>0</v>
      </c>
      <c r="AG505" s="85">
        <v>5.9347260469999998</v>
      </c>
      <c r="AH505" s="86">
        <v>6.3049999999999998E-3</v>
      </c>
      <c r="AI505" s="88">
        <v>0</v>
      </c>
      <c r="AJ505" s="150">
        <v>1.87</v>
      </c>
      <c r="AK505" s="151">
        <v>1</v>
      </c>
    </row>
    <row r="506" spans="1:37" x14ac:dyDescent="0.2">
      <c r="A506" s="149" t="s">
        <v>1305</v>
      </c>
      <c r="B506" s="66" t="s">
        <v>1306</v>
      </c>
      <c r="C506" s="67">
        <v>25</v>
      </c>
      <c r="D506" s="84" t="s">
        <v>342</v>
      </c>
      <c r="E506" s="85">
        <v>71.559373940983804</v>
      </c>
      <c r="F506" s="91">
        <v>71.492852032683601</v>
      </c>
      <c r="G506" s="86">
        <v>18.739096055125302</v>
      </c>
      <c r="H506" s="86">
        <v>18.739096055125302</v>
      </c>
      <c r="I506" s="86">
        <v>1.98</v>
      </c>
      <c r="J506" s="86">
        <v>0.56000000000000005</v>
      </c>
      <c r="K506" s="87">
        <v>0</v>
      </c>
      <c r="L506" s="85">
        <v>1.08104799261E-8</v>
      </c>
      <c r="M506" s="86">
        <v>0</v>
      </c>
      <c r="N506" s="86"/>
      <c r="O506" s="86"/>
      <c r="P506" s="86">
        <v>9.5000000000000001E-2</v>
      </c>
      <c r="Q506" s="88">
        <v>0.2301</v>
      </c>
      <c r="R506" s="85">
        <v>0</v>
      </c>
      <c r="S506" s="86">
        <v>0</v>
      </c>
      <c r="T506" s="86">
        <v>1.56</v>
      </c>
      <c r="U506" s="88">
        <v>2.9244537045172101</v>
      </c>
      <c r="V506" s="89"/>
      <c r="W506" s="85">
        <v>31.2704838567862</v>
      </c>
      <c r="X506" s="88">
        <v>30.433333333299998</v>
      </c>
      <c r="Y506" s="85"/>
      <c r="Z506" s="88"/>
      <c r="AA506" s="85">
        <v>1.03</v>
      </c>
      <c r="AB506" s="91">
        <v>1.03</v>
      </c>
      <c r="AC506" s="86">
        <v>0.08</v>
      </c>
      <c r="AD506" s="86">
        <v>0.08</v>
      </c>
      <c r="AE506" s="86">
        <v>0</v>
      </c>
      <c r="AF506" s="88">
        <v>4.1838408061699999E-9</v>
      </c>
      <c r="AG506" s="85">
        <v>7.0468539046099998</v>
      </c>
      <c r="AH506" s="86">
        <v>8.2869999999999992E-3</v>
      </c>
      <c r="AI506" s="88">
        <v>4.5837829922200002E-12</v>
      </c>
      <c r="AJ506" s="150">
        <v>1.88</v>
      </c>
      <c r="AK506" s="151">
        <v>1</v>
      </c>
    </row>
    <row r="507" spans="1:37" x14ac:dyDescent="0.2">
      <c r="A507" s="149" t="s">
        <v>1307</v>
      </c>
      <c r="B507" s="66" t="s">
        <v>1308</v>
      </c>
      <c r="C507" s="67">
        <v>25</v>
      </c>
      <c r="D507" s="84" t="s">
        <v>342</v>
      </c>
      <c r="E507" s="85">
        <v>74.348968782601702</v>
      </c>
      <c r="F507" s="91">
        <v>74.341946874247697</v>
      </c>
      <c r="G507" s="86">
        <v>25.810528850011998</v>
      </c>
      <c r="H507" s="86">
        <v>25.810528850011998</v>
      </c>
      <c r="I507" s="86">
        <v>0.3</v>
      </c>
      <c r="J507" s="86">
        <v>0.26</v>
      </c>
      <c r="K507" s="87">
        <v>0</v>
      </c>
      <c r="L507" s="85">
        <v>1.84400379637E-9</v>
      </c>
      <c r="M507" s="86">
        <v>0</v>
      </c>
      <c r="N507" s="86"/>
      <c r="O507" s="86"/>
      <c r="P507" s="86">
        <v>7.0000000000000007E-2</v>
      </c>
      <c r="Q507" s="88">
        <v>0.3009</v>
      </c>
      <c r="R507" s="85">
        <v>0</v>
      </c>
      <c r="S507" s="86">
        <v>0</v>
      </c>
      <c r="T507" s="86">
        <v>0.68</v>
      </c>
      <c r="U507" s="88">
        <v>1.80563357675949</v>
      </c>
      <c r="V507" s="89"/>
      <c r="W507" s="85">
        <v>31.3454309702242</v>
      </c>
      <c r="X507" s="88"/>
      <c r="Y507" s="85"/>
      <c r="Z507" s="88"/>
      <c r="AA507" s="85">
        <v>0.05</v>
      </c>
      <c r="AB507" s="91">
        <v>0.05</v>
      </c>
      <c r="AC507" s="86">
        <v>0</v>
      </c>
      <c r="AD507" s="86">
        <v>0</v>
      </c>
      <c r="AE507" s="86">
        <v>0</v>
      </c>
      <c r="AF507" s="88">
        <v>0</v>
      </c>
      <c r="AG507" s="85">
        <v>3.20561466917</v>
      </c>
      <c r="AH507" s="86">
        <v>2.1180000000000001E-3</v>
      </c>
      <c r="AI507" s="88">
        <v>0</v>
      </c>
      <c r="AJ507" s="150">
        <v>1.34</v>
      </c>
      <c r="AK507" s="151">
        <v>1</v>
      </c>
    </row>
    <row r="508" spans="1:37" x14ac:dyDescent="0.2">
      <c r="A508" s="149" t="s">
        <v>1309</v>
      </c>
      <c r="B508" s="66" t="s">
        <v>1310</v>
      </c>
      <c r="C508" s="67">
        <v>25</v>
      </c>
      <c r="D508" s="84" t="s">
        <v>342</v>
      </c>
      <c r="E508" s="85">
        <v>67.231550233757702</v>
      </c>
      <c r="F508" s="91">
        <v>67.231550233757702</v>
      </c>
      <c r="G508" s="86">
        <v>26.171947584751099</v>
      </c>
      <c r="H508" s="86">
        <v>26.171947584751099</v>
      </c>
      <c r="I508" s="86">
        <v>0.51</v>
      </c>
      <c r="J508" s="86">
        <v>0.28000000000000003</v>
      </c>
      <c r="K508" s="87">
        <v>0</v>
      </c>
      <c r="L508" s="85">
        <v>1.9999999969299999E-2</v>
      </c>
      <c r="M508" s="86">
        <v>5.6005663443607903E-3</v>
      </c>
      <c r="N508" s="86"/>
      <c r="O508" s="86">
        <v>78.032345013477098</v>
      </c>
      <c r="P508" s="86">
        <v>7.1999999999999995E-2</v>
      </c>
      <c r="Q508" s="88">
        <v>0.56159999999999999</v>
      </c>
      <c r="R508" s="85">
        <v>6.4499484004127998E-3</v>
      </c>
      <c r="S508" s="86">
        <v>0</v>
      </c>
      <c r="T508" s="86">
        <v>0.55000000000000004</v>
      </c>
      <c r="U508" s="88">
        <v>5.3545016017422196</v>
      </c>
      <c r="V508" s="89"/>
      <c r="W508" s="85">
        <v>34.372233201563098</v>
      </c>
      <c r="X508" s="88"/>
      <c r="Y508" s="85"/>
      <c r="Z508" s="88"/>
      <c r="AA508" s="85">
        <v>0.19</v>
      </c>
      <c r="AB508" s="91">
        <v>0.19</v>
      </c>
      <c r="AC508" s="86">
        <v>7.0000000000000007E-2</v>
      </c>
      <c r="AD508" s="86">
        <v>7.0000000000000007E-2</v>
      </c>
      <c r="AE508" s="86">
        <v>0</v>
      </c>
      <c r="AF508" s="88">
        <v>0</v>
      </c>
      <c r="AG508" s="85">
        <v>10.061434994200001</v>
      </c>
      <c r="AH508" s="86">
        <v>3.2799999999999999E-3</v>
      </c>
      <c r="AI508" s="88">
        <v>0</v>
      </c>
      <c r="AJ508" s="150">
        <v>1.25</v>
      </c>
      <c r="AK508" s="151">
        <v>0</v>
      </c>
    </row>
    <row r="509" spans="1:37" x14ac:dyDescent="0.2">
      <c r="A509" s="149" t="s">
        <v>1311</v>
      </c>
      <c r="B509" s="66" t="s">
        <v>1312</v>
      </c>
      <c r="C509" s="67">
        <v>25</v>
      </c>
      <c r="D509" s="84" t="s">
        <v>342</v>
      </c>
      <c r="E509" s="85">
        <v>55.087324199978397</v>
      </c>
      <c r="F509" s="91">
        <v>55.054339481002501</v>
      </c>
      <c r="G509" s="86">
        <v>19.545152099363602</v>
      </c>
      <c r="H509" s="86">
        <v>19.545152099363602</v>
      </c>
      <c r="I509" s="86">
        <v>1.99</v>
      </c>
      <c r="J509" s="86">
        <v>0.51</v>
      </c>
      <c r="K509" s="87">
        <v>0</v>
      </c>
      <c r="L509" s="85">
        <v>6.9999992181599996E-2</v>
      </c>
      <c r="M509" s="86">
        <v>0</v>
      </c>
      <c r="N509" s="86"/>
      <c r="O509" s="86">
        <v>70.848267622461194</v>
      </c>
      <c r="P509" s="86">
        <v>0.11</v>
      </c>
      <c r="Q509" s="88">
        <v>0.22120000000000001</v>
      </c>
      <c r="R509" s="85">
        <v>0</v>
      </c>
      <c r="S509" s="86">
        <v>0</v>
      </c>
      <c r="T509" s="86">
        <v>1.74</v>
      </c>
      <c r="U509" s="88">
        <v>2.6279721790956501</v>
      </c>
      <c r="V509" s="89"/>
      <c r="W509" s="85">
        <v>26.339128544206599</v>
      </c>
      <c r="X509" s="88">
        <v>32.700000000000003</v>
      </c>
      <c r="Y509" s="85"/>
      <c r="Z509" s="88"/>
      <c r="AA509" s="85">
        <v>0.19</v>
      </c>
      <c r="AB509" s="91">
        <v>0.19</v>
      </c>
      <c r="AC509" s="86">
        <v>0</v>
      </c>
      <c r="AD509" s="86">
        <v>0</v>
      </c>
      <c r="AE509" s="86">
        <v>0</v>
      </c>
      <c r="AF509" s="88">
        <v>4.25361098167E-11</v>
      </c>
      <c r="AG509" s="85">
        <v>16.647155399100001</v>
      </c>
      <c r="AH509" s="86">
        <v>8.2509999999999997E-3</v>
      </c>
      <c r="AI509" s="88">
        <v>5.1428563729899997E-14</v>
      </c>
      <c r="AJ509" s="150">
        <v>1.27</v>
      </c>
      <c r="AK509" s="151">
        <v>0</v>
      </c>
    </row>
    <row r="510" spans="1:37" x14ac:dyDescent="0.2">
      <c r="A510" s="149" t="s">
        <v>1313</v>
      </c>
      <c r="B510" s="66" t="s">
        <v>1314</v>
      </c>
      <c r="C510" s="67">
        <v>25</v>
      </c>
      <c r="D510" s="84" t="s">
        <v>342</v>
      </c>
      <c r="E510" s="85">
        <v>3.3894128837800999</v>
      </c>
      <c r="F510" s="91">
        <v>3.3865477841319298</v>
      </c>
      <c r="G510" s="86">
        <v>1.92248186391923</v>
      </c>
      <c r="H510" s="86">
        <v>1.9213358240599601</v>
      </c>
      <c r="I510" s="86">
        <v>0.6</v>
      </c>
      <c r="J510" s="86">
        <v>0.54</v>
      </c>
      <c r="K510" s="87">
        <v>0</v>
      </c>
      <c r="L510" s="85">
        <v>0.27000000006500002</v>
      </c>
      <c r="M510" s="86">
        <v>0</v>
      </c>
      <c r="N510" s="86"/>
      <c r="O510" s="86"/>
      <c r="P510" s="86">
        <v>0.10299999999999999</v>
      </c>
      <c r="Q510" s="88">
        <v>0.28010000000000002</v>
      </c>
      <c r="R510" s="85">
        <v>0</v>
      </c>
      <c r="S510" s="86">
        <v>0</v>
      </c>
      <c r="T510" s="86">
        <v>1.07</v>
      </c>
      <c r="U510" s="88">
        <v>3.4667705742805701</v>
      </c>
      <c r="V510" s="89"/>
      <c r="W510" s="85"/>
      <c r="X510" s="88"/>
      <c r="Y510" s="85"/>
      <c r="Z510" s="88"/>
      <c r="AA510" s="85">
        <v>0.03</v>
      </c>
      <c r="AB510" s="91">
        <v>0.03</v>
      </c>
      <c r="AC510" s="86">
        <v>0</v>
      </c>
      <c r="AD510" s="86">
        <v>0</v>
      </c>
      <c r="AE510" s="86">
        <v>0</v>
      </c>
      <c r="AF510" s="88">
        <v>0</v>
      </c>
      <c r="AG510" s="85">
        <v>30.451430002199999</v>
      </c>
      <c r="AH510" s="86">
        <v>9.4999999999999998E-3</v>
      </c>
      <c r="AI510" s="88">
        <v>0</v>
      </c>
      <c r="AJ510" s="150">
        <v>1</v>
      </c>
      <c r="AK510" s="151">
        <v>0</v>
      </c>
    </row>
    <row r="511" spans="1:37" x14ac:dyDescent="0.2">
      <c r="A511" s="149" t="s">
        <v>1315</v>
      </c>
      <c r="B511" s="66" t="s">
        <v>1316</v>
      </c>
      <c r="C511" s="67">
        <v>25</v>
      </c>
      <c r="D511" s="84" t="s">
        <v>342</v>
      </c>
      <c r="E511" s="85">
        <v>35.681406147853103</v>
      </c>
      <c r="F511" s="91">
        <v>35.678036353343202</v>
      </c>
      <c r="G511" s="86">
        <v>12.786348288481401</v>
      </c>
      <c r="H511" s="86">
        <v>12.786348288481401</v>
      </c>
      <c r="I511" s="86">
        <v>0.43</v>
      </c>
      <c r="J511" s="86">
        <v>0.31</v>
      </c>
      <c r="K511" s="87">
        <v>0</v>
      </c>
      <c r="L511" s="85">
        <v>0.389999999752</v>
      </c>
      <c r="M511" s="86">
        <v>0</v>
      </c>
      <c r="N511" s="86"/>
      <c r="O511" s="86"/>
      <c r="P511" s="86">
        <v>0.124</v>
      </c>
      <c r="Q511" s="88">
        <v>0.48670000000000002</v>
      </c>
      <c r="R511" s="85">
        <v>0</v>
      </c>
      <c r="S511" s="86">
        <v>0</v>
      </c>
      <c r="T511" s="86">
        <v>1.05</v>
      </c>
      <c r="U511" s="88">
        <v>1.5062981459390601</v>
      </c>
      <c r="V511" s="89"/>
      <c r="W511" s="85"/>
      <c r="X511" s="88"/>
      <c r="Y511" s="85"/>
      <c r="Z511" s="88"/>
      <c r="AA511" s="85">
        <v>0</v>
      </c>
      <c r="AB511" s="91">
        <v>0</v>
      </c>
      <c r="AC511" s="86">
        <v>0</v>
      </c>
      <c r="AD511" s="86">
        <v>0</v>
      </c>
      <c r="AE511" s="86">
        <v>0</v>
      </c>
      <c r="AF511" s="88">
        <v>2.32949995847</v>
      </c>
      <c r="AG511" s="85">
        <v>11.8275800042</v>
      </c>
      <c r="AH511" s="86">
        <v>4.5630000000000002E-3</v>
      </c>
      <c r="AI511" s="88">
        <v>0</v>
      </c>
      <c r="AJ511" s="150">
        <v>1.02</v>
      </c>
      <c r="AK511" s="151">
        <v>0</v>
      </c>
    </row>
    <row r="512" spans="1:37" x14ac:dyDescent="0.2">
      <c r="A512" s="149" t="s">
        <v>1317</v>
      </c>
      <c r="B512" s="66" t="s">
        <v>1318</v>
      </c>
      <c r="C512" s="67">
        <v>44</v>
      </c>
      <c r="D512" s="84" t="s">
        <v>342</v>
      </c>
      <c r="E512" s="85">
        <v>59.872527976668401</v>
      </c>
      <c r="F512" s="91">
        <v>59.849589566300203</v>
      </c>
      <c r="G512" s="86">
        <v>26.115380204151901</v>
      </c>
      <c r="H512" s="86">
        <v>26.1088263726181</v>
      </c>
      <c r="I512" s="86">
        <v>3.1</v>
      </c>
      <c r="J512" s="86">
        <v>2.02</v>
      </c>
      <c r="K512" s="87">
        <v>0</v>
      </c>
      <c r="L512" s="85">
        <v>0.77000000037899996</v>
      </c>
      <c r="M512" s="86">
        <v>1.9476467043892199E-5</v>
      </c>
      <c r="N512" s="86">
        <v>10.946257830530801</v>
      </c>
      <c r="O512" s="86">
        <v>32.853349673202601</v>
      </c>
      <c r="P512" s="86">
        <v>0.92100000000000004</v>
      </c>
      <c r="Q512" s="88">
        <v>1.0559000000000001</v>
      </c>
      <c r="R512" s="85">
        <v>5.1867219917012403E-2</v>
      </c>
      <c r="S512" s="86">
        <v>0</v>
      </c>
      <c r="T512" s="86">
        <v>1.87</v>
      </c>
      <c r="U512" s="88">
        <v>5.8820638015499798</v>
      </c>
      <c r="V512" s="89"/>
      <c r="W512" s="85">
        <v>35.705398366093398</v>
      </c>
      <c r="X512" s="88">
        <v>68.2</v>
      </c>
      <c r="Y512" s="85">
        <v>-8.4399999999999977</v>
      </c>
      <c r="Z512" s="88">
        <v>-100</v>
      </c>
      <c r="AA512" s="85">
        <v>4.71</v>
      </c>
      <c r="AB512" s="91">
        <v>4.71</v>
      </c>
      <c r="AC512" s="86">
        <v>2.25</v>
      </c>
      <c r="AD512" s="86">
        <v>2.25</v>
      </c>
      <c r="AE512" s="86">
        <v>0</v>
      </c>
      <c r="AF512" s="88">
        <v>1.39579999516</v>
      </c>
      <c r="AG512" s="85">
        <v>3.2410800002800002</v>
      </c>
      <c r="AH512" s="86">
        <v>1.129E-2</v>
      </c>
      <c r="AI512" s="88">
        <v>0</v>
      </c>
      <c r="AJ512" s="150">
        <v>1.08</v>
      </c>
      <c r="AK512" s="151">
        <v>0</v>
      </c>
    </row>
    <row r="513" spans="1:37" x14ac:dyDescent="0.2">
      <c r="A513" s="149" t="s">
        <v>1319</v>
      </c>
      <c r="B513" s="66" t="s">
        <v>1320</v>
      </c>
      <c r="C513" s="67">
        <v>44</v>
      </c>
      <c r="D513" s="84" t="s">
        <v>342</v>
      </c>
      <c r="E513" s="85">
        <v>96.015467189934796</v>
      </c>
      <c r="F513" s="91">
        <v>96.015467189934796</v>
      </c>
      <c r="G513" s="86">
        <v>28.036590292606899</v>
      </c>
      <c r="H513" s="86">
        <v>28.036590292606899</v>
      </c>
      <c r="I513" s="86">
        <v>2.1</v>
      </c>
      <c r="J513" s="86">
        <v>0.14000000000000001</v>
      </c>
      <c r="K513" s="87">
        <v>0</v>
      </c>
      <c r="L513" s="85">
        <v>6.0000000110900002E-2</v>
      </c>
      <c r="M513" s="86">
        <v>0</v>
      </c>
      <c r="N513" s="86"/>
      <c r="O513" s="86">
        <v>75.300536341779207</v>
      </c>
      <c r="P513" s="86">
        <v>0.109</v>
      </c>
      <c r="Q513" s="88">
        <v>5.7700000000000001E-2</v>
      </c>
      <c r="R513" s="85">
        <v>0</v>
      </c>
      <c r="S513" s="86">
        <v>0.1</v>
      </c>
      <c r="T513" s="86">
        <v>0.78</v>
      </c>
      <c r="U513" s="88">
        <v>0.47440410919374398</v>
      </c>
      <c r="V513" s="89"/>
      <c r="W513" s="85">
        <v>43.900898236404998</v>
      </c>
      <c r="X513" s="88">
        <v>35.233333333300003</v>
      </c>
      <c r="Y513" s="85"/>
      <c r="Z513" s="88"/>
      <c r="AA513" s="85">
        <v>7.0000000000000007E-2</v>
      </c>
      <c r="AB513" s="91">
        <v>7.0000000000000007E-2</v>
      </c>
      <c r="AC513" s="86">
        <v>0</v>
      </c>
      <c r="AD513" s="86">
        <v>0</v>
      </c>
      <c r="AE513" s="86">
        <v>0</v>
      </c>
      <c r="AF513" s="88">
        <v>0</v>
      </c>
      <c r="AG513" s="85">
        <v>1.0308040013199999</v>
      </c>
      <c r="AH513" s="86">
        <v>2.3600000000000001E-3</v>
      </c>
      <c r="AI513" s="88">
        <v>0</v>
      </c>
      <c r="AJ513" s="150">
        <v>1.2</v>
      </c>
      <c r="AK513" s="151">
        <v>4</v>
      </c>
    </row>
    <row r="514" spans="1:37" x14ac:dyDescent="0.2">
      <c r="A514" s="149" t="s">
        <v>1321</v>
      </c>
      <c r="B514" s="66" t="s">
        <v>1322</v>
      </c>
      <c r="C514" s="67">
        <v>25</v>
      </c>
      <c r="D514" s="84" t="s">
        <v>342</v>
      </c>
      <c r="E514" s="85">
        <v>75.400213851835602</v>
      </c>
      <c r="F514" s="91">
        <v>75.400213851835602</v>
      </c>
      <c r="G514" s="86">
        <v>28.293659520577599</v>
      </c>
      <c r="H514" s="86">
        <v>28.293659520577599</v>
      </c>
      <c r="I514" s="86">
        <v>0.44</v>
      </c>
      <c r="J514" s="86">
        <v>0.4</v>
      </c>
      <c r="K514" s="87">
        <v>0</v>
      </c>
      <c r="L514" s="85">
        <v>0.11999999984</v>
      </c>
      <c r="M514" s="86">
        <v>2.2754321640335499E-5</v>
      </c>
      <c r="N514" s="86">
        <v>20.963276012824199</v>
      </c>
      <c r="O514" s="86">
        <v>59.153380978559603</v>
      </c>
      <c r="P514" s="86">
        <v>0.28699999999999998</v>
      </c>
      <c r="Q514" s="88">
        <v>0.76680000000000004</v>
      </c>
      <c r="R514" s="85">
        <v>1.6746211169722899E-2</v>
      </c>
      <c r="S514" s="86">
        <v>0</v>
      </c>
      <c r="T514" s="86">
        <v>0.95</v>
      </c>
      <c r="U514" s="88">
        <v>2.0232506995685</v>
      </c>
      <c r="V514" s="89"/>
      <c r="W514" s="85">
        <v>51.686937622828701</v>
      </c>
      <c r="X514" s="88"/>
      <c r="Y514" s="85">
        <v>-100</v>
      </c>
      <c r="Z514" s="88">
        <v>-100</v>
      </c>
      <c r="AA514" s="85">
        <v>1.53</v>
      </c>
      <c r="AB514" s="91">
        <v>1.53</v>
      </c>
      <c r="AC514" s="86">
        <v>0.21</v>
      </c>
      <c r="AD514" s="86">
        <v>0.21</v>
      </c>
      <c r="AE514" s="86">
        <v>0</v>
      </c>
      <c r="AF514" s="88">
        <v>0</v>
      </c>
      <c r="AG514" s="85">
        <v>7.6843499040400003</v>
      </c>
      <c r="AH514" s="86">
        <v>5.0390000000000001E-3</v>
      </c>
      <c r="AI514" s="88">
        <v>0</v>
      </c>
      <c r="AJ514" s="150">
        <v>1.1599999999999999</v>
      </c>
      <c r="AK514" s="151">
        <v>1</v>
      </c>
    </row>
    <row r="515" spans="1:37" x14ac:dyDescent="0.2">
      <c r="A515" s="149" t="s">
        <v>1323</v>
      </c>
      <c r="B515" s="66" t="s">
        <v>1324</v>
      </c>
      <c r="C515" s="67">
        <v>44</v>
      </c>
      <c r="D515" s="84" t="s">
        <v>342</v>
      </c>
      <c r="E515" s="85">
        <v>100</v>
      </c>
      <c r="F515" s="91">
        <v>100</v>
      </c>
      <c r="G515" s="86">
        <v>29.731245618135102</v>
      </c>
      <c r="H515" s="86">
        <v>29.731245618135102</v>
      </c>
      <c r="I515" s="86">
        <v>0</v>
      </c>
      <c r="J515" s="86">
        <v>0.04</v>
      </c>
      <c r="K515" s="87">
        <v>0</v>
      </c>
      <c r="L515" s="85">
        <v>0</v>
      </c>
      <c r="M515" s="86">
        <v>0</v>
      </c>
      <c r="N515" s="86"/>
      <c r="O515" s="86"/>
      <c r="P515" s="86">
        <v>0.16400000000000001</v>
      </c>
      <c r="Q515" s="88">
        <v>0</v>
      </c>
      <c r="R515" s="85">
        <v>0</v>
      </c>
      <c r="S515" s="86">
        <v>0.1</v>
      </c>
      <c r="T515" s="86">
        <v>0</v>
      </c>
      <c r="U515" s="88">
        <v>0</v>
      </c>
      <c r="V515" s="89"/>
      <c r="W515" s="85">
        <v>46.8</v>
      </c>
      <c r="X515" s="88"/>
      <c r="Y515" s="85"/>
      <c r="Z515" s="88"/>
      <c r="AA515" s="85">
        <v>0</v>
      </c>
      <c r="AB515" s="91">
        <v>0</v>
      </c>
      <c r="AC515" s="86">
        <v>0</v>
      </c>
      <c r="AD515" s="86">
        <v>0</v>
      </c>
      <c r="AE515" s="86">
        <v>0</v>
      </c>
      <c r="AF515" s="88">
        <v>0</v>
      </c>
      <c r="AG515" s="85">
        <v>0</v>
      </c>
      <c r="AH515" s="86">
        <v>2.7999999999999998E-4</v>
      </c>
      <c r="AI515" s="88">
        <v>0</v>
      </c>
      <c r="AJ515" s="150">
        <v>1.01</v>
      </c>
      <c r="AK515" s="151">
        <v>0</v>
      </c>
    </row>
    <row r="516" spans="1:37" x14ac:dyDescent="0.2">
      <c r="A516" s="149" t="s">
        <v>1325</v>
      </c>
      <c r="B516" s="66" t="s">
        <v>1326</v>
      </c>
      <c r="C516" s="67">
        <v>44</v>
      </c>
      <c r="D516" s="84" t="s">
        <v>342</v>
      </c>
      <c r="E516" s="85">
        <v>97.554463130659798</v>
      </c>
      <c r="F516" s="91">
        <v>97.529624838292406</v>
      </c>
      <c r="G516" s="86">
        <v>27.941009055627401</v>
      </c>
      <c r="H516" s="86">
        <v>27.9254851228978</v>
      </c>
      <c r="I516" s="86">
        <v>0</v>
      </c>
      <c r="J516" s="86">
        <v>0.06</v>
      </c>
      <c r="K516" s="87">
        <v>0</v>
      </c>
      <c r="L516" s="85">
        <v>0</v>
      </c>
      <c r="M516" s="86">
        <v>0</v>
      </c>
      <c r="N516" s="86"/>
      <c r="O516" s="86"/>
      <c r="P516" s="86">
        <v>0.17499999999999999</v>
      </c>
      <c r="Q516" s="88">
        <v>0</v>
      </c>
      <c r="R516" s="85">
        <v>0</v>
      </c>
      <c r="S516" s="86">
        <v>0</v>
      </c>
      <c r="T516" s="86">
        <v>1.57</v>
      </c>
      <c r="U516" s="88">
        <v>3.1047865459249702E-2</v>
      </c>
      <c r="V516" s="89"/>
      <c r="W516" s="85">
        <v>46.8</v>
      </c>
      <c r="X516" s="88"/>
      <c r="Y516" s="85"/>
      <c r="Z516" s="88"/>
      <c r="AA516" s="85">
        <v>0.54</v>
      </c>
      <c r="AB516" s="91">
        <v>0.54</v>
      </c>
      <c r="AC516" s="86">
        <v>0.02</v>
      </c>
      <c r="AD516" s="86">
        <v>0.02</v>
      </c>
      <c r="AE516" s="86">
        <v>0</v>
      </c>
      <c r="AF516" s="88">
        <v>0</v>
      </c>
      <c r="AG516" s="85">
        <v>0.36792000016199999</v>
      </c>
      <c r="AH516" s="86">
        <v>5.1900000000000004E-4</v>
      </c>
      <c r="AI516" s="88">
        <v>0</v>
      </c>
      <c r="AJ516" s="150">
        <v>1.01</v>
      </c>
      <c r="AK516" s="151">
        <v>0</v>
      </c>
    </row>
    <row r="517" spans="1:37" x14ac:dyDescent="0.2">
      <c r="A517" s="149" t="s">
        <v>1327</v>
      </c>
      <c r="B517" s="66" t="s">
        <v>1328</v>
      </c>
      <c r="C517" s="67">
        <v>44</v>
      </c>
      <c r="D517" s="84" t="s">
        <v>342</v>
      </c>
      <c r="E517" s="85">
        <v>95.934878035228095</v>
      </c>
      <c r="F517" s="91">
        <v>95.934878035228095</v>
      </c>
      <c r="G517" s="86">
        <v>29.279324331833099</v>
      </c>
      <c r="H517" s="86">
        <v>29.279324331833099</v>
      </c>
      <c r="I517" s="86">
        <v>0</v>
      </c>
      <c r="J517" s="86">
        <v>7.0000000000000007E-2</v>
      </c>
      <c r="K517" s="87">
        <v>0</v>
      </c>
      <c r="L517" s="85">
        <v>0</v>
      </c>
      <c r="M517" s="86">
        <v>0</v>
      </c>
      <c r="N517" s="86"/>
      <c r="O517" s="86">
        <v>68.651832460733004</v>
      </c>
      <c r="P517" s="86">
        <v>0.187</v>
      </c>
      <c r="Q517" s="88">
        <v>0</v>
      </c>
      <c r="R517" s="85">
        <v>0</v>
      </c>
      <c r="S517" s="86">
        <v>0</v>
      </c>
      <c r="T517" s="86">
        <v>4</v>
      </c>
      <c r="U517" s="88">
        <v>0.21448019114296801</v>
      </c>
      <c r="V517" s="89"/>
      <c r="W517" s="85">
        <v>46.8</v>
      </c>
      <c r="X517" s="88"/>
      <c r="Y517" s="85"/>
      <c r="Z517" s="88"/>
      <c r="AA517" s="85">
        <v>0.1</v>
      </c>
      <c r="AB517" s="91">
        <v>0.1</v>
      </c>
      <c r="AC517" s="86">
        <v>0</v>
      </c>
      <c r="AD517" s="86">
        <v>0</v>
      </c>
      <c r="AE517" s="86">
        <v>0</v>
      </c>
      <c r="AF517" s="88">
        <v>0</v>
      </c>
      <c r="AG517" s="85">
        <v>0.31531999987499998</v>
      </c>
      <c r="AH517" s="86">
        <v>7.7200000000000001E-4</v>
      </c>
      <c r="AI517" s="88">
        <v>0</v>
      </c>
      <c r="AJ517" s="150">
        <v>1.08</v>
      </c>
      <c r="AK517" s="151">
        <v>1</v>
      </c>
    </row>
    <row r="518" spans="1:37" x14ac:dyDescent="0.2">
      <c r="A518" s="149" t="s">
        <v>1329</v>
      </c>
      <c r="B518" s="66" t="s">
        <v>1330</v>
      </c>
      <c r="C518" s="67">
        <v>44</v>
      </c>
      <c r="D518" s="84" t="s">
        <v>342</v>
      </c>
      <c r="E518" s="85">
        <v>98.662003407766093</v>
      </c>
      <c r="F518" s="91">
        <v>98.655725943861498</v>
      </c>
      <c r="G518" s="86">
        <v>26.5043493857053</v>
      </c>
      <c r="H518" s="86">
        <v>26.498071921800701</v>
      </c>
      <c r="I518" s="86">
        <v>2.2799999999999998</v>
      </c>
      <c r="J518" s="86">
        <v>0.38</v>
      </c>
      <c r="K518" s="87">
        <v>0</v>
      </c>
      <c r="L518" s="85">
        <v>0</v>
      </c>
      <c r="M518" s="86">
        <v>0</v>
      </c>
      <c r="N518" s="86"/>
      <c r="O518" s="86">
        <v>37.113017530772098</v>
      </c>
      <c r="P518" s="86">
        <v>8.1000000000000003E-2</v>
      </c>
      <c r="Q518" s="88">
        <v>6.9699999999999998E-2</v>
      </c>
      <c r="R518" s="85">
        <v>0</v>
      </c>
      <c r="S518" s="86">
        <v>0</v>
      </c>
      <c r="T518" s="86">
        <v>2.2999999999999998</v>
      </c>
      <c r="U518" s="88">
        <v>4.8426150121065402E-2</v>
      </c>
      <c r="V518" s="89"/>
      <c r="W518" s="85">
        <v>46.8</v>
      </c>
      <c r="X518" s="88"/>
      <c r="Y518" s="85">
        <v>-100</v>
      </c>
      <c r="Z518" s="88">
        <v>-100</v>
      </c>
      <c r="AA518" s="85">
        <v>0.08</v>
      </c>
      <c r="AB518" s="91">
        <v>0.08</v>
      </c>
      <c r="AC518" s="86">
        <v>0</v>
      </c>
      <c r="AD518" s="86">
        <v>0</v>
      </c>
      <c r="AE518" s="86">
        <v>0</v>
      </c>
      <c r="AF518" s="88">
        <v>1.0738999844199999</v>
      </c>
      <c r="AG518" s="85">
        <v>0.13669200002099999</v>
      </c>
      <c r="AH518" s="86">
        <v>4.333E-3</v>
      </c>
      <c r="AI518" s="88">
        <v>3.98000000061E-4</v>
      </c>
      <c r="AJ518" s="150">
        <v>1.0900000000000001</v>
      </c>
      <c r="AK518" s="151">
        <v>1</v>
      </c>
    </row>
    <row r="519" spans="1:37" x14ac:dyDescent="0.2">
      <c r="A519" s="149" t="s">
        <v>1331</v>
      </c>
      <c r="B519" s="66" t="s">
        <v>1332</v>
      </c>
      <c r="C519" s="67">
        <v>44</v>
      </c>
      <c r="D519" s="84" t="s">
        <v>342</v>
      </c>
      <c r="E519" s="85">
        <v>99.805277560341295</v>
      </c>
      <c r="F519" s="91">
        <v>99.805277560341295</v>
      </c>
      <c r="G519" s="86">
        <v>26.764955136208702</v>
      </c>
      <c r="H519" s="86">
        <v>26.764955136208702</v>
      </c>
      <c r="I519" s="86">
        <v>0.6</v>
      </c>
      <c r="J519" s="86">
        <v>0.04</v>
      </c>
      <c r="K519" s="87">
        <v>0</v>
      </c>
      <c r="L519" s="85">
        <v>0</v>
      </c>
      <c r="M519" s="86">
        <v>0</v>
      </c>
      <c r="N519" s="86"/>
      <c r="O519" s="86">
        <v>71.002412809826694</v>
      </c>
      <c r="P519" s="86">
        <v>0.28199999999999997</v>
      </c>
      <c r="Q519" s="88">
        <v>0</v>
      </c>
      <c r="R519" s="85">
        <v>0</v>
      </c>
      <c r="S519" s="86">
        <v>0.4</v>
      </c>
      <c r="T519" s="86">
        <v>1.1399999999999999</v>
      </c>
      <c r="U519" s="88">
        <v>6.40449220139864E-2</v>
      </c>
      <c r="V519" s="89"/>
      <c r="W519" s="85">
        <v>53.4</v>
      </c>
      <c r="X519" s="88"/>
      <c r="Y519" s="85"/>
      <c r="Z519" s="88"/>
      <c r="AA519" s="85">
        <v>0.15</v>
      </c>
      <c r="AB519" s="91">
        <v>0.15</v>
      </c>
      <c r="AC519" s="86">
        <v>0.06</v>
      </c>
      <c r="AD519" s="86">
        <v>0.06</v>
      </c>
      <c r="AE519" s="86">
        <v>0</v>
      </c>
      <c r="AF519" s="88">
        <v>0</v>
      </c>
      <c r="AG519" s="85">
        <v>3.9739999969000003E-2</v>
      </c>
      <c r="AH519" s="86">
        <v>7.0100000000000002E-4</v>
      </c>
      <c r="AI519" s="88">
        <v>0</v>
      </c>
      <c r="AJ519" s="150">
        <v>1.31</v>
      </c>
      <c r="AK519" s="151">
        <v>6</v>
      </c>
    </row>
    <row r="520" spans="1:37" x14ac:dyDescent="0.2">
      <c r="A520" s="149" t="s">
        <v>1333</v>
      </c>
      <c r="B520" s="66" t="s">
        <v>1334</v>
      </c>
      <c r="C520" s="67">
        <v>44</v>
      </c>
      <c r="D520" s="84" t="s">
        <v>342</v>
      </c>
      <c r="E520" s="85">
        <v>97.407623863934504</v>
      </c>
      <c r="F520" s="91">
        <v>97.407623863934504</v>
      </c>
      <c r="G520" s="86">
        <v>27.925741275255799</v>
      </c>
      <c r="H520" s="86">
        <v>27.925741275255799</v>
      </c>
      <c r="I520" s="86">
        <v>0.15</v>
      </c>
      <c r="J520" s="86">
        <v>0.24</v>
      </c>
      <c r="K520" s="87">
        <v>0</v>
      </c>
      <c r="L520" s="85">
        <v>3.9999999957200001E-2</v>
      </c>
      <c r="M520" s="86">
        <v>0</v>
      </c>
      <c r="N520" s="86"/>
      <c r="O520" s="86">
        <v>71.141294760980799</v>
      </c>
      <c r="P520" s="86">
        <v>0.313</v>
      </c>
      <c r="Q520" s="88">
        <v>0</v>
      </c>
      <c r="R520" s="85">
        <v>0</v>
      </c>
      <c r="S520" s="86">
        <v>0.4</v>
      </c>
      <c r="T520" s="86">
        <v>1.3</v>
      </c>
      <c r="U520" s="88">
        <v>0.106152047899621</v>
      </c>
      <c r="V520" s="89"/>
      <c r="W520" s="85">
        <v>53.4</v>
      </c>
      <c r="X520" s="88"/>
      <c r="Y520" s="85"/>
      <c r="Z520" s="88"/>
      <c r="AA520" s="85">
        <v>0.32</v>
      </c>
      <c r="AB520" s="91">
        <v>0.32</v>
      </c>
      <c r="AC520" s="86">
        <v>0.15</v>
      </c>
      <c r="AD520" s="86">
        <v>0.15</v>
      </c>
      <c r="AE520" s="86">
        <v>0</v>
      </c>
      <c r="AF520" s="88">
        <v>0</v>
      </c>
      <c r="AG520" s="85">
        <v>0.11872999997</v>
      </c>
      <c r="AH520" s="86">
        <v>4.5970000000000004E-3</v>
      </c>
      <c r="AI520" s="88">
        <v>0</v>
      </c>
      <c r="AJ520" s="150">
        <v>1.41</v>
      </c>
      <c r="AK520" s="151">
        <v>6</v>
      </c>
    </row>
    <row r="521" spans="1:37" x14ac:dyDescent="0.2">
      <c r="A521" s="149" t="s">
        <v>1335</v>
      </c>
      <c r="B521" s="66" t="s">
        <v>1335</v>
      </c>
      <c r="C521" s="67">
        <v>44</v>
      </c>
      <c r="D521" s="84" t="s">
        <v>342</v>
      </c>
      <c r="E521" s="85">
        <v>99.111454013566103</v>
      </c>
      <c r="F521" s="91">
        <v>99.108239303050794</v>
      </c>
      <c r="G521" s="86">
        <v>27.925547304465201</v>
      </c>
      <c r="H521" s="86">
        <v>27.9242614202591</v>
      </c>
      <c r="I521" s="86">
        <v>0.33</v>
      </c>
      <c r="J521" s="86">
        <v>0.22</v>
      </c>
      <c r="K521" s="87">
        <v>0</v>
      </c>
      <c r="L521" s="85">
        <v>0.13999999984399999</v>
      </c>
      <c r="M521" s="86">
        <v>0</v>
      </c>
      <c r="N521" s="86"/>
      <c r="O521" s="86">
        <v>71.910112359550595</v>
      </c>
      <c r="P521" s="86">
        <v>0.13500000000000001</v>
      </c>
      <c r="Q521" s="88">
        <v>0</v>
      </c>
      <c r="R521" s="85">
        <v>0</v>
      </c>
      <c r="S521" s="86">
        <v>0.4</v>
      </c>
      <c r="T521" s="86">
        <v>2.12</v>
      </c>
      <c r="U521" s="88">
        <v>1.8002378885781298E-2</v>
      </c>
      <c r="V521" s="89"/>
      <c r="W521" s="85">
        <v>53.4</v>
      </c>
      <c r="X521" s="88"/>
      <c r="Y521" s="85"/>
      <c r="Z521" s="88"/>
      <c r="AA521" s="85">
        <v>0.43</v>
      </c>
      <c r="AB521" s="91">
        <v>0.43</v>
      </c>
      <c r="AC521" s="86">
        <v>0.3</v>
      </c>
      <c r="AD521" s="86">
        <v>0.3</v>
      </c>
      <c r="AE521" s="86">
        <v>0</v>
      </c>
      <c r="AF521" s="88">
        <v>0</v>
      </c>
      <c r="AG521" s="85">
        <v>1.2089999999600001E-2</v>
      </c>
      <c r="AH521" s="86">
        <v>3.8509999999999998E-3</v>
      </c>
      <c r="AI521" s="88">
        <v>0</v>
      </c>
      <c r="AJ521" s="150">
        <v>1.1499999999999999</v>
      </c>
      <c r="AK521" s="151">
        <v>2</v>
      </c>
    </row>
    <row r="522" spans="1:37" x14ac:dyDescent="0.2">
      <c r="A522" s="149" t="s">
        <v>1336</v>
      </c>
      <c r="B522" s="66" t="s">
        <v>1337</v>
      </c>
      <c r="C522" s="67">
        <v>44</v>
      </c>
      <c r="D522" s="84" t="s">
        <v>342</v>
      </c>
      <c r="E522" s="85">
        <v>96.546144255511095</v>
      </c>
      <c r="F522" s="91">
        <v>96.546144255511095</v>
      </c>
      <c r="G522" s="86">
        <v>31.009540989114999</v>
      </c>
      <c r="H522" s="86">
        <v>31.009540989114999</v>
      </c>
      <c r="I522" s="86">
        <v>2.14</v>
      </c>
      <c r="J522" s="86">
        <v>0.4</v>
      </c>
      <c r="K522" s="87">
        <v>0</v>
      </c>
      <c r="L522" s="85">
        <v>0.100000000023</v>
      </c>
      <c r="M522" s="86">
        <v>0</v>
      </c>
      <c r="N522" s="86"/>
      <c r="O522" s="86">
        <v>35.884897498589403</v>
      </c>
      <c r="P522" s="86">
        <v>0.129</v>
      </c>
      <c r="Q522" s="88">
        <v>3.9300000000000002E-2</v>
      </c>
      <c r="R522" s="85">
        <v>0</v>
      </c>
      <c r="S522" s="86">
        <v>0.2</v>
      </c>
      <c r="T522" s="86">
        <v>1.03</v>
      </c>
      <c r="U522" s="88">
        <v>0.15120566623338699</v>
      </c>
      <c r="V522" s="89"/>
      <c r="W522" s="85">
        <v>53.401065151147002</v>
      </c>
      <c r="X522" s="88"/>
      <c r="Y522" s="85"/>
      <c r="Z522" s="88">
        <v>-100</v>
      </c>
      <c r="AA522" s="85">
        <v>0</v>
      </c>
      <c r="AB522" s="91">
        <v>0</v>
      </c>
      <c r="AC522" s="86">
        <v>0</v>
      </c>
      <c r="AD522" s="86">
        <v>0</v>
      </c>
      <c r="AE522" s="86">
        <v>0</v>
      </c>
      <c r="AF522" s="88">
        <v>0.65770000234199999</v>
      </c>
      <c r="AG522" s="85">
        <v>0.45457400025900002</v>
      </c>
      <c r="AH522" s="86">
        <v>4.6820000000000004E-3</v>
      </c>
      <c r="AI522" s="88">
        <v>0</v>
      </c>
      <c r="AJ522" s="150">
        <v>1.26</v>
      </c>
      <c r="AK522" s="151">
        <v>1</v>
      </c>
    </row>
    <row r="523" spans="1:37" x14ac:dyDescent="0.2">
      <c r="A523" s="149" t="s">
        <v>1338</v>
      </c>
      <c r="B523" s="66" t="s">
        <v>1338</v>
      </c>
      <c r="C523" s="67">
        <v>44</v>
      </c>
      <c r="D523" s="84" t="s">
        <v>342</v>
      </c>
      <c r="E523" s="85">
        <v>97.678945302276901</v>
      </c>
      <c r="F523" s="91">
        <v>97.667495420047103</v>
      </c>
      <c r="G523" s="86">
        <v>31.173122219314301</v>
      </c>
      <c r="H523" s="86">
        <v>31.1616723370845</v>
      </c>
      <c r="I523" s="86">
        <v>0.64</v>
      </c>
      <c r="J523" s="86">
        <v>0.22</v>
      </c>
      <c r="K523" s="87">
        <v>0</v>
      </c>
      <c r="L523" s="85">
        <v>0.169999999599</v>
      </c>
      <c r="M523" s="86">
        <v>0</v>
      </c>
      <c r="N523" s="86"/>
      <c r="O523" s="86">
        <v>32.985986345670099</v>
      </c>
      <c r="P523" s="86">
        <v>9.7000000000000003E-2</v>
      </c>
      <c r="Q523" s="88">
        <v>0</v>
      </c>
      <c r="R523" s="85">
        <v>0</v>
      </c>
      <c r="S523" s="86">
        <v>0</v>
      </c>
      <c r="T523" s="86">
        <v>1.42</v>
      </c>
      <c r="U523" s="88">
        <v>3.1078251766553301E-2</v>
      </c>
      <c r="V523" s="89"/>
      <c r="W523" s="85"/>
      <c r="X523" s="88"/>
      <c r="Y523" s="85"/>
      <c r="Z523" s="88">
        <v>-100</v>
      </c>
      <c r="AA523" s="85">
        <v>0</v>
      </c>
      <c r="AB523" s="91">
        <v>0</v>
      </c>
      <c r="AC523" s="86">
        <v>0</v>
      </c>
      <c r="AD523" s="86">
        <v>0</v>
      </c>
      <c r="AE523" s="86">
        <v>0</v>
      </c>
      <c r="AF523" s="88">
        <v>1.9352999879899999</v>
      </c>
      <c r="AG523" s="85">
        <v>0.14662599970699999</v>
      </c>
      <c r="AH523" s="86">
        <v>1.6069999999999999E-3</v>
      </c>
      <c r="AI523" s="88">
        <v>0</v>
      </c>
      <c r="AJ523" s="150">
        <v>1.39</v>
      </c>
      <c r="AK523" s="151">
        <v>3</v>
      </c>
    </row>
    <row r="524" spans="1:37" x14ac:dyDescent="0.2">
      <c r="A524" s="149" t="s">
        <v>1339</v>
      </c>
      <c r="B524" s="66" t="s">
        <v>1340</v>
      </c>
      <c r="C524" s="67">
        <v>25</v>
      </c>
      <c r="D524" s="84" t="s">
        <v>342</v>
      </c>
      <c r="E524" s="85">
        <v>70.465317561719502</v>
      </c>
      <c r="F524" s="91">
        <v>70.412562337715897</v>
      </c>
      <c r="G524" s="86">
        <v>24.856777809833901</v>
      </c>
      <c r="H524" s="86">
        <v>24.8040225858303</v>
      </c>
      <c r="I524" s="86">
        <v>3.51</v>
      </c>
      <c r="J524" s="86">
        <v>2.48</v>
      </c>
      <c r="K524" s="87">
        <v>0</v>
      </c>
      <c r="L524" s="85">
        <v>0.38000000057900002</v>
      </c>
      <c r="M524" s="86">
        <v>0</v>
      </c>
      <c r="N524" s="86">
        <v>18.5489470030086</v>
      </c>
      <c r="O524" s="86">
        <v>74.441325098259398</v>
      </c>
      <c r="P524" s="86">
        <v>0.48299999999999998</v>
      </c>
      <c r="Q524" s="88">
        <v>0.77849999999999997</v>
      </c>
      <c r="R524" s="85">
        <v>0</v>
      </c>
      <c r="S524" s="86">
        <v>0</v>
      </c>
      <c r="T524" s="86">
        <v>1.08</v>
      </c>
      <c r="U524" s="88">
        <v>1.4309854510983799</v>
      </c>
      <c r="V524" s="89"/>
      <c r="W524" s="85">
        <v>30.961709585373502</v>
      </c>
      <c r="X524" s="88"/>
      <c r="Y524" s="85"/>
      <c r="Z524" s="88">
        <v>-100</v>
      </c>
      <c r="AA524" s="85">
        <v>0.09</v>
      </c>
      <c r="AB524" s="91">
        <v>0.08</v>
      </c>
      <c r="AC524" s="86">
        <v>0</v>
      </c>
      <c r="AD524" s="86">
        <v>0</v>
      </c>
      <c r="AE524" s="86">
        <v>0</v>
      </c>
      <c r="AF524" s="88">
        <v>14.2847004154</v>
      </c>
      <c r="AG524" s="85">
        <v>2.2688619638600001</v>
      </c>
      <c r="AH524" s="86">
        <v>2.3906E-2</v>
      </c>
      <c r="AI524" s="88">
        <v>0</v>
      </c>
      <c r="AJ524" s="150">
        <v>1.28</v>
      </c>
      <c r="AK524" s="151">
        <v>0</v>
      </c>
    </row>
    <row r="525" spans="1:37" x14ac:dyDescent="0.2">
      <c r="A525" s="149" t="s">
        <v>1341</v>
      </c>
      <c r="B525" s="66" t="s">
        <v>1342</v>
      </c>
      <c r="C525" s="67">
        <v>25</v>
      </c>
      <c r="D525" s="84" t="s">
        <v>342</v>
      </c>
      <c r="E525" s="85">
        <v>66.366506421755005</v>
      </c>
      <c r="F525" s="91">
        <v>66.163808567123496</v>
      </c>
      <c r="G525" s="86">
        <v>20.581007390399702</v>
      </c>
      <c r="H525" s="86">
        <v>20.3783095357681</v>
      </c>
      <c r="I525" s="86">
        <v>2.4</v>
      </c>
      <c r="J525" s="86">
        <v>2.58</v>
      </c>
      <c r="K525" s="87">
        <v>0</v>
      </c>
      <c r="L525" s="85">
        <v>0</v>
      </c>
      <c r="M525" s="86">
        <v>0</v>
      </c>
      <c r="N525" s="86"/>
      <c r="O525" s="86">
        <v>74.936061381074197</v>
      </c>
      <c r="P525" s="86">
        <v>0.28000000000000003</v>
      </c>
      <c r="Q525" s="88">
        <v>0.4783</v>
      </c>
      <c r="R525" s="85">
        <v>0</v>
      </c>
      <c r="S525" s="86">
        <v>0</v>
      </c>
      <c r="T525" s="86">
        <v>0.7</v>
      </c>
      <c r="U525" s="88">
        <v>0.17399727344478699</v>
      </c>
      <c r="V525" s="89"/>
      <c r="W525" s="85">
        <v>53.583528208897697</v>
      </c>
      <c r="X525" s="88"/>
      <c r="Y525" s="85"/>
      <c r="Z525" s="88">
        <v>-100</v>
      </c>
      <c r="AA525" s="85">
        <v>0.04</v>
      </c>
      <c r="AB525" s="91">
        <v>0</v>
      </c>
      <c r="AC525" s="86">
        <v>0.03</v>
      </c>
      <c r="AD525" s="86">
        <v>0</v>
      </c>
      <c r="AE525" s="86">
        <v>0</v>
      </c>
      <c r="AF525" s="88">
        <v>35.387798333100001</v>
      </c>
      <c r="AG525" s="85">
        <v>0.27788799961299998</v>
      </c>
      <c r="AH525" s="86">
        <v>2.0598999999999999E-2</v>
      </c>
      <c r="AI525" s="88">
        <v>0</v>
      </c>
      <c r="AJ525" s="150">
        <v>1.08</v>
      </c>
      <c r="AK525" s="151">
        <v>0</v>
      </c>
    </row>
    <row r="526" spans="1:37" x14ac:dyDescent="0.2">
      <c r="A526" s="149" t="s">
        <v>1343</v>
      </c>
      <c r="B526" s="66" t="s">
        <v>1344</v>
      </c>
      <c r="C526" s="67">
        <v>25</v>
      </c>
      <c r="D526" s="84" t="s">
        <v>342</v>
      </c>
      <c r="E526" s="85">
        <v>55.973681057550202</v>
      </c>
      <c r="F526" s="91">
        <v>55.498921682175798</v>
      </c>
      <c r="G526" s="86">
        <v>19.476616478293899</v>
      </c>
      <c r="H526" s="86">
        <v>19.0133391908623</v>
      </c>
      <c r="I526" s="86">
        <v>8.2100000000000009</v>
      </c>
      <c r="J526" s="86">
        <v>4.09</v>
      </c>
      <c r="K526" s="87">
        <v>0</v>
      </c>
      <c r="L526" s="85">
        <v>0.24999999981099999</v>
      </c>
      <c r="M526" s="86">
        <v>0</v>
      </c>
      <c r="N526" s="86"/>
      <c r="O526" s="86">
        <v>35.252158678513297</v>
      </c>
      <c r="P526" s="86">
        <v>0.35199999999999998</v>
      </c>
      <c r="Q526" s="88">
        <v>2.7699999999999999E-2</v>
      </c>
      <c r="R526" s="85">
        <v>0</v>
      </c>
      <c r="S526" s="86">
        <v>0</v>
      </c>
      <c r="T526" s="86">
        <v>0.48</v>
      </c>
      <c r="U526" s="88">
        <v>0.67045409161707703</v>
      </c>
      <c r="V526" s="89"/>
      <c r="W526" s="85">
        <v>40.592099268517401</v>
      </c>
      <c r="X526" s="88"/>
      <c r="Y526" s="85"/>
      <c r="Z526" s="88">
        <v>-100</v>
      </c>
      <c r="AA526" s="85">
        <v>0.04</v>
      </c>
      <c r="AB526" s="91">
        <v>0.02</v>
      </c>
      <c r="AC526" s="86">
        <v>0</v>
      </c>
      <c r="AD526" s="86">
        <v>0</v>
      </c>
      <c r="AE526" s="86">
        <v>0</v>
      </c>
      <c r="AF526" s="88">
        <v>42.812198606499997</v>
      </c>
      <c r="AG526" s="85">
        <v>1.5307220000699999</v>
      </c>
      <c r="AH526" s="86">
        <v>5.4654000000000001E-2</v>
      </c>
      <c r="AI526" s="88">
        <v>0</v>
      </c>
      <c r="AJ526" s="150">
        <v>1.1499999999999999</v>
      </c>
      <c r="AK526" s="151">
        <v>0</v>
      </c>
    </row>
    <row r="527" spans="1:37" x14ac:dyDescent="0.2">
      <c r="A527" s="149" t="s">
        <v>1345</v>
      </c>
      <c r="B527" s="66" t="s">
        <v>1346</v>
      </c>
      <c r="C527" s="67">
        <v>44</v>
      </c>
      <c r="D527" s="84" t="s">
        <v>342</v>
      </c>
      <c r="E527" s="85">
        <v>93.764360440000701</v>
      </c>
      <c r="F527" s="91">
        <v>93.764360440000701</v>
      </c>
      <c r="G527" s="86">
        <v>27.341025624972598</v>
      </c>
      <c r="H527" s="86">
        <v>27.341025624972598</v>
      </c>
      <c r="I527" s="86">
        <v>0.86</v>
      </c>
      <c r="J527" s="86">
        <v>0.18</v>
      </c>
      <c r="K527" s="87">
        <v>0</v>
      </c>
      <c r="L527" s="85">
        <v>2.0000000035E-2</v>
      </c>
      <c r="M527" s="86">
        <v>0</v>
      </c>
      <c r="N527" s="86"/>
      <c r="O527" s="86">
        <v>58.739305046272101</v>
      </c>
      <c r="P527" s="86">
        <v>0.113</v>
      </c>
      <c r="Q527" s="88">
        <v>0</v>
      </c>
      <c r="R527" s="85">
        <v>0</v>
      </c>
      <c r="S527" s="86">
        <v>0</v>
      </c>
      <c r="T527" s="86">
        <v>1.75</v>
      </c>
      <c r="U527" s="88">
        <v>0.39004050661441098</v>
      </c>
      <c r="V527" s="89"/>
      <c r="W527" s="85">
        <v>42.5333333333</v>
      </c>
      <c r="X527" s="88"/>
      <c r="Y527" s="85"/>
      <c r="Z527" s="88"/>
      <c r="AA527" s="85">
        <v>0.1</v>
      </c>
      <c r="AB527" s="91">
        <v>0.1</v>
      </c>
      <c r="AC527" s="86">
        <v>0.05</v>
      </c>
      <c r="AD527" s="86">
        <v>0.05</v>
      </c>
      <c r="AE527" s="86">
        <v>0</v>
      </c>
      <c r="AF527" s="88">
        <v>0</v>
      </c>
      <c r="AG527" s="85">
        <v>1.34478000162</v>
      </c>
      <c r="AH527" s="86">
        <v>2.9759999999999999E-3</v>
      </c>
      <c r="AI527" s="88">
        <v>0</v>
      </c>
      <c r="AJ527" s="150">
        <v>1.27</v>
      </c>
      <c r="AK527" s="151">
        <v>4</v>
      </c>
    </row>
    <row r="528" spans="1:37" x14ac:dyDescent="0.2">
      <c r="A528" s="149" t="s">
        <v>1347</v>
      </c>
      <c r="B528" s="66" t="s">
        <v>1348</v>
      </c>
      <c r="C528" s="67">
        <v>44</v>
      </c>
      <c r="D528" s="84" t="s">
        <v>342</v>
      </c>
      <c r="E528" s="85">
        <v>95.049886498431405</v>
      </c>
      <c r="F528" s="91">
        <v>95.046875846745806</v>
      </c>
      <c r="G528" s="86">
        <v>27.2765042721147</v>
      </c>
      <c r="H528" s="86">
        <v>27.2740957507662</v>
      </c>
      <c r="I528" s="86">
        <v>0.2</v>
      </c>
      <c r="J528" s="86">
        <v>0.13</v>
      </c>
      <c r="K528" s="87">
        <v>0</v>
      </c>
      <c r="L528" s="85">
        <v>4.9999999953099998E-2</v>
      </c>
      <c r="M528" s="86">
        <v>0</v>
      </c>
      <c r="N528" s="86"/>
      <c r="O528" s="86">
        <v>56.971459734593701</v>
      </c>
      <c r="P528" s="86">
        <v>6.6000000000000003E-2</v>
      </c>
      <c r="Q528" s="88">
        <v>0.1004</v>
      </c>
      <c r="R528" s="85">
        <v>0</v>
      </c>
      <c r="S528" s="86">
        <v>0</v>
      </c>
      <c r="T528" s="86">
        <v>1.63</v>
      </c>
      <c r="U528" s="88">
        <v>0.125243110123617</v>
      </c>
      <c r="V528" s="89"/>
      <c r="W528" s="85">
        <v>42.147010886155499</v>
      </c>
      <c r="X528" s="88">
        <v>42.5333333333</v>
      </c>
      <c r="Y528" s="85">
        <v>100</v>
      </c>
      <c r="Z528" s="88"/>
      <c r="AA528" s="85">
        <v>0.09</v>
      </c>
      <c r="AB528" s="91">
        <v>0.09</v>
      </c>
      <c r="AC528" s="86">
        <v>0.04</v>
      </c>
      <c r="AD528" s="86">
        <v>0.04</v>
      </c>
      <c r="AE528" s="86">
        <v>0</v>
      </c>
      <c r="AF528" s="88">
        <v>0</v>
      </c>
      <c r="AG528" s="85">
        <v>0.86880999978700002</v>
      </c>
      <c r="AH528" s="86">
        <v>3.2399999999999998E-3</v>
      </c>
      <c r="AI528" s="88">
        <v>0</v>
      </c>
      <c r="AJ528" s="150">
        <v>1.5</v>
      </c>
      <c r="AK528" s="151">
        <v>4</v>
      </c>
    </row>
    <row r="529" spans="1:37" x14ac:dyDescent="0.2">
      <c r="A529" s="149" t="s">
        <v>1349</v>
      </c>
      <c r="B529" s="66" t="s">
        <v>1350</v>
      </c>
      <c r="C529" s="67">
        <v>44</v>
      </c>
      <c r="D529" s="84" t="s">
        <v>342</v>
      </c>
      <c r="E529" s="85">
        <v>89.455983829372002</v>
      </c>
      <c r="F529" s="91">
        <v>89.455983829372002</v>
      </c>
      <c r="G529" s="86">
        <v>28.732487628075599</v>
      </c>
      <c r="H529" s="86">
        <v>28.732487628075599</v>
      </c>
      <c r="I529" s="86">
        <v>0.8</v>
      </c>
      <c r="J529" s="86">
        <v>0.4</v>
      </c>
      <c r="K529" s="87">
        <v>0</v>
      </c>
      <c r="L529" s="85">
        <v>0.82000000100500003</v>
      </c>
      <c r="M529" s="86">
        <v>0</v>
      </c>
      <c r="N529" s="86"/>
      <c r="O529" s="86">
        <v>18.679500676793499</v>
      </c>
      <c r="P529" s="86">
        <v>0.16500000000000001</v>
      </c>
      <c r="Q529" s="88">
        <v>3.8699999999999998E-2</v>
      </c>
      <c r="R529" s="85">
        <v>0</v>
      </c>
      <c r="S529" s="86">
        <v>0</v>
      </c>
      <c r="T529" s="86">
        <v>1.1100000000000001</v>
      </c>
      <c r="U529" s="88">
        <v>1.4044748030947201</v>
      </c>
      <c r="V529" s="89"/>
      <c r="W529" s="85">
        <v>42.528592357846698</v>
      </c>
      <c r="X529" s="88">
        <v>41.5</v>
      </c>
      <c r="Y529" s="85">
        <v>100</v>
      </c>
      <c r="Z529" s="88"/>
      <c r="AA529" s="85">
        <v>0.12</v>
      </c>
      <c r="AB529" s="91">
        <v>0.12</v>
      </c>
      <c r="AC529" s="86">
        <v>0.2</v>
      </c>
      <c r="AD529" s="86">
        <v>0.2</v>
      </c>
      <c r="AE529" s="86">
        <v>0</v>
      </c>
      <c r="AF529" s="88">
        <v>1.32190563499E-8</v>
      </c>
      <c r="AG529" s="85">
        <v>2.0464180032699999</v>
      </c>
      <c r="AH529" s="86">
        <v>4.6039999999999996E-3</v>
      </c>
      <c r="AI529" s="88">
        <v>0</v>
      </c>
      <c r="AJ529" s="150">
        <v>1.2</v>
      </c>
      <c r="AK529" s="151">
        <v>1</v>
      </c>
    </row>
    <row r="530" spans="1:37" x14ac:dyDescent="0.2">
      <c r="A530" s="149" t="s">
        <v>383</v>
      </c>
      <c r="B530" s="66" t="s">
        <v>1351</v>
      </c>
      <c r="C530" s="67">
        <v>44</v>
      </c>
      <c r="D530" s="84" t="s">
        <v>342</v>
      </c>
      <c r="E530" s="85">
        <v>88.561010906209802</v>
      </c>
      <c r="F530" s="91">
        <v>88.558585507433804</v>
      </c>
      <c r="G530" s="86">
        <v>36.686581885504999</v>
      </c>
      <c r="H530" s="86">
        <v>36.684156486729002</v>
      </c>
      <c r="I530" s="86">
        <v>2.0099999999999998</v>
      </c>
      <c r="J530" s="86">
        <v>0.47</v>
      </c>
      <c r="K530" s="87">
        <v>0</v>
      </c>
      <c r="L530" s="85">
        <v>0.72999999909500002</v>
      </c>
      <c r="M530" s="86">
        <v>0</v>
      </c>
      <c r="N530" s="86">
        <v>14.869063470927699</v>
      </c>
      <c r="O530" s="86">
        <v>27.378516624040898</v>
      </c>
      <c r="P530" s="86">
        <v>0.16600000000000001</v>
      </c>
      <c r="Q530" s="88">
        <v>0.17069999999999999</v>
      </c>
      <c r="R530" s="85">
        <v>0</v>
      </c>
      <c r="S530" s="86">
        <v>0</v>
      </c>
      <c r="T530" s="86">
        <v>1.02</v>
      </c>
      <c r="U530" s="88">
        <v>2.4221649109474401</v>
      </c>
      <c r="V530" s="89"/>
      <c r="W530" s="85">
        <v>43.650169256881703</v>
      </c>
      <c r="X530" s="88">
        <v>37.733333333300003</v>
      </c>
      <c r="Y530" s="85"/>
      <c r="Z530" s="88"/>
      <c r="AA530" s="85">
        <v>0.1</v>
      </c>
      <c r="AB530" s="91">
        <v>0.1</v>
      </c>
      <c r="AC530" s="86">
        <v>0</v>
      </c>
      <c r="AD530" s="86">
        <v>0</v>
      </c>
      <c r="AE530" s="86">
        <v>0</v>
      </c>
      <c r="AF530" s="88">
        <v>0</v>
      </c>
      <c r="AG530" s="85">
        <v>2.0500919991000002</v>
      </c>
      <c r="AH530" s="86">
        <v>6.1989999999999996E-3</v>
      </c>
      <c r="AI530" s="88">
        <v>0</v>
      </c>
      <c r="AJ530" s="150">
        <v>1.58</v>
      </c>
      <c r="AK530" s="151">
        <v>1</v>
      </c>
    </row>
    <row r="531" spans="1:37" x14ac:dyDescent="0.2">
      <c r="A531" s="149" t="s">
        <v>1352</v>
      </c>
      <c r="B531" s="66" t="s">
        <v>1353</v>
      </c>
      <c r="C531" s="67">
        <v>44</v>
      </c>
      <c r="D531" s="84" t="s">
        <v>342</v>
      </c>
      <c r="E531" s="85">
        <v>98.899585402202206</v>
      </c>
      <c r="F531" s="91">
        <v>98.899585402202206</v>
      </c>
      <c r="G531" s="86">
        <v>30.606781887655998</v>
      </c>
      <c r="H531" s="86">
        <v>30.606781887655998</v>
      </c>
      <c r="I531" s="86">
        <v>1.65</v>
      </c>
      <c r="J531" s="86">
        <v>0.08</v>
      </c>
      <c r="K531" s="87">
        <v>0</v>
      </c>
      <c r="L531" s="85">
        <v>7.8671397041300004E-8</v>
      </c>
      <c r="M531" s="86">
        <v>0</v>
      </c>
      <c r="N531" s="86"/>
      <c r="O531" s="86">
        <v>75.352746922845995</v>
      </c>
      <c r="P531" s="86">
        <v>4.4999999999999998E-2</v>
      </c>
      <c r="Q531" s="88">
        <v>0</v>
      </c>
      <c r="R531" s="85">
        <v>0</v>
      </c>
      <c r="S531" s="86">
        <v>0</v>
      </c>
      <c r="T531" s="86">
        <v>7.0000000000000007E-2</v>
      </c>
      <c r="U531" s="88">
        <v>5.6503958808614002E-2</v>
      </c>
      <c r="V531" s="89"/>
      <c r="W531" s="85">
        <v>52.266666666699997</v>
      </c>
      <c r="X531" s="88">
        <v>54.366666666699999</v>
      </c>
      <c r="Y531" s="85">
        <v>100</v>
      </c>
      <c r="Z531" s="88"/>
      <c r="AA531" s="85">
        <v>0.11</v>
      </c>
      <c r="AB531" s="91">
        <v>0.11</v>
      </c>
      <c r="AC531" s="86">
        <v>7.0000000000000007E-2</v>
      </c>
      <c r="AD531" s="86">
        <v>7.0000000000000007E-2</v>
      </c>
      <c r="AE531" s="86">
        <v>0</v>
      </c>
      <c r="AF531" s="88">
        <v>2.57168923306E-7</v>
      </c>
      <c r="AG531" s="85">
        <v>4.4088418663300002E-2</v>
      </c>
      <c r="AH531" s="86">
        <v>9.9500000000000001E-4</v>
      </c>
      <c r="AI531" s="88">
        <v>0</v>
      </c>
      <c r="AJ531" s="150">
        <v>1.65</v>
      </c>
      <c r="AK531" s="151">
        <v>1</v>
      </c>
    </row>
    <row r="532" spans="1:37" x14ac:dyDescent="0.2">
      <c r="A532" s="149" t="s">
        <v>1354</v>
      </c>
      <c r="B532" s="66" t="s">
        <v>1355</v>
      </c>
      <c r="C532" s="67">
        <v>25</v>
      </c>
      <c r="D532" s="84" t="s">
        <v>342</v>
      </c>
      <c r="E532" s="85">
        <v>68.631806947876996</v>
      </c>
      <c r="F532" s="91">
        <v>68.607369970286896</v>
      </c>
      <c r="G532" s="86">
        <v>29.254394490572299</v>
      </c>
      <c r="H532" s="86">
        <v>29.2299575129821</v>
      </c>
      <c r="I532" s="86">
        <v>2.2599999999999998</v>
      </c>
      <c r="J532" s="86">
        <v>1.24</v>
      </c>
      <c r="K532" s="87">
        <v>0</v>
      </c>
      <c r="L532" s="85">
        <v>0.99999998271900004</v>
      </c>
      <c r="M532" s="86">
        <v>0.47868230167293402</v>
      </c>
      <c r="N532" s="86">
        <v>37.024269167126299</v>
      </c>
      <c r="O532" s="86">
        <v>42.930196078431401</v>
      </c>
      <c r="P532" s="86">
        <v>0.214</v>
      </c>
      <c r="Q532" s="88">
        <v>0.3085</v>
      </c>
      <c r="R532" s="85">
        <v>6.6198861379584296E-3</v>
      </c>
      <c r="S532" s="86">
        <v>0</v>
      </c>
      <c r="T532" s="86">
        <v>1.76</v>
      </c>
      <c r="U532" s="88">
        <v>3.45561078559329</v>
      </c>
      <c r="V532" s="89"/>
      <c r="W532" s="85">
        <v>70.220104835109794</v>
      </c>
      <c r="X532" s="88">
        <v>65.933333333299998</v>
      </c>
      <c r="Y532" s="85">
        <v>100</v>
      </c>
      <c r="Z532" s="88">
        <v>-100</v>
      </c>
      <c r="AA532" s="85">
        <v>0.72</v>
      </c>
      <c r="AB532" s="91">
        <v>0.72</v>
      </c>
      <c r="AC532" s="86">
        <v>0.09</v>
      </c>
      <c r="AD532" s="86">
        <v>0.09</v>
      </c>
      <c r="AE532" s="86">
        <v>0</v>
      </c>
      <c r="AF532" s="88">
        <v>3.2688998409800001</v>
      </c>
      <c r="AG532" s="85">
        <v>6.7815356161200002</v>
      </c>
      <c r="AH532" s="86">
        <v>2.0997999999999999E-2</v>
      </c>
      <c r="AI532" s="88">
        <v>0</v>
      </c>
      <c r="AJ532" s="150">
        <v>1.4</v>
      </c>
      <c r="AK532" s="151">
        <v>0</v>
      </c>
    </row>
    <row r="533" spans="1:37" x14ac:dyDescent="0.2">
      <c r="A533" s="149" t="s">
        <v>1356</v>
      </c>
      <c r="B533" s="66" t="s">
        <v>1357</v>
      </c>
      <c r="C533" s="67">
        <v>44</v>
      </c>
      <c r="D533" s="84" t="s">
        <v>342</v>
      </c>
      <c r="E533" s="85">
        <v>79.382092958562097</v>
      </c>
      <c r="F533" s="91">
        <v>79.3781189147454</v>
      </c>
      <c r="G533" s="86">
        <v>30.203868447795301</v>
      </c>
      <c r="H533" s="86">
        <v>30.1998944039786</v>
      </c>
      <c r="I533" s="86">
        <v>1.95</v>
      </c>
      <c r="J533" s="86">
        <v>0.85</v>
      </c>
      <c r="K533" s="87">
        <v>0</v>
      </c>
      <c r="L533" s="85">
        <v>0.43000001584399999</v>
      </c>
      <c r="M533" s="86">
        <v>0</v>
      </c>
      <c r="N533" s="86">
        <v>37.9010928689056</v>
      </c>
      <c r="O533" s="86">
        <v>58.0401789630669</v>
      </c>
      <c r="P533" s="86">
        <v>0.221</v>
      </c>
      <c r="Q533" s="88">
        <v>3.15E-2</v>
      </c>
      <c r="R533" s="85">
        <v>0</v>
      </c>
      <c r="S533" s="86">
        <v>0</v>
      </c>
      <c r="T533" s="86">
        <v>1.05</v>
      </c>
      <c r="U533" s="88">
        <v>1.8467949336618501</v>
      </c>
      <c r="V533" s="89"/>
      <c r="W533" s="85">
        <v>72.346928589190398</v>
      </c>
      <c r="X533" s="88">
        <v>71.8</v>
      </c>
      <c r="Y533" s="85">
        <v>100</v>
      </c>
      <c r="Z533" s="88"/>
      <c r="AA533" s="85">
        <v>1.2</v>
      </c>
      <c r="AB533" s="91">
        <v>1.2</v>
      </c>
      <c r="AC533" s="86">
        <v>0.21</v>
      </c>
      <c r="AD533" s="86">
        <v>0.2</v>
      </c>
      <c r="AE533" s="86">
        <v>0</v>
      </c>
      <c r="AF533" s="88">
        <v>0</v>
      </c>
      <c r="AG533" s="85">
        <v>5.7673939408399999</v>
      </c>
      <c r="AH533" s="86">
        <v>1.4808999999999999E-2</v>
      </c>
      <c r="AI533" s="88">
        <v>1.2100000655600001E-3</v>
      </c>
      <c r="AJ533" s="150">
        <v>1.25</v>
      </c>
      <c r="AK533" s="151">
        <v>0</v>
      </c>
    </row>
    <row r="534" spans="1:37" x14ac:dyDescent="0.2">
      <c r="A534" s="149" t="s">
        <v>1358</v>
      </c>
      <c r="B534" s="66" t="s">
        <v>1359</v>
      </c>
      <c r="C534" s="67">
        <v>44</v>
      </c>
      <c r="D534" s="84" t="s">
        <v>342</v>
      </c>
      <c r="E534" s="85">
        <v>95.799006146201094</v>
      </c>
      <c r="F534" s="91">
        <v>95.799006146201094</v>
      </c>
      <c r="G534" s="86">
        <v>32.243036484896002</v>
      </c>
      <c r="H534" s="86">
        <v>32.243036484896002</v>
      </c>
      <c r="I534" s="86">
        <v>0</v>
      </c>
      <c r="J534" s="86">
        <v>0.15</v>
      </c>
      <c r="K534" s="87">
        <v>0</v>
      </c>
      <c r="L534" s="85">
        <v>0.43999999982499999</v>
      </c>
      <c r="M534" s="86">
        <v>0</v>
      </c>
      <c r="N534" s="86"/>
      <c r="O534" s="86">
        <v>62.401827788090799</v>
      </c>
      <c r="P534" s="86">
        <v>0.106</v>
      </c>
      <c r="Q534" s="88">
        <v>0</v>
      </c>
      <c r="R534" s="85">
        <v>0</v>
      </c>
      <c r="S534" s="86">
        <v>0</v>
      </c>
      <c r="T534" s="86">
        <v>0.76</v>
      </c>
      <c r="U534" s="88">
        <v>0.116058585066039</v>
      </c>
      <c r="V534" s="89"/>
      <c r="W534" s="85"/>
      <c r="X534" s="88"/>
      <c r="Y534" s="85"/>
      <c r="Z534" s="88"/>
      <c r="AA534" s="85">
        <v>0</v>
      </c>
      <c r="AB534" s="91">
        <v>0</v>
      </c>
      <c r="AC534" s="86">
        <v>0</v>
      </c>
      <c r="AD534" s="86">
        <v>0</v>
      </c>
      <c r="AE534" s="86">
        <v>0</v>
      </c>
      <c r="AF534" s="88">
        <v>0</v>
      </c>
      <c r="AG534" s="85">
        <v>6.9947999894399995E-2</v>
      </c>
      <c r="AH534" s="86">
        <v>9.9700000000000006E-4</v>
      </c>
      <c r="AI534" s="88">
        <v>0</v>
      </c>
      <c r="AJ534" s="150">
        <v>1.88</v>
      </c>
      <c r="AK534" s="151">
        <v>7</v>
      </c>
    </row>
    <row r="535" spans="1:37" x14ac:dyDescent="0.2">
      <c r="A535" s="149" t="s">
        <v>1360</v>
      </c>
      <c r="B535" s="66" t="s">
        <v>1361</v>
      </c>
      <c r="C535" s="67">
        <v>44</v>
      </c>
      <c r="D535" s="84" t="s">
        <v>342</v>
      </c>
      <c r="E535" s="85">
        <v>96.905384366830205</v>
      </c>
      <c r="F535" s="91">
        <v>96.830479099961806</v>
      </c>
      <c r="G535" s="86">
        <v>32.774726081720203</v>
      </c>
      <c r="H535" s="86">
        <v>32.699820814851797</v>
      </c>
      <c r="I535" s="86">
        <v>0.24</v>
      </c>
      <c r="J535" s="86">
        <v>0.14000000000000001</v>
      </c>
      <c r="K535" s="87">
        <v>0</v>
      </c>
      <c r="L535" s="85">
        <v>2.00000000081E-2</v>
      </c>
      <c r="M535" s="86">
        <v>0</v>
      </c>
      <c r="N535" s="86"/>
      <c r="O535" s="86">
        <v>70.177267987486999</v>
      </c>
      <c r="P535" s="86">
        <v>0.11600000000000001</v>
      </c>
      <c r="Q535" s="88">
        <v>0</v>
      </c>
      <c r="R535" s="85">
        <v>0</v>
      </c>
      <c r="S535" s="86">
        <v>0</v>
      </c>
      <c r="T535" s="86">
        <v>0.97</v>
      </c>
      <c r="U535" s="88">
        <v>0</v>
      </c>
      <c r="V535" s="89"/>
      <c r="W535" s="85"/>
      <c r="X535" s="88"/>
      <c r="Y535" s="85"/>
      <c r="Z535" s="88"/>
      <c r="AA535" s="85">
        <v>0</v>
      </c>
      <c r="AB535" s="91">
        <v>0</v>
      </c>
      <c r="AC535" s="86">
        <v>0</v>
      </c>
      <c r="AD535" s="86">
        <v>0</v>
      </c>
      <c r="AE535" s="86">
        <v>0</v>
      </c>
      <c r="AF535" s="88">
        <v>0</v>
      </c>
      <c r="AG535" s="85">
        <v>3.2280000007800002E-3</v>
      </c>
      <c r="AH535" s="86">
        <v>1.0480000000000001E-3</v>
      </c>
      <c r="AI535" s="88">
        <v>0</v>
      </c>
      <c r="AJ535" s="150">
        <v>1.67</v>
      </c>
      <c r="AK535" s="151">
        <v>5</v>
      </c>
    </row>
    <row r="536" spans="1:37" x14ac:dyDescent="0.2">
      <c r="A536" s="149" t="s">
        <v>1362</v>
      </c>
      <c r="B536" s="66" t="s">
        <v>1363</v>
      </c>
      <c r="C536" s="67">
        <v>44</v>
      </c>
      <c r="D536" s="84" t="s">
        <v>342</v>
      </c>
      <c r="E536" s="85">
        <v>95.894128113879006</v>
      </c>
      <c r="F536" s="91">
        <v>95.894128113879006</v>
      </c>
      <c r="G536" s="86">
        <v>39.955516014234902</v>
      </c>
      <c r="H536" s="86">
        <v>39.955516014234902</v>
      </c>
      <c r="I536" s="86">
        <v>0.15</v>
      </c>
      <c r="J536" s="86">
        <v>0.09</v>
      </c>
      <c r="K536" s="87">
        <v>0</v>
      </c>
      <c r="L536" s="85">
        <v>0.51000000016000002</v>
      </c>
      <c r="M536" s="86">
        <v>0</v>
      </c>
      <c r="N536" s="86"/>
      <c r="O536" s="86">
        <v>71.819727891156504</v>
      </c>
      <c r="P536" s="86">
        <v>0.111</v>
      </c>
      <c r="Q536" s="88">
        <v>0</v>
      </c>
      <c r="R536" s="85">
        <v>0</v>
      </c>
      <c r="S536" s="86">
        <v>0</v>
      </c>
      <c r="T536" s="86">
        <v>0.33</v>
      </c>
      <c r="U536" s="88">
        <v>0.120106761565836</v>
      </c>
      <c r="V536" s="89"/>
      <c r="W536" s="85"/>
      <c r="X536" s="88"/>
      <c r="Y536" s="85"/>
      <c r="Z536" s="88"/>
      <c r="AA536" s="85">
        <v>0.36</v>
      </c>
      <c r="AB536" s="91">
        <v>0.36</v>
      </c>
      <c r="AC536" s="86">
        <v>0.34</v>
      </c>
      <c r="AD536" s="86">
        <v>0.34</v>
      </c>
      <c r="AE536" s="86">
        <v>0</v>
      </c>
      <c r="AF536" s="88">
        <v>0</v>
      </c>
      <c r="AG536" s="85">
        <v>2.6899999992999999E-2</v>
      </c>
      <c r="AH536" s="86">
        <v>7.1100000000000004E-4</v>
      </c>
      <c r="AI536" s="88">
        <v>0</v>
      </c>
      <c r="AJ536" s="150">
        <v>2.15</v>
      </c>
      <c r="AK536" s="151">
        <v>16</v>
      </c>
    </row>
    <row r="537" spans="1:37" x14ac:dyDescent="0.2">
      <c r="A537" s="149" t="s">
        <v>1364</v>
      </c>
      <c r="B537" s="66" t="s">
        <v>1365</v>
      </c>
      <c r="C537" s="67">
        <v>44</v>
      </c>
      <c r="D537" s="84" t="s">
        <v>342</v>
      </c>
      <c r="E537" s="85">
        <v>98.931541231249199</v>
      </c>
      <c r="F537" s="91">
        <v>98.918639972790103</v>
      </c>
      <c r="G537" s="86">
        <v>38.421120532939298</v>
      </c>
      <c r="H537" s="86">
        <v>38.4105649578363</v>
      </c>
      <c r="I537" s="86">
        <v>0.25</v>
      </c>
      <c r="J537" s="86">
        <v>0.15</v>
      </c>
      <c r="K537" s="87">
        <v>0</v>
      </c>
      <c r="L537" s="85">
        <v>0.13000000008900001</v>
      </c>
      <c r="M537" s="86">
        <v>0</v>
      </c>
      <c r="N537" s="86"/>
      <c r="O537" s="86">
        <v>47.745180217938</v>
      </c>
      <c r="P537" s="86">
        <v>0.17499999999999999</v>
      </c>
      <c r="Q537" s="88">
        <v>0</v>
      </c>
      <c r="R537" s="85">
        <v>0</v>
      </c>
      <c r="S537" s="86">
        <v>0</v>
      </c>
      <c r="T537" s="86">
        <v>1.03</v>
      </c>
      <c r="U537" s="88">
        <v>0</v>
      </c>
      <c r="V537" s="89"/>
      <c r="W537" s="85"/>
      <c r="X537" s="88"/>
      <c r="Y537" s="85"/>
      <c r="Z537" s="88"/>
      <c r="AA537" s="85">
        <v>0.15</v>
      </c>
      <c r="AB537" s="91">
        <v>0.15</v>
      </c>
      <c r="AC537" s="86">
        <v>0.1</v>
      </c>
      <c r="AD537" s="86">
        <v>0.1</v>
      </c>
      <c r="AE537" s="86">
        <v>0</v>
      </c>
      <c r="AF537" s="88">
        <v>0</v>
      </c>
      <c r="AG537" s="85">
        <v>2.6900000013399998E-3</v>
      </c>
      <c r="AH537" s="86">
        <v>1.487E-3</v>
      </c>
      <c r="AI537" s="88">
        <v>0</v>
      </c>
      <c r="AJ537" s="150">
        <v>1.28</v>
      </c>
      <c r="AK537" s="151">
        <v>2</v>
      </c>
    </row>
    <row r="538" spans="1:37" x14ac:dyDescent="0.2">
      <c r="A538" s="149" t="s">
        <v>1366</v>
      </c>
      <c r="B538" s="66" t="s">
        <v>1367</v>
      </c>
      <c r="C538" s="67">
        <v>44</v>
      </c>
      <c r="D538" s="84" t="s">
        <v>342</v>
      </c>
      <c r="E538" s="85">
        <v>98.465473145780095</v>
      </c>
      <c r="F538" s="91">
        <v>98.465473145780095</v>
      </c>
      <c r="G538" s="86">
        <v>41.545625633354199</v>
      </c>
      <c r="H538" s="86">
        <v>41.545625633354199</v>
      </c>
      <c r="I538" s="86">
        <v>0</v>
      </c>
      <c r="J538" s="86">
        <v>0.11</v>
      </c>
      <c r="K538" s="87">
        <v>0</v>
      </c>
      <c r="L538" s="85">
        <v>0.12999999968699999</v>
      </c>
      <c r="M538" s="86">
        <v>2.4913002678543998E-3</v>
      </c>
      <c r="N538" s="86"/>
      <c r="O538" s="86">
        <v>56.311089234231098</v>
      </c>
      <c r="P538" s="86">
        <v>0.155</v>
      </c>
      <c r="Q538" s="88">
        <v>0</v>
      </c>
      <c r="R538" s="85">
        <v>0.25125628140703499</v>
      </c>
      <c r="S538" s="86">
        <v>0</v>
      </c>
      <c r="T538" s="86">
        <v>0.71</v>
      </c>
      <c r="U538" s="88">
        <v>3.8604449162766001E-2</v>
      </c>
      <c r="V538" s="89"/>
      <c r="W538" s="85">
        <v>58.1</v>
      </c>
      <c r="X538" s="88">
        <v>58.1</v>
      </c>
      <c r="Y538" s="85"/>
      <c r="Z538" s="88"/>
      <c r="AA538" s="85">
        <v>0.11</v>
      </c>
      <c r="AB538" s="91">
        <v>0.11</v>
      </c>
      <c r="AC538" s="86">
        <v>0.11</v>
      </c>
      <c r="AD538" s="86">
        <v>0.11</v>
      </c>
      <c r="AE538" s="86">
        <v>0</v>
      </c>
      <c r="AF538" s="88">
        <v>0</v>
      </c>
      <c r="AG538" s="85">
        <v>2.42099999744E-3</v>
      </c>
      <c r="AH538" s="86">
        <v>9.9200000000000004E-4</v>
      </c>
      <c r="AI538" s="88">
        <v>0</v>
      </c>
      <c r="AJ538" s="150">
        <v>1.65</v>
      </c>
      <c r="AK538" s="151">
        <v>6</v>
      </c>
    </row>
    <row r="539" spans="1:37" x14ac:dyDescent="0.2">
      <c r="A539" s="149" t="s">
        <v>1368</v>
      </c>
      <c r="B539" s="66" t="s">
        <v>1369</v>
      </c>
      <c r="C539" s="67">
        <v>44</v>
      </c>
      <c r="D539" s="84" t="s">
        <v>342</v>
      </c>
      <c r="E539" s="85">
        <v>95.919296692176303</v>
      </c>
      <c r="F539" s="91">
        <v>95.909177155145201</v>
      </c>
      <c r="G539" s="86">
        <v>29.597748403010598</v>
      </c>
      <c r="H539" s="86">
        <v>29.590158750237201</v>
      </c>
      <c r="I539" s="86">
        <v>30.26</v>
      </c>
      <c r="J539" s="86">
        <v>1.32</v>
      </c>
      <c r="K539" s="87">
        <v>0</v>
      </c>
      <c r="L539" s="85">
        <v>0.220000000114</v>
      </c>
      <c r="M539" s="86">
        <v>0</v>
      </c>
      <c r="N539" s="86"/>
      <c r="O539" s="86">
        <v>72.968648136075402</v>
      </c>
      <c r="P539" s="86">
        <v>0.27700000000000002</v>
      </c>
      <c r="Q539" s="88">
        <v>0</v>
      </c>
      <c r="R539" s="85">
        <v>0</v>
      </c>
      <c r="S539" s="86">
        <v>0</v>
      </c>
      <c r="T539" s="86">
        <v>2.2599999999999998</v>
      </c>
      <c r="U539" s="88">
        <v>8.8545949022832207E-3</v>
      </c>
      <c r="V539" s="89"/>
      <c r="W539" s="85">
        <v>43.4</v>
      </c>
      <c r="X539" s="88"/>
      <c r="Y539" s="85"/>
      <c r="Z539" s="88"/>
      <c r="AA539" s="85">
        <v>0.37</v>
      </c>
      <c r="AB539" s="91">
        <v>0.37</v>
      </c>
      <c r="AC539" s="86">
        <v>0.33</v>
      </c>
      <c r="AD539" s="86">
        <v>0.33</v>
      </c>
      <c r="AE539" s="86">
        <v>0</v>
      </c>
      <c r="AF539" s="88">
        <v>0</v>
      </c>
      <c r="AG539" s="85">
        <v>0.41446999996700001</v>
      </c>
      <c r="AH539" s="86">
        <v>2.4135E-2</v>
      </c>
      <c r="AI539" s="88">
        <v>0</v>
      </c>
      <c r="AJ539" s="150">
        <v>1.53</v>
      </c>
      <c r="AK539" s="151">
        <v>8</v>
      </c>
    </row>
    <row r="540" spans="1:37" x14ac:dyDescent="0.2">
      <c r="A540" s="149" t="s">
        <v>1370</v>
      </c>
      <c r="B540" s="66" t="s">
        <v>1371</v>
      </c>
      <c r="C540" s="67">
        <v>44</v>
      </c>
      <c r="D540" s="84" t="s">
        <v>342</v>
      </c>
      <c r="E540" s="85">
        <v>95.825635158074405</v>
      </c>
      <c r="F540" s="91">
        <v>95.825635158074405</v>
      </c>
      <c r="G540" s="86">
        <v>28.997345888002101</v>
      </c>
      <c r="H540" s="86">
        <v>28.997345888002101</v>
      </c>
      <c r="I540" s="86">
        <v>0.3</v>
      </c>
      <c r="J540" s="86">
        <v>0.25</v>
      </c>
      <c r="K540" s="87">
        <v>0</v>
      </c>
      <c r="L540" s="85">
        <v>0.34999999941900001</v>
      </c>
      <c r="M540" s="86">
        <v>0</v>
      </c>
      <c r="N540" s="86"/>
      <c r="O540" s="86">
        <v>59.6881496881497</v>
      </c>
      <c r="P540" s="86">
        <v>0.24099999999999999</v>
      </c>
      <c r="Q540" s="88">
        <v>0</v>
      </c>
      <c r="R540" s="85">
        <v>0</v>
      </c>
      <c r="S540" s="86">
        <v>0</v>
      </c>
      <c r="T540" s="86">
        <v>1.72</v>
      </c>
      <c r="U540" s="88">
        <v>5.7208774513021997E-2</v>
      </c>
      <c r="V540" s="89"/>
      <c r="W540" s="85"/>
      <c r="X540" s="88"/>
      <c r="Y540" s="85"/>
      <c r="Z540" s="88"/>
      <c r="AA540" s="85">
        <v>0.09</v>
      </c>
      <c r="AB540" s="91">
        <v>0.09</v>
      </c>
      <c r="AC540" s="86">
        <v>0.13</v>
      </c>
      <c r="AD540" s="86">
        <v>0.13</v>
      </c>
      <c r="AE540" s="86">
        <v>0</v>
      </c>
      <c r="AF540" s="88">
        <v>0</v>
      </c>
      <c r="AG540" s="85">
        <v>0.22319999955399999</v>
      </c>
      <c r="AH540" s="86">
        <v>2.8019999999999998E-3</v>
      </c>
      <c r="AI540" s="88">
        <v>0</v>
      </c>
      <c r="AJ540" s="150">
        <v>1.4</v>
      </c>
      <c r="AK540" s="151">
        <v>3</v>
      </c>
    </row>
    <row r="541" spans="1:37" x14ac:dyDescent="0.2">
      <c r="A541" s="149" t="s">
        <v>1372</v>
      </c>
      <c r="B541" s="66" t="s">
        <v>1373</v>
      </c>
      <c r="C541" s="67">
        <v>44</v>
      </c>
      <c r="D541" s="84" t="s">
        <v>342</v>
      </c>
      <c r="E541" s="85">
        <v>95.956228838702899</v>
      </c>
      <c r="F541" s="91">
        <v>95.945757269014607</v>
      </c>
      <c r="G541" s="86">
        <v>30.0446786973367</v>
      </c>
      <c r="H541" s="86">
        <v>30.034207127648401</v>
      </c>
      <c r="I541" s="86">
        <v>0.53</v>
      </c>
      <c r="J541" s="86">
        <v>0.18</v>
      </c>
      <c r="K541" s="87">
        <v>0</v>
      </c>
      <c r="L541" s="85">
        <v>0.56000000056400001</v>
      </c>
      <c r="M541" s="86">
        <v>0</v>
      </c>
      <c r="N541" s="86"/>
      <c r="O541" s="86">
        <v>77.118776338379902</v>
      </c>
      <c r="P541" s="86">
        <v>0.24</v>
      </c>
      <c r="Q541" s="88">
        <v>0</v>
      </c>
      <c r="R541" s="85">
        <v>0</v>
      </c>
      <c r="S541" s="86">
        <v>0</v>
      </c>
      <c r="T541" s="86">
        <v>1.08</v>
      </c>
      <c r="U541" s="88">
        <v>8.7263080735802308E-3</v>
      </c>
      <c r="V541" s="89"/>
      <c r="W541" s="85"/>
      <c r="X541" s="88"/>
      <c r="Y541" s="85"/>
      <c r="Z541" s="88"/>
      <c r="AA541" s="85">
        <v>0.7</v>
      </c>
      <c r="AB541" s="91">
        <v>0.7</v>
      </c>
      <c r="AC541" s="86">
        <v>0.7</v>
      </c>
      <c r="AD541" s="86">
        <v>0.7</v>
      </c>
      <c r="AE541" s="86">
        <v>0</v>
      </c>
      <c r="AF541" s="88">
        <v>0</v>
      </c>
      <c r="AG541" s="85">
        <v>0.147250000248</v>
      </c>
      <c r="AH541" s="86">
        <v>1.4009999999999999E-3</v>
      </c>
      <c r="AI541" s="88">
        <v>0</v>
      </c>
      <c r="AJ541" s="150">
        <v>1.91</v>
      </c>
      <c r="AK541" s="151">
        <v>8</v>
      </c>
    </row>
    <row r="542" spans="1:37" x14ac:dyDescent="0.2">
      <c r="A542" s="149" t="s">
        <v>1374</v>
      </c>
      <c r="B542" s="66" t="s">
        <v>1375</v>
      </c>
      <c r="C542" s="67">
        <v>44</v>
      </c>
      <c r="D542" s="84" t="s">
        <v>342</v>
      </c>
      <c r="E542" s="85">
        <v>90.562985643721703</v>
      </c>
      <c r="F542" s="91">
        <v>90.562985643721703</v>
      </c>
      <c r="G542" s="86">
        <v>26.009801939204898</v>
      </c>
      <c r="H542" s="86">
        <v>26.009801939204898</v>
      </c>
      <c r="I542" s="86">
        <v>0</v>
      </c>
      <c r="J542" s="86">
        <v>0.14000000000000001</v>
      </c>
      <c r="K542" s="87">
        <v>0</v>
      </c>
      <c r="L542" s="85">
        <v>8.0000000157399997E-2</v>
      </c>
      <c r="M542" s="86">
        <v>0</v>
      </c>
      <c r="N542" s="86"/>
      <c r="O542" s="86">
        <v>59.2340425531915</v>
      </c>
      <c r="P542" s="86">
        <v>0.17</v>
      </c>
      <c r="Q542" s="88">
        <v>0</v>
      </c>
      <c r="R542" s="85">
        <v>0</v>
      </c>
      <c r="S542" s="86">
        <v>0</v>
      </c>
      <c r="T542" s="86">
        <v>0.16</v>
      </c>
      <c r="U542" s="88">
        <v>0.55749732805684704</v>
      </c>
      <c r="V542" s="89"/>
      <c r="W542" s="85">
        <v>43.4</v>
      </c>
      <c r="X542" s="88"/>
      <c r="Y542" s="85"/>
      <c r="Z542" s="88"/>
      <c r="AA542" s="85">
        <v>0.31</v>
      </c>
      <c r="AB542" s="91">
        <v>0.31</v>
      </c>
      <c r="AC542" s="86">
        <v>0.01</v>
      </c>
      <c r="AD542" s="86">
        <v>0.01</v>
      </c>
      <c r="AE542" s="86">
        <v>0</v>
      </c>
      <c r="AF542" s="88">
        <v>0</v>
      </c>
      <c r="AG542" s="85">
        <v>0.302000000193</v>
      </c>
      <c r="AH542" s="86">
        <v>1.493E-3</v>
      </c>
      <c r="AI542" s="88">
        <v>0</v>
      </c>
      <c r="AJ542" s="150">
        <v>1.17</v>
      </c>
      <c r="AK542" s="151">
        <v>2</v>
      </c>
    </row>
    <row r="543" spans="1:37" x14ac:dyDescent="0.2">
      <c r="A543" s="149" t="s">
        <v>1376</v>
      </c>
      <c r="B543" s="66" t="s">
        <v>1377</v>
      </c>
      <c r="C543" s="67">
        <v>44</v>
      </c>
      <c r="D543" s="84" t="s">
        <v>342</v>
      </c>
      <c r="E543" s="85">
        <v>95.677047560015396</v>
      </c>
      <c r="F543" s="91">
        <v>95.6644832727455</v>
      </c>
      <c r="G543" s="86">
        <v>31.801886318328801</v>
      </c>
      <c r="H543" s="86">
        <v>31.789322031058902</v>
      </c>
      <c r="I543" s="86">
        <v>0.56000000000000005</v>
      </c>
      <c r="J543" s="86">
        <v>0.18</v>
      </c>
      <c r="K543" s="87">
        <v>0</v>
      </c>
      <c r="L543" s="85">
        <v>0.20999999973899999</v>
      </c>
      <c r="M543" s="86">
        <v>0</v>
      </c>
      <c r="N543" s="86">
        <v>1.9681670374807501</v>
      </c>
      <c r="O543" s="86">
        <v>34.110554223868697</v>
      </c>
      <c r="P543" s="86">
        <v>0.16600000000000001</v>
      </c>
      <c r="Q543" s="88">
        <v>0</v>
      </c>
      <c r="R543" s="85">
        <v>0</v>
      </c>
      <c r="S543" s="86">
        <v>0</v>
      </c>
      <c r="T543" s="86">
        <v>0.62</v>
      </c>
      <c r="U543" s="88">
        <v>0.42467290972140798</v>
      </c>
      <c r="V543" s="89"/>
      <c r="W543" s="85">
        <v>43.4</v>
      </c>
      <c r="X543" s="88"/>
      <c r="Y543" s="85"/>
      <c r="Z543" s="88"/>
      <c r="AA543" s="85">
        <v>0.82</v>
      </c>
      <c r="AB543" s="91">
        <v>0.82</v>
      </c>
      <c r="AC543" s="86">
        <v>0.34</v>
      </c>
      <c r="AD543" s="86">
        <v>0.34</v>
      </c>
      <c r="AE543" s="86">
        <v>0</v>
      </c>
      <c r="AF543" s="88">
        <v>0</v>
      </c>
      <c r="AG543" s="85">
        <v>0.50434999986200002</v>
      </c>
      <c r="AH543" s="86">
        <v>2.4130000000000002E-3</v>
      </c>
      <c r="AI543" s="88">
        <v>5.9999999983499999E-4</v>
      </c>
      <c r="AJ543" s="150">
        <v>1.32</v>
      </c>
      <c r="AK543" s="151">
        <v>3</v>
      </c>
    </row>
    <row r="544" spans="1:37" x14ac:dyDescent="0.2">
      <c r="A544" s="149" t="s">
        <v>1378</v>
      </c>
      <c r="B544" s="66" t="s">
        <v>1379</v>
      </c>
      <c r="C544" s="67">
        <v>44</v>
      </c>
      <c r="D544" s="84" t="s">
        <v>342</v>
      </c>
      <c r="E544" s="85">
        <v>84.934455978989803</v>
      </c>
      <c r="F544" s="91">
        <v>84.885988345224803</v>
      </c>
      <c r="G544" s="86">
        <v>22.699759916139701</v>
      </c>
      <c r="H544" s="86">
        <v>22.692996990498099</v>
      </c>
      <c r="I544" s="86">
        <v>0</v>
      </c>
      <c r="J544" s="86">
        <v>0.08</v>
      </c>
      <c r="K544" s="87">
        <v>0</v>
      </c>
      <c r="L544" s="85">
        <v>0.24999999987499999</v>
      </c>
      <c r="M544" s="86">
        <v>0</v>
      </c>
      <c r="N544" s="86"/>
      <c r="O544" s="86">
        <v>58.314925844114903</v>
      </c>
      <c r="P544" s="86">
        <v>0.20200000000000001</v>
      </c>
      <c r="Q544" s="88">
        <v>0</v>
      </c>
      <c r="R544" s="85">
        <v>0</v>
      </c>
      <c r="S544" s="86">
        <v>0</v>
      </c>
      <c r="T544" s="86">
        <v>3.05</v>
      </c>
      <c r="U544" s="88">
        <v>0.99076860649917198</v>
      </c>
      <c r="V544" s="89"/>
      <c r="W544" s="85">
        <v>43.4</v>
      </c>
      <c r="X544" s="88"/>
      <c r="Y544" s="85"/>
      <c r="Z544" s="88"/>
      <c r="AA544" s="85">
        <v>1.1100000000000001</v>
      </c>
      <c r="AB544" s="91">
        <v>1.1100000000000001</v>
      </c>
      <c r="AC544" s="86">
        <v>0.19</v>
      </c>
      <c r="AD544" s="86">
        <v>0.19</v>
      </c>
      <c r="AE544" s="86">
        <v>0</v>
      </c>
      <c r="AF544" s="88">
        <v>0</v>
      </c>
      <c r="AG544" s="85">
        <v>1.9654799997200001</v>
      </c>
      <c r="AH544" s="86">
        <v>7.7399999999999995E-4</v>
      </c>
      <c r="AI544" s="88">
        <v>0</v>
      </c>
      <c r="AJ544" s="150">
        <v>1.1100000000000001</v>
      </c>
      <c r="AK544" s="151">
        <v>2</v>
      </c>
    </row>
    <row r="545" spans="1:37" x14ac:dyDescent="0.2">
      <c r="A545" s="149" t="s">
        <v>1380</v>
      </c>
      <c r="B545" s="66" t="s">
        <v>1381</v>
      </c>
      <c r="C545" s="67">
        <v>44</v>
      </c>
      <c r="D545" s="84" t="s">
        <v>342</v>
      </c>
      <c r="E545" s="85">
        <v>97.516386362481597</v>
      </c>
      <c r="F545" s="91">
        <v>97.507240485747701</v>
      </c>
      <c r="G545" s="86">
        <v>30.172247345155199</v>
      </c>
      <c r="H545" s="86">
        <v>30.167166302525299</v>
      </c>
      <c r="I545" s="86">
        <v>0</v>
      </c>
      <c r="J545" s="86">
        <v>0.08</v>
      </c>
      <c r="K545" s="87">
        <v>0</v>
      </c>
      <c r="L545" s="85">
        <v>0.14999999993400001</v>
      </c>
      <c r="M545" s="86">
        <v>0</v>
      </c>
      <c r="N545" s="86"/>
      <c r="O545" s="86">
        <v>25.580937376920001</v>
      </c>
      <c r="P545" s="86">
        <v>0.11799999999999999</v>
      </c>
      <c r="Q545" s="88">
        <v>6.7699999999999996E-2</v>
      </c>
      <c r="R545" s="85">
        <v>0</v>
      </c>
      <c r="S545" s="86">
        <v>0</v>
      </c>
      <c r="T545" s="86">
        <v>0.48</v>
      </c>
      <c r="U545" s="88">
        <v>2.1340379045780199E-2</v>
      </c>
      <c r="V545" s="89"/>
      <c r="W545" s="85">
        <v>43.4</v>
      </c>
      <c r="X545" s="88">
        <v>43.4</v>
      </c>
      <c r="Y545" s="85"/>
      <c r="Z545" s="88"/>
      <c r="AA545" s="85">
        <v>0.08</v>
      </c>
      <c r="AB545" s="91">
        <v>0.08</v>
      </c>
      <c r="AC545" s="86">
        <v>0</v>
      </c>
      <c r="AD545" s="86">
        <v>0</v>
      </c>
      <c r="AE545" s="86">
        <v>0</v>
      </c>
      <c r="AF545" s="88">
        <v>0</v>
      </c>
      <c r="AG545" s="85">
        <v>0.12078099993999999</v>
      </c>
      <c r="AH545" s="86">
        <v>7.6900000000000004E-4</v>
      </c>
      <c r="AI545" s="88">
        <v>0</v>
      </c>
      <c r="AJ545" s="150">
        <v>1.1000000000000001</v>
      </c>
      <c r="AK545" s="151">
        <v>1</v>
      </c>
    </row>
    <row r="546" spans="1:37" x14ac:dyDescent="0.2">
      <c r="A546" s="149" t="s">
        <v>1382</v>
      </c>
      <c r="B546" s="66" t="s">
        <v>1383</v>
      </c>
      <c r="C546" s="67">
        <v>44</v>
      </c>
      <c r="D546" s="84" t="s">
        <v>342</v>
      </c>
      <c r="E546" s="85">
        <v>98.864467490576303</v>
      </c>
      <c r="F546" s="91">
        <v>98.794141364889398</v>
      </c>
      <c r="G546" s="86">
        <v>32.765410798342202</v>
      </c>
      <c r="H546" s="86">
        <v>32.721339759578399</v>
      </c>
      <c r="I546" s="86">
        <v>0</v>
      </c>
      <c r="J546" s="86">
        <v>0.13</v>
      </c>
      <c r="K546" s="87">
        <v>0</v>
      </c>
      <c r="L546" s="85">
        <v>0</v>
      </c>
      <c r="M546" s="86">
        <v>0</v>
      </c>
      <c r="N546" s="86"/>
      <c r="O546" s="86"/>
      <c r="P546" s="86">
        <v>0.13200000000000001</v>
      </c>
      <c r="Q546" s="88">
        <v>0</v>
      </c>
      <c r="R546" s="85">
        <v>0</v>
      </c>
      <c r="S546" s="86">
        <v>0</v>
      </c>
      <c r="T546" s="86">
        <v>0.44</v>
      </c>
      <c r="U546" s="88">
        <v>0</v>
      </c>
      <c r="V546" s="89"/>
      <c r="W546" s="85"/>
      <c r="X546" s="88"/>
      <c r="Y546" s="85"/>
      <c r="Z546" s="88"/>
      <c r="AA546" s="85">
        <v>0.23</v>
      </c>
      <c r="AB546" s="91">
        <v>0.21</v>
      </c>
      <c r="AC546" s="86">
        <v>0</v>
      </c>
      <c r="AD546" s="86">
        <v>0</v>
      </c>
      <c r="AE546" s="86">
        <v>0</v>
      </c>
      <c r="AF546" s="88">
        <v>0</v>
      </c>
      <c r="AG546" s="85">
        <v>0.17296700010800001</v>
      </c>
      <c r="AH546" s="86">
        <v>1.5089999999999999E-3</v>
      </c>
      <c r="AI546" s="88">
        <v>0</v>
      </c>
      <c r="AJ546" s="150">
        <v>1</v>
      </c>
      <c r="AK546" s="151">
        <v>0</v>
      </c>
    </row>
    <row r="547" spans="1:37" x14ac:dyDescent="0.2">
      <c r="A547" s="149" t="s">
        <v>1384</v>
      </c>
      <c r="B547" s="66" t="s">
        <v>1385</v>
      </c>
      <c r="C547" s="67">
        <v>44</v>
      </c>
      <c r="D547" s="84" t="s">
        <v>342</v>
      </c>
      <c r="E547" s="85">
        <v>99.854814537279907</v>
      </c>
      <c r="F547" s="91">
        <v>99.6932371674785</v>
      </c>
      <c r="G547" s="86">
        <v>37.284563506931399</v>
      </c>
      <c r="H547" s="86">
        <v>37.169820157362302</v>
      </c>
      <c r="I547" s="86">
        <v>0</v>
      </c>
      <c r="J547" s="86">
        <v>0.12</v>
      </c>
      <c r="K547" s="87">
        <v>0</v>
      </c>
      <c r="L547" s="85">
        <v>1.9999999998E-2</v>
      </c>
      <c r="M547" s="86">
        <v>0</v>
      </c>
      <c r="N547" s="86"/>
      <c r="O547" s="86">
        <v>77.582083061535101</v>
      </c>
      <c r="P547" s="86">
        <v>9.7000000000000003E-2</v>
      </c>
      <c r="Q547" s="88">
        <v>0</v>
      </c>
      <c r="R547" s="85">
        <v>0</v>
      </c>
      <c r="S547" s="86">
        <v>0</v>
      </c>
      <c r="T547" s="86">
        <v>1.0900000000000001</v>
      </c>
      <c r="U547" s="88">
        <v>0</v>
      </c>
      <c r="V547" s="89"/>
      <c r="W547" s="85"/>
      <c r="X547" s="88"/>
      <c r="Y547" s="85"/>
      <c r="Z547" s="88"/>
      <c r="AA547" s="85">
        <v>0.04</v>
      </c>
      <c r="AB547" s="91">
        <v>0.04</v>
      </c>
      <c r="AC547" s="86">
        <v>0.04</v>
      </c>
      <c r="AD547" s="86">
        <v>0.04</v>
      </c>
      <c r="AE547" s="86">
        <v>0</v>
      </c>
      <c r="AF547" s="88">
        <v>0</v>
      </c>
      <c r="AG547" s="85">
        <v>0</v>
      </c>
      <c r="AH547" s="86">
        <v>1.1130000000000001E-3</v>
      </c>
      <c r="AI547" s="88">
        <v>0</v>
      </c>
      <c r="AJ547" s="150">
        <v>1.37</v>
      </c>
      <c r="AK547" s="151">
        <v>4</v>
      </c>
    </row>
    <row r="548" spans="1:37" x14ac:dyDescent="0.2">
      <c r="A548" s="149" t="s">
        <v>1386</v>
      </c>
      <c r="B548" s="66" t="s">
        <v>1387</v>
      </c>
      <c r="C548" s="67">
        <v>44</v>
      </c>
      <c r="D548" s="84" t="s">
        <v>342</v>
      </c>
      <c r="E548" s="85">
        <v>98.473069342108602</v>
      </c>
      <c r="F548" s="91">
        <v>98.343639762796997</v>
      </c>
      <c r="G548" s="86">
        <v>33.434282765563303</v>
      </c>
      <c r="H548" s="86">
        <v>33.369990948388903</v>
      </c>
      <c r="I548" s="86">
        <v>0</v>
      </c>
      <c r="J548" s="86">
        <v>0.13</v>
      </c>
      <c r="K548" s="87">
        <v>0</v>
      </c>
      <c r="L548" s="85">
        <v>0</v>
      </c>
      <c r="M548" s="86">
        <v>0</v>
      </c>
      <c r="N548" s="86"/>
      <c r="O548" s="86">
        <v>69.788053949903698</v>
      </c>
      <c r="P548" s="86">
        <v>0.21199999999999999</v>
      </c>
      <c r="Q548" s="88">
        <v>0</v>
      </c>
      <c r="R548" s="85">
        <v>0</v>
      </c>
      <c r="S548" s="86">
        <v>0</v>
      </c>
      <c r="T548" s="86">
        <v>0.44</v>
      </c>
      <c r="U548" s="88">
        <v>0</v>
      </c>
      <c r="V548" s="89"/>
      <c r="W548" s="85"/>
      <c r="X548" s="88"/>
      <c r="Y548" s="85"/>
      <c r="Z548" s="88"/>
      <c r="AA548" s="85">
        <v>0</v>
      </c>
      <c r="AB548" s="91">
        <v>0.01</v>
      </c>
      <c r="AC548" s="86">
        <v>0</v>
      </c>
      <c r="AD548" s="86">
        <v>0</v>
      </c>
      <c r="AE548" s="86">
        <v>0</v>
      </c>
      <c r="AF548" s="88">
        <v>0</v>
      </c>
      <c r="AG548" s="85">
        <v>1.2911999996800001E-2</v>
      </c>
      <c r="AH548" s="86">
        <v>2.2759999999999998E-3</v>
      </c>
      <c r="AI548" s="88">
        <v>0</v>
      </c>
      <c r="AJ548" s="150">
        <v>1.22</v>
      </c>
      <c r="AK548" s="151">
        <v>1</v>
      </c>
    </row>
    <row r="549" spans="1:37" x14ac:dyDescent="0.2">
      <c r="A549" s="149" t="s">
        <v>1388</v>
      </c>
      <c r="B549" s="66" t="s">
        <v>1389</v>
      </c>
      <c r="C549" s="67">
        <v>44</v>
      </c>
      <c r="D549" s="84" t="s">
        <v>342</v>
      </c>
      <c r="E549" s="85">
        <v>99.856967439852099</v>
      </c>
      <c r="F549" s="91">
        <v>99.634997098867899</v>
      </c>
      <c r="G549" s="86">
        <v>25.3282327382639</v>
      </c>
      <c r="H549" s="86">
        <v>25.2378253653402</v>
      </c>
      <c r="I549" s="86"/>
      <c r="J549" s="86">
        <v>0.01</v>
      </c>
      <c r="K549" s="87">
        <v>0</v>
      </c>
      <c r="L549" s="85">
        <v>0</v>
      </c>
      <c r="M549" s="86">
        <v>0</v>
      </c>
      <c r="N549" s="86"/>
      <c r="O549" s="86">
        <v>97.601918465227797</v>
      </c>
      <c r="P549" s="86">
        <v>0.14799999999999999</v>
      </c>
      <c r="Q549" s="88">
        <v>0</v>
      </c>
      <c r="R549" s="85">
        <v>0</v>
      </c>
      <c r="S549" s="86">
        <v>0</v>
      </c>
      <c r="T549" s="86"/>
      <c r="U549" s="88"/>
      <c r="V549" s="89"/>
      <c r="W549" s="85"/>
      <c r="X549" s="88"/>
      <c r="Y549" s="85"/>
      <c r="Z549" s="88"/>
      <c r="AA549" s="85">
        <v>0</v>
      </c>
      <c r="AB549" s="91">
        <v>0</v>
      </c>
      <c r="AC549" s="86"/>
      <c r="AD549" s="86"/>
      <c r="AE549" s="86">
        <v>0</v>
      </c>
      <c r="AF549" s="88">
        <v>0</v>
      </c>
      <c r="AG549" s="85">
        <v>0</v>
      </c>
      <c r="AH549" s="86">
        <v>3.9800000000000002E-4</v>
      </c>
      <c r="AI549" s="88">
        <v>0</v>
      </c>
      <c r="AJ549" s="150">
        <v>1.02</v>
      </c>
      <c r="AK549" s="151">
        <v>0</v>
      </c>
    </row>
    <row r="550" spans="1:37" x14ac:dyDescent="0.2">
      <c r="A550" s="149" t="s">
        <v>1390</v>
      </c>
      <c r="B550" s="66" t="s">
        <v>1391</v>
      </c>
      <c r="C550" s="67">
        <v>44</v>
      </c>
      <c r="D550" s="84" t="s">
        <v>342</v>
      </c>
      <c r="E550" s="85">
        <v>90.3340076792866</v>
      </c>
      <c r="F550" s="91">
        <v>90.305107138433598</v>
      </c>
      <c r="G550" s="86">
        <v>29.111927666074902</v>
      </c>
      <c r="H550" s="86">
        <v>29.0962388010404</v>
      </c>
      <c r="I550" s="86">
        <v>0</v>
      </c>
      <c r="J550" s="86">
        <v>0.14000000000000001</v>
      </c>
      <c r="K550" s="87">
        <v>0</v>
      </c>
      <c r="L550" s="85">
        <v>0</v>
      </c>
      <c r="M550" s="86">
        <v>0</v>
      </c>
      <c r="N550" s="86"/>
      <c r="O550" s="86"/>
      <c r="P550" s="86">
        <v>0.14099999999999999</v>
      </c>
      <c r="Q550" s="88">
        <v>0</v>
      </c>
      <c r="R550" s="85">
        <v>0</v>
      </c>
      <c r="S550" s="86">
        <v>0</v>
      </c>
      <c r="T550" s="86">
        <v>2.16</v>
      </c>
      <c r="U550" s="88">
        <v>0.43928822096527798</v>
      </c>
      <c r="V550" s="89"/>
      <c r="W550" s="85">
        <v>44</v>
      </c>
      <c r="X550" s="88"/>
      <c r="Y550" s="85"/>
      <c r="Z550" s="88"/>
      <c r="AA550" s="85">
        <v>0.27</v>
      </c>
      <c r="AB550" s="91">
        <v>0.27</v>
      </c>
      <c r="AC550" s="86">
        <v>0.02</v>
      </c>
      <c r="AD550" s="86">
        <v>0.02</v>
      </c>
      <c r="AE550" s="86">
        <v>0</v>
      </c>
      <c r="AF550" s="88">
        <v>0</v>
      </c>
      <c r="AG550" s="85">
        <v>1.7431200008900001</v>
      </c>
      <c r="AH550" s="86">
        <v>1.931E-3</v>
      </c>
      <c r="AI550" s="88">
        <v>0</v>
      </c>
      <c r="AJ550" s="150">
        <v>1.04</v>
      </c>
      <c r="AK550" s="151">
        <v>0</v>
      </c>
    </row>
    <row r="551" spans="1:37" x14ac:dyDescent="0.2">
      <c r="A551" s="149" t="s">
        <v>1392</v>
      </c>
      <c r="B551" s="66" t="s">
        <v>1393</v>
      </c>
      <c r="C551" s="67">
        <v>44</v>
      </c>
      <c r="D551" s="84" t="s">
        <v>342</v>
      </c>
      <c r="E551" s="85">
        <v>99.092463057511097</v>
      </c>
      <c r="F551" s="91">
        <v>99.071096016733804</v>
      </c>
      <c r="G551" s="86">
        <v>30.791030341197899</v>
      </c>
      <c r="H551" s="86">
        <v>30.782033692449598</v>
      </c>
      <c r="I551" s="86">
        <v>0.25</v>
      </c>
      <c r="J551" s="86">
        <v>0.11</v>
      </c>
      <c r="K551" s="87">
        <v>0</v>
      </c>
      <c r="L551" s="85">
        <v>0</v>
      </c>
      <c r="M551" s="86">
        <v>0</v>
      </c>
      <c r="N551" s="86"/>
      <c r="O551" s="86">
        <v>52.469959946595502</v>
      </c>
      <c r="P551" s="86">
        <v>0.10100000000000001</v>
      </c>
      <c r="Q551" s="88">
        <v>0.05</v>
      </c>
      <c r="R551" s="85">
        <v>0</v>
      </c>
      <c r="S551" s="86">
        <v>0</v>
      </c>
      <c r="T551" s="86">
        <v>0.56999999999999995</v>
      </c>
      <c r="U551" s="88">
        <v>0.133825150131576</v>
      </c>
      <c r="V551" s="89"/>
      <c r="W551" s="85">
        <v>51.2</v>
      </c>
      <c r="X551" s="88">
        <v>51.2</v>
      </c>
      <c r="Y551" s="85"/>
      <c r="Z551" s="88"/>
      <c r="AA551" s="85">
        <v>0.08</v>
      </c>
      <c r="AB551" s="91">
        <v>0.08</v>
      </c>
      <c r="AC551" s="86">
        <v>0.08</v>
      </c>
      <c r="AD551" s="86">
        <v>0.08</v>
      </c>
      <c r="AE551" s="86">
        <v>0</v>
      </c>
      <c r="AF551" s="88">
        <v>0</v>
      </c>
      <c r="AG551" s="85">
        <v>7.5858000099100001E-2</v>
      </c>
      <c r="AH551" s="86">
        <v>1.1709999999999999E-3</v>
      </c>
      <c r="AI551" s="88">
        <v>0</v>
      </c>
      <c r="AJ551" s="150">
        <v>1.06</v>
      </c>
      <c r="AK551" s="151">
        <v>1</v>
      </c>
    </row>
    <row r="552" spans="1:37" x14ac:dyDescent="0.2">
      <c r="A552" s="149" t="s">
        <v>1394</v>
      </c>
      <c r="B552" s="66" t="s">
        <v>1395</v>
      </c>
      <c r="C552" s="67">
        <v>44</v>
      </c>
      <c r="D552" s="84" t="s">
        <v>342</v>
      </c>
      <c r="E552" s="85">
        <v>97.326373572513802</v>
      </c>
      <c r="F552" s="91">
        <v>97.305134865787707</v>
      </c>
      <c r="G552" s="86">
        <v>25.712721985329001</v>
      </c>
      <c r="H552" s="86">
        <v>25.700468885294601</v>
      </c>
      <c r="I552" s="86">
        <v>0.13</v>
      </c>
      <c r="J552" s="86">
        <v>0.1</v>
      </c>
      <c r="K552" s="87">
        <v>0</v>
      </c>
      <c r="L552" s="85">
        <v>8.9999999879700004E-2</v>
      </c>
      <c r="M552" s="86">
        <v>0</v>
      </c>
      <c r="N552" s="86"/>
      <c r="O552" s="86">
        <v>21.376901970566198</v>
      </c>
      <c r="P552" s="86">
        <v>0.11700000000000001</v>
      </c>
      <c r="Q552" s="88">
        <v>0.1361</v>
      </c>
      <c r="R552" s="85">
        <v>0</v>
      </c>
      <c r="S552" s="86">
        <v>0</v>
      </c>
      <c r="T552" s="86">
        <v>0.62</v>
      </c>
      <c r="U552" s="88">
        <v>0.40190168112532498</v>
      </c>
      <c r="V552" s="89"/>
      <c r="W552" s="85">
        <v>45.962237779452899</v>
      </c>
      <c r="X552" s="88">
        <v>44</v>
      </c>
      <c r="Y552" s="85"/>
      <c r="Z552" s="88"/>
      <c r="AA552" s="85">
        <v>0.14000000000000001</v>
      </c>
      <c r="AB552" s="91">
        <v>0.14000000000000001</v>
      </c>
      <c r="AC552" s="86">
        <v>0.11</v>
      </c>
      <c r="AD552" s="86">
        <v>0.11</v>
      </c>
      <c r="AE552" s="86">
        <v>0</v>
      </c>
      <c r="AF552" s="88">
        <v>0</v>
      </c>
      <c r="AG552" s="85">
        <v>0.27028699956500002</v>
      </c>
      <c r="AH552" s="86">
        <v>1.361E-3</v>
      </c>
      <c r="AI552" s="88">
        <v>0</v>
      </c>
      <c r="AJ552" s="150">
        <v>1.0900000000000001</v>
      </c>
      <c r="AK552" s="151">
        <v>1</v>
      </c>
    </row>
    <row r="553" spans="1:37" x14ac:dyDescent="0.2">
      <c r="A553" s="149" t="s">
        <v>1396</v>
      </c>
      <c r="B553" s="66" t="s">
        <v>1396</v>
      </c>
      <c r="C553" s="67">
        <v>44</v>
      </c>
      <c r="D553" s="84" t="s">
        <v>342</v>
      </c>
      <c r="E553" s="85">
        <v>99.3612083367982</v>
      </c>
      <c r="F553" s="91">
        <v>99.141222095387803</v>
      </c>
      <c r="G553" s="86">
        <v>35.004271210529097</v>
      </c>
      <c r="H553" s="86">
        <v>34.852321950998302</v>
      </c>
      <c r="I553" s="86">
        <v>0</v>
      </c>
      <c r="J553" s="86">
        <v>7.0000000000000007E-2</v>
      </c>
      <c r="K553" s="87">
        <v>0</v>
      </c>
      <c r="L553" s="85">
        <v>0</v>
      </c>
      <c r="M553" s="86">
        <v>0</v>
      </c>
      <c r="N553" s="86"/>
      <c r="O553" s="86">
        <v>81.792559188275106</v>
      </c>
      <c r="P553" s="86">
        <v>0.122</v>
      </c>
      <c r="Q553" s="88">
        <v>0</v>
      </c>
      <c r="R553" s="85">
        <v>0</v>
      </c>
      <c r="S553" s="86">
        <v>0</v>
      </c>
      <c r="T553" s="86">
        <v>0</v>
      </c>
      <c r="U553" s="88">
        <v>0</v>
      </c>
      <c r="V553" s="89"/>
      <c r="W553" s="85">
        <v>47.366666666699999</v>
      </c>
      <c r="X553" s="88"/>
      <c r="Y553" s="85"/>
      <c r="Z553" s="88"/>
      <c r="AA553" s="85">
        <v>0.08</v>
      </c>
      <c r="AB553" s="91">
        <v>0.1</v>
      </c>
      <c r="AC553" s="86">
        <v>0</v>
      </c>
      <c r="AD553" s="86">
        <v>0</v>
      </c>
      <c r="AE553" s="86">
        <v>0</v>
      </c>
      <c r="AF553" s="88">
        <v>0</v>
      </c>
      <c r="AG553" s="85">
        <v>2.36999999944E-4</v>
      </c>
      <c r="AH553" s="86">
        <v>9.6000000000000002E-4</v>
      </c>
      <c r="AI553" s="88">
        <v>0</v>
      </c>
      <c r="AJ553" s="150">
        <v>1.07</v>
      </c>
      <c r="AK553" s="151">
        <v>0</v>
      </c>
    </row>
    <row r="554" spans="1:37" x14ac:dyDescent="0.2">
      <c r="A554" s="149" t="s">
        <v>1397</v>
      </c>
      <c r="B554" s="66" t="s">
        <v>1398</v>
      </c>
      <c r="C554" s="67">
        <v>44</v>
      </c>
      <c r="D554" s="84" t="s">
        <v>342</v>
      </c>
      <c r="E554" s="85">
        <v>91.488570017522093</v>
      </c>
      <c r="F554" s="91">
        <v>91.479098590787004</v>
      </c>
      <c r="G554" s="86">
        <v>28.983242339983601</v>
      </c>
      <c r="H554" s="86">
        <v>28.9751239742107</v>
      </c>
      <c r="I554" s="86">
        <v>1.76</v>
      </c>
      <c r="J554" s="86">
        <v>0.24</v>
      </c>
      <c r="K554" s="87">
        <v>0</v>
      </c>
      <c r="L554" s="85">
        <v>9.9999999991899999E-2</v>
      </c>
      <c r="M554" s="86">
        <v>0</v>
      </c>
      <c r="N554" s="86"/>
      <c r="O554" s="86">
        <v>40.388937750415302</v>
      </c>
      <c r="P554" s="86">
        <v>0.13400000000000001</v>
      </c>
      <c r="Q554" s="88">
        <v>0.1353</v>
      </c>
      <c r="R554" s="85">
        <v>0</v>
      </c>
      <c r="S554" s="86">
        <v>0</v>
      </c>
      <c r="T554" s="86">
        <v>1.06</v>
      </c>
      <c r="U554" s="88">
        <v>0.41606624586470697</v>
      </c>
      <c r="V554" s="89"/>
      <c r="W554" s="85">
        <v>47.697759948826402</v>
      </c>
      <c r="X554" s="88">
        <v>46.4</v>
      </c>
      <c r="Y554" s="85">
        <v>-100</v>
      </c>
      <c r="Z554" s="88"/>
      <c r="AA554" s="85">
        <v>0.25</v>
      </c>
      <c r="AB554" s="91">
        <v>0.25</v>
      </c>
      <c r="AC554" s="86">
        <v>0.03</v>
      </c>
      <c r="AD554" s="86">
        <v>0.03</v>
      </c>
      <c r="AE554" s="86">
        <v>0</v>
      </c>
      <c r="AF554" s="88">
        <v>0</v>
      </c>
      <c r="AG554" s="85">
        <v>1.25467800059</v>
      </c>
      <c r="AH554" s="86">
        <v>4.6309999999999997E-3</v>
      </c>
      <c r="AI554" s="88">
        <v>0</v>
      </c>
      <c r="AJ554" s="150">
        <v>1.07</v>
      </c>
      <c r="AK554" s="151">
        <v>0</v>
      </c>
    </row>
    <row r="555" spans="1:37" x14ac:dyDescent="0.2">
      <c r="A555" s="149" t="s">
        <v>1399</v>
      </c>
      <c r="B555" s="66" t="s">
        <v>1399</v>
      </c>
      <c r="C555" s="67">
        <v>44</v>
      </c>
      <c r="D555" s="84" t="s">
        <v>342</v>
      </c>
      <c r="E555" s="85">
        <v>95.278521074150007</v>
      </c>
      <c r="F555" s="91">
        <v>95.278521074150007</v>
      </c>
      <c r="G555" s="86">
        <v>26.962415615109801</v>
      </c>
      <c r="H555" s="86">
        <v>26.962415615109801</v>
      </c>
      <c r="I555" s="86">
        <v>0</v>
      </c>
      <c r="J555" s="86">
        <v>0.11</v>
      </c>
      <c r="K555" s="87">
        <v>0</v>
      </c>
      <c r="L555" s="85">
        <v>0</v>
      </c>
      <c r="M555" s="86">
        <v>0</v>
      </c>
      <c r="N555" s="86"/>
      <c r="O555" s="86"/>
      <c r="P555" s="86">
        <v>4.7E-2</v>
      </c>
      <c r="Q555" s="88">
        <v>0</v>
      </c>
      <c r="R555" s="85">
        <v>0</v>
      </c>
      <c r="S555" s="86">
        <v>0</v>
      </c>
      <c r="T555" s="86">
        <v>0.44</v>
      </c>
      <c r="U555" s="88">
        <v>0.26079515355673</v>
      </c>
      <c r="V555" s="89"/>
      <c r="W555" s="85"/>
      <c r="X555" s="88"/>
      <c r="Y555" s="85"/>
      <c r="Z555" s="88"/>
      <c r="AA555" s="85">
        <v>7.0000000000000007E-2</v>
      </c>
      <c r="AB555" s="91">
        <v>7.0000000000000007E-2</v>
      </c>
      <c r="AC555" s="86">
        <v>0</v>
      </c>
      <c r="AD555" s="86">
        <v>0</v>
      </c>
      <c r="AE555" s="86">
        <v>0</v>
      </c>
      <c r="AF555" s="88">
        <v>0</v>
      </c>
      <c r="AG555" s="85">
        <v>0.79923600101199999</v>
      </c>
      <c r="AH555" s="86">
        <v>8.3799999999999999E-4</v>
      </c>
      <c r="AI555" s="88">
        <v>0</v>
      </c>
      <c r="AJ555" s="150">
        <v>1.25</v>
      </c>
      <c r="AK555" s="151">
        <v>0</v>
      </c>
    </row>
    <row r="556" spans="1:37" x14ac:dyDescent="0.2">
      <c r="A556" s="149" t="s">
        <v>1400</v>
      </c>
      <c r="B556" s="66" t="s">
        <v>1401</v>
      </c>
      <c r="C556" s="67">
        <v>44</v>
      </c>
      <c r="D556" s="84" t="s">
        <v>342</v>
      </c>
      <c r="E556" s="85">
        <v>98.234987222227105</v>
      </c>
      <c r="F556" s="91">
        <v>98.226144472839493</v>
      </c>
      <c r="G556" s="86">
        <v>30.3350517742977</v>
      </c>
      <c r="H556" s="86">
        <v>30.3297461246651</v>
      </c>
      <c r="I556" s="86">
        <v>0</v>
      </c>
      <c r="J556" s="86">
        <v>0.01</v>
      </c>
      <c r="K556" s="87">
        <v>0</v>
      </c>
      <c r="L556" s="85">
        <v>0</v>
      </c>
      <c r="M556" s="86">
        <v>0</v>
      </c>
      <c r="N556" s="86">
        <v>0.35516408580764303</v>
      </c>
      <c r="O556" s="86">
        <v>5.7881611760073497</v>
      </c>
      <c r="P556" s="86">
        <v>8.4000000000000005E-2</v>
      </c>
      <c r="Q556" s="88">
        <v>0</v>
      </c>
      <c r="R556" s="85">
        <v>0</v>
      </c>
      <c r="S556" s="86">
        <v>0</v>
      </c>
      <c r="T556" s="86">
        <v>0.79</v>
      </c>
      <c r="U556" s="88">
        <v>5.3056496325837602E-2</v>
      </c>
      <c r="V556" s="89"/>
      <c r="W556" s="85"/>
      <c r="X556" s="88"/>
      <c r="Y556" s="85"/>
      <c r="Z556" s="88"/>
      <c r="AA556" s="85">
        <v>0.04</v>
      </c>
      <c r="AB556" s="91">
        <v>0.04</v>
      </c>
      <c r="AC556" s="86">
        <v>0.02</v>
      </c>
      <c r="AD556" s="86">
        <v>0.02</v>
      </c>
      <c r="AE556" s="86">
        <v>0</v>
      </c>
      <c r="AF556" s="88">
        <v>0</v>
      </c>
      <c r="AG556" s="85">
        <v>0.22645199976700001</v>
      </c>
      <c r="AH556" s="86">
        <v>1.3300000000000001E-4</v>
      </c>
      <c r="AI556" s="88">
        <v>0</v>
      </c>
      <c r="AJ556" s="150">
        <v>1.1000000000000001</v>
      </c>
      <c r="AK556" s="151">
        <v>0</v>
      </c>
    </row>
    <row r="557" spans="1:37" x14ac:dyDescent="0.2">
      <c r="A557" s="149" t="s">
        <v>1402</v>
      </c>
      <c r="B557" s="66" t="s">
        <v>1402</v>
      </c>
      <c r="C557" s="67">
        <v>44</v>
      </c>
      <c r="D557" s="84" t="s">
        <v>342</v>
      </c>
      <c r="E557" s="85">
        <v>95.132230632651101</v>
      </c>
      <c r="F557" s="91">
        <v>95.105130361648406</v>
      </c>
      <c r="G557" s="86">
        <v>31.6334921969909</v>
      </c>
      <c r="H557" s="86">
        <v>31.613867862816601</v>
      </c>
      <c r="I557" s="86">
        <v>0.47</v>
      </c>
      <c r="J557" s="86">
        <v>0.18</v>
      </c>
      <c r="K557" s="87">
        <v>0</v>
      </c>
      <c r="L557" s="85">
        <v>5.9999999959299999E-2</v>
      </c>
      <c r="M557" s="86">
        <v>0</v>
      </c>
      <c r="N557" s="86"/>
      <c r="O557" s="86">
        <v>44.003026863412799</v>
      </c>
      <c r="P557" s="86">
        <v>0.11899999999999999</v>
      </c>
      <c r="Q557" s="88">
        <v>0</v>
      </c>
      <c r="R557" s="85">
        <v>0</v>
      </c>
      <c r="S557" s="86">
        <v>0</v>
      </c>
      <c r="T557" s="86">
        <v>0</v>
      </c>
      <c r="U557" s="88">
        <v>3.7379684141668999E-3</v>
      </c>
      <c r="V557" s="89"/>
      <c r="W557" s="85">
        <v>44.066666666700002</v>
      </c>
      <c r="X557" s="88">
        <v>44.066666666700002</v>
      </c>
      <c r="Y557" s="85"/>
      <c r="Z557" s="88"/>
      <c r="AA557" s="85">
        <v>0.74</v>
      </c>
      <c r="AB557" s="91">
        <v>0.74</v>
      </c>
      <c r="AC557" s="86">
        <v>0</v>
      </c>
      <c r="AD557" s="86">
        <v>0</v>
      </c>
      <c r="AE557" s="86">
        <v>0</v>
      </c>
      <c r="AF557" s="88">
        <v>0</v>
      </c>
      <c r="AG557" s="85">
        <v>0.87602800087599997</v>
      </c>
      <c r="AH557" s="86">
        <v>1.408E-3</v>
      </c>
      <c r="AI557" s="88">
        <v>0</v>
      </c>
      <c r="AJ557" s="150">
        <v>1.0900000000000001</v>
      </c>
      <c r="AK557" s="151">
        <v>0</v>
      </c>
    </row>
    <row r="558" spans="1:37" x14ac:dyDescent="0.2">
      <c r="A558" s="149" t="s">
        <v>1403</v>
      </c>
      <c r="B558" s="66" t="s">
        <v>1404</v>
      </c>
      <c r="C558" s="67">
        <v>44</v>
      </c>
      <c r="D558" s="84" t="s">
        <v>342</v>
      </c>
      <c r="E558" s="85">
        <v>86.798831755022604</v>
      </c>
      <c r="F558" s="91">
        <v>86.798831755022604</v>
      </c>
      <c r="G558" s="86">
        <v>37.693601203646303</v>
      </c>
      <c r="H558" s="86">
        <v>37.693601203646303</v>
      </c>
      <c r="I558" s="86">
        <v>0.98</v>
      </c>
      <c r="J558" s="86">
        <v>0.38</v>
      </c>
      <c r="K558" s="87">
        <v>0</v>
      </c>
      <c r="L558" s="85">
        <v>0.87999996059700003</v>
      </c>
      <c r="M558" s="86">
        <v>0</v>
      </c>
      <c r="N558" s="86">
        <v>19.182879377431899</v>
      </c>
      <c r="O558" s="86">
        <v>71.679783571077195</v>
      </c>
      <c r="P558" s="86">
        <v>0.16600000000000001</v>
      </c>
      <c r="Q558" s="88">
        <v>1.9699999999999999E-2</v>
      </c>
      <c r="R558" s="85">
        <v>0</v>
      </c>
      <c r="S558" s="86">
        <v>0</v>
      </c>
      <c r="T558" s="86">
        <v>0.31</v>
      </c>
      <c r="U558" s="88">
        <v>1.19479599964599</v>
      </c>
      <c r="V558" s="89"/>
      <c r="W558" s="85">
        <v>73.0124082491716</v>
      </c>
      <c r="X558" s="88">
        <v>76.599999999999994</v>
      </c>
      <c r="Y558" s="85">
        <v>100</v>
      </c>
      <c r="Z558" s="88"/>
      <c r="AA558" s="85">
        <v>0.06</v>
      </c>
      <c r="AB558" s="91">
        <v>0.06</v>
      </c>
      <c r="AC558" s="86">
        <v>0.05</v>
      </c>
      <c r="AD558" s="86">
        <v>0.05</v>
      </c>
      <c r="AE558" s="86">
        <v>0</v>
      </c>
      <c r="AF558" s="88">
        <v>0</v>
      </c>
      <c r="AG558" s="85">
        <v>0.984735064662</v>
      </c>
      <c r="AH558" s="86">
        <v>3.6159999999999999E-3</v>
      </c>
      <c r="AI558" s="88">
        <v>9.2599993743899996E-4</v>
      </c>
      <c r="AJ558" s="150">
        <v>1.1000000000000001</v>
      </c>
      <c r="AK558" s="151">
        <v>0</v>
      </c>
    </row>
    <row r="559" spans="1:37" x14ac:dyDescent="0.2">
      <c r="A559" s="149" t="s">
        <v>1405</v>
      </c>
      <c r="B559" s="66" t="s">
        <v>1406</v>
      </c>
      <c r="C559" s="67">
        <v>44</v>
      </c>
      <c r="D559" s="84" t="s">
        <v>342</v>
      </c>
      <c r="E559" s="85">
        <v>80.838994931521597</v>
      </c>
      <c r="F559" s="91">
        <v>80.828929868075804</v>
      </c>
      <c r="G559" s="86">
        <v>30.745893094647499</v>
      </c>
      <c r="H559" s="86">
        <v>30.743017362234401</v>
      </c>
      <c r="I559" s="86">
        <v>2.2599999999999998</v>
      </c>
      <c r="J559" s="86">
        <v>0.92</v>
      </c>
      <c r="K559" s="87">
        <v>0</v>
      </c>
      <c r="L559" s="85">
        <v>1.0600001105700001</v>
      </c>
      <c r="M559" s="86">
        <v>0</v>
      </c>
      <c r="N559" s="86">
        <v>39.0621855504126</v>
      </c>
      <c r="O559" s="86">
        <v>64.425930747201207</v>
      </c>
      <c r="P559" s="86">
        <v>0.214</v>
      </c>
      <c r="Q559" s="88">
        <v>0.19969999999999999</v>
      </c>
      <c r="R559" s="85">
        <v>0</v>
      </c>
      <c r="S559" s="86">
        <v>0</v>
      </c>
      <c r="T559" s="86">
        <v>1.02</v>
      </c>
      <c r="U559" s="88">
        <v>1.5823717603077001</v>
      </c>
      <c r="V559" s="89"/>
      <c r="W559" s="85">
        <v>71.818660878543596</v>
      </c>
      <c r="X559" s="88"/>
      <c r="Y559" s="85">
        <v>99.419999999999987</v>
      </c>
      <c r="Z559" s="88"/>
      <c r="AA559" s="85">
        <v>0.25</v>
      </c>
      <c r="AB559" s="91">
        <v>0.25</v>
      </c>
      <c r="AC559" s="86">
        <v>7.0000000000000007E-2</v>
      </c>
      <c r="AD559" s="86">
        <v>7.0000000000000007E-2</v>
      </c>
      <c r="AE559" s="86">
        <v>0</v>
      </c>
      <c r="AF559" s="88">
        <v>0</v>
      </c>
      <c r="AG559" s="85">
        <v>2.8276474864800001</v>
      </c>
      <c r="AH559" s="86">
        <v>2.0631E-2</v>
      </c>
      <c r="AI559" s="88">
        <v>0</v>
      </c>
      <c r="AJ559" s="150">
        <v>1.08</v>
      </c>
      <c r="AK559" s="151">
        <v>0</v>
      </c>
    </row>
    <row r="560" spans="1:37" x14ac:dyDescent="0.2">
      <c r="A560" s="149" t="s">
        <v>1407</v>
      </c>
      <c r="B560" s="66" t="s">
        <v>1408</v>
      </c>
      <c r="C560" s="67">
        <v>44</v>
      </c>
      <c r="D560" s="84" t="s">
        <v>342</v>
      </c>
      <c r="E560" s="85">
        <v>83.770863717387797</v>
      </c>
      <c r="F560" s="91">
        <v>83.767487711338006</v>
      </c>
      <c r="G560" s="86">
        <v>26.072219521417399</v>
      </c>
      <c r="H560" s="86">
        <v>26.070193917787499</v>
      </c>
      <c r="I560" s="86">
        <v>5.39</v>
      </c>
      <c r="J560" s="86">
        <v>1.06</v>
      </c>
      <c r="K560" s="87">
        <v>0</v>
      </c>
      <c r="L560" s="85">
        <v>5.9199999880899998</v>
      </c>
      <c r="M560" s="86">
        <v>0</v>
      </c>
      <c r="N560" s="86">
        <v>12.945264986967899</v>
      </c>
      <c r="O560" s="86">
        <v>21.3817260396482</v>
      </c>
      <c r="P560" s="86">
        <v>0.13600000000000001</v>
      </c>
      <c r="Q560" s="88">
        <v>0.24010000000000001</v>
      </c>
      <c r="R560" s="85">
        <v>0</v>
      </c>
      <c r="S560" s="86">
        <v>0</v>
      </c>
      <c r="T560" s="86">
        <v>1.86</v>
      </c>
      <c r="U560" s="88">
        <v>1.4030681142980601</v>
      </c>
      <c r="V560" s="89"/>
      <c r="W560" s="85">
        <v>40.421578873858898</v>
      </c>
      <c r="X560" s="88">
        <v>50.166666666700003</v>
      </c>
      <c r="Y560" s="85"/>
      <c r="Z560" s="88"/>
      <c r="AA560" s="85">
        <v>0.4</v>
      </c>
      <c r="AB560" s="91">
        <v>0.4</v>
      </c>
      <c r="AC560" s="86">
        <v>0.17</v>
      </c>
      <c r="AD560" s="86">
        <v>0.17</v>
      </c>
      <c r="AE560" s="86">
        <v>0</v>
      </c>
      <c r="AF560" s="88">
        <v>0</v>
      </c>
      <c r="AG560" s="85">
        <v>1.2288449992599999</v>
      </c>
      <c r="AH560" s="86">
        <v>1.8155000000000001E-2</v>
      </c>
      <c r="AI560" s="88">
        <v>0</v>
      </c>
      <c r="AJ560" s="150">
        <v>1.1599999999999999</v>
      </c>
      <c r="AK560" s="151">
        <v>1</v>
      </c>
    </row>
    <row r="561" spans="1:37" x14ac:dyDescent="0.2">
      <c r="A561" s="149" t="s">
        <v>1409</v>
      </c>
      <c r="B561" s="66" t="s">
        <v>1410</v>
      </c>
      <c r="C561" s="67">
        <v>27</v>
      </c>
      <c r="D561" s="84" t="s">
        <v>342</v>
      </c>
      <c r="E561" s="85">
        <v>48.440238345601102</v>
      </c>
      <c r="F561" s="91">
        <v>48.4377347153372</v>
      </c>
      <c r="G561" s="86">
        <v>26.0277402233238</v>
      </c>
      <c r="H561" s="86">
        <v>26.0260711364812</v>
      </c>
      <c r="I561" s="86">
        <v>4.95</v>
      </c>
      <c r="J561" s="86">
        <v>2.3199999999999998</v>
      </c>
      <c r="K561" s="87">
        <v>0</v>
      </c>
      <c r="L561" s="85">
        <v>3.7199999876300001</v>
      </c>
      <c r="M561" s="86">
        <v>0</v>
      </c>
      <c r="N561" s="86">
        <v>34.257609790101498</v>
      </c>
      <c r="O561" s="86">
        <v>51.011425360554398</v>
      </c>
      <c r="P561" s="86">
        <v>0.16800000000000001</v>
      </c>
      <c r="Q561" s="88">
        <v>0.45440000000000003</v>
      </c>
      <c r="R561" s="85">
        <v>0</v>
      </c>
      <c r="S561" s="86">
        <v>0</v>
      </c>
      <c r="T561" s="86">
        <v>0.86</v>
      </c>
      <c r="U561" s="88">
        <v>4.58998881711815</v>
      </c>
      <c r="V561" s="89"/>
      <c r="W561" s="85">
        <v>49.491154140490501</v>
      </c>
      <c r="X561" s="88">
        <v>74.866666666699999</v>
      </c>
      <c r="Y561" s="85">
        <v>100</v>
      </c>
      <c r="Z561" s="88"/>
      <c r="AA561" s="85">
        <v>0.56999999999999995</v>
      </c>
      <c r="AB561" s="91">
        <v>0.56999999999999995</v>
      </c>
      <c r="AC561" s="86">
        <v>0.36</v>
      </c>
      <c r="AD561" s="86">
        <v>0.36</v>
      </c>
      <c r="AE561" s="86">
        <v>0</v>
      </c>
      <c r="AF561" s="88">
        <v>0</v>
      </c>
      <c r="AG561" s="85">
        <v>10.467341513799999</v>
      </c>
      <c r="AH561" s="86">
        <v>2.7285E-2</v>
      </c>
      <c r="AI561" s="88">
        <v>0</v>
      </c>
      <c r="AJ561" s="150">
        <v>1.1299999999999999</v>
      </c>
      <c r="AK561" s="151">
        <v>0</v>
      </c>
    </row>
    <row r="562" spans="1:37" x14ac:dyDescent="0.2">
      <c r="A562" s="149" t="s">
        <v>1411</v>
      </c>
      <c r="B562" s="66" t="s">
        <v>1412</v>
      </c>
      <c r="C562" s="67">
        <v>27</v>
      </c>
      <c r="D562" s="84" t="s">
        <v>342</v>
      </c>
      <c r="E562" s="85">
        <v>20.4764745096663</v>
      </c>
      <c r="F562" s="91">
        <v>20.399284235640899</v>
      </c>
      <c r="G562" s="86">
        <v>19.355461211887299</v>
      </c>
      <c r="H562" s="86">
        <v>19.285288235500499</v>
      </c>
      <c r="I562" s="86">
        <v>67.3</v>
      </c>
      <c r="J562" s="86">
        <v>194.23</v>
      </c>
      <c r="K562" s="87">
        <v>1.95E-2</v>
      </c>
      <c r="L562" s="85">
        <v>1.04999999621</v>
      </c>
      <c r="M562" s="86">
        <v>0</v>
      </c>
      <c r="N562" s="86">
        <v>24.8672670783026</v>
      </c>
      <c r="O562" s="86">
        <v>58.801180501373899</v>
      </c>
      <c r="P562" s="86">
        <v>8.2029999999999994</v>
      </c>
      <c r="Q562" s="88">
        <v>1.5464</v>
      </c>
      <c r="R562" s="85">
        <v>0</v>
      </c>
      <c r="S562" s="86">
        <v>0</v>
      </c>
      <c r="T562" s="86">
        <v>3.05</v>
      </c>
      <c r="U562" s="88">
        <v>9.6616492988550107</v>
      </c>
      <c r="V562" s="89"/>
      <c r="W562" s="85">
        <v>55.053477737091299</v>
      </c>
      <c r="X562" s="88"/>
      <c r="Y562" s="85">
        <v>23.760000000000005</v>
      </c>
      <c r="Z562" s="88"/>
      <c r="AA562" s="85">
        <v>0.49</v>
      </c>
      <c r="AB562" s="91">
        <v>0.51</v>
      </c>
      <c r="AC562" s="86">
        <v>0.22</v>
      </c>
      <c r="AD562" s="86">
        <v>0.24</v>
      </c>
      <c r="AE562" s="86">
        <v>0</v>
      </c>
      <c r="AF562" s="88">
        <v>0.91379999981500004</v>
      </c>
      <c r="AG562" s="85">
        <v>17.356931326800002</v>
      </c>
      <c r="AH562" s="86">
        <v>3.4052889999999998</v>
      </c>
      <c r="AI562" s="88">
        <v>3.9817998402099999E-2</v>
      </c>
      <c r="AJ562" s="150">
        <v>1.41</v>
      </c>
      <c r="AK562" s="151">
        <v>1</v>
      </c>
    </row>
    <row r="563" spans="1:37" x14ac:dyDescent="0.2">
      <c r="A563" s="149" t="s">
        <v>1413</v>
      </c>
      <c r="B563" s="66" t="s">
        <v>1414</v>
      </c>
      <c r="C563" s="67">
        <v>25</v>
      </c>
      <c r="D563" s="84" t="s">
        <v>342</v>
      </c>
      <c r="E563" s="85">
        <v>46.951007955972997</v>
      </c>
      <c r="F563" s="91">
        <v>46.951007955972997</v>
      </c>
      <c r="G563" s="86">
        <v>16.636956391697101</v>
      </c>
      <c r="H563" s="86">
        <v>16.636956391697101</v>
      </c>
      <c r="I563" s="86">
        <v>0.39</v>
      </c>
      <c r="J563" s="86">
        <v>0.28999999999999998</v>
      </c>
      <c r="K563" s="87">
        <v>0</v>
      </c>
      <c r="L563" s="85">
        <v>4.0000000011099997E-2</v>
      </c>
      <c r="M563" s="86">
        <v>0</v>
      </c>
      <c r="N563" s="86"/>
      <c r="O563" s="86"/>
      <c r="P563" s="86">
        <v>6.7000000000000004E-2</v>
      </c>
      <c r="Q563" s="88">
        <v>9.3100000000000002E-2</v>
      </c>
      <c r="R563" s="85">
        <v>0</v>
      </c>
      <c r="S563" s="86">
        <v>0</v>
      </c>
      <c r="T563" s="86">
        <v>0.35</v>
      </c>
      <c r="U563" s="88">
        <v>1.0121433271519999</v>
      </c>
      <c r="V563" s="89"/>
      <c r="W563" s="85">
        <v>34.876635572844798</v>
      </c>
      <c r="X563" s="88"/>
      <c r="Y563" s="85">
        <v>100</v>
      </c>
      <c r="Z563" s="88">
        <v>100</v>
      </c>
      <c r="AA563" s="85">
        <v>0.21</v>
      </c>
      <c r="AB563" s="91">
        <v>0.21</v>
      </c>
      <c r="AC563" s="86">
        <v>0</v>
      </c>
      <c r="AD563" s="86">
        <v>0</v>
      </c>
      <c r="AE563" s="86">
        <v>0</v>
      </c>
      <c r="AF563" s="88">
        <v>0</v>
      </c>
      <c r="AG563" s="85">
        <v>8.2497260101399998</v>
      </c>
      <c r="AH563" s="86">
        <v>1.8060000000000001E-3</v>
      </c>
      <c r="AI563" s="88">
        <v>0</v>
      </c>
      <c r="AJ563" s="150">
        <v>1.01</v>
      </c>
      <c r="AK563" s="151">
        <v>0</v>
      </c>
    </row>
    <row r="564" spans="1:37" x14ac:dyDescent="0.2">
      <c r="A564" s="149" t="s">
        <v>1415</v>
      </c>
      <c r="B564" s="66" t="s">
        <v>1416</v>
      </c>
      <c r="C564" s="67">
        <v>25</v>
      </c>
      <c r="D564" s="84" t="s">
        <v>342</v>
      </c>
      <c r="E564" s="85">
        <v>38.149639036927802</v>
      </c>
      <c r="F564" s="91">
        <v>38.149639036927802</v>
      </c>
      <c r="G564" s="86">
        <v>16.3057035945119</v>
      </c>
      <c r="H564" s="86">
        <v>16.3057035945119</v>
      </c>
      <c r="I564" s="86">
        <v>0.48</v>
      </c>
      <c r="J564" s="86">
        <v>1.1200000000000001</v>
      </c>
      <c r="K564" s="87">
        <v>0</v>
      </c>
      <c r="L564" s="85">
        <v>0.239999999681</v>
      </c>
      <c r="M564" s="86">
        <v>0.70103552424036397</v>
      </c>
      <c r="N564" s="86"/>
      <c r="O564" s="86">
        <v>68.197879858657203</v>
      </c>
      <c r="P564" s="86">
        <v>0.16400000000000001</v>
      </c>
      <c r="Q564" s="88">
        <v>0.49349999999999999</v>
      </c>
      <c r="R564" s="85">
        <v>2.08376745155241E-2</v>
      </c>
      <c r="S564" s="86">
        <v>0</v>
      </c>
      <c r="T564" s="86">
        <v>0.63</v>
      </c>
      <c r="U564" s="88">
        <v>5.0922251200060504</v>
      </c>
      <c r="V564" s="89"/>
      <c r="W564" s="85">
        <v>46.245597301593101</v>
      </c>
      <c r="X564" s="88"/>
      <c r="Y564" s="85">
        <v>100</v>
      </c>
      <c r="Z564" s="88"/>
      <c r="AA564" s="85">
        <v>0.22</v>
      </c>
      <c r="AB564" s="91">
        <v>0.22</v>
      </c>
      <c r="AC564" s="86">
        <v>0.05</v>
      </c>
      <c r="AD564" s="86">
        <v>0.05</v>
      </c>
      <c r="AE564" s="86">
        <v>0</v>
      </c>
      <c r="AF564" s="88">
        <v>2.9114999732400002</v>
      </c>
      <c r="AG564" s="85">
        <v>14.7069389807</v>
      </c>
      <c r="AH564" s="86">
        <v>1.8925999999999998E-2</v>
      </c>
      <c r="AI564" s="88">
        <v>3.6999999951499999E-4</v>
      </c>
      <c r="AJ564" s="150">
        <v>1</v>
      </c>
      <c r="AK564" s="151">
        <v>0</v>
      </c>
    </row>
    <row r="565" spans="1:37" x14ac:dyDescent="0.2">
      <c r="A565" s="149" t="s">
        <v>661</v>
      </c>
      <c r="B565" s="66" t="s">
        <v>1417</v>
      </c>
      <c r="C565" s="67">
        <v>25</v>
      </c>
      <c r="D565" s="84" t="s">
        <v>342</v>
      </c>
      <c r="E565" s="85">
        <v>34.075981635387002</v>
      </c>
      <c r="F565" s="91">
        <v>34.044766995720998</v>
      </c>
      <c r="G565" s="86">
        <v>13.420994446395399</v>
      </c>
      <c r="H565" s="86">
        <v>13.4183932264232</v>
      </c>
      <c r="I565" s="86">
        <v>0.31</v>
      </c>
      <c r="J565" s="86">
        <v>0.45</v>
      </c>
      <c r="K565" s="87">
        <v>0</v>
      </c>
      <c r="L565" s="85">
        <v>0</v>
      </c>
      <c r="M565" s="86">
        <v>1.8137296393239399</v>
      </c>
      <c r="N565" s="86"/>
      <c r="O565" s="86"/>
      <c r="P565" s="86">
        <v>0.107</v>
      </c>
      <c r="Q565" s="88">
        <v>0.54910000000000003</v>
      </c>
      <c r="R565" s="85">
        <v>3.8774718883288102E-2</v>
      </c>
      <c r="S565" s="86">
        <v>0</v>
      </c>
      <c r="T565" s="86">
        <v>0.88</v>
      </c>
      <c r="U565" s="88">
        <v>5.9697998361231397</v>
      </c>
      <c r="V565" s="89"/>
      <c r="W565" s="85">
        <v>56.618202665994602</v>
      </c>
      <c r="X565" s="88"/>
      <c r="Y565" s="85">
        <v>100</v>
      </c>
      <c r="Z565" s="88">
        <v>100</v>
      </c>
      <c r="AA565" s="85">
        <v>0.41</v>
      </c>
      <c r="AB565" s="91">
        <v>0.41</v>
      </c>
      <c r="AC565" s="86">
        <v>0.23</v>
      </c>
      <c r="AD565" s="86">
        <v>0.23</v>
      </c>
      <c r="AE565" s="86">
        <v>0</v>
      </c>
      <c r="AF565" s="88">
        <v>0</v>
      </c>
      <c r="AG565" s="85">
        <v>9.9329270102600002</v>
      </c>
      <c r="AH565" s="86">
        <v>4.9719999999999999E-3</v>
      </c>
      <c r="AI565" s="88">
        <v>0</v>
      </c>
      <c r="AJ565" s="150">
        <v>1</v>
      </c>
      <c r="AK565" s="151">
        <v>0</v>
      </c>
    </row>
    <row r="566" spans="1:37" x14ac:dyDescent="0.2">
      <c r="A566" s="149" t="s">
        <v>1418</v>
      </c>
      <c r="B566" s="66" t="s">
        <v>1419</v>
      </c>
      <c r="C566" s="67">
        <v>25</v>
      </c>
      <c r="D566" s="84" t="s">
        <v>342</v>
      </c>
      <c r="E566" s="85">
        <v>71.434873717878006</v>
      </c>
      <c r="F566" s="91">
        <v>71.289491362282803</v>
      </c>
      <c r="G566" s="86">
        <v>24.233734722319699</v>
      </c>
      <c r="H566" s="86">
        <v>24.232732085384601</v>
      </c>
      <c r="I566" s="86">
        <v>1.58</v>
      </c>
      <c r="J566" s="86">
        <v>13.08</v>
      </c>
      <c r="K566" s="87">
        <v>0</v>
      </c>
      <c r="L566" s="85">
        <v>0.80000000052499998</v>
      </c>
      <c r="M566" s="86">
        <v>0</v>
      </c>
      <c r="N566" s="86"/>
      <c r="O566" s="86">
        <v>75.520110957004206</v>
      </c>
      <c r="P566" s="86">
        <v>1.202</v>
      </c>
      <c r="Q566" s="88">
        <v>0.25619999999999998</v>
      </c>
      <c r="R566" s="85">
        <v>0</v>
      </c>
      <c r="S566" s="86">
        <v>0</v>
      </c>
      <c r="T566" s="86">
        <v>0.87</v>
      </c>
      <c r="U566" s="88">
        <v>1.99023431625174</v>
      </c>
      <c r="V566" s="89"/>
      <c r="W566" s="85">
        <v>36.049781759464899</v>
      </c>
      <c r="X566" s="88">
        <v>35.5333333333</v>
      </c>
      <c r="Y566" s="85"/>
      <c r="Z566" s="88"/>
      <c r="AA566" s="85">
        <v>0.91</v>
      </c>
      <c r="AB566" s="91">
        <v>0.91</v>
      </c>
      <c r="AC566" s="86">
        <v>0.65</v>
      </c>
      <c r="AD566" s="86">
        <v>0.65</v>
      </c>
      <c r="AE566" s="86">
        <v>0</v>
      </c>
      <c r="AF566" s="88">
        <v>0</v>
      </c>
      <c r="AG566" s="85">
        <v>5.2753959999699997</v>
      </c>
      <c r="AH566" s="86">
        <v>0.140295</v>
      </c>
      <c r="AI566" s="88">
        <v>1.2159999999900001E-2</v>
      </c>
      <c r="AJ566" s="150">
        <v>1.36</v>
      </c>
      <c r="AK566" s="151">
        <v>1</v>
      </c>
    </row>
    <row r="567" spans="1:37" x14ac:dyDescent="0.2">
      <c r="A567" s="149" t="s">
        <v>1420</v>
      </c>
      <c r="B567" s="66" t="s">
        <v>1421</v>
      </c>
      <c r="C567" s="67">
        <v>25</v>
      </c>
      <c r="D567" s="84" t="s">
        <v>342</v>
      </c>
      <c r="E567" s="85">
        <v>82.800141398966005</v>
      </c>
      <c r="F567" s="91">
        <v>82.744907427864405</v>
      </c>
      <c r="G567" s="86">
        <v>25.154655119084399</v>
      </c>
      <c r="H567" s="86">
        <v>25.1303521717997</v>
      </c>
      <c r="I567" s="86">
        <v>0.25</v>
      </c>
      <c r="J567" s="86">
        <v>0.31</v>
      </c>
      <c r="K567" s="87">
        <v>0</v>
      </c>
      <c r="L567" s="85">
        <v>7.0000000006200006E-2</v>
      </c>
      <c r="M567" s="86">
        <v>0</v>
      </c>
      <c r="N567" s="86"/>
      <c r="O567" s="86"/>
      <c r="P567" s="86">
        <v>0.129</v>
      </c>
      <c r="Q567" s="88">
        <v>0.72419999999999995</v>
      </c>
      <c r="R567" s="85">
        <v>0</v>
      </c>
      <c r="S567" s="86">
        <v>0</v>
      </c>
      <c r="T567" s="86">
        <v>0.78</v>
      </c>
      <c r="U567" s="88">
        <v>0.55896778754805398</v>
      </c>
      <c r="V567" s="89"/>
      <c r="W567" s="85"/>
      <c r="X567" s="88"/>
      <c r="Y567" s="85"/>
      <c r="Z567" s="88"/>
      <c r="AA567" s="85">
        <v>0.2</v>
      </c>
      <c r="AB567" s="91">
        <v>0.2</v>
      </c>
      <c r="AC567" s="86">
        <v>0.02</v>
      </c>
      <c r="AD567" s="86">
        <v>0.02</v>
      </c>
      <c r="AE567" s="86">
        <v>0</v>
      </c>
      <c r="AF567" s="88">
        <v>0.70609998709300004</v>
      </c>
      <c r="AG567" s="85">
        <v>1.9159980008599999</v>
      </c>
      <c r="AH567" s="86">
        <v>2.7490000000000001E-3</v>
      </c>
      <c r="AI567" s="88">
        <v>0</v>
      </c>
      <c r="AJ567" s="150">
        <v>1.0900000000000001</v>
      </c>
      <c r="AK567" s="151">
        <v>0</v>
      </c>
    </row>
    <row r="568" spans="1:37" x14ac:dyDescent="0.2">
      <c r="A568" s="149" t="s">
        <v>1422</v>
      </c>
      <c r="B568" s="66" t="s">
        <v>1423</v>
      </c>
      <c r="C568" s="67">
        <v>25</v>
      </c>
      <c r="D568" s="84" t="s">
        <v>342</v>
      </c>
      <c r="E568" s="85">
        <v>67.008657632843807</v>
      </c>
      <c r="F568" s="91">
        <v>66.972353976434206</v>
      </c>
      <c r="G568" s="86">
        <v>26.944415945197299</v>
      </c>
      <c r="H568" s="86">
        <v>26.9420483154314</v>
      </c>
      <c r="I568" s="86">
        <v>3.3</v>
      </c>
      <c r="J568" s="86">
        <v>1.41</v>
      </c>
      <c r="K568" s="87">
        <v>0</v>
      </c>
      <c r="L568" s="85">
        <v>0.33999999942499998</v>
      </c>
      <c r="M568" s="86">
        <v>7.45801559310078E-4</v>
      </c>
      <c r="N568" s="86"/>
      <c r="O568" s="86">
        <v>95.324881141046006</v>
      </c>
      <c r="P568" s="86">
        <v>0.251</v>
      </c>
      <c r="Q568" s="88">
        <v>0.49980000000000002</v>
      </c>
      <c r="R568" s="85">
        <v>2.0635575732562899E-2</v>
      </c>
      <c r="S568" s="86">
        <v>0</v>
      </c>
      <c r="T568" s="86">
        <v>0.96</v>
      </c>
      <c r="U568" s="88">
        <v>2.1671704456668399</v>
      </c>
      <c r="V568" s="89"/>
      <c r="W568" s="85">
        <v>35.2792709101995</v>
      </c>
      <c r="X568" s="88">
        <v>36.799999999999997</v>
      </c>
      <c r="Y568" s="85">
        <v>-100</v>
      </c>
      <c r="Z568" s="88"/>
      <c r="AA568" s="85">
        <v>0.51</v>
      </c>
      <c r="AB568" s="91">
        <v>0.51</v>
      </c>
      <c r="AC568" s="86">
        <v>0.01</v>
      </c>
      <c r="AD568" s="86">
        <v>0.01</v>
      </c>
      <c r="AE568" s="86">
        <v>0</v>
      </c>
      <c r="AF568" s="88">
        <v>0</v>
      </c>
      <c r="AG568" s="85">
        <v>1.7328429973299999</v>
      </c>
      <c r="AH568" s="86">
        <v>1.5139E-2</v>
      </c>
      <c r="AI568" s="88">
        <v>8.1199999875000001E-4</v>
      </c>
      <c r="AJ568" s="150">
        <v>1.24</v>
      </c>
      <c r="AK568" s="151">
        <v>0</v>
      </c>
    </row>
    <row r="569" spans="1:37" x14ac:dyDescent="0.2">
      <c r="A569" s="149" t="s">
        <v>1424</v>
      </c>
      <c r="B569" s="66" t="s">
        <v>1425</v>
      </c>
      <c r="C569" s="67">
        <v>25</v>
      </c>
      <c r="D569" s="84" t="s">
        <v>342</v>
      </c>
      <c r="E569" s="85">
        <v>61.704225156551601</v>
      </c>
      <c r="F569" s="91">
        <v>61.695894253065099</v>
      </c>
      <c r="G569" s="86">
        <v>24.206828563891101</v>
      </c>
      <c r="H569" s="86">
        <v>24.206828563891101</v>
      </c>
      <c r="I569" s="86">
        <v>0.41</v>
      </c>
      <c r="J569" s="86">
        <v>0.26</v>
      </c>
      <c r="K569" s="87">
        <v>0</v>
      </c>
      <c r="L569" s="85">
        <v>0.53000000041499995</v>
      </c>
      <c r="M569" s="86">
        <v>4.58120498041222E-2</v>
      </c>
      <c r="N569" s="86"/>
      <c r="O569" s="86">
        <v>68.248175182481702</v>
      </c>
      <c r="P569" s="86">
        <v>0.40899999999999997</v>
      </c>
      <c r="Q569" s="88">
        <v>0.26229999999999998</v>
      </c>
      <c r="R569" s="85">
        <v>4.3029259896729802E-2</v>
      </c>
      <c r="S569" s="86">
        <v>0</v>
      </c>
      <c r="T569" s="86">
        <v>1.23</v>
      </c>
      <c r="U569" s="88">
        <v>2.07578345204871</v>
      </c>
      <c r="V569" s="89"/>
      <c r="W569" s="85">
        <v>30.5259195106456</v>
      </c>
      <c r="X569" s="88"/>
      <c r="Y569" s="85"/>
      <c r="Z569" s="88">
        <v>-100</v>
      </c>
      <c r="AA569" s="85">
        <v>1.01</v>
      </c>
      <c r="AB569" s="91">
        <v>1.01</v>
      </c>
      <c r="AC569" s="86">
        <v>0.28000000000000003</v>
      </c>
      <c r="AD569" s="86">
        <v>0.28000000000000003</v>
      </c>
      <c r="AE569" s="86">
        <v>0</v>
      </c>
      <c r="AF569" s="88">
        <v>5.19409990717</v>
      </c>
      <c r="AG569" s="85">
        <v>3.0794400095499999</v>
      </c>
      <c r="AH569" s="86">
        <v>1.5100000000000001E-3</v>
      </c>
      <c r="AI569" s="88">
        <v>0</v>
      </c>
      <c r="AJ569" s="150">
        <v>1.02</v>
      </c>
      <c r="AK569" s="151">
        <v>0</v>
      </c>
    </row>
    <row r="570" spans="1:37" x14ac:dyDescent="0.2">
      <c r="A570" s="149" t="s">
        <v>1426</v>
      </c>
      <c r="B570" s="66" t="s">
        <v>1427</v>
      </c>
      <c r="C570" s="67">
        <v>25</v>
      </c>
      <c r="D570" s="84" t="s">
        <v>342</v>
      </c>
      <c r="E570" s="85">
        <v>36.334296945502402</v>
      </c>
      <c r="F570" s="91">
        <v>36.332767402376902</v>
      </c>
      <c r="G570" s="86">
        <v>12.375533428164999</v>
      </c>
      <c r="H570" s="86">
        <v>12.375533428164999</v>
      </c>
      <c r="I570" s="86">
        <v>2.2200000000000002</v>
      </c>
      <c r="J570" s="86">
        <v>1.23</v>
      </c>
      <c r="K570" s="87">
        <v>0</v>
      </c>
      <c r="L570" s="85">
        <v>0.29999998482899998</v>
      </c>
      <c r="M570" s="86">
        <v>0</v>
      </c>
      <c r="N570" s="86"/>
      <c r="O570" s="86"/>
      <c r="P570" s="86">
        <v>0.114</v>
      </c>
      <c r="Q570" s="88">
        <v>0.30590000000000001</v>
      </c>
      <c r="R570" s="85">
        <v>0</v>
      </c>
      <c r="S570" s="86">
        <v>0</v>
      </c>
      <c r="T570" s="86">
        <v>0.64</v>
      </c>
      <c r="U570" s="88">
        <v>4.5106226770063804</v>
      </c>
      <c r="V570" s="89"/>
      <c r="W570" s="85"/>
      <c r="X570" s="88"/>
      <c r="Y570" s="85"/>
      <c r="Z570" s="88"/>
      <c r="AA570" s="85">
        <v>0.17</v>
      </c>
      <c r="AB570" s="91">
        <v>0.17</v>
      </c>
      <c r="AC570" s="86">
        <v>0</v>
      </c>
      <c r="AD570" s="86">
        <v>0</v>
      </c>
      <c r="AE570" s="86">
        <v>0</v>
      </c>
      <c r="AF570" s="88">
        <v>0</v>
      </c>
      <c r="AG570" s="85">
        <v>4.5234207275399996</v>
      </c>
      <c r="AH570" s="86">
        <v>6.9629999999999996E-3</v>
      </c>
      <c r="AI570" s="88">
        <v>3.3999996205299999E-4</v>
      </c>
      <c r="AJ570" s="150">
        <v>1.02</v>
      </c>
      <c r="AK570" s="151">
        <v>0</v>
      </c>
    </row>
    <row r="571" spans="1:37" x14ac:dyDescent="0.2">
      <c r="A571" s="149" t="s">
        <v>1428</v>
      </c>
      <c r="B571" s="66" t="s">
        <v>1429</v>
      </c>
      <c r="C571" s="67">
        <v>25</v>
      </c>
      <c r="D571" s="84" t="s">
        <v>342</v>
      </c>
      <c r="E571" s="85">
        <v>57.896579069703797</v>
      </c>
      <c r="F571" s="91">
        <v>57.783915338127898</v>
      </c>
      <c r="G571" s="86">
        <v>20.378462632284201</v>
      </c>
      <c r="H571" s="86">
        <v>20.336350460772799</v>
      </c>
      <c r="I571" s="86">
        <v>10.51</v>
      </c>
      <c r="J571" s="86">
        <v>17.739999999999998</v>
      </c>
      <c r="K571" s="87">
        <v>0</v>
      </c>
      <c r="L571" s="85">
        <v>0.77999994955200003</v>
      </c>
      <c r="M571" s="86">
        <v>2.1673882324010601E-4</v>
      </c>
      <c r="N571" s="86"/>
      <c r="O571" s="86">
        <v>76.846236175526201</v>
      </c>
      <c r="P571" s="86">
        <v>1.321</v>
      </c>
      <c r="Q571" s="88">
        <v>0.61380000000000001</v>
      </c>
      <c r="R571" s="85">
        <v>6.3000063000062997E-3</v>
      </c>
      <c r="S571" s="86">
        <v>0</v>
      </c>
      <c r="T571" s="86">
        <v>1.56</v>
      </c>
      <c r="U571" s="88">
        <v>3.30553200798491</v>
      </c>
      <c r="V571" s="89"/>
      <c r="W571" s="85">
        <v>27.254812936397801</v>
      </c>
      <c r="X571" s="88">
        <v>24.766666666700001</v>
      </c>
      <c r="Y571" s="85">
        <v>100</v>
      </c>
      <c r="Z571" s="88"/>
      <c r="AA571" s="85">
        <v>0.66</v>
      </c>
      <c r="AB571" s="91">
        <v>0.71</v>
      </c>
      <c r="AC571" s="86">
        <v>0.35</v>
      </c>
      <c r="AD571" s="86">
        <v>0.36</v>
      </c>
      <c r="AE571" s="86">
        <v>0.02</v>
      </c>
      <c r="AF571" s="88">
        <v>0.25579998702500001</v>
      </c>
      <c r="AG571" s="85">
        <v>8.9856484613600003</v>
      </c>
      <c r="AH571" s="86">
        <v>0.272951</v>
      </c>
      <c r="AI571" s="88">
        <v>3.1849998519300001E-3</v>
      </c>
      <c r="AJ571" s="150">
        <v>1.02</v>
      </c>
      <c r="AK571" s="151">
        <v>0</v>
      </c>
    </row>
    <row r="572" spans="1:37" x14ac:dyDescent="0.2">
      <c r="A572" s="149" t="s">
        <v>1430</v>
      </c>
      <c r="B572" s="66" t="s">
        <v>1431</v>
      </c>
      <c r="C572" s="67">
        <v>25</v>
      </c>
      <c r="D572" s="84" t="s">
        <v>342</v>
      </c>
      <c r="E572" s="85">
        <v>41.599353796445897</v>
      </c>
      <c r="F572" s="91">
        <v>41.599353796445897</v>
      </c>
      <c r="G572" s="86">
        <v>16.208366273674098</v>
      </c>
      <c r="H572" s="86">
        <v>16.208366273674098</v>
      </c>
      <c r="I572" s="86">
        <v>1.58</v>
      </c>
      <c r="J572" s="86">
        <v>5.53</v>
      </c>
      <c r="K572" s="87">
        <v>0</v>
      </c>
      <c r="L572" s="85">
        <v>1.82172456833E-7</v>
      </c>
      <c r="M572" s="86">
        <v>6.6741876154059905E-4</v>
      </c>
      <c r="N572" s="86"/>
      <c r="O572" s="86"/>
      <c r="P572" s="86">
        <v>0.54200000000000004</v>
      </c>
      <c r="Q572" s="88">
        <v>0.82110000000000005</v>
      </c>
      <c r="R572" s="85">
        <v>2.78396436525612E-2</v>
      </c>
      <c r="S572" s="86">
        <v>0</v>
      </c>
      <c r="T572" s="86">
        <v>1.45</v>
      </c>
      <c r="U572" s="88">
        <v>4.61623070841783</v>
      </c>
      <c r="V572" s="89"/>
      <c r="W572" s="85">
        <v>22.307559931124501</v>
      </c>
      <c r="X572" s="88">
        <v>22.366666666699999</v>
      </c>
      <c r="Y572" s="85">
        <v>100</v>
      </c>
      <c r="Z572" s="88"/>
      <c r="AA572" s="85">
        <v>0.65</v>
      </c>
      <c r="AB572" s="91">
        <v>0.65</v>
      </c>
      <c r="AC572" s="86">
        <v>0.36</v>
      </c>
      <c r="AD572" s="86">
        <v>0.36</v>
      </c>
      <c r="AE572" s="86">
        <v>0</v>
      </c>
      <c r="AF572" s="88">
        <v>5.8293676173799999E-8</v>
      </c>
      <c r="AG572" s="85">
        <v>5.5834599325600003</v>
      </c>
      <c r="AH572" s="86">
        <v>2.7415999999999999E-2</v>
      </c>
      <c r="AI572" s="88">
        <v>6.8500020007800002E-4</v>
      </c>
      <c r="AJ572" s="150">
        <v>1.02</v>
      </c>
      <c r="AK572" s="151">
        <v>0</v>
      </c>
    </row>
    <row r="573" spans="1:37" x14ac:dyDescent="0.2">
      <c r="A573" s="149" t="s">
        <v>1432</v>
      </c>
      <c r="B573" s="66" t="s">
        <v>1433</v>
      </c>
      <c r="C573" s="67">
        <v>25</v>
      </c>
      <c r="D573" s="84" t="s">
        <v>342</v>
      </c>
      <c r="E573" s="85">
        <v>50.667396718771897</v>
      </c>
      <c r="F573" s="91">
        <v>50.662054874099397</v>
      </c>
      <c r="G573" s="86">
        <v>17.525924639926298</v>
      </c>
      <c r="H573" s="86">
        <v>17.525924639926298</v>
      </c>
      <c r="I573" s="86">
        <v>0.62</v>
      </c>
      <c r="J573" s="86">
        <v>3.13</v>
      </c>
      <c r="K573" s="87">
        <v>0</v>
      </c>
      <c r="L573" s="85">
        <v>3.52968588253E-9</v>
      </c>
      <c r="M573" s="86">
        <v>2.90523222355287E-3</v>
      </c>
      <c r="N573" s="86"/>
      <c r="O573" s="86"/>
      <c r="P573" s="86">
        <v>0.45800000000000002</v>
      </c>
      <c r="Q573" s="88">
        <v>0.6603</v>
      </c>
      <c r="R573" s="85">
        <v>3.8933229511388001E-2</v>
      </c>
      <c r="S573" s="86">
        <v>0</v>
      </c>
      <c r="T573" s="86">
        <v>1.08</v>
      </c>
      <c r="U573" s="88">
        <v>3.8260962466863901</v>
      </c>
      <c r="V573" s="89"/>
      <c r="W573" s="85">
        <v>22.889153998578799</v>
      </c>
      <c r="X573" s="88">
        <v>26.6</v>
      </c>
      <c r="Y573" s="85">
        <v>100</v>
      </c>
      <c r="Z573" s="88"/>
      <c r="AA573" s="85">
        <v>0.97</v>
      </c>
      <c r="AB573" s="91">
        <v>0.97</v>
      </c>
      <c r="AC573" s="86">
        <v>0.23</v>
      </c>
      <c r="AD573" s="86">
        <v>0.23</v>
      </c>
      <c r="AE573" s="86">
        <v>0</v>
      </c>
      <c r="AF573" s="88">
        <v>0</v>
      </c>
      <c r="AG573" s="85">
        <v>10.020189633399999</v>
      </c>
      <c r="AH573" s="86">
        <v>4.2672000000000002E-2</v>
      </c>
      <c r="AI573" s="88">
        <v>0</v>
      </c>
      <c r="AJ573" s="150">
        <v>1.02</v>
      </c>
      <c r="AK573" s="151">
        <v>0</v>
      </c>
    </row>
    <row r="574" spans="1:37" x14ac:dyDescent="0.2">
      <c r="A574" s="149" t="s">
        <v>1434</v>
      </c>
      <c r="B574" s="66" t="s">
        <v>1435</v>
      </c>
      <c r="C574" s="67">
        <v>25</v>
      </c>
      <c r="D574" s="84" t="s">
        <v>342</v>
      </c>
      <c r="E574" s="85">
        <v>64.099506911324895</v>
      </c>
      <c r="F574" s="91">
        <v>64.083340069517405</v>
      </c>
      <c r="G574" s="86">
        <v>21.9990299894916</v>
      </c>
      <c r="H574" s="86">
        <v>21.988925713361901</v>
      </c>
      <c r="I574" s="86">
        <v>1.22</v>
      </c>
      <c r="J574" s="86">
        <v>0.68</v>
      </c>
      <c r="K574" s="87">
        <v>0</v>
      </c>
      <c r="L574" s="85">
        <v>0.30999999126</v>
      </c>
      <c r="M574" s="86">
        <v>9.0907631097822102E-4</v>
      </c>
      <c r="N574" s="86"/>
      <c r="O574" s="86">
        <v>92.338479130932001</v>
      </c>
      <c r="P574" s="86">
        <v>0.32300000000000001</v>
      </c>
      <c r="Q574" s="88">
        <v>0.58379999999999999</v>
      </c>
      <c r="R574" s="85">
        <v>2.31561884913743E-2</v>
      </c>
      <c r="S574" s="86">
        <v>0</v>
      </c>
      <c r="T574" s="86">
        <v>1.17</v>
      </c>
      <c r="U574" s="88">
        <v>3.8770107509498</v>
      </c>
      <c r="V574" s="89"/>
      <c r="W574" s="85">
        <v>25.751513425202599</v>
      </c>
      <c r="X574" s="88">
        <v>29.666666666699999</v>
      </c>
      <c r="Y574" s="85">
        <v>100</v>
      </c>
      <c r="Z574" s="88"/>
      <c r="AA574" s="85">
        <v>1.01</v>
      </c>
      <c r="AB574" s="91">
        <v>1.01</v>
      </c>
      <c r="AC574" s="86">
        <v>0.34</v>
      </c>
      <c r="AD574" s="86">
        <v>0.34</v>
      </c>
      <c r="AE574" s="86">
        <v>0</v>
      </c>
      <c r="AF574" s="88">
        <v>0</v>
      </c>
      <c r="AG574" s="85">
        <v>6.16170617589</v>
      </c>
      <c r="AH574" s="86">
        <v>5.7460000000000002E-3</v>
      </c>
      <c r="AI574" s="88">
        <v>0</v>
      </c>
      <c r="AJ574" s="150">
        <v>1.06</v>
      </c>
      <c r="AK574" s="151">
        <v>0</v>
      </c>
    </row>
    <row r="575" spans="1:37" x14ac:dyDescent="0.2">
      <c r="A575" s="149" t="s">
        <v>1436</v>
      </c>
      <c r="B575" s="66" t="s">
        <v>1437</v>
      </c>
      <c r="C575" s="67">
        <v>25</v>
      </c>
      <c r="D575" s="84" t="s">
        <v>342</v>
      </c>
      <c r="E575" s="85">
        <v>67.130982871397407</v>
      </c>
      <c r="F575" s="91">
        <v>67.068143084290995</v>
      </c>
      <c r="G575" s="86">
        <v>19.513658132515801</v>
      </c>
      <c r="H575" s="86">
        <v>19.513658132515801</v>
      </c>
      <c r="I575" s="86">
        <v>1.1399999999999999</v>
      </c>
      <c r="J575" s="86">
        <v>1.71</v>
      </c>
      <c r="K575" s="87">
        <v>0</v>
      </c>
      <c r="L575" s="85">
        <v>0.12999999991299999</v>
      </c>
      <c r="M575" s="86">
        <v>1.7371342651785799E-4</v>
      </c>
      <c r="N575" s="86"/>
      <c r="O575" s="86">
        <v>64.851485148514897</v>
      </c>
      <c r="P575" s="86">
        <v>0.56999999999999995</v>
      </c>
      <c r="Q575" s="88">
        <v>0.53949999999999998</v>
      </c>
      <c r="R575" s="85">
        <v>1.3779798814937299E-2</v>
      </c>
      <c r="S575" s="86">
        <v>0</v>
      </c>
      <c r="T575" s="86">
        <v>1.25</v>
      </c>
      <c r="U575" s="88">
        <v>2.92776280836721</v>
      </c>
      <c r="V575" s="89"/>
      <c r="W575" s="85">
        <v>26.137209975504501</v>
      </c>
      <c r="X575" s="88">
        <v>25.666666666699999</v>
      </c>
      <c r="Y575" s="85">
        <v>100</v>
      </c>
      <c r="Z575" s="88">
        <v>100</v>
      </c>
      <c r="AA575" s="85">
        <v>0.96</v>
      </c>
      <c r="AB575" s="91">
        <v>0.96</v>
      </c>
      <c r="AC575" s="86">
        <v>0.28999999999999998</v>
      </c>
      <c r="AD575" s="86">
        <v>0.28999999999999998</v>
      </c>
      <c r="AE575" s="86">
        <v>0</v>
      </c>
      <c r="AF575" s="88">
        <v>0</v>
      </c>
      <c r="AG575" s="85">
        <v>5.49670199987</v>
      </c>
      <c r="AH575" s="86">
        <v>1.6486000000000001E-2</v>
      </c>
      <c r="AI575" s="88">
        <v>3.6999999999099998E-4</v>
      </c>
      <c r="AJ575" s="150">
        <v>1.04</v>
      </c>
      <c r="AK575" s="151">
        <v>0</v>
      </c>
    </row>
    <row r="576" spans="1:37" x14ac:dyDescent="0.2">
      <c r="A576" s="149" t="s">
        <v>1438</v>
      </c>
      <c r="B576" s="66" t="s">
        <v>1438</v>
      </c>
      <c r="C576" s="67">
        <v>25</v>
      </c>
      <c r="D576" s="84" t="s">
        <v>342</v>
      </c>
      <c r="E576" s="85">
        <v>50.760068172028198</v>
      </c>
      <c r="F576" s="91">
        <v>50.749455310488599</v>
      </c>
      <c r="G576" s="86">
        <v>17.438180081531701</v>
      </c>
      <c r="H576" s="86">
        <v>17.431937221802599</v>
      </c>
      <c r="I576" s="86">
        <v>0.59</v>
      </c>
      <c r="J576" s="86">
        <v>0.52</v>
      </c>
      <c r="K576" s="87">
        <v>0</v>
      </c>
      <c r="L576" s="85">
        <v>0</v>
      </c>
      <c r="M576" s="86">
        <v>2.01010408029473E-3</v>
      </c>
      <c r="N576" s="86"/>
      <c r="O576" s="86"/>
      <c r="P576" s="86">
        <v>6.9000000000000006E-2</v>
      </c>
      <c r="Q576" s="88">
        <v>0.63119999999999998</v>
      </c>
      <c r="R576" s="85">
        <v>8.5711836804662697E-3</v>
      </c>
      <c r="S576" s="86">
        <v>0</v>
      </c>
      <c r="T576" s="86">
        <v>0.86</v>
      </c>
      <c r="U576" s="88">
        <v>6.1361068278156896</v>
      </c>
      <c r="V576" s="89"/>
      <c r="W576" s="85"/>
      <c r="X576" s="88"/>
      <c r="Y576" s="85"/>
      <c r="Z576" s="88"/>
      <c r="AA576" s="85">
        <v>0.43</v>
      </c>
      <c r="AB576" s="91">
        <v>0.43</v>
      </c>
      <c r="AC576" s="86">
        <v>0.06</v>
      </c>
      <c r="AD576" s="86">
        <v>0.06</v>
      </c>
      <c r="AE576" s="86">
        <v>0</v>
      </c>
      <c r="AF576" s="88">
        <v>1.6013000025999999</v>
      </c>
      <c r="AG576" s="85">
        <v>13.2285508078</v>
      </c>
      <c r="AH576" s="86">
        <v>7.8200000000000006E-3</v>
      </c>
      <c r="AI576" s="88">
        <v>0</v>
      </c>
      <c r="AJ576" s="150">
        <v>1.0900000000000001</v>
      </c>
      <c r="AK576" s="151">
        <v>0</v>
      </c>
    </row>
    <row r="577" spans="1:37" x14ac:dyDescent="0.2">
      <c r="A577" s="149" t="s">
        <v>1439</v>
      </c>
      <c r="B577" s="66" t="s">
        <v>1439</v>
      </c>
      <c r="C577" s="67">
        <v>25</v>
      </c>
      <c r="D577" s="84" t="s">
        <v>342</v>
      </c>
      <c r="E577" s="85">
        <v>31.172272319329899</v>
      </c>
      <c r="F577" s="91">
        <v>31.109876490448301</v>
      </c>
      <c r="G577" s="86">
        <v>7.28663618103338</v>
      </c>
      <c r="H577" s="86">
        <v>7.2678319586307101</v>
      </c>
      <c r="I577" s="86">
        <v>0.35</v>
      </c>
      <c r="J577" s="86">
        <v>0.33</v>
      </c>
      <c r="K577" s="87">
        <v>0</v>
      </c>
      <c r="L577" s="85">
        <v>0.189999991078</v>
      </c>
      <c r="M577" s="86">
        <v>3.7505568826859399E-3</v>
      </c>
      <c r="N577" s="86"/>
      <c r="O577" s="86"/>
      <c r="P577" s="86">
        <v>0.159</v>
      </c>
      <c r="Q577" s="88">
        <v>0.53180000000000005</v>
      </c>
      <c r="R577" s="85">
        <v>1.35943447525829E-2</v>
      </c>
      <c r="S577" s="86">
        <v>0</v>
      </c>
      <c r="T577" s="86">
        <v>0.93</v>
      </c>
      <c r="U577" s="88">
        <v>10.7132783452284</v>
      </c>
      <c r="V577" s="89"/>
      <c r="W577" s="85"/>
      <c r="X577" s="88"/>
      <c r="Y577" s="85"/>
      <c r="Z577" s="88"/>
      <c r="AA577" s="85">
        <v>0.25</v>
      </c>
      <c r="AB577" s="91">
        <v>0.25</v>
      </c>
      <c r="AC577" s="86">
        <v>0.12</v>
      </c>
      <c r="AD577" s="86">
        <v>0.12</v>
      </c>
      <c r="AE577" s="86">
        <v>0</v>
      </c>
      <c r="AF577" s="88">
        <v>9.3551497968000003E-8</v>
      </c>
      <c r="AG577" s="85">
        <v>7.15278976924</v>
      </c>
      <c r="AH577" s="86">
        <v>3.1589999999999999E-3</v>
      </c>
      <c r="AI577" s="88">
        <v>0</v>
      </c>
      <c r="AJ577" s="150">
        <v>1.01</v>
      </c>
      <c r="AK577" s="151">
        <v>0</v>
      </c>
    </row>
    <row r="578" spans="1:37" x14ac:dyDescent="0.2">
      <c r="A578" s="149" t="s">
        <v>1440</v>
      </c>
      <c r="B578" s="66" t="s">
        <v>1440</v>
      </c>
      <c r="C578" s="67">
        <v>25</v>
      </c>
      <c r="D578" s="84" t="s">
        <v>342</v>
      </c>
      <c r="E578" s="85">
        <v>45.292664092664097</v>
      </c>
      <c r="F578" s="91">
        <v>45.284942084942102</v>
      </c>
      <c r="G578" s="86">
        <v>13.8023166023166</v>
      </c>
      <c r="H578" s="86">
        <v>13.8023166023166</v>
      </c>
      <c r="I578" s="86">
        <v>0.38</v>
      </c>
      <c r="J578" s="86">
        <v>0.32</v>
      </c>
      <c r="K578" s="87">
        <v>0</v>
      </c>
      <c r="L578" s="85">
        <v>3.0000000701799999E-2</v>
      </c>
      <c r="M578" s="86">
        <v>0</v>
      </c>
      <c r="N578" s="86"/>
      <c r="O578" s="86"/>
      <c r="P578" s="86">
        <v>0.157</v>
      </c>
      <c r="Q578" s="88">
        <v>0.34320000000000001</v>
      </c>
      <c r="R578" s="85">
        <v>0</v>
      </c>
      <c r="S578" s="86">
        <v>0</v>
      </c>
      <c r="T578" s="86">
        <v>0.66</v>
      </c>
      <c r="U578" s="88">
        <v>7.7328185328185297</v>
      </c>
      <c r="V578" s="89"/>
      <c r="W578" s="85"/>
      <c r="X578" s="88"/>
      <c r="Y578" s="85"/>
      <c r="Z578" s="88"/>
      <c r="AA578" s="85">
        <v>0.61</v>
      </c>
      <c r="AB578" s="91">
        <v>0.61</v>
      </c>
      <c r="AC578" s="86">
        <v>0.2</v>
      </c>
      <c r="AD578" s="86">
        <v>0.2</v>
      </c>
      <c r="AE578" s="86">
        <v>0</v>
      </c>
      <c r="AF578" s="88">
        <v>2.2131377319099999E-10</v>
      </c>
      <c r="AG578" s="85">
        <v>4.1500052506099996</v>
      </c>
      <c r="AH578" s="86">
        <v>1.9530000000000001E-3</v>
      </c>
      <c r="AI578" s="88">
        <v>9.8304674104199998E-13</v>
      </c>
      <c r="AJ578" s="150">
        <v>1.01</v>
      </c>
      <c r="AK578" s="151">
        <v>0</v>
      </c>
    </row>
    <row r="579" spans="1:37" x14ac:dyDescent="0.2">
      <c r="A579" s="149" t="s">
        <v>1441</v>
      </c>
      <c r="B579" s="66" t="s">
        <v>1441</v>
      </c>
      <c r="C579" s="67">
        <v>25</v>
      </c>
      <c r="D579" s="84" t="s">
        <v>342</v>
      </c>
      <c r="E579" s="85">
        <v>33.198563351998999</v>
      </c>
      <c r="F579" s="91">
        <v>33.197889502092302</v>
      </c>
      <c r="G579" s="86">
        <v>16.554470657205801</v>
      </c>
      <c r="H579" s="86">
        <v>16.554470657205801</v>
      </c>
      <c r="I579" s="86">
        <v>0.52</v>
      </c>
      <c r="J579" s="86">
        <v>1.9</v>
      </c>
      <c r="K579" s="87">
        <v>0</v>
      </c>
      <c r="L579" s="85">
        <v>7.5687852699599996E-8</v>
      </c>
      <c r="M579" s="86">
        <v>0</v>
      </c>
      <c r="N579" s="86"/>
      <c r="O579" s="86"/>
      <c r="P579" s="86">
        <v>0.126</v>
      </c>
      <c r="Q579" s="88">
        <v>0.40429999999999999</v>
      </c>
      <c r="R579" s="85">
        <v>0</v>
      </c>
      <c r="S579" s="86">
        <v>0</v>
      </c>
      <c r="T579" s="86">
        <v>1.1399999999999999</v>
      </c>
      <c r="U579" s="88">
        <v>5.9204452800183303</v>
      </c>
      <c r="V579" s="89"/>
      <c r="W579" s="85"/>
      <c r="X579" s="88"/>
      <c r="Y579" s="85"/>
      <c r="Z579" s="88"/>
      <c r="AA579" s="85">
        <v>0.46</v>
      </c>
      <c r="AB579" s="91">
        <v>0.46</v>
      </c>
      <c r="AC579" s="86">
        <v>0.12</v>
      </c>
      <c r="AD579" s="86">
        <v>0.12</v>
      </c>
      <c r="AE579" s="86">
        <v>0</v>
      </c>
      <c r="AF579" s="88">
        <v>2.1074001459999998</v>
      </c>
      <c r="AG579" s="85">
        <v>11.2735232916</v>
      </c>
      <c r="AH579" s="86">
        <v>3.2536000000000002E-2</v>
      </c>
      <c r="AI579" s="88">
        <v>0</v>
      </c>
      <c r="AJ579" s="150">
        <v>1.22</v>
      </c>
      <c r="AK579" s="151">
        <v>0</v>
      </c>
    </row>
    <row r="580" spans="1:37" x14ac:dyDescent="0.2">
      <c r="A580" s="149" t="s">
        <v>1426</v>
      </c>
      <c r="B580" s="66" t="s">
        <v>1426</v>
      </c>
      <c r="C580" s="67">
        <v>25</v>
      </c>
      <c r="D580" s="84" t="s">
        <v>342</v>
      </c>
      <c r="E580" s="85">
        <v>22.295833530038099</v>
      </c>
      <c r="F580" s="91">
        <v>22.255968023667499</v>
      </c>
      <c r="G580" s="86">
        <v>6.7960197439165801</v>
      </c>
      <c r="H580" s="86">
        <v>6.7954951977801201</v>
      </c>
      <c r="I580" s="86">
        <v>0.26</v>
      </c>
      <c r="J580" s="86">
        <v>0.3</v>
      </c>
      <c r="K580" s="87">
        <v>0</v>
      </c>
      <c r="L580" s="85">
        <v>0.25999999960600001</v>
      </c>
      <c r="M580" s="86">
        <v>0</v>
      </c>
      <c r="N580" s="86"/>
      <c r="O580" s="86"/>
      <c r="P580" s="86">
        <v>0.122</v>
      </c>
      <c r="Q580" s="88">
        <v>0.39050000000000001</v>
      </c>
      <c r="R580" s="85">
        <v>0</v>
      </c>
      <c r="S580" s="86">
        <v>0</v>
      </c>
      <c r="T580" s="86">
        <v>0.91</v>
      </c>
      <c r="U580" s="88">
        <v>8.1734778982485405</v>
      </c>
      <c r="V580" s="89"/>
      <c r="W580" s="85">
        <v>20.133333333300001</v>
      </c>
      <c r="X580" s="88"/>
      <c r="Y580" s="85"/>
      <c r="Z580" s="88"/>
      <c r="AA580" s="85">
        <v>0.13</v>
      </c>
      <c r="AB580" s="91">
        <v>0.13</v>
      </c>
      <c r="AC580" s="86">
        <v>0.01</v>
      </c>
      <c r="AD580" s="86">
        <v>0.01</v>
      </c>
      <c r="AE580" s="86">
        <v>0</v>
      </c>
      <c r="AF580" s="88">
        <v>0</v>
      </c>
      <c r="AG580" s="85">
        <v>18.607211838000001</v>
      </c>
      <c r="AH580" s="86">
        <v>4.9750000000000003E-3</v>
      </c>
      <c r="AI580" s="88">
        <v>0</v>
      </c>
      <c r="AJ580" s="150">
        <v>1</v>
      </c>
      <c r="AK580" s="151">
        <v>0</v>
      </c>
    </row>
    <row r="581" spans="1:37" x14ac:dyDescent="0.2">
      <c r="A581" s="149" t="s">
        <v>1442</v>
      </c>
      <c r="B581" s="66" t="s">
        <v>1442</v>
      </c>
      <c r="C581" s="67">
        <v>25</v>
      </c>
      <c r="D581" s="84" t="s">
        <v>342</v>
      </c>
      <c r="E581" s="85">
        <v>44.780706825451901</v>
      </c>
      <c r="F581" s="91">
        <v>44.772035302732498</v>
      </c>
      <c r="G581" s="86">
        <v>16.173353374185801</v>
      </c>
      <c r="H581" s="86">
        <v>16.169499364088299</v>
      </c>
      <c r="I581" s="86">
        <v>0.52</v>
      </c>
      <c r="J581" s="86">
        <v>0.44</v>
      </c>
      <c r="K581" s="87">
        <v>0</v>
      </c>
      <c r="L581" s="85">
        <v>8.0000000057900006E-2</v>
      </c>
      <c r="M581" s="86">
        <v>5.6595196743014402E-3</v>
      </c>
      <c r="N581" s="86"/>
      <c r="O581" s="86"/>
      <c r="P581" s="86">
        <v>0.09</v>
      </c>
      <c r="Q581" s="88">
        <v>2.3873000000000002</v>
      </c>
      <c r="R581" s="85">
        <v>1.44675925925926E-2</v>
      </c>
      <c r="S581" s="86">
        <v>0</v>
      </c>
      <c r="T581" s="86">
        <v>1.19</v>
      </c>
      <c r="U581" s="88">
        <v>4.1064477588931299</v>
      </c>
      <c r="V581" s="89"/>
      <c r="W581" s="85"/>
      <c r="X581" s="88"/>
      <c r="Y581" s="85"/>
      <c r="Z581" s="88"/>
      <c r="AA581" s="85">
        <v>0.16</v>
      </c>
      <c r="AB581" s="91">
        <v>0.16</v>
      </c>
      <c r="AC581" s="86">
        <v>0.03</v>
      </c>
      <c r="AD581" s="86">
        <v>0.03</v>
      </c>
      <c r="AE581" s="86">
        <v>0</v>
      </c>
      <c r="AF581" s="88">
        <v>0</v>
      </c>
      <c r="AG581" s="85">
        <v>12.578531208599999</v>
      </c>
      <c r="AH581" s="86">
        <v>4.1619999999999999E-3</v>
      </c>
      <c r="AI581" s="88">
        <v>0</v>
      </c>
      <c r="AJ581" s="150">
        <v>1.02</v>
      </c>
      <c r="AK581" s="151">
        <v>0</v>
      </c>
    </row>
    <row r="582" spans="1:37" x14ac:dyDescent="0.2">
      <c r="A582" s="149" t="s">
        <v>1443</v>
      </c>
      <c r="B582" s="66" t="s">
        <v>1444</v>
      </c>
      <c r="C582" s="67">
        <v>25</v>
      </c>
      <c r="D582" s="84" t="s">
        <v>342</v>
      </c>
      <c r="E582" s="85">
        <v>8.9170447877149908</v>
      </c>
      <c r="F582" s="91">
        <v>8.8914234707792996</v>
      </c>
      <c r="G582" s="86">
        <v>2.8249568156835498</v>
      </c>
      <c r="H582" s="86">
        <v>2.8166918747365601</v>
      </c>
      <c r="I582" s="86">
        <v>0.28999999999999998</v>
      </c>
      <c r="J582" s="86">
        <v>0.35</v>
      </c>
      <c r="K582" s="87">
        <v>0</v>
      </c>
      <c r="L582" s="85">
        <v>0.190000000196</v>
      </c>
      <c r="M582" s="86">
        <v>0</v>
      </c>
      <c r="N582" s="86"/>
      <c r="O582" s="86"/>
      <c r="P582" s="86">
        <v>0.10100000000000001</v>
      </c>
      <c r="Q582" s="88">
        <v>0.64280000000000004</v>
      </c>
      <c r="R582" s="85">
        <v>0</v>
      </c>
      <c r="S582" s="86">
        <v>0</v>
      </c>
      <c r="T582" s="86">
        <v>0.98</v>
      </c>
      <c r="U582" s="88">
        <v>10.932863884687499</v>
      </c>
      <c r="V582" s="89"/>
      <c r="W582" s="85"/>
      <c r="X582" s="88"/>
      <c r="Y582" s="85"/>
      <c r="Z582" s="88"/>
      <c r="AA582" s="85">
        <v>0.47</v>
      </c>
      <c r="AB582" s="91">
        <v>0.47</v>
      </c>
      <c r="AC582" s="86">
        <v>0.13</v>
      </c>
      <c r="AD582" s="86">
        <v>0.13</v>
      </c>
      <c r="AE582" s="86">
        <v>0</v>
      </c>
      <c r="AF582" s="88">
        <v>0</v>
      </c>
      <c r="AG582" s="85">
        <v>24.091214973700001</v>
      </c>
      <c r="AH582" s="86">
        <v>3.571E-3</v>
      </c>
      <c r="AI582" s="88">
        <v>0</v>
      </c>
      <c r="AJ582" s="150">
        <v>1</v>
      </c>
      <c r="AK582" s="151">
        <v>0</v>
      </c>
    </row>
    <row r="583" spans="1:37" x14ac:dyDescent="0.2">
      <c r="A583" s="149" t="s">
        <v>1445</v>
      </c>
      <c r="B583" s="66" t="s">
        <v>1446</v>
      </c>
      <c r="C583" s="67">
        <v>25</v>
      </c>
      <c r="D583" s="84" t="s">
        <v>342</v>
      </c>
      <c r="E583" s="85">
        <v>5.1912584114934397</v>
      </c>
      <c r="F583" s="91">
        <v>5.1767932465037703</v>
      </c>
      <c r="G583" s="86">
        <v>2.5759565813607699</v>
      </c>
      <c r="H583" s="86">
        <v>2.5713277285640701</v>
      </c>
      <c r="I583" s="86">
        <v>0.77</v>
      </c>
      <c r="J583" s="86">
        <v>0.52</v>
      </c>
      <c r="K583" s="87">
        <v>0</v>
      </c>
      <c r="L583" s="85">
        <v>8.9999999980499998E-2</v>
      </c>
      <c r="M583" s="86">
        <v>0</v>
      </c>
      <c r="N583" s="86"/>
      <c r="O583" s="86"/>
      <c r="P583" s="86">
        <v>0.10299999999999999</v>
      </c>
      <c r="Q583" s="88">
        <v>0.70079999999999998</v>
      </c>
      <c r="R583" s="85">
        <v>0</v>
      </c>
      <c r="S583" s="86">
        <v>0</v>
      </c>
      <c r="T583" s="86">
        <v>0.98</v>
      </c>
      <c r="U583" s="88">
        <v>11.6745453598644</v>
      </c>
      <c r="V583" s="89"/>
      <c r="W583" s="85"/>
      <c r="X583" s="88"/>
      <c r="Y583" s="85"/>
      <c r="Z583" s="88"/>
      <c r="AA583" s="85">
        <v>0.19</v>
      </c>
      <c r="AB583" s="91">
        <v>0.19</v>
      </c>
      <c r="AC583" s="86">
        <v>0</v>
      </c>
      <c r="AD583" s="86">
        <v>0</v>
      </c>
      <c r="AE583" s="86">
        <v>0</v>
      </c>
      <c r="AF583" s="88">
        <v>0</v>
      </c>
      <c r="AG583" s="85">
        <v>41.8411940206</v>
      </c>
      <c r="AH583" s="86">
        <v>8.2789999999999999E-3</v>
      </c>
      <c r="AI583" s="88">
        <v>0</v>
      </c>
      <c r="AJ583" s="150">
        <v>1</v>
      </c>
      <c r="AK583" s="151">
        <v>0</v>
      </c>
    </row>
    <row r="584" spans="1:37" x14ac:dyDescent="0.2">
      <c r="A584" s="149" t="s">
        <v>1447</v>
      </c>
      <c r="B584" s="66" t="s">
        <v>1448</v>
      </c>
      <c r="C584" s="67">
        <v>25</v>
      </c>
      <c r="D584" s="84" t="s">
        <v>342</v>
      </c>
      <c r="E584" s="85">
        <v>14.6651042309116</v>
      </c>
      <c r="F584" s="91">
        <v>14.6416676945849</v>
      </c>
      <c r="G584" s="86">
        <v>8.9805106697915402</v>
      </c>
      <c r="H584" s="86">
        <v>8.9607746392006895</v>
      </c>
      <c r="I584" s="86">
        <v>0.35</v>
      </c>
      <c r="J584" s="86">
        <v>0.56999999999999995</v>
      </c>
      <c r="K584" s="87">
        <v>0</v>
      </c>
      <c r="L584" s="85">
        <v>0.119999999863</v>
      </c>
      <c r="M584" s="86">
        <v>0</v>
      </c>
      <c r="N584" s="86"/>
      <c r="O584" s="86"/>
      <c r="P584" s="86">
        <v>0.26800000000000002</v>
      </c>
      <c r="Q584" s="88">
        <v>0.93200000000000005</v>
      </c>
      <c r="R584" s="85">
        <v>0</v>
      </c>
      <c r="S584" s="86">
        <v>0</v>
      </c>
      <c r="T584" s="86">
        <v>3.01</v>
      </c>
      <c r="U584" s="88">
        <v>4.2339953126927297</v>
      </c>
      <c r="V584" s="89"/>
      <c r="W584" s="85"/>
      <c r="X584" s="88"/>
      <c r="Y584" s="85"/>
      <c r="Z584" s="88"/>
      <c r="AA584" s="85">
        <v>0.4</v>
      </c>
      <c r="AB584" s="91">
        <v>0.4</v>
      </c>
      <c r="AC584" s="86">
        <v>0.03</v>
      </c>
      <c r="AD584" s="86">
        <v>0.03</v>
      </c>
      <c r="AE584" s="86">
        <v>0</v>
      </c>
      <c r="AF584" s="88">
        <v>0</v>
      </c>
      <c r="AG584" s="85">
        <v>30.1489619707</v>
      </c>
      <c r="AH584" s="86">
        <v>8.3250000000000008E-3</v>
      </c>
      <c r="AI584" s="88">
        <v>3.69999999641E-4</v>
      </c>
      <c r="AJ584" s="150">
        <v>1.01</v>
      </c>
      <c r="AK584" s="151">
        <v>0</v>
      </c>
    </row>
    <row r="585" spans="1:37" x14ac:dyDescent="0.2">
      <c r="A585" s="149" t="s">
        <v>1449</v>
      </c>
      <c r="B585" s="66" t="s">
        <v>1449</v>
      </c>
      <c r="C585" s="67">
        <v>25</v>
      </c>
      <c r="D585" s="84" t="s">
        <v>342</v>
      </c>
      <c r="E585" s="85">
        <v>16.540944726266599</v>
      </c>
      <c r="F585" s="91">
        <v>16.5096514921932</v>
      </c>
      <c r="G585" s="86">
        <v>9.0289215363330904</v>
      </c>
      <c r="H585" s="86">
        <v>9.0190394624151793</v>
      </c>
      <c r="I585" s="86">
        <v>0.67</v>
      </c>
      <c r="J585" s="86">
        <v>0.95</v>
      </c>
      <c r="K585" s="87">
        <v>0</v>
      </c>
      <c r="L585" s="85">
        <v>0.149999999987</v>
      </c>
      <c r="M585" s="86">
        <v>0</v>
      </c>
      <c r="N585" s="86"/>
      <c r="O585" s="86"/>
      <c r="P585" s="86">
        <v>0.29399999999999998</v>
      </c>
      <c r="Q585" s="88">
        <v>0.31109999999999999</v>
      </c>
      <c r="R585" s="85">
        <v>0</v>
      </c>
      <c r="S585" s="86">
        <v>0</v>
      </c>
      <c r="T585" s="86">
        <v>0.56000000000000005</v>
      </c>
      <c r="U585" s="88">
        <v>3.5064892285394298</v>
      </c>
      <c r="V585" s="89"/>
      <c r="W585" s="85">
        <v>34.933333333299998</v>
      </c>
      <c r="X585" s="88"/>
      <c r="Y585" s="85"/>
      <c r="Z585" s="88"/>
      <c r="AA585" s="85">
        <v>0</v>
      </c>
      <c r="AB585" s="91">
        <v>0</v>
      </c>
      <c r="AC585" s="86">
        <v>0</v>
      </c>
      <c r="AD585" s="86">
        <v>0</v>
      </c>
      <c r="AE585" s="86">
        <v>0</v>
      </c>
      <c r="AF585" s="88">
        <v>0</v>
      </c>
      <c r="AG585" s="85">
        <v>9.4867259807999993</v>
      </c>
      <c r="AH585" s="86">
        <v>5.287E-3</v>
      </c>
      <c r="AI585" s="88">
        <v>7.3999999850200002E-4</v>
      </c>
      <c r="AJ585" s="150">
        <v>1.03</v>
      </c>
      <c r="AK585" s="151">
        <v>0</v>
      </c>
    </row>
    <row r="586" spans="1:37" x14ac:dyDescent="0.2">
      <c r="A586" s="149" t="s">
        <v>1450</v>
      </c>
      <c r="B586" s="66" t="s">
        <v>1450</v>
      </c>
      <c r="C586" s="67">
        <v>25</v>
      </c>
      <c r="D586" s="84" t="s">
        <v>342</v>
      </c>
      <c r="E586" s="85">
        <v>47.162592040575703</v>
      </c>
      <c r="F586" s="91">
        <v>47.151469312392898</v>
      </c>
      <c r="G586" s="86">
        <v>19.560429782217</v>
      </c>
      <c r="H586" s="86">
        <v>19.551531599670799</v>
      </c>
      <c r="I586" s="86">
        <v>0.56999999999999995</v>
      </c>
      <c r="J586" s="86">
        <v>0.89</v>
      </c>
      <c r="K586" s="87">
        <v>0</v>
      </c>
      <c r="L586" s="85">
        <v>3.0000000062400001E-2</v>
      </c>
      <c r="M586" s="86">
        <v>0</v>
      </c>
      <c r="N586" s="86"/>
      <c r="O586" s="86"/>
      <c r="P586" s="86">
        <v>0.22</v>
      </c>
      <c r="Q586" s="88">
        <v>0.51910000000000001</v>
      </c>
      <c r="R586" s="85">
        <v>0</v>
      </c>
      <c r="S586" s="86">
        <v>0</v>
      </c>
      <c r="T586" s="86">
        <v>0.65</v>
      </c>
      <c r="U586" s="88">
        <v>3.62823393321914</v>
      </c>
      <c r="V586" s="89"/>
      <c r="W586" s="85"/>
      <c r="X586" s="88"/>
      <c r="Y586" s="85"/>
      <c r="Z586" s="88"/>
      <c r="AA586" s="85">
        <v>0.87</v>
      </c>
      <c r="AB586" s="91">
        <v>0.87</v>
      </c>
      <c r="AC586" s="86">
        <v>0.18</v>
      </c>
      <c r="AD586" s="86">
        <v>0.18</v>
      </c>
      <c r="AE586" s="86">
        <v>0</v>
      </c>
      <c r="AF586" s="88">
        <v>0</v>
      </c>
      <c r="AG586" s="85">
        <v>3.1942540062</v>
      </c>
      <c r="AH586" s="86">
        <v>3.6800000000000001E-3</v>
      </c>
      <c r="AI586" s="88">
        <v>0</v>
      </c>
      <c r="AJ586" s="150">
        <v>1.02</v>
      </c>
      <c r="AK586" s="151">
        <v>0</v>
      </c>
    </row>
    <row r="587" spans="1:37" x14ac:dyDescent="0.2">
      <c r="A587" s="149" t="s">
        <v>1451</v>
      </c>
      <c r="B587" s="66" t="s">
        <v>1452</v>
      </c>
      <c r="C587" s="67">
        <v>25</v>
      </c>
      <c r="D587" s="84" t="s">
        <v>342</v>
      </c>
      <c r="E587" s="85">
        <v>11.6400322841001</v>
      </c>
      <c r="F587" s="91">
        <v>11.594834543987099</v>
      </c>
      <c r="G587" s="86">
        <v>4.0799031476997598</v>
      </c>
      <c r="H587" s="86">
        <v>4.0726392251816002</v>
      </c>
      <c r="I587" s="86">
        <v>1.2</v>
      </c>
      <c r="J587" s="86">
        <v>0.94</v>
      </c>
      <c r="K587" s="87">
        <v>0</v>
      </c>
      <c r="L587" s="85">
        <v>0.22000000020900001</v>
      </c>
      <c r="M587" s="86">
        <v>0</v>
      </c>
      <c r="N587" s="86"/>
      <c r="O587" s="86"/>
      <c r="P587" s="86">
        <v>0.23899999999999999</v>
      </c>
      <c r="Q587" s="88">
        <v>0.34079999999999999</v>
      </c>
      <c r="R587" s="85">
        <v>0</v>
      </c>
      <c r="S587" s="86">
        <v>0</v>
      </c>
      <c r="T587" s="86">
        <v>0.96</v>
      </c>
      <c r="U587" s="88">
        <v>2.8458434221146098</v>
      </c>
      <c r="V587" s="89"/>
      <c r="W587" s="85"/>
      <c r="X587" s="88"/>
      <c r="Y587" s="85"/>
      <c r="Z587" s="88"/>
      <c r="AA587" s="85">
        <v>0</v>
      </c>
      <c r="AB587" s="91">
        <v>0</v>
      </c>
      <c r="AC587" s="86">
        <v>0</v>
      </c>
      <c r="AD587" s="86">
        <v>0</v>
      </c>
      <c r="AE587" s="86">
        <v>0</v>
      </c>
      <c r="AF587" s="88">
        <v>0</v>
      </c>
      <c r="AG587" s="85">
        <v>19.059232044000002</v>
      </c>
      <c r="AH587" s="86">
        <v>1.0389000000000001E-2</v>
      </c>
      <c r="AI587" s="88">
        <v>0</v>
      </c>
      <c r="AJ587" s="150">
        <v>1</v>
      </c>
      <c r="AK587" s="151">
        <v>0</v>
      </c>
    </row>
    <row r="588" spans="1:37" x14ac:dyDescent="0.2">
      <c r="A588" s="149" t="s">
        <v>1453</v>
      </c>
      <c r="B588" s="66" t="s">
        <v>1454</v>
      </c>
      <c r="C588" s="67">
        <v>25</v>
      </c>
      <c r="D588" s="84" t="s">
        <v>342</v>
      </c>
      <c r="E588" s="85">
        <v>12.9938375514147</v>
      </c>
      <c r="F588" s="91">
        <v>12.949924616127801</v>
      </c>
      <c r="G588" s="86">
        <v>6.28540480407512</v>
      </c>
      <c r="H588" s="86">
        <v>6.2722309234890297</v>
      </c>
      <c r="I588" s="86">
        <v>1.0900000000000001</v>
      </c>
      <c r="J588" s="86">
        <v>0.61</v>
      </c>
      <c r="K588" s="87">
        <v>0</v>
      </c>
      <c r="L588" s="85">
        <v>0.149999999987</v>
      </c>
      <c r="M588" s="86">
        <v>0</v>
      </c>
      <c r="N588" s="86"/>
      <c r="O588" s="86"/>
      <c r="P588" s="86">
        <v>9.6000000000000002E-2</v>
      </c>
      <c r="Q588" s="88">
        <v>0.56920000000000004</v>
      </c>
      <c r="R588" s="85">
        <v>0</v>
      </c>
      <c r="S588" s="86">
        <v>0</v>
      </c>
      <c r="T588" s="86">
        <v>1.26</v>
      </c>
      <c r="U588" s="88">
        <v>4.15709120716659</v>
      </c>
      <c r="V588" s="89"/>
      <c r="W588" s="85"/>
      <c r="X588" s="88"/>
      <c r="Y588" s="85"/>
      <c r="Z588" s="88"/>
      <c r="AA588" s="85">
        <v>0.5</v>
      </c>
      <c r="AB588" s="91">
        <v>0.5</v>
      </c>
      <c r="AC588" s="86">
        <v>0.04</v>
      </c>
      <c r="AD588" s="86">
        <v>0.04</v>
      </c>
      <c r="AE588" s="86">
        <v>0</v>
      </c>
      <c r="AF588" s="88">
        <v>0</v>
      </c>
      <c r="AG588" s="85">
        <v>7.8082099846600004</v>
      </c>
      <c r="AH588" s="86">
        <v>4.0489999999999996E-3</v>
      </c>
      <c r="AI588" s="88">
        <v>0</v>
      </c>
      <c r="AJ588" s="150">
        <v>1</v>
      </c>
      <c r="AK588" s="151">
        <v>0</v>
      </c>
    </row>
    <row r="589" spans="1:37" x14ac:dyDescent="0.2">
      <c r="A589" s="149" t="s">
        <v>1455</v>
      </c>
      <c r="B589" s="66" t="s">
        <v>1456</v>
      </c>
      <c r="C589" s="67">
        <v>25</v>
      </c>
      <c r="D589" s="84" t="s">
        <v>342</v>
      </c>
      <c r="E589" s="85">
        <v>24.9849079946638</v>
      </c>
      <c r="F589" s="91">
        <v>24.976709868308301</v>
      </c>
      <c r="G589" s="86">
        <v>10.6143377777115</v>
      </c>
      <c r="H589" s="86">
        <v>10.6143377777115</v>
      </c>
      <c r="I589" s="86">
        <v>0.19</v>
      </c>
      <c r="J589" s="86">
        <v>0.33</v>
      </c>
      <c r="K589" s="87">
        <v>0</v>
      </c>
      <c r="L589" s="85">
        <v>0.51999999937300001</v>
      </c>
      <c r="M589" s="86">
        <v>0</v>
      </c>
      <c r="N589" s="86"/>
      <c r="O589" s="86"/>
      <c r="P589" s="86">
        <v>0.27100000000000002</v>
      </c>
      <c r="Q589" s="88">
        <v>0.35610000000000003</v>
      </c>
      <c r="R589" s="85">
        <v>0</v>
      </c>
      <c r="S589" s="86">
        <v>0</v>
      </c>
      <c r="T589" s="86">
        <v>0.9</v>
      </c>
      <c r="U589" s="88">
        <v>4.1966954097945202</v>
      </c>
      <c r="V589" s="89"/>
      <c r="W589" s="85"/>
      <c r="X589" s="88"/>
      <c r="Y589" s="85"/>
      <c r="Z589" s="88"/>
      <c r="AA589" s="85">
        <v>0.54</v>
      </c>
      <c r="AB589" s="91">
        <v>0.54</v>
      </c>
      <c r="AC589" s="86">
        <v>0.08</v>
      </c>
      <c r="AD589" s="86">
        <v>0.08</v>
      </c>
      <c r="AE589" s="86">
        <v>0</v>
      </c>
      <c r="AF589" s="88">
        <v>0</v>
      </c>
      <c r="AG589" s="85">
        <v>12.5275640012</v>
      </c>
      <c r="AH589" s="86">
        <v>4.15E-3</v>
      </c>
      <c r="AI589" s="88">
        <v>0</v>
      </c>
      <c r="AJ589" s="150">
        <v>1.02</v>
      </c>
      <c r="AK589" s="151">
        <v>0</v>
      </c>
    </row>
    <row r="590" spans="1:37" x14ac:dyDescent="0.2">
      <c r="A590" s="149" t="s">
        <v>1457</v>
      </c>
      <c r="B590" s="66" t="s">
        <v>1458</v>
      </c>
      <c r="C590" s="67">
        <v>25</v>
      </c>
      <c r="D590" s="84" t="s">
        <v>342</v>
      </c>
      <c r="E590" s="85">
        <v>12.525180083740301</v>
      </c>
      <c r="F590" s="91">
        <v>12.4945948511343</v>
      </c>
      <c r="G590" s="86">
        <v>5.5401457544533201</v>
      </c>
      <c r="H590" s="86">
        <v>5.5348724384867696</v>
      </c>
      <c r="I590" s="86">
        <v>2.73</v>
      </c>
      <c r="J590" s="86">
        <v>1.29</v>
      </c>
      <c r="K590" s="87">
        <v>0</v>
      </c>
      <c r="L590" s="85">
        <v>0.14999999945699999</v>
      </c>
      <c r="M590" s="86">
        <v>0</v>
      </c>
      <c r="N590" s="86"/>
      <c r="O590" s="86"/>
      <c r="P590" s="86">
        <v>0.36899999999999999</v>
      </c>
      <c r="Q590" s="88">
        <v>0.4219</v>
      </c>
      <c r="R590" s="85">
        <v>0</v>
      </c>
      <c r="S590" s="86">
        <v>0</v>
      </c>
      <c r="T590" s="86">
        <v>1.22</v>
      </c>
      <c r="U590" s="88">
        <v>4.4485693493782801</v>
      </c>
      <c r="V590" s="89"/>
      <c r="W590" s="85">
        <v>18.399999999999999</v>
      </c>
      <c r="X590" s="88">
        <v>18.399999999999999</v>
      </c>
      <c r="Y590" s="85"/>
      <c r="Z590" s="88"/>
      <c r="AA590" s="85">
        <v>0.65</v>
      </c>
      <c r="AB590" s="91">
        <v>0.65</v>
      </c>
      <c r="AC590" s="86">
        <v>0.28000000000000003</v>
      </c>
      <c r="AD590" s="86">
        <v>0.28000000000000003</v>
      </c>
      <c r="AE590" s="86">
        <v>0</v>
      </c>
      <c r="AF590" s="88">
        <v>0</v>
      </c>
      <c r="AG590" s="85">
        <v>13.373768010799999</v>
      </c>
      <c r="AH590" s="86">
        <v>1.1757999999999999E-2</v>
      </c>
      <c r="AI590" s="88">
        <v>4.4304945372299999E-13</v>
      </c>
      <c r="AJ590" s="150">
        <v>1</v>
      </c>
      <c r="AK590" s="151">
        <v>0</v>
      </c>
    </row>
    <row r="591" spans="1:37" x14ac:dyDescent="0.2">
      <c r="A591" s="149" t="s">
        <v>1459</v>
      </c>
      <c r="B591" s="66" t="s">
        <v>1460</v>
      </c>
      <c r="C591" s="67">
        <v>25</v>
      </c>
      <c r="D591" s="84" t="s">
        <v>342</v>
      </c>
      <c r="E591" s="85">
        <v>48.296755082806001</v>
      </c>
      <c r="F591" s="91">
        <v>48.214285714285701</v>
      </c>
      <c r="G591" s="86">
        <v>16.7496970512993</v>
      </c>
      <c r="H591" s="86">
        <v>16.720243705399199</v>
      </c>
      <c r="I591" s="86">
        <v>65.959999999999994</v>
      </c>
      <c r="J591" s="86">
        <v>67.58</v>
      </c>
      <c r="K591" s="87">
        <v>0</v>
      </c>
      <c r="L591" s="85">
        <v>0.42000000009600003</v>
      </c>
      <c r="M591" s="86">
        <v>7.8747698599513705E-4</v>
      </c>
      <c r="N591" s="86"/>
      <c r="O591" s="86"/>
      <c r="P591" s="86">
        <v>3.93</v>
      </c>
      <c r="Q591" s="88">
        <v>1.7298</v>
      </c>
      <c r="R591" s="85">
        <v>2.8912875867386299E-2</v>
      </c>
      <c r="S591" s="86">
        <v>0</v>
      </c>
      <c r="T591" s="86">
        <v>2.5099999999999998</v>
      </c>
      <c r="U591" s="88">
        <v>5.2048269826309399</v>
      </c>
      <c r="V591" s="89"/>
      <c r="W591" s="85">
        <v>26.8200639704915</v>
      </c>
      <c r="X591" s="88">
        <v>23.566666666700002</v>
      </c>
      <c r="Y591" s="85">
        <v>100</v>
      </c>
      <c r="Z591" s="88">
        <v>100</v>
      </c>
      <c r="AA591" s="85">
        <v>1.86</v>
      </c>
      <c r="AB591" s="91">
        <v>1.85</v>
      </c>
      <c r="AC591" s="86">
        <v>0.3</v>
      </c>
      <c r="AD591" s="86">
        <v>0.3</v>
      </c>
      <c r="AE591" s="86">
        <v>0.17</v>
      </c>
      <c r="AF591" s="88">
        <v>0</v>
      </c>
      <c r="AG591" s="85">
        <v>7.6315400121000003</v>
      </c>
      <c r="AH591" s="86">
        <v>0.72433000000000003</v>
      </c>
      <c r="AI591" s="88">
        <v>5.5500000088E-3</v>
      </c>
      <c r="AJ591" s="150">
        <v>1</v>
      </c>
      <c r="AK591" s="151">
        <v>0</v>
      </c>
    </row>
    <row r="592" spans="1:37" x14ac:dyDescent="0.2">
      <c r="A592" s="149" t="s">
        <v>1461</v>
      </c>
      <c r="B592" s="66" t="s">
        <v>1462</v>
      </c>
      <c r="C592" s="67">
        <v>25</v>
      </c>
      <c r="D592" s="84" t="s">
        <v>342</v>
      </c>
      <c r="E592" s="85">
        <v>22.489897687215201</v>
      </c>
      <c r="F592" s="91">
        <v>22.489897687215201</v>
      </c>
      <c r="G592" s="86">
        <v>9.39214169031038</v>
      </c>
      <c r="H592" s="86">
        <v>9.39214169031038</v>
      </c>
      <c r="I592" s="86">
        <v>0.2</v>
      </c>
      <c r="J592" s="86">
        <v>0.47</v>
      </c>
      <c r="K592" s="87">
        <v>0</v>
      </c>
      <c r="L592" s="85">
        <v>0.27000000013999997</v>
      </c>
      <c r="M592" s="86">
        <v>0</v>
      </c>
      <c r="N592" s="86"/>
      <c r="O592" s="86"/>
      <c r="P592" s="86">
        <v>9.9000000000000005E-2</v>
      </c>
      <c r="Q592" s="88">
        <v>0.2293</v>
      </c>
      <c r="R592" s="85">
        <v>0</v>
      </c>
      <c r="S592" s="86">
        <v>0</v>
      </c>
      <c r="T592" s="86">
        <v>0.57999999999999996</v>
      </c>
      <c r="U592" s="88">
        <v>3.0814203421889799</v>
      </c>
      <c r="V592" s="89"/>
      <c r="W592" s="85"/>
      <c r="X592" s="88"/>
      <c r="Y592" s="85"/>
      <c r="Z592" s="88"/>
      <c r="AA592" s="85">
        <v>0</v>
      </c>
      <c r="AB592" s="91">
        <v>0</v>
      </c>
      <c r="AC592" s="86">
        <v>0</v>
      </c>
      <c r="AD592" s="86">
        <v>0</v>
      </c>
      <c r="AE592" s="86">
        <v>0</v>
      </c>
      <c r="AF592" s="88">
        <v>0</v>
      </c>
      <c r="AG592" s="85">
        <v>9.5948419911399991</v>
      </c>
      <c r="AH592" s="86">
        <v>2.5920000000000001E-3</v>
      </c>
      <c r="AI592" s="88">
        <v>0</v>
      </c>
      <c r="AJ592" s="150">
        <v>1</v>
      </c>
      <c r="AK592" s="151">
        <v>0</v>
      </c>
    </row>
    <row r="593" spans="1:37" x14ac:dyDescent="0.2">
      <c r="A593" s="149" t="s">
        <v>1463</v>
      </c>
      <c r="B593" s="66" t="s">
        <v>1464</v>
      </c>
      <c r="C593" s="67">
        <v>25</v>
      </c>
      <c r="D593" s="84" t="s">
        <v>342</v>
      </c>
      <c r="E593" s="85">
        <v>17.2834446209107</v>
      </c>
      <c r="F593" s="91">
        <v>17.282875374990699</v>
      </c>
      <c r="G593" s="86">
        <v>7.5385237176312501</v>
      </c>
      <c r="H593" s="86">
        <v>7.5379544717113198</v>
      </c>
      <c r="I593" s="86">
        <v>0.67</v>
      </c>
      <c r="J593" s="86">
        <v>0.42</v>
      </c>
      <c r="K593" s="87">
        <v>0</v>
      </c>
      <c r="L593" s="85">
        <v>0.39999999969700001</v>
      </c>
      <c r="M593" s="86">
        <v>0</v>
      </c>
      <c r="N593" s="86"/>
      <c r="O593" s="86"/>
      <c r="P593" s="86">
        <v>0.109</v>
      </c>
      <c r="Q593" s="88">
        <v>0.35420000000000001</v>
      </c>
      <c r="R593" s="85">
        <v>0</v>
      </c>
      <c r="S593" s="86">
        <v>0</v>
      </c>
      <c r="T593" s="86">
        <v>0.78</v>
      </c>
      <c r="U593" s="88">
        <v>4.1076785582139301</v>
      </c>
      <c r="V593" s="89"/>
      <c r="W593" s="85">
        <v>14.333333333300001</v>
      </c>
      <c r="X593" s="88"/>
      <c r="Y593" s="85"/>
      <c r="Z593" s="88"/>
      <c r="AA593" s="85">
        <v>0.2</v>
      </c>
      <c r="AB593" s="91">
        <v>0.2</v>
      </c>
      <c r="AC593" s="86">
        <v>0.02</v>
      </c>
      <c r="AD593" s="86">
        <v>0.02</v>
      </c>
      <c r="AE593" s="86">
        <v>0</v>
      </c>
      <c r="AF593" s="88">
        <v>0</v>
      </c>
      <c r="AG593" s="85">
        <v>28.301325547899999</v>
      </c>
      <c r="AH593" s="86">
        <v>6.4079999999999996E-3</v>
      </c>
      <c r="AI593" s="88">
        <v>7.3962940541699995E-13</v>
      </c>
      <c r="AJ593" s="150">
        <v>1.03</v>
      </c>
      <c r="AK593" s="151">
        <v>0</v>
      </c>
    </row>
    <row r="594" spans="1:37" x14ac:dyDescent="0.2">
      <c r="A594" s="149" t="s">
        <v>1465</v>
      </c>
      <c r="B594" s="66" t="s">
        <v>1466</v>
      </c>
      <c r="C594" s="67">
        <v>25</v>
      </c>
      <c r="D594" s="84" t="s">
        <v>342</v>
      </c>
      <c r="E594" s="85">
        <v>52.497297912281702</v>
      </c>
      <c r="F594" s="91">
        <v>52.486631776551597</v>
      </c>
      <c r="G594" s="86">
        <v>17.425621480175199</v>
      </c>
      <c r="H594" s="86">
        <v>17.425621480175199</v>
      </c>
      <c r="I594" s="86">
        <v>2.15</v>
      </c>
      <c r="J594" s="86">
        <v>4.1100000000000003</v>
      </c>
      <c r="K594" s="87">
        <v>0</v>
      </c>
      <c r="L594" s="85">
        <v>0.84000000091000004</v>
      </c>
      <c r="M594" s="86">
        <v>0</v>
      </c>
      <c r="N594" s="86"/>
      <c r="O594" s="86">
        <v>74.750974447812894</v>
      </c>
      <c r="P594" s="86">
        <v>0.42899999999999999</v>
      </c>
      <c r="Q594" s="88">
        <v>0.90859999999999996</v>
      </c>
      <c r="R594" s="85">
        <v>0</v>
      </c>
      <c r="S594" s="86">
        <v>0</v>
      </c>
      <c r="T594" s="86">
        <v>1.23</v>
      </c>
      <c r="U594" s="88">
        <v>10.200381136583401</v>
      </c>
      <c r="V594" s="89"/>
      <c r="W594" s="85">
        <v>24.222315129388999</v>
      </c>
      <c r="X594" s="88">
        <v>28.6</v>
      </c>
      <c r="Y594" s="85">
        <v>100</v>
      </c>
      <c r="Z594" s="88">
        <v>100</v>
      </c>
      <c r="AA594" s="85">
        <v>0.04</v>
      </c>
      <c r="AB594" s="91">
        <v>0.04</v>
      </c>
      <c r="AC594" s="86">
        <v>0.01</v>
      </c>
      <c r="AD594" s="86">
        <v>0.01</v>
      </c>
      <c r="AE594" s="86">
        <v>0</v>
      </c>
      <c r="AF594" s="88">
        <v>0</v>
      </c>
      <c r="AG594" s="85">
        <v>10.649426012099999</v>
      </c>
      <c r="AH594" s="86">
        <v>5.1444999999999998E-2</v>
      </c>
      <c r="AI594" s="88">
        <v>0</v>
      </c>
      <c r="AJ594" s="150">
        <v>1.02</v>
      </c>
      <c r="AK594" s="151">
        <v>0</v>
      </c>
    </row>
    <row r="595" spans="1:37" x14ac:dyDescent="0.2">
      <c r="A595" s="149" t="s">
        <v>1467</v>
      </c>
      <c r="B595" s="66" t="s">
        <v>1468</v>
      </c>
      <c r="C595" s="67">
        <v>25</v>
      </c>
      <c r="D595" s="84" t="s">
        <v>342</v>
      </c>
      <c r="E595" s="85">
        <v>49.204479570351801</v>
      </c>
      <c r="F595" s="91">
        <v>49.200207500533999</v>
      </c>
      <c r="G595" s="86">
        <v>16.633608983552499</v>
      </c>
      <c r="H595" s="86">
        <v>16.629336913734701</v>
      </c>
      <c r="I595" s="86">
        <v>2.0699999999999998</v>
      </c>
      <c r="J595" s="86">
        <v>7.59</v>
      </c>
      <c r="K595" s="87">
        <v>0</v>
      </c>
      <c r="L595" s="85">
        <v>2.3300000015100002</v>
      </c>
      <c r="M595" s="86">
        <v>5.6016810621564502E-5</v>
      </c>
      <c r="N595" s="86"/>
      <c r="O595" s="86">
        <v>77.993254637436806</v>
      </c>
      <c r="P595" s="86">
        <v>0.57699999999999996</v>
      </c>
      <c r="Q595" s="88">
        <v>0.98329999999999995</v>
      </c>
      <c r="R595" s="85">
        <v>7.3746312684365798E-3</v>
      </c>
      <c r="S595" s="86">
        <v>0</v>
      </c>
      <c r="T595" s="86">
        <v>1.86</v>
      </c>
      <c r="U595" s="88">
        <v>4.4643129596289404</v>
      </c>
      <c r="V595" s="89"/>
      <c r="W595" s="85">
        <v>24.692431546649601</v>
      </c>
      <c r="X595" s="88">
        <v>23.9</v>
      </c>
      <c r="Y595" s="85">
        <v>100</v>
      </c>
      <c r="Z595" s="88">
        <v>-87.5</v>
      </c>
      <c r="AA595" s="85">
        <v>0.63</v>
      </c>
      <c r="AB595" s="91">
        <v>0.63</v>
      </c>
      <c r="AC595" s="86">
        <v>0.09</v>
      </c>
      <c r="AD595" s="86">
        <v>0.09</v>
      </c>
      <c r="AE595" s="86">
        <v>0</v>
      </c>
      <c r="AF595" s="88">
        <v>0</v>
      </c>
      <c r="AG595" s="85">
        <v>12.437868006</v>
      </c>
      <c r="AH595" s="86">
        <v>0.11142299999999999</v>
      </c>
      <c r="AI595" s="88">
        <v>1.13000000054E-3</v>
      </c>
      <c r="AJ595" s="150">
        <v>1.01</v>
      </c>
      <c r="AK595" s="151">
        <v>0</v>
      </c>
    </row>
    <row r="596" spans="1:37" x14ac:dyDescent="0.2">
      <c r="A596" s="149" t="s">
        <v>1469</v>
      </c>
      <c r="B596" s="66" t="s">
        <v>1470</v>
      </c>
      <c r="C596" s="67">
        <v>25</v>
      </c>
      <c r="D596" s="84" t="s">
        <v>342</v>
      </c>
      <c r="E596" s="85">
        <v>34.546274716186801</v>
      </c>
      <c r="F596" s="91">
        <v>34.536250407237603</v>
      </c>
      <c r="G596" s="86">
        <v>14.710673382953701</v>
      </c>
      <c r="H596" s="86">
        <v>14.710673382953701</v>
      </c>
      <c r="I596" s="86">
        <v>5.22</v>
      </c>
      <c r="J596" s="86">
        <v>2.2400000000000002</v>
      </c>
      <c r="K596" s="87">
        <v>0</v>
      </c>
      <c r="L596" s="85">
        <v>1.81999999918</v>
      </c>
      <c r="M596" s="86">
        <v>0</v>
      </c>
      <c r="N596" s="86"/>
      <c r="O596" s="86">
        <v>70.846394984325997</v>
      </c>
      <c r="P596" s="86">
        <v>0.39100000000000001</v>
      </c>
      <c r="Q596" s="88">
        <v>1.615</v>
      </c>
      <c r="R596" s="85">
        <v>0</v>
      </c>
      <c r="S596" s="86">
        <v>0</v>
      </c>
      <c r="T596" s="86">
        <v>1.77</v>
      </c>
      <c r="U596" s="88">
        <v>9.4403929529108108</v>
      </c>
      <c r="V596" s="89"/>
      <c r="W596" s="85">
        <v>25.0593267092042</v>
      </c>
      <c r="X596" s="88">
        <v>56.633333333300001</v>
      </c>
      <c r="Y596" s="85">
        <v>100</v>
      </c>
      <c r="Z596" s="88">
        <v>100</v>
      </c>
      <c r="AA596" s="85">
        <v>1.24</v>
      </c>
      <c r="AB596" s="91">
        <v>1.24</v>
      </c>
      <c r="AC596" s="86">
        <v>0.21</v>
      </c>
      <c r="AD596" s="86">
        <v>0.21</v>
      </c>
      <c r="AE596" s="86">
        <v>0</v>
      </c>
      <c r="AF596" s="88">
        <v>0</v>
      </c>
      <c r="AG596" s="85">
        <v>11.286345005299999</v>
      </c>
      <c r="AH596" s="86">
        <v>2.6429999999999999E-2</v>
      </c>
      <c r="AI596" s="88">
        <v>2.2300000010499999E-4</v>
      </c>
      <c r="AJ596" s="150">
        <v>1.01</v>
      </c>
      <c r="AK596" s="151">
        <v>0</v>
      </c>
    </row>
    <row r="597" spans="1:37" x14ac:dyDescent="0.2">
      <c r="A597" s="149" t="s">
        <v>1471</v>
      </c>
      <c r="B597" s="66" t="s">
        <v>1472</v>
      </c>
      <c r="C597" s="67">
        <v>25</v>
      </c>
      <c r="D597" s="84" t="s">
        <v>342</v>
      </c>
      <c r="E597" s="85">
        <v>45.8537976488482</v>
      </c>
      <c r="F597" s="91">
        <v>45.827392080441903</v>
      </c>
      <c r="G597" s="86">
        <v>16.288010815720799</v>
      </c>
      <c r="H597" s="86">
        <v>16.288010815720799</v>
      </c>
      <c r="I597" s="86">
        <v>0.12</v>
      </c>
      <c r="J597" s="86">
        <v>0.11</v>
      </c>
      <c r="K597" s="87">
        <v>0</v>
      </c>
      <c r="L597" s="85">
        <v>0.34000000039700001</v>
      </c>
      <c r="M597" s="86">
        <v>0</v>
      </c>
      <c r="N597" s="86"/>
      <c r="O597" s="86"/>
      <c r="P597" s="86">
        <v>6.2E-2</v>
      </c>
      <c r="Q597" s="88">
        <v>0.44600000000000001</v>
      </c>
      <c r="R597" s="85">
        <v>0</v>
      </c>
      <c r="S597" s="86">
        <v>0</v>
      </c>
      <c r="T597" s="86">
        <v>0.93</v>
      </c>
      <c r="U597" s="88">
        <v>4.2143287176399804</v>
      </c>
      <c r="V597" s="89"/>
      <c r="W597" s="85">
        <v>28.366666666699999</v>
      </c>
      <c r="X597" s="88"/>
      <c r="Y597" s="85"/>
      <c r="Z597" s="88"/>
      <c r="AA597" s="85">
        <v>0.65</v>
      </c>
      <c r="AB597" s="91">
        <v>0.65</v>
      </c>
      <c r="AC597" s="86">
        <v>0.39</v>
      </c>
      <c r="AD597" s="86">
        <v>0.39</v>
      </c>
      <c r="AE597" s="86">
        <v>0</v>
      </c>
      <c r="AF597" s="88">
        <v>0</v>
      </c>
      <c r="AG597" s="85">
        <v>4.5086960139699999</v>
      </c>
      <c r="AH597" s="86">
        <v>8.61E-4</v>
      </c>
      <c r="AI597" s="88">
        <v>0</v>
      </c>
      <c r="AJ597" s="150">
        <v>1.04</v>
      </c>
      <c r="AK597" s="151">
        <v>0</v>
      </c>
    </row>
    <row r="598" spans="1:37" x14ac:dyDescent="0.2">
      <c r="A598" s="149" t="s">
        <v>1473</v>
      </c>
      <c r="B598" s="66" t="s">
        <v>1473</v>
      </c>
      <c r="C598" s="67">
        <v>25</v>
      </c>
      <c r="D598" s="84" t="s">
        <v>342</v>
      </c>
      <c r="E598" s="85">
        <v>63.403906818733297</v>
      </c>
      <c r="F598" s="91">
        <v>63.3745854566044</v>
      </c>
      <c r="G598" s="86">
        <v>27.397274124403499</v>
      </c>
      <c r="H598" s="86">
        <v>27.397274124403499</v>
      </c>
      <c r="I598" s="86">
        <v>0.23</v>
      </c>
      <c r="J598" s="86">
        <v>0.13</v>
      </c>
      <c r="K598" s="87">
        <v>0</v>
      </c>
      <c r="L598" s="85">
        <v>0.34000000010800002</v>
      </c>
      <c r="M598" s="86">
        <v>0</v>
      </c>
      <c r="N598" s="86"/>
      <c r="O598" s="86"/>
      <c r="P598" s="86">
        <v>5.7000000000000002E-2</v>
      </c>
      <c r="Q598" s="88">
        <v>0.33700000000000002</v>
      </c>
      <c r="R598" s="85">
        <v>0</v>
      </c>
      <c r="S598" s="86">
        <v>0</v>
      </c>
      <c r="T598" s="86">
        <v>0.97</v>
      </c>
      <c r="U598" s="88">
        <v>2.8381056377901799</v>
      </c>
      <c r="V598" s="89"/>
      <c r="W598" s="85"/>
      <c r="X598" s="88"/>
      <c r="Y598" s="85"/>
      <c r="Z598" s="88"/>
      <c r="AA598" s="85">
        <v>0.24</v>
      </c>
      <c r="AB598" s="91">
        <v>0.24</v>
      </c>
      <c r="AC598" s="86">
        <v>0.05</v>
      </c>
      <c r="AD598" s="86">
        <v>0.05</v>
      </c>
      <c r="AE598" s="86">
        <v>0</v>
      </c>
      <c r="AF598" s="88">
        <v>13.8067998881</v>
      </c>
      <c r="AG598" s="85">
        <v>6.88147098466</v>
      </c>
      <c r="AH598" s="86">
        <v>1.0939999999999999E-3</v>
      </c>
      <c r="AI598" s="88">
        <v>0</v>
      </c>
      <c r="AJ598" s="150">
        <v>1.02</v>
      </c>
      <c r="AK598" s="151">
        <v>0</v>
      </c>
    </row>
    <row r="599" spans="1:37" x14ac:dyDescent="0.2">
      <c r="A599" s="149" t="s">
        <v>1474</v>
      </c>
      <c r="B599" s="66" t="s">
        <v>1475</v>
      </c>
      <c r="C599" s="67">
        <v>25</v>
      </c>
      <c r="D599" s="84" t="s">
        <v>342</v>
      </c>
      <c r="E599" s="85">
        <v>39.630925998798801</v>
      </c>
      <c r="F599" s="91">
        <v>39.627819315286999</v>
      </c>
      <c r="G599" s="86">
        <v>14.4160470558996</v>
      </c>
      <c r="H599" s="86">
        <v>14.4160470558996</v>
      </c>
      <c r="I599" s="86">
        <v>0.69</v>
      </c>
      <c r="J599" s="86">
        <v>0.15</v>
      </c>
      <c r="K599" s="87">
        <v>0</v>
      </c>
      <c r="L599" s="85">
        <v>0.49999999075399998</v>
      </c>
      <c r="M599" s="86">
        <v>0</v>
      </c>
      <c r="N599" s="86"/>
      <c r="O599" s="86"/>
      <c r="P599" s="86">
        <v>6.4000000000000001E-2</v>
      </c>
      <c r="Q599" s="88">
        <v>0.1381</v>
      </c>
      <c r="R599" s="85">
        <v>0</v>
      </c>
      <c r="S599" s="86">
        <v>0</v>
      </c>
      <c r="T599" s="86">
        <v>1.07</v>
      </c>
      <c r="U599" s="88">
        <v>2.74423710208562</v>
      </c>
      <c r="V599" s="89"/>
      <c r="W599" s="85"/>
      <c r="X599" s="88"/>
      <c r="Y599" s="85"/>
      <c r="Z599" s="88"/>
      <c r="AA599" s="85">
        <v>2.72</v>
      </c>
      <c r="AB599" s="91">
        <v>2.72</v>
      </c>
      <c r="AC599" s="86">
        <v>0.36</v>
      </c>
      <c r="AD599" s="86">
        <v>0.36</v>
      </c>
      <c r="AE599" s="86">
        <v>0</v>
      </c>
      <c r="AF599" s="88">
        <v>1.6041999734700001</v>
      </c>
      <c r="AG599" s="85">
        <v>6.3241157638000001</v>
      </c>
      <c r="AH599" s="86">
        <v>1.2149999999999999E-3</v>
      </c>
      <c r="AI599" s="88">
        <v>1.2073374071500001E-13</v>
      </c>
      <c r="AJ599" s="150">
        <v>1.02</v>
      </c>
      <c r="AK599" s="151">
        <v>0</v>
      </c>
    </row>
    <row r="600" spans="1:37" x14ac:dyDescent="0.2">
      <c r="A600" s="149" t="s">
        <v>1476</v>
      </c>
      <c r="B600" s="66" t="s">
        <v>1477</v>
      </c>
      <c r="C600" s="67">
        <v>25</v>
      </c>
      <c r="D600" s="84" t="s">
        <v>342</v>
      </c>
      <c r="E600" s="85">
        <v>55.574940915896399</v>
      </c>
      <c r="F600" s="91">
        <v>55.553905737654198</v>
      </c>
      <c r="G600" s="86">
        <v>17.513641931771801</v>
      </c>
      <c r="H600" s="86">
        <v>17.513641931771801</v>
      </c>
      <c r="I600" s="86">
        <v>0.42</v>
      </c>
      <c r="J600" s="86">
        <v>0.31</v>
      </c>
      <c r="K600" s="87">
        <v>0</v>
      </c>
      <c r="L600" s="85">
        <v>0.13000002153699999</v>
      </c>
      <c r="M600" s="86">
        <v>2.3546715947689598E-3</v>
      </c>
      <c r="N600" s="86"/>
      <c r="O600" s="86"/>
      <c r="P600" s="86">
        <v>9.4E-2</v>
      </c>
      <c r="Q600" s="88">
        <v>0.42620000000000002</v>
      </c>
      <c r="R600" s="85">
        <v>2.02757502027575E-2</v>
      </c>
      <c r="S600" s="86">
        <v>0</v>
      </c>
      <c r="T600" s="86">
        <v>0.99</v>
      </c>
      <c r="U600" s="88">
        <v>3.8135540789685298</v>
      </c>
      <c r="V600" s="89"/>
      <c r="W600" s="85"/>
      <c r="X600" s="88"/>
      <c r="Y600" s="85"/>
      <c r="Z600" s="88"/>
      <c r="AA600" s="85">
        <v>0.71</v>
      </c>
      <c r="AB600" s="91">
        <v>0.71</v>
      </c>
      <c r="AC600" s="86">
        <v>0.21</v>
      </c>
      <c r="AD600" s="86">
        <v>0.21</v>
      </c>
      <c r="AE600" s="86">
        <v>0</v>
      </c>
      <c r="AF600" s="88">
        <v>6.3744181109300006E-8</v>
      </c>
      <c r="AG600" s="85">
        <v>2.7369511834</v>
      </c>
      <c r="AH600" s="86">
        <v>2.1819999999999999E-3</v>
      </c>
      <c r="AI600" s="88">
        <v>0</v>
      </c>
      <c r="AJ600" s="150">
        <v>1.02</v>
      </c>
      <c r="AK600" s="151">
        <v>0</v>
      </c>
    </row>
    <row r="601" spans="1:37" x14ac:dyDescent="0.2">
      <c r="A601" s="149" t="s">
        <v>1478</v>
      </c>
      <c r="B601" s="66" t="s">
        <v>1479</v>
      </c>
      <c r="C601" s="67">
        <v>25</v>
      </c>
      <c r="D601" s="84" t="s">
        <v>342</v>
      </c>
      <c r="E601" s="85">
        <v>42.095347741901698</v>
      </c>
      <c r="F601" s="91">
        <v>42.083137090725103</v>
      </c>
      <c r="G601" s="86">
        <v>17.377501003017802</v>
      </c>
      <c r="H601" s="86">
        <v>17.375756624278299</v>
      </c>
      <c r="I601" s="86">
        <v>0.21</v>
      </c>
      <c r="J601" s="86">
        <v>0.16</v>
      </c>
      <c r="K601" s="87">
        <v>0</v>
      </c>
      <c r="L601" s="85">
        <v>0.52999994055999999</v>
      </c>
      <c r="M601" s="86">
        <v>0</v>
      </c>
      <c r="N601" s="86"/>
      <c r="O601" s="86"/>
      <c r="P601" s="86">
        <v>9.6000000000000002E-2</v>
      </c>
      <c r="Q601" s="88">
        <v>0.36830000000000002</v>
      </c>
      <c r="R601" s="85">
        <v>0</v>
      </c>
      <c r="S601" s="86">
        <v>0</v>
      </c>
      <c r="T601" s="86">
        <v>1.32</v>
      </c>
      <c r="U601" s="88">
        <v>4.16557642995447</v>
      </c>
      <c r="V601" s="89"/>
      <c r="W601" s="85">
        <v>23.4</v>
      </c>
      <c r="X601" s="88">
        <v>23.4</v>
      </c>
      <c r="Y601" s="85"/>
      <c r="Z601" s="88"/>
      <c r="AA601" s="85">
        <v>0.34</v>
      </c>
      <c r="AB601" s="91">
        <v>0.34</v>
      </c>
      <c r="AC601" s="86">
        <v>0</v>
      </c>
      <c r="AD601" s="86">
        <v>0</v>
      </c>
      <c r="AE601" s="86">
        <v>0</v>
      </c>
      <c r="AF601" s="88">
        <v>0</v>
      </c>
      <c r="AG601" s="85">
        <v>4.1965899851300001</v>
      </c>
      <c r="AH601" s="86">
        <v>7.7899999999999996E-4</v>
      </c>
      <c r="AI601" s="88">
        <v>0</v>
      </c>
      <c r="AJ601" s="150">
        <v>1.01</v>
      </c>
      <c r="AK601" s="151">
        <v>0</v>
      </c>
    </row>
    <row r="602" spans="1:37" x14ac:dyDescent="0.2">
      <c r="A602" s="149" t="s">
        <v>1476</v>
      </c>
      <c r="B602" s="66" t="s">
        <v>1476</v>
      </c>
      <c r="C602" s="67">
        <v>25</v>
      </c>
      <c r="D602" s="84" t="s">
        <v>342</v>
      </c>
      <c r="E602" s="85">
        <v>88.7546722984616</v>
      </c>
      <c r="F602" s="91">
        <v>88.736999301916597</v>
      </c>
      <c r="G602" s="86">
        <v>34.425229969867502</v>
      </c>
      <c r="H602" s="86">
        <v>34.422579020385797</v>
      </c>
      <c r="I602" s="86">
        <v>0.06</v>
      </c>
      <c r="J602" s="86">
        <v>0.08</v>
      </c>
      <c r="K602" s="87">
        <v>0</v>
      </c>
      <c r="L602" s="85">
        <v>5.0000011697400003E-2</v>
      </c>
      <c r="M602" s="86">
        <v>0</v>
      </c>
      <c r="N602" s="86"/>
      <c r="O602" s="86"/>
      <c r="P602" s="86">
        <v>3.9E-2</v>
      </c>
      <c r="Q602" s="88">
        <v>1.4629000000000001</v>
      </c>
      <c r="R602" s="85">
        <v>0</v>
      </c>
      <c r="S602" s="86">
        <v>0</v>
      </c>
      <c r="T602" s="86">
        <v>1.04</v>
      </c>
      <c r="U602" s="88">
        <v>0.23239990456581899</v>
      </c>
      <c r="V602" s="89"/>
      <c r="W602" s="85">
        <v>55.933333333299998</v>
      </c>
      <c r="X602" s="88"/>
      <c r="Y602" s="85"/>
      <c r="Z602" s="88"/>
      <c r="AA602" s="85">
        <v>0.26</v>
      </c>
      <c r="AB602" s="91">
        <v>0.26</v>
      </c>
      <c r="AC602" s="86">
        <v>0.04</v>
      </c>
      <c r="AD602" s="86">
        <v>0.04</v>
      </c>
      <c r="AE602" s="86">
        <v>0</v>
      </c>
      <c r="AF602" s="88">
        <v>5.7340217006199999E-8</v>
      </c>
      <c r="AG602" s="85">
        <v>0.40810526086400001</v>
      </c>
      <c r="AH602" s="86">
        <v>7.2800000000000002E-4</v>
      </c>
      <c r="AI602" s="88">
        <v>0</v>
      </c>
      <c r="AJ602" s="150">
        <v>1.03</v>
      </c>
      <c r="AK602" s="151">
        <v>0</v>
      </c>
    </row>
    <row r="603" spans="1:37" x14ac:dyDescent="0.2">
      <c r="A603" s="149" t="s">
        <v>1480</v>
      </c>
      <c r="B603" s="66" t="s">
        <v>1480</v>
      </c>
      <c r="C603" s="67">
        <v>25</v>
      </c>
      <c r="D603" s="84" t="s">
        <v>342</v>
      </c>
      <c r="E603" s="85">
        <v>49.392695088076501</v>
      </c>
      <c r="F603" s="91">
        <v>49.233105018891997</v>
      </c>
      <c r="G603" s="86">
        <v>13.998205690033</v>
      </c>
      <c r="H603" s="86">
        <v>13.9852659546937</v>
      </c>
      <c r="I603" s="86">
        <v>0.27</v>
      </c>
      <c r="J603" s="86">
        <v>0.39</v>
      </c>
      <c r="K603" s="87">
        <v>0</v>
      </c>
      <c r="L603" s="85">
        <v>0.120000021052</v>
      </c>
      <c r="M603" s="86">
        <v>0</v>
      </c>
      <c r="N603" s="86"/>
      <c r="O603" s="86"/>
      <c r="P603" s="86">
        <v>0.11</v>
      </c>
      <c r="Q603" s="88">
        <v>0.39300000000000002</v>
      </c>
      <c r="R603" s="85">
        <v>0</v>
      </c>
      <c r="S603" s="86">
        <v>0</v>
      </c>
      <c r="T603" s="86">
        <v>1.17</v>
      </c>
      <c r="U603" s="88">
        <v>3.3410396646020599</v>
      </c>
      <c r="V603" s="89"/>
      <c r="W603" s="85"/>
      <c r="X603" s="88">
        <v>21.9666666667</v>
      </c>
      <c r="Y603" s="85"/>
      <c r="Z603" s="88"/>
      <c r="AA603" s="85">
        <v>1.88</v>
      </c>
      <c r="AB603" s="91">
        <v>1.88</v>
      </c>
      <c r="AC603" s="86">
        <v>0.03</v>
      </c>
      <c r="AD603" s="86">
        <v>0.03</v>
      </c>
      <c r="AE603" s="86">
        <v>0</v>
      </c>
      <c r="AF603" s="88">
        <v>0</v>
      </c>
      <c r="AG603" s="85">
        <v>5.4637842657900002</v>
      </c>
      <c r="AH603" s="86">
        <v>4.3030000000000004E-3</v>
      </c>
      <c r="AI603" s="88">
        <v>3.2833055928400001E-12</v>
      </c>
      <c r="AJ603" s="150">
        <v>1.01</v>
      </c>
      <c r="AK603" s="151">
        <v>0</v>
      </c>
    </row>
    <row r="604" spans="1:37" x14ac:dyDescent="0.2">
      <c r="A604" s="149" t="s">
        <v>1481</v>
      </c>
      <c r="B604" s="66" t="s">
        <v>1481</v>
      </c>
      <c r="C604" s="67">
        <v>25</v>
      </c>
      <c r="D604" s="84" t="s">
        <v>342</v>
      </c>
      <c r="E604" s="85">
        <v>11.470550328650599</v>
      </c>
      <c r="F604" s="91">
        <v>11.4605261273646</v>
      </c>
      <c r="G604" s="86">
        <v>4.6211567928284003</v>
      </c>
      <c r="H604" s="86">
        <v>4.6168607065629903</v>
      </c>
      <c r="I604" s="86">
        <v>0</v>
      </c>
      <c r="J604" s="86">
        <v>0.33</v>
      </c>
      <c r="K604" s="87">
        <v>0</v>
      </c>
      <c r="L604" s="85">
        <v>4.9999999946899999E-2</v>
      </c>
      <c r="M604" s="86">
        <v>0</v>
      </c>
      <c r="N604" s="86"/>
      <c r="O604" s="86"/>
      <c r="P604" s="86">
        <v>0.13</v>
      </c>
      <c r="Q604" s="88">
        <v>4.7699999999999999E-2</v>
      </c>
      <c r="R604" s="85">
        <v>0</v>
      </c>
      <c r="S604" s="86">
        <v>0</v>
      </c>
      <c r="T604" s="86">
        <v>0.85</v>
      </c>
      <c r="U604" s="88">
        <v>0.96089129469719803</v>
      </c>
      <c r="V604" s="89"/>
      <c r="W604" s="85">
        <v>21.9666666667</v>
      </c>
      <c r="X604" s="88">
        <v>21.9666666667</v>
      </c>
      <c r="Y604" s="85"/>
      <c r="Z604" s="88"/>
      <c r="AA604" s="85">
        <v>0.62</v>
      </c>
      <c r="AB604" s="91">
        <v>0.62</v>
      </c>
      <c r="AC604" s="86">
        <v>0</v>
      </c>
      <c r="AD604" s="86">
        <v>0</v>
      </c>
      <c r="AE604" s="86">
        <v>0</v>
      </c>
      <c r="AF604" s="88">
        <v>0</v>
      </c>
      <c r="AG604" s="85">
        <v>10.065927891099999</v>
      </c>
      <c r="AH604" s="86">
        <v>2.3159999999999999E-3</v>
      </c>
      <c r="AI604" s="88">
        <v>2.85794747604E-12</v>
      </c>
      <c r="AJ604" s="150">
        <v>1.02</v>
      </c>
      <c r="AK604" s="151">
        <v>0</v>
      </c>
    </row>
    <row r="605" spans="1:37" x14ac:dyDescent="0.2">
      <c r="A605" s="149" t="s">
        <v>1482</v>
      </c>
      <c r="B605" s="66" t="s">
        <v>1482</v>
      </c>
      <c r="C605" s="67">
        <v>25</v>
      </c>
      <c r="D605" s="84" t="s">
        <v>342</v>
      </c>
      <c r="E605" s="85">
        <v>55.171788436675499</v>
      </c>
      <c r="F605" s="91">
        <v>55.131422687890897</v>
      </c>
      <c r="G605" s="86">
        <v>20.640937889397801</v>
      </c>
      <c r="H605" s="86">
        <v>20.640937889397801</v>
      </c>
      <c r="I605" s="86">
        <v>0.22</v>
      </c>
      <c r="J605" s="86">
        <v>0.21</v>
      </c>
      <c r="K605" s="87">
        <v>0</v>
      </c>
      <c r="L605" s="85">
        <v>2.0000010627499999E-2</v>
      </c>
      <c r="M605" s="86">
        <v>0</v>
      </c>
      <c r="N605" s="86"/>
      <c r="O605" s="86"/>
      <c r="P605" s="86">
        <v>0.09</v>
      </c>
      <c r="Q605" s="88">
        <v>0.42899999999999999</v>
      </c>
      <c r="R605" s="85">
        <v>0</v>
      </c>
      <c r="S605" s="86">
        <v>0</v>
      </c>
      <c r="T605" s="86">
        <v>1.17</v>
      </c>
      <c r="U605" s="88">
        <v>2.52958692383744</v>
      </c>
      <c r="V605" s="89"/>
      <c r="W605" s="85">
        <v>27.072689650250901</v>
      </c>
      <c r="X605" s="88"/>
      <c r="Y605" s="85"/>
      <c r="Z605" s="88"/>
      <c r="AA605" s="85">
        <v>0.28999999999999998</v>
      </c>
      <c r="AB605" s="91">
        <v>0.28999999999999998</v>
      </c>
      <c r="AC605" s="86">
        <v>0.09</v>
      </c>
      <c r="AD605" s="86">
        <v>0.09</v>
      </c>
      <c r="AE605" s="86">
        <v>0</v>
      </c>
      <c r="AF605" s="88">
        <v>5.6263998975499998</v>
      </c>
      <c r="AG605" s="85">
        <v>16.386469100700001</v>
      </c>
      <c r="AH605" s="86">
        <v>3.2499999999999999E-3</v>
      </c>
      <c r="AI605" s="88">
        <v>0</v>
      </c>
      <c r="AJ605" s="150">
        <v>1.1399999999999999</v>
      </c>
      <c r="AK605" s="151">
        <v>0</v>
      </c>
    </row>
    <row r="606" spans="1:37" x14ac:dyDescent="0.2">
      <c r="A606" s="149" t="s">
        <v>1483</v>
      </c>
      <c r="B606" s="66" t="s">
        <v>1483</v>
      </c>
      <c r="C606" s="67">
        <v>25</v>
      </c>
      <c r="D606" s="84" t="s">
        <v>342</v>
      </c>
      <c r="E606" s="85">
        <v>36.300763358778603</v>
      </c>
      <c r="F606" s="91">
        <v>36.283206106870203</v>
      </c>
      <c r="G606" s="86">
        <v>11.9450381679389</v>
      </c>
      <c r="H606" s="86">
        <v>11.941221374045799</v>
      </c>
      <c r="I606" s="86">
        <v>0.15</v>
      </c>
      <c r="J606" s="86">
        <v>0.26</v>
      </c>
      <c r="K606" s="87">
        <v>0</v>
      </c>
      <c r="L606" s="85">
        <v>0.389999993258</v>
      </c>
      <c r="M606" s="86">
        <v>0</v>
      </c>
      <c r="N606" s="86"/>
      <c r="O606" s="86"/>
      <c r="P606" s="86">
        <v>9.7000000000000003E-2</v>
      </c>
      <c r="Q606" s="88">
        <v>0.1527</v>
      </c>
      <c r="R606" s="85">
        <v>0</v>
      </c>
      <c r="S606" s="86">
        <v>0</v>
      </c>
      <c r="T606" s="86">
        <v>1.03</v>
      </c>
      <c r="U606" s="88">
        <v>2.89236641221374</v>
      </c>
      <c r="V606" s="89"/>
      <c r="W606" s="85">
        <v>26.266666666700001</v>
      </c>
      <c r="X606" s="88"/>
      <c r="Y606" s="85"/>
      <c r="Z606" s="88"/>
      <c r="AA606" s="85">
        <v>1.75</v>
      </c>
      <c r="AB606" s="91">
        <v>1.75</v>
      </c>
      <c r="AC606" s="86">
        <v>0.39</v>
      </c>
      <c r="AD606" s="86">
        <v>0.39</v>
      </c>
      <c r="AE606" s="86">
        <v>0</v>
      </c>
      <c r="AF606" s="88">
        <v>4.0546103890100001E-8</v>
      </c>
      <c r="AG606" s="85">
        <v>8.8236675468500003</v>
      </c>
      <c r="AH606" s="86">
        <v>3.2910000000000001E-3</v>
      </c>
      <c r="AI606" s="88">
        <v>0</v>
      </c>
      <c r="AJ606" s="150">
        <v>1.06</v>
      </c>
      <c r="AK606" s="151">
        <v>0</v>
      </c>
    </row>
    <row r="607" spans="1:37" x14ac:dyDescent="0.2">
      <c r="A607" s="149" t="s">
        <v>1484</v>
      </c>
      <c r="B607" s="66" t="s">
        <v>1484</v>
      </c>
      <c r="C607" s="67">
        <v>25</v>
      </c>
      <c r="D607" s="84" t="s">
        <v>342</v>
      </c>
      <c r="E607" s="85">
        <v>42.895113255481299</v>
      </c>
      <c r="F607" s="91">
        <v>42.863090027966997</v>
      </c>
      <c r="G607" s="86">
        <v>14.017634123951201</v>
      </c>
      <c r="H607" s="86">
        <v>14.015499242116899</v>
      </c>
      <c r="I607" s="86">
        <v>0.33</v>
      </c>
      <c r="J607" s="86">
        <v>0.4</v>
      </c>
      <c r="K607" s="87">
        <v>0</v>
      </c>
      <c r="L607" s="85">
        <v>9.0000001923899994E-2</v>
      </c>
      <c r="M607" s="86">
        <v>2.7293051420156501E-3</v>
      </c>
      <c r="N607" s="86"/>
      <c r="O607" s="86"/>
      <c r="P607" s="86">
        <v>0.20100000000000001</v>
      </c>
      <c r="Q607" s="88">
        <v>0.54559999999999997</v>
      </c>
      <c r="R607" s="85">
        <v>2.12359311955829E-2</v>
      </c>
      <c r="S607" s="86">
        <v>0</v>
      </c>
      <c r="T607" s="86">
        <v>0.98</v>
      </c>
      <c r="U607" s="88">
        <v>3.6335688819623799</v>
      </c>
      <c r="V607" s="89"/>
      <c r="W607" s="85"/>
      <c r="X607" s="88"/>
      <c r="Y607" s="85"/>
      <c r="Z607" s="88"/>
      <c r="AA607" s="85">
        <v>0.53</v>
      </c>
      <c r="AB607" s="91">
        <v>0.55000000000000004</v>
      </c>
      <c r="AC607" s="86">
        <v>0</v>
      </c>
      <c r="AD607" s="86">
        <v>0</v>
      </c>
      <c r="AE607" s="86">
        <v>0</v>
      </c>
      <c r="AF607" s="88">
        <v>0</v>
      </c>
      <c r="AG607" s="85">
        <v>3.2449271033499998</v>
      </c>
      <c r="AH607" s="86">
        <v>3.3779999999999999E-3</v>
      </c>
      <c r="AI607" s="88">
        <v>0</v>
      </c>
      <c r="AJ607" s="150">
        <v>1.01</v>
      </c>
      <c r="AK607" s="151">
        <v>0</v>
      </c>
    </row>
    <row r="608" spans="1:37" x14ac:dyDescent="0.2">
      <c r="A608" s="149" t="s">
        <v>1485</v>
      </c>
      <c r="B608" s="66" t="s">
        <v>1486</v>
      </c>
      <c r="C608" s="67">
        <v>25</v>
      </c>
      <c r="D608" s="84" t="s">
        <v>342</v>
      </c>
      <c r="E608" s="85">
        <v>42.336758695321599</v>
      </c>
      <c r="F608" s="91">
        <v>42.3304982426015</v>
      </c>
      <c r="G608" s="86">
        <v>16.085786089274102</v>
      </c>
      <c r="H608" s="86">
        <v>16.085786089274102</v>
      </c>
      <c r="I608" s="86">
        <v>0.24</v>
      </c>
      <c r="J608" s="86">
        <v>0.39</v>
      </c>
      <c r="K608" s="87">
        <v>0</v>
      </c>
      <c r="L608" s="85">
        <v>0.130000011596</v>
      </c>
      <c r="M608" s="86">
        <v>2.4589092705796299E-3</v>
      </c>
      <c r="N608" s="86"/>
      <c r="O608" s="86"/>
      <c r="P608" s="86">
        <v>0.128</v>
      </c>
      <c r="Q608" s="88">
        <v>0.2087</v>
      </c>
      <c r="R608" s="85">
        <v>2.2487069934787499E-2</v>
      </c>
      <c r="S608" s="86">
        <v>0</v>
      </c>
      <c r="T608" s="86">
        <v>0.54</v>
      </c>
      <c r="U608" s="88">
        <v>1.4023414093173401</v>
      </c>
      <c r="V608" s="89"/>
      <c r="W608" s="85"/>
      <c r="X608" s="88"/>
      <c r="Y608" s="85"/>
      <c r="Z608" s="88"/>
      <c r="AA608" s="85">
        <v>0.84</v>
      </c>
      <c r="AB608" s="91">
        <v>0.84</v>
      </c>
      <c r="AC608" s="86">
        <v>0.11</v>
      </c>
      <c r="AD608" s="86">
        <v>0.11</v>
      </c>
      <c r="AE608" s="86">
        <v>0</v>
      </c>
      <c r="AF608" s="88">
        <v>5.1188614332799998E-8</v>
      </c>
      <c r="AG608" s="85">
        <v>7.0468508220099997</v>
      </c>
      <c r="AH608" s="86">
        <v>3.3909999999999999E-3</v>
      </c>
      <c r="AI608" s="88">
        <v>2.81999983525E-4</v>
      </c>
      <c r="AJ608" s="150">
        <v>1.04</v>
      </c>
      <c r="AK608" s="151">
        <v>0</v>
      </c>
    </row>
    <row r="609" spans="1:37" x14ac:dyDescent="0.2">
      <c r="A609" s="149" t="s">
        <v>1487</v>
      </c>
      <c r="B609" s="66" t="s">
        <v>1487</v>
      </c>
      <c r="C609" s="67">
        <v>25</v>
      </c>
      <c r="D609" s="84" t="s">
        <v>342</v>
      </c>
      <c r="E609" s="85">
        <v>35.909945811065</v>
      </c>
      <c r="F609" s="91">
        <v>35.909945811065</v>
      </c>
      <c r="G609" s="86">
        <v>22.6187594271987</v>
      </c>
      <c r="H609" s="86">
        <v>22.6187594271987</v>
      </c>
      <c r="I609" s="86">
        <v>0.1</v>
      </c>
      <c r="J609" s="86">
        <v>0.16</v>
      </c>
      <c r="K609" s="87">
        <v>0</v>
      </c>
      <c r="L609" s="85">
        <v>0.110000000859</v>
      </c>
      <c r="M609" s="86">
        <v>3.1964547741965603E-2</v>
      </c>
      <c r="N609" s="86"/>
      <c r="O609" s="86"/>
      <c r="P609" s="86">
        <v>9.7000000000000003E-2</v>
      </c>
      <c r="Q609" s="88">
        <v>0.37240000000000001</v>
      </c>
      <c r="R609" s="85">
        <v>4.1305245766212299E-2</v>
      </c>
      <c r="S609" s="86">
        <v>0</v>
      </c>
      <c r="T609" s="86">
        <v>0.95</v>
      </c>
      <c r="U609" s="88">
        <v>5.4822070352507399</v>
      </c>
      <c r="V609" s="89"/>
      <c r="W609" s="85"/>
      <c r="X609" s="88"/>
      <c r="Y609" s="85"/>
      <c r="Z609" s="88"/>
      <c r="AA609" s="85">
        <v>1.82</v>
      </c>
      <c r="AB609" s="91">
        <v>1.82</v>
      </c>
      <c r="AC609" s="86">
        <v>0.39</v>
      </c>
      <c r="AD609" s="86">
        <v>0.39</v>
      </c>
      <c r="AE609" s="86">
        <v>0</v>
      </c>
      <c r="AF609" s="88">
        <v>3.0509952136499999E-8</v>
      </c>
      <c r="AG609" s="85">
        <v>9.3686039110399992</v>
      </c>
      <c r="AH609" s="86">
        <v>1.5100000000000001E-3</v>
      </c>
      <c r="AI609" s="88">
        <v>6.2949304893300004E-13</v>
      </c>
      <c r="AJ609" s="150">
        <v>1.03</v>
      </c>
      <c r="AK609" s="151">
        <v>0</v>
      </c>
    </row>
    <row r="610" spans="1:37" x14ac:dyDescent="0.2">
      <c r="A610" s="149" t="s">
        <v>1488</v>
      </c>
      <c r="B610" s="66" t="s">
        <v>1489</v>
      </c>
      <c r="C610" s="67">
        <v>25</v>
      </c>
      <c r="D610" s="84" t="s">
        <v>342</v>
      </c>
      <c r="E610" s="85">
        <v>29.560792258033</v>
      </c>
      <c r="F610" s="91">
        <v>29.5461479320991</v>
      </c>
      <c r="G610" s="86">
        <v>15.364338625629999</v>
      </c>
      <c r="H610" s="86">
        <v>15.364338625629999</v>
      </c>
      <c r="I610" s="86">
        <v>0.13</v>
      </c>
      <c r="J610" s="86">
        <v>0.21</v>
      </c>
      <c r="K610" s="87">
        <v>0</v>
      </c>
      <c r="L610" s="85">
        <v>0.13000000016800001</v>
      </c>
      <c r="M610" s="86">
        <v>0</v>
      </c>
      <c r="N610" s="86"/>
      <c r="O610" s="86"/>
      <c r="P610" s="86">
        <v>8.2000000000000003E-2</v>
      </c>
      <c r="Q610" s="88">
        <v>0.23050000000000001</v>
      </c>
      <c r="R610" s="85">
        <v>0</v>
      </c>
      <c r="S610" s="86">
        <v>0</v>
      </c>
      <c r="T610" s="86">
        <v>0.48</v>
      </c>
      <c r="U610" s="88">
        <v>3.2058870190254201</v>
      </c>
      <c r="V610" s="89"/>
      <c r="W610" s="85"/>
      <c r="X610" s="88"/>
      <c r="Y610" s="85"/>
      <c r="Z610" s="88"/>
      <c r="AA610" s="85">
        <v>1.1599999999999999</v>
      </c>
      <c r="AB610" s="91">
        <v>1.1599999999999999</v>
      </c>
      <c r="AC610" s="86">
        <v>0.25</v>
      </c>
      <c r="AD610" s="86">
        <v>0.25</v>
      </c>
      <c r="AE610" s="86">
        <v>0</v>
      </c>
      <c r="AF610" s="88">
        <v>0</v>
      </c>
      <c r="AG610" s="85">
        <v>10.2970418968</v>
      </c>
      <c r="AH610" s="86">
        <v>1.4920000000000001E-3</v>
      </c>
      <c r="AI610" s="88">
        <v>0</v>
      </c>
      <c r="AJ610" s="150">
        <v>1</v>
      </c>
      <c r="AK610" s="151">
        <v>0</v>
      </c>
    </row>
    <row r="611" spans="1:37" x14ac:dyDescent="0.2">
      <c r="A611" s="149" t="s">
        <v>1490</v>
      </c>
      <c r="B611" s="66" t="s">
        <v>1491</v>
      </c>
      <c r="C611" s="67">
        <v>25</v>
      </c>
      <c r="D611" s="84" t="s">
        <v>342</v>
      </c>
      <c r="E611" s="85">
        <v>49.404428155300003</v>
      </c>
      <c r="F611" s="91">
        <v>49.397590361445801</v>
      </c>
      <c r="G611" s="86">
        <v>18.001176100542899</v>
      </c>
      <c r="H611" s="86">
        <v>18.001176100542899</v>
      </c>
      <c r="I611" s="86">
        <v>0.19</v>
      </c>
      <c r="J611" s="86">
        <v>0.14000000000000001</v>
      </c>
      <c r="K611" s="87">
        <v>0</v>
      </c>
      <c r="L611" s="85">
        <v>0</v>
      </c>
      <c r="M611" s="86">
        <v>0</v>
      </c>
      <c r="N611" s="86"/>
      <c r="O611" s="86"/>
      <c r="P611" s="86">
        <v>0.09</v>
      </c>
      <c r="Q611" s="88">
        <v>0.31909999999999999</v>
      </c>
      <c r="R611" s="85">
        <v>0</v>
      </c>
      <c r="S611" s="86">
        <v>0</v>
      </c>
      <c r="T611" s="86">
        <v>0.93</v>
      </c>
      <c r="U611" s="88">
        <v>0.45129439437659802</v>
      </c>
      <c r="V611" s="89"/>
      <c r="W611" s="85"/>
      <c r="X611" s="88"/>
      <c r="Y611" s="85"/>
      <c r="Z611" s="88"/>
      <c r="AA611" s="85">
        <v>0.94</v>
      </c>
      <c r="AB611" s="91">
        <v>0.94</v>
      </c>
      <c r="AC611" s="86">
        <v>0.13</v>
      </c>
      <c r="AD611" s="86">
        <v>0.13</v>
      </c>
      <c r="AE611" s="86">
        <v>0</v>
      </c>
      <c r="AF611" s="88">
        <v>0</v>
      </c>
      <c r="AG611" s="85">
        <v>3.6676920025599999</v>
      </c>
      <c r="AH611" s="86">
        <v>8.7200000000000005E-4</v>
      </c>
      <c r="AI611" s="88">
        <v>0</v>
      </c>
      <c r="AJ611" s="150">
        <v>1.03</v>
      </c>
      <c r="AK611" s="151">
        <v>0</v>
      </c>
    </row>
    <row r="612" spans="1:37" x14ac:dyDescent="0.2">
      <c r="A612" s="149" t="s">
        <v>1492</v>
      </c>
      <c r="B612" s="66" t="s">
        <v>1492</v>
      </c>
      <c r="C612" s="67">
        <v>25</v>
      </c>
      <c r="D612" s="84" t="s">
        <v>342</v>
      </c>
      <c r="E612" s="85">
        <v>42.683802830573299</v>
      </c>
      <c r="F612" s="91">
        <v>42.621677765050798</v>
      </c>
      <c r="G612" s="86">
        <v>15.3468325923625</v>
      </c>
      <c r="H612" s="86">
        <v>15.344891184064901</v>
      </c>
      <c r="I612" s="86">
        <v>0.14000000000000001</v>
      </c>
      <c r="J612" s="86">
        <v>0.18</v>
      </c>
      <c r="K612" s="87">
        <v>0</v>
      </c>
      <c r="L612" s="85">
        <v>0.42999999772500003</v>
      </c>
      <c r="M612" s="86">
        <v>0</v>
      </c>
      <c r="N612" s="86"/>
      <c r="O612" s="86"/>
      <c r="P612" s="86">
        <v>9.4E-2</v>
      </c>
      <c r="Q612" s="88">
        <v>0.46379999999999999</v>
      </c>
      <c r="R612" s="85">
        <v>0</v>
      </c>
      <c r="S612" s="86">
        <v>0</v>
      </c>
      <c r="T612" s="86">
        <v>1.44</v>
      </c>
      <c r="U612" s="88">
        <v>1.18911258226718</v>
      </c>
      <c r="V612" s="89"/>
      <c r="W612" s="85"/>
      <c r="X612" s="88"/>
      <c r="Y612" s="85"/>
      <c r="Z612" s="88"/>
      <c r="AA612" s="85">
        <v>0.56999999999999995</v>
      </c>
      <c r="AB612" s="91">
        <v>0.56999999999999995</v>
      </c>
      <c r="AC612" s="86">
        <v>0.01</v>
      </c>
      <c r="AD612" s="86">
        <v>0.01</v>
      </c>
      <c r="AE612" s="86">
        <v>0</v>
      </c>
      <c r="AF612" s="88">
        <v>0</v>
      </c>
      <c r="AG612" s="85">
        <v>8.8326341017499992</v>
      </c>
      <c r="AH612" s="86">
        <v>1.588E-3</v>
      </c>
      <c r="AI612" s="88">
        <v>8.1450035220200004E-13</v>
      </c>
      <c r="AJ612" s="150">
        <v>1.01</v>
      </c>
      <c r="AK612" s="151">
        <v>0</v>
      </c>
    </row>
    <row r="613" spans="1:37" x14ac:dyDescent="0.2">
      <c r="A613" s="149" t="s">
        <v>1493</v>
      </c>
      <c r="B613" s="66" t="s">
        <v>1494</v>
      </c>
      <c r="C613" s="67">
        <v>25</v>
      </c>
      <c r="D613" s="84" t="s">
        <v>342</v>
      </c>
      <c r="E613" s="85">
        <v>58.037758672830201</v>
      </c>
      <c r="F613" s="91">
        <v>58.016157601417</v>
      </c>
      <c r="G613" s="86">
        <v>17.306778416209401</v>
      </c>
      <c r="H613" s="86">
        <v>17.306778416209401</v>
      </c>
      <c r="I613" s="86">
        <v>0.17</v>
      </c>
      <c r="J613" s="86">
        <v>0.16</v>
      </c>
      <c r="K613" s="87">
        <v>0</v>
      </c>
      <c r="L613" s="85">
        <v>0.19000000029299999</v>
      </c>
      <c r="M613" s="86">
        <v>0</v>
      </c>
      <c r="N613" s="86"/>
      <c r="O613" s="86"/>
      <c r="P613" s="86">
        <v>9.1999999999999998E-2</v>
      </c>
      <c r="Q613" s="88">
        <v>0.33600000000000002</v>
      </c>
      <c r="R613" s="85">
        <v>0</v>
      </c>
      <c r="S613" s="86">
        <v>0</v>
      </c>
      <c r="T613" s="86">
        <v>0.9</v>
      </c>
      <c r="U613" s="88">
        <v>2.0103397128497602</v>
      </c>
      <c r="V613" s="89"/>
      <c r="W613" s="85"/>
      <c r="X613" s="88"/>
      <c r="Y613" s="85"/>
      <c r="Z613" s="88"/>
      <c r="AA613" s="85">
        <v>3.69</v>
      </c>
      <c r="AB613" s="91">
        <v>3.69</v>
      </c>
      <c r="AC613" s="86">
        <v>1.22</v>
      </c>
      <c r="AD613" s="86">
        <v>1.22</v>
      </c>
      <c r="AE613" s="86">
        <v>0</v>
      </c>
      <c r="AF613" s="88">
        <v>0</v>
      </c>
      <c r="AG613" s="85">
        <v>3.0496350007499999</v>
      </c>
      <c r="AH613" s="86">
        <v>1.0430000000000001E-3</v>
      </c>
      <c r="AI613" s="88">
        <v>0</v>
      </c>
      <c r="AJ613" s="150">
        <v>1.03</v>
      </c>
      <c r="AK613" s="151">
        <v>0</v>
      </c>
    </row>
    <row r="614" spans="1:37" x14ac:dyDescent="0.2">
      <c r="A614" s="149" t="s">
        <v>1495</v>
      </c>
      <c r="B614" s="66" t="s">
        <v>1496</v>
      </c>
      <c r="C614" s="67">
        <v>25</v>
      </c>
      <c r="D614" s="84" t="s">
        <v>342</v>
      </c>
      <c r="E614" s="85">
        <v>67.264205153628595</v>
      </c>
      <c r="F614" s="91">
        <v>67.108717451804395</v>
      </c>
      <c r="G614" s="86">
        <v>20.030872195869399</v>
      </c>
      <c r="H614" s="86">
        <v>20.024111861007501</v>
      </c>
      <c r="I614" s="86">
        <v>0.28999999999999998</v>
      </c>
      <c r="J614" s="86">
        <v>0.32</v>
      </c>
      <c r="K614" s="87">
        <v>0</v>
      </c>
      <c r="L614" s="85">
        <v>3.0000076782399999E-2</v>
      </c>
      <c r="M614" s="86">
        <v>0</v>
      </c>
      <c r="N614" s="86"/>
      <c r="O614" s="86"/>
      <c r="P614" s="86">
        <v>0.14099999999999999</v>
      </c>
      <c r="Q614" s="88">
        <v>0.2253</v>
      </c>
      <c r="R614" s="85">
        <v>0</v>
      </c>
      <c r="S614" s="86">
        <v>0</v>
      </c>
      <c r="T614" s="86">
        <v>0.71</v>
      </c>
      <c r="U614" s="88">
        <v>0.66251281646817595</v>
      </c>
      <c r="V614" s="89"/>
      <c r="W614" s="85"/>
      <c r="X614" s="88"/>
      <c r="Y614" s="85"/>
      <c r="Z614" s="88"/>
      <c r="AA614" s="85">
        <v>0.99</v>
      </c>
      <c r="AB614" s="91">
        <v>0.97</v>
      </c>
      <c r="AC614" s="86">
        <v>0.02</v>
      </c>
      <c r="AD614" s="86">
        <v>0.02</v>
      </c>
      <c r="AE614" s="86">
        <v>0</v>
      </c>
      <c r="AF614" s="88">
        <v>0</v>
      </c>
      <c r="AG614" s="85">
        <v>3.4258895190800001</v>
      </c>
      <c r="AH614" s="86">
        <v>2.663E-3</v>
      </c>
      <c r="AI614" s="88">
        <v>3.6999999293899999E-4</v>
      </c>
      <c r="AJ614" s="150">
        <v>1.02</v>
      </c>
      <c r="AK614" s="151">
        <v>0</v>
      </c>
    </row>
    <row r="615" spans="1:37" x14ac:dyDescent="0.2">
      <c r="A615" s="149" t="s">
        <v>1497</v>
      </c>
      <c r="B615" s="66" t="s">
        <v>1498</v>
      </c>
      <c r="C615" s="67">
        <v>25</v>
      </c>
      <c r="D615" s="84" t="s">
        <v>342</v>
      </c>
      <c r="E615" s="85">
        <v>43.295537516643002</v>
      </c>
      <c r="F615" s="91">
        <v>43.226817849933397</v>
      </c>
      <c r="G615" s="86">
        <v>12.8119228621741</v>
      </c>
      <c r="H615" s="86">
        <v>12.789374221535001</v>
      </c>
      <c r="I615" s="86">
        <v>1.52</v>
      </c>
      <c r="J615" s="86">
        <v>0.8</v>
      </c>
      <c r="K615" s="87">
        <v>0</v>
      </c>
      <c r="L615" s="85">
        <v>4.0000000053699997E-2</v>
      </c>
      <c r="M615" s="86">
        <v>0</v>
      </c>
      <c r="N615" s="86"/>
      <c r="O615" s="86"/>
      <c r="P615" s="86">
        <v>0.375</v>
      </c>
      <c r="Q615" s="88">
        <v>0.31019999999999998</v>
      </c>
      <c r="R615" s="85">
        <v>0</v>
      </c>
      <c r="S615" s="86">
        <v>0</v>
      </c>
      <c r="T615" s="86">
        <v>1.01</v>
      </c>
      <c r="U615" s="88">
        <v>2.8454236996950599</v>
      </c>
      <c r="V615" s="89"/>
      <c r="W615" s="85"/>
      <c r="X615" s="88"/>
      <c r="Y615" s="85"/>
      <c r="Z615" s="88"/>
      <c r="AA615" s="85">
        <v>0.36</v>
      </c>
      <c r="AB615" s="91">
        <v>0.36</v>
      </c>
      <c r="AC615" s="86">
        <v>0</v>
      </c>
      <c r="AD615" s="86">
        <v>0</v>
      </c>
      <c r="AE615" s="86">
        <v>0</v>
      </c>
      <c r="AF615" s="88">
        <v>0</v>
      </c>
      <c r="AG615" s="85">
        <v>8.5988460474299995</v>
      </c>
      <c r="AH615" s="86">
        <v>7.0020000000000004E-3</v>
      </c>
      <c r="AI615" s="88">
        <v>3.6999999824499999E-4</v>
      </c>
      <c r="AJ615" s="150">
        <v>1</v>
      </c>
      <c r="AK615" s="151">
        <v>0</v>
      </c>
    </row>
    <row r="616" spans="1:37" x14ac:dyDescent="0.2">
      <c r="A616" s="149" t="s">
        <v>1499</v>
      </c>
      <c r="B616" s="66" t="s">
        <v>1500</v>
      </c>
      <c r="C616" s="67">
        <v>25</v>
      </c>
      <c r="D616" s="84" t="s">
        <v>342</v>
      </c>
      <c r="E616" s="85">
        <v>8.2468823423097799</v>
      </c>
      <c r="F616" s="91">
        <v>8.2468823423097799</v>
      </c>
      <c r="G616" s="86">
        <v>4.4180372311585003</v>
      </c>
      <c r="H616" s="86">
        <v>4.4180372311585003</v>
      </c>
      <c r="I616" s="86">
        <v>0.53</v>
      </c>
      <c r="J616" s="86">
        <v>13.12</v>
      </c>
      <c r="K616" s="87">
        <v>0</v>
      </c>
      <c r="L616" s="85">
        <v>0.35000000058699998</v>
      </c>
      <c r="M616" s="86">
        <v>0</v>
      </c>
      <c r="N616" s="86"/>
      <c r="O616" s="86"/>
      <c r="P616" s="86">
        <v>0.85899999999999999</v>
      </c>
      <c r="Q616" s="88">
        <v>0.36149999999999999</v>
      </c>
      <c r="R616" s="85">
        <v>0</v>
      </c>
      <c r="S616" s="86">
        <v>0</v>
      </c>
      <c r="T616" s="86">
        <v>1.1000000000000001</v>
      </c>
      <c r="U616" s="88">
        <v>3.8939092716428698</v>
      </c>
      <c r="V616" s="89"/>
      <c r="W616" s="85"/>
      <c r="X616" s="88"/>
      <c r="Y616" s="85"/>
      <c r="Z616" s="88"/>
      <c r="AA616" s="85">
        <v>0.12</v>
      </c>
      <c r="AB616" s="91">
        <v>0.12</v>
      </c>
      <c r="AC616" s="86">
        <v>0</v>
      </c>
      <c r="AD616" s="86">
        <v>0</v>
      </c>
      <c r="AE616" s="86">
        <v>0</v>
      </c>
      <c r="AF616" s="88">
        <v>0</v>
      </c>
      <c r="AG616" s="85">
        <v>20.722204694399998</v>
      </c>
      <c r="AH616" s="86">
        <v>0.26033400000000001</v>
      </c>
      <c r="AI616" s="88">
        <v>2.05599996006E-3</v>
      </c>
      <c r="AJ616" s="150">
        <v>1</v>
      </c>
      <c r="AK616" s="151">
        <v>0</v>
      </c>
    </row>
    <row r="617" spans="1:37" x14ac:dyDescent="0.2">
      <c r="A617" s="149" t="s">
        <v>1500</v>
      </c>
      <c r="B617" s="66" t="s">
        <v>1501</v>
      </c>
      <c r="C617" s="67">
        <v>25</v>
      </c>
      <c r="D617" s="84" t="s">
        <v>342</v>
      </c>
      <c r="E617" s="85">
        <v>16.0183695928215</v>
      </c>
      <c r="F617" s="91">
        <v>15.9802759671548</v>
      </c>
      <c r="G617" s="86">
        <v>8.0038940150681395</v>
      </c>
      <c r="H617" s="86">
        <v>8.0017777025311094</v>
      </c>
      <c r="I617" s="86">
        <v>0.81</v>
      </c>
      <c r="J617" s="86">
        <v>0.59</v>
      </c>
      <c r="K617" s="87">
        <v>0</v>
      </c>
      <c r="L617" s="85">
        <v>0.49999999469</v>
      </c>
      <c r="M617" s="86">
        <v>0</v>
      </c>
      <c r="N617" s="86"/>
      <c r="O617" s="86">
        <v>55.636363636363598</v>
      </c>
      <c r="P617" s="86">
        <v>0.217</v>
      </c>
      <c r="Q617" s="88">
        <v>1.6931</v>
      </c>
      <c r="R617" s="85">
        <v>0</v>
      </c>
      <c r="S617" s="86">
        <v>0</v>
      </c>
      <c r="T617" s="86">
        <v>1.87</v>
      </c>
      <c r="U617" s="88">
        <v>8.9562346567341091</v>
      </c>
      <c r="V617" s="89"/>
      <c r="W617" s="85"/>
      <c r="X617" s="88"/>
      <c r="Y617" s="85"/>
      <c r="Z617" s="88"/>
      <c r="AA617" s="85">
        <v>0.18</v>
      </c>
      <c r="AB617" s="91">
        <v>0.25</v>
      </c>
      <c r="AC617" s="86">
        <v>0.12</v>
      </c>
      <c r="AD617" s="86">
        <v>0.15</v>
      </c>
      <c r="AE617" s="86">
        <v>0</v>
      </c>
      <c r="AF617" s="88">
        <v>0</v>
      </c>
      <c r="AG617" s="85">
        <v>7.6758502887600004</v>
      </c>
      <c r="AH617" s="86">
        <v>2.5249999999999999E-3</v>
      </c>
      <c r="AI617" s="88">
        <v>3.0117716162100001E-11</v>
      </c>
      <c r="AJ617" s="150">
        <v>1</v>
      </c>
      <c r="AK617" s="151">
        <v>0</v>
      </c>
    </row>
    <row r="618" spans="1:37" x14ac:dyDescent="0.2">
      <c r="A618" s="149" t="s">
        <v>1502</v>
      </c>
      <c r="B618" s="66" t="s">
        <v>1502</v>
      </c>
      <c r="C618" s="67">
        <v>25</v>
      </c>
      <c r="D618" s="84" t="s">
        <v>342</v>
      </c>
      <c r="E618" s="85">
        <v>4.5869775081768802</v>
      </c>
      <c r="F618" s="91">
        <v>4.5869775081768802</v>
      </c>
      <c r="G618" s="86">
        <v>2.3983113121911201</v>
      </c>
      <c r="H618" s="86">
        <v>2.3983113121911201</v>
      </c>
      <c r="I618" s="86">
        <v>1.18</v>
      </c>
      <c r="J618" s="86">
        <v>0.44</v>
      </c>
      <c r="K618" s="87">
        <v>0</v>
      </c>
      <c r="L618" s="85">
        <v>0.91000000056599994</v>
      </c>
      <c r="M618" s="86">
        <v>0</v>
      </c>
      <c r="N618" s="86"/>
      <c r="O618" s="86"/>
      <c r="P618" s="86">
        <v>7.0999999999999994E-2</v>
      </c>
      <c r="Q618" s="88">
        <v>0.16009999999999999</v>
      </c>
      <c r="R618" s="85">
        <v>0</v>
      </c>
      <c r="S618" s="86">
        <v>0</v>
      </c>
      <c r="T618" s="86">
        <v>0.88</v>
      </c>
      <c r="U618" s="88">
        <v>2.5849026699133999</v>
      </c>
      <c r="V618" s="89"/>
      <c r="W618" s="85"/>
      <c r="X618" s="88"/>
      <c r="Y618" s="85"/>
      <c r="Z618" s="88"/>
      <c r="AA618" s="85">
        <v>0.32</v>
      </c>
      <c r="AB618" s="91">
        <v>0.32</v>
      </c>
      <c r="AC618" s="86">
        <v>0.14000000000000001</v>
      </c>
      <c r="AD618" s="86">
        <v>0.14000000000000001</v>
      </c>
      <c r="AE618" s="86">
        <v>0</v>
      </c>
      <c r="AF618" s="88">
        <v>0</v>
      </c>
      <c r="AG618" s="85">
        <v>21.00050002</v>
      </c>
      <c r="AH618" s="86">
        <v>5.5710000000000004E-3</v>
      </c>
      <c r="AI618" s="88">
        <v>0</v>
      </c>
      <c r="AJ618" s="150">
        <v>1</v>
      </c>
      <c r="AK618" s="151">
        <v>0</v>
      </c>
    </row>
    <row r="619" spans="1:37" x14ac:dyDescent="0.2">
      <c r="A619" s="149" t="s">
        <v>1503</v>
      </c>
      <c r="B619" s="66" t="s">
        <v>1504</v>
      </c>
      <c r="C619" s="67">
        <v>25</v>
      </c>
      <c r="D619" s="84" t="s">
        <v>342</v>
      </c>
      <c r="E619" s="85">
        <v>7.1676012178458697</v>
      </c>
      <c r="F619" s="91">
        <v>7.1641994137557603</v>
      </c>
      <c r="G619" s="86">
        <v>3.3099553796696899</v>
      </c>
      <c r="H619" s="86">
        <v>3.3065535755795801</v>
      </c>
      <c r="I619" s="86">
        <v>0.51</v>
      </c>
      <c r="J619" s="86">
        <v>0.33</v>
      </c>
      <c r="K619" s="87">
        <v>0</v>
      </c>
      <c r="L619" s="85">
        <v>0.58999999900900002</v>
      </c>
      <c r="M619" s="86">
        <v>0</v>
      </c>
      <c r="N619" s="86"/>
      <c r="O619" s="86"/>
      <c r="P619" s="86">
        <v>8.5999999999999993E-2</v>
      </c>
      <c r="Q619" s="88">
        <v>0.2457</v>
      </c>
      <c r="R619" s="85">
        <v>0</v>
      </c>
      <c r="S619" s="86">
        <v>0</v>
      </c>
      <c r="T619" s="86">
        <v>0.79</v>
      </c>
      <c r="U619" s="88">
        <v>3.1200213179723</v>
      </c>
      <c r="V619" s="89"/>
      <c r="W619" s="85"/>
      <c r="X619" s="88"/>
      <c r="Y619" s="85"/>
      <c r="Z619" s="88"/>
      <c r="AA619" s="85">
        <v>0</v>
      </c>
      <c r="AB619" s="91">
        <v>0</v>
      </c>
      <c r="AC619" s="86">
        <v>0</v>
      </c>
      <c r="AD619" s="86">
        <v>0</v>
      </c>
      <c r="AE619" s="86">
        <v>0</v>
      </c>
      <c r="AF619" s="88">
        <v>0</v>
      </c>
      <c r="AG619" s="85">
        <v>26.069926003100001</v>
      </c>
      <c r="AH619" s="86">
        <v>5.4279999999999997E-3</v>
      </c>
      <c r="AI619" s="88">
        <v>6.8686801388799996E-12</v>
      </c>
      <c r="AJ619" s="150">
        <v>1</v>
      </c>
      <c r="AK619" s="151">
        <v>0</v>
      </c>
    </row>
    <row r="620" spans="1:37" x14ac:dyDescent="0.2">
      <c r="A620" s="149" t="s">
        <v>1505</v>
      </c>
      <c r="B620" s="66" t="s">
        <v>1506</v>
      </c>
      <c r="C620" s="67">
        <v>25</v>
      </c>
      <c r="D620" s="84" t="s">
        <v>342</v>
      </c>
      <c r="E620" s="85">
        <v>37.057272594111602</v>
      </c>
      <c r="F620" s="91">
        <v>37.057272594111602</v>
      </c>
      <c r="G620" s="86">
        <v>15.5383037937601</v>
      </c>
      <c r="H620" s="86">
        <v>15.5383037937601</v>
      </c>
      <c r="I620" s="86">
        <v>0.53</v>
      </c>
      <c r="J620" s="86">
        <v>0.34</v>
      </c>
      <c r="K620" s="87">
        <v>0</v>
      </c>
      <c r="L620" s="85">
        <v>0.15000000046100001</v>
      </c>
      <c r="M620" s="86">
        <v>0</v>
      </c>
      <c r="N620" s="86"/>
      <c r="O620" s="86"/>
      <c r="P620" s="86">
        <v>0.10199999999999999</v>
      </c>
      <c r="Q620" s="88">
        <v>1.0904</v>
      </c>
      <c r="R620" s="85">
        <v>0</v>
      </c>
      <c r="S620" s="86">
        <v>0</v>
      </c>
      <c r="T620" s="86">
        <v>1.1599999999999999</v>
      </c>
      <c r="U620" s="88">
        <v>4.3708803281089796</v>
      </c>
      <c r="V620" s="89"/>
      <c r="W620" s="85"/>
      <c r="X620" s="88"/>
      <c r="Y620" s="85"/>
      <c r="Z620" s="88"/>
      <c r="AA620" s="85">
        <v>0</v>
      </c>
      <c r="AB620" s="91">
        <v>0</v>
      </c>
      <c r="AC620" s="86">
        <v>0</v>
      </c>
      <c r="AD620" s="86">
        <v>0</v>
      </c>
      <c r="AE620" s="86">
        <v>0</v>
      </c>
      <c r="AF620" s="88">
        <v>0</v>
      </c>
      <c r="AG620" s="85">
        <v>5.26434994322</v>
      </c>
      <c r="AH620" s="86">
        <v>1.9810000000000001E-3</v>
      </c>
      <c r="AI620" s="88">
        <v>0</v>
      </c>
      <c r="AJ620" s="150">
        <v>1</v>
      </c>
      <c r="AK620" s="151">
        <v>0</v>
      </c>
    </row>
    <row r="621" spans="1:37" x14ac:dyDescent="0.2">
      <c r="A621" s="149" t="s">
        <v>1507</v>
      </c>
      <c r="B621" s="66" t="s">
        <v>1508</v>
      </c>
      <c r="C621" s="67">
        <v>25</v>
      </c>
      <c r="D621" s="84" t="s">
        <v>342</v>
      </c>
      <c r="E621" s="85">
        <v>11.879804924306599</v>
      </c>
      <c r="F621" s="91">
        <v>11.8569444914824</v>
      </c>
      <c r="G621" s="86">
        <v>7.1079012429302004</v>
      </c>
      <c r="H621" s="86">
        <v>7.0850408101060101</v>
      </c>
      <c r="I621" s="86">
        <v>0.61</v>
      </c>
      <c r="J621" s="86">
        <v>0.28999999999999998</v>
      </c>
      <c r="K621" s="87">
        <v>0</v>
      </c>
      <c r="L621" s="85">
        <v>1.3999999992400001</v>
      </c>
      <c r="M621" s="86">
        <v>0</v>
      </c>
      <c r="N621" s="86"/>
      <c r="O621" s="86">
        <v>93.865435356200507</v>
      </c>
      <c r="P621" s="86">
        <v>0.20599999999999999</v>
      </c>
      <c r="Q621" s="88">
        <v>0.63970000000000005</v>
      </c>
      <c r="R621" s="85">
        <v>0</v>
      </c>
      <c r="S621" s="86">
        <v>0</v>
      </c>
      <c r="T621" s="86">
        <v>1.05</v>
      </c>
      <c r="U621" s="88">
        <v>3.4324516544179899</v>
      </c>
      <c r="V621" s="89"/>
      <c r="W621" s="85">
        <v>72.390545081804802</v>
      </c>
      <c r="X621" s="88">
        <v>71.766666666700004</v>
      </c>
      <c r="Y621" s="85">
        <v>100</v>
      </c>
      <c r="Z621" s="88"/>
      <c r="AA621" s="85">
        <v>0.12</v>
      </c>
      <c r="AB621" s="91">
        <v>0.12</v>
      </c>
      <c r="AC621" s="86">
        <v>0.04</v>
      </c>
      <c r="AD621" s="86">
        <v>0.04</v>
      </c>
      <c r="AE621" s="86">
        <v>0</v>
      </c>
      <c r="AF621" s="88">
        <v>5.0315968410299996E-10</v>
      </c>
      <c r="AG621" s="85">
        <v>11.776099950500001</v>
      </c>
      <c r="AH621" s="86">
        <v>3.2450000000000001E-3</v>
      </c>
      <c r="AI621" s="88">
        <v>0</v>
      </c>
      <c r="AJ621" s="150">
        <v>1.01</v>
      </c>
      <c r="AK621" s="151">
        <v>0</v>
      </c>
    </row>
    <row r="622" spans="1:37" x14ac:dyDescent="0.2">
      <c r="A622" s="149" t="s">
        <v>1509</v>
      </c>
      <c r="B622" s="66" t="s">
        <v>1510</v>
      </c>
      <c r="C622" s="67">
        <v>25</v>
      </c>
      <c r="D622" s="84" t="s">
        <v>342</v>
      </c>
      <c r="E622" s="85">
        <v>12.4893194288597</v>
      </c>
      <c r="F622" s="91">
        <v>12.339019343415099</v>
      </c>
      <c r="G622" s="86">
        <v>5.18329404255757</v>
      </c>
      <c r="H622" s="86">
        <v>5.0329939571129998</v>
      </c>
      <c r="I622" s="86">
        <v>10.47</v>
      </c>
      <c r="J622" s="86">
        <v>5.0999999999999996</v>
      </c>
      <c r="K622" s="87">
        <v>0</v>
      </c>
      <c r="L622" s="85">
        <v>1.1799999963400001</v>
      </c>
      <c r="M622" s="86">
        <v>0</v>
      </c>
      <c r="N622" s="86"/>
      <c r="O622" s="86"/>
      <c r="P622" s="86">
        <v>0.37</v>
      </c>
      <c r="Q622" s="88">
        <v>0.2974</v>
      </c>
      <c r="R622" s="85">
        <v>0</v>
      </c>
      <c r="S622" s="86">
        <v>0</v>
      </c>
      <c r="T622" s="86">
        <v>1.17</v>
      </c>
      <c r="U622" s="88">
        <v>5.6033107196903398</v>
      </c>
      <c r="V622" s="89"/>
      <c r="W622" s="85"/>
      <c r="X622" s="88"/>
      <c r="Y622" s="85"/>
      <c r="Z622" s="88"/>
      <c r="AA622" s="85">
        <v>0</v>
      </c>
      <c r="AB622" s="91">
        <v>0</v>
      </c>
      <c r="AC622" s="86">
        <v>0.01</v>
      </c>
      <c r="AD622" s="86">
        <v>0.01</v>
      </c>
      <c r="AE622" s="86">
        <v>0</v>
      </c>
      <c r="AF622" s="88">
        <v>7.5984717467299998E-8</v>
      </c>
      <c r="AG622" s="85">
        <v>8.4693344758499993</v>
      </c>
      <c r="AH622" s="86">
        <v>4.5131999999999999E-2</v>
      </c>
      <c r="AI622" s="88">
        <v>0</v>
      </c>
      <c r="AJ622" s="150">
        <v>1</v>
      </c>
      <c r="AK622" s="151">
        <v>0</v>
      </c>
    </row>
    <row r="623" spans="1:37" x14ac:dyDescent="0.2">
      <c r="A623" s="149" t="s">
        <v>1511</v>
      </c>
      <c r="B623" s="66" t="s">
        <v>1512</v>
      </c>
      <c r="C623" s="67">
        <v>25</v>
      </c>
      <c r="D623" s="84" t="s">
        <v>342</v>
      </c>
      <c r="E623" s="85">
        <v>47.594285169612697</v>
      </c>
      <c r="F623" s="91">
        <v>47.280795585727802</v>
      </c>
      <c r="G623" s="86">
        <v>21.458150199637799</v>
      </c>
      <c r="H623" s="86">
        <v>21.1541923936412</v>
      </c>
      <c r="I623" s="86">
        <v>0.48</v>
      </c>
      <c r="J623" s="86">
        <v>0.62</v>
      </c>
      <c r="K623" s="87">
        <v>0</v>
      </c>
      <c r="L623" s="85">
        <v>0.96000000698700005</v>
      </c>
      <c r="M623" s="86">
        <v>0</v>
      </c>
      <c r="N623" s="86"/>
      <c r="O623" s="86">
        <v>89.552862515670697</v>
      </c>
      <c r="P623" s="86">
        <v>0.26700000000000002</v>
      </c>
      <c r="Q623" s="88">
        <v>1.0002</v>
      </c>
      <c r="R623" s="85">
        <v>0</v>
      </c>
      <c r="S623" s="86">
        <v>0</v>
      </c>
      <c r="T623" s="86">
        <v>1.3</v>
      </c>
      <c r="U623" s="88">
        <v>7.3267599368784504</v>
      </c>
      <c r="V623" s="89"/>
      <c r="W623" s="85">
        <v>42.620920476233898</v>
      </c>
      <c r="X623" s="88">
        <v>73.666666666699996</v>
      </c>
      <c r="Y623" s="85">
        <v>100</v>
      </c>
      <c r="Z623" s="88">
        <v>-100</v>
      </c>
      <c r="AA623" s="85">
        <v>0.05</v>
      </c>
      <c r="AB623" s="91">
        <v>0.14000000000000001</v>
      </c>
      <c r="AC623" s="86">
        <v>0.04</v>
      </c>
      <c r="AD623" s="86">
        <v>0.13</v>
      </c>
      <c r="AE623" s="86">
        <v>0</v>
      </c>
      <c r="AF623" s="88">
        <v>0.72539995236599997</v>
      </c>
      <c r="AG623" s="85">
        <v>10.971694772299999</v>
      </c>
      <c r="AH623" s="86">
        <v>5.3189999999999999E-3</v>
      </c>
      <c r="AI623" s="88">
        <v>0</v>
      </c>
      <c r="AJ623" s="150">
        <v>1.01</v>
      </c>
      <c r="AK623" s="151">
        <v>0</v>
      </c>
    </row>
    <row r="624" spans="1:37" x14ac:dyDescent="0.2">
      <c r="A624" s="149" t="s">
        <v>1513</v>
      </c>
      <c r="B624" s="66" t="s">
        <v>1513</v>
      </c>
      <c r="C624" s="67">
        <v>25</v>
      </c>
      <c r="D624" s="84" t="s">
        <v>342</v>
      </c>
      <c r="E624" s="85">
        <v>5.0024858245070796</v>
      </c>
      <c r="F624" s="91">
        <v>5.00185650184706</v>
      </c>
      <c r="G624" s="86">
        <v>1.89992511060346</v>
      </c>
      <c r="H624" s="86">
        <v>1.89992511060346</v>
      </c>
      <c r="I624" s="86">
        <v>0.3</v>
      </c>
      <c r="J624" s="86">
        <v>0.35</v>
      </c>
      <c r="K624" s="87">
        <v>0</v>
      </c>
      <c r="L624" s="85">
        <v>1.38999988849</v>
      </c>
      <c r="M624" s="86">
        <v>0</v>
      </c>
      <c r="N624" s="86"/>
      <c r="O624" s="86"/>
      <c r="P624" s="86">
        <v>8.4000000000000005E-2</v>
      </c>
      <c r="Q624" s="88">
        <v>0.1678</v>
      </c>
      <c r="R624" s="85">
        <v>0</v>
      </c>
      <c r="S624" s="86">
        <v>0</v>
      </c>
      <c r="T624" s="86">
        <v>0.82</v>
      </c>
      <c r="U624" s="88">
        <v>2.7312603444912198</v>
      </c>
      <c r="V624" s="89"/>
      <c r="W624" s="85">
        <v>64.900000000000006</v>
      </c>
      <c r="X624" s="88"/>
      <c r="Y624" s="85"/>
      <c r="Z624" s="88"/>
      <c r="AA624" s="85">
        <v>0.2</v>
      </c>
      <c r="AB624" s="91">
        <v>0.2</v>
      </c>
      <c r="AC624" s="86">
        <v>0.03</v>
      </c>
      <c r="AD624" s="86">
        <v>0.03</v>
      </c>
      <c r="AE624" s="86">
        <v>0</v>
      </c>
      <c r="AF624" s="88">
        <v>1.9313801092799999E-8</v>
      </c>
      <c r="AG624" s="85">
        <v>18.457841881699999</v>
      </c>
      <c r="AH624" s="86">
        <v>5.5129999999999997E-3</v>
      </c>
      <c r="AI624" s="88">
        <v>3.57630379592E-13</v>
      </c>
      <c r="AJ624" s="150">
        <v>1</v>
      </c>
      <c r="AK624" s="151">
        <v>0</v>
      </c>
    </row>
    <row r="625" spans="1:37" x14ac:dyDescent="0.2">
      <c r="A625" s="149" t="s">
        <v>1514</v>
      </c>
      <c r="B625" s="66" t="s">
        <v>1514</v>
      </c>
      <c r="C625" s="67">
        <v>25</v>
      </c>
      <c r="D625" s="84" t="s">
        <v>342</v>
      </c>
      <c r="E625" s="85">
        <v>50.518227305217998</v>
      </c>
      <c r="F625" s="91">
        <v>50.3738934403695</v>
      </c>
      <c r="G625" s="86">
        <v>23.536042227965002</v>
      </c>
      <c r="H625" s="86">
        <v>23.3917083631165</v>
      </c>
      <c r="I625" s="86">
        <v>0.81</v>
      </c>
      <c r="J625" s="86">
        <v>0.9</v>
      </c>
      <c r="K625" s="87">
        <v>0</v>
      </c>
      <c r="L625" s="85">
        <v>1.3899999972599999</v>
      </c>
      <c r="M625" s="86">
        <v>4.75026229717137E-6</v>
      </c>
      <c r="N625" s="86"/>
      <c r="O625" s="86">
        <v>92.614840989399298</v>
      </c>
      <c r="P625" s="86">
        <v>0.45300000000000001</v>
      </c>
      <c r="Q625" s="88">
        <v>0.54979999999999996</v>
      </c>
      <c r="R625" s="85">
        <v>9.0702947845805008E-3</v>
      </c>
      <c r="S625" s="86">
        <v>0</v>
      </c>
      <c r="T625" s="86">
        <v>1.19</v>
      </c>
      <c r="U625" s="88">
        <v>6.4826524440534499</v>
      </c>
      <c r="V625" s="89"/>
      <c r="W625" s="85">
        <v>65.195795383006001</v>
      </c>
      <c r="X625" s="88">
        <v>54.933333333299998</v>
      </c>
      <c r="Y625" s="85">
        <v>100</v>
      </c>
      <c r="Z625" s="88"/>
      <c r="AA625" s="85">
        <v>0.36</v>
      </c>
      <c r="AB625" s="91">
        <v>0.36</v>
      </c>
      <c r="AC625" s="86">
        <v>0.2</v>
      </c>
      <c r="AD625" s="86">
        <v>0.2</v>
      </c>
      <c r="AE625" s="86">
        <v>0</v>
      </c>
      <c r="AF625" s="88">
        <v>2.2000999285899998</v>
      </c>
      <c r="AG625" s="85">
        <v>7.3180756904499997</v>
      </c>
      <c r="AH625" s="86">
        <v>6.2839999999999997E-3</v>
      </c>
      <c r="AI625" s="88">
        <v>0</v>
      </c>
      <c r="AJ625" s="150">
        <v>1.02</v>
      </c>
      <c r="AK625" s="151">
        <v>0</v>
      </c>
    </row>
    <row r="626" spans="1:37" x14ac:dyDescent="0.2">
      <c r="A626" s="149" t="s">
        <v>1515</v>
      </c>
      <c r="B626" s="66" t="s">
        <v>1516</v>
      </c>
      <c r="C626" s="67">
        <v>25</v>
      </c>
      <c r="D626" s="84" t="s">
        <v>342</v>
      </c>
      <c r="E626" s="85">
        <v>38.017166058488002</v>
      </c>
      <c r="F626" s="91">
        <v>37.994894725120297</v>
      </c>
      <c r="G626" s="86">
        <v>10.801596683284499</v>
      </c>
      <c r="H626" s="86">
        <v>10.784464888386401</v>
      </c>
      <c r="I626" s="86">
        <v>0.22</v>
      </c>
      <c r="J626" s="86">
        <v>0.25</v>
      </c>
      <c r="K626" s="87">
        <v>0</v>
      </c>
      <c r="L626" s="85">
        <v>0.40000001678399999</v>
      </c>
      <c r="M626" s="86">
        <v>5.3575605520455299E-3</v>
      </c>
      <c r="N626" s="86"/>
      <c r="O626" s="86"/>
      <c r="P626" s="86">
        <v>0.13900000000000001</v>
      </c>
      <c r="Q626" s="88">
        <v>0.2094</v>
      </c>
      <c r="R626" s="85">
        <v>3.1959092361776902E-2</v>
      </c>
      <c r="S626" s="86">
        <v>0</v>
      </c>
      <c r="T626" s="86">
        <v>0.6</v>
      </c>
      <c r="U626" s="88">
        <v>2.0438231313494701</v>
      </c>
      <c r="V626" s="89"/>
      <c r="W626" s="85"/>
      <c r="X626" s="88"/>
      <c r="Y626" s="85"/>
      <c r="Z626" s="88"/>
      <c r="AA626" s="85">
        <v>0</v>
      </c>
      <c r="AB626" s="91">
        <v>0</v>
      </c>
      <c r="AC626" s="86">
        <v>0</v>
      </c>
      <c r="AD626" s="86">
        <v>0</v>
      </c>
      <c r="AE626" s="86">
        <v>0</v>
      </c>
      <c r="AF626" s="88">
        <v>4.3551676309999998E-8</v>
      </c>
      <c r="AG626" s="85">
        <v>5.8323068895999999</v>
      </c>
      <c r="AH626" s="86">
        <v>1.2780000000000001E-3</v>
      </c>
      <c r="AI626" s="88">
        <v>1.99694277231E-11</v>
      </c>
      <c r="AJ626" s="150">
        <v>1.23</v>
      </c>
      <c r="AK626" s="151">
        <v>0</v>
      </c>
    </row>
    <row r="627" spans="1:37" x14ac:dyDescent="0.2">
      <c r="A627" s="149" t="s">
        <v>1517</v>
      </c>
      <c r="B627" s="66" t="s">
        <v>1517</v>
      </c>
      <c r="C627" s="67">
        <v>25</v>
      </c>
      <c r="D627" s="84" t="s">
        <v>342</v>
      </c>
      <c r="E627" s="85">
        <v>29.8179617912072</v>
      </c>
      <c r="F627" s="91">
        <v>29.694601706402999</v>
      </c>
      <c r="G627" s="86">
        <v>12.9382683621252</v>
      </c>
      <c r="H627" s="86">
        <v>12.818660675337799</v>
      </c>
      <c r="I627" s="86">
        <v>0.6</v>
      </c>
      <c r="J627" s="86">
        <v>0.66</v>
      </c>
      <c r="K627" s="87">
        <v>0</v>
      </c>
      <c r="L627" s="85">
        <v>0.60000000111200003</v>
      </c>
      <c r="M627" s="86">
        <v>0</v>
      </c>
      <c r="N627" s="86"/>
      <c r="O627" s="86">
        <v>86.240310077519396</v>
      </c>
      <c r="P627" s="86">
        <v>0.17299999999999999</v>
      </c>
      <c r="Q627" s="88">
        <v>0.91200000000000003</v>
      </c>
      <c r="R627" s="85">
        <v>0</v>
      </c>
      <c r="S627" s="86">
        <v>0</v>
      </c>
      <c r="T627" s="86">
        <v>1.03</v>
      </c>
      <c r="U627" s="88">
        <v>8.0212198107853308</v>
      </c>
      <c r="V627" s="89"/>
      <c r="W627" s="85">
        <v>53.097233348410903</v>
      </c>
      <c r="X627" s="88">
        <v>72.633333333300001</v>
      </c>
      <c r="Y627" s="85">
        <v>100</v>
      </c>
      <c r="Z627" s="88"/>
      <c r="AA627" s="85">
        <v>0.6</v>
      </c>
      <c r="AB627" s="91">
        <v>0.6</v>
      </c>
      <c r="AC627" s="86">
        <v>0.27</v>
      </c>
      <c r="AD627" s="86">
        <v>0.27</v>
      </c>
      <c r="AE627" s="86">
        <v>0</v>
      </c>
      <c r="AF627" s="88">
        <v>0.30189999582400001</v>
      </c>
      <c r="AG627" s="85">
        <v>28.663259781400001</v>
      </c>
      <c r="AH627" s="86">
        <v>1.4199E-2</v>
      </c>
      <c r="AI627" s="88">
        <v>5.1499999476200002E-4</v>
      </c>
      <c r="AJ627" s="150">
        <v>1.1000000000000001</v>
      </c>
      <c r="AK627" s="151">
        <v>0</v>
      </c>
    </row>
    <row r="628" spans="1:37" x14ac:dyDescent="0.2">
      <c r="A628" s="149" t="s">
        <v>1518</v>
      </c>
      <c r="B628" s="66" t="s">
        <v>1519</v>
      </c>
      <c r="C628" s="67">
        <v>25</v>
      </c>
      <c r="D628" s="84" t="s">
        <v>342</v>
      </c>
      <c r="E628" s="85">
        <v>10.7448291153274</v>
      </c>
      <c r="F628" s="91">
        <v>10.7448291153274</v>
      </c>
      <c r="G628" s="86">
        <v>3.4596623483576701</v>
      </c>
      <c r="H628" s="86">
        <v>3.4596623483576701</v>
      </c>
      <c r="I628" s="86">
        <v>0.3</v>
      </c>
      <c r="J628" s="86">
        <v>0.63</v>
      </c>
      <c r="K628" s="87">
        <v>0</v>
      </c>
      <c r="L628" s="85">
        <v>0.99999999941499995</v>
      </c>
      <c r="M628" s="86">
        <v>0</v>
      </c>
      <c r="N628" s="86"/>
      <c r="O628" s="86"/>
      <c r="P628" s="86">
        <v>6.2E-2</v>
      </c>
      <c r="Q628" s="88">
        <v>6.1600000000000002E-2</v>
      </c>
      <c r="R628" s="85">
        <v>0</v>
      </c>
      <c r="S628" s="86">
        <v>0</v>
      </c>
      <c r="T628" s="86">
        <v>0.99</v>
      </c>
      <c r="U628" s="88">
        <v>2.6163251084856398</v>
      </c>
      <c r="V628" s="89"/>
      <c r="W628" s="85"/>
      <c r="X628" s="88"/>
      <c r="Y628" s="85"/>
      <c r="Z628" s="88"/>
      <c r="AA628" s="85">
        <v>1.1299999999999999</v>
      </c>
      <c r="AB628" s="91">
        <v>1.1299999999999999</v>
      </c>
      <c r="AC628" s="86">
        <v>0.1</v>
      </c>
      <c r="AD628" s="86">
        <v>0.1</v>
      </c>
      <c r="AE628" s="86">
        <v>0</v>
      </c>
      <c r="AF628" s="88">
        <v>0</v>
      </c>
      <c r="AG628" s="85">
        <v>12.7284899879</v>
      </c>
      <c r="AH628" s="86">
        <v>7.6509999999999998E-3</v>
      </c>
      <c r="AI628" s="88">
        <v>0</v>
      </c>
      <c r="AJ628" s="150">
        <v>1</v>
      </c>
      <c r="AK628" s="151">
        <v>0</v>
      </c>
    </row>
    <row r="629" spans="1:37" x14ac:dyDescent="0.2">
      <c r="A629" s="149" t="s">
        <v>1520</v>
      </c>
      <c r="B629" s="66" t="s">
        <v>1521</v>
      </c>
      <c r="C629" s="67">
        <v>25</v>
      </c>
      <c r="D629" s="84" t="s">
        <v>342</v>
      </c>
      <c r="E629" s="85">
        <v>4.2064498898310703</v>
      </c>
      <c r="F629" s="91">
        <v>4.1981037590972798</v>
      </c>
      <c r="G629" s="86">
        <v>2.2217400013353799</v>
      </c>
      <c r="H629" s="86">
        <v>2.2167323228951101</v>
      </c>
      <c r="I629" s="86">
        <v>1.85</v>
      </c>
      <c r="J629" s="86">
        <v>1.1200000000000001</v>
      </c>
      <c r="K629" s="87">
        <v>0</v>
      </c>
      <c r="L629" s="85">
        <v>1.87999999316</v>
      </c>
      <c r="M629" s="86">
        <v>0</v>
      </c>
      <c r="N629" s="86"/>
      <c r="O629" s="86"/>
      <c r="P629" s="86">
        <v>9.6000000000000002E-2</v>
      </c>
      <c r="Q629" s="88">
        <v>3.7100000000000001E-2</v>
      </c>
      <c r="R629" s="85">
        <v>0</v>
      </c>
      <c r="S629" s="86">
        <v>0</v>
      </c>
      <c r="T629" s="86">
        <v>1.03</v>
      </c>
      <c r="U629" s="88">
        <v>1.2051812779595401</v>
      </c>
      <c r="V629" s="89"/>
      <c r="W629" s="85"/>
      <c r="X629" s="88"/>
      <c r="Y629" s="85"/>
      <c r="Z629" s="88"/>
      <c r="AA629" s="85">
        <v>1</v>
      </c>
      <c r="AB629" s="91">
        <v>1</v>
      </c>
      <c r="AC629" s="86">
        <v>0</v>
      </c>
      <c r="AD629" s="86">
        <v>0</v>
      </c>
      <c r="AE629" s="86">
        <v>0</v>
      </c>
      <c r="AF629" s="88">
        <v>0</v>
      </c>
      <c r="AG629" s="85">
        <v>8.5384559988100008</v>
      </c>
      <c r="AH629" s="86">
        <v>7.2269999999999999E-3</v>
      </c>
      <c r="AI629" s="88">
        <v>0</v>
      </c>
      <c r="AJ629" s="150">
        <v>1.01</v>
      </c>
      <c r="AK629" s="151">
        <v>0</v>
      </c>
    </row>
    <row r="630" spans="1:37" x14ac:dyDescent="0.2">
      <c r="A630" s="149" t="s">
        <v>1522</v>
      </c>
      <c r="B630" s="66" t="s">
        <v>1523</v>
      </c>
      <c r="C630" s="67">
        <v>25</v>
      </c>
      <c r="D630" s="84" t="s">
        <v>342</v>
      </c>
      <c r="E630" s="85">
        <v>11.6118635715903</v>
      </c>
      <c r="F630" s="91">
        <v>11.6118635715903</v>
      </c>
      <c r="G630" s="86">
        <v>4.7877795091027702</v>
      </c>
      <c r="H630" s="86">
        <v>4.7877795091027702</v>
      </c>
      <c r="I630" s="86">
        <v>0.68</v>
      </c>
      <c r="J630" s="86">
        <v>0.56999999999999995</v>
      </c>
      <c r="K630" s="87">
        <v>0</v>
      </c>
      <c r="L630" s="85">
        <v>0.66000000022600003</v>
      </c>
      <c r="M630" s="86">
        <v>0</v>
      </c>
      <c r="N630" s="86"/>
      <c r="O630" s="86"/>
      <c r="P630" s="86">
        <v>0.06</v>
      </c>
      <c r="Q630" s="88">
        <v>0.31080000000000002</v>
      </c>
      <c r="R630" s="85">
        <v>0</v>
      </c>
      <c r="S630" s="86">
        <v>0</v>
      </c>
      <c r="T630" s="86">
        <v>0.8</v>
      </c>
      <c r="U630" s="88">
        <v>6.9639218506532403</v>
      </c>
      <c r="V630" s="89"/>
      <c r="W630" s="85">
        <v>15.333333333300001</v>
      </c>
      <c r="X630" s="88"/>
      <c r="Y630" s="85"/>
      <c r="Z630" s="88"/>
      <c r="AA630" s="85">
        <v>0.1</v>
      </c>
      <c r="AB630" s="91">
        <v>0.1</v>
      </c>
      <c r="AC630" s="86">
        <v>0</v>
      </c>
      <c r="AD630" s="86">
        <v>0</v>
      </c>
      <c r="AE630" s="86">
        <v>0</v>
      </c>
      <c r="AF630" s="88">
        <v>0</v>
      </c>
      <c r="AG630" s="85">
        <v>9.9789779963799994</v>
      </c>
      <c r="AH630" s="86">
        <v>4.4209999999999996E-3</v>
      </c>
      <c r="AI630" s="88">
        <v>0</v>
      </c>
      <c r="AJ630" s="150">
        <v>1</v>
      </c>
      <c r="AK630" s="151">
        <v>0</v>
      </c>
    </row>
    <row r="631" spans="1:37" x14ac:dyDescent="0.2">
      <c r="A631" s="149" t="s">
        <v>1524</v>
      </c>
      <c r="B631" s="66" t="s">
        <v>1525</v>
      </c>
      <c r="C631" s="67">
        <v>25</v>
      </c>
      <c r="D631" s="84" t="s">
        <v>342</v>
      </c>
      <c r="E631" s="85">
        <v>25.5338963706916</v>
      </c>
      <c r="F631" s="91">
        <v>25.5338963706916</v>
      </c>
      <c r="G631" s="86">
        <v>12.431864871034</v>
      </c>
      <c r="H631" s="86">
        <v>12.431864871034</v>
      </c>
      <c r="I631" s="86">
        <v>1</v>
      </c>
      <c r="J631" s="86">
        <v>1.1399999999999999</v>
      </c>
      <c r="K631" s="87">
        <v>0</v>
      </c>
      <c r="L631" s="85">
        <v>0.560000000153</v>
      </c>
      <c r="M631" s="86">
        <v>1.3905044134347199E-3</v>
      </c>
      <c r="N631" s="86"/>
      <c r="O631" s="86">
        <v>57.457846952010399</v>
      </c>
      <c r="P631" s="86">
        <v>0.10299999999999999</v>
      </c>
      <c r="Q631" s="88">
        <v>0.48699999999999999</v>
      </c>
      <c r="R631" s="85">
        <v>1.10643947776057E-2</v>
      </c>
      <c r="S631" s="86">
        <v>0</v>
      </c>
      <c r="T631" s="86">
        <v>0.83</v>
      </c>
      <c r="U631" s="88">
        <v>7.0057064597123997</v>
      </c>
      <c r="V631" s="89"/>
      <c r="W631" s="85"/>
      <c r="X631" s="88"/>
      <c r="Y631" s="85"/>
      <c r="Z631" s="88"/>
      <c r="AA631" s="85">
        <v>0.5</v>
      </c>
      <c r="AB631" s="91">
        <v>0.5</v>
      </c>
      <c r="AC631" s="86">
        <v>0</v>
      </c>
      <c r="AD631" s="86">
        <v>0</v>
      </c>
      <c r="AE631" s="86">
        <v>0</v>
      </c>
      <c r="AF631" s="88">
        <v>0</v>
      </c>
      <c r="AG631" s="85">
        <v>17.945152004899999</v>
      </c>
      <c r="AH631" s="86">
        <v>1.1773E-2</v>
      </c>
      <c r="AI631" s="88">
        <v>0</v>
      </c>
      <c r="AJ631" s="150">
        <v>1.01</v>
      </c>
      <c r="AK631" s="151">
        <v>0</v>
      </c>
    </row>
    <row r="632" spans="1:37" x14ac:dyDescent="0.2">
      <c r="A632" s="149" t="s">
        <v>1526</v>
      </c>
      <c r="B632" s="66" t="s">
        <v>1526</v>
      </c>
      <c r="C632" s="67">
        <v>25</v>
      </c>
      <c r="D632" s="84" t="s">
        <v>342</v>
      </c>
      <c r="E632" s="85">
        <v>7.1187748801689796</v>
      </c>
      <c r="F632" s="91">
        <v>7.1004955723454399</v>
      </c>
      <c r="G632" s="86">
        <v>3.3674547079372799</v>
      </c>
      <c r="H632" s="86">
        <v>3.3491754001137402</v>
      </c>
      <c r="I632" s="86">
        <v>1.07</v>
      </c>
      <c r="J632" s="86">
        <v>1.19</v>
      </c>
      <c r="K632" s="87">
        <v>0</v>
      </c>
      <c r="L632" s="85">
        <v>2.8399999708600001</v>
      </c>
      <c r="M632" s="86">
        <v>4.5976869441580401E-3</v>
      </c>
      <c r="N632" s="86"/>
      <c r="O632" s="86"/>
      <c r="P632" s="86">
        <v>7.2999999999999995E-2</v>
      </c>
      <c r="Q632" s="88">
        <v>6.7699999999999996E-2</v>
      </c>
      <c r="R632" s="85">
        <v>6.0975609756097601E-2</v>
      </c>
      <c r="S632" s="86">
        <v>0</v>
      </c>
      <c r="T632" s="86">
        <v>0.27</v>
      </c>
      <c r="U632" s="88">
        <v>5.01259241205622</v>
      </c>
      <c r="V632" s="89"/>
      <c r="W632" s="85">
        <v>54.982830283167701</v>
      </c>
      <c r="X632" s="88">
        <v>58.433333333299998</v>
      </c>
      <c r="Y632" s="85"/>
      <c r="Z632" s="88"/>
      <c r="AA632" s="85">
        <v>0.18</v>
      </c>
      <c r="AB632" s="91">
        <v>0.18</v>
      </c>
      <c r="AC632" s="86">
        <v>0</v>
      </c>
      <c r="AD632" s="86">
        <v>0</v>
      </c>
      <c r="AE632" s="86">
        <v>0</v>
      </c>
      <c r="AF632" s="88">
        <v>0</v>
      </c>
      <c r="AG632" s="85">
        <v>8.9574698337300003</v>
      </c>
      <c r="AH632" s="86">
        <v>5.6829999999999997E-3</v>
      </c>
      <c r="AI632" s="88">
        <v>2.7096389892200001E-12</v>
      </c>
      <c r="AJ632" s="150">
        <v>1.01</v>
      </c>
      <c r="AK632" s="151">
        <v>0</v>
      </c>
    </row>
    <row r="633" spans="1:37" x14ac:dyDescent="0.2">
      <c r="A633" s="149" t="s">
        <v>1527</v>
      </c>
      <c r="B633" s="66" t="s">
        <v>1528</v>
      </c>
      <c r="C633" s="67">
        <v>25</v>
      </c>
      <c r="D633" s="84" t="s">
        <v>342</v>
      </c>
      <c r="E633" s="85">
        <v>33.593512311291597</v>
      </c>
      <c r="F633" s="91">
        <v>33.447686190581102</v>
      </c>
      <c r="G633" s="86">
        <v>10.2933308154723</v>
      </c>
      <c r="H633" s="86">
        <v>10.1475046947618</v>
      </c>
      <c r="I633" s="86">
        <v>1.86</v>
      </c>
      <c r="J633" s="86">
        <v>2.77</v>
      </c>
      <c r="K633" s="87">
        <v>0</v>
      </c>
      <c r="L633" s="85">
        <v>0.69999999710899996</v>
      </c>
      <c r="M633" s="86">
        <v>2.3715235843113499E-6</v>
      </c>
      <c r="N633" s="86"/>
      <c r="O633" s="86">
        <v>84.6666666666667</v>
      </c>
      <c r="P633" s="86">
        <v>0.308</v>
      </c>
      <c r="Q633" s="88">
        <v>1.1132</v>
      </c>
      <c r="R633" s="85">
        <v>6.2189054726368197E-3</v>
      </c>
      <c r="S633" s="86">
        <v>0</v>
      </c>
      <c r="T633" s="86">
        <v>2.08</v>
      </c>
      <c r="U633" s="88">
        <v>4.7089247684092399</v>
      </c>
      <c r="V633" s="89"/>
      <c r="W633" s="85">
        <v>62.779508792764098</v>
      </c>
      <c r="X633" s="88">
        <v>70.400000000000006</v>
      </c>
      <c r="Y633" s="85"/>
      <c r="Z633" s="88"/>
      <c r="AA633" s="85">
        <v>0.25</v>
      </c>
      <c r="AB633" s="91">
        <v>0.25</v>
      </c>
      <c r="AC633" s="86">
        <v>0</v>
      </c>
      <c r="AD633" s="86">
        <v>0</v>
      </c>
      <c r="AE633" s="86">
        <v>0</v>
      </c>
      <c r="AF633" s="88">
        <v>1.4415017598500001E-7</v>
      </c>
      <c r="AG633" s="85">
        <v>24.002241595299999</v>
      </c>
      <c r="AH633" s="86">
        <v>5.3963999999999998E-2</v>
      </c>
      <c r="AI633" s="88">
        <v>9.71999979604E-4</v>
      </c>
      <c r="AJ633" s="150">
        <v>1.24</v>
      </c>
      <c r="AK633" s="151">
        <v>0</v>
      </c>
    </row>
    <row r="634" spans="1:37" x14ac:dyDescent="0.2">
      <c r="A634" s="149" t="s">
        <v>1529</v>
      </c>
      <c r="B634" s="66" t="s">
        <v>1530</v>
      </c>
      <c r="C634" s="67">
        <v>25</v>
      </c>
      <c r="D634" s="84" t="s">
        <v>342</v>
      </c>
      <c r="E634" s="85">
        <v>42.313200534980901</v>
      </c>
      <c r="F634" s="91">
        <v>41.909597699108801</v>
      </c>
      <c r="G634" s="86">
        <v>16.867284498573799</v>
      </c>
      <c r="H634" s="86">
        <v>16.479068281078</v>
      </c>
      <c r="I634" s="86">
        <v>1.88</v>
      </c>
      <c r="J634" s="86">
        <v>3.93</v>
      </c>
      <c r="K634" s="87">
        <v>0</v>
      </c>
      <c r="L634" s="85">
        <v>0.71999999997200004</v>
      </c>
      <c r="M634" s="86">
        <v>0</v>
      </c>
      <c r="N634" s="86"/>
      <c r="O634" s="86">
        <v>86.363636363636402</v>
      </c>
      <c r="P634" s="86">
        <v>0.54</v>
      </c>
      <c r="Q634" s="88">
        <v>0.86799999999999999</v>
      </c>
      <c r="R634" s="85">
        <v>0</v>
      </c>
      <c r="S634" s="86">
        <v>0</v>
      </c>
      <c r="T634" s="86">
        <v>1.47</v>
      </c>
      <c r="U634" s="88">
        <v>4.05851649327131</v>
      </c>
      <c r="V634" s="89"/>
      <c r="W634" s="85">
        <v>54.903318817676997</v>
      </c>
      <c r="X634" s="88">
        <v>68.166666666699996</v>
      </c>
      <c r="Y634" s="85">
        <v>100</v>
      </c>
      <c r="Z634" s="88"/>
      <c r="AA634" s="85">
        <v>0.91</v>
      </c>
      <c r="AB634" s="91">
        <v>0.94</v>
      </c>
      <c r="AC634" s="86">
        <v>0.34</v>
      </c>
      <c r="AD634" s="86">
        <v>0.37</v>
      </c>
      <c r="AE634" s="86">
        <v>0</v>
      </c>
      <c r="AF634" s="88">
        <v>0</v>
      </c>
      <c r="AG634" s="85">
        <v>8.4034400196199996</v>
      </c>
      <c r="AH634" s="86">
        <v>3.2534E-2</v>
      </c>
      <c r="AI634" s="88">
        <v>1.95400000456E-3</v>
      </c>
      <c r="AJ634" s="150">
        <v>1.08</v>
      </c>
      <c r="AK634" s="151">
        <v>0</v>
      </c>
    </row>
    <row r="635" spans="1:37" x14ac:dyDescent="0.2">
      <c r="A635" s="149" t="s">
        <v>1531</v>
      </c>
      <c r="B635" s="66" t="s">
        <v>1532</v>
      </c>
      <c r="C635" s="67">
        <v>25</v>
      </c>
      <c r="D635" s="84" t="s">
        <v>342</v>
      </c>
      <c r="E635" s="85">
        <v>38.044568850374198</v>
      </c>
      <c r="F635" s="91">
        <v>37.824728234820498</v>
      </c>
      <c r="G635" s="86">
        <v>17.115614435348299</v>
      </c>
      <c r="H635" s="86">
        <v>16.900886392249301</v>
      </c>
      <c r="I635" s="86">
        <v>8.58</v>
      </c>
      <c r="J635" s="86">
        <v>38.9</v>
      </c>
      <c r="K635" s="87">
        <v>1.4200000000000001E-2</v>
      </c>
      <c r="L635" s="85">
        <v>0.93999999052100003</v>
      </c>
      <c r="M635" s="86">
        <v>1.1818466033283E-6</v>
      </c>
      <c r="N635" s="86">
        <v>74.855452467392794</v>
      </c>
      <c r="O635" s="86">
        <v>90.563758389261693</v>
      </c>
      <c r="P635" s="86">
        <v>1.946</v>
      </c>
      <c r="Q635" s="88">
        <v>0.35499999999999998</v>
      </c>
      <c r="R635" s="85">
        <v>1.5814027041986201E-2</v>
      </c>
      <c r="S635" s="86">
        <v>0</v>
      </c>
      <c r="T635" s="86">
        <v>1.47</v>
      </c>
      <c r="U635" s="88">
        <v>3.2036657144500502</v>
      </c>
      <c r="V635" s="89"/>
      <c r="W635" s="85">
        <v>65.103694775352494</v>
      </c>
      <c r="X635" s="88">
        <v>70.166666666699996</v>
      </c>
      <c r="Y635" s="85">
        <v>100</v>
      </c>
      <c r="Z635" s="88">
        <v>100</v>
      </c>
      <c r="AA635" s="85">
        <v>0.5</v>
      </c>
      <c r="AB635" s="91">
        <v>0.46</v>
      </c>
      <c r="AC635" s="86">
        <v>0.21</v>
      </c>
      <c r="AD635" s="86">
        <v>0.19</v>
      </c>
      <c r="AE635" s="86">
        <v>0</v>
      </c>
      <c r="AF635" s="88">
        <v>2.0599549997400001E-8</v>
      </c>
      <c r="AG635" s="85">
        <v>15.542356589700001</v>
      </c>
      <c r="AH635" s="86">
        <v>0.59508399999999995</v>
      </c>
      <c r="AI635" s="88">
        <v>4.8109999981800003E-3</v>
      </c>
      <c r="AJ635" s="150">
        <v>1.05</v>
      </c>
      <c r="AK635" s="151">
        <v>0</v>
      </c>
    </row>
    <row r="636" spans="1:37" x14ac:dyDescent="0.2">
      <c r="A636" s="149" t="s">
        <v>1533</v>
      </c>
      <c r="B636" s="66" t="s">
        <v>1533</v>
      </c>
      <c r="C636" s="67">
        <v>25</v>
      </c>
      <c r="D636" s="84" t="s">
        <v>342</v>
      </c>
      <c r="E636" s="85">
        <v>40.423960906454703</v>
      </c>
      <c r="F636" s="91">
        <v>40.027923960906499</v>
      </c>
      <c r="G636" s="86">
        <v>19.156105681452001</v>
      </c>
      <c r="H636" s="86">
        <v>18.769466222747301</v>
      </c>
      <c r="I636" s="86">
        <v>0.43</v>
      </c>
      <c r="J636" s="86">
        <v>0.8</v>
      </c>
      <c r="K636" s="87">
        <v>0</v>
      </c>
      <c r="L636" s="85">
        <v>0.65000015505999997</v>
      </c>
      <c r="M636" s="86">
        <v>0</v>
      </c>
      <c r="N636" s="86">
        <v>80.739016584230399</v>
      </c>
      <c r="O636" s="86">
        <v>95.756880733944996</v>
      </c>
      <c r="P636" s="86">
        <v>0.25900000000000001</v>
      </c>
      <c r="Q636" s="88">
        <v>0.80549999999999999</v>
      </c>
      <c r="R636" s="85">
        <v>0</v>
      </c>
      <c r="S636" s="86">
        <v>0</v>
      </c>
      <c r="T636" s="86">
        <v>1.87</v>
      </c>
      <c r="U636" s="88">
        <v>3.5656750080549902</v>
      </c>
      <c r="V636" s="89"/>
      <c r="W636" s="85">
        <v>56.679966394006598</v>
      </c>
      <c r="X636" s="88">
        <v>70.766666666700004</v>
      </c>
      <c r="Y636" s="85">
        <v>100</v>
      </c>
      <c r="Z636" s="88"/>
      <c r="AA636" s="85">
        <v>0.62</v>
      </c>
      <c r="AB636" s="91">
        <v>0.62</v>
      </c>
      <c r="AC636" s="86">
        <v>0.08</v>
      </c>
      <c r="AD636" s="86">
        <v>0.08</v>
      </c>
      <c r="AE636" s="86">
        <v>0</v>
      </c>
      <c r="AF636" s="88">
        <v>0</v>
      </c>
      <c r="AG636" s="85">
        <v>8.19936678943</v>
      </c>
      <c r="AH636" s="86">
        <v>6.0610000000000004E-3</v>
      </c>
      <c r="AI636" s="88">
        <v>7.3544256635599999E-11</v>
      </c>
      <c r="AJ636" s="150">
        <v>1.03</v>
      </c>
      <c r="AK636" s="151">
        <v>0</v>
      </c>
    </row>
    <row r="637" spans="1:37" x14ac:dyDescent="0.2">
      <c r="A637" s="149" t="s">
        <v>1534</v>
      </c>
      <c r="B637" s="66" t="s">
        <v>1534</v>
      </c>
      <c r="C637" s="67">
        <v>25</v>
      </c>
      <c r="D637" s="84" t="s">
        <v>342</v>
      </c>
      <c r="E637" s="85">
        <v>33.804014830595897</v>
      </c>
      <c r="F637" s="91">
        <v>33.401045408378103</v>
      </c>
      <c r="G637" s="86">
        <v>13.852899645750201</v>
      </c>
      <c r="H637" s="86">
        <v>13.4697483918382</v>
      </c>
      <c r="I637" s="86">
        <v>3.03</v>
      </c>
      <c r="J637" s="86">
        <v>3.38</v>
      </c>
      <c r="K637" s="87">
        <v>0</v>
      </c>
      <c r="L637" s="85">
        <v>1.5799999823599999</v>
      </c>
      <c r="M637" s="86">
        <v>6.4899001440302497E-5</v>
      </c>
      <c r="N637" s="86"/>
      <c r="O637" s="86">
        <v>90.0920648838229</v>
      </c>
      <c r="P637" s="86">
        <v>0.39700000000000002</v>
      </c>
      <c r="Q637" s="88">
        <v>0.25690000000000002</v>
      </c>
      <c r="R637" s="85">
        <v>1.13468739362306E-2</v>
      </c>
      <c r="S637" s="86">
        <v>0</v>
      </c>
      <c r="T637" s="86">
        <v>2.46</v>
      </c>
      <c r="U637" s="88">
        <v>3.85958827755345</v>
      </c>
      <c r="V637" s="89"/>
      <c r="W637" s="85">
        <v>66.500601418237096</v>
      </c>
      <c r="X637" s="88">
        <v>68.5</v>
      </c>
      <c r="Y637" s="85">
        <v>100</v>
      </c>
      <c r="Z637" s="88"/>
      <c r="AA637" s="85">
        <v>1.31</v>
      </c>
      <c r="AB637" s="91">
        <v>1.32</v>
      </c>
      <c r="AC637" s="86">
        <v>7.0000000000000007E-2</v>
      </c>
      <c r="AD637" s="86">
        <v>7.0000000000000007E-2</v>
      </c>
      <c r="AE637" s="86">
        <v>0</v>
      </c>
      <c r="AF637" s="88">
        <v>0</v>
      </c>
      <c r="AG637" s="85">
        <v>13.865675019099999</v>
      </c>
      <c r="AH637" s="86">
        <v>4.0883999999999997E-2</v>
      </c>
      <c r="AI637" s="88">
        <v>7.1899992601000002E-4</v>
      </c>
      <c r="AJ637" s="150">
        <v>1.05</v>
      </c>
      <c r="AK637" s="151">
        <v>0</v>
      </c>
    </row>
    <row r="638" spans="1:37" x14ac:dyDescent="0.2">
      <c r="A638" s="149" t="s">
        <v>1535</v>
      </c>
      <c r="B638" s="66" t="s">
        <v>1535</v>
      </c>
      <c r="C638" s="67">
        <v>25</v>
      </c>
      <c r="D638" s="84" t="s">
        <v>342</v>
      </c>
      <c r="E638" s="85">
        <v>24.177610263942299</v>
      </c>
      <c r="F638" s="91">
        <v>24.052874854205399</v>
      </c>
      <c r="G638" s="86">
        <v>10.590090284677499</v>
      </c>
      <c r="H638" s="86">
        <v>10.4761544775152</v>
      </c>
      <c r="I638" s="86">
        <v>6.64</v>
      </c>
      <c r="J638" s="86">
        <v>2.5099999999999998</v>
      </c>
      <c r="K638" s="87">
        <v>0</v>
      </c>
      <c r="L638" s="85">
        <v>1.04000000008</v>
      </c>
      <c r="M638" s="86">
        <v>0</v>
      </c>
      <c r="N638" s="86"/>
      <c r="O638" s="86">
        <v>93.067685589519698</v>
      </c>
      <c r="P638" s="86">
        <v>0.24199999999999999</v>
      </c>
      <c r="Q638" s="88">
        <v>3.5999999999999997E-2</v>
      </c>
      <c r="R638" s="85">
        <v>0</v>
      </c>
      <c r="S638" s="86">
        <v>0</v>
      </c>
      <c r="T638" s="86">
        <v>1.76</v>
      </c>
      <c r="U638" s="88">
        <v>1.2932524083113699</v>
      </c>
      <c r="V638" s="89"/>
      <c r="W638" s="85">
        <v>65.625027331188804</v>
      </c>
      <c r="X638" s="88">
        <v>64.8</v>
      </c>
      <c r="Y638" s="85">
        <v>100</v>
      </c>
      <c r="Z638" s="88"/>
      <c r="AA638" s="85">
        <v>0.39</v>
      </c>
      <c r="AB638" s="91">
        <v>0.41</v>
      </c>
      <c r="AC638" s="86">
        <v>0</v>
      </c>
      <c r="AD638" s="86">
        <v>0.01</v>
      </c>
      <c r="AE638" s="86">
        <v>0</v>
      </c>
      <c r="AF638" s="88">
        <v>0</v>
      </c>
      <c r="AG638" s="85">
        <v>25.840494984100001</v>
      </c>
      <c r="AH638" s="86">
        <v>4.8496999999999998E-2</v>
      </c>
      <c r="AI638" s="88">
        <v>0</v>
      </c>
      <c r="AJ638" s="150">
        <v>1.01</v>
      </c>
      <c r="AK638" s="151">
        <v>0</v>
      </c>
    </row>
    <row r="639" spans="1:37" x14ac:dyDescent="0.2">
      <c r="A639" s="149" t="s">
        <v>1536</v>
      </c>
      <c r="B639" s="66" t="s">
        <v>1536</v>
      </c>
      <c r="C639" s="67">
        <v>25</v>
      </c>
      <c r="D639" s="84" t="s">
        <v>342</v>
      </c>
      <c r="E639" s="85">
        <v>28.6744247754065</v>
      </c>
      <c r="F639" s="91">
        <v>28.490959402600399</v>
      </c>
      <c r="G639" s="86">
        <v>17.671809256662002</v>
      </c>
      <c r="H639" s="86">
        <v>17.489860126606299</v>
      </c>
      <c r="I639" s="86">
        <v>1.79</v>
      </c>
      <c r="J639" s="86">
        <v>1.1499999999999999</v>
      </c>
      <c r="K639" s="87">
        <v>0</v>
      </c>
      <c r="L639" s="85">
        <v>2.0199999998</v>
      </c>
      <c r="M639" s="86">
        <v>0</v>
      </c>
      <c r="N639" s="86">
        <v>54.8065089566525</v>
      </c>
      <c r="O639" s="86">
        <v>86.095032978866598</v>
      </c>
      <c r="P639" s="86">
        <v>0.38600000000000001</v>
      </c>
      <c r="Q639" s="88">
        <v>0.31169999999999998</v>
      </c>
      <c r="R639" s="85">
        <v>0</v>
      </c>
      <c r="S639" s="86">
        <v>0</v>
      </c>
      <c r="T639" s="86">
        <v>2.41</v>
      </c>
      <c r="U639" s="88">
        <v>5.9611083734505899</v>
      </c>
      <c r="V639" s="89"/>
      <c r="W639" s="85">
        <v>27.019760588913801</v>
      </c>
      <c r="X639" s="88"/>
      <c r="Y639" s="85">
        <v>100</v>
      </c>
      <c r="Z639" s="88">
        <v>100</v>
      </c>
      <c r="AA639" s="85">
        <v>0.93</v>
      </c>
      <c r="AB639" s="91">
        <v>0.97</v>
      </c>
      <c r="AC639" s="86">
        <v>0.19</v>
      </c>
      <c r="AD639" s="86">
        <v>0.24</v>
      </c>
      <c r="AE639" s="86">
        <v>0</v>
      </c>
      <c r="AF639" s="88">
        <v>0</v>
      </c>
      <c r="AG639" s="85">
        <v>11.453305011899999</v>
      </c>
      <c r="AH639" s="86">
        <v>1.5447000000000001E-2</v>
      </c>
      <c r="AI639" s="88">
        <v>0</v>
      </c>
      <c r="AJ639" s="150">
        <v>1.07</v>
      </c>
      <c r="AK639" s="151">
        <v>0</v>
      </c>
    </row>
    <row r="640" spans="1:37" x14ac:dyDescent="0.2">
      <c r="A640" s="149" t="s">
        <v>1537</v>
      </c>
      <c r="B640" s="66" t="s">
        <v>1537</v>
      </c>
      <c r="C640" s="67">
        <v>44</v>
      </c>
      <c r="D640" s="84" t="s">
        <v>342</v>
      </c>
      <c r="E640" s="85">
        <v>51.150330405416398</v>
      </c>
      <c r="F640" s="91">
        <v>51.150330405416398</v>
      </c>
      <c r="G640" s="86">
        <v>19.790229091912799</v>
      </c>
      <c r="H640" s="86">
        <v>19.790229091912799</v>
      </c>
      <c r="I640" s="86">
        <v>0</v>
      </c>
      <c r="J640" s="86">
        <v>0.14000000000000001</v>
      </c>
      <c r="K640" s="87">
        <v>0</v>
      </c>
      <c r="L640" s="85">
        <v>0.43000000039000003</v>
      </c>
      <c r="M640" s="86">
        <v>0</v>
      </c>
      <c r="N640" s="86"/>
      <c r="O640" s="86"/>
      <c r="P640" s="86">
        <v>0.03</v>
      </c>
      <c r="Q640" s="88">
        <v>0</v>
      </c>
      <c r="R640" s="85">
        <v>0</v>
      </c>
      <c r="S640" s="86">
        <v>0</v>
      </c>
      <c r="T640" s="86">
        <v>6.31</v>
      </c>
      <c r="U640" s="88">
        <v>0.126641879495381</v>
      </c>
      <c r="V640" s="89"/>
      <c r="W640" s="85"/>
      <c r="X640" s="88"/>
      <c r="Y640" s="85"/>
      <c r="Z640" s="88"/>
      <c r="AA640" s="85">
        <v>0.47</v>
      </c>
      <c r="AB640" s="91">
        <v>0.47</v>
      </c>
      <c r="AC640" s="86">
        <v>0</v>
      </c>
      <c r="AD640" s="86">
        <v>0</v>
      </c>
      <c r="AE640" s="86">
        <v>0</v>
      </c>
      <c r="AF640" s="88">
        <v>5.3399998743100002E-2</v>
      </c>
      <c r="AG640" s="85">
        <v>9.9940530046799996</v>
      </c>
      <c r="AH640" s="86">
        <v>1.9610000000000001E-3</v>
      </c>
      <c r="AI640" s="88">
        <v>0</v>
      </c>
      <c r="AJ640" s="150">
        <v>1</v>
      </c>
      <c r="AK640" s="151">
        <v>0</v>
      </c>
    </row>
    <row r="641" spans="1:37" x14ac:dyDescent="0.2">
      <c r="A641" s="149" t="s">
        <v>1538</v>
      </c>
      <c r="B641" s="66" t="s">
        <v>1539</v>
      </c>
      <c r="C641" s="67">
        <v>44</v>
      </c>
      <c r="D641" s="84" t="s">
        <v>342</v>
      </c>
      <c r="E641" s="85">
        <v>40.101583001777698</v>
      </c>
      <c r="F641" s="91">
        <v>39.895030898163</v>
      </c>
      <c r="G641" s="86">
        <v>20.568300459945299</v>
      </c>
      <c r="H641" s="86">
        <v>20.438499957673699</v>
      </c>
      <c r="I641" s="86">
        <v>10.68</v>
      </c>
      <c r="J641" s="86">
        <v>11.31</v>
      </c>
      <c r="K641" s="87">
        <v>0</v>
      </c>
      <c r="L641" s="85">
        <v>0.75999999526100004</v>
      </c>
      <c r="M641" s="86">
        <v>1.9624263072586901E-2</v>
      </c>
      <c r="N641" s="86"/>
      <c r="O641" s="86">
        <v>90.6053952321205</v>
      </c>
      <c r="P641" s="86">
        <v>0.628</v>
      </c>
      <c r="Q641" s="88">
        <v>0.23830000000000001</v>
      </c>
      <c r="R641" s="85">
        <v>1.38083402375035E-2</v>
      </c>
      <c r="S641" s="86">
        <v>0</v>
      </c>
      <c r="T641" s="86">
        <v>3.42</v>
      </c>
      <c r="U641" s="88">
        <v>2.3397951409464199</v>
      </c>
      <c r="V641" s="89"/>
      <c r="W641" s="85">
        <v>56.310375053311503</v>
      </c>
      <c r="X641" s="88">
        <v>71.033333333300007</v>
      </c>
      <c r="Y641" s="85">
        <v>-28.879999999999995</v>
      </c>
      <c r="Z641" s="88">
        <v>100</v>
      </c>
      <c r="AA641" s="85">
        <v>0.38</v>
      </c>
      <c r="AB641" s="91">
        <v>0.41</v>
      </c>
      <c r="AC641" s="86">
        <v>0.11</v>
      </c>
      <c r="AD641" s="86">
        <v>0.12</v>
      </c>
      <c r="AE641" s="86">
        <v>0</v>
      </c>
      <c r="AF641" s="88">
        <v>7.9616998684700002</v>
      </c>
      <c r="AG641" s="85">
        <v>12.906783108400001</v>
      </c>
      <c r="AH641" s="86">
        <v>0.20356199999999999</v>
      </c>
      <c r="AI641" s="88">
        <v>2.77800000163E-3</v>
      </c>
      <c r="AJ641" s="150">
        <v>1.08</v>
      </c>
      <c r="AK641" s="151">
        <v>0</v>
      </c>
    </row>
    <row r="642" spans="1:37" x14ac:dyDescent="0.2">
      <c r="A642" s="149" t="s">
        <v>1540</v>
      </c>
      <c r="B642" s="66" t="s">
        <v>1540</v>
      </c>
      <c r="C642" s="67">
        <v>44</v>
      </c>
      <c r="D642" s="84" t="s">
        <v>342</v>
      </c>
      <c r="E642" s="85">
        <v>62.534303697314897</v>
      </c>
      <c r="F642" s="91">
        <v>62.5335908932148</v>
      </c>
      <c r="G642" s="86">
        <v>23.540355404124298</v>
      </c>
      <c r="H642" s="86">
        <v>23.540355404124298</v>
      </c>
      <c r="I642" s="86">
        <v>4.37</v>
      </c>
      <c r="J642" s="86">
        <v>0.56999999999999995</v>
      </c>
      <c r="K642" s="87">
        <v>0</v>
      </c>
      <c r="L642" s="85">
        <v>0.34000000007800002</v>
      </c>
      <c r="M642" s="86">
        <v>0</v>
      </c>
      <c r="N642" s="86"/>
      <c r="O642" s="86"/>
      <c r="P642" s="86">
        <v>8.4000000000000005E-2</v>
      </c>
      <c r="Q642" s="88">
        <v>0</v>
      </c>
      <c r="R642" s="85">
        <v>0</v>
      </c>
      <c r="S642" s="86">
        <v>0</v>
      </c>
      <c r="T642" s="86">
        <v>12.97</v>
      </c>
      <c r="U642" s="88">
        <v>0.39774468782744399</v>
      </c>
      <c r="V642" s="89"/>
      <c r="W642" s="85"/>
      <c r="X642" s="88"/>
      <c r="Y642" s="85">
        <v>-100</v>
      </c>
      <c r="Z642" s="88"/>
      <c r="AA642" s="85">
        <v>0.68</v>
      </c>
      <c r="AB642" s="91">
        <v>0.68</v>
      </c>
      <c r="AC642" s="86">
        <v>0.01</v>
      </c>
      <c r="AD642" s="86">
        <v>0.01</v>
      </c>
      <c r="AE642" s="86">
        <v>0</v>
      </c>
      <c r="AF642" s="88">
        <v>0</v>
      </c>
      <c r="AG642" s="85">
        <v>6.3885716313299996</v>
      </c>
      <c r="AH642" s="86">
        <v>1.0061E-2</v>
      </c>
      <c r="AI642" s="88">
        <v>0</v>
      </c>
      <c r="AJ642" s="150">
        <v>1.27</v>
      </c>
      <c r="AK642" s="151">
        <v>0</v>
      </c>
    </row>
    <row r="643" spans="1:37" x14ac:dyDescent="0.2">
      <c r="A643" s="149" t="s">
        <v>1541</v>
      </c>
      <c r="B643" s="66" t="s">
        <v>1541</v>
      </c>
      <c r="C643" s="67">
        <v>44</v>
      </c>
      <c r="D643" s="84" t="s">
        <v>342</v>
      </c>
      <c r="E643" s="85">
        <v>84.914810269964093</v>
      </c>
      <c r="F643" s="91">
        <v>84.914810269964093</v>
      </c>
      <c r="G643" s="86">
        <v>33.686520672078501</v>
      </c>
      <c r="H643" s="86">
        <v>33.686520672078501</v>
      </c>
      <c r="I643" s="86">
        <v>84.39</v>
      </c>
      <c r="J643" s="86">
        <v>1.55</v>
      </c>
      <c r="K643" s="87">
        <v>0</v>
      </c>
      <c r="L643" s="85">
        <v>0</v>
      </c>
      <c r="M643" s="86">
        <v>0</v>
      </c>
      <c r="N643" s="86"/>
      <c r="O643" s="86"/>
      <c r="P643" s="86">
        <v>3.2000000000000001E-2</v>
      </c>
      <c r="Q643" s="88">
        <v>0</v>
      </c>
      <c r="R643" s="85">
        <v>0</v>
      </c>
      <c r="S643" s="86">
        <v>0</v>
      </c>
      <c r="T643" s="86">
        <v>12.92</v>
      </c>
      <c r="U643" s="88">
        <v>2.5958089484613901E-2</v>
      </c>
      <c r="V643" s="89"/>
      <c r="W643" s="85"/>
      <c r="X643" s="88"/>
      <c r="Y643" s="85"/>
      <c r="Z643" s="88"/>
      <c r="AA643" s="85">
        <v>2.3199999999999998</v>
      </c>
      <c r="AB643" s="91">
        <v>2.3199999999999998</v>
      </c>
      <c r="AC643" s="86">
        <v>0</v>
      </c>
      <c r="AD643" s="86">
        <v>0</v>
      </c>
      <c r="AE643" s="86">
        <v>0</v>
      </c>
      <c r="AF643" s="88">
        <v>0</v>
      </c>
      <c r="AG643" s="85">
        <v>1.12740900095</v>
      </c>
      <c r="AH643" s="86">
        <v>1.3939999999999999E-2</v>
      </c>
      <c r="AI643" s="88">
        <v>0</v>
      </c>
      <c r="AJ643" s="150">
        <v>1.61</v>
      </c>
      <c r="AK643" s="151">
        <v>0</v>
      </c>
    </row>
    <row r="644" spans="1:37" x14ac:dyDescent="0.2">
      <c r="A644" s="149" t="s">
        <v>1542</v>
      </c>
      <c r="B644" s="66" t="s">
        <v>1543</v>
      </c>
      <c r="C644" s="67">
        <v>44</v>
      </c>
      <c r="D644" s="84" t="s">
        <v>342</v>
      </c>
      <c r="E644" s="85">
        <v>34.8304520762076</v>
      </c>
      <c r="F644" s="91">
        <v>34.664850726634</v>
      </c>
      <c r="G644" s="86">
        <v>27.765310386454701</v>
      </c>
      <c r="H644" s="86">
        <v>27.599709036881102</v>
      </c>
      <c r="I644" s="86">
        <v>15.88</v>
      </c>
      <c r="J644" s="86">
        <v>7.61</v>
      </c>
      <c r="K644" s="87">
        <v>0</v>
      </c>
      <c r="L644" s="85">
        <v>3.48999971243</v>
      </c>
      <c r="M644" s="86">
        <v>0</v>
      </c>
      <c r="N644" s="86">
        <v>74.581797561667102</v>
      </c>
      <c r="O644" s="86">
        <v>93.130724396336404</v>
      </c>
      <c r="P644" s="86">
        <v>0.35899999999999999</v>
      </c>
      <c r="Q644" s="88">
        <v>0.77380000000000004</v>
      </c>
      <c r="R644" s="85">
        <v>0</v>
      </c>
      <c r="S644" s="86">
        <v>0</v>
      </c>
      <c r="T644" s="86">
        <v>2.42</v>
      </c>
      <c r="U644" s="88">
        <v>11.234581276213801</v>
      </c>
      <c r="V644" s="89"/>
      <c r="W644" s="85">
        <v>45.411572697750401</v>
      </c>
      <c r="X644" s="88">
        <v>29.633333333300001</v>
      </c>
      <c r="Y644" s="85">
        <v>100</v>
      </c>
      <c r="Z644" s="88">
        <v>-100</v>
      </c>
      <c r="AA644" s="85">
        <v>0.67</v>
      </c>
      <c r="AB644" s="91">
        <v>0.73</v>
      </c>
      <c r="AC644" s="86">
        <v>0.45</v>
      </c>
      <c r="AD644" s="86">
        <v>0.51</v>
      </c>
      <c r="AE644" s="86">
        <v>0</v>
      </c>
      <c r="AF644" s="88">
        <v>2.1270678298299999E-8</v>
      </c>
      <c r="AG644" s="85">
        <v>6.8000042987300002</v>
      </c>
      <c r="AH644" s="86">
        <v>5.2650000000000002E-2</v>
      </c>
      <c r="AI644" s="88">
        <v>2.7780000100999999E-3</v>
      </c>
      <c r="AJ644" s="150">
        <v>1.1100000000000001</v>
      </c>
      <c r="AK644" s="151">
        <v>0</v>
      </c>
    </row>
    <row r="645" spans="1:37" x14ac:dyDescent="0.2">
      <c r="A645" s="149" t="s">
        <v>1544</v>
      </c>
      <c r="B645" s="66" t="s">
        <v>1544</v>
      </c>
      <c r="C645" s="67">
        <v>44</v>
      </c>
      <c r="D645" s="84" t="s">
        <v>342</v>
      </c>
      <c r="E645" s="85">
        <v>78.244742764025801</v>
      </c>
      <c r="F645" s="91">
        <v>78.233361785778996</v>
      </c>
      <c r="G645" s="86">
        <v>31.1590491709992</v>
      </c>
      <c r="H645" s="86">
        <v>31.1528413646828</v>
      </c>
      <c r="I645" s="86">
        <v>16.13</v>
      </c>
      <c r="J645" s="86">
        <v>1.22</v>
      </c>
      <c r="K645" s="87">
        <v>0</v>
      </c>
      <c r="L645" s="85">
        <v>0</v>
      </c>
      <c r="M645" s="86">
        <v>0</v>
      </c>
      <c r="N645" s="86"/>
      <c r="O645" s="86"/>
      <c r="P645" s="86">
        <v>7.2999999999999995E-2</v>
      </c>
      <c r="Q645" s="88">
        <v>0</v>
      </c>
      <c r="R645" s="85">
        <v>0</v>
      </c>
      <c r="S645" s="86">
        <v>0</v>
      </c>
      <c r="T645" s="86">
        <v>7.87</v>
      </c>
      <c r="U645" s="88">
        <v>8.5357336851090204E-2</v>
      </c>
      <c r="V645" s="89"/>
      <c r="W645" s="85"/>
      <c r="X645" s="88"/>
      <c r="Y645" s="85"/>
      <c r="Z645" s="88"/>
      <c r="AA645" s="85">
        <v>1.1000000000000001</v>
      </c>
      <c r="AB645" s="91">
        <v>1.1000000000000001</v>
      </c>
      <c r="AC645" s="86">
        <v>0</v>
      </c>
      <c r="AD645" s="86">
        <v>0</v>
      </c>
      <c r="AE645" s="86">
        <v>0</v>
      </c>
      <c r="AF645" s="88">
        <v>0</v>
      </c>
      <c r="AG645" s="85">
        <v>5.3479049976399997</v>
      </c>
      <c r="AH645" s="86">
        <v>2.7872999999999998E-2</v>
      </c>
      <c r="AI645" s="88">
        <v>0</v>
      </c>
      <c r="AJ645" s="150">
        <v>1.33</v>
      </c>
      <c r="AK645" s="151">
        <v>0</v>
      </c>
    </row>
    <row r="646" spans="1:37" x14ac:dyDescent="0.2">
      <c r="A646" s="149" t="s">
        <v>1545</v>
      </c>
      <c r="B646" s="66" t="s">
        <v>1545</v>
      </c>
      <c r="C646" s="67">
        <v>27</v>
      </c>
      <c r="D646" s="84" t="s">
        <v>342</v>
      </c>
      <c r="E646" s="85">
        <v>48.038965843232397</v>
      </c>
      <c r="F646" s="91">
        <v>47.780837683423101</v>
      </c>
      <c r="G646" s="86">
        <v>27.683012043240598</v>
      </c>
      <c r="H646" s="86">
        <v>27.4306383328538</v>
      </c>
      <c r="I646" s="86">
        <v>40.4</v>
      </c>
      <c r="J646" s="86">
        <v>27.74</v>
      </c>
      <c r="K646" s="87">
        <v>0</v>
      </c>
      <c r="L646" s="85">
        <v>3.1599999937600001</v>
      </c>
      <c r="M646" s="86">
        <v>0</v>
      </c>
      <c r="N646" s="86">
        <v>55.543913126309803</v>
      </c>
      <c r="O646" s="86">
        <v>86.429376408715299</v>
      </c>
      <c r="P646" s="86">
        <v>1.6339999999999999</v>
      </c>
      <c r="Q646" s="88">
        <v>1.9547000000000001</v>
      </c>
      <c r="R646" s="85">
        <v>0</v>
      </c>
      <c r="S646" s="86">
        <v>0</v>
      </c>
      <c r="T646" s="86">
        <v>3.29</v>
      </c>
      <c r="U646" s="88">
        <v>7.9115458917341401</v>
      </c>
      <c r="V646" s="89"/>
      <c r="W646" s="85">
        <v>38.681870664972699</v>
      </c>
      <c r="X646" s="88">
        <v>72.7</v>
      </c>
      <c r="Y646" s="85">
        <v>-70.2</v>
      </c>
      <c r="Z646" s="88">
        <v>-4</v>
      </c>
      <c r="AA646" s="85">
        <v>1.42</v>
      </c>
      <c r="AB646" s="91">
        <v>1.45</v>
      </c>
      <c r="AC646" s="86">
        <v>0.85</v>
      </c>
      <c r="AD646" s="86">
        <v>0.88</v>
      </c>
      <c r="AE646" s="86">
        <v>0</v>
      </c>
      <c r="AF646" s="88">
        <v>0.117399997777</v>
      </c>
      <c r="AG646" s="85">
        <v>6.6682319825800001</v>
      </c>
      <c r="AH646" s="86">
        <v>0.35722900000000002</v>
      </c>
      <c r="AI646" s="88">
        <v>0</v>
      </c>
      <c r="AJ646" s="150">
        <v>1.23</v>
      </c>
      <c r="AK646" s="151">
        <v>0</v>
      </c>
    </row>
    <row r="647" spans="1:37" x14ac:dyDescent="0.2">
      <c r="A647" s="149" t="s">
        <v>1546</v>
      </c>
      <c r="B647" s="66" t="s">
        <v>1547</v>
      </c>
      <c r="C647" s="67">
        <v>44</v>
      </c>
      <c r="D647" s="84" t="s">
        <v>342</v>
      </c>
      <c r="E647" s="85">
        <v>63.263621853007301</v>
      </c>
      <c r="F647" s="91">
        <v>63.150257563665399</v>
      </c>
      <c r="G647" s="86">
        <v>25.618515562649598</v>
      </c>
      <c r="H647" s="86">
        <v>25.530544874120299</v>
      </c>
      <c r="I647" s="86">
        <v>38.58</v>
      </c>
      <c r="J647" s="86">
        <v>11.56</v>
      </c>
      <c r="K647" s="87">
        <v>0</v>
      </c>
      <c r="L647" s="85">
        <v>0.33000004374300002</v>
      </c>
      <c r="M647" s="86">
        <v>5.4061703346739503</v>
      </c>
      <c r="N647" s="86"/>
      <c r="O647" s="86">
        <v>85.241596638655494</v>
      </c>
      <c r="P647" s="86">
        <v>1.0780000000000001</v>
      </c>
      <c r="Q647" s="88">
        <v>0.44340000000000002</v>
      </c>
      <c r="R647" s="85">
        <v>1.4885382554331601E-2</v>
      </c>
      <c r="S647" s="86">
        <v>0</v>
      </c>
      <c r="T647" s="86">
        <v>3.03</v>
      </c>
      <c r="U647" s="88">
        <v>3.26398461873322</v>
      </c>
      <c r="V647" s="89"/>
      <c r="W647" s="85">
        <v>62.502186086252102</v>
      </c>
      <c r="X647" s="88"/>
      <c r="Y647" s="85">
        <v>-100</v>
      </c>
      <c r="Z647" s="88">
        <v>100</v>
      </c>
      <c r="AA647" s="85">
        <v>0.76</v>
      </c>
      <c r="AB647" s="91">
        <v>0.75</v>
      </c>
      <c r="AC647" s="86">
        <v>0.24</v>
      </c>
      <c r="AD647" s="86">
        <v>0.26</v>
      </c>
      <c r="AE647" s="86">
        <v>0</v>
      </c>
      <c r="AF647" s="88">
        <v>0.63779999527300002</v>
      </c>
      <c r="AG647" s="85">
        <v>2.67738965675</v>
      </c>
      <c r="AH647" s="86">
        <v>0.135187</v>
      </c>
      <c r="AI647" s="88">
        <v>1.5540136751199999E-9</v>
      </c>
      <c r="AJ647" s="150">
        <v>2</v>
      </c>
      <c r="AK647" s="151">
        <v>0</v>
      </c>
    </row>
    <row r="648" spans="1:37" x14ac:dyDescent="0.2">
      <c r="A648" s="149" t="s">
        <v>1548</v>
      </c>
      <c r="B648" s="66" t="s">
        <v>1548</v>
      </c>
      <c r="C648" s="67">
        <v>44</v>
      </c>
      <c r="D648" s="84" t="s">
        <v>342</v>
      </c>
      <c r="E648" s="85">
        <v>99.205129563881101</v>
      </c>
      <c r="F648" s="91">
        <v>99.195288310862495</v>
      </c>
      <c r="G648" s="86">
        <v>29.593404846438599</v>
      </c>
      <c r="H648" s="86">
        <v>29.593404846438599</v>
      </c>
      <c r="I648" s="86">
        <v>0</v>
      </c>
      <c r="J648" s="86">
        <v>0.13</v>
      </c>
      <c r="K648" s="87">
        <v>0</v>
      </c>
      <c r="L648" s="85">
        <v>0</v>
      </c>
      <c r="M648" s="86">
        <v>0</v>
      </c>
      <c r="N648" s="86"/>
      <c r="O648" s="86">
        <v>97.888774459320302</v>
      </c>
      <c r="P648" s="86">
        <v>0.08</v>
      </c>
      <c r="Q648" s="88">
        <v>0</v>
      </c>
      <c r="R648" s="85">
        <v>0</v>
      </c>
      <c r="S648" s="86">
        <v>0</v>
      </c>
      <c r="T648" s="86">
        <v>1.27</v>
      </c>
      <c r="U648" s="88">
        <v>0.19076890466853899</v>
      </c>
      <c r="V648" s="89"/>
      <c r="W648" s="85"/>
      <c r="X648" s="88"/>
      <c r="Y648" s="85"/>
      <c r="Z648" s="88"/>
      <c r="AA648" s="85">
        <v>0.2</v>
      </c>
      <c r="AB648" s="91">
        <v>0.2</v>
      </c>
      <c r="AC648" s="86">
        <v>0.11</v>
      </c>
      <c r="AD648" s="86">
        <v>0.11</v>
      </c>
      <c r="AE648" s="86">
        <v>0</v>
      </c>
      <c r="AF648" s="88">
        <v>0</v>
      </c>
      <c r="AG648" s="85">
        <v>9.6571000026500001E-2</v>
      </c>
      <c r="AH648" s="86">
        <v>1.9239999999999999E-3</v>
      </c>
      <c r="AI648" s="88">
        <v>0</v>
      </c>
      <c r="AJ648" s="150">
        <v>1.06</v>
      </c>
      <c r="AK648" s="151">
        <v>1</v>
      </c>
    </row>
    <row r="649" spans="1:37" x14ac:dyDescent="0.2">
      <c r="A649" s="149" t="s">
        <v>1549</v>
      </c>
      <c r="B649" s="66" t="s">
        <v>1549</v>
      </c>
      <c r="C649" s="67">
        <v>44</v>
      </c>
      <c r="D649" s="84" t="s">
        <v>342</v>
      </c>
      <c r="E649" s="85">
        <v>96.678164252682294</v>
      </c>
      <c r="F649" s="91">
        <v>96.623983150440296</v>
      </c>
      <c r="G649" s="86">
        <v>29.043360144075901</v>
      </c>
      <c r="H649" s="86">
        <v>29.025045405289902</v>
      </c>
      <c r="I649" s="86">
        <v>0</v>
      </c>
      <c r="J649" s="86">
        <v>0.32</v>
      </c>
      <c r="K649" s="87">
        <v>0</v>
      </c>
      <c r="L649" s="85">
        <v>0</v>
      </c>
      <c r="M649" s="86">
        <v>0</v>
      </c>
      <c r="N649" s="86"/>
      <c r="O649" s="86">
        <v>69.799405646359602</v>
      </c>
      <c r="P649" s="86">
        <v>0.14599999999999999</v>
      </c>
      <c r="Q649" s="88">
        <v>0</v>
      </c>
      <c r="R649" s="85">
        <v>0</v>
      </c>
      <c r="S649" s="86">
        <v>0</v>
      </c>
      <c r="T649" s="86">
        <v>3.53</v>
      </c>
      <c r="U649" s="88">
        <v>1.06835976251889E-2</v>
      </c>
      <c r="V649" s="89"/>
      <c r="W649" s="85"/>
      <c r="X649" s="88"/>
      <c r="Y649" s="85"/>
      <c r="Z649" s="88"/>
      <c r="AA649" s="85">
        <v>0.1</v>
      </c>
      <c r="AB649" s="91">
        <v>0.1</v>
      </c>
      <c r="AC649" s="86">
        <v>0</v>
      </c>
      <c r="AD649" s="86">
        <v>0</v>
      </c>
      <c r="AE649" s="86">
        <v>0</v>
      </c>
      <c r="AF649" s="88">
        <v>0</v>
      </c>
      <c r="AG649" s="85">
        <v>0.41990899986899999</v>
      </c>
      <c r="AH649" s="86">
        <v>5.1390000000000003E-3</v>
      </c>
      <c r="AI649" s="88">
        <v>0</v>
      </c>
      <c r="AJ649" s="150">
        <v>1.17</v>
      </c>
      <c r="AK649" s="151">
        <v>2</v>
      </c>
    </row>
    <row r="650" spans="1:37" x14ac:dyDescent="0.2">
      <c r="A650" s="149" t="s">
        <v>1550</v>
      </c>
      <c r="B650" s="66" t="s">
        <v>1551</v>
      </c>
      <c r="C650" s="67">
        <v>44</v>
      </c>
      <c r="D650" s="84" t="s">
        <v>342</v>
      </c>
      <c r="E650" s="85">
        <v>99.074355957445107</v>
      </c>
      <c r="F650" s="91">
        <v>98.942708804726095</v>
      </c>
      <c r="G650" s="86">
        <v>28.3098973975004</v>
      </c>
      <c r="H650" s="86">
        <v>28.253124562890299</v>
      </c>
      <c r="I650" s="86">
        <v>31.48</v>
      </c>
      <c r="J650" s="86">
        <v>1.63</v>
      </c>
      <c r="K650" s="87">
        <v>0</v>
      </c>
      <c r="L650" s="85">
        <v>0</v>
      </c>
      <c r="M650" s="86">
        <v>0</v>
      </c>
      <c r="N650" s="86"/>
      <c r="O650" s="86">
        <v>77.427821522309699</v>
      </c>
      <c r="P650" s="86">
        <v>0.14099999999999999</v>
      </c>
      <c r="Q650" s="88">
        <v>0</v>
      </c>
      <c r="R650" s="85">
        <v>0</v>
      </c>
      <c r="S650" s="86">
        <v>0</v>
      </c>
      <c r="T650" s="86">
        <v>8.0500000000000007</v>
      </c>
      <c r="U650" s="88">
        <v>8.2279470449328203E-4</v>
      </c>
      <c r="V650" s="89"/>
      <c r="W650" s="85"/>
      <c r="X650" s="88"/>
      <c r="Y650" s="85"/>
      <c r="Z650" s="88"/>
      <c r="AA650" s="85">
        <v>0</v>
      </c>
      <c r="AB650" s="91">
        <v>0</v>
      </c>
      <c r="AC650" s="86">
        <v>0</v>
      </c>
      <c r="AD650" s="86">
        <v>0</v>
      </c>
      <c r="AE650" s="86">
        <v>0</v>
      </c>
      <c r="AF650" s="88">
        <v>0</v>
      </c>
      <c r="AG650" s="85">
        <v>0</v>
      </c>
      <c r="AH650" s="86">
        <v>2.2848E-2</v>
      </c>
      <c r="AI650" s="88">
        <v>0</v>
      </c>
      <c r="AJ650" s="150">
        <v>1.04</v>
      </c>
      <c r="AK650" s="151">
        <v>0</v>
      </c>
    </row>
    <row r="651" spans="1:37" x14ac:dyDescent="0.2">
      <c r="A651" s="149" t="s">
        <v>1552</v>
      </c>
      <c r="B651" s="66" t="s">
        <v>1552</v>
      </c>
      <c r="C651" s="67">
        <v>44</v>
      </c>
      <c r="D651" s="84" t="s">
        <v>342</v>
      </c>
      <c r="E651" s="85">
        <v>98.074376118732104</v>
      </c>
      <c r="F651" s="91">
        <v>98.059125241806697</v>
      </c>
      <c r="G651" s="86">
        <v>29.788976024016101</v>
      </c>
      <c r="H651" s="86">
        <v>29.780146568953999</v>
      </c>
      <c r="I651" s="86">
        <v>0</v>
      </c>
      <c r="J651" s="86">
        <v>0.11</v>
      </c>
      <c r="K651" s="87">
        <v>0</v>
      </c>
      <c r="L651" s="85">
        <v>0</v>
      </c>
      <c r="M651" s="86">
        <v>0</v>
      </c>
      <c r="N651" s="86"/>
      <c r="O651" s="86">
        <v>74.652523774689101</v>
      </c>
      <c r="P651" s="86">
        <v>0.13800000000000001</v>
      </c>
      <c r="Q651" s="88">
        <v>0</v>
      </c>
      <c r="R651" s="85">
        <v>0</v>
      </c>
      <c r="S651" s="86">
        <v>0</v>
      </c>
      <c r="T651" s="86">
        <v>1.95</v>
      </c>
      <c r="U651" s="88">
        <v>5.4582085838356803E-2</v>
      </c>
      <c r="V651" s="89"/>
      <c r="W651" s="85"/>
      <c r="X651" s="88"/>
      <c r="Y651" s="85"/>
      <c r="Z651" s="88"/>
      <c r="AA651" s="85">
        <v>0.11</v>
      </c>
      <c r="AB651" s="91">
        <v>0.11</v>
      </c>
      <c r="AC651" s="86">
        <v>0</v>
      </c>
      <c r="AD651" s="86">
        <v>0</v>
      </c>
      <c r="AE651" s="86">
        <v>0</v>
      </c>
      <c r="AF651" s="88">
        <v>0</v>
      </c>
      <c r="AG651" s="85">
        <v>0.244520999874</v>
      </c>
      <c r="AH651" s="86">
        <v>1.6260000000000001E-3</v>
      </c>
      <c r="AI651" s="88">
        <v>0</v>
      </c>
      <c r="AJ651" s="150">
        <v>1.1399999999999999</v>
      </c>
      <c r="AK651" s="151">
        <v>1</v>
      </c>
    </row>
    <row r="652" spans="1:37" x14ac:dyDescent="0.2">
      <c r="A652" s="149" t="s">
        <v>1553</v>
      </c>
      <c r="B652" s="66" t="s">
        <v>1553</v>
      </c>
      <c r="C652" s="67">
        <v>44</v>
      </c>
      <c r="D652" s="84" t="s">
        <v>342</v>
      </c>
      <c r="E652" s="85">
        <v>99.133162929464802</v>
      </c>
      <c r="F652" s="91">
        <v>99.131453191653094</v>
      </c>
      <c r="G652" s="86">
        <v>31.5515015772331</v>
      </c>
      <c r="H652" s="86">
        <v>31.550646708327299</v>
      </c>
      <c r="I652" s="86">
        <v>0</v>
      </c>
      <c r="J652" s="86">
        <v>0.08</v>
      </c>
      <c r="K652" s="87">
        <v>0</v>
      </c>
      <c r="L652" s="85">
        <v>0</v>
      </c>
      <c r="M652" s="86">
        <v>0</v>
      </c>
      <c r="N652" s="86"/>
      <c r="O652" s="86">
        <v>23.959233028156799</v>
      </c>
      <c r="P652" s="86">
        <v>0.105</v>
      </c>
      <c r="Q652" s="88">
        <v>0</v>
      </c>
      <c r="R652" s="85">
        <v>0</v>
      </c>
      <c r="S652" s="86">
        <v>0</v>
      </c>
      <c r="T652" s="86">
        <v>0</v>
      </c>
      <c r="U652" s="88">
        <v>1.7097378117065701E-2</v>
      </c>
      <c r="V652" s="89"/>
      <c r="W652" s="85"/>
      <c r="X652" s="88"/>
      <c r="Y652" s="85"/>
      <c r="Z652" s="88"/>
      <c r="AA652" s="85">
        <v>0.34</v>
      </c>
      <c r="AB652" s="91">
        <v>0.34</v>
      </c>
      <c r="AC652" s="86">
        <v>0</v>
      </c>
      <c r="AD652" s="86">
        <v>0</v>
      </c>
      <c r="AE652" s="86">
        <v>0</v>
      </c>
      <c r="AF652" s="88">
        <v>0</v>
      </c>
      <c r="AG652" s="85">
        <v>9.4022000011199994E-2</v>
      </c>
      <c r="AH652" s="86">
        <v>7.3999999999999999E-4</v>
      </c>
      <c r="AI652" s="88">
        <v>0</v>
      </c>
      <c r="AJ652" s="150">
        <v>1.46</v>
      </c>
      <c r="AK652" s="151">
        <v>1</v>
      </c>
    </row>
    <row r="653" spans="1:37" x14ac:dyDescent="0.2">
      <c r="A653" s="149" t="s">
        <v>1554</v>
      </c>
      <c r="B653" s="66" t="s">
        <v>1554</v>
      </c>
      <c r="C653" s="67">
        <v>44</v>
      </c>
      <c r="D653" s="84" t="s">
        <v>342</v>
      </c>
      <c r="E653" s="85">
        <v>97.436177733079703</v>
      </c>
      <c r="F653" s="91">
        <v>97.428890006340296</v>
      </c>
      <c r="G653" s="86">
        <v>26.9252352113805</v>
      </c>
      <c r="H653" s="86">
        <v>26.924506438706601</v>
      </c>
      <c r="I653" s="86"/>
      <c r="J653" s="86">
        <v>0.24</v>
      </c>
      <c r="K653" s="87">
        <v>0</v>
      </c>
      <c r="L653" s="85">
        <v>0</v>
      </c>
      <c r="M653" s="86">
        <v>0</v>
      </c>
      <c r="N653" s="86"/>
      <c r="O653" s="86"/>
      <c r="P653" s="86">
        <v>0.19</v>
      </c>
      <c r="Q653" s="88">
        <v>0</v>
      </c>
      <c r="R653" s="85">
        <v>0</v>
      </c>
      <c r="S653" s="86">
        <v>0</v>
      </c>
      <c r="T653" s="86"/>
      <c r="U653" s="88"/>
      <c r="V653" s="89"/>
      <c r="W653" s="85"/>
      <c r="X653" s="88"/>
      <c r="Y653" s="85"/>
      <c r="Z653" s="88"/>
      <c r="AA653" s="85">
        <v>0.28999999999999998</v>
      </c>
      <c r="AB653" s="91">
        <v>0.28999999999999998</v>
      </c>
      <c r="AC653" s="86"/>
      <c r="AD653" s="86"/>
      <c r="AE653" s="86">
        <v>0</v>
      </c>
      <c r="AF653" s="88">
        <v>0</v>
      </c>
      <c r="AG653" s="85">
        <v>0.219225000088</v>
      </c>
      <c r="AH653" s="86">
        <v>4.1190000000000003E-3</v>
      </c>
      <c r="AI653" s="88">
        <v>0</v>
      </c>
      <c r="AJ653" s="150">
        <v>1.1299999999999999</v>
      </c>
      <c r="AK653" s="151">
        <v>0</v>
      </c>
    </row>
    <row r="654" spans="1:37" x14ac:dyDescent="0.2">
      <c r="A654" s="149" t="s">
        <v>1555</v>
      </c>
      <c r="B654" s="66" t="s">
        <v>1555</v>
      </c>
      <c r="C654" s="67">
        <v>44</v>
      </c>
      <c r="D654" s="84" t="s">
        <v>342</v>
      </c>
      <c r="E654" s="85">
        <v>96.498050248199604</v>
      </c>
      <c r="F654" s="91">
        <v>96.486101908475703</v>
      </c>
      <c r="G654" s="86">
        <v>32.665674592398702</v>
      </c>
      <c r="H654" s="86">
        <v>32.664588379696497</v>
      </c>
      <c r="I654" s="86">
        <v>0</v>
      </c>
      <c r="J654" s="86">
        <v>0.86</v>
      </c>
      <c r="K654" s="87">
        <v>0</v>
      </c>
      <c r="L654" s="85">
        <v>0</v>
      </c>
      <c r="M654" s="86">
        <v>0</v>
      </c>
      <c r="N654" s="86"/>
      <c r="O654" s="86">
        <v>70.8333333333333</v>
      </c>
      <c r="P654" s="86">
        <v>0.11700000000000001</v>
      </c>
      <c r="Q654" s="88">
        <v>0</v>
      </c>
      <c r="R654" s="85">
        <v>0</v>
      </c>
      <c r="S654" s="86">
        <v>0</v>
      </c>
      <c r="T654" s="86">
        <v>10.19</v>
      </c>
      <c r="U654" s="88">
        <v>0</v>
      </c>
      <c r="V654" s="89"/>
      <c r="W654" s="85">
        <v>52.1</v>
      </c>
      <c r="X654" s="88"/>
      <c r="Y654" s="85"/>
      <c r="Z654" s="88"/>
      <c r="AA654" s="85">
        <v>0.25</v>
      </c>
      <c r="AB654" s="91">
        <v>0.25</v>
      </c>
      <c r="AC654" s="86">
        <v>0</v>
      </c>
      <c r="AD654" s="86">
        <v>0</v>
      </c>
      <c r="AE654" s="86">
        <v>0</v>
      </c>
      <c r="AF654" s="88">
        <v>0</v>
      </c>
      <c r="AG654" s="85">
        <v>0.29103599972999999</v>
      </c>
      <c r="AH654" s="86">
        <v>7.4850000000000003E-3</v>
      </c>
      <c r="AI654" s="88">
        <v>0</v>
      </c>
      <c r="AJ654" s="150">
        <v>1.08</v>
      </c>
      <c r="AK654" s="151">
        <v>0</v>
      </c>
    </row>
    <row r="655" spans="1:37" x14ac:dyDescent="0.2">
      <c r="A655" s="149" t="s">
        <v>1556</v>
      </c>
      <c r="B655" s="66" t="s">
        <v>1557</v>
      </c>
      <c r="C655" s="67">
        <v>44</v>
      </c>
      <c r="D655" s="84" t="s">
        <v>342</v>
      </c>
      <c r="E655" s="85">
        <v>99.452211470451005</v>
      </c>
      <c r="F655" s="91">
        <v>99.430390224081606</v>
      </c>
      <c r="G655" s="86">
        <v>30.863519390811</v>
      </c>
      <c r="H655" s="86">
        <v>30.845460428298399</v>
      </c>
      <c r="I655" s="86">
        <v>1.97</v>
      </c>
      <c r="J655" s="86">
        <v>0.4</v>
      </c>
      <c r="K655" s="87">
        <v>0</v>
      </c>
      <c r="L655" s="85">
        <v>1.73052278997E-9</v>
      </c>
      <c r="M655" s="86">
        <v>3.8053901762715998E-3</v>
      </c>
      <c r="N655" s="86"/>
      <c r="O655" s="86">
        <v>72.497805092186098</v>
      </c>
      <c r="P655" s="86">
        <v>0.14499999999999999</v>
      </c>
      <c r="Q655" s="88">
        <v>7.5200000000000003E-2</v>
      </c>
      <c r="R655" s="85">
        <v>0.21881838074398199</v>
      </c>
      <c r="S655" s="86">
        <v>0</v>
      </c>
      <c r="T655" s="86">
        <v>2.4</v>
      </c>
      <c r="U655" s="88">
        <v>4.5147406281509104E-3</v>
      </c>
      <c r="V655" s="89"/>
      <c r="W655" s="85">
        <v>51.929442404653301</v>
      </c>
      <c r="X655" s="88">
        <v>52.1</v>
      </c>
      <c r="Y655" s="85"/>
      <c r="Z655" s="88"/>
      <c r="AA655" s="85">
        <v>0</v>
      </c>
      <c r="AB655" s="91">
        <v>0</v>
      </c>
      <c r="AC655" s="86">
        <v>0</v>
      </c>
      <c r="AD655" s="86">
        <v>0</v>
      </c>
      <c r="AE655" s="86">
        <v>0</v>
      </c>
      <c r="AF655" s="88">
        <v>0</v>
      </c>
      <c r="AG655" s="85">
        <v>6.3127149146799999E-8</v>
      </c>
      <c r="AH655" s="86">
        <v>5.4429999999999999E-3</v>
      </c>
      <c r="AI655" s="88">
        <v>0</v>
      </c>
      <c r="AJ655" s="150">
        <v>1.45</v>
      </c>
      <c r="AK655" s="151">
        <v>1</v>
      </c>
    </row>
    <row r="656" spans="1:37" x14ac:dyDescent="0.2">
      <c r="A656" s="149" t="s">
        <v>1558</v>
      </c>
      <c r="B656" s="66" t="s">
        <v>1559</v>
      </c>
      <c r="C656" s="67">
        <v>44</v>
      </c>
      <c r="D656" s="84" t="s">
        <v>342</v>
      </c>
      <c r="E656" s="85">
        <v>80.590015030997407</v>
      </c>
      <c r="F656" s="91">
        <v>80.562275422061404</v>
      </c>
      <c r="G656" s="86">
        <v>30.831607671614599</v>
      </c>
      <c r="H656" s="86">
        <v>30.824511492584499</v>
      </c>
      <c r="I656" s="86">
        <v>9.94</v>
      </c>
      <c r="J656" s="86">
        <v>7.68</v>
      </c>
      <c r="K656" s="87">
        <v>0</v>
      </c>
      <c r="L656" s="85">
        <v>5.4600000016900001</v>
      </c>
      <c r="M656" s="86">
        <v>0</v>
      </c>
      <c r="N656" s="86">
        <v>11.511183851609401</v>
      </c>
      <c r="O656" s="86">
        <v>35.928005892100899</v>
      </c>
      <c r="P656" s="86">
        <v>0.752</v>
      </c>
      <c r="Q656" s="88">
        <v>0.43009999999999998</v>
      </c>
      <c r="R656" s="85">
        <v>0</v>
      </c>
      <c r="S656" s="86">
        <v>0</v>
      </c>
      <c r="T656" s="86">
        <v>1.72</v>
      </c>
      <c r="U656" s="88">
        <v>1.61470328295046</v>
      </c>
      <c r="V656" s="89"/>
      <c r="W656" s="85">
        <v>44.247877372321298</v>
      </c>
      <c r="X656" s="88">
        <v>44.1</v>
      </c>
      <c r="Y656" s="85"/>
      <c r="Z656" s="88"/>
      <c r="AA656" s="85">
        <v>0.19</v>
      </c>
      <c r="AB656" s="91">
        <v>0.19</v>
      </c>
      <c r="AC656" s="86">
        <v>0.14000000000000001</v>
      </c>
      <c r="AD656" s="86">
        <v>0.14000000000000001</v>
      </c>
      <c r="AE656" s="86">
        <v>0</v>
      </c>
      <c r="AF656" s="88">
        <v>0</v>
      </c>
      <c r="AG656" s="85">
        <v>1.8391200006399999</v>
      </c>
      <c r="AH656" s="86">
        <v>0.13706199999999999</v>
      </c>
      <c r="AI656" s="88">
        <v>9.2600000032400001E-4</v>
      </c>
      <c r="AJ656" s="150">
        <v>1.28</v>
      </c>
      <c r="AK656" s="151">
        <v>1</v>
      </c>
    </row>
    <row r="657" spans="1:37" x14ac:dyDescent="0.2">
      <c r="A657" s="149" t="s">
        <v>1560</v>
      </c>
      <c r="B657" s="66" t="s">
        <v>1560</v>
      </c>
      <c r="C657" s="67">
        <v>44</v>
      </c>
      <c r="D657" s="84" t="s">
        <v>342</v>
      </c>
      <c r="E657" s="85">
        <v>94.781790163287297</v>
      </c>
      <c r="F657" s="91">
        <v>94.771921567436706</v>
      </c>
      <c r="G657" s="86">
        <v>28.670548314367899</v>
      </c>
      <c r="H657" s="86">
        <v>28.6652344550637</v>
      </c>
      <c r="I657" s="86">
        <v>1.23</v>
      </c>
      <c r="J657" s="86">
        <v>0.66</v>
      </c>
      <c r="K657" s="87">
        <v>0</v>
      </c>
      <c r="L657" s="85">
        <v>1.76224094567E-8</v>
      </c>
      <c r="M657" s="86">
        <v>0</v>
      </c>
      <c r="N657" s="86"/>
      <c r="O657" s="86">
        <v>87.035871617369395</v>
      </c>
      <c r="P657" s="86">
        <v>0.20499999999999999</v>
      </c>
      <c r="Q657" s="88">
        <v>0</v>
      </c>
      <c r="R657" s="85">
        <v>0</v>
      </c>
      <c r="S657" s="86">
        <v>0</v>
      </c>
      <c r="T657" s="86">
        <v>1.56</v>
      </c>
      <c r="U657" s="88">
        <v>6.8321048196703899E-2</v>
      </c>
      <c r="V657" s="89"/>
      <c r="W657" s="85">
        <v>66.173937104855995</v>
      </c>
      <c r="X657" s="88"/>
      <c r="Y657" s="85"/>
      <c r="Z657" s="88"/>
      <c r="AA657" s="85">
        <v>1.06</v>
      </c>
      <c r="AB657" s="91">
        <v>1.06</v>
      </c>
      <c r="AC657" s="86">
        <v>0</v>
      </c>
      <c r="AD657" s="86">
        <v>0</v>
      </c>
      <c r="AE657" s="86">
        <v>0</v>
      </c>
      <c r="AF657" s="88">
        <v>0</v>
      </c>
      <c r="AG657" s="85">
        <v>0.471393042737</v>
      </c>
      <c r="AH657" s="86">
        <v>0.01</v>
      </c>
      <c r="AI657" s="88">
        <v>0</v>
      </c>
      <c r="AJ657" s="150">
        <v>1.03</v>
      </c>
      <c r="AK657" s="151">
        <v>0</v>
      </c>
    </row>
    <row r="658" spans="1:37" x14ac:dyDescent="0.2">
      <c r="A658" s="149" t="s">
        <v>1561</v>
      </c>
      <c r="B658" s="66" t="s">
        <v>1562</v>
      </c>
      <c r="C658" s="67">
        <v>44</v>
      </c>
      <c r="D658" s="84" t="s">
        <v>342</v>
      </c>
      <c r="E658" s="85">
        <v>84.903257865151105</v>
      </c>
      <c r="F658" s="91">
        <v>84.826236839653404</v>
      </c>
      <c r="G658" s="86">
        <v>28.8232553806019</v>
      </c>
      <c r="H658" s="86">
        <v>28.799031025808301</v>
      </c>
      <c r="I658" s="86">
        <v>0</v>
      </c>
      <c r="J658" s="86">
        <v>0.36</v>
      </c>
      <c r="K658" s="87">
        <v>0</v>
      </c>
      <c r="L658" s="85">
        <v>0.54000000053099995</v>
      </c>
      <c r="M658" s="86">
        <v>0</v>
      </c>
      <c r="N658" s="86"/>
      <c r="O658" s="86">
        <v>34.508536215779401</v>
      </c>
      <c r="P658" s="86">
        <v>0.10299999999999999</v>
      </c>
      <c r="Q658" s="88">
        <v>0</v>
      </c>
      <c r="R658" s="85">
        <v>0</v>
      </c>
      <c r="S658" s="86">
        <v>0</v>
      </c>
      <c r="T658" s="86">
        <v>2.73</v>
      </c>
      <c r="U658" s="88">
        <v>0.111804714432125</v>
      </c>
      <c r="V658" s="89"/>
      <c r="W658" s="85">
        <v>40.666666666700003</v>
      </c>
      <c r="X658" s="88">
        <v>40.666666666700003</v>
      </c>
      <c r="Y658" s="85"/>
      <c r="Z658" s="88"/>
      <c r="AA658" s="85">
        <v>0.15</v>
      </c>
      <c r="AB658" s="91">
        <v>0.19</v>
      </c>
      <c r="AC658" s="86">
        <v>0</v>
      </c>
      <c r="AD658" s="86">
        <v>0.01</v>
      </c>
      <c r="AE658" s="86">
        <v>0</v>
      </c>
      <c r="AF658" s="88">
        <v>0</v>
      </c>
      <c r="AG658" s="85">
        <v>3.1237330003200001</v>
      </c>
      <c r="AH658" s="86">
        <v>6.8739999999999999E-3</v>
      </c>
      <c r="AI658" s="88">
        <v>0</v>
      </c>
      <c r="AJ658" s="150">
        <v>1.03</v>
      </c>
      <c r="AK658" s="151">
        <v>0</v>
      </c>
    </row>
    <row r="659" spans="1:37" x14ac:dyDescent="0.2">
      <c r="A659" s="149" t="s">
        <v>1563</v>
      </c>
      <c r="B659" s="66" t="s">
        <v>1563</v>
      </c>
      <c r="C659" s="67">
        <v>44</v>
      </c>
      <c r="D659" s="84" t="s">
        <v>342</v>
      </c>
      <c r="E659" s="85">
        <v>80.005022128754803</v>
      </c>
      <c r="F659" s="91">
        <v>79.966728396999301</v>
      </c>
      <c r="G659" s="86">
        <v>29.255155529049901</v>
      </c>
      <c r="H659" s="86">
        <v>29.244483505445899</v>
      </c>
      <c r="I659" s="86">
        <v>0</v>
      </c>
      <c r="J659" s="86">
        <v>0.38</v>
      </c>
      <c r="K659" s="87">
        <v>0</v>
      </c>
      <c r="L659" s="85">
        <v>4.9999999969899997E-2</v>
      </c>
      <c r="M659" s="86">
        <v>0</v>
      </c>
      <c r="N659" s="86"/>
      <c r="O659" s="86">
        <v>36.962285127854301</v>
      </c>
      <c r="P659" s="86">
        <v>0.16400000000000001</v>
      </c>
      <c r="Q659" s="88">
        <v>0</v>
      </c>
      <c r="R659" s="85">
        <v>0</v>
      </c>
      <c r="S659" s="86">
        <v>0</v>
      </c>
      <c r="T659" s="86">
        <v>3.85</v>
      </c>
      <c r="U659" s="88">
        <v>0.27433378323236801</v>
      </c>
      <c r="V659" s="89"/>
      <c r="W659" s="85">
        <v>33.799999999999997</v>
      </c>
      <c r="X659" s="88"/>
      <c r="Y659" s="85"/>
      <c r="Z659" s="88"/>
      <c r="AA659" s="85">
        <v>1</v>
      </c>
      <c r="AB659" s="91">
        <v>1</v>
      </c>
      <c r="AC659" s="86">
        <v>0.01</v>
      </c>
      <c r="AD659" s="86">
        <v>0.01</v>
      </c>
      <c r="AE659" s="86">
        <v>0</v>
      </c>
      <c r="AF659" s="88">
        <v>0</v>
      </c>
      <c r="AG659" s="85">
        <v>3.71960899821</v>
      </c>
      <c r="AH659" s="86">
        <v>6.1279999999999998E-3</v>
      </c>
      <c r="AI659" s="88">
        <v>0</v>
      </c>
      <c r="AJ659" s="150">
        <v>1.03</v>
      </c>
      <c r="AK659" s="151">
        <v>0</v>
      </c>
    </row>
    <row r="660" spans="1:37" x14ac:dyDescent="0.2">
      <c r="A660" s="149" t="s">
        <v>1564</v>
      </c>
      <c r="B660" s="66" t="s">
        <v>1565</v>
      </c>
      <c r="C660" s="67">
        <v>44</v>
      </c>
      <c r="D660" s="84" t="s">
        <v>342</v>
      </c>
      <c r="E660" s="85">
        <v>88.868299840413897</v>
      </c>
      <c r="F660" s="91">
        <v>88.833508550337697</v>
      </c>
      <c r="G660" s="86">
        <v>27.351248326614598</v>
      </c>
      <c r="H660" s="86">
        <v>27.336121678755401</v>
      </c>
      <c r="I660" s="86">
        <v>0.99</v>
      </c>
      <c r="J660" s="86">
        <v>0.3</v>
      </c>
      <c r="K660" s="87">
        <v>0</v>
      </c>
      <c r="L660" s="85">
        <v>3.31000000414</v>
      </c>
      <c r="M660" s="86">
        <v>0</v>
      </c>
      <c r="N660" s="86">
        <v>13.3103843947217</v>
      </c>
      <c r="O660" s="86">
        <v>23.8519496232745</v>
      </c>
      <c r="P660" s="86">
        <v>0.151</v>
      </c>
      <c r="Q660" s="88">
        <v>0.1008</v>
      </c>
      <c r="R660" s="85">
        <v>0</v>
      </c>
      <c r="S660" s="86">
        <v>0</v>
      </c>
      <c r="T660" s="86">
        <v>1.01</v>
      </c>
      <c r="U660" s="88">
        <v>1.67603258279949</v>
      </c>
      <c r="V660" s="89"/>
      <c r="W660" s="85">
        <v>34.0954868837484</v>
      </c>
      <c r="X660" s="88">
        <v>36.200000000000003</v>
      </c>
      <c r="Y660" s="85">
        <v>100</v>
      </c>
      <c r="Z660" s="88"/>
      <c r="AA660" s="85">
        <v>0.53</v>
      </c>
      <c r="AB660" s="91">
        <v>0.53</v>
      </c>
      <c r="AC660" s="86">
        <v>0.09</v>
      </c>
      <c r="AD660" s="86">
        <v>0.09</v>
      </c>
      <c r="AE660" s="86">
        <v>0</v>
      </c>
      <c r="AF660" s="88">
        <v>0</v>
      </c>
      <c r="AG660" s="85">
        <v>0.84869700069800003</v>
      </c>
      <c r="AH660" s="86">
        <v>4.0980000000000001E-3</v>
      </c>
      <c r="AI660" s="88">
        <v>0</v>
      </c>
      <c r="AJ660" s="150">
        <v>1.03</v>
      </c>
      <c r="AK660" s="151">
        <v>0</v>
      </c>
    </row>
    <row r="661" spans="1:37" x14ac:dyDescent="0.2">
      <c r="A661" s="149" t="s">
        <v>1566</v>
      </c>
      <c r="B661" s="66" t="s">
        <v>1567</v>
      </c>
      <c r="C661" s="67">
        <v>44</v>
      </c>
      <c r="D661" s="84" t="s">
        <v>342</v>
      </c>
      <c r="E661" s="85">
        <v>70.052292283429693</v>
      </c>
      <c r="F661" s="91">
        <v>70.027391196082206</v>
      </c>
      <c r="G661" s="86">
        <v>36.998865617131898</v>
      </c>
      <c r="H661" s="86">
        <v>36.992640345295101</v>
      </c>
      <c r="I661" s="86">
        <v>0.52</v>
      </c>
      <c r="J661" s="86">
        <v>0.53</v>
      </c>
      <c r="K661" s="87">
        <v>0</v>
      </c>
      <c r="L661" s="85">
        <v>0.24000000009899999</v>
      </c>
      <c r="M661" s="86">
        <v>0</v>
      </c>
      <c r="N661" s="86"/>
      <c r="O661" s="86">
        <v>23.3849733635417</v>
      </c>
      <c r="P661" s="86">
        <v>0.248</v>
      </c>
      <c r="Q661" s="88">
        <v>0</v>
      </c>
      <c r="R661" s="85">
        <v>0</v>
      </c>
      <c r="S661" s="86">
        <v>0</v>
      </c>
      <c r="T661" s="86">
        <v>1.59</v>
      </c>
      <c r="U661" s="88">
        <v>1.51689123758404</v>
      </c>
      <c r="V661" s="89"/>
      <c r="W661" s="85">
        <v>63.5</v>
      </c>
      <c r="X661" s="88"/>
      <c r="Y661" s="85"/>
      <c r="Z661" s="88"/>
      <c r="AA661" s="85">
        <v>0.26</v>
      </c>
      <c r="AB661" s="91">
        <v>0.25</v>
      </c>
      <c r="AC661" s="86">
        <v>0</v>
      </c>
      <c r="AD661" s="86">
        <v>0</v>
      </c>
      <c r="AE661" s="86">
        <v>0</v>
      </c>
      <c r="AF661" s="88">
        <v>0</v>
      </c>
      <c r="AG661" s="85">
        <v>6.5491810026500001</v>
      </c>
      <c r="AH661" s="86">
        <v>9.2669999999999992E-3</v>
      </c>
      <c r="AI661" s="88">
        <v>0</v>
      </c>
      <c r="AJ661" s="150">
        <v>1.04</v>
      </c>
      <c r="AK661" s="151">
        <v>0</v>
      </c>
    </row>
    <row r="662" spans="1:37" x14ac:dyDescent="0.2">
      <c r="A662" s="149" t="s">
        <v>1568</v>
      </c>
      <c r="B662" s="66" t="s">
        <v>1569</v>
      </c>
      <c r="C662" s="67">
        <v>44</v>
      </c>
      <c r="D662" s="84" t="s">
        <v>342</v>
      </c>
      <c r="E662" s="85">
        <v>98.1515036590676</v>
      </c>
      <c r="F662" s="91">
        <v>98.110067000969195</v>
      </c>
      <c r="G662" s="86">
        <v>33.0446813591224</v>
      </c>
      <c r="H662" s="86">
        <v>33.022207239475797</v>
      </c>
      <c r="I662" s="86">
        <v>29.5</v>
      </c>
      <c r="J662" s="86">
        <v>0.45</v>
      </c>
      <c r="K662" s="87">
        <v>0</v>
      </c>
      <c r="L662" s="85">
        <v>0</v>
      </c>
      <c r="M662" s="86">
        <v>0</v>
      </c>
      <c r="N662" s="86"/>
      <c r="O662" s="86">
        <v>66.310160427807503</v>
      </c>
      <c r="P662" s="86">
        <v>0.10299999999999999</v>
      </c>
      <c r="Q662" s="88">
        <v>0</v>
      </c>
      <c r="R662" s="85">
        <v>0</v>
      </c>
      <c r="S662" s="86">
        <v>0</v>
      </c>
      <c r="T662" s="86">
        <v>14.6</v>
      </c>
      <c r="U662" s="88">
        <v>1.2641692301209401E-2</v>
      </c>
      <c r="V662" s="89"/>
      <c r="W662" s="85">
        <v>63.5</v>
      </c>
      <c r="X662" s="88"/>
      <c r="Y662" s="85"/>
      <c r="Z662" s="88"/>
      <c r="AA662" s="85">
        <v>0</v>
      </c>
      <c r="AB662" s="91">
        <v>0</v>
      </c>
      <c r="AC662" s="86">
        <v>0</v>
      </c>
      <c r="AD662" s="86">
        <v>0</v>
      </c>
      <c r="AE662" s="86">
        <v>0</v>
      </c>
      <c r="AF662" s="88">
        <v>0</v>
      </c>
      <c r="AG662" s="85">
        <v>0.33085199964500001</v>
      </c>
      <c r="AH662" s="86">
        <v>7.9509999999999997E-3</v>
      </c>
      <c r="AI662" s="88">
        <v>0</v>
      </c>
      <c r="AJ662" s="150">
        <v>1.01</v>
      </c>
      <c r="AK662" s="151">
        <v>0</v>
      </c>
    </row>
    <row r="663" spans="1:37" x14ac:dyDescent="0.2">
      <c r="A663" s="149" t="s">
        <v>1570</v>
      </c>
      <c r="B663" s="66" t="s">
        <v>1571</v>
      </c>
      <c r="C663" s="67">
        <v>27</v>
      </c>
      <c r="D663" s="84" t="s">
        <v>342</v>
      </c>
      <c r="E663" s="85">
        <v>58.7675008869845</v>
      </c>
      <c r="F663" s="91">
        <v>58.714281815452601</v>
      </c>
      <c r="G663" s="86">
        <v>23.937665456728801</v>
      </c>
      <c r="H663" s="86">
        <v>23.8967277093966</v>
      </c>
      <c r="I663" s="86">
        <v>4.68</v>
      </c>
      <c r="J663" s="86">
        <v>4.6399999999999997</v>
      </c>
      <c r="K663" s="87">
        <v>0</v>
      </c>
      <c r="L663" s="85">
        <v>12.3899999955</v>
      </c>
      <c r="M663" s="86">
        <v>0</v>
      </c>
      <c r="N663" s="86">
        <v>10.5855279979545</v>
      </c>
      <c r="O663" s="86">
        <v>10.396379525593</v>
      </c>
      <c r="P663" s="86">
        <v>0.66200000000000003</v>
      </c>
      <c r="Q663" s="88">
        <v>1.1978</v>
      </c>
      <c r="R663" s="85">
        <v>0</v>
      </c>
      <c r="S663" s="86">
        <v>0</v>
      </c>
      <c r="T663" s="86">
        <v>1.94</v>
      </c>
      <c r="U663" s="88">
        <v>5.5675336371823896</v>
      </c>
      <c r="V663" s="89"/>
      <c r="W663" s="85">
        <v>44.6937686877366</v>
      </c>
      <c r="X663" s="88">
        <v>63.5</v>
      </c>
      <c r="Y663" s="85">
        <v>100</v>
      </c>
      <c r="Z663" s="88"/>
      <c r="AA663" s="85">
        <v>1.46</v>
      </c>
      <c r="AB663" s="91">
        <v>1.5</v>
      </c>
      <c r="AC663" s="86">
        <v>0.2</v>
      </c>
      <c r="AD663" s="86">
        <v>0.23</v>
      </c>
      <c r="AE663" s="86">
        <v>0</v>
      </c>
      <c r="AF663" s="88">
        <v>0</v>
      </c>
      <c r="AG663" s="85">
        <v>3.7981619996</v>
      </c>
      <c r="AH663" s="86">
        <v>3.9973000000000002E-2</v>
      </c>
      <c r="AI663" s="88">
        <v>1.85199999981E-3</v>
      </c>
      <c r="AJ663" s="150">
        <v>1.05</v>
      </c>
      <c r="AK663" s="151">
        <v>1</v>
      </c>
    </row>
    <row r="664" spans="1:37" x14ac:dyDescent="0.2">
      <c r="A664" s="149" t="s">
        <v>1572</v>
      </c>
      <c r="B664" s="66" t="s">
        <v>1573</v>
      </c>
      <c r="C664" s="67">
        <v>27</v>
      </c>
      <c r="D664" s="84" t="s">
        <v>342</v>
      </c>
      <c r="E664" s="85">
        <v>56.593833904268102</v>
      </c>
      <c r="F664" s="91">
        <v>56.439218590871199</v>
      </c>
      <c r="G664" s="86">
        <v>30.312008147393801</v>
      </c>
      <c r="H664" s="86">
        <v>30.1629478751967</v>
      </c>
      <c r="I664" s="86">
        <v>5.52</v>
      </c>
      <c r="J664" s="86">
        <v>8</v>
      </c>
      <c r="K664" s="87">
        <v>0</v>
      </c>
      <c r="L664" s="85">
        <v>2.1999998511699999</v>
      </c>
      <c r="M664" s="86">
        <v>0</v>
      </c>
      <c r="N664" s="86">
        <v>27.702902843601901</v>
      </c>
      <c r="O664" s="86">
        <v>25.346303501945499</v>
      </c>
      <c r="P664" s="86">
        <v>1.42</v>
      </c>
      <c r="Q664" s="88">
        <v>0.53490000000000004</v>
      </c>
      <c r="R664" s="85">
        <v>0</v>
      </c>
      <c r="S664" s="86">
        <v>0</v>
      </c>
      <c r="T664" s="86">
        <v>2.25</v>
      </c>
      <c r="U664" s="88">
        <v>6.5845755022683097</v>
      </c>
      <c r="V664" s="89"/>
      <c r="W664" s="85">
        <v>56.888256565065099</v>
      </c>
      <c r="X664" s="88">
        <v>68.333333333300004</v>
      </c>
      <c r="Y664" s="85">
        <v>94.4</v>
      </c>
      <c r="Z664" s="88">
        <v>100</v>
      </c>
      <c r="AA664" s="85">
        <v>1.69</v>
      </c>
      <c r="AB664" s="91">
        <v>1.76</v>
      </c>
      <c r="AC664" s="86">
        <v>0.55000000000000004</v>
      </c>
      <c r="AD664" s="86">
        <v>0.63</v>
      </c>
      <c r="AE664" s="86">
        <v>0</v>
      </c>
      <c r="AF664" s="88">
        <v>0</v>
      </c>
      <c r="AG664" s="85">
        <v>6.3994738978200001</v>
      </c>
      <c r="AH664" s="86">
        <v>8.8762999999999995E-2</v>
      </c>
      <c r="AI664" s="88">
        <v>0</v>
      </c>
      <c r="AJ664" s="150">
        <v>1.1100000000000001</v>
      </c>
      <c r="AK664" s="151">
        <v>0</v>
      </c>
    </row>
    <row r="665" spans="1:37" x14ac:dyDescent="0.2">
      <c r="A665" s="149" t="s">
        <v>1574</v>
      </c>
      <c r="B665" s="66" t="s">
        <v>1575</v>
      </c>
      <c r="C665" s="67">
        <v>27</v>
      </c>
      <c r="D665" s="84" t="s">
        <v>342</v>
      </c>
      <c r="E665" s="85">
        <v>58.054549634994501</v>
      </c>
      <c r="F665" s="91">
        <v>58.054549634994501</v>
      </c>
      <c r="G665" s="86">
        <v>12.4949703971949</v>
      </c>
      <c r="H665" s="86">
        <v>12.4949703971949</v>
      </c>
      <c r="I665" s="86">
        <v>7.01</v>
      </c>
      <c r="J665" s="86">
        <v>1.61</v>
      </c>
      <c r="K665" s="87">
        <v>0</v>
      </c>
      <c r="L665" s="85">
        <v>1.0199999772299999</v>
      </c>
      <c r="M665" s="86">
        <v>0</v>
      </c>
      <c r="N665" s="86">
        <v>100</v>
      </c>
      <c r="O665" s="86">
        <v>17.8087211432759</v>
      </c>
      <c r="P665" s="86">
        <v>0.189</v>
      </c>
      <c r="Q665" s="88">
        <v>0.495</v>
      </c>
      <c r="R665" s="85">
        <v>0</v>
      </c>
      <c r="S665" s="86">
        <v>0</v>
      </c>
      <c r="T665" s="86">
        <v>2.81</v>
      </c>
      <c r="U665" s="88">
        <v>2.3811576708627902</v>
      </c>
      <c r="V665" s="89"/>
      <c r="W665" s="85"/>
      <c r="X665" s="88"/>
      <c r="Y665" s="85"/>
      <c r="Z665" s="88"/>
      <c r="AA665" s="85">
        <v>0.37</v>
      </c>
      <c r="AB665" s="91">
        <v>0.37</v>
      </c>
      <c r="AC665" s="86">
        <v>0.05</v>
      </c>
      <c r="AD665" s="86">
        <v>0.05</v>
      </c>
      <c r="AE665" s="86">
        <v>0</v>
      </c>
      <c r="AF665" s="88">
        <v>0</v>
      </c>
      <c r="AG665" s="85">
        <v>4.3828408897999998</v>
      </c>
      <c r="AH665" s="86">
        <v>1.4012999999999999E-2</v>
      </c>
      <c r="AI665" s="88">
        <v>0</v>
      </c>
      <c r="AJ665" s="150">
        <v>2.61</v>
      </c>
      <c r="AK665" s="151">
        <v>9</v>
      </c>
    </row>
    <row r="666" spans="1:37" x14ac:dyDescent="0.2">
      <c r="A666" s="149" t="s">
        <v>1576</v>
      </c>
      <c r="B666" s="66" t="s">
        <v>1577</v>
      </c>
      <c r="C666" s="67">
        <v>27</v>
      </c>
      <c r="D666" s="84" t="s">
        <v>342</v>
      </c>
      <c r="E666" s="85">
        <v>83.618365072326597</v>
      </c>
      <c r="F666" s="91">
        <v>83.602785201519595</v>
      </c>
      <c r="G666" s="86">
        <v>16.201867187593599</v>
      </c>
      <c r="H666" s="86">
        <v>16.187485768387202</v>
      </c>
      <c r="I666" s="86">
        <v>2.41</v>
      </c>
      <c r="J666" s="86">
        <v>0.76</v>
      </c>
      <c r="K666" s="87">
        <v>0</v>
      </c>
      <c r="L666" s="85">
        <v>0.100000031536</v>
      </c>
      <c r="M666" s="86">
        <v>7.4764628985612702E-2</v>
      </c>
      <c r="N666" s="86">
        <v>100</v>
      </c>
      <c r="O666" s="86">
        <v>20.507399577167</v>
      </c>
      <c r="P666" s="86">
        <v>0.218</v>
      </c>
      <c r="Q666" s="88">
        <v>2.6631999999999998</v>
      </c>
      <c r="R666" s="85">
        <v>3.4328870580157898E-2</v>
      </c>
      <c r="S666" s="86">
        <v>0</v>
      </c>
      <c r="T666" s="86">
        <v>3.8</v>
      </c>
      <c r="U666" s="88">
        <v>1.77730372358912</v>
      </c>
      <c r="V666" s="89"/>
      <c r="W666" s="85">
        <v>42.154196685549003</v>
      </c>
      <c r="X666" s="88"/>
      <c r="Y666" s="85"/>
      <c r="Z666" s="88"/>
      <c r="AA666" s="85">
        <v>0</v>
      </c>
      <c r="AB666" s="91">
        <v>0</v>
      </c>
      <c r="AC666" s="86">
        <v>0</v>
      </c>
      <c r="AD666" s="86">
        <v>0</v>
      </c>
      <c r="AE666" s="86">
        <v>0</v>
      </c>
      <c r="AF666" s="88">
        <v>0</v>
      </c>
      <c r="AG666" s="85">
        <v>1.7156431642900001</v>
      </c>
      <c r="AH666" s="86">
        <v>6.9979999999999999E-3</v>
      </c>
      <c r="AI666" s="88">
        <v>0</v>
      </c>
      <c r="AJ666" s="150">
        <v>2.73</v>
      </c>
      <c r="AK666" s="151">
        <v>13</v>
      </c>
    </row>
    <row r="667" spans="1:37" x14ac:dyDescent="0.2">
      <c r="A667" s="149" t="s">
        <v>1578</v>
      </c>
      <c r="B667" s="66" t="s">
        <v>1579</v>
      </c>
      <c r="C667" s="67">
        <v>27</v>
      </c>
      <c r="D667" s="84" t="s">
        <v>342</v>
      </c>
      <c r="E667" s="85">
        <v>95.415017346517701</v>
      </c>
      <c r="F667" s="91">
        <v>95.415017346517701</v>
      </c>
      <c r="G667" s="86">
        <v>18.7388241047821</v>
      </c>
      <c r="H667" s="86">
        <v>18.7388241047821</v>
      </c>
      <c r="I667" s="86">
        <v>1.65</v>
      </c>
      <c r="J667" s="86">
        <v>0.42</v>
      </c>
      <c r="K667" s="87">
        <v>0</v>
      </c>
      <c r="L667" s="85">
        <v>0</v>
      </c>
      <c r="M667" s="86">
        <v>4.8523885750422803E-2</v>
      </c>
      <c r="N667" s="86">
        <v>100</v>
      </c>
      <c r="O667" s="86"/>
      <c r="P667" s="86">
        <v>0.20300000000000001</v>
      </c>
      <c r="Q667" s="88">
        <v>2.0377999999999998</v>
      </c>
      <c r="R667" s="85">
        <v>3.9177277179235998E-2</v>
      </c>
      <c r="S667" s="86">
        <v>0</v>
      </c>
      <c r="T667" s="86">
        <v>2.89</v>
      </c>
      <c r="U667" s="88">
        <v>0.59910440005501997</v>
      </c>
      <c r="V667" s="89"/>
      <c r="W667" s="85">
        <v>48.934310631313402</v>
      </c>
      <c r="X667" s="88"/>
      <c r="Y667" s="85"/>
      <c r="Z667" s="88"/>
      <c r="AA667" s="85">
        <v>0.12</v>
      </c>
      <c r="AB667" s="91">
        <v>0.12</v>
      </c>
      <c r="AC667" s="86">
        <v>0.12</v>
      </c>
      <c r="AD667" s="86">
        <v>0.12</v>
      </c>
      <c r="AE667" s="86">
        <v>0</v>
      </c>
      <c r="AF667" s="88">
        <v>0</v>
      </c>
      <c r="AG667" s="85">
        <v>0.211640999951</v>
      </c>
      <c r="AH667" s="86">
        <v>3.2060000000000001E-3</v>
      </c>
      <c r="AI667" s="88">
        <v>0</v>
      </c>
      <c r="AJ667" s="150">
        <v>3.07</v>
      </c>
      <c r="AK667" s="151">
        <v>26</v>
      </c>
    </row>
    <row r="668" spans="1:37" x14ac:dyDescent="0.2">
      <c r="A668" s="149" t="s">
        <v>1580</v>
      </c>
      <c r="B668" s="66" t="s">
        <v>1581</v>
      </c>
      <c r="C668" s="67">
        <v>27</v>
      </c>
      <c r="D668" s="84" t="s">
        <v>342</v>
      </c>
      <c r="E668" s="85">
        <v>92.956047015939205</v>
      </c>
      <c r="F668" s="91">
        <v>92.956047015939205</v>
      </c>
      <c r="G668" s="86">
        <v>18.8705036578266</v>
      </c>
      <c r="H668" s="86">
        <v>18.8705036578266</v>
      </c>
      <c r="I668" s="86">
        <v>2.6</v>
      </c>
      <c r="J668" s="86">
        <v>1.28</v>
      </c>
      <c r="K668" s="87">
        <v>0</v>
      </c>
      <c r="L668" s="85">
        <v>0</v>
      </c>
      <c r="M668" s="86">
        <v>3.0657957778794902</v>
      </c>
      <c r="N668" s="86">
        <v>100</v>
      </c>
      <c r="O668" s="86"/>
      <c r="P668" s="86">
        <v>0.218</v>
      </c>
      <c r="Q668" s="88">
        <v>1.8845000000000001</v>
      </c>
      <c r="R668" s="85">
        <v>2.6486558071778601E-2</v>
      </c>
      <c r="S668" s="86">
        <v>0</v>
      </c>
      <c r="T668" s="86">
        <v>2.84</v>
      </c>
      <c r="U668" s="88">
        <v>0.78641161729093001</v>
      </c>
      <c r="V668" s="89"/>
      <c r="W668" s="85">
        <v>64.566666666700002</v>
      </c>
      <c r="X668" s="88"/>
      <c r="Y668" s="85"/>
      <c r="Z668" s="88">
        <v>100</v>
      </c>
      <c r="AA668" s="85">
        <v>0</v>
      </c>
      <c r="AB668" s="91">
        <v>0</v>
      </c>
      <c r="AC668" s="86">
        <v>0</v>
      </c>
      <c r="AD668" s="86">
        <v>0</v>
      </c>
      <c r="AE668" s="86">
        <v>0</v>
      </c>
      <c r="AF668" s="88">
        <v>0</v>
      </c>
      <c r="AG668" s="85">
        <v>0.21164100003200001</v>
      </c>
      <c r="AH668" s="86">
        <v>1.7253000000000001E-2</v>
      </c>
      <c r="AI668" s="88">
        <v>0</v>
      </c>
      <c r="AJ668" s="150">
        <v>3.06</v>
      </c>
      <c r="AK668" s="151">
        <v>26</v>
      </c>
    </row>
    <row r="669" spans="1:37" x14ac:dyDescent="0.2">
      <c r="A669" s="149" t="s">
        <v>1582</v>
      </c>
      <c r="B669" s="66" t="s">
        <v>1583</v>
      </c>
      <c r="C669" s="67">
        <v>27</v>
      </c>
      <c r="D669" s="84" t="s">
        <v>342</v>
      </c>
      <c r="E669" s="85">
        <v>43.213397245312798</v>
      </c>
      <c r="F669" s="91">
        <v>43.187472075282301</v>
      </c>
      <c r="G669" s="86">
        <v>25.788924988002702</v>
      </c>
      <c r="H669" s="86">
        <v>25.762999817972201</v>
      </c>
      <c r="I669" s="86">
        <v>7.56</v>
      </c>
      <c r="J669" s="86">
        <v>3.25</v>
      </c>
      <c r="K669" s="87">
        <v>0</v>
      </c>
      <c r="L669" s="85">
        <v>0.80000002461800002</v>
      </c>
      <c r="M669" s="86">
        <v>3.7008036634789402E-5</v>
      </c>
      <c r="N669" s="86">
        <v>52.153835667791299</v>
      </c>
      <c r="O669" s="86">
        <v>45.470377952274703</v>
      </c>
      <c r="P669" s="86">
        <v>0.71899999999999997</v>
      </c>
      <c r="Q669" s="88">
        <v>0.87029999999999996</v>
      </c>
      <c r="R669" s="85">
        <v>4.8409740039696003E-3</v>
      </c>
      <c r="S669" s="86">
        <v>0</v>
      </c>
      <c r="T669" s="86">
        <v>2.64</v>
      </c>
      <c r="U669" s="88">
        <v>6.99152191780066</v>
      </c>
      <c r="V669" s="89"/>
      <c r="W669" s="85">
        <v>52.725333208841199</v>
      </c>
      <c r="X669" s="88">
        <v>69.566666666700002</v>
      </c>
      <c r="Y669" s="85">
        <v>99.860000000000014</v>
      </c>
      <c r="Z669" s="88">
        <v>100</v>
      </c>
      <c r="AA669" s="85">
        <v>0.53</v>
      </c>
      <c r="AB669" s="91">
        <v>0.55000000000000004</v>
      </c>
      <c r="AC669" s="86">
        <v>0.19</v>
      </c>
      <c r="AD669" s="86">
        <v>0.21</v>
      </c>
      <c r="AE669" s="86">
        <v>0</v>
      </c>
      <c r="AF669" s="88">
        <v>0</v>
      </c>
      <c r="AG669" s="85">
        <v>16.3596360252</v>
      </c>
      <c r="AH669" s="86">
        <v>6.0143000000000002E-2</v>
      </c>
      <c r="AI669" s="88">
        <v>0</v>
      </c>
      <c r="AJ669" s="150">
        <v>1.66</v>
      </c>
      <c r="AK669" s="151">
        <v>1</v>
      </c>
    </row>
    <row r="670" spans="1:37" x14ac:dyDescent="0.2">
      <c r="A670" s="149" t="s">
        <v>1584</v>
      </c>
      <c r="B670" s="66" t="s">
        <v>1585</v>
      </c>
      <c r="C670" s="67">
        <v>44</v>
      </c>
      <c r="D670" s="84" t="s">
        <v>342</v>
      </c>
      <c r="E670" s="85">
        <v>44.1356988525338</v>
      </c>
      <c r="F670" s="91">
        <v>44.1193433704345</v>
      </c>
      <c r="G670" s="86">
        <v>23.787757491241202</v>
      </c>
      <c r="H670" s="86">
        <v>23.781731787309901</v>
      </c>
      <c r="I670" s="86">
        <v>1.33</v>
      </c>
      <c r="J670" s="86">
        <v>0.56000000000000005</v>
      </c>
      <c r="K670" s="87">
        <v>0</v>
      </c>
      <c r="L670" s="85">
        <v>0.82000000053400002</v>
      </c>
      <c r="M670" s="86">
        <v>0</v>
      </c>
      <c r="N670" s="86"/>
      <c r="O670" s="86">
        <v>18.1962164540255</v>
      </c>
      <c r="P670" s="86">
        <v>0.28199999999999997</v>
      </c>
      <c r="Q670" s="88">
        <v>0</v>
      </c>
      <c r="R670" s="85">
        <v>0</v>
      </c>
      <c r="S670" s="86">
        <v>0</v>
      </c>
      <c r="T670" s="86">
        <v>2.08</v>
      </c>
      <c r="U670" s="88">
        <v>2.6977937315462799</v>
      </c>
      <c r="V670" s="89"/>
      <c r="W670" s="85"/>
      <c r="X670" s="88"/>
      <c r="Y670" s="85"/>
      <c r="Z670" s="88"/>
      <c r="AA670" s="85">
        <v>1.04</v>
      </c>
      <c r="AB670" s="91">
        <v>0.9</v>
      </c>
      <c r="AC670" s="86">
        <v>0.03</v>
      </c>
      <c r="AD670" s="86">
        <v>0.03</v>
      </c>
      <c r="AE670" s="86">
        <v>0</v>
      </c>
      <c r="AF670" s="88">
        <v>0</v>
      </c>
      <c r="AG670" s="85">
        <v>9.9806534860100005</v>
      </c>
      <c r="AH670" s="86">
        <v>8.0800000000000004E-3</v>
      </c>
      <c r="AI670" s="88">
        <v>0</v>
      </c>
      <c r="AJ670" s="150">
        <v>1.1399999999999999</v>
      </c>
      <c r="AK670" s="151">
        <v>1</v>
      </c>
    </row>
    <row r="671" spans="1:37" x14ac:dyDescent="0.2">
      <c r="A671" s="149" t="s">
        <v>1586</v>
      </c>
      <c r="B671" s="66" t="s">
        <v>1587</v>
      </c>
      <c r="C671" s="67">
        <v>44</v>
      </c>
      <c r="D671" s="84" t="s">
        <v>342</v>
      </c>
      <c r="E671" s="85">
        <v>87.825128105338294</v>
      </c>
      <c r="F671" s="91">
        <v>87.796588181877098</v>
      </c>
      <c r="G671" s="86">
        <v>34.8641110462477</v>
      </c>
      <c r="H671" s="86">
        <v>34.858921969254702</v>
      </c>
      <c r="I671" s="86">
        <v>0</v>
      </c>
      <c r="J671" s="86">
        <v>0.11</v>
      </c>
      <c r="K671" s="87">
        <v>0</v>
      </c>
      <c r="L671" s="85">
        <v>0.35999999984100001</v>
      </c>
      <c r="M671" s="86">
        <v>0</v>
      </c>
      <c r="N671" s="86"/>
      <c r="O671" s="86">
        <v>64.039594372864897</v>
      </c>
      <c r="P671" s="86">
        <v>9.0999999999999998E-2</v>
      </c>
      <c r="Q671" s="88">
        <v>5.7700000000000001E-2</v>
      </c>
      <c r="R671" s="85">
        <v>0</v>
      </c>
      <c r="S671" s="86">
        <v>0</v>
      </c>
      <c r="T671" s="86">
        <v>1.33</v>
      </c>
      <c r="U671" s="88">
        <v>0.39761302458325198</v>
      </c>
      <c r="V671" s="89"/>
      <c r="W671" s="85"/>
      <c r="X671" s="88"/>
      <c r="Y671" s="85"/>
      <c r="Z671" s="88"/>
      <c r="AA671" s="85">
        <v>0.02</v>
      </c>
      <c r="AB671" s="91">
        <v>0.02</v>
      </c>
      <c r="AC671" s="86">
        <v>0</v>
      </c>
      <c r="AD671" s="86">
        <v>0</v>
      </c>
      <c r="AE671" s="86">
        <v>0</v>
      </c>
      <c r="AF671" s="88">
        <v>0</v>
      </c>
      <c r="AG671" s="85">
        <v>0.57502899946300001</v>
      </c>
      <c r="AH671" s="86">
        <v>2.0460000000000001E-3</v>
      </c>
      <c r="AI671" s="88">
        <v>0</v>
      </c>
      <c r="AJ671" s="150">
        <v>1.48</v>
      </c>
      <c r="AK671" s="151">
        <v>4</v>
      </c>
    </row>
    <row r="672" spans="1:37" x14ac:dyDescent="0.2">
      <c r="A672" s="149" t="s">
        <v>1588</v>
      </c>
      <c r="B672" s="66" t="s">
        <v>1589</v>
      </c>
      <c r="C672" s="67">
        <v>44</v>
      </c>
      <c r="D672" s="84" t="s">
        <v>342</v>
      </c>
      <c r="E672" s="85">
        <v>78.941082802547797</v>
      </c>
      <c r="F672" s="91">
        <v>78.931765821927101</v>
      </c>
      <c r="G672" s="86">
        <v>22.210834801463601</v>
      </c>
      <c r="H672" s="86">
        <v>22.210834801463601</v>
      </c>
      <c r="I672" s="86">
        <v>0.68</v>
      </c>
      <c r="J672" s="86">
        <v>0.33</v>
      </c>
      <c r="K672" s="87">
        <v>0</v>
      </c>
      <c r="L672" s="85">
        <v>5.0000000016600002E-2</v>
      </c>
      <c r="M672" s="86">
        <v>0</v>
      </c>
      <c r="N672" s="86">
        <v>18.481903485254701</v>
      </c>
      <c r="O672" s="86">
        <v>8.5935147073587004</v>
      </c>
      <c r="P672" s="86">
        <v>0.152</v>
      </c>
      <c r="Q672" s="88">
        <v>0.1694</v>
      </c>
      <c r="R672" s="85">
        <v>0</v>
      </c>
      <c r="S672" s="86">
        <v>0</v>
      </c>
      <c r="T672" s="86">
        <v>2.08</v>
      </c>
      <c r="U672" s="88">
        <v>0.88850115191760404</v>
      </c>
      <c r="V672" s="89"/>
      <c r="W672" s="85"/>
      <c r="X672" s="88"/>
      <c r="Y672" s="85"/>
      <c r="Z672" s="88"/>
      <c r="AA672" s="85">
        <v>0.11</v>
      </c>
      <c r="AB672" s="91">
        <v>0.1</v>
      </c>
      <c r="AC672" s="86">
        <v>0.04</v>
      </c>
      <c r="AD672" s="86">
        <v>0.04</v>
      </c>
      <c r="AE672" s="86">
        <v>0</v>
      </c>
      <c r="AF672" s="88">
        <v>0</v>
      </c>
      <c r="AG672" s="85">
        <v>2.99187800278</v>
      </c>
      <c r="AH672" s="86">
        <v>5.2170000000000003E-3</v>
      </c>
      <c r="AI672" s="88">
        <v>0</v>
      </c>
      <c r="AJ672" s="150">
        <v>1.1000000000000001</v>
      </c>
      <c r="AK672" s="151">
        <v>1</v>
      </c>
    </row>
    <row r="673" spans="1:37" x14ac:dyDescent="0.2">
      <c r="A673" s="149" t="s">
        <v>1590</v>
      </c>
      <c r="B673" s="66" t="s">
        <v>1591</v>
      </c>
      <c r="C673" s="67">
        <v>27</v>
      </c>
      <c r="D673" s="84" t="s">
        <v>342</v>
      </c>
      <c r="E673" s="85">
        <v>76.094350099486405</v>
      </c>
      <c r="F673" s="91">
        <v>76.094350099486405</v>
      </c>
      <c r="G673" s="86">
        <v>17.127851557077399</v>
      </c>
      <c r="H673" s="86">
        <v>17.127851557077399</v>
      </c>
      <c r="I673" s="86">
        <v>0.64</v>
      </c>
      <c r="J673" s="86">
        <v>0.39</v>
      </c>
      <c r="K673" s="87">
        <v>0</v>
      </c>
      <c r="L673" s="85">
        <v>2.9999999995500001E-2</v>
      </c>
      <c r="M673" s="86">
        <v>0</v>
      </c>
      <c r="N673" s="86">
        <v>100</v>
      </c>
      <c r="O673" s="86">
        <v>24.4179676800876</v>
      </c>
      <c r="P673" s="86">
        <v>0.26400000000000001</v>
      </c>
      <c r="Q673" s="88">
        <v>1.2081999999999999</v>
      </c>
      <c r="R673" s="85">
        <v>0</v>
      </c>
      <c r="S673" s="86">
        <v>0</v>
      </c>
      <c r="T673" s="86">
        <v>2.76</v>
      </c>
      <c r="U673" s="88">
        <v>3.8452639859330899</v>
      </c>
      <c r="V673" s="89"/>
      <c r="W673" s="85">
        <v>57.833333333299997</v>
      </c>
      <c r="X673" s="88"/>
      <c r="Y673" s="85"/>
      <c r="Z673" s="88"/>
      <c r="AA673" s="85">
        <v>0</v>
      </c>
      <c r="AB673" s="91">
        <v>0</v>
      </c>
      <c r="AC673" s="86">
        <v>0</v>
      </c>
      <c r="AD673" s="86">
        <v>0</v>
      </c>
      <c r="AE673" s="86">
        <v>0</v>
      </c>
      <c r="AF673" s="88">
        <v>0</v>
      </c>
      <c r="AG673" s="85">
        <v>3.8455619994500001</v>
      </c>
      <c r="AH673" s="86">
        <v>4.0559999999999997E-3</v>
      </c>
      <c r="AI673" s="88">
        <v>0</v>
      </c>
      <c r="AJ673" s="150">
        <v>2.85</v>
      </c>
      <c r="AK673" s="151">
        <v>19</v>
      </c>
    </row>
    <row r="674" spans="1:37" x14ac:dyDescent="0.2">
      <c r="A674" s="149" t="s">
        <v>1592</v>
      </c>
      <c r="B674" s="66" t="s">
        <v>1593</v>
      </c>
      <c r="C674" s="67">
        <v>44</v>
      </c>
      <c r="D674" s="84" t="s">
        <v>342</v>
      </c>
      <c r="E674" s="85">
        <v>75.8693263178927</v>
      </c>
      <c r="F674" s="91">
        <v>75.866662226514407</v>
      </c>
      <c r="G674" s="86">
        <v>28.1601118918379</v>
      </c>
      <c r="H674" s="86">
        <v>28.1587798461487</v>
      </c>
      <c r="I674" s="86">
        <v>3.49</v>
      </c>
      <c r="J674" s="86">
        <v>0.63</v>
      </c>
      <c r="K674" s="87">
        <v>0</v>
      </c>
      <c r="L674" s="85">
        <v>0.200000005688</v>
      </c>
      <c r="M674" s="86">
        <v>0</v>
      </c>
      <c r="N674" s="86">
        <v>41.043588927776</v>
      </c>
      <c r="O674" s="86">
        <v>39.359230424326398</v>
      </c>
      <c r="P674" s="86">
        <v>0.496</v>
      </c>
      <c r="Q674" s="88">
        <v>0.52539999999999998</v>
      </c>
      <c r="R674" s="85">
        <v>0</v>
      </c>
      <c r="S674" s="86">
        <v>0</v>
      </c>
      <c r="T674" s="86">
        <v>2.4700000000000002</v>
      </c>
      <c r="U674" s="88">
        <v>2.5288887408838101</v>
      </c>
      <c r="V674" s="89"/>
      <c r="W674" s="85">
        <v>63.376098743317101</v>
      </c>
      <c r="X674" s="88">
        <v>62.3</v>
      </c>
      <c r="Y674" s="85">
        <v>-100</v>
      </c>
      <c r="Z674" s="88">
        <v>100</v>
      </c>
      <c r="AA674" s="85">
        <v>0.54</v>
      </c>
      <c r="AB674" s="91">
        <v>0.52</v>
      </c>
      <c r="AC674" s="86">
        <v>0.1</v>
      </c>
      <c r="AD674" s="86">
        <v>0.1</v>
      </c>
      <c r="AE674" s="86">
        <v>0</v>
      </c>
      <c r="AF674" s="88">
        <v>0</v>
      </c>
      <c r="AG674" s="85">
        <v>5.07985803556</v>
      </c>
      <c r="AH674" s="86">
        <v>1.0711E-2</v>
      </c>
      <c r="AI674" s="88">
        <v>0</v>
      </c>
      <c r="AJ674" s="150">
        <v>1.08</v>
      </c>
      <c r="AK674" s="151">
        <v>0</v>
      </c>
    </row>
    <row r="675" spans="1:37" x14ac:dyDescent="0.2">
      <c r="A675" s="149" t="s">
        <v>1594</v>
      </c>
      <c r="B675" s="66" t="s">
        <v>1595</v>
      </c>
      <c r="C675" s="67">
        <v>27</v>
      </c>
      <c r="D675" s="84" t="s">
        <v>342</v>
      </c>
      <c r="E675" s="85">
        <v>38.552280446385303</v>
      </c>
      <c r="F675" s="91">
        <v>38.543182920912201</v>
      </c>
      <c r="G675" s="86">
        <v>15.488840368752999</v>
      </c>
      <c r="H675" s="86">
        <v>15.47974284328</v>
      </c>
      <c r="I675" s="86">
        <v>2.2200000000000002</v>
      </c>
      <c r="J675" s="86">
        <v>2.2000000000000002</v>
      </c>
      <c r="K675" s="87">
        <v>0</v>
      </c>
      <c r="L675" s="85">
        <v>0.66999999967500001</v>
      </c>
      <c r="M675" s="86">
        <v>0</v>
      </c>
      <c r="N675" s="86">
        <v>36.281440078908403</v>
      </c>
      <c r="O675" s="86">
        <v>7.6227114055709899</v>
      </c>
      <c r="P675" s="86">
        <v>0.42199999999999999</v>
      </c>
      <c r="Q675" s="88">
        <v>0.89629999999999999</v>
      </c>
      <c r="R675" s="85">
        <v>0</v>
      </c>
      <c r="S675" s="86">
        <v>0</v>
      </c>
      <c r="T675" s="86">
        <v>1.25</v>
      </c>
      <c r="U675" s="88">
        <v>5.6774623968947102</v>
      </c>
      <c r="V675" s="89"/>
      <c r="W675" s="85">
        <v>44.2385353042744</v>
      </c>
      <c r="X675" s="88"/>
      <c r="Y675" s="85"/>
      <c r="Z675" s="88"/>
      <c r="AA675" s="85">
        <v>0.18</v>
      </c>
      <c r="AB675" s="91">
        <v>0.19</v>
      </c>
      <c r="AC675" s="86">
        <v>0.03</v>
      </c>
      <c r="AD675" s="86">
        <v>0.04</v>
      </c>
      <c r="AE675" s="86">
        <v>0.02</v>
      </c>
      <c r="AF675" s="88">
        <v>0</v>
      </c>
      <c r="AG675" s="85">
        <v>20.017287001700002</v>
      </c>
      <c r="AH675" s="86">
        <v>3.7836000000000002E-2</v>
      </c>
      <c r="AI675" s="88">
        <v>0</v>
      </c>
      <c r="AJ675" s="150">
        <v>1.1599999999999999</v>
      </c>
      <c r="AK675" s="151">
        <v>1</v>
      </c>
    </row>
    <row r="676" spans="1:37" x14ac:dyDescent="0.2">
      <c r="A676" s="149" t="s">
        <v>1596</v>
      </c>
      <c r="B676" s="66" t="s">
        <v>1597</v>
      </c>
      <c r="C676" s="67">
        <v>44</v>
      </c>
      <c r="D676" s="84" t="s">
        <v>342</v>
      </c>
      <c r="E676" s="85">
        <v>44.948537993967001</v>
      </c>
      <c r="F676" s="91">
        <v>44.925800730624097</v>
      </c>
      <c r="G676" s="86">
        <v>16.987767352321502</v>
      </c>
      <c r="H676" s="86">
        <v>16.984735717209102</v>
      </c>
      <c r="I676" s="86">
        <v>2.23</v>
      </c>
      <c r="J676" s="86">
        <v>1.68</v>
      </c>
      <c r="K676" s="87">
        <v>0</v>
      </c>
      <c r="L676" s="85">
        <v>0.21000000042200001</v>
      </c>
      <c r="M676" s="86">
        <v>0</v>
      </c>
      <c r="N676" s="86">
        <v>3.0789302022178702</v>
      </c>
      <c r="O676" s="86">
        <v>7.6871568233560996</v>
      </c>
      <c r="P676" s="86">
        <v>0.53300000000000003</v>
      </c>
      <c r="Q676" s="88">
        <v>0.80840000000000001</v>
      </c>
      <c r="R676" s="85">
        <v>0</v>
      </c>
      <c r="S676" s="86">
        <v>0</v>
      </c>
      <c r="T676" s="86">
        <v>2.0499999999999998</v>
      </c>
      <c r="U676" s="88">
        <v>5.95564717830562</v>
      </c>
      <c r="V676" s="89"/>
      <c r="W676" s="85">
        <v>52.4</v>
      </c>
      <c r="X676" s="88">
        <v>52.4</v>
      </c>
      <c r="Y676" s="85"/>
      <c r="Z676" s="88"/>
      <c r="AA676" s="85">
        <v>0.6</v>
      </c>
      <c r="AB676" s="91">
        <v>0.6</v>
      </c>
      <c r="AC676" s="86">
        <v>0.16</v>
      </c>
      <c r="AD676" s="86">
        <v>0.16</v>
      </c>
      <c r="AE676" s="86">
        <v>0</v>
      </c>
      <c r="AF676" s="88">
        <v>0</v>
      </c>
      <c r="AG676" s="85">
        <v>6.0990120040800004</v>
      </c>
      <c r="AH676" s="86">
        <v>1.157E-2</v>
      </c>
      <c r="AI676" s="88">
        <v>0</v>
      </c>
      <c r="AJ676" s="150">
        <v>1.01</v>
      </c>
      <c r="AK676" s="151">
        <v>0</v>
      </c>
    </row>
    <row r="677" spans="1:37" x14ac:dyDescent="0.2">
      <c r="A677" s="149" t="s">
        <v>1598</v>
      </c>
      <c r="B677" s="66" t="s">
        <v>1599</v>
      </c>
      <c r="C677" s="67">
        <v>27</v>
      </c>
      <c r="D677" s="84" t="s">
        <v>342</v>
      </c>
      <c r="E677" s="85">
        <v>60.941713493725402</v>
      </c>
      <c r="F677" s="91">
        <v>60.941713493725402</v>
      </c>
      <c r="G677" s="86">
        <v>21.911297247623502</v>
      </c>
      <c r="H677" s="86">
        <v>21.911297247623502</v>
      </c>
      <c r="I677" s="86">
        <v>1.36</v>
      </c>
      <c r="J677" s="86">
        <v>0.83</v>
      </c>
      <c r="K677" s="87">
        <v>0</v>
      </c>
      <c r="L677" s="85">
        <v>5.0000000041599997E-2</v>
      </c>
      <c r="M677" s="86">
        <v>0</v>
      </c>
      <c r="N677" s="86">
        <v>92.964474077022601</v>
      </c>
      <c r="O677" s="86">
        <v>43.116018374141298</v>
      </c>
      <c r="P677" s="86">
        <v>0.63600000000000001</v>
      </c>
      <c r="Q677" s="88">
        <v>1.6319999999999999</v>
      </c>
      <c r="R677" s="85">
        <v>0</v>
      </c>
      <c r="S677" s="86">
        <v>0</v>
      </c>
      <c r="T677" s="86">
        <v>2.21</v>
      </c>
      <c r="U677" s="88">
        <v>4.9819973184290198</v>
      </c>
      <c r="V677" s="89"/>
      <c r="W677" s="85">
        <v>57.402986476128198</v>
      </c>
      <c r="X677" s="88">
        <v>55.233333333300003</v>
      </c>
      <c r="Y677" s="85">
        <v>-100</v>
      </c>
      <c r="Z677" s="88"/>
      <c r="AA677" s="85">
        <v>0.13</v>
      </c>
      <c r="AB677" s="91">
        <v>0.13</v>
      </c>
      <c r="AC677" s="86">
        <v>0.03</v>
      </c>
      <c r="AD677" s="86">
        <v>0.03</v>
      </c>
      <c r="AE677" s="86">
        <v>0</v>
      </c>
      <c r="AF677" s="88">
        <v>0</v>
      </c>
      <c r="AG677" s="85">
        <v>9.5476419990700006</v>
      </c>
      <c r="AH677" s="86">
        <v>1.1957000000000001E-2</v>
      </c>
      <c r="AI677" s="88">
        <v>0</v>
      </c>
      <c r="AJ677" s="150">
        <v>2.4300000000000002</v>
      </c>
      <c r="AK677" s="151">
        <v>8</v>
      </c>
    </row>
    <row r="678" spans="1:37" x14ac:dyDescent="0.2">
      <c r="A678" s="149" t="s">
        <v>1600</v>
      </c>
      <c r="B678" s="66" t="s">
        <v>1601</v>
      </c>
      <c r="C678" s="67">
        <v>27</v>
      </c>
      <c r="D678" s="84" t="s">
        <v>342</v>
      </c>
      <c r="E678" s="85">
        <v>62.231532799054797</v>
      </c>
      <c r="F678" s="91">
        <v>62.224536911082303</v>
      </c>
      <c r="G678" s="86">
        <v>19.4221396534703</v>
      </c>
      <c r="H678" s="86">
        <v>19.4221396534703</v>
      </c>
      <c r="I678" s="86">
        <v>0.32</v>
      </c>
      <c r="J678" s="86">
        <v>0.4</v>
      </c>
      <c r="K678" s="87">
        <v>0</v>
      </c>
      <c r="L678" s="85">
        <v>0.97999999988200004</v>
      </c>
      <c r="M678" s="86">
        <v>0</v>
      </c>
      <c r="N678" s="86">
        <v>6.0618145563310097</v>
      </c>
      <c r="O678" s="86">
        <v>1.8798365937095201</v>
      </c>
      <c r="P678" s="86">
        <v>0.20300000000000001</v>
      </c>
      <c r="Q678" s="88">
        <v>0.33679999999999999</v>
      </c>
      <c r="R678" s="85">
        <v>0</v>
      </c>
      <c r="S678" s="86">
        <v>0</v>
      </c>
      <c r="T678" s="86">
        <v>1.03</v>
      </c>
      <c r="U678" s="88">
        <v>3.6518535216522698</v>
      </c>
      <c r="V678" s="89"/>
      <c r="W678" s="85"/>
      <c r="X678" s="88"/>
      <c r="Y678" s="85"/>
      <c r="Z678" s="88"/>
      <c r="AA678" s="85">
        <v>1.08</v>
      </c>
      <c r="AB678" s="91">
        <v>1.08</v>
      </c>
      <c r="AC678" s="86">
        <v>0.08</v>
      </c>
      <c r="AD678" s="86">
        <v>0.08</v>
      </c>
      <c r="AE678" s="86">
        <v>0</v>
      </c>
      <c r="AF678" s="88">
        <v>0</v>
      </c>
      <c r="AG678" s="85">
        <v>3.1516989998999998</v>
      </c>
      <c r="AH678" s="86">
        <v>4.4900000000000001E-3</v>
      </c>
      <c r="AI678" s="88">
        <v>0</v>
      </c>
      <c r="AJ678" s="150">
        <v>1.07</v>
      </c>
      <c r="AK678" s="151">
        <v>0</v>
      </c>
    </row>
    <row r="679" spans="1:37" x14ac:dyDescent="0.2">
      <c r="A679" s="149" t="s">
        <v>1602</v>
      </c>
      <c r="B679" s="66" t="s">
        <v>1603</v>
      </c>
      <c r="C679" s="67">
        <v>27</v>
      </c>
      <c r="D679" s="84" t="s">
        <v>342</v>
      </c>
      <c r="E679" s="85">
        <v>36.007342262385002</v>
      </c>
      <c r="F679" s="91">
        <v>36.007342262385002</v>
      </c>
      <c r="G679" s="86">
        <v>10.958931741165101</v>
      </c>
      <c r="H679" s="86">
        <v>10.958931741165101</v>
      </c>
      <c r="I679" s="86">
        <v>2.29</v>
      </c>
      <c r="J679" s="86">
        <v>1.34</v>
      </c>
      <c r="K679" s="87">
        <v>0</v>
      </c>
      <c r="L679" s="85">
        <v>0.70999999978999995</v>
      </c>
      <c r="M679" s="86">
        <v>4.5941135373763903E-2</v>
      </c>
      <c r="N679" s="86">
        <v>2.3705926481620399</v>
      </c>
      <c r="O679" s="86">
        <v>1.5808660692991701</v>
      </c>
      <c r="P679" s="86">
        <v>0.63</v>
      </c>
      <c r="Q679" s="88">
        <v>1.2215</v>
      </c>
      <c r="R679" s="85">
        <v>1.9049433279359901E-2</v>
      </c>
      <c r="S679" s="86">
        <v>0</v>
      </c>
      <c r="T679" s="86">
        <v>1.75</v>
      </c>
      <c r="U679" s="88">
        <v>12.2750927868323</v>
      </c>
      <c r="V679" s="89"/>
      <c r="W679" s="85">
        <v>28.640462741886601</v>
      </c>
      <c r="X679" s="88"/>
      <c r="Y679" s="85"/>
      <c r="Z679" s="88"/>
      <c r="AA679" s="85">
        <v>0.55000000000000004</v>
      </c>
      <c r="AB679" s="91">
        <v>0.55000000000000004</v>
      </c>
      <c r="AC679" s="86">
        <v>0.24</v>
      </c>
      <c r="AD679" s="86">
        <v>0.24</v>
      </c>
      <c r="AE679" s="86">
        <v>0</v>
      </c>
      <c r="AF679" s="88">
        <v>0</v>
      </c>
      <c r="AG679" s="85">
        <v>12.488572983799999</v>
      </c>
      <c r="AH679" s="86">
        <v>1.3207E-2</v>
      </c>
      <c r="AI679" s="88">
        <v>2.5799999966600001E-3</v>
      </c>
      <c r="AJ679" s="150">
        <v>1.03</v>
      </c>
      <c r="AK679" s="151">
        <v>0</v>
      </c>
    </row>
    <row r="680" spans="1:37" x14ac:dyDescent="0.2">
      <c r="A680" s="149" t="s">
        <v>1604</v>
      </c>
      <c r="B680" s="66" t="s">
        <v>1605</v>
      </c>
      <c r="C680" s="67">
        <v>27</v>
      </c>
      <c r="D680" s="84" t="s">
        <v>342</v>
      </c>
      <c r="E680" s="85">
        <v>12.9455126459321</v>
      </c>
      <c r="F680" s="91">
        <v>12.889227808340999</v>
      </c>
      <c r="G680" s="86">
        <v>12.5860159413185</v>
      </c>
      <c r="H680" s="86">
        <v>12.529731103727499</v>
      </c>
      <c r="I680" s="86">
        <v>4.99</v>
      </c>
      <c r="J680" s="86">
        <v>1.76</v>
      </c>
      <c r="K680" s="87">
        <v>2.0199999999999999E-2</v>
      </c>
      <c r="L680" s="85">
        <v>0.37000000030199998</v>
      </c>
      <c r="M680" s="86">
        <v>0</v>
      </c>
      <c r="N680" s="86">
        <v>34.1117778902466</v>
      </c>
      <c r="O680" s="86">
        <v>35.128186817110603</v>
      </c>
      <c r="P680" s="86">
        <v>0.71799999999999997</v>
      </c>
      <c r="Q680" s="88">
        <v>0.16139999999999999</v>
      </c>
      <c r="R680" s="85">
        <v>0</v>
      </c>
      <c r="S680" s="86">
        <v>0</v>
      </c>
      <c r="T680" s="86">
        <v>3.91</v>
      </c>
      <c r="U680" s="88">
        <v>7.5512464368066503</v>
      </c>
      <c r="V680" s="89"/>
      <c r="W680" s="85">
        <v>50.7804685915156</v>
      </c>
      <c r="X680" s="88">
        <v>72.533333333300007</v>
      </c>
      <c r="Y680" s="85">
        <v>-100</v>
      </c>
      <c r="Z680" s="88"/>
      <c r="AA680" s="85">
        <v>0</v>
      </c>
      <c r="AB680" s="91">
        <v>0.09</v>
      </c>
      <c r="AC680" s="86">
        <v>0</v>
      </c>
      <c r="AD680" s="86">
        <v>0.09</v>
      </c>
      <c r="AE680" s="86">
        <v>0</v>
      </c>
      <c r="AF680" s="88">
        <v>0</v>
      </c>
      <c r="AG680" s="85">
        <v>10.473501992399999</v>
      </c>
      <c r="AH680" s="86">
        <v>9.5080000000000008E-3</v>
      </c>
      <c r="AI680" s="88">
        <v>0</v>
      </c>
      <c r="AJ680" s="150">
        <v>1.1000000000000001</v>
      </c>
      <c r="AK680" s="151">
        <v>0</v>
      </c>
    </row>
    <row r="681" spans="1:37" x14ac:dyDescent="0.2">
      <c r="A681" s="149" t="s">
        <v>1606</v>
      </c>
      <c r="B681" s="66" t="s">
        <v>1607</v>
      </c>
      <c r="C681" s="67">
        <v>27</v>
      </c>
      <c r="D681" s="84" t="s">
        <v>342</v>
      </c>
      <c r="E681" s="85">
        <v>52.340435636041299</v>
      </c>
      <c r="F681" s="91">
        <v>52.340435636041299</v>
      </c>
      <c r="G681" s="86">
        <v>10.915437219021101</v>
      </c>
      <c r="H681" s="86">
        <v>10.915437219021101</v>
      </c>
      <c r="I681" s="86">
        <v>0.63</v>
      </c>
      <c r="J681" s="86">
        <v>0.44</v>
      </c>
      <c r="K681" s="87">
        <v>0</v>
      </c>
      <c r="L681" s="85">
        <v>0.39999998976500001</v>
      </c>
      <c r="M681" s="86">
        <v>7.1820167592524103E-2</v>
      </c>
      <c r="N681" s="86">
        <v>5.8972523539452704</v>
      </c>
      <c r="O681" s="86">
        <v>2.0221846898251701</v>
      </c>
      <c r="P681" s="86">
        <v>0.26400000000000001</v>
      </c>
      <c r="Q681" s="88">
        <v>0.50129999999999997</v>
      </c>
      <c r="R681" s="85">
        <v>1.35666802333469E-2</v>
      </c>
      <c r="S681" s="86">
        <v>0</v>
      </c>
      <c r="T681" s="86">
        <v>1.2</v>
      </c>
      <c r="U681" s="88">
        <v>6.9010004432343397</v>
      </c>
      <c r="V681" s="89"/>
      <c r="W681" s="85"/>
      <c r="X681" s="88"/>
      <c r="Y681" s="85"/>
      <c r="Z681" s="88"/>
      <c r="AA681" s="85">
        <v>0.44</v>
      </c>
      <c r="AB681" s="91">
        <v>0.44</v>
      </c>
      <c r="AC681" s="86">
        <v>0.12</v>
      </c>
      <c r="AD681" s="86">
        <v>0.12</v>
      </c>
      <c r="AE681" s="86">
        <v>0</v>
      </c>
      <c r="AF681" s="88">
        <v>0</v>
      </c>
      <c r="AG681" s="85">
        <v>6.7513146992499999</v>
      </c>
      <c r="AH681" s="86">
        <v>5.5389999999999997E-3</v>
      </c>
      <c r="AI681" s="88">
        <v>2.49999987539E-4</v>
      </c>
      <c r="AJ681" s="150">
        <v>1.04</v>
      </c>
      <c r="AK681" s="151">
        <v>0</v>
      </c>
    </row>
    <row r="682" spans="1:37" x14ac:dyDescent="0.2">
      <c r="A682" s="149" t="s">
        <v>1608</v>
      </c>
      <c r="B682" s="66" t="s">
        <v>1609</v>
      </c>
      <c r="C682" s="67">
        <v>27</v>
      </c>
      <c r="D682" s="84" t="s">
        <v>342</v>
      </c>
      <c r="E682" s="85">
        <v>53.546556271492001</v>
      </c>
      <c r="F682" s="91">
        <v>53.545888558742</v>
      </c>
      <c r="G682" s="86">
        <v>17.129502887857601</v>
      </c>
      <c r="H682" s="86">
        <v>17.128835175107699</v>
      </c>
      <c r="I682" s="86">
        <v>0.99</v>
      </c>
      <c r="J682" s="86">
        <v>0.97</v>
      </c>
      <c r="K682" s="87">
        <v>0</v>
      </c>
      <c r="L682" s="85">
        <v>0.68999999949099999</v>
      </c>
      <c r="M682" s="86">
        <v>2.3383895165399299E-3</v>
      </c>
      <c r="N682" s="86">
        <v>2.5006969612489498</v>
      </c>
      <c r="O682" s="86">
        <v>1.2291968786686001</v>
      </c>
      <c r="P682" s="86">
        <v>0.27400000000000002</v>
      </c>
      <c r="Q682" s="88">
        <v>1.2390000000000001</v>
      </c>
      <c r="R682" s="85">
        <v>1.0181225819588699E-2</v>
      </c>
      <c r="S682" s="86">
        <v>0</v>
      </c>
      <c r="T682" s="86">
        <v>1.26</v>
      </c>
      <c r="U682" s="88">
        <v>8.4452308616832994</v>
      </c>
      <c r="V682" s="89"/>
      <c r="W682" s="85">
        <v>27.3313401882859</v>
      </c>
      <c r="X682" s="88"/>
      <c r="Y682" s="85"/>
      <c r="Z682" s="88"/>
      <c r="AA682" s="85">
        <v>0.3</v>
      </c>
      <c r="AB682" s="91">
        <v>0.3</v>
      </c>
      <c r="AC682" s="86">
        <v>0.05</v>
      </c>
      <c r="AD682" s="86">
        <v>0.05</v>
      </c>
      <c r="AE682" s="86">
        <v>0</v>
      </c>
      <c r="AF682" s="88">
        <v>0</v>
      </c>
      <c r="AG682" s="85">
        <v>12.8295409891</v>
      </c>
      <c r="AH682" s="86">
        <v>1.5675000000000001E-2</v>
      </c>
      <c r="AI682" s="88">
        <v>0</v>
      </c>
      <c r="AJ682" s="150">
        <v>1.02</v>
      </c>
      <c r="AK682" s="151">
        <v>0</v>
      </c>
    </row>
    <row r="683" spans="1:37" x14ac:dyDescent="0.2">
      <c r="A683" s="149" t="s">
        <v>1610</v>
      </c>
      <c r="B683" s="66" t="s">
        <v>1611</v>
      </c>
      <c r="C683" s="67">
        <v>27</v>
      </c>
      <c r="D683" s="84" t="s">
        <v>342</v>
      </c>
      <c r="E683" s="85">
        <v>16.271731591503201</v>
      </c>
      <c r="F683" s="91">
        <v>16.2564880376211</v>
      </c>
      <c r="G683" s="86">
        <v>7.9426537502953396</v>
      </c>
      <c r="H683" s="86">
        <v>7.9296967294955101</v>
      </c>
      <c r="I683" s="86">
        <v>5.53</v>
      </c>
      <c r="J683" s="86">
        <v>33.03</v>
      </c>
      <c r="K683" s="87">
        <v>0</v>
      </c>
      <c r="L683" s="85">
        <v>0.63999999955300002</v>
      </c>
      <c r="M683" s="86">
        <v>0</v>
      </c>
      <c r="N683" s="86">
        <v>1.6053376465831</v>
      </c>
      <c r="O683" s="86">
        <v>1.39362635220739</v>
      </c>
      <c r="P683" s="86">
        <v>1.712</v>
      </c>
      <c r="Q683" s="88">
        <v>0.57589999999999997</v>
      </c>
      <c r="R683" s="85">
        <v>0</v>
      </c>
      <c r="S683" s="86">
        <v>0</v>
      </c>
      <c r="T683" s="86">
        <v>1.32</v>
      </c>
      <c r="U683" s="88">
        <v>7.5074502869598998</v>
      </c>
      <c r="V683" s="89"/>
      <c r="W683" s="85">
        <v>44.705902786586897</v>
      </c>
      <c r="X683" s="88">
        <v>44.3</v>
      </c>
      <c r="Y683" s="85"/>
      <c r="Z683" s="88"/>
      <c r="AA683" s="85">
        <v>0.69</v>
      </c>
      <c r="AB683" s="91">
        <v>0.72</v>
      </c>
      <c r="AC683" s="86">
        <v>0.09</v>
      </c>
      <c r="AD683" s="86">
        <v>0.1</v>
      </c>
      <c r="AE683" s="86">
        <v>0.11</v>
      </c>
      <c r="AF683" s="88">
        <v>0</v>
      </c>
      <c r="AG683" s="85">
        <v>22.339361996000001</v>
      </c>
      <c r="AH683" s="86">
        <v>0.45891300000000002</v>
      </c>
      <c r="AI683" s="88">
        <v>6.8799999987600004E-3</v>
      </c>
      <c r="AJ683" s="150">
        <v>1.02</v>
      </c>
      <c r="AK683" s="151">
        <v>0</v>
      </c>
    </row>
    <row r="684" spans="1:37" x14ac:dyDescent="0.2">
      <c r="A684" s="149" t="s">
        <v>1612</v>
      </c>
      <c r="B684" s="66" t="s">
        <v>1613</v>
      </c>
      <c r="C684" s="67">
        <v>27</v>
      </c>
      <c r="D684" s="84" t="s">
        <v>342</v>
      </c>
      <c r="E684" s="85">
        <v>26.594004126714399</v>
      </c>
      <c r="F684" s="91">
        <v>26.558077436582099</v>
      </c>
      <c r="G684" s="86">
        <v>25.194319698992601</v>
      </c>
      <c r="H684" s="86">
        <v>25.158393008860301</v>
      </c>
      <c r="I684" s="86">
        <v>12.39</v>
      </c>
      <c r="J684" s="86">
        <v>27.49</v>
      </c>
      <c r="K684" s="87">
        <v>0</v>
      </c>
      <c r="L684" s="85">
        <v>0.420000000278</v>
      </c>
      <c r="M684" s="86">
        <v>0</v>
      </c>
      <c r="N684" s="86">
        <v>29.5378622744451</v>
      </c>
      <c r="O684" s="86">
        <v>27.885967759385501</v>
      </c>
      <c r="P684" s="86">
        <v>2.8039999999999998</v>
      </c>
      <c r="Q684" s="88">
        <v>0.67430000000000001</v>
      </c>
      <c r="R684" s="85">
        <v>0</v>
      </c>
      <c r="S684" s="86">
        <v>0</v>
      </c>
      <c r="T684" s="86">
        <v>2.2000000000000002</v>
      </c>
      <c r="U684" s="88">
        <v>6.9513290447869904</v>
      </c>
      <c r="V684" s="89"/>
      <c r="W684" s="85">
        <v>57.107864717584903</v>
      </c>
      <c r="X684" s="88">
        <v>68.766666666700004</v>
      </c>
      <c r="Y684" s="85">
        <v>-59.26</v>
      </c>
      <c r="Z684" s="88">
        <v>-100</v>
      </c>
      <c r="AA684" s="85">
        <v>0.95</v>
      </c>
      <c r="AB684" s="91">
        <v>0.96</v>
      </c>
      <c r="AC684" s="86">
        <v>0.34</v>
      </c>
      <c r="AD684" s="86">
        <v>0.35</v>
      </c>
      <c r="AE684" s="86">
        <v>0.11</v>
      </c>
      <c r="AF684" s="88">
        <v>0</v>
      </c>
      <c r="AG684" s="85">
        <v>25.859418028499999</v>
      </c>
      <c r="AH684" s="86">
        <v>0.52949100000000004</v>
      </c>
      <c r="AI684" s="88">
        <v>2.2360000024600001E-2</v>
      </c>
      <c r="AJ684" s="150">
        <v>1.1299999999999999</v>
      </c>
      <c r="AK684" s="151">
        <v>0</v>
      </c>
    </row>
    <row r="685" spans="1:37" x14ac:dyDescent="0.2">
      <c r="A685" s="149" t="s">
        <v>1614</v>
      </c>
      <c r="B685" s="66" t="s">
        <v>1615</v>
      </c>
      <c r="C685" s="67">
        <v>27</v>
      </c>
      <c r="D685" s="84" t="s">
        <v>342</v>
      </c>
      <c r="E685" s="85">
        <v>79.034287029224501</v>
      </c>
      <c r="F685" s="91">
        <v>79.034287029224501</v>
      </c>
      <c r="G685" s="86">
        <v>22.178415279588901</v>
      </c>
      <c r="H685" s="86">
        <v>22.178415279588901</v>
      </c>
      <c r="I685" s="86">
        <v>0.26</v>
      </c>
      <c r="J685" s="86">
        <v>0.26</v>
      </c>
      <c r="K685" s="87">
        <v>0</v>
      </c>
      <c r="L685" s="85">
        <v>0</v>
      </c>
      <c r="M685" s="86">
        <v>0</v>
      </c>
      <c r="N685" s="86"/>
      <c r="O685" s="86">
        <v>0.84452975047984602</v>
      </c>
      <c r="P685" s="86">
        <v>0.20599999999999999</v>
      </c>
      <c r="Q685" s="88">
        <v>1.0824</v>
      </c>
      <c r="R685" s="85">
        <v>0</v>
      </c>
      <c r="S685" s="86">
        <v>0</v>
      </c>
      <c r="T685" s="86">
        <v>1.66</v>
      </c>
      <c r="U685" s="88">
        <v>3.0482472961570899</v>
      </c>
      <c r="V685" s="89"/>
      <c r="W685" s="85"/>
      <c r="X685" s="88"/>
      <c r="Y685" s="85"/>
      <c r="Z685" s="88"/>
      <c r="AA685" s="85">
        <v>0.4</v>
      </c>
      <c r="AB685" s="91">
        <v>0.4</v>
      </c>
      <c r="AC685" s="86">
        <v>0.02</v>
      </c>
      <c r="AD685" s="86">
        <v>0.02</v>
      </c>
      <c r="AE685" s="86">
        <v>0</v>
      </c>
      <c r="AF685" s="88">
        <v>0</v>
      </c>
      <c r="AG685" s="85">
        <v>3.15861699956</v>
      </c>
      <c r="AH685" s="86">
        <v>3.4039999999999999E-3</v>
      </c>
      <c r="AI685" s="88">
        <v>0</v>
      </c>
      <c r="AJ685" s="150">
        <v>2.69</v>
      </c>
      <c r="AK685" s="151">
        <v>11</v>
      </c>
    </row>
    <row r="686" spans="1:37" x14ac:dyDescent="0.2">
      <c r="A686" s="149" t="s">
        <v>1616</v>
      </c>
      <c r="B686" s="66" t="s">
        <v>1617</v>
      </c>
      <c r="C686" s="67">
        <v>27</v>
      </c>
      <c r="D686" s="84" t="s">
        <v>342</v>
      </c>
      <c r="E686" s="85">
        <v>49.950649453195901</v>
      </c>
      <c r="F686" s="91">
        <v>49.950649453195901</v>
      </c>
      <c r="G686" s="86">
        <v>11.272651900983099</v>
      </c>
      <c r="H686" s="86">
        <v>11.272651900983099</v>
      </c>
      <c r="I686" s="86">
        <v>1.59</v>
      </c>
      <c r="J686" s="86">
        <v>2.2999999999999998</v>
      </c>
      <c r="K686" s="87">
        <v>0</v>
      </c>
      <c r="L686" s="85">
        <v>8.9999999321999993E-2</v>
      </c>
      <c r="M686" s="86">
        <v>1.3541926671658801E-2</v>
      </c>
      <c r="N686" s="86"/>
      <c r="O686" s="86">
        <v>3.0905077262693199</v>
      </c>
      <c r="P686" s="86">
        <v>0.46300000000000002</v>
      </c>
      <c r="Q686" s="88">
        <v>0.52639999999999998</v>
      </c>
      <c r="R686" s="85">
        <v>1.5842839036755402E-2</v>
      </c>
      <c r="S686" s="86">
        <v>0</v>
      </c>
      <c r="T686" s="86">
        <v>1.53</v>
      </c>
      <c r="U686" s="88">
        <v>4.1276797346914602</v>
      </c>
      <c r="V686" s="89"/>
      <c r="W686" s="85"/>
      <c r="X686" s="88"/>
      <c r="Y686" s="85"/>
      <c r="Z686" s="88"/>
      <c r="AA686" s="85">
        <v>1.22</v>
      </c>
      <c r="AB686" s="91">
        <v>1.22</v>
      </c>
      <c r="AC686" s="86">
        <v>0.18</v>
      </c>
      <c r="AD686" s="86">
        <v>0.18</v>
      </c>
      <c r="AE686" s="86">
        <v>0</v>
      </c>
      <c r="AF686" s="88">
        <v>0</v>
      </c>
      <c r="AG686" s="85">
        <v>6.3690390040500002</v>
      </c>
      <c r="AH686" s="86">
        <v>2.5309000000000002E-2</v>
      </c>
      <c r="AI686" s="88">
        <v>1.7199999954000001E-3</v>
      </c>
      <c r="AJ686" s="150">
        <v>2.04</v>
      </c>
      <c r="AK686" s="151">
        <v>2</v>
      </c>
    </row>
    <row r="687" spans="1:37" x14ac:dyDescent="0.2">
      <c r="A687" s="149" t="s">
        <v>818</v>
      </c>
      <c r="B687" s="66" t="s">
        <v>1618</v>
      </c>
      <c r="C687" s="67">
        <v>27</v>
      </c>
      <c r="D687" s="84" t="s">
        <v>342</v>
      </c>
      <c r="E687" s="85">
        <v>60.6513600312284</v>
      </c>
      <c r="F687" s="91">
        <v>60.6513600312284</v>
      </c>
      <c r="G687" s="86">
        <v>19.5390265973491</v>
      </c>
      <c r="H687" s="86">
        <v>19.5390265973491</v>
      </c>
      <c r="I687" s="86">
        <v>10.29</v>
      </c>
      <c r="J687" s="86">
        <v>5.04</v>
      </c>
      <c r="K687" s="87">
        <v>0</v>
      </c>
      <c r="L687" s="85">
        <v>0.139999999959</v>
      </c>
      <c r="M687" s="86">
        <v>1.09686057373874E-3</v>
      </c>
      <c r="N687" s="86"/>
      <c r="O687" s="86">
        <v>74.633000587199106</v>
      </c>
      <c r="P687" s="86">
        <v>0.55800000000000005</v>
      </c>
      <c r="Q687" s="88">
        <v>0.47320000000000001</v>
      </c>
      <c r="R687" s="85">
        <v>1.16049669258443E-2</v>
      </c>
      <c r="S687" s="86">
        <v>0</v>
      </c>
      <c r="T687" s="86">
        <v>1.38</v>
      </c>
      <c r="U687" s="88">
        <v>3.6063450380595801</v>
      </c>
      <c r="V687" s="89"/>
      <c r="W687" s="85"/>
      <c r="X687" s="88"/>
      <c r="Y687" s="85"/>
      <c r="Z687" s="88"/>
      <c r="AA687" s="85">
        <v>0.49</v>
      </c>
      <c r="AB687" s="91">
        <v>0.49</v>
      </c>
      <c r="AC687" s="86">
        <v>0.19</v>
      </c>
      <c r="AD687" s="86">
        <v>0.19</v>
      </c>
      <c r="AE687" s="86">
        <v>0</v>
      </c>
      <c r="AF687" s="88">
        <v>0</v>
      </c>
      <c r="AG687" s="85">
        <v>4.8622989954299998</v>
      </c>
      <c r="AH687" s="86">
        <v>5.3531000000000002E-2</v>
      </c>
      <c r="AI687" s="88">
        <v>0</v>
      </c>
      <c r="AJ687" s="150">
        <v>2.2000000000000002</v>
      </c>
      <c r="AK687" s="151">
        <v>1</v>
      </c>
    </row>
    <row r="688" spans="1:37" x14ac:dyDescent="0.2">
      <c r="A688" s="149" t="s">
        <v>822</v>
      </c>
      <c r="B688" s="66" t="s">
        <v>1619</v>
      </c>
      <c r="C688" s="67">
        <v>27</v>
      </c>
      <c r="D688" s="84" t="s">
        <v>342</v>
      </c>
      <c r="E688" s="85">
        <v>46.048272078990699</v>
      </c>
      <c r="F688" s="91">
        <v>46.048272078990699</v>
      </c>
      <c r="G688" s="86">
        <v>23.522764673614901</v>
      </c>
      <c r="H688" s="86">
        <v>23.522764673614901</v>
      </c>
      <c r="I688" s="86">
        <v>17.5</v>
      </c>
      <c r="J688" s="86">
        <v>6.22</v>
      </c>
      <c r="K688" s="87">
        <v>0</v>
      </c>
      <c r="L688" s="85">
        <v>0.77000000010400005</v>
      </c>
      <c r="M688" s="86">
        <v>2.9851217842522999</v>
      </c>
      <c r="N688" s="86"/>
      <c r="O688" s="86">
        <v>100</v>
      </c>
      <c r="P688" s="86">
        <v>0.53800000000000003</v>
      </c>
      <c r="Q688" s="88">
        <v>0.76190000000000002</v>
      </c>
      <c r="R688" s="85">
        <v>4.8426150121065402E-2</v>
      </c>
      <c r="S688" s="86">
        <v>0</v>
      </c>
      <c r="T688" s="86">
        <v>1.87</v>
      </c>
      <c r="U688" s="88">
        <v>8.7679648930334597</v>
      </c>
      <c r="V688" s="89"/>
      <c r="W688" s="85">
        <v>46.151704837440299</v>
      </c>
      <c r="X688" s="88"/>
      <c r="Y688" s="85"/>
      <c r="Z688" s="88">
        <v>100</v>
      </c>
      <c r="AA688" s="85">
        <v>0.19</v>
      </c>
      <c r="AB688" s="91">
        <v>0.19</v>
      </c>
      <c r="AC688" s="86">
        <v>0.12</v>
      </c>
      <c r="AD688" s="86">
        <v>0.12</v>
      </c>
      <c r="AE688" s="86">
        <v>0</v>
      </c>
      <c r="AF688" s="88">
        <v>0.22089999917100001</v>
      </c>
      <c r="AG688" s="85">
        <v>10.089746995500001</v>
      </c>
      <c r="AH688" s="86">
        <v>0.100824</v>
      </c>
      <c r="AI688" s="88">
        <v>2.85499999874E-3</v>
      </c>
      <c r="AJ688" s="150">
        <v>2</v>
      </c>
      <c r="AK688" s="151">
        <v>0</v>
      </c>
    </row>
    <row r="689" spans="1:37" x14ac:dyDescent="0.2">
      <c r="A689" s="149" t="s">
        <v>824</v>
      </c>
      <c r="B689" s="66" t="s">
        <v>1620</v>
      </c>
      <c r="C689" s="67">
        <v>27</v>
      </c>
      <c r="D689" s="84" t="s">
        <v>342</v>
      </c>
      <c r="E689" s="85">
        <v>49.246519603568998</v>
      </c>
      <c r="F689" s="91">
        <v>49.246519603568998</v>
      </c>
      <c r="G689" s="86">
        <v>29.789723021478199</v>
      </c>
      <c r="H689" s="86">
        <v>29.789723021478199</v>
      </c>
      <c r="I689" s="86">
        <v>3.19</v>
      </c>
      <c r="J689" s="86">
        <v>2.13</v>
      </c>
      <c r="K689" s="87">
        <v>0</v>
      </c>
      <c r="L689" s="85">
        <v>0.69000000035999998</v>
      </c>
      <c r="M689" s="86">
        <v>4.5533989245315496E-3</v>
      </c>
      <c r="N689" s="86">
        <v>100</v>
      </c>
      <c r="O689" s="86">
        <v>100</v>
      </c>
      <c r="P689" s="86">
        <v>0.44500000000000001</v>
      </c>
      <c r="Q689" s="88">
        <v>1.2352000000000001</v>
      </c>
      <c r="R689" s="85">
        <v>1.23533045089561E-2</v>
      </c>
      <c r="S689" s="86">
        <v>0</v>
      </c>
      <c r="T689" s="86">
        <v>1.73</v>
      </c>
      <c r="U689" s="88">
        <v>13.2291394193042</v>
      </c>
      <c r="V689" s="89"/>
      <c r="W689" s="85">
        <v>59.208948198297399</v>
      </c>
      <c r="X689" s="88">
        <v>59.433333333299998</v>
      </c>
      <c r="Y689" s="85">
        <v>100</v>
      </c>
      <c r="Z689" s="88"/>
      <c r="AA689" s="85">
        <v>0.6</v>
      </c>
      <c r="AB689" s="91">
        <v>0.6</v>
      </c>
      <c r="AC689" s="86">
        <v>0.33</v>
      </c>
      <c r="AD689" s="86">
        <v>0.33</v>
      </c>
      <c r="AE689" s="86">
        <v>0</v>
      </c>
      <c r="AF689" s="88">
        <v>0</v>
      </c>
      <c r="AG689" s="85">
        <v>8.6441120043499993</v>
      </c>
      <c r="AH689" s="86">
        <v>2.6207000000000001E-2</v>
      </c>
      <c r="AI689" s="88">
        <v>0</v>
      </c>
      <c r="AJ689" s="150">
        <v>1.43</v>
      </c>
      <c r="AK689" s="151">
        <v>0</v>
      </c>
    </row>
    <row r="690" spans="1:37" x14ac:dyDescent="0.2">
      <c r="A690" s="149" t="s">
        <v>1621</v>
      </c>
      <c r="B690" s="66" t="s">
        <v>1622</v>
      </c>
      <c r="C690" s="67">
        <v>27</v>
      </c>
      <c r="D690" s="84" t="s">
        <v>342</v>
      </c>
      <c r="E690" s="85">
        <v>60.269417738637202</v>
      </c>
      <c r="F690" s="91">
        <v>60.269417738637202</v>
      </c>
      <c r="G690" s="86">
        <v>22.2282763895135</v>
      </c>
      <c r="H690" s="86">
        <v>22.2282763895135</v>
      </c>
      <c r="I690" s="86">
        <v>2.85</v>
      </c>
      <c r="J690" s="86">
        <v>1.24</v>
      </c>
      <c r="K690" s="87">
        <v>0</v>
      </c>
      <c r="L690" s="85">
        <v>0.349999999949</v>
      </c>
      <c r="M690" s="86">
        <v>8.1430221447571305E-4</v>
      </c>
      <c r="N690" s="86">
        <v>88.014301723677903</v>
      </c>
      <c r="O690" s="86">
        <v>42.266607045262603</v>
      </c>
      <c r="P690" s="86">
        <v>0.33900000000000002</v>
      </c>
      <c r="Q690" s="88">
        <v>2.2757999999999998</v>
      </c>
      <c r="R690" s="85">
        <v>1.4185906302088901E-2</v>
      </c>
      <c r="S690" s="86">
        <v>0</v>
      </c>
      <c r="T690" s="86">
        <v>2.19</v>
      </c>
      <c r="U690" s="88">
        <v>4.0819675897812902</v>
      </c>
      <c r="V690" s="89"/>
      <c r="W690" s="85">
        <v>60.682583637946799</v>
      </c>
      <c r="X690" s="88"/>
      <c r="Y690" s="85"/>
      <c r="Z690" s="88">
        <v>68.180000000000007</v>
      </c>
      <c r="AA690" s="85">
        <v>0.35</v>
      </c>
      <c r="AB690" s="91">
        <v>0.35</v>
      </c>
      <c r="AC690" s="86">
        <v>0.05</v>
      </c>
      <c r="AD690" s="86">
        <v>0.05</v>
      </c>
      <c r="AE690" s="86">
        <v>0</v>
      </c>
      <c r="AF690" s="88">
        <v>4.8599999390899998E-2</v>
      </c>
      <c r="AG690" s="85">
        <v>21.4247000041</v>
      </c>
      <c r="AH690" s="86">
        <v>3.9116999999999999E-2</v>
      </c>
      <c r="AI690" s="88">
        <v>0</v>
      </c>
      <c r="AJ690" s="150">
        <v>2.33</v>
      </c>
      <c r="AK690" s="151">
        <v>2</v>
      </c>
    </row>
    <row r="691" spans="1:37" x14ac:dyDescent="0.2">
      <c r="A691" s="149" t="s">
        <v>1623</v>
      </c>
      <c r="B691" s="66" t="s">
        <v>1623</v>
      </c>
      <c r="C691" s="67">
        <v>27</v>
      </c>
      <c r="D691" s="84" t="s">
        <v>342</v>
      </c>
      <c r="E691" s="85">
        <v>44.750663347648903</v>
      </c>
      <c r="F691" s="91">
        <v>44.720573351204997</v>
      </c>
      <c r="G691" s="86">
        <v>30.1282928030199</v>
      </c>
      <c r="H691" s="86">
        <v>30.1023059879093</v>
      </c>
      <c r="I691" s="86">
        <v>3.68</v>
      </c>
      <c r="J691" s="86">
        <v>1.91</v>
      </c>
      <c r="K691" s="87">
        <v>0</v>
      </c>
      <c r="L691" s="85">
        <v>0.94000000178300003</v>
      </c>
      <c r="M691" s="86">
        <v>1.3637897423277501E-5</v>
      </c>
      <c r="N691" s="86">
        <v>39.152305135158798</v>
      </c>
      <c r="O691" s="86">
        <v>42.227667440460799</v>
      </c>
      <c r="P691" s="86">
        <v>0.71799999999999997</v>
      </c>
      <c r="Q691" s="88">
        <v>1.3676999999999999</v>
      </c>
      <c r="R691" s="85">
        <v>7.8752559458182408E-3</v>
      </c>
      <c r="S691" s="86">
        <v>0</v>
      </c>
      <c r="T691" s="86">
        <v>1.96</v>
      </c>
      <c r="U691" s="88">
        <v>10.208715157151801</v>
      </c>
      <c r="V691" s="89"/>
      <c r="W691" s="85">
        <v>37.776406740793099</v>
      </c>
      <c r="X691" s="88">
        <v>74.266666666700004</v>
      </c>
      <c r="Y691" s="85"/>
      <c r="Z691" s="88"/>
      <c r="AA691" s="85">
        <v>0.49</v>
      </c>
      <c r="AB691" s="91">
        <v>0.52</v>
      </c>
      <c r="AC691" s="86">
        <v>0.49</v>
      </c>
      <c r="AD691" s="86">
        <v>0.51</v>
      </c>
      <c r="AE691" s="86">
        <v>0</v>
      </c>
      <c r="AF691" s="88">
        <v>0</v>
      </c>
      <c r="AG691" s="85">
        <v>7.1281730062799999</v>
      </c>
      <c r="AH691" s="86">
        <v>1.3109000000000001E-2</v>
      </c>
      <c r="AI691" s="88">
        <v>0</v>
      </c>
      <c r="AJ691" s="150">
        <v>1.3</v>
      </c>
      <c r="AK691" s="151">
        <v>0</v>
      </c>
    </row>
    <row r="692" spans="1:37" x14ac:dyDescent="0.2">
      <c r="A692" s="149" t="s">
        <v>1624</v>
      </c>
      <c r="B692" s="66" t="s">
        <v>1625</v>
      </c>
      <c r="C692" s="67">
        <v>27</v>
      </c>
      <c r="D692" s="84" t="s">
        <v>342</v>
      </c>
      <c r="E692" s="85">
        <v>41.842171216984298</v>
      </c>
      <c r="F692" s="91">
        <v>41.471085204258998</v>
      </c>
      <c r="G692" s="86">
        <v>31.239136234649202</v>
      </c>
      <c r="H692" s="86">
        <v>30.886644945873201</v>
      </c>
      <c r="I692" s="86">
        <v>8.67</v>
      </c>
      <c r="J692" s="86">
        <v>4.5199999999999996</v>
      </c>
      <c r="K692" s="87">
        <v>8.9999999999999993E-3</v>
      </c>
      <c r="L692" s="85">
        <v>0.55999999927499999</v>
      </c>
      <c r="M692" s="86">
        <v>8.9937304645407896E-3</v>
      </c>
      <c r="N692" s="86">
        <v>34.352696507066199</v>
      </c>
      <c r="O692" s="86">
        <v>34.271554736641498</v>
      </c>
      <c r="P692" s="86">
        <v>1.097</v>
      </c>
      <c r="Q692" s="88">
        <v>2.5062000000000002</v>
      </c>
      <c r="R692" s="85">
        <v>1.01999184006528E-2</v>
      </c>
      <c r="S692" s="86">
        <v>0</v>
      </c>
      <c r="T692" s="86">
        <v>2.4</v>
      </c>
      <c r="U692" s="88">
        <v>12.295963327970499</v>
      </c>
      <c r="V692" s="89"/>
      <c r="W692" s="85">
        <v>50.173765312135103</v>
      </c>
      <c r="X692" s="88">
        <v>64.366666666699999</v>
      </c>
      <c r="Y692" s="85">
        <v>100</v>
      </c>
      <c r="Z692" s="88">
        <v>-100</v>
      </c>
      <c r="AA692" s="85">
        <v>0</v>
      </c>
      <c r="AB692" s="91">
        <v>0</v>
      </c>
      <c r="AC692" s="86">
        <v>0</v>
      </c>
      <c r="AD692" s="86">
        <v>0</v>
      </c>
      <c r="AE692" s="86">
        <v>0.01</v>
      </c>
      <c r="AF692" s="88">
        <v>1.0099999593499999E-2</v>
      </c>
      <c r="AG692" s="85">
        <v>11.621187988300001</v>
      </c>
      <c r="AH692" s="86">
        <v>4.6899999999999997E-2</v>
      </c>
      <c r="AI692" s="88">
        <v>1.98799999801E-3</v>
      </c>
      <c r="AJ692" s="150">
        <v>1.25</v>
      </c>
      <c r="AK692" s="151">
        <v>0</v>
      </c>
    </row>
    <row r="693" spans="1:37" x14ac:dyDescent="0.2">
      <c r="A693" s="149" t="s">
        <v>1626</v>
      </c>
      <c r="B693" s="66" t="s">
        <v>1627</v>
      </c>
      <c r="C693" s="67">
        <v>27</v>
      </c>
      <c r="D693" s="84" t="s">
        <v>342</v>
      </c>
      <c r="E693" s="85">
        <v>87.499615562048305</v>
      </c>
      <c r="F693" s="91">
        <v>87.482700292172794</v>
      </c>
      <c r="G693" s="86">
        <v>23.0954943872059</v>
      </c>
      <c r="H693" s="86">
        <v>23.0954943872059</v>
      </c>
      <c r="I693" s="86">
        <v>0.31</v>
      </c>
      <c r="J693" s="86">
        <v>0.46</v>
      </c>
      <c r="K693" s="87">
        <v>0</v>
      </c>
      <c r="L693" s="85">
        <v>0.19999999998599999</v>
      </c>
      <c r="M693" s="86">
        <v>0</v>
      </c>
      <c r="N693" s="86">
        <v>2.78564252443145</v>
      </c>
      <c r="O693" s="86">
        <v>1.9097656575765201</v>
      </c>
      <c r="P693" s="86">
        <v>0.159</v>
      </c>
      <c r="Q693" s="88">
        <v>0.68340000000000001</v>
      </c>
      <c r="R693" s="85">
        <v>0</v>
      </c>
      <c r="S693" s="86">
        <v>0</v>
      </c>
      <c r="T693" s="86">
        <v>0.85</v>
      </c>
      <c r="U693" s="88">
        <v>1.69460249115793</v>
      </c>
      <c r="V693" s="89"/>
      <c r="W693" s="85"/>
      <c r="X693" s="88"/>
      <c r="Y693" s="85"/>
      <c r="Z693" s="88"/>
      <c r="AA693" s="85">
        <v>0</v>
      </c>
      <c r="AB693" s="91">
        <v>0</v>
      </c>
      <c r="AC693" s="86">
        <v>0</v>
      </c>
      <c r="AD693" s="86">
        <v>0</v>
      </c>
      <c r="AE693" s="86">
        <v>0</v>
      </c>
      <c r="AF693" s="88">
        <v>0</v>
      </c>
      <c r="AG693" s="85">
        <v>0.39117399993800001</v>
      </c>
      <c r="AH693" s="86">
        <v>2.4120000000000001E-3</v>
      </c>
      <c r="AI693" s="88">
        <v>0</v>
      </c>
      <c r="AJ693" s="150">
        <v>1.07</v>
      </c>
      <c r="AK693" s="151">
        <v>0</v>
      </c>
    </row>
    <row r="694" spans="1:37" x14ac:dyDescent="0.2">
      <c r="A694" s="149" t="s">
        <v>1628</v>
      </c>
      <c r="B694" s="66" t="s">
        <v>1629</v>
      </c>
      <c r="C694" s="67">
        <v>27</v>
      </c>
      <c r="D694" s="84" t="s">
        <v>342</v>
      </c>
      <c r="E694" s="85">
        <v>34.935218723878499</v>
      </c>
      <c r="F694" s="91">
        <v>34.935218723878499</v>
      </c>
      <c r="G694" s="86">
        <v>11.003761493452201</v>
      </c>
      <c r="H694" s="86">
        <v>11.003761493452201</v>
      </c>
      <c r="I694" s="86">
        <v>2.86</v>
      </c>
      <c r="J694" s="86">
        <v>1.8</v>
      </c>
      <c r="K694" s="87">
        <v>0</v>
      </c>
      <c r="L694" s="85">
        <v>0.42000000019700001</v>
      </c>
      <c r="M694" s="86">
        <v>2.3467033952436E-2</v>
      </c>
      <c r="N694" s="86">
        <v>3.4592695410774699</v>
      </c>
      <c r="O694" s="86">
        <v>4.9813297882739302</v>
      </c>
      <c r="P694" s="86">
        <v>0.376</v>
      </c>
      <c r="Q694" s="88">
        <v>1.6795</v>
      </c>
      <c r="R694" s="85">
        <v>1.4860313057261701E-2</v>
      </c>
      <c r="S694" s="86">
        <v>0</v>
      </c>
      <c r="T694" s="86">
        <v>1.78</v>
      </c>
      <c r="U694" s="88">
        <v>13.6584006687099</v>
      </c>
      <c r="V694" s="89"/>
      <c r="W694" s="85">
        <v>46.640951188607303</v>
      </c>
      <c r="X694" s="88">
        <v>44.833333333299997</v>
      </c>
      <c r="Y694" s="85">
        <v>-100</v>
      </c>
      <c r="Z694" s="88"/>
      <c r="AA694" s="85">
        <v>0.2</v>
      </c>
      <c r="AB694" s="91">
        <v>0.2</v>
      </c>
      <c r="AC694" s="86">
        <v>7.0000000000000007E-2</v>
      </c>
      <c r="AD694" s="86">
        <v>7.0000000000000007E-2</v>
      </c>
      <c r="AE694" s="86">
        <v>0</v>
      </c>
      <c r="AF694" s="88">
        <v>0</v>
      </c>
      <c r="AG694" s="85">
        <v>18.5398200126</v>
      </c>
      <c r="AH694" s="86">
        <v>2.6921E-2</v>
      </c>
      <c r="AI694" s="88">
        <v>0</v>
      </c>
      <c r="AJ694" s="150">
        <v>1.48</v>
      </c>
      <c r="AK694" s="151">
        <v>0</v>
      </c>
    </row>
    <row r="695" spans="1:37" x14ac:dyDescent="0.2">
      <c r="A695" s="149" t="s">
        <v>1630</v>
      </c>
      <c r="B695" s="66" t="s">
        <v>1631</v>
      </c>
      <c r="C695" s="67">
        <v>27</v>
      </c>
      <c r="D695" s="84" t="s">
        <v>342</v>
      </c>
      <c r="E695" s="85">
        <v>4.2690434622806199</v>
      </c>
      <c r="F695" s="91">
        <v>4.2460718551869903</v>
      </c>
      <c r="G695" s="86">
        <v>3.0203069006707701</v>
      </c>
      <c r="H695" s="86">
        <v>3.00284847927961</v>
      </c>
      <c r="I695" s="86">
        <v>16.62</v>
      </c>
      <c r="J695" s="86">
        <v>35.35</v>
      </c>
      <c r="K695" s="87">
        <v>0</v>
      </c>
      <c r="L695" s="85">
        <v>0.50000000019900004</v>
      </c>
      <c r="M695" s="86">
        <v>0</v>
      </c>
      <c r="N695" s="86">
        <v>2.45038392145345</v>
      </c>
      <c r="O695" s="86">
        <v>2.9535002554931</v>
      </c>
      <c r="P695" s="86">
        <v>1.7649999999999999</v>
      </c>
      <c r="Q695" s="88">
        <v>0.35730000000000001</v>
      </c>
      <c r="R695" s="85">
        <v>0</v>
      </c>
      <c r="S695" s="86">
        <v>0</v>
      </c>
      <c r="T695" s="86">
        <v>2.86</v>
      </c>
      <c r="U695" s="88">
        <v>7.8829366902508502</v>
      </c>
      <c r="V695" s="89"/>
      <c r="W695" s="85">
        <v>45.108656817926999</v>
      </c>
      <c r="X695" s="88">
        <v>47.366666666699999</v>
      </c>
      <c r="Y695" s="85">
        <v>-100</v>
      </c>
      <c r="Z695" s="88"/>
      <c r="AA695" s="85">
        <v>0</v>
      </c>
      <c r="AB695" s="91">
        <v>0</v>
      </c>
      <c r="AC695" s="86">
        <v>0</v>
      </c>
      <c r="AD695" s="86">
        <v>0</v>
      </c>
      <c r="AE695" s="86">
        <v>0.01</v>
      </c>
      <c r="AF695" s="88">
        <v>0</v>
      </c>
      <c r="AG695" s="85">
        <v>18.8885839812</v>
      </c>
      <c r="AH695" s="86">
        <v>0.40832000000000002</v>
      </c>
      <c r="AI695" s="88">
        <v>9.4599999905800002E-3</v>
      </c>
      <c r="AJ695" s="150">
        <v>1.05</v>
      </c>
      <c r="AK695" s="151">
        <v>0</v>
      </c>
    </row>
    <row r="696" spans="1:37" x14ac:dyDescent="0.2">
      <c r="A696" s="149" t="s">
        <v>1632</v>
      </c>
      <c r="B696" s="66" t="s">
        <v>1633</v>
      </c>
      <c r="C696" s="67">
        <v>27</v>
      </c>
      <c r="D696" s="84" t="s">
        <v>342</v>
      </c>
      <c r="E696" s="85">
        <v>5.9339951113311802</v>
      </c>
      <c r="F696" s="91">
        <v>5.83182036106985</v>
      </c>
      <c r="G696" s="86">
        <v>5.7744453090000203</v>
      </c>
      <c r="H696" s="86">
        <v>5.6769863164430596</v>
      </c>
      <c r="I696" s="86">
        <v>7.11</v>
      </c>
      <c r="J696" s="86">
        <v>74.84</v>
      </c>
      <c r="K696" s="87">
        <v>0</v>
      </c>
      <c r="L696" s="85">
        <v>0.18000000027400001</v>
      </c>
      <c r="M696" s="86">
        <v>0</v>
      </c>
      <c r="N696" s="86">
        <v>3.4621578099838999</v>
      </c>
      <c r="O696" s="86">
        <v>2.1422065166097801</v>
      </c>
      <c r="P696" s="86">
        <v>4.7309999999999999</v>
      </c>
      <c r="Q696" s="88">
        <v>1.4671000000000001</v>
      </c>
      <c r="R696" s="85">
        <v>0</v>
      </c>
      <c r="S696" s="86">
        <v>0</v>
      </c>
      <c r="T696" s="86">
        <v>3.11</v>
      </c>
      <c r="U696" s="88">
        <v>17.256529359521501</v>
      </c>
      <c r="V696" s="89"/>
      <c r="W696" s="85">
        <v>44.8430034008151</v>
      </c>
      <c r="X696" s="88">
        <v>45.133333333300001</v>
      </c>
      <c r="Y696" s="85">
        <v>-92.36</v>
      </c>
      <c r="Z696" s="88"/>
      <c r="AA696" s="85">
        <v>0.03</v>
      </c>
      <c r="AB696" s="91">
        <v>0.13</v>
      </c>
      <c r="AC696" s="86">
        <v>0</v>
      </c>
      <c r="AD696" s="86">
        <v>0.02</v>
      </c>
      <c r="AE696" s="86">
        <v>0.08</v>
      </c>
      <c r="AF696" s="88">
        <v>0</v>
      </c>
      <c r="AG696" s="85">
        <v>21.336107030600001</v>
      </c>
      <c r="AH696" s="86">
        <v>0.98514699999999999</v>
      </c>
      <c r="AI696" s="88">
        <v>2.4940000035799999E-2</v>
      </c>
      <c r="AJ696" s="150">
        <v>1.1599999999999999</v>
      </c>
      <c r="AK696" s="151">
        <v>0</v>
      </c>
    </row>
    <row r="697" spans="1:37" x14ac:dyDescent="0.2">
      <c r="A697" s="149" t="s">
        <v>1634</v>
      </c>
      <c r="B697" s="66" t="s">
        <v>1635</v>
      </c>
      <c r="C697" s="67">
        <v>27</v>
      </c>
      <c r="D697" s="84" t="s">
        <v>342</v>
      </c>
      <c r="E697" s="85">
        <v>91.583885209713003</v>
      </c>
      <c r="F697" s="91">
        <v>91.583885209713003</v>
      </c>
      <c r="G697" s="86">
        <v>27.839097375521199</v>
      </c>
      <c r="H697" s="86">
        <v>27.839097375521199</v>
      </c>
      <c r="I697" s="86">
        <v>0.52</v>
      </c>
      <c r="J697" s="86">
        <v>0.21</v>
      </c>
      <c r="K697" s="87">
        <v>0</v>
      </c>
      <c r="L697" s="85">
        <v>0</v>
      </c>
      <c r="M697" s="86">
        <v>0.32460536251903899</v>
      </c>
      <c r="N697" s="86">
        <v>13.5140749974031</v>
      </c>
      <c r="O697" s="86">
        <v>4.54772613693153</v>
      </c>
      <c r="P697" s="86">
        <v>0.161</v>
      </c>
      <c r="Q697" s="88">
        <v>0.73240000000000005</v>
      </c>
      <c r="R697" s="85">
        <v>5.6006720806496803E-2</v>
      </c>
      <c r="S697" s="86">
        <v>0</v>
      </c>
      <c r="T697" s="86">
        <v>0.64</v>
      </c>
      <c r="U697" s="88">
        <v>1.8227250429237201</v>
      </c>
      <c r="V697" s="89"/>
      <c r="W697" s="85"/>
      <c r="X697" s="88"/>
      <c r="Y697" s="85"/>
      <c r="Z697" s="88"/>
      <c r="AA697" s="85">
        <v>0</v>
      </c>
      <c r="AB697" s="91">
        <v>0</v>
      </c>
      <c r="AC697" s="86">
        <v>0</v>
      </c>
      <c r="AD697" s="86">
        <v>0</v>
      </c>
      <c r="AE697" s="86">
        <v>0</v>
      </c>
      <c r="AF697" s="88">
        <v>0</v>
      </c>
      <c r="AG697" s="85">
        <v>0.36658499979100001</v>
      </c>
      <c r="AH697" s="86">
        <v>1.292E-3</v>
      </c>
      <c r="AI697" s="88">
        <v>0</v>
      </c>
      <c r="AJ697" s="150">
        <v>2.27</v>
      </c>
      <c r="AK697" s="151">
        <v>2</v>
      </c>
    </row>
    <row r="698" spans="1:37" x14ac:dyDescent="0.2">
      <c r="A698" s="149" t="s">
        <v>1636</v>
      </c>
      <c r="B698" s="66" t="s">
        <v>1637</v>
      </c>
      <c r="C698" s="67">
        <v>27</v>
      </c>
      <c r="D698" s="84" t="s">
        <v>342</v>
      </c>
      <c r="E698" s="85">
        <v>80.564878139503406</v>
      </c>
      <c r="F698" s="91">
        <v>80.563187393800007</v>
      </c>
      <c r="G698" s="86">
        <v>24.5234210548562</v>
      </c>
      <c r="H698" s="86">
        <v>24.5217303091529</v>
      </c>
      <c r="I698" s="86">
        <v>0.98</v>
      </c>
      <c r="J698" s="86">
        <v>0.61</v>
      </c>
      <c r="K698" s="87">
        <v>0</v>
      </c>
      <c r="L698" s="85">
        <v>0.15999999928299999</v>
      </c>
      <c r="M698" s="86">
        <v>0.67044975882832203</v>
      </c>
      <c r="N698" s="86">
        <v>13.2010682945441</v>
      </c>
      <c r="O698" s="86">
        <v>4.2530671157084399</v>
      </c>
      <c r="P698" s="86">
        <v>0.26600000000000001</v>
      </c>
      <c r="Q698" s="88">
        <v>0.89229999999999998</v>
      </c>
      <c r="R698" s="85">
        <v>4.7846889952153103E-2</v>
      </c>
      <c r="S698" s="86">
        <v>0</v>
      </c>
      <c r="T698" s="86">
        <v>1.1399999999999999</v>
      </c>
      <c r="U698" s="88">
        <v>4.9369774539060503</v>
      </c>
      <c r="V698" s="89"/>
      <c r="W698" s="85">
        <v>54.2</v>
      </c>
      <c r="X698" s="88">
        <v>54.2</v>
      </c>
      <c r="Y698" s="85"/>
      <c r="Z698" s="88"/>
      <c r="AA698" s="85">
        <v>0</v>
      </c>
      <c r="AB698" s="91">
        <v>0</v>
      </c>
      <c r="AC698" s="86">
        <v>0</v>
      </c>
      <c r="AD698" s="86">
        <v>0</v>
      </c>
      <c r="AE698" s="86">
        <v>0</v>
      </c>
      <c r="AF698" s="88">
        <v>0</v>
      </c>
      <c r="AG698" s="85">
        <v>2.97306203671</v>
      </c>
      <c r="AH698" s="86">
        <v>7.1050000000000002E-3</v>
      </c>
      <c r="AI698" s="88">
        <v>0</v>
      </c>
      <c r="AJ698" s="150">
        <v>2.25</v>
      </c>
      <c r="AK698" s="151">
        <v>1</v>
      </c>
    </row>
    <row r="699" spans="1:37" x14ac:dyDescent="0.2">
      <c r="A699" s="149" t="s">
        <v>1638</v>
      </c>
      <c r="B699" s="66" t="s">
        <v>1639</v>
      </c>
      <c r="C699" s="67">
        <v>27</v>
      </c>
      <c r="D699" s="84" t="s">
        <v>342</v>
      </c>
      <c r="E699" s="85">
        <v>74.2744017099008</v>
      </c>
      <c r="F699" s="91">
        <v>74.224179212557999</v>
      </c>
      <c r="G699" s="86">
        <v>17.8897207395555</v>
      </c>
      <c r="H699" s="86">
        <v>17.886216844391999</v>
      </c>
      <c r="I699" s="86">
        <v>1.78</v>
      </c>
      <c r="J699" s="86">
        <v>1.04</v>
      </c>
      <c r="K699" s="87">
        <v>0</v>
      </c>
      <c r="L699" s="85">
        <v>0</v>
      </c>
      <c r="M699" s="86">
        <v>0.14081595667841601</v>
      </c>
      <c r="N699" s="86">
        <v>2.1441416516807301</v>
      </c>
      <c r="O699" s="86">
        <v>1.26011407348455</v>
      </c>
      <c r="P699" s="86">
        <v>0.314</v>
      </c>
      <c r="Q699" s="88">
        <v>0.79159999999999997</v>
      </c>
      <c r="R699" s="85">
        <v>7.2106717942554993E-2</v>
      </c>
      <c r="S699" s="86">
        <v>0</v>
      </c>
      <c r="T699" s="86">
        <v>1.58</v>
      </c>
      <c r="U699" s="88">
        <v>5.0841518821756804</v>
      </c>
      <c r="V699" s="89"/>
      <c r="W699" s="85">
        <v>23.566666666700002</v>
      </c>
      <c r="X699" s="88">
        <v>23.566666666700002</v>
      </c>
      <c r="Y699" s="85"/>
      <c r="Z699" s="88"/>
      <c r="AA699" s="85">
        <v>0</v>
      </c>
      <c r="AB699" s="91">
        <v>0</v>
      </c>
      <c r="AC699" s="86">
        <v>0</v>
      </c>
      <c r="AD699" s="86">
        <v>0</v>
      </c>
      <c r="AE699" s="86">
        <v>0</v>
      </c>
      <c r="AF699" s="88">
        <v>0</v>
      </c>
      <c r="AG699" s="85">
        <v>4.1419430026199997</v>
      </c>
      <c r="AH699" s="86">
        <v>9.6200000000000001E-3</v>
      </c>
      <c r="AI699" s="88">
        <v>0</v>
      </c>
      <c r="AJ699" s="150">
        <v>1.93</v>
      </c>
      <c r="AK699" s="151">
        <v>0</v>
      </c>
    </row>
    <row r="700" spans="1:37" x14ac:dyDescent="0.2">
      <c r="A700" s="149" t="s">
        <v>472</v>
      </c>
      <c r="B700" s="66" t="s">
        <v>1640</v>
      </c>
      <c r="C700" s="67">
        <v>27</v>
      </c>
      <c r="D700" s="84" t="s">
        <v>342</v>
      </c>
      <c r="E700" s="85">
        <v>63.807268151876301</v>
      </c>
      <c r="F700" s="91">
        <v>63.776429082476</v>
      </c>
      <c r="G700" s="86">
        <v>14.1415636641749</v>
      </c>
      <c r="H700" s="86">
        <v>14.1218266597587</v>
      </c>
      <c r="I700" s="86">
        <v>1.1200000000000001</v>
      </c>
      <c r="J700" s="86">
        <v>0.97</v>
      </c>
      <c r="K700" s="87">
        <v>0</v>
      </c>
      <c r="L700" s="85">
        <v>9.9999999904599995E-3</v>
      </c>
      <c r="M700" s="86">
        <v>4.3844296689824903E-2</v>
      </c>
      <c r="N700" s="86">
        <v>1.3565788776429399</v>
      </c>
      <c r="O700" s="86">
        <v>0.85321616512542797</v>
      </c>
      <c r="P700" s="86">
        <v>0.26700000000000002</v>
      </c>
      <c r="Q700" s="88">
        <v>1.4117</v>
      </c>
      <c r="R700" s="85">
        <v>2.3116042533518299E-2</v>
      </c>
      <c r="S700" s="86">
        <v>0</v>
      </c>
      <c r="T700" s="86">
        <v>2.1800000000000002</v>
      </c>
      <c r="U700" s="88">
        <v>9.4885648730663892</v>
      </c>
      <c r="V700" s="89"/>
      <c r="W700" s="85">
        <v>41.642816906774399</v>
      </c>
      <c r="X700" s="88"/>
      <c r="Y700" s="85"/>
      <c r="Z700" s="88"/>
      <c r="AA700" s="85">
        <v>0</v>
      </c>
      <c r="AB700" s="91">
        <v>0</v>
      </c>
      <c r="AC700" s="86">
        <v>0</v>
      </c>
      <c r="AD700" s="86">
        <v>0</v>
      </c>
      <c r="AE700" s="86">
        <v>0</v>
      </c>
      <c r="AF700" s="88">
        <v>0</v>
      </c>
      <c r="AG700" s="85">
        <v>5.8422909877800002</v>
      </c>
      <c r="AH700" s="86">
        <v>8.4169999999999991E-3</v>
      </c>
      <c r="AI700" s="88">
        <v>0</v>
      </c>
      <c r="AJ700" s="150">
        <v>1.58</v>
      </c>
      <c r="AK700" s="151">
        <v>0</v>
      </c>
    </row>
    <row r="701" spans="1:37" x14ac:dyDescent="0.2">
      <c r="A701" s="149" t="s">
        <v>1641</v>
      </c>
      <c r="B701" s="66" t="s">
        <v>1642</v>
      </c>
      <c r="C701" s="67">
        <v>27</v>
      </c>
      <c r="D701" s="84" t="s">
        <v>342</v>
      </c>
      <c r="E701" s="85">
        <v>60.067322860888297</v>
      </c>
      <c r="F701" s="91">
        <v>60.047325971515498</v>
      </c>
      <c r="G701" s="86">
        <v>13.496789388317399</v>
      </c>
      <c r="H701" s="86">
        <v>13.4956784500189</v>
      </c>
      <c r="I701" s="86">
        <v>1.1100000000000001</v>
      </c>
      <c r="J701" s="86">
        <v>0.71</v>
      </c>
      <c r="K701" s="87">
        <v>0</v>
      </c>
      <c r="L701" s="85">
        <v>8.6292406480499999E-9</v>
      </c>
      <c r="M701" s="86">
        <v>0</v>
      </c>
      <c r="N701" s="86">
        <v>3.6396146968910399</v>
      </c>
      <c r="O701" s="86">
        <v>1.40932759791714</v>
      </c>
      <c r="P701" s="86">
        <v>0.308</v>
      </c>
      <c r="Q701" s="88">
        <v>1.0245</v>
      </c>
      <c r="R701" s="85">
        <v>0</v>
      </c>
      <c r="S701" s="86">
        <v>0</v>
      </c>
      <c r="T701" s="86">
        <v>1.18</v>
      </c>
      <c r="U701" s="88">
        <v>13.3756971137823</v>
      </c>
      <c r="V701" s="89"/>
      <c r="W701" s="85"/>
      <c r="X701" s="88"/>
      <c r="Y701" s="85"/>
      <c r="Z701" s="88"/>
      <c r="AA701" s="85">
        <v>2.2599999999999998</v>
      </c>
      <c r="AB701" s="91">
        <v>2.31</v>
      </c>
      <c r="AC701" s="86">
        <v>0.53</v>
      </c>
      <c r="AD701" s="86">
        <v>0.53</v>
      </c>
      <c r="AE701" s="86">
        <v>0</v>
      </c>
      <c r="AF701" s="88">
        <v>0</v>
      </c>
      <c r="AG701" s="85">
        <v>5.7294113941100004</v>
      </c>
      <c r="AH701" s="86">
        <v>7.1789999999999996E-3</v>
      </c>
      <c r="AI701" s="88">
        <v>3.2084772533400002E-11</v>
      </c>
      <c r="AJ701" s="150">
        <v>1.31</v>
      </c>
      <c r="AK701" s="151">
        <v>0</v>
      </c>
    </row>
    <row r="702" spans="1:37" x14ac:dyDescent="0.2">
      <c r="A702" s="149" t="s">
        <v>1643</v>
      </c>
      <c r="B702" s="66" t="s">
        <v>1644</v>
      </c>
      <c r="C702" s="67">
        <v>27</v>
      </c>
      <c r="D702" s="84" t="s">
        <v>342</v>
      </c>
      <c r="E702" s="85">
        <v>41.340716952130002</v>
      </c>
      <c r="F702" s="91">
        <v>41.3221892841458</v>
      </c>
      <c r="G702" s="86">
        <v>11.549599253403599</v>
      </c>
      <c r="H702" s="86">
        <v>11.533816425120801</v>
      </c>
      <c r="I702" s="86">
        <v>2.4500000000000002</v>
      </c>
      <c r="J702" s="86">
        <v>3.32</v>
      </c>
      <c r="K702" s="87">
        <v>7.6E-3</v>
      </c>
      <c r="L702" s="85">
        <v>1.0000000008900001E-2</v>
      </c>
      <c r="M702" s="86">
        <v>3.7954348204251101E-3</v>
      </c>
      <c r="N702" s="86">
        <v>6.0217144709123298</v>
      </c>
      <c r="O702" s="86">
        <v>3.4517191126464102</v>
      </c>
      <c r="P702" s="86">
        <v>1.032</v>
      </c>
      <c r="Q702" s="88">
        <v>1.319</v>
      </c>
      <c r="R702" s="85">
        <v>6.1519532451553404E-3</v>
      </c>
      <c r="S702" s="86">
        <v>0.1</v>
      </c>
      <c r="T702" s="86">
        <v>1.59</v>
      </c>
      <c r="U702" s="88">
        <v>13.0318126921388</v>
      </c>
      <c r="V702" s="89"/>
      <c r="W702" s="85">
        <v>18.7226898240758</v>
      </c>
      <c r="X702" s="88">
        <v>18.2</v>
      </c>
      <c r="Y702" s="85"/>
      <c r="Z702" s="88"/>
      <c r="AA702" s="85">
        <v>1.08</v>
      </c>
      <c r="AB702" s="91">
        <v>1.1299999999999999</v>
      </c>
      <c r="AC702" s="86">
        <v>0.4</v>
      </c>
      <c r="AD702" s="86">
        <v>0.4</v>
      </c>
      <c r="AE702" s="86">
        <v>0</v>
      </c>
      <c r="AF702" s="88">
        <v>0</v>
      </c>
      <c r="AG702" s="85">
        <v>13.810523715</v>
      </c>
      <c r="AH702" s="86">
        <v>4.4186000000000003E-2</v>
      </c>
      <c r="AI702" s="88">
        <v>0</v>
      </c>
      <c r="AJ702" s="150">
        <v>1.03</v>
      </c>
      <c r="AK702" s="151">
        <v>0</v>
      </c>
    </row>
    <row r="703" spans="1:37" x14ac:dyDescent="0.2">
      <c r="A703" s="149" t="s">
        <v>1645</v>
      </c>
      <c r="B703" s="66" t="s">
        <v>1646</v>
      </c>
      <c r="C703" s="67">
        <v>27</v>
      </c>
      <c r="D703" s="84" t="s">
        <v>342</v>
      </c>
      <c r="E703" s="85">
        <v>21.048854602334501</v>
      </c>
      <c r="F703" s="91">
        <v>21.041005572810999</v>
      </c>
      <c r="G703" s="86">
        <v>5.5829025711178097</v>
      </c>
      <c r="H703" s="86">
        <v>5.5812206362199097</v>
      </c>
      <c r="I703" s="86">
        <v>4.51</v>
      </c>
      <c r="J703" s="86">
        <v>2.71</v>
      </c>
      <c r="K703" s="87">
        <v>0</v>
      </c>
      <c r="L703" s="85">
        <v>0.140000000003</v>
      </c>
      <c r="M703" s="86">
        <v>3.3202166254247198E-3</v>
      </c>
      <c r="N703" s="86">
        <v>4.1614518147684603</v>
      </c>
      <c r="O703" s="86">
        <v>3.9443074285914199</v>
      </c>
      <c r="P703" s="86">
        <v>0.56699999999999995</v>
      </c>
      <c r="Q703" s="88">
        <v>1.2396</v>
      </c>
      <c r="R703" s="85">
        <v>4.8579062424095199E-3</v>
      </c>
      <c r="S703" s="86">
        <v>0</v>
      </c>
      <c r="T703" s="86">
        <v>1.81</v>
      </c>
      <c r="U703" s="88">
        <v>13.3282127759775</v>
      </c>
      <c r="V703" s="89"/>
      <c r="W703" s="85">
        <v>49.1289921550717</v>
      </c>
      <c r="X703" s="88">
        <v>54.366666666699999</v>
      </c>
      <c r="Y703" s="85"/>
      <c r="Z703" s="88"/>
      <c r="AA703" s="85">
        <v>0.03</v>
      </c>
      <c r="AB703" s="91">
        <v>0.03</v>
      </c>
      <c r="AC703" s="86">
        <v>0.01</v>
      </c>
      <c r="AD703" s="86">
        <v>0.01</v>
      </c>
      <c r="AE703" s="86">
        <v>0</v>
      </c>
      <c r="AF703" s="88">
        <v>0</v>
      </c>
      <c r="AG703" s="85">
        <v>30.229341988600002</v>
      </c>
      <c r="AH703" s="86">
        <v>4.9750000000000003E-2</v>
      </c>
      <c r="AI703" s="88">
        <v>2.5799999990300001E-3</v>
      </c>
      <c r="AJ703" s="150">
        <v>1.39</v>
      </c>
      <c r="AK703" s="151">
        <v>0</v>
      </c>
    </row>
    <row r="704" spans="1:37" x14ac:dyDescent="0.2">
      <c r="A704" s="149" t="s">
        <v>1647</v>
      </c>
      <c r="B704" s="66" t="s">
        <v>1648</v>
      </c>
      <c r="C704" s="67">
        <v>27</v>
      </c>
      <c r="D704" s="84" t="s">
        <v>342</v>
      </c>
      <c r="E704" s="85">
        <v>40.515684873676697</v>
      </c>
      <c r="F704" s="91">
        <v>40.505293238942699</v>
      </c>
      <c r="G704" s="86">
        <v>12.402416055075699</v>
      </c>
      <c r="H704" s="86">
        <v>12.392024420341601</v>
      </c>
      <c r="I704" s="86">
        <v>3.69</v>
      </c>
      <c r="J704" s="86">
        <v>2.46</v>
      </c>
      <c r="K704" s="87">
        <v>0</v>
      </c>
      <c r="L704" s="85">
        <v>0</v>
      </c>
      <c r="M704" s="86">
        <v>1.53573613569549E-3</v>
      </c>
      <c r="N704" s="86">
        <v>5.4605699138502297</v>
      </c>
      <c r="O704" s="86">
        <v>4.61023599330679</v>
      </c>
      <c r="P704" s="86">
        <v>0.82499999999999996</v>
      </c>
      <c r="Q704" s="88">
        <v>2.2227000000000001</v>
      </c>
      <c r="R704" s="85">
        <v>8.7267649882188693E-3</v>
      </c>
      <c r="S704" s="86">
        <v>0</v>
      </c>
      <c r="T704" s="86">
        <v>2.0499999999999998</v>
      </c>
      <c r="U704" s="88">
        <v>16.824056634409299</v>
      </c>
      <c r="V704" s="89"/>
      <c r="W704" s="85">
        <v>54.366666666699999</v>
      </c>
      <c r="X704" s="88"/>
      <c r="Y704" s="85"/>
      <c r="Z704" s="88"/>
      <c r="AA704" s="85">
        <v>0.05</v>
      </c>
      <c r="AB704" s="91">
        <v>0.05</v>
      </c>
      <c r="AC704" s="86">
        <v>0.05</v>
      </c>
      <c r="AD704" s="86">
        <v>0.05</v>
      </c>
      <c r="AE704" s="86">
        <v>0</v>
      </c>
      <c r="AF704" s="88">
        <v>0</v>
      </c>
      <c r="AG704" s="85">
        <v>7.8193700022800003</v>
      </c>
      <c r="AH704" s="86">
        <v>1.8158000000000001E-2</v>
      </c>
      <c r="AI704" s="88">
        <v>1.7200000005E-3</v>
      </c>
      <c r="AJ704" s="150">
        <v>1.0900000000000001</v>
      </c>
      <c r="AK704" s="151">
        <v>0</v>
      </c>
    </row>
    <row r="705" spans="1:37" x14ac:dyDescent="0.2">
      <c r="A705" s="149" t="s">
        <v>1649</v>
      </c>
      <c r="B705" s="66" t="s">
        <v>1650</v>
      </c>
      <c r="C705" s="67">
        <v>27</v>
      </c>
      <c r="D705" s="84" t="s">
        <v>342</v>
      </c>
      <c r="E705" s="85">
        <v>5.5057914420401701</v>
      </c>
      <c r="F705" s="91">
        <v>5.49340774558934</v>
      </c>
      <c r="G705" s="86">
        <v>4.7784556704946004</v>
      </c>
      <c r="H705" s="86">
        <v>4.7759789312044401</v>
      </c>
      <c r="I705" s="86">
        <v>5.29</v>
      </c>
      <c r="J705" s="86">
        <v>11.04</v>
      </c>
      <c r="K705" s="87">
        <v>0</v>
      </c>
      <c r="L705" s="85">
        <v>4.1799999983199996</v>
      </c>
      <c r="M705" s="86">
        <v>0</v>
      </c>
      <c r="N705" s="86"/>
      <c r="O705" s="86">
        <v>28.696585016985502</v>
      </c>
      <c r="P705" s="86">
        <v>0.82299999999999995</v>
      </c>
      <c r="Q705" s="88">
        <v>0.20180000000000001</v>
      </c>
      <c r="R705" s="85">
        <v>0</v>
      </c>
      <c r="S705" s="86">
        <v>0</v>
      </c>
      <c r="T705" s="86">
        <v>3.72</v>
      </c>
      <c r="U705" s="88">
        <v>10.261956458923301</v>
      </c>
      <c r="V705" s="89"/>
      <c r="W705" s="85">
        <v>14.266666666700001</v>
      </c>
      <c r="X705" s="88"/>
      <c r="Y705" s="85"/>
      <c r="Z705" s="88"/>
      <c r="AA705" s="85">
        <v>0</v>
      </c>
      <c r="AB705" s="91">
        <v>0</v>
      </c>
      <c r="AC705" s="86">
        <v>0</v>
      </c>
      <c r="AD705" s="86">
        <v>0</v>
      </c>
      <c r="AE705" s="86">
        <v>0</v>
      </c>
      <c r="AF705" s="88">
        <v>0</v>
      </c>
      <c r="AG705" s="85">
        <v>18.631814037400002</v>
      </c>
      <c r="AH705" s="86">
        <v>0.113051</v>
      </c>
      <c r="AI705" s="88">
        <v>1.46400000294E-3</v>
      </c>
      <c r="AJ705" s="150">
        <v>1</v>
      </c>
      <c r="AK705" s="151">
        <v>0</v>
      </c>
    </row>
    <row r="706" spans="1:37" x14ac:dyDescent="0.2">
      <c r="A706" s="149" t="s">
        <v>1651</v>
      </c>
      <c r="B706" s="66" t="s">
        <v>1652</v>
      </c>
      <c r="C706" s="67">
        <v>27</v>
      </c>
      <c r="D706" s="84" t="s">
        <v>342</v>
      </c>
      <c r="E706" s="85">
        <v>7.45857070556327</v>
      </c>
      <c r="F706" s="91">
        <v>7.45857070556327</v>
      </c>
      <c r="G706" s="86">
        <v>6.0278487911859697</v>
      </c>
      <c r="H706" s="86">
        <v>6.0278487911859697</v>
      </c>
      <c r="I706" s="86">
        <v>3.48</v>
      </c>
      <c r="J706" s="86">
        <v>2.02</v>
      </c>
      <c r="K706" s="87">
        <v>0</v>
      </c>
      <c r="L706" s="85">
        <v>2.0300000013199999</v>
      </c>
      <c r="M706" s="86">
        <v>2.2813733736302098E-3</v>
      </c>
      <c r="N706" s="86">
        <v>24.798730014740901</v>
      </c>
      <c r="O706" s="86">
        <v>20.166993269148801</v>
      </c>
      <c r="P706" s="86">
        <v>0.34899999999999998</v>
      </c>
      <c r="Q706" s="88">
        <v>2.3647</v>
      </c>
      <c r="R706" s="85">
        <v>4.9106265959536401E-3</v>
      </c>
      <c r="S706" s="86">
        <v>0</v>
      </c>
      <c r="T706" s="86">
        <v>3.4</v>
      </c>
      <c r="U706" s="88">
        <v>16.972060369327401</v>
      </c>
      <c r="V706" s="89"/>
      <c r="W706" s="85">
        <v>69.2</v>
      </c>
      <c r="X706" s="88"/>
      <c r="Y706" s="85"/>
      <c r="Z706" s="88"/>
      <c r="AA706" s="85">
        <v>0.18</v>
      </c>
      <c r="AB706" s="91">
        <v>0.18</v>
      </c>
      <c r="AC706" s="86">
        <v>0.04</v>
      </c>
      <c r="AD706" s="86">
        <v>0.04</v>
      </c>
      <c r="AE706" s="86">
        <v>0</v>
      </c>
      <c r="AF706" s="88">
        <v>0</v>
      </c>
      <c r="AG706" s="85">
        <v>21.9283910019</v>
      </c>
      <c r="AH706" s="86">
        <v>2.6862E-2</v>
      </c>
      <c r="AI706" s="88">
        <v>0</v>
      </c>
      <c r="AJ706" s="150">
        <v>1.07</v>
      </c>
      <c r="AK706" s="151">
        <v>0</v>
      </c>
    </row>
    <row r="707" spans="1:37" x14ac:dyDescent="0.2">
      <c r="A707" s="149" t="s">
        <v>1653</v>
      </c>
      <c r="B707" s="66" t="s">
        <v>1654</v>
      </c>
      <c r="C707" s="67">
        <v>27</v>
      </c>
      <c r="D707" s="84" t="s">
        <v>342</v>
      </c>
      <c r="E707" s="85">
        <v>51.431511783472303</v>
      </c>
      <c r="F707" s="91">
        <v>51.081609550272702</v>
      </c>
      <c r="G707" s="86">
        <v>45.581969743748097</v>
      </c>
      <c r="H707" s="86">
        <v>45.248533497993201</v>
      </c>
      <c r="I707" s="86">
        <v>1.28</v>
      </c>
      <c r="J707" s="86">
        <v>1.1299999999999999</v>
      </c>
      <c r="K707" s="87">
        <v>0</v>
      </c>
      <c r="L707" s="85">
        <v>2.9599999818999998</v>
      </c>
      <c r="M707" s="86">
        <v>8.4450510293930808E-6</v>
      </c>
      <c r="N707" s="86">
        <v>48.150620167973699</v>
      </c>
      <c r="O707" s="86">
        <v>43.087003400514199</v>
      </c>
      <c r="P707" s="86">
        <v>0.188</v>
      </c>
      <c r="Q707" s="88">
        <v>2.8129</v>
      </c>
      <c r="R707" s="85">
        <v>8.1812975537920302E-3</v>
      </c>
      <c r="S707" s="86">
        <v>0</v>
      </c>
      <c r="T707" s="86">
        <v>1.19</v>
      </c>
      <c r="U707" s="88">
        <v>13.691468560255201</v>
      </c>
      <c r="V707" s="89"/>
      <c r="W707" s="85">
        <v>67.5782091916452</v>
      </c>
      <c r="X707" s="88">
        <v>74.5</v>
      </c>
      <c r="Y707" s="85">
        <v>100</v>
      </c>
      <c r="Z707" s="88"/>
      <c r="AA707" s="85">
        <v>0.43</v>
      </c>
      <c r="AB707" s="91">
        <v>0.62</v>
      </c>
      <c r="AC707" s="86">
        <v>0.36</v>
      </c>
      <c r="AD707" s="86">
        <v>0.52</v>
      </c>
      <c r="AE707" s="86">
        <v>0</v>
      </c>
      <c r="AF707" s="88">
        <v>0</v>
      </c>
      <c r="AG707" s="85">
        <v>2.6505019904</v>
      </c>
      <c r="AH707" s="86">
        <v>4.1269999999999996E-3</v>
      </c>
      <c r="AI707" s="88">
        <v>8.5999999688499997E-4</v>
      </c>
      <c r="AJ707" s="150">
        <v>1.1200000000000001</v>
      </c>
      <c r="AK707" s="151">
        <v>0</v>
      </c>
    </row>
    <row r="708" spans="1:37" x14ac:dyDescent="0.2">
      <c r="A708" s="149" t="s">
        <v>1655</v>
      </c>
      <c r="B708" s="66" t="s">
        <v>1656</v>
      </c>
      <c r="C708" s="67">
        <v>27</v>
      </c>
      <c r="D708" s="84" t="s">
        <v>342</v>
      </c>
      <c r="E708" s="85">
        <v>12.242361809456099</v>
      </c>
      <c r="F708" s="91">
        <v>12.1704152461308</v>
      </c>
      <c r="G708" s="86">
        <v>12.0649481248927</v>
      </c>
      <c r="H708" s="86">
        <v>11.9930015615675</v>
      </c>
      <c r="I708" s="86">
        <v>8.86</v>
      </c>
      <c r="J708" s="86">
        <v>10.119999999999999</v>
      </c>
      <c r="K708" s="87">
        <v>0</v>
      </c>
      <c r="L708" s="85">
        <v>0.41999999965599999</v>
      </c>
      <c r="M708" s="86">
        <v>0</v>
      </c>
      <c r="N708" s="86">
        <v>13.680079202319501</v>
      </c>
      <c r="O708" s="86">
        <v>11.7726182817709</v>
      </c>
      <c r="P708" s="86">
        <v>1.8109999999999999</v>
      </c>
      <c r="Q708" s="88">
        <v>1.3808</v>
      </c>
      <c r="R708" s="85">
        <v>0</v>
      </c>
      <c r="S708" s="86">
        <v>0</v>
      </c>
      <c r="T708" s="86">
        <v>1.73</v>
      </c>
      <c r="U708" s="88">
        <v>20.1867340348123</v>
      </c>
      <c r="V708" s="89"/>
      <c r="W708" s="85">
        <v>71.009030049386496</v>
      </c>
      <c r="X708" s="88">
        <v>74.466666666699993</v>
      </c>
      <c r="Y708" s="85"/>
      <c r="Z708" s="88">
        <v>100</v>
      </c>
      <c r="AA708" s="85">
        <v>0.03</v>
      </c>
      <c r="AB708" s="91">
        <v>0.08</v>
      </c>
      <c r="AC708" s="86">
        <v>0.03</v>
      </c>
      <c r="AD708" s="86">
        <v>0.08</v>
      </c>
      <c r="AE708" s="86">
        <v>0</v>
      </c>
      <c r="AF708" s="88">
        <v>0</v>
      </c>
      <c r="AG708" s="85">
        <v>21.217071994299999</v>
      </c>
      <c r="AH708" s="86">
        <v>0.11759500000000001</v>
      </c>
      <c r="AI708" s="88">
        <v>3.4399999990699999E-3</v>
      </c>
      <c r="AJ708" s="150">
        <v>1.08</v>
      </c>
      <c r="AK708" s="151">
        <v>0</v>
      </c>
    </row>
    <row r="709" spans="1:37" x14ac:dyDescent="0.2">
      <c r="A709" s="149" t="s">
        <v>1657</v>
      </c>
      <c r="B709" s="66" t="s">
        <v>1658</v>
      </c>
      <c r="C709" s="67">
        <v>27</v>
      </c>
      <c r="D709" s="84" t="s">
        <v>342</v>
      </c>
      <c r="E709" s="85">
        <v>7.9626609910941504</v>
      </c>
      <c r="F709" s="91">
        <v>7.8424866776455504</v>
      </c>
      <c r="G709" s="86">
        <v>7.47144342703153</v>
      </c>
      <c r="H709" s="86">
        <v>7.3549107594450103</v>
      </c>
      <c r="I709" s="86">
        <v>4.8899999999999997</v>
      </c>
      <c r="J709" s="86">
        <v>2.12</v>
      </c>
      <c r="K709" s="87">
        <v>0</v>
      </c>
      <c r="L709" s="85">
        <v>2.4600002537200001</v>
      </c>
      <c r="M709" s="86">
        <v>0</v>
      </c>
      <c r="N709" s="86">
        <v>34.3924492957239</v>
      </c>
      <c r="O709" s="86">
        <v>27.689822294022601</v>
      </c>
      <c r="P709" s="86">
        <v>0.50900000000000001</v>
      </c>
      <c r="Q709" s="88">
        <v>3.3313999999999999</v>
      </c>
      <c r="R709" s="85">
        <v>0</v>
      </c>
      <c r="S709" s="86">
        <v>0</v>
      </c>
      <c r="T709" s="86">
        <v>2.9</v>
      </c>
      <c r="U709" s="88">
        <v>16.331972436787101</v>
      </c>
      <c r="V709" s="89"/>
      <c r="W709" s="85">
        <v>38.074830432867401</v>
      </c>
      <c r="X709" s="88">
        <v>74.566666666700002</v>
      </c>
      <c r="Y709" s="85"/>
      <c r="Z709" s="88">
        <v>-33.340000000000003</v>
      </c>
      <c r="AA709" s="85">
        <v>0.05</v>
      </c>
      <c r="AB709" s="91">
        <v>0.09</v>
      </c>
      <c r="AC709" s="86">
        <v>0.05</v>
      </c>
      <c r="AD709" s="86">
        <v>0.08</v>
      </c>
      <c r="AE709" s="86">
        <v>0</v>
      </c>
      <c r="AF709" s="88">
        <v>1.49159913449E-10</v>
      </c>
      <c r="AG709" s="85">
        <v>34.713077463700003</v>
      </c>
      <c r="AH709" s="86">
        <v>4.1930000000000002E-2</v>
      </c>
      <c r="AI709" s="88">
        <v>7.0950057314800004E-3</v>
      </c>
      <c r="AJ709" s="150">
        <v>1.1000000000000001</v>
      </c>
      <c r="AK709" s="151">
        <v>0</v>
      </c>
    </row>
    <row r="710" spans="1:37" x14ac:dyDescent="0.2">
      <c r="A710" s="149" t="s">
        <v>1659</v>
      </c>
      <c r="B710" s="66" t="s">
        <v>1660</v>
      </c>
      <c r="C710" s="67">
        <v>27</v>
      </c>
      <c r="D710" s="84" t="s">
        <v>342</v>
      </c>
      <c r="E710" s="85">
        <v>18.234449360200401</v>
      </c>
      <c r="F710" s="91">
        <v>18.197742186846</v>
      </c>
      <c r="G710" s="86">
        <v>14.0781669596801</v>
      </c>
      <c r="H710" s="86">
        <v>14.0414597863256</v>
      </c>
      <c r="I710" s="86">
        <v>2.64</v>
      </c>
      <c r="J710" s="86">
        <v>1.94</v>
      </c>
      <c r="K710" s="87">
        <v>0</v>
      </c>
      <c r="L710" s="85">
        <v>1.1399999919699999</v>
      </c>
      <c r="M710" s="86">
        <v>0</v>
      </c>
      <c r="N710" s="86">
        <v>51.0293175264338</v>
      </c>
      <c r="O710" s="86">
        <v>46.843523449027998</v>
      </c>
      <c r="P710" s="86">
        <v>0.52700000000000002</v>
      </c>
      <c r="Q710" s="88">
        <v>2.5615999999999999</v>
      </c>
      <c r="R710" s="85">
        <v>0</v>
      </c>
      <c r="S710" s="86">
        <v>0</v>
      </c>
      <c r="T710" s="86">
        <v>1.89</v>
      </c>
      <c r="U710" s="88">
        <v>16.813817352833201</v>
      </c>
      <c r="V710" s="89"/>
      <c r="W710" s="85">
        <v>47.0663560130089</v>
      </c>
      <c r="X710" s="88"/>
      <c r="Y710" s="85"/>
      <c r="Z710" s="88">
        <v>100</v>
      </c>
      <c r="AA710" s="85">
        <v>0.51</v>
      </c>
      <c r="AB710" s="91">
        <v>0.53</v>
      </c>
      <c r="AC710" s="86">
        <v>0.51</v>
      </c>
      <c r="AD710" s="86">
        <v>0.53</v>
      </c>
      <c r="AE710" s="86">
        <v>0</v>
      </c>
      <c r="AF710" s="88">
        <v>0.49029999622600001</v>
      </c>
      <c r="AG710" s="85">
        <v>18.1310040951</v>
      </c>
      <c r="AH710" s="86">
        <v>2.1842E-2</v>
      </c>
      <c r="AI710" s="88">
        <v>5.8819999945100001E-3</v>
      </c>
      <c r="AJ710" s="150">
        <v>1.0900000000000001</v>
      </c>
      <c r="AK710" s="151">
        <v>0</v>
      </c>
    </row>
    <row r="711" spans="1:37" x14ac:dyDescent="0.2">
      <c r="A711" s="149" t="s">
        <v>1661</v>
      </c>
      <c r="B711" s="66" t="s">
        <v>1662</v>
      </c>
      <c r="C711" s="67">
        <v>27</v>
      </c>
      <c r="D711" s="84" t="s">
        <v>342</v>
      </c>
      <c r="E711" s="85">
        <v>39.838345590912397</v>
      </c>
      <c r="F711" s="91">
        <v>39.832884293308098</v>
      </c>
      <c r="G711" s="86">
        <v>11.966916672734801</v>
      </c>
      <c r="H711" s="86">
        <v>11.965096240199999</v>
      </c>
      <c r="I711" s="86">
        <v>10.65</v>
      </c>
      <c r="J711" s="86">
        <v>8.81</v>
      </c>
      <c r="K711" s="87">
        <v>0</v>
      </c>
      <c r="L711" s="85">
        <v>0.159999997827</v>
      </c>
      <c r="M711" s="86">
        <v>4.3356835590139496E-3</v>
      </c>
      <c r="N711" s="86">
        <v>9.6737193535833494</v>
      </c>
      <c r="O711" s="86">
        <v>3.0144218637784101</v>
      </c>
      <c r="P711" s="86">
        <v>1.331</v>
      </c>
      <c r="Q711" s="88">
        <v>1.2541</v>
      </c>
      <c r="R711" s="85">
        <v>5.1247886024701501E-3</v>
      </c>
      <c r="S711" s="86">
        <v>0.4</v>
      </c>
      <c r="T711" s="86">
        <v>1.85</v>
      </c>
      <c r="U711" s="88">
        <v>12.991213378965501</v>
      </c>
      <c r="V711" s="89"/>
      <c r="W711" s="85">
        <v>29.468691599641001</v>
      </c>
      <c r="X711" s="88">
        <v>33.933333333299998</v>
      </c>
      <c r="Y711" s="85"/>
      <c r="Z711" s="88">
        <v>100</v>
      </c>
      <c r="AA711" s="85">
        <v>0.03</v>
      </c>
      <c r="AB711" s="91">
        <v>0.03</v>
      </c>
      <c r="AC711" s="86">
        <v>0.02</v>
      </c>
      <c r="AD711" s="86">
        <v>0.02</v>
      </c>
      <c r="AE711" s="86">
        <v>0</v>
      </c>
      <c r="AF711" s="88">
        <v>0</v>
      </c>
      <c r="AG711" s="85">
        <v>13.8803461085</v>
      </c>
      <c r="AH711" s="86">
        <v>0.12603300000000001</v>
      </c>
      <c r="AI711" s="88">
        <v>1.7645997981699999E-2</v>
      </c>
      <c r="AJ711" s="150">
        <v>1.21</v>
      </c>
      <c r="AK711" s="151">
        <v>1</v>
      </c>
    </row>
    <row r="712" spans="1:37" x14ac:dyDescent="0.2">
      <c r="A712" s="149" t="s">
        <v>1663</v>
      </c>
      <c r="B712" s="66" t="s">
        <v>1664</v>
      </c>
      <c r="C712" s="67">
        <v>27</v>
      </c>
      <c r="D712" s="84" t="s">
        <v>342</v>
      </c>
      <c r="E712" s="85">
        <v>31.493230377879598</v>
      </c>
      <c r="F712" s="91">
        <v>31.399155584656</v>
      </c>
      <c r="G712" s="86">
        <v>22.685571937112901</v>
      </c>
      <c r="H712" s="86">
        <v>22.594507537272399</v>
      </c>
      <c r="I712" s="86">
        <v>14.38</v>
      </c>
      <c r="J712" s="86">
        <v>10.45</v>
      </c>
      <c r="K712" s="87">
        <v>0</v>
      </c>
      <c r="L712" s="85">
        <v>0.649999999966</v>
      </c>
      <c r="M712" s="86">
        <v>0</v>
      </c>
      <c r="N712" s="86">
        <v>39.581394292978601</v>
      </c>
      <c r="O712" s="86">
        <v>33.197623850324803</v>
      </c>
      <c r="P712" s="86">
        <v>1.149</v>
      </c>
      <c r="Q712" s="88">
        <v>1.2878000000000001</v>
      </c>
      <c r="R712" s="85">
        <v>0</v>
      </c>
      <c r="S712" s="86">
        <v>0</v>
      </c>
      <c r="T712" s="86">
        <v>2.2599999999999998</v>
      </c>
      <c r="U712" s="88">
        <v>8.49834052064754</v>
      </c>
      <c r="V712" s="89"/>
      <c r="W712" s="85">
        <v>46.078966428691601</v>
      </c>
      <c r="X712" s="88">
        <v>79.099999999999994</v>
      </c>
      <c r="Y712" s="85"/>
      <c r="Z712" s="88">
        <v>83.52000000000001</v>
      </c>
      <c r="AA712" s="85">
        <v>0.84</v>
      </c>
      <c r="AB712" s="91">
        <v>0.9</v>
      </c>
      <c r="AC712" s="86">
        <v>0.31</v>
      </c>
      <c r="AD712" s="86">
        <v>0.36</v>
      </c>
      <c r="AE712" s="86">
        <v>0.01</v>
      </c>
      <c r="AF712" s="88">
        <v>0.11800000070900001</v>
      </c>
      <c r="AG712" s="85">
        <v>11.770526003300001</v>
      </c>
      <c r="AH712" s="86">
        <v>0.105383</v>
      </c>
      <c r="AI712" s="88">
        <v>5.8820000016399998E-3</v>
      </c>
      <c r="AJ712" s="150">
        <v>1.28</v>
      </c>
      <c r="AK712" s="151">
        <v>1</v>
      </c>
    </row>
    <row r="713" spans="1:37" x14ac:dyDescent="0.2">
      <c r="A713" s="149" t="s">
        <v>1665</v>
      </c>
      <c r="B713" s="66" t="s">
        <v>1666</v>
      </c>
      <c r="C713" s="67">
        <v>27</v>
      </c>
      <c r="D713" s="84" t="s">
        <v>342</v>
      </c>
      <c r="E713" s="85">
        <v>6.7175242448576196</v>
      </c>
      <c r="F713" s="91">
        <v>6.7104647776709001</v>
      </c>
      <c r="G713" s="86">
        <v>4.1699390238521703</v>
      </c>
      <c r="H713" s="86">
        <v>4.1650856401613101</v>
      </c>
      <c r="I713" s="86">
        <v>1.77</v>
      </c>
      <c r="J713" s="86">
        <v>1.38</v>
      </c>
      <c r="K713" s="87">
        <v>0</v>
      </c>
      <c r="L713" s="85">
        <v>1.7099999995899999</v>
      </c>
      <c r="M713" s="86">
        <v>0</v>
      </c>
      <c r="N713" s="86"/>
      <c r="O713" s="86">
        <v>24.352126607319502</v>
      </c>
      <c r="P713" s="86">
        <v>0.309</v>
      </c>
      <c r="Q713" s="88">
        <v>1.5688</v>
      </c>
      <c r="R713" s="85">
        <v>0</v>
      </c>
      <c r="S713" s="86">
        <v>0</v>
      </c>
      <c r="T713" s="86">
        <v>2.1</v>
      </c>
      <c r="U713" s="88">
        <v>13.0030973412282</v>
      </c>
      <c r="V713" s="89"/>
      <c r="W713" s="85">
        <v>37.983623678290499</v>
      </c>
      <c r="X713" s="88"/>
      <c r="Y713" s="85">
        <v>100</v>
      </c>
      <c r="Z713" s="88"/>
      <c r="AA713" s="85">
        <v>0.89</v>
      </c>
      <c r="AB713" s="91">
        <v>0.89</v>
      </c>
      <c r="AC713" s="86">
        <v>0.01</v>
      </c>
      <c r="AD713" s="86">
        <v>0.01</v>
      </c>
      <c r="AE713" s="86">
        <v>0</v>
      </c>
      <c r="AF713" s="88">
        <v>0</v>
      </c>
      <c r="AG713" s="85">
        <v>33.484610983499998</v>
      </c>
      <c r="AH713" s="86">
        <v>2.7477999999999999E-2</v>
      </c>
      <c r="AI713" s="88">
        <v>0</v>
      </c>
      <c r="AJ713" s="150">
        <v>1.1000000000000001</v>
      </c>
      <c r="AK713" s="151">
        <v>0</v>
      </c>
    </row>
    <row r="714" spans="1:37" x14ac:dyDescent="0.2">
      <c r="A714" s="149" t="s">
        <v>1064</v>
      </c>
      <c r="B714" s="66" t="s">
        <v>1667</v>
      </c>
      <c r="C714" s="67">
        <v>27</v>
      </c>
      <c r="D714" s="84" t="s">
        <v>342</v>
      </c>
      <c r="E714" s="85">
        <v>3.2298356560480701</v>
      </c>
      <c r="F714" s="91">
        <v>3.2268851362648401</v>
      </c>
      <c r="G714" s="86">
        <v>2.4164757024695902</v>
      </c>
      <c r="H714" s="86">
        <v>2.4145086892807601</v>
      </c>
      <c r="I714" s="86">
        <v>6.24</v>
      </c>
      <c r="J714" s="86">
        <v>3.19</v>
      </c>
      <c r="K714" s="87">
        <v>0</v>
      </c>
      <c r="L714" s="85">
        <v>3.09000001728</v>
      </c>
      <c r="M714" s="86">
        <v>0</v>
      </c>
      <c r="N714" s="86"/>
      <c r="O714" s="86">
        <v>20.6384892086331</v>
      </c>
      <c r="P714" s="86">
        <v>0.44900000000000001</v>
      </c>
      <c r="Q714" s="88">
        <v>2.0543999999999998</v>
      </c>
      <c r="R714" s="85">
        <v>0</v>
      </c>
      <c r="S714" s="86">
        <v>0</v>
      </c>
      <c r="T714" s="86">
        <v>2.63</v>
      </c>
      <c r="U714" s="88">
        <v>14.652281243545699</v>
      </c>
      <c r="V714" s="89"/>
      <c r="W714" s="85"/>
      <c r="X714" s="88"/>
      <c r="Y714" s="85"/>
      <c r="Z714" s="88"/>
      <c r="AA714" s="85">
        <v>0.14000000000000001</v>
      </c>
      <c r="AB714" s="91">
        <v>0.14000000000000001</v>
      </c>
      <c r="AC714" s="86">
        <v>0</v>
      </c>
      <c r="AD714" s="86">
        <v>0</v>
      </c>
      <c r="AE714" s="86">
        <v>0</v>
      </c>
      <c r="AF714" s="88">
        <v>0</v>
      </c>
      <c r="AG714" s="85">
        <v>15.805218421199999</v>
      </c>
      <c r="AH714" s="86">
        <v>2.7650999999999998E-2</v>
      </c>
      <c r="AI714" s="88">
        <v>4.21972504884E-10</v>
      </c>
      <c r="AJ714" s="150">
        <v>1.03</v>
      </c>
      <c r="AK714" s="151">
        <v>0</v>
      </c>
    </row>
    <row r="715" spans="1:37" x14ac:dyDescent="0.2">
      <c r="A715" s="149" t="s">
        <v>1668</v>
      </c>
      <c r="B715" s="66" t="s">
        <v>1669</v>
      </c>
      <c r="C715" s="67">
        <v>27</v>
      </c>
      <c r="D715" s="84" t="s">
        <v>342</v>
      </c>
      <c r="E715" s="85">
        <v>19.9280650542118</v>
      </c>
      <c r="F715" s="91">
        <v>19.9280650542118</v>
      </c>
      <c r="G715" s="86">
        <v>10.282005838198501</v>
      </c>
      <c r="H715" s="86">
        <v>10.282005838198501</v>
      </c>
      <c r="I715" s="86">
        <v>12.99</v>
      </c>
      <c r="J715" s="86">
        <v>6.51</v>
      </c>
      <c r="K715" s="87">
        <v>0</v>
      </c>
      <c r="L715" s="85">
        <v>0.68000000050300002</v>
      </c>
      <c r="M715" s="86">
        <v>0</v>
      </c>
      <c r="N715" s="86">
        <v>8.4708719571934594</v>
      </c>
      <c r="O715" s="86">
        <v>8.8075880758807603</v>
      </c>
      <c r="P715" s="86">
        <v>0.78700000000000003</v>
      </c>
      <c r="Q715" s="88">
        <v>0.89770000000000005</v>
      </c>
      <c r="R715" s="85">
        <v>0</v>
      </c>
      <c r="S715" s="86">
        <v>0</v>
      </c>
      <c r="T715" s="86">
        <v>2.27</v>
      </c>
      <c r="U715" s="88">
        <v>12.3527418682235</v>
      </c>
      <c r="V715" s="89"/>
      <c r="W715" s="85">
        <v>39.407641126944597</v>
      </c>
      <c r="X715" s="88"/>
      <c r="Y715" s="85"/>
      <c r="Z715" s="88"/>
      <c r="AA715" s="85">
        <v>0.59</v>
      </c>
      <c r="AB715" s="91">
        <v>0.59</v>
      </c>
      <c r="AC715" s="86">
        <v>0</v>
      </c>
      <c r="AD715" s="86">
        <v>0</v>
      </c>
      <c r="AE715" s="86">
        <v>0</v>
      </c>
      <c r="AF715" s="88">
        <v>6.3727998780600004</v>
      </c>
      <c r="AG715" s="85">
        <v>9.2010350205400009</v>
      </c>
      <c r="AH715" s="86">
        <v>4.4725000000000001E-2</v>
      </c>
      <c r="AI715" s="88">
        <v>8.9660000200199996E-3</v>
      </c>
      <c r="AJ715" s="150">
        <v>1.1299999999999999</v>
      </c>
      <c r="AK715" s="151">
        <v>0</v>
      </c>
    </row>
    <row r="716" spans="1:37" x14ac:dyDescent="0.2">
      <c r="A716" s="149" t="s">
        <v>1670</v>
      </c>
      <c r="B716" s="66" t="s">
        <v>1671</v>
      </c>
      <c r="C716" s="67">
        <v>27</v>
      </c>
      <c r="D716" s="84" t="s">
        <v>342</v>
      </c>
      <c r="E716" s="85">
        <v>34.610164128271499</v>
      </c>
      <c r="F716" s="91">
        <v>34.331204356768701</v>
      </c>
      <c r="G716" s="86">
        <v>34.098043950736503</v>
      </c>
      <c r="H716" s="86">
        <v>33.824080473648699</v>
      </c>
      <c r="I716" s="86">
        <v>48.01</v>
      </c>
      <c r="J716" s="86">
        <v>199.24</v>
      </c>
      <c r="K716" s="87">
        <v>1.8499999999999999E-2</v>
      </c>
      <c r="L716" s="85">
        <v>0.58999999914699996</v>
      </c>
      <c r="M716" s="86">
        <v>0</v>
      </c>
      <c r="N716" s="86">
        <v>48.951170468932297</v>
      </c>
      <c r="O716" s="86">
        <v>31.825695539392701</v>
      </c>
      <c r="P716" s="86">
        <v>6.4160000000000004</v>
      </c>
      <c r="Q716" s="88">
        <v>2.1280999999999999</v>
      </c>
      <c r="R716" s="85">
        <v>0</v>
      </c>
      <c r="S716" s="86">
        <v>0.3</v>
      </c>
      <c r="T716" s="86">
        <v>3.02</v>
      </c>
      <c r="U716" s="88">
        <v>14.9322585748903</v>
      </c>
      <c r="V716" s="89"/>
      <c r="W716" s="85">
        <v>57.516577212904899</v>
      </c>
      <c r="X716" s="88">
        <v>78</v>
      </c>
      <c r="Y716" s="85">
        <v>100</v>
      </c>
      <c r="Z716" s="88"/>
      <c r="AA716" s="85">
        <v>0.28999999999999998</v>
      </c>
      <c r="AB716" s="91">
        <v>0.32</v>
      </c>
      <c r="AC716" s="86">
        <v>0.22</v>
      </c>
      <c r="AD716" s="86">
        <v>0.3</v>
      </c>
      <c r="AE716" s="86">
        <v>0.22</v>
      </c>
      <c r="AF716" s="88">
        <v>0.61299997479500001</v>
      </c>
      <c r="AG716" s="85">
        <v>7.7377999903600001</v>
      </c>
      <c r="AH716" s="86">
        <v>1.479695</v>
      </c>
      <c r="AI716" s="88">
        <v>0.194105999758</v>
      </c>
      <c r="AJ716" s="150">
        <v>1.19</v>
      </c>
      <c r="AK716" s="151">
        <v>0</v>
      </c>
    </row>
    <row r="717" spans="1:37" x14ac:dyDescent="0.2">
      <c r="A717" s="149" t="s">
        <v>677</v>
      </c>
      <c r="B717" s="66" t="s">
        <v>1672</v>
      </c>
      <c r="C717" s="67">
        <v>27</v>
      </c>
      <c r="D717" s="84" t="s">
        <v>342</v>
      </c>
      <c r="E717" s="85">
        <v>4.7212168861800796</v>
      </c>
      <c r="F717" s="91">
        <v>4.7140694342466896</v>
      </c>
      <c r="G717" s="86">
        <v>2.5847785264553198</v>
      </c>
      <c r="H717" s="86">
        <v>2.5821794530250002</v>
      </c>
      <c r="I717" s="86">
        <v>2.56</v>
      </c>
      <c r="J717" s="86">
        <v>1.65</v>
      </c>
      <c r="K717" s="87">
        <v>0</v>
      </c>
      <c r="L717" s="85">
        <v>0.77000015153000001</v>
      </c>
      <c r="M717" s="86">
        <v>0</v>
      </c>
      <c r="N717" s="86"/>
      <c r="O717" s="86">
        <v>17.581967213114801</v>
      </c>
      <c r="P717" s="86">
        <v>0.41799999999999998</v>
      </c>
      <c r="Q717" s="88">
        <v>0.59919999999999995</v>
      </c>
      <c r="R717" s="85">
        <v>0</v>
      </c>
      <c r="S717" s="86">
        <v>0</v>
      </c>
      <c r="T717" s="86">
        <v>1.44</v>
      </c>
      <c r="U717" s="88">
        <v>12.0051201746577</v>
      </c>
      <c r="V717" s="89"/>
      <c r="W717" s="85">
        <v>40.728553640425602</v>
      </c>
      <c r="X717" s="88"/>
      <c r="Y717" s="85"/>
      <c r="Z717" s="88"/>
      <c r="AA717" s="85">
        <v>0</v>
      </c>
      <c r="AB717" s="91">
        <v>0</v>
      </c>
      <c r="AC717" s="86">
        <v>0</v>
      </c>
      <c r="AD717" s="86">
        <v>0</v>
      </c>
      <c r="AE717" s="86">
        <v>0</v>
      </c>
      <c r="AF717" s="88">
        <v>0</v>
      </c>
      <c r="AG717" s="85">
        <v>24.3337263144</v>
      </c>
      <c r="AH717" s="86">
        <v>2.3026999999999999E-2</v>
      </c>
      <c r="AI717" s="88">
        <v>8.9660001351500006E-3</v>
      </c>
      <c r="AJ717" s="150">
        <v>1.06</v>
      </c>
      <c r="AK717" s="151">
        <v>0</v>
      </c>
    </row>
    <row r="718" spans="1:37" x14ac:dyDescent="0.2">
      <c r="A718" s="149" t="s">
        <v>755</v>
      </c>
      <c r="B718" s="66" t="s">
        <v>1673</v>
      </c>
      <c r="C718" s="67">
        <v>27</v>
      </c>
      <c r="D718" s="84" t="s">
        <v>342</v>
      </c>
      <c r="E718" s="85">
        <v>25.872887942200901</v>
      </c>
      <c r="F718" s="91">
        <v>25.872887942200901</v>
      </c>
      <c r="G718" s="86">
        <v>10.691258167582999</v>
      </c>
      <c r="H718" s="86">
        <v>10.691258167582999</v>
      </c>
      <c r="I718" s="86">
        <v>5</v>
      </c>
      <c r="J718" s="86">
        <v>1.6</v>
      </c>
      <c r="K718" s="87">
        <v>0</v>
      </c>
      <c r="L718" s="85">
        <v>9.9999999943000007E-3</v>
      </c>
      <c r="M718" s="86">
        <v>0</v>
      </c>
      <c r="N718" s="86">
        <v>2.86733305176217</v>
      </c>
      <c r="O718" s="86">
        <v>2.59514759022009</v>
      </c>
      <c r="P718" s="86">
        <v>0.35799999999999998</v>
      </c>
      <c r="Q718" s="88">
        <v>0.5837</v>
      </c>
      <c r="R718" s="85">
        <v>0</v>
      </c>
      <c r="S718" s="86">
        <v>0</v>
      </c>
      <c r="T718" s="86">
        <v>1.52</v>
      </c>
      <c r="U718" s="88">
        <v>11.6094815923549</v>
      </c>
      <c r="V718" s="89"/>
      <c r="W718" s="85">
        <v>39.335558299957903</v>
      </c>
      <c r="X718" s="88"/>
      <c r="Y718" s="85"/>
      <c r="Z718" s="88"/>
      <c r="AA718" s="85">
        <v>0.22</v>
      </c>
      <c r="AB718" s="91">
        <v>0.22</v>
      </c>
      <c r="AC718" s="86">
        <v>0</v>
      </c>
      <c r="AD718" s="86">
        <v>0</v>
      </c>
      <c r="AE718" s="86">
        <v>0</v>
      </c>
      <c r="AF718" s="88">
        <v>0</v>
      </c>
      <c r="AG718" s="85">
        <v>17.7614699927</v>
      </c>
      <c r="AH718" s="86">
        <v>2.0213999999999999E-2</v>
      </c>
      <c r="AI718" s="88">
        <v>4.4829999981599996E-3</v>
      </c>
      <c r="AJ718" s="150">
        <v>1.05</v>
      </c>
      <c r="AK718" s="151">
        <v>0</v>
      </c>
    </row>
    <row r="719" spans="1:37" x14ac:dyDescent="0.2">
      <c r="A719" s="149" t="s">
        <v>1674</v>
      </c>
      <c r="B719" s="66" t="s">
        <v>1675</v>
      </c>
      <c r="C719" s="67">
        <v>27</v>
      </c>
      <c r="D719" s="84" t="s">
        <v>342</v>
      </c>
      <c r="E719" s="85">
        <v>25.9196016931635</v>
      </c>
      <c r="F719" s="91">
        <v>25.898931437661201</v>
      </c>
      <c r="G719" s="86">
        <v>18.840488536995299</v>
      </c>
      <c r="H719" s="86">
        <v>18.821615695014899</v>
      </c>
      <c r="I719" s="86">
        <v>3.42</v>
      </c>
      <c r="J719" s="86">
        <v>2.67</v>
      </c>
      <c r="K719" s="87">
        <v>0</v>
      </c>
      <c r="L719" s="85">
        <v>0.93000000102699998</v>
      </c>
      <c r="M719" s="86">
        <v>0</v>
      </c>
      <c r="N719" s="86">
        <v>11.547761847641899</v>
      </c>
      <c r="O719" s="86">
        <v>12.419793987166999</v>
      </c>
      <c r="P719" s="86">
        <v>0.47899999999999998</v>
      </c>
      <c r="Q719" s="88">
        <v>1.0185</v>
      </c>
      <c r="R719" s="85">
        <v>0</v>
      </c>
      <c r="S719" s="86">
        <v>0.1</v>
      </c>
      <c r="T719" s="86">
        <v>1.26</v>
      </c>
      <c r="U719" s="88">
        <v>18.140395970198899</v>
      </c>
      <c r="V719" s="89"/>
      <c r="W719" s="85">
        <v>37.9073383895267</v>
      </c>
      <c r="X719" s="88">
        <v>51.8</v>
      </c>
      <c r="Y719" s="85">
        <v>100</v>
      </c>
      <c r="Z719" s="88"/>
      <c r="AA719" s="85">
        <v>0.35</v>
      </c>
      <c r="AB719" s="91">
        <v>0.36</v>
      </c>
      <c r="AC719" s="86">
        <v>0</v>
      </c>
      <c r="AD719" s="86">
        <v>0</v>
      </c>
      <c r="AE719" s="86">
        <v>0</v>
      </c>
      <c r="AF719" s="88">
        <v>1.42000001081E-2</v>
      </c>
      <c r="AG719" s="85">
        <v>12.900708016899999</v>
      </c>
      <c r="AH719" s="86">
        <v>2.3411999999999999E-2</v>
      </c>
      <c r="AI719" s="88">
        <v>0</v>
      </c>
      <c r="AJ719" s="150">
        <v>1.1599999999999999</v>
      </c>
      <c r="AK719" s="151">
        <v>0</v>
      </c>
    </row>
    <row r="720" spans="1:37" x14ac:dyDescent="0.2">
      <c r="A720" s="149" t="s">
        <v>1676</v>
      </c>
      <c r="B720" s="66" t="s">
        <v>1677</v>
      </c>
      <c r="C720" s="67">
        <v>27</v>
      </c>
      <c r="D720" s="84" t="s">
        <v>342</v>
      </c>
      <c r="E720" s="85">
        <v>13.205044623788901</v>
      </c>
      <c r="F720" s="91">
        <v>13.189308275071401</v>
      </c>
      <c r="G720" s="86">
        <v>12.8341164040195</v>
      </c>
      <c r="H720" s="86">
        <v>12.825124204752401</v>
      </c>
      <c r="I720" s="86">
        <v>12.25</v>
      </c>
      <c r="J720" s="86">
        <v>114.87</v>
      </c>
      <c r="K720" s="87">
        <v>0</v>
      </c>
      <c r="L720" s="85">
        <v>0.38000000874000001</v>
      </c>
      <c r="M720" s="86">
        <v>0</v>
      </c>
      <c r="N720" s="86">
        <v>15.0730882513363</v>
      </c>
      <c r="O720" s="86">
        <v>12.882271786617601</v>
      </c>
      <c r="P720" s="86">
        <v>6.5209999999999999</v>
      </c>
      <c r="Q720" s="88">
        <v>0.72440000000000004</v>
      </c>
      <c r="R720" s="85">
        <v>0</v>
      </c>
      <c r="S720" s="86">
        <v>0.6</v>
      </c>
      <c r="T720" s="86">
        <v>3.26</v>
      </c>
      <c r="U720" s="88">
        <v>8.8393318795944502</v>
      </c>
      <c r="V720" s="89"/>
      <c r="W720" s="85">
        <v>62.791226893763103</v>
      </c>
      <c r="X720" s="88">
        <v>77.666666666699996</v>
      </c>
      <c r="Y720" s="85">
        <v>100</v>
      </c>
      <c r="Z720" s="88">
        <v>-100</v>
      </c>
      <c r="AA720" s="85">
        <v>0.21</v>
      </c>
      <c r="AB720" s="91">
        <v>0.22</v>
      </c>
      <c r="AC720" s="86">
        <v>0.09</v>
      </c>
      <c r="AD720" s="86">
        <v>0.09</v>
      </c>
      <c r="AE720" s="86">
        <v>0.05</v>
      </c>
      <c r="AF720" s="88">
        <v>0.81989992335899997</v>
      </c>
      <c r="AG720" s="85">
        <v>12.5234069316</v>
      </c>
      <c r="AH720" s="86">
        <v>0.82599699999999998</v>
      </c>
      <c r="AI720" s="88">
        <v>0.158813994928</v>
      </c>
      <c r="AJ720" s="150">
        <v>1.1299999999999999</v>
      </c>
      <c r="AK720" s="151">
        <v>0</v>
      </c>
    </row>
    <row r="721" spans="1:37" x14ac:dyDescent="0.2">
      <c r="A721" s="149" t="s">
        <v>1678</v>
      </c>
      <c r="B721" s="66" t="s">
        <v>1679</v>
      </c>
      <c r="C721" s="67">
        <v>27</v>
      </c>
      <c r="D721" s="84" t="s">
        <v>342</v>
      </c>
      <c r="E721" s="85">
        <v>26.0933847640602</v>
      </c>
      <c r="F721" s="91">
        <v>26.009135286489499</v>
      </c>
      <c r="G721" s="86">
        <v>23.223946675036601</v>
      </c>
      <c r="H721" s="86">
        <v>23.140523172736199</v>
      </c>
      <c r="I721" s="86">
        <v>4.2300000000000004</v>
      </c>
      <c r="J721" s="86">
        <v>2.5</v>
      </c>
      <c r="K721" s="87">
        <v>0</v>
      </c>
      <c r="L721" s="85">
        <v>1.02999999954</v>
      </c>
      <c r="M721" s="86">
        <v>0</v>
      </c>
      <c r="N721" s="86">
        <v>56.5691641473977</v>
      </c>
      <c r="O721" s="86">
        <v>44.953689871526699</v>
      </c>
      <c r="P721" s="86">
        <v>0.81799999999999995</v>
      </c>
      <c r="Q721" s="88">
        <v>0.93610000000000004</v>
      </c>
      <c r="R721" s="85">
        <v>0</v>
      </c>
      <c r="S721" s="86">
        <v>0.3</v>
      </c>
      <c r="T721" s="86">
        <v>2.0099999999999998</v>
      </c>
      <c r="U721" s="88">
        <v>13.271770643186899</v>
      </c>
      <c r="V721" s="89"/>
      <c r="W721" s="85">
        <v>63.020937114939798</v>
      </c>
      <c r="X721" s="88">
        <v>75.166666666699996</v>
      </c>
      <c r="Y721" s="85">
        <v>100</v>
      </c>
      <c r="Z721" s="88"/>
      <c r="AA721" s="85">
        <v>0.08</v>
      </c>
      <c r="AB721" s="91">
        <v>0.09</v>
      </c>
      <c r="AC721" s="86">
        <v>0.05</v>
      </c>
      <c r="AD721" s="86">
        <v>7.0000000000000007E-2</v>
      </c>
      <c r="AE721" s="86">
        <v>0</v>
      </c>
      <c r="AF721" s="88">
        <v>0.11029999698200001</v>
      </c>
      <c r="AG721" s="85">
        <v>17.240475012800001</v>
      </c>
      <c r="AH721" s="86">
        <v>1.9907000000000001E-2</v>
      </c>
      <c r="AI721" s="88">
        <v>1.45580000108E-2</v>
      </c>
      <c r="AJ721" s="150">
        <v>1.24</v>
      </c>
      <c r="AK721" s="151">
        <v>0</v>
      </c>
    </row>
    <row r="722" spans="1:37" x14ac:dyDescent="0.2">
      <c r="A722" s="149" t="s">
        <v>1680</v>
      </c>
      <c r="B722" s="66" t="s">
        <v>1681</v>
      </c>
      <c r="C722" s="67">
        <v>27</v>
      </c>
      <c r="D722" s="84" t="s">
        <v>342</v>
      </c>
      <c r="E722" s="85">
        <v>37.942618039662499</v>
      </c>
      <c r="F722" s="91">
        <v>37.847341590625597</v>
      </c>
      <c r="G722" s="86">
        <v>35.135891718806803</v>
      </c>
      <c r="H722" s="86">
        <v>35.048964236953502</v>
      </c>
      <c r="I722" s="86">
        <v>18.82</v>
      </c>
      <c r="J722" s="86">
        <v>8.8699999999999992</v>
      </c>
      <c r="K722" s="87">
        <v>0</v>
      </c>
      <c r="L722" s="85">
        <v>1.4300000014100001</v>
      </c>
      <c r="M722" s="86">
        <v>0</v>
      </c>
      <c r="N722" s="86">
        <v>34.983547032792501</v>
      </c>
      <c r="O722" s="86">
        <v>50.261142061281298</v>
      </c>
      <c r="P722" s="86">
        <v>1.2629999999999999</v>
      </c>
      <c r="Q722" s="88">
        <v>2.1063000000000001</v>
      </c>
      <c r="R722" s="85">
        <v>0</v>
      </c>
      <c r="S722" s="86">
        <v>0.6</v>
      </c>
      <c r="T722" s="86">
        <v>2.48</v>
      </c>
      <c r="U722" s="88">
        <v>10.936164779145299</v>
      </c>
      <c r="V722" s="89"/>
      <c r="W722" s="85">
        <v>69.612806480332395</v>
      </c>
      <c r="X722" s="88">
        <v>75.599999999999994</v>
      </c>
      <c r="Y722" s="85">
        <v>100</v>
      </c>
      <c r="Z722" s="88">
        <v>-6.2399999999999949</v>
      </c>
      <c r="AA722" s="85">
        <v>0.24</v>
      </c>
      <c r="AB722" s="91">
        <v>0.27</v>
      </c>
      <c r="AC722" s="86">
        <v>0.16</v>
      </c>
      <c r="AD722" s="86">
        <v>0.18</v>
      </c>
      <c r="AE722" s="86">
        <v>0</v>
      </c>
      <c r="AF722" s="88">
        <v>0.473500002669</v>
      </c>
      <c r="AG722" s="85">
        <v>17.2486604554</v>
      </c>
      <c r="AH722" s="86">
        <v>0.104936</v>
      </c>
      <c r="AI722" s="88">
        <v>1.8843164758500001E-9</v>
      </c>
      <c r="AJ722" s="150">
        <v>1.24</v>
      </c>
      <c r="AK722" s="151">
        <v>0</v>
      </c>
    </row>
    <row r="723" spans="1:37" x14ac:dyDescent="0.2">
      <c r="A723" s="149" t="s">
        <v>1682</v>
      </c>
      <c r="B723" s="66" t="s">
        <v>1683</v>
      </c>
      <c r="C723" s="67">
        <v>27</v>
      </c>
      <c r="D723" s="84" t="s">
        <v>342</v>
      </c>
      <c r="E723" s="85">
        <v>43.475794512777199</v>
      </c>
      <c r="F723" s="91">
        <v>43.387246288584201</v>
      </c>
      <c r="G723" s="86">
        <v>39.200575563457299</v>
      </c>
      <c r="H723" s="86">
        <v>39.164602847378802</v>
      </c>
      <c r="I723" s="86">
        <v>10.64</v>
      </c>
      <c r="J723" s="86">
        <v>7.07</v>
      </c>
      <c r="K723" s="87">
        <v>0</v>
      </c>
      <c r="L723" s="85">
        <v>1.7300003907799999</v>
      </c>
      <c r="M723" s="86">
        <v>0</v>
      </c>
      <c r="N723" s="86">
        <v>30.441168320124099</v>
      </c>
      <c r="O723" s="86">
        <v>63.185680526924401</v>
      </c>
      <c r="P723" s="86">
        <v>0.72</v>
      </c>
      <c r="Q723" s="88">
        <v>1.8909</v>
      </c>
      <c r="R723" s="85">
        <v>0</v>
      </c>
      <c r="S723" s="86">
        <v>0.9</v>
      </c>
      <c r="T723" s="86">
        <v>1.74</v>
      </c>
      <c r="U723" s="88">
        <v>11.1999667944159</v>
      </c>
      <c r="V723" s="89"/>
      <c r="W723" s="85">
        <v>70.140647158146905</v>
      </c>
      <c r="X723" s="88">
        <v>78.366666666699999</v>
      </c>
      <c r="Y723" s="85">
        <v>100</v>
      </c>
      <c r="Z723" s="88"/>
      <c r="AA723" s="85">
        <v>0</v>
      </c>
      <c r="AB723" s="91">
        <v>0</v>
      </c>
      <c r="AC723" s="86">
        <v>0</v>
      </c>
      <c r="AD723" s="86">
        <v>0</v>
      </c>
      <c r="AE723" s="86">
        <v>0</v>
      </c>
      <c r="AF723" s="88">
        <v>0</v>
      </c>
      <c r="AG723" s="85">
        <v>4.9073621576399997</v>
      </c>
      <c r="AH723" s="86">
        <v>2.5633E-2</v>
      </c>
      <c r="AI723" s="88">
        <v>1.28677842275E-8</v>
      </c>
      <c r="AJ723" s="150">
        <v>1.57</v>
      </c>
      <c r="AK723" s="151">
        <v>0</v>
      </c>
    </row>
    <row r="724" spans="1:37" x14ac:dyDescent="0.2">
      <c r="A724" s="149" t="s">
        <v>1684</v>
      </c>
      <c r="B724" s="66" t="s">
        <v>1685</v>
      </c>
      <c r="C724" s="67">
        <v>27</v>
      </c>
      <c r="D724" s="84" t="s">
        <v>342</v>
      </c>
      <c r="E724" s="85">
        <v>79.137567704070094</v>
      </c>
      <c r="F724" s="91">
        <v>79.137567704070094</v>
      </c>
      <c r="G724" s="86">
        <v>23.851860882286399</v>
      </c>
      <c r="H724" s="86">
        <v>23.851860882286399</v>
      </c>
      <c r="I724" s="86">
        <v>0.87</v>
      </c>
      <c r="J724" s="86">
        <v>0.48</v>
      </c>
      <c r="K724" s="87">
        <v>0</v>
      </c>
      <c r="L724" s="85">
        <v>9.0000003547799995E-2</v>
      </c>
      <c r="M724" s="86">
        <v>0</v>
      </c>
      <c r="N724" s="86">
        <v>8.4147691715207191</v>
      </c>
      <c r="O724" s="86">
        <v>1.71094299788881</v>
      </c>
      <c r="P724" s="86">
        <v>0.308</v>
      </c>
      <c r="Q724" s="88">
        <v>2.3220999999999998</v>
      </c>
      <c r="R724" s="85">
        <v>0</v>
      </c>
      <c r="S724" s="86">
        <v>0</v>
      </c>
      <c r="T724" s="86">
        <v>1.7</v>
      </c>
      <c r="U724" s="88">
        <v>6.41599470558526</v>
      </c>
      <c r="V724" s="89"/>
      <c r="W724" s="85"/>
      <c r="X724" s="88"/>
      <c r="Y724" s="85"/>
      <c r="Z724" s="88"/>
      <c r="AA724" s="85">
        <v>0.25</v>
      </c>
      <c r="AB724" s="91">
        <v>0.25</v>
      </c>
      <c r="AC724" s="86">
        <v>0.12</v>
      </c>
      <c r="AD724" s="86">
        <v>0.12</v>
      </c>
      <c r="AE724" s="86">
        <v>0</v>
      </c>
      <c r="AF724" s="88">
        <v>0</v>
      </c>
      <c r="AG724" s="85">
        <v>3.1163349609500002</v>
      </c>
      <c r="AH724" s="86">
        <v>5.3210000000000002E-3</v>
      </c>
      <c r="AI724" s="88">
        <v>0</v>
      </c>
      <c r="AJ724" s="150">
        <v>1.52</v>
      </c>
      <c r="AK724" s="151">
        <v>2</v>
      </c>
    </row>
    <row r="725" spans="1:37" x14ac:dyDescent="0.2">
      <c r="A725" s="149" t="s">
        <v>1686</v>
      </c>
      <c r="B725" s="66" t="s">
        <v>1687</v>
      </c>
      <c r="C725" s="67">
        <v>27</v>
      </c>
      <c r="D725" s="84" t="s">
        <v>342</v>
      </c>
      <c r="E725" s="85">
        <v>69.277959820353601</v>
      </c>
      <c r="F725" s="91">
        <v>69.267490918227395</v>
      </c>
      <c r="G725" s="86">
        <v>18.532050543859501</v>
      </c>
      <c r="H725" s="86">
        <v>18.531003653646799</v>
      </c>
      <c r="I725" s="86">
        <v>1.02</v>
      </c>
      <c r="J725" s="86">
        <v>2.42</v>
      </c>
      <c r="K725" s="87">
        <v>0</v>
      </c>
      <c r="L725" s="85">
        <v>0.70999999970700001</v>
      </c>
      <c r="M725" s="86">
        <v>0</v>
      </c>
      <c r="N725" s="86">
        <v>9.4738063468120899</v>
      </c>
      <c r="O725" s="86">
        <v>3.8138593829033902</v>
      </c>
      <c r="P725" s="86">
        <v>0.62</v>
      </c>
      <c r="Q725" s="88">
        <v>1.5470999999999999</v>
      </c>
      <c r="R725" s="85">
        <v>0</v>
      </c>
      <c r="S725" s="86">
        <v>0</v>
      </c>
      <c r="T725" s="86">
        <v>1.49</v>
      </c>
      <c r="U725" s="88">
        <v>7.2434333811413198</v>
      </c>
      <c r="V725" s="89"/>
      <c r="W725" s="85"/>
      <c r="X725" s="88"/>
      <c r="Y725" s="85"/>
      <c r="Z725" s="88"/>
      <c r="AA725" s="85">
        <v>0.32</v>
      </c>
      <c r="AB725" s="91">
        <v>0.32</v>
      </c>
      <c r="AC725" s="86">
        <v>0.25</v>
      </c>
      <c r="AD725" s="86">
        <v>0.25</v>
      </c>
      <c r="AE725" s="86">
        <v>0</v>
      </c>
      <c r="AF725" s="88">
        <v>0</v>
      </c>
      <c r="AG725" s="85">
        <v>4.1872299995400004</v>
      </c>
      <c r="AH725" s="86">
        <v>2.1998E-2</v>
      </c>
      <c r="AI725" s="88">
        <v>0</v>
      </c>
      <c r="AJ725" s="150">
        <v>1.63</v>
      </c>
      <c r="AK725" s="151">
        <v>2</v>
      </c>
    </row>
    <row r="726" spans="1:37" x14ac:dyDescent="0.2">
      <c r="A726" s="149" t="s">
        <v>1688</v>
      </c>
      <c r="B726" s="66" t="s">
        <v>1688</v>
      </c>
      <c r="C726" s="67">
        <v>27</v>
      </c>
      <c r="D726" s="84" t="s">
        <v>342</v>
      </c>
      <c r="E726" s="85">
        <v>86.986860991498304</v>
      </c>
      <c r="F726" s="91">
        <v>86.981340399690794</v>
      </c>
      <c r="G726" s="86">
        <v>22.9104560008833</v>
      </c>
      <c r="H726" s="86">
        <v>22.9104560008833</v>
      </c>
      <c r="I726" s="86">
        <v>0.54</v>
      </c>
      <c r="J726" s="86">
        <v>0.33</v>
      </c>
      <c r="K726" s="87">
        <v>0</v>
      </c>
      <c r="L726" s="85">
        <v>0.25000000002</v>
      </c>
      <c r="M726" s="86">
        <v>0.114412964801213</v>
      </c>
      <c r="N726" s="86">
        <v>4.1325336454066699</v>
      </c>
      <c r="O726" s="86">
        <v>0.80539684724994798</v>
      </c>
      <c r="P726" s="86">
        <v>0.34699999999999998</v>
      </c>
      <c r="Q726" s="88">
        <v>1.2267999999999999</v>
      </c>
      <c r="R726" s="85">
        <v>2.2021581149526501E-2</v>
      </c>
      <c r="S726" s="86">
        <v>0</v>
      </c>
      <c r="T726" s="86">
        <v>1.3</v>
      </c>
      <c r="U726" s="88">
        <v>3.28143977034338</v>
      </c>
      <c r="V726" s="89"/>
      <c r="W726" s="85">
        <v>47.777777777766701</v>
      </c>
      <c r="X726" s="88"/>
      <c r="Y726" s="85"/>
      <c r="Z726" s="88"/>
      <c r="AA726" s="85">
        <v>0</v>
      </c>
      <c r="AB726" s="91">
        <v>0</v>
      </c>
      <c r="AC726" s="86">
        <v>0</v>
      </c>
      <c r="AD726" s="86">
        <v>0</v>
      </c>
      <c r="AE726" s="86">
        <v>0</v>
      </c>
      <c r="AF726" s="88">
        <v>0</v>
      </c>
      <c r="AG726" s="85">
        <v>1.4552669997900001</v>
      </c>
      <c r="AH726" s="86">
        <v>3.006E-3</v>
      </c>
      <c r="AI726" s="88">
        <v>8.5999999987899998E-4</v>
      </c>
      <c r="AJ726" s="150">
        <v>1.96</v>
      </c>
      <c r="AK726" s="151">
        <v>1</v>
      </c>
    </row>
    <row r="727" spans="1:37" x14ac:dyDescent="0.2">
      <c r="A727" s="149" t="s">
        <v>1689</v>
      </c>
      <c r="B727" s="66" t="s">
        <v>1690</v>
      </c>
      <c r="C727" s="67">
        <v>27</v>
      </c>
      <c r="D727" s="84" t="s">
        <v>342</v>
      </c>
      <c r="E727" s="85">
        <v>87.984584956751306</v>
      </c>
      <c r="F727" s="91">
        <v>87.962514960910596</v>
      </c>
      <c r="G727" s="86">
        <v>22.255893113312499</v>
      </c>
      <c r="H727" s="86">
        <v>22.255893113312499</v>
      </c>
      <c r="I727" s="86">
        <v>0.69</v>
      </c>
      <c r="J727" s="86">
        <v>0.28000000000000003</v>
      </c>
      <c r="K727" s="87">
        <v>0</v>
      </c>
      <c r="L727" s="85">
        <v>0</v>
      </c>
      <c r="M727" s="86">
        <v>1.63058900810331E-2</v>
      </c>
      <c r="N727" s="86">
        <v>10.190442394132999</v>
      </c>
      <c r="O727" s="86">
        <v>5.2646589094227698</v>
      </c>
      <c r="P727" s="86">
        <v>0.214</v>
      </c>
      <c r="Q727" s="88">
        <v>0.97150000000000003</v>
      </c>
      <c r="R727" s="85">
        <v>1.7232465965879702E-2</v>
      </c>
      <c r="S727" s="86">
        <v>0</v>
      </c>
      <c r="T727" s="86">
        <v>1.31</v>
      </c>
      <c r="U727" s="88">
        <v>3.7663296748070998</v>
      </c>
      <c r="V727" s="89"/>
      <c r="W727" s="85">
        <v>46.366666666699999</v>
      </c>
      <c r="X727" s="88"/>
      <c r="Y727" s="85"/>
      <c r="Z727" s="88"/>
      <c r="AA727" s="85">
        <v>0.73</v>
      </c>
      <c r="AB727" s="91">
        <v>0.73</v>
      </c>
      <c r="AC727" s="86">
        <v>0.13</v>
      </c>
      <c r="AD727" s="86">
        <v>0.13</v>
      </c>
      <c r="AE727" s="86">
        <v>0</v>
      </c>
      <c r="AF727" s="88">
        <v>0</v>
      </c>
      <c r="AG727" s="85">
        <v>2.1763171862099999</v>
      </c>
      <c r="AH727" s="86">
        <v>3.346E-3</v>
      </c>
      <c r="AI727" s="88">
        <v>0</v>
      </c>
      <c r="AJ727" s="150">
        <v>1.66</v>
      </c>
      <c r="AK727" s="151">
        <v>0</v>
      </c>
    </row>
    <row r="728" spans="1:37" x14ac:dyDescent="0.2">
      <c r="A728" s="149" t="s">
        <v>1691</v>
      </c>
      <c r="B728" s="66" t="s">
        <v>1692</v>
      </c>
      <c r="C728" s="67">
        <v>27</v>
      </c>
      <c r="D728" s="84" t="s">
        <v>342</v>
      </c>
      <c r="E728" s="85">
        <v>63.462865309743201</v>
      </c>
      <c r="F728" s="91">
        <v>63.462865309743201</v>
      </c>
      <c r="G728" s="86">
        <v>19.564092454782902</v>
      </c>
      <c r="H728" s="86">
        <v>19.564092454782902</v>
      </c>
      <c r="I728" s="86">
        <v>3.42</v>
      </c>
      <c r="J728" s="86">
        <v>2.64</v>
      </c>
      <c r="K728" s="87">
        <v>0</v>
      </c>
      <c r="L728" s="85">
        <v>0.12000000000200001</v>
      </c>
      <c r="M728" s="86">
        <v>0</v>
      </c>
      <c r="N728" s="86">
        <v>19.077662610785602</v>
      </c>
      <c r="O728" s="86">
        <v>8.6637398820139904</v>
      </c>
      <c r="P728" s="86">
        <v>0.63200000000000001</v>
      </c>
      <c r="Q728" s="88">
        <v>1.369</v>
      </c>
      <c r="R728" s="85">
        <v>0</v>
      </c>
      <c r="S728" s="86">
        <v>0</v>
      </c>
      <c r="T728" s="86">
        <v>1.66</v>
      </c>
      <c r="U728" s="88">
        <v>7.8717165245675398</v>
      </c>
      <c r="V728" s="89"/>
      <c r="W728" s="85">
        <v>30.9666666667</v>
      </c>
      <c r="X728" s="88"/>
      <c r="Y728" s="85"/>
      <c r="Z728" s="88"/>
      <c r="AA728" s="85">
        <v>2.0299999999999998</v>
      </c>
      <c r="AB728" s="91">
        <v>2.0299999999999998</v>
      </c>
      <c r="AC728" s="86">
        <v>0.28000000000000003</v>
      </c>
      <c r="AD728" s="86">
        <v>0.28000000000000003</v>
      </c>
      <c r="AE728" s="86">
        <v>0</v>
      </c>
      <c r="AF728" s="88">
        <v>0</v>
      </c>
      <c r="AG728" s="85">
        <v>5.05665400008</v>
      </c>
      <c r="AH728" s="86">
        <v>2.1351999999999999E-2</v>
      </c>
      <c r="AI728" s="88">
        <v>0</v>
      </c>
      <c r="AJ728" s="150">
        <v>1.1000000000000001</v>
      </c>
      <c r="AK728" s="151">
        <v>1</v>
      </c>
    </row>
    <row r="729" spans="1:37" x14ac:dyDescent="0.2">
      <c r="A729" s="149" t="s">
        <v>1693</v>
      </c>
      <c r="B729" s="66" t="s">
        <v>1694</v>
      </c>
      <c r="C729" s="67">
        <v>27</v>
      </c>
      <c r="D729" s="84" t="s">
        <v>342</v>
      </c>
      <c r="E729" s="85">
        <v>69.726442893062696</v>
      </c>
      <c r="F729" s="91">
        <v>69.709151951354798</v>
      </c>
      <c r="G729" s="86">
        <v>20.043803718993399</v>
      </c>
      <c r="H729" s="86">
        <v>20.032276424521399</v>
      </c>
      <c r="I729" s="86">
        <v>7</v>
      </c>
      <c r="J729" s="86">
        <v>2.85</v>
      </c>
      <c r="K729" s="87">
        <v>0</v>
      </c>
      <c r="L729" s="85">
        <v>0.14999998833200001</v>
      </c>
      <c r="M729" s="86">
        <v>6.1076038274639199E-3</v>
      </c>
      <c r="N729" s="86">
        <v>10.810089416788999</v>
      </c>
      <c r="O729" s="86">
        <v>3.4009621418113398</v>
      </c>
      <c r="P729" s="86">
        <v>0.47899999999999998</v>
      </c>
      <c r="Q729" s="88">
        <v>0.90459999999999996</v>
      </c>
      <c r="R729" s="85">
        <v>2.64953301980526E-2</v>
      </c>
      <c r="S729" s="86">
        <v>0</v>
      </c>
      <c r="T729" s="86">
        <v>1.41</v>
      </c>
      <c r="U729" s="88">
        <v>7.0547042168284104</v>
      </c>
      <c r="V729" s="89"/>
      <c r="W729" s="85">
        <v>32.597767558418099</v>
      </c>
      <c r="X729" s="88"/>
      <c r="Y729" s="85"/>
      <c r="Z729" s="88"/>
      <c r="AA729" s="85">
        <v>0.72</v>
      </c>
      <c r="AB729" s="91">
        <v>0.72</v>
      </c>
      <c r="AC729" s="86">
        <v>0.25</v>
      </c>
      <c r="AD729" s="86">
        <v>0.25</v>
      </c>
      <c r="AE729" s="86">
        <v>0</v>
      </c>
      <c r="AF729" s="88">
        <v>0</v>
      </c>
      <c r="AG729" s="85">
        <v>7.3781374103899999</v>
      </c>
      <c r="AH729" s="86">
        <v>4.1725999999999999E-2</v>
      </c>
      <c r="AI729" s="88">
        <v>8.5999996762300003E-4</v>
      </c>
      <c r="AJ729" s="150">
        <v>1.06</v>
      </c>
      <c r="AK729" s="151">
        <v>1</v>
      </c>
    </row>
    <row r="730" spans="1:37" x14ac:dyDescent="0.2">
      <c r="A730" s="149" t="s">
        <v>1695</v>
      </c>
      <c r="B730" s="66" t="s">
        <v>1696</v>
      </c>
      <c r="C730" s="67">
        <v>27</v>
      </c>
      <c r="D730" s="84" t="s">
        <v>342</v>
      </c>
      <c r="E730" s="85">
        <v>72.589653869531602</v>
      </c>
      <c r="F730" s="91">
        <v>72.570762078425602</v>
      </c>
      <c r="G730" s="86">
        <v>18.8515433771951</v>
      </c>
      <c r="H730" s="86">
        <v>18.848257848307099</v>
      </c>
      <c r="I730" s="86">
        <v>2.25</v>
      </c>
      <c r="J730" s="86">
        <v>1.98</v>
      </c>
      <c r="K730" s="87">
        <v>0</v>
      </c>
      <c r="L730" s="85">
        <v>0.16999999983899999</v>
      </c>
      <c r="M730" s="86">
        <v>1.2466394589433201E-3</v>
      </c>
      <c r="N730" s="86">
        <v>18.5372270455143</v>
      </c>
      <c r="O730" s="86">
        <v>8.9819162753521802</v>
      </c>
      <c r="P730" s="86">
        <v>0.48599999999999999</v>
      </c>
      <c r="Q730" s="88">
        <v>0.62060000000000004</v>
      </c>
      <c r="R730" s="85">
        <v>8.5026783436782608E-3</v>
      </c>
      <c r="S730" s="86">
        <v>0.1</v>
      </c>
      <c r="T730" s="86">
        <v>1.1499999999999999</v>
      </c>
      <c r="U730" s="88">
        <v>6.1316182872537901</v>
      </c>
      <c r="V730" s="89"/>
      <c r="W730" s="85"/>
      <c r="X730" s="88"/>
      <c r="Y730" s="85"/>
      <c r="Z730" s="88"/>
      <c r="AA730" s="85">
        <v>0.65</v>
      </c>
      <c r="AB730" s="91">
        <v>0.65</v>
      </c>
      <c r="AC730" s="86">
        <v>0.05</v>
      </c>
      <c r="AD730" s="86">
        <v>0.05</v>
      </c>
      <c r="AE730" s="86">
        <v>0</v>
      </c>
      <c r="AF730" s="88">
        <v>0</v>
      </c>
      <c r="AG730" s="85">
        <v>3.7455599942400002</v>
      </c>
      <c r="AH730" s="86">
        <v>2.1697000000000001E-2</v>
      </c>
      <c r="AI730" s="88">
        <v>0</v>
      </c>
      <c r="AJ730" s="150">
        <v>1.08</v>
      </c>
      <c r="AK730" s="151">
        <v>1</v>
      </c>
    </row>
    <row r="731" spans="1:37" x14ac:dyDescent="0.2">
      <c r="A731" s="149" t="s">
        <v>1697</v>
      </c>
      <c r="B731" s="66" t="s">
        <v>1697</v>
      </c>
      <c r="C731" s="67">
        <v>27</v>
      </c>
      <c r="D731" s="84" t="s">
        <v>342</v>
      </c>
      <c r="E731" s="85">
        <v>67.560982069549993</v>
      </c>
      <c r="F731" s="91">
        <v>67.560982069549993</v>
      </c>
      <c r="G731" s="86">
        <v>20.417406043912401</v>
      </c>
      <c r="H731" s="86">
        <v>20.417406043912401</v>
      </c>
      <c r="I731" s="86">
        <v>1.75</v>
      </c>
      <c r="J731" s="86">
        <v>1.41</v>
      </c>
      <c r="K731" s="87">
        <v>0</v>
      </c>
      <c r="L731" s="85">
        <v>9.9999999876200004E-3</v>
      </c>
      <c r="M731" s="86">
        <v>0</v>
      </c>
      <c r="N731" s="86">
        <v>21.112204724409501</v>
      </c>
      <c r="O731" s="86">
        <v>4.8936674835955403</v>
      </c>
      <c r="P731" s="86">
        <v>0.46600000000000003</v>
      </c>
      <c r="Q731" s="88">
        <v>0.95640000000000003</v>
      </c>
      <c r="R731" s="85">
        <v>0</v>
      </c>
      <c r="S731" s="86">
        <v>0.2</v>
      </c>
      <c r="T731" s="86">
        <v>1.1000000000000001</v>
      </c>
      <c r="U731" s="88">
        <v>9.2870196254999104</v>
      </c>
      <c r="V731" s="89"/>
      <c r="W731" s="85"/>
      <c r="X731" s="88"/>
      <c r="Y731" s="85"/>
      <c r="Z731" s="88"/>
      <c r="AA731" s="85">
        <v>1.94</v>
      </c>
      <c r="AB731" s="91">
        <v>1.94</v>
      </c>
      <c r="AC731" s="86">
        <v>0.59</v>
      </c>
      <c r="AD731" s="86">
        <v>0.59</v>
      </c>
      <c r="AE731" s="86">
        <v>0</v>
      </c>
      <c r="AF731" s="88">
        <v>0</v>
      </c>
      <c r="AG731" s="85">
        <v>1.88490900008</v>
      </c>
      <c r="AH731" s="86">
        <v>9.3410000000000003E-3</v>
      </c>
      <c r="AI731" s="88">
        <v>5.8820000002399999E-3</v>
      </c>
      <c r="AJ731" s="150">
        <v>1.17</v>
      </c>
      <c r="AK731" s="151">
        <v>3</v>
      </c>
    </row>
    <row r="732" spans="1:37" x14ac:dyDescent="0.2">
      <c r="A732" s="149" t="s">
        <v>1698</v>
      </c>
      <c r="B732" s="66" t="s">
        <v>1699</v>
      </c>
      <c r="C732" s="67">
        <v>27</v>
      </c>
      <c r="D732" s="84" t="s">
        <v>342</v>
      </c>
      <c r="E732" s="85">
        <v>60.535994537024798</v>
      </c>
      <c r="F732" s="91">
        <v>60.5120341196344</v>
      </c>
      <c r="G732" s="86">
        <v>19.707443303662401</v>
      </c>
      <c r="H732" s="86">
        <v>19.688274969750001</v>
      </c>
      <c r="I732" s="86">
        <v>2.59</v>
      </c>
      <c r="J732" s="86">
        <v>2.1800000000000002</v>
      </c>
      <c r="K732" s="87">
        <v>0</v>
      </c>
      <c r="L732" s="85">
        <v>0.240000000031</v>
      </c>
      <c r="M732" s="86">
        <v>0</v>
      </c>
      <c r="N732" s="86">
        <v>27.782219960747302</v>
      </c>
      <c r="O732" s="86">
        <v>9.4584494122443399</v>
      </c>
      <c r="P732" s="86">
        <v>0.627</v>
      </c>
      <c r="Q732" s="88">
        <v>0.82530000000000003</v>
      </c>
      <c r="R732" s="85">
        <v>0</v>
      </c>
      <c r="S732" s="86">
        <v>0.3</v>
      </c>
      <c r="T732" s="86">
        <v>1.1000000000000001</v>
      </c>
      <c r="U732" s="88">
        <v>8.6784631788285793</v>
      </c>
      <c r="V732" s="89"/>
      <c r="W732" s="85">
        <v>26.1751512726199</v>
      </c>
      <c r="X732" s="88">
        <v>30.9666666667</v>
      </c>
      <c r="Y732" s="85"/>
      <c r="Z732" s="88"/>
      <c r="AA732" s="85">
        <v>0</v>
      </c>
      <c r="AB732" s="91">
        <v>0</v>
      </c>
      <c r="AC732" s="86">
        <v>0</v>
      </c>
      <c r="AD732" s="86">
        <v>0</v>
      </c>
      <c r="AE732" s="86">
        <v>0</v>
      </c>
      <c r="AF732" s="88">
        <v>0</v>
      </c>
      <c r="AG732" s="85">
        <v>4.03435500353</v>
      </c>
      <c r="AH732" s="86">
        <v>1.5236E-2</v>
      </c>
      <c r="AI732" s="88">
        <v>5.8820000051500003E-3</v>
      </c>
      <c r="AJ732" s="150">
        <v>1.1100000000000001</v>
      </c>
      <c r="AK732" s="151">
        <v>1</v>
      </c>
    </row>
    <row r="733" spans="1:37" x14ac:dyDescent="0.2">
      <c r="A733" s="149" t="s">
        <v>1700</v>
      </c>
      <c r="B733" s="66" t="s">
        <v>1701</v>
      </c>
      <c r="C733" s="67">
        <v>27</v>
      </c>
      <c r="D733" s="84" t="s">
        <v>342</v>
      </c>
      <c r="E733" s="85">
        <v>54.226568249550098</v>
      </c>
      <c r="F733" s="91">
        <v>54.2178243793674</v>
      </c>
      <c r="G733" s="86">
        <v>21.731432027339199</v>
      </c>
      <c r="H733" s="86">
        <v>21.729974715642101</v>
      </c>
      <c r="I733" s="86">
        <v>4.28</v>
      </c>
      <c r="J733" s="86">
        <v>5.09</v>
      </c>
      <c r="K733" s="87">
        <v>0</v>
      </c>
      <c r="L733" s="85">
        <v>0.13000000417999999</v>
      </c>
      <c r="M733" s="86">
        <v>1.27830217836326E-3</v>
      </c>
      <c r="N733" s="86">
        <v>22.876666387188699</v>
      </c>
      <c r="O733" s="86">
        <v>6.9108776415132001</v>
      </c>
      <c r="P733" s="86">
        <v>0.56499999999999995</v>
      </c>
      <c r="Q733" s="88">
        <v>1.1415999999999999</v>
      </c>
      <c r="R733" s="85">
        <v>5.6769798467215396E-3</v>
      </c>
      <c r="S733" s="86">
        <v>0.3</v>
      </c>
      <c r="T733" s="86">
        <v>1.37</v>
      </c>
      <c r="U733" s="88">
        <v>10.9655418649218</v>
      </c>
      <c r="V733" s="89"/>
      <c r="W733" s="85">
        <v>25.646003656439799</v>
      </c>
      <c r="X733" s="88">
        <v>29.4666666667</v>
      </c>
      <c r="Y733" s="85"/>
      <c r="Z733" s="88"/>
      <c r="AA733" s="85">
        <v>0.28999999999999998</v>
      </c>
      <c r="AB733" s="91">
        <v>0.28999999999999998</v>
      </c>
      <c r="AC733" s="86">
        <v>0.05</v>
      </c>
      <c r="AD733" s="86">
        <v>0.05</v>
      </c>
      <c r="AE733" s="86">
        <v>0</v>
      </c>
      <c r="AF733" s="88">
        <v>0</v>
      </c>
      <c r="AG733" s="85">
        <v>8.6024258920900003</v>
      </c>
      <c r="AH733" s="86">
        <v>5.6845E-2</v>
      </c>
      <c r="AI733" s="88">
        <v>2.00887374517E-9</v>
      </c>
      <c r="AJ733" s="150">
        <v>1.1599999999999999</v>
      </c>
      <c r="AK733" s="151">
        <v>1</v>
      </c>
    </row>
    <row r="734" spans="1:37" x14ac:dyDescent="0.2">
      <c r="A734" s="149" t="s">
        <v>1702</v>
      </c>
      <c r="B734" s="66" t="s">
        <v>1703</v>
      </c>
      <c r="C734" s="67">
        <v>27</v>
      </c>
      <c r="D734" s="84" t="s">
        <v>342</v>
      </c>
      <c r="E734" s="85">
        <v>27.560389885577099</v>
      </c>
      <c r="F734" s="91">
        <v>27.5067099872863</v>
      </c>
      <c r="G734" s="86">
        <v>12.284220935160301</v>
      </c>
      <c r="H734" s="86">
        <v>12.284220935160301</v>
      </c>
      <c r="I734" s="86">
        <v>12.65</v>
      </c>
      <c r="J734" s="86">
        <v>9.0500000000000007</v>
      </c>
      <c r="K734" s="87">
        <v>0</v>
      </c>
      <c r="L734" s="85">
        <v>0.52000000021100001</v>
      </c>
      <c r="M734" s="86">
        <v>1.04803434869696E-3</v>
      </c>
      <c r="N734" s="86">
        <v>12.1478708469817</v>
      </c>
      <c r="O734" s="86">
        <v>5.4775407327392198</v>
      </c>
      <c r="P734" s="86">
        <v>0.78</v>
      </c>
      <c r="Q734" s="88">
        <v>1.5487</v>
      </c>
      <c r="R734" s="85">
        <v>1.8733608092918699E-2</v>
      </c>
      <c r="S734" s="86">
        <v>0.6</v>
      </c>
      <c r="T734" s="86">
        <v>2.02</v>
      </c>
      <c r="U734" s="88">
        <v>13.457644676743399</v>
      </c>
      <c r="V734" s="89"/>
      <c r="W734" s="85">
        <v>23.630525402454701</v>
      </c>
      <c r="X734" s="88">
        <v>22.766666666700001</v>
      </c>
      <c r="Y734" s="85"/>
      <c r="Z734" s="88"/>
      <c r="AA734" s="85">
        <v>0.57999999999999996</v>
      </c>
      <c r="AB734" s="91">
        <v>0.57999999999999996</v>
      </c>
      <c r="AC734" s="86">
        <v>0</v>
      </c>
      <c r="AD734" s="86">
        <v>0</v>
      </c>
      <c r="AE734" s="86">
        <v>0.01</v>
      </c>
      <c r="AF734" s="88">
        <v>0</v>
      </c>
      <c r="AG734" s="85">
        <v>14.2138360104</v>
      </c>
      <c r="AH734" s="86">
        <v>8.6402000000000007E-2</v>
      </c>
      <c r="AI734" s="88">
        <v>5.8820000042899999E-3</v>
      </c>
      <c r="AJ734" s="150">
        <v>1.2</v>
      </c>
      <c r="AK734" s="151">
        <v>1</v>
      </c>
    </row>
    <row r="735" spans="1:37" x14ac:dyDescent="0.2">
      <c r="A735" s="149" t="s">
        <v>393</v>
      </c>
      <c r="B735" s="66" t="s">
        <v>1704</v>
      </c>
      <c r="C735" s="67">
        <v>27</v>
      </c>
      <c r="D735" s="84" t="s">
        <v>342</v>
      </c>
      <c r="E735" s="85">
        <v>11.107814852447101</v>
      </c>
      <c r="F735" s="91">
        <v>11.0944650048579</v>
      </c>
      <c r="G735" s="86">
        <v>6.4338848798142898</v>
      </c>
      <c r="H735" s="86">
        <v>6.4324015634154801</v>
      </c>
      <c r="I735" s="86">
        <v>9.93</v>
      </c>
      <c r="J735" s="86">
        <v>7.25</v>
      </c>
      <c r="K735" s="87">
        <v>0</v>
      </c>
      <c r="L735" s="85">
        <v>1.2799999979700001</v>
      </c>
      <c r="M735" s="86">
        <v>3.5364848254513799E-3</v>
      </c>
      <c r="N735" s="86">
        <v>2.3937343727018701</v>
      </c>
      <c r="O735" s="86">
        <v>1.93819081316342</v>
      </c>
      <c r="P735" s="86">
        <v>0.85199999999999998</v>
      </c>
      <c r="Q735" s="88">
        <v>1.0466</v>
      </c>
      <c r="R735" s="85">
        <v>8.2311301341674199E-3</v>
      </c>
      <c r="S735" s="86">
        <v>0.7</v>
      </c>
      <c r="T735" s="86">
        <v>1.77</v>
      </c>
      <c r="U735" s="88">
        <v>16.818582987844199</v>
      </c>
      <c r="V735" s="89"/>
      <c r="W735" s="85"/>
      <c r="X735" s="88"/>
      <c r="Y735" s="85"/>
      <c r="Z735" s="88"/>
      <c r="AA735" s="85">
        <v>0.2</v>
      </c>
      <c r="AB735" s="91">
        <v>0.2</v>
      </c>
      <c r="AC735" s="86">
        <v>7.0000000000000007E-2</v>
      </c>
      <c r="AD735" s="86">
        <v>7.0000000000000007E-2</v>
      </c>
      <c r="AE735" s="86">
        <v>0.01</v>
      </c>
      <c r="AF735" s="88">
        <v>0</v>
      </c>
      <c r="AG735" s="85">
        <v>22.5174689531</v>
      </c>
      <c r="AH735" s="86">
        <v>8.5664000000000004E-2</v>
      </c>
      <c r="AI735" s="88">
        <v>1.1763999975499999E-2</v>
      </c>
      <c r="AJ735" s="150">
        <v>1.02</v>
      </c>
      <c r="AK735" s="151">
        <v>0</v>
      </c>
    </row>
    <row r="736" spans="1:37" x14ac:dyDescent="0.2">
      <c r="A736" s="149" t="s">
        <v>1705</v>
      </c>
      <c r="B736" s="66" t="s">
        <v>1706</v>
      </c>
      <c r="C736" s="67">
        <v>27</v>
      </c>
      <c r="D736" s="84" t="s">
        <v>342</v>
      </c>
      <c r="E736" s="85">
        <v>32.340251068897501</v>
      </c>
      <c r="F736" s="91">
        <v>32.305109232541298</v>
      </c>
      <c r="G736" s="86">
        <v>15.1012280119482</v>
      </c>
      <c r="H736" s="86">
        <v>15.0914663907382</v>
      </c>
      <c r="I736" s="86">
        <v>74.97</v>
      </c>
      <c r="J736" s="86">
        <v>131.91999999999999</v>
      </c>
      <c r="K736" s="87">
        <v>0</v>
      </c>
      <c r="L736" s="85">
        <v>0</v>
      </c>
      <c r="M736" s="86">
        <v>2.1945139286211998E-3</v>
      </c>
      <c r="N736" s="86">
        <v>25.420439844760701</v>
      </c>
      <c r="O736" s="86">
        <v>11.5130710324795</v>
      </c>
      <c r="P736" s="86">
        <v>4.4109999999999996</v>
      </c>
      <c r="Q736" s="88">
        <v>2.4296000000000002</v>
      </c>
      <c r="R736" s="85">
        <v>3.4065746891500603E-2</v>
      </c>
      <c r="S736" s="86">
        <v>0.4</v>
      </c>
      <c r="T736" s="86">
        <v>3.13</v>
      </c>
      <c r="U736" s="88">
        <v>11.985318521700099</v>
      </c>
      <c r="V736" s="89"/>
      <c r="W736" s="85">
        <v>19.189928216269902</v>
      </c>
      <c r="X736" s="88">
        <v>17.566666666700002</v>
      </c>
      <c r="Y736" s="85"/>
      <c r="Z736" s="88"/>
      <c r="AA736" s="85">
        <v>1.28</v>
      </c>
      <c r="AB736" s="91">
        <v>1.37</v>
      </c>
      <c r="AC736" s="86">
        <v>0.43</v>
      </c>
      <c r="AD736" s="86">
        <v>0.46</v>
      </c>
      <c r="AE736" s="86">
        <v>0.49</v>
      </c>
      <c r="AF736" s="88">
        <v>0</v>
      </c>
      <c r="AG736" s="85">
        <v>4.4078450193299998</v>
      </c>
      <c r="AH736" s="86">
        <v>0.57654300000000003</v>
      </c>
      <c r="AI736" s="88">
        <v>4.7056000206400002E-2</v>
      </c>
      <c r="AJ736" s="150">
        <v>1.31</v>
      </c>
      <c r="AK736" s="151">
        <v>2</v>
      </c>
    </row>
    <row r="737" spans="1:37" x14ac:dyDescent="0.2">
      <c r="A737" s="149" t="s">
        <v>1707</v>
      </c>
      <c r="B737" s="66" t="s">
        <v>1707</v>
      </c>
      <c r="C737" s="67">
        <v>27</v>
      </c>
      <c r="D737" s="84" t="s">
        <v>342</v>
      </c>
      <c r="E737" s="85">
        <v>24.244314751459001</v>
      </c>
      <c r="F737" s="91">
        <v>24.216140068424199</v>
      </c>
      <c r="G737" s="86">
        <v>9.3157576977258998</v>
      </c>
      <c r="H737" s="86">
        <v>9.3036828335681196</v>
      </c>
      <c r="I737" s="86">
        <v>3.52</v>
      </c>
      <c r="J737" s="86">
        <v>2.54</v>
      </c>
      <c r="K737" s="87">
        <v>0</v>
      </c>
      <c r="L737" s="85">
        <v>4.0000000039700001E-2</v>
      </c>
      <c r="M737" s="86">
        <v>0</v>
      </c>
      <c r="N737" s="86">
        <v>7.5756269930190498</v>
      </c>
      <c r="O737" s="86">
        <v>4.9300956585724798</v>
      </c>
      <c r="P737" s="86">
        <v>0.505</v>
      </c>
      <c r="Q737" s="88">
        <v>0.84970000000000001</v>
      </c>
      <c r="R737" s="85">
        <v>0</v>
      </c>
      <c r="S737" s="86">
        <v>0.6</v>
      </c>
      <c r="T737" s="86">
        <v>1.93</v>
      </c>
      <c r="U737" s="88">
        <v>16.729724290601698</v>
      </c>
      <c r="V737" s="89"/>
      <c r="W737" s="85">
        <v>14.250406816050999</v>
      </c>
      <c r="X737" s="88">
        <v>14.266666666700001</v>
      </c>
      <c r="Y737" s="85"/>
      <c r="Z737" s="88"/>
      <c r="AA737" s="85">
        <v>1.95</v>
      </c>
      <c r="AB737" s="91">
        <v>1.95</v>
      </c>
      <c r="AC737" s="86">
        <v>0.38</v>
      </c>
      <c r="AD737" s="86">
        <v>0.38</v>
      </c>
      <c r="AE737" s="86">
        <v>0.01</v>
      </c>
      <c r="AF737" s="88">
        <v>0</v>
      </c>
      <c r="AG737" s="85">
        <v>6.1499880025199998</v>
      </c>
      <c r="AH737" s="86">
        <v>1.0999E-2</v>
      </c>
      <c r="AI737" s="88">
        <v>5.8820000024100002E-3</v>
      </c>
      <c r="AJ737" s="150">
        <v>1.08</v>
      </c>
      <c r="AK737" s="151">
        <v>0</v>
      </c>
    </row>
    <row r="738" spans="1:37" x14ac:dyDescent="0.2">
      <c r="A738" s="149" t="s">
        <v>1708</v>
      </c>
      <c r="B738" s="66" t="s">
        <v>1709</v>
      </c>
      <c r="C738" s="67">
        <v>27</v>
      </c>
      <c r="D738" s="84" t="s">
        <v>342</v>
      </c>
      <c r="E738" s="85">
        <v>20.730786785099902</v>
      </c>
      <c r="F738" s="91">
        <v>20.708843871783198</v>
      </c>
      <c r="G738" s="86">
        <v>6.5819962784818999</v>
      </c>
      <c r="H738" s="86">
        <v>6.5705859635572104</v>
      </c>
      <c r="I738" s="86">
        <v>42.02</v>
      </c>
      <c r="J738" s="86">
        <v>57.93</v>
      </c>
      <c r="K738" s="87">
        <v>0</v>
      </c>
      <c r="L738" s="85">
        <v>0.49999999334099998</v>
      </c>
      <c r="M738" s="86">
        <v>2.2869223693250101E-3</v>
      </c>
      <c r="N738" s="86">
        <v>5.6603773584905701</v>
      </c>
      <c r="O738" s="86">
        <v>4.5667736361392297</v>
      </c>
      <c r="P738" s="86">
        <v>3.7530000000000001</v>
      </c>
      <c r="Q738" s="88">
        <v>1.6578999999999999</v>
      </c>
      <c r="R738" s="85">
        <v>1.79533213644524E-2</v>
      </c>
      <c r="S738" s="86">
        <v>0.6</v>
      </c>
      <c r="T738" s="86">
        <v>2.4700000000000002</v>
      </c>
      <c r="U738" s="88">
        <v>18.434680335638799</v>
      </c>
      <c r="V738" s="89"/>
      <c r="W738" s="85">
        <v>13.8406111225661</v>
      </c>
      <c r="X738" s="88">
        <v>12.9666666667</v>
      </c>
      <c r="Y738" s="85"/>
      <c r="Z738" s="88"/>
      <c r="AA738" s="85">
        <v>1.42</v>
      </c>
      <c r="AB738" s="91">
        <v>1.45</v>
      </c>
      <c r="AC738" s="86">
        <v>0.47</v>
      </c>
      <c r="AD738" s="86">
        <v>0.49</v>
      </c>
      <c r="AE738" s="86">
        <v>0.06</v>
      </c>
      <c r="AF738" s="88">
        <v>4.0473204065499999E-8</v>
      </c>
      <c r="AG738" s="85">
        <v>13.804986074</v>
      </c>
      <c r="AH738" s="86">
        <v>0.56791800000000003</v>
      </c>
      <c r="AI738" s="88">
        <v>9.4112005146599995E-2</v>
      </c>
      <c r="AJ738" s="150">
        <v>1.08</v>
      </c>
      <c r="AK738" s="151">
        <v>0</v>
      </c>
    </row>
    <row r="739" spans="1:37" x14ac:dyDescent="0.2">
      <c r="A739" s="149" t="s">
        <v>1710</v>
      </c>
      <c r="B739" s="66" t="s">
        <v>1710</v>
      </c>
      <c r="C739" s="67">
        <v>27</v>
      </c>
      <c r="D739" s="84" t="s">
        <v>342</v>
      </c>
      <c r="E739" s="85">
        <v>36.163559711482698</v>
      </c>
      <c r="F739" s="91">
        <v>36.1565665647665</v>
      </c>
      <c r="G739" s="86">
        <v>8.5276429099482502</v>
      </c>
      <c r="H739" s="86">
        <v>8.5276429099482502</v>
      </c>
      <c r="I739" s="86">
        <v>4.47</v>
      </c>
      <c r="J739" s="86">
        <v>3.05</v>
      </c>
      <c r="K739" s="87">
        <v>0</v>
      </c>
      <c r="L739" s="85">
        <v>0</v>
      </c>
      <c r="M739" s="86">
        <v>0.153903652919679</v>
      </c>
      <c r="N739" s="86">
        <v>2.80251362539834</v>
      </c>
      <c r="O739" s="86">
        <v>1.7165739186762099</v>
      </c>
      <c r="P739" s="86">
        <v>0.39900000000000002</v>
      </c>
      <c r="Q739" s="88">
        <v>1.1100000000000001</v>
      </c>
      <c r="R739" s="85">
        <v>2.6378264310208399E-2</v>
      </c>
      <c r="S739" s="86">
        <v>0.5</v>
      </c>
      <c r="T739" s="86">
        <v>1.1599999999999999</v>
      </c>
      <c r="U739" s="88">
        <v>17.824531958680499</v>
      </c>
      <c r="V739" s="89"/>
      <c r="W739" s="85"/>
      <c r="X739" s="88"/>
      <c r="Y739" s="85"/>
      <c r="Z739" s="88"/>
      <c r="AA739" s="85">
        <v>1.45</v>
      </c>
      <c r="AB739" s="91">
        <v>1.45</v>
      </c>
      <c r="AC739" s="86">
        <v>0.46</v>
      </c>
      <c r="AD739" s="86">
        <v>0.46</v>
      </c>
      <c r="AE739" s="86">
        <v>0</v>
      </c>
      <c r="AF739" s="88">
        <v>0</v>
      </c>
      <c r="AG739" s="85">
        <v>10.6692170054</v>
      </c>
      <c r="AH739" s="86">
        <v>2.5246999999999999E-2</v>
      </c>
      <c r="AI739" s="88">
        <v>0</v>
      </c>
      <c r="AJ739" s="150">
        <v>1.03</v>
      </c>
      <c r="AK739" s="151">
        <v>0</v>
      </c>
    </row>
    <row r="740" spans="1:37" x14ac:dyDescent="0.2">
      <c r="A740" s="149" t="s">
        <v>1612</v>
      </c>
      <c r="B740" s="66" t="s">
        <v>1711</v>
      </c>
      <c r="C740" s="67">
        <v>27</v>
      </c>
      <c r="D740" s="84" t="s">
        <v>342</v>
      </c>
      <c r="E740" s="85">
        <v>8.8602219302233802</v>
      </c>
      <c r="F740" s="91">
        <v>8.8227505957942203</v>
      </c>
      <c r="G740" s="86">
        <v>8.5589524014129204</v>
      </c>
      <c r="H740" s="86">
        <v>8.5219806847761497</v>
      </c>
      <c r="I740" s="86">
        <v>6.05</v>
      </c>
      <c r="J740" s="86">
        <v>12.31</v>
      </c>
      <c r="K740" s="87">
        <v>0</v>
      </c>
      <c r="L740" s="85">
        <v>2.10999998026</v>
      </c>
      <c r="M740" s="86">
        <v>0</v>
      </c>
      <c r="N740" s="86">
        <v>6.8056784518908904</v>
      </c>
      <c r="O740" s="86">
        <v>6.0927435140040602</v>
      </c>
      <c r="P740" s="86">
        <v>1.3560000000000001</v>
      </c>
      <c r="Q740" s="88">
        <v>2.004</v>
      </c>
      <c r="R740" s="85">
        <v>0</v>
      </c>
      <c r="S740" s="86">
        <v>0.7</v>
      </c>
      <c r="T740" s="86">
        <v>2</v>
      </c>
      <c r="U740" s="88">
        <v>18.3724450795142</v>
      </c>
      <c r="V740" s="89"/>
      <c r="W740" s="85">
        <v>34.698331651165098</v>
      </c>
      <c r="X740" s="88">
        <v>45.4666666667</v>
      </c>
      <c r="Y740" s="85"/>
      <c r="Z740" s="88"/>
      <c r="AA740" s="85">
        <v>0.36</v>
      </c>
      <c r="AB740" s="91">
        <v>0.36</v>
      </c>
      <c r="AC740" s="86">
        <v>0.35</v>
      </c>
      <c r="AD740" s="86">
        <v>0.35</v>
      </c>
      <c r="AE740" s="86">
        <v>0.02</v>
      </c>
      <c r="AF740" s="88">
        <v>0</v>
      </c>
      <c r="AG740" s="85">
        <v>36.401371560000001</v>
      </c>
      <c r="AH740" s="86">
        <v>0.206959</v>
      </c>
      <c r="AI740" s="88">
        <v>8.3117002490499997E-2</v>
      </c>
      <c r="AJ740" s="150">
        <v>1.05</v>
      </c>
      <c r="AK740" s="151">
        <v>0</v>
      </c>
    </row>
    <row r="741" spans="1:37" x14ac:dyDescent="0.2">
      <c r="A741" s="149" t="s">
        <v>1712</v>
      </c>
      <c r="B741" s="66" t="s">
        <v>1713</v>
      </c>
      <c r="C741" s="67">
        <v>27</v>
      </c>
      <c r="D741" s="84" t="s">
        <v>342</v>
      </c>
      <c r="E741" s="85">
        <v>4.1050446946546204</v>
      </c>
      <c r="F741" s="91">
        <v>4.1050446946546204</v>
      </c>
      <c r="G741" s="86">
        <v>4.0968738254375499</v>
      </c>
      <c r="H741" s="86">
        <v>4.0968738254375499</v>
      </c>
      <c r="I741" s="86">
        <v>11.33</v>
      </c>
      <c r="J741" s="86">
        <v>26.89</v>
      </c>
      <c r="K741" s="87">
        <v>0</v>
      </c>
      <c r="L741" s="85">
        <v>5.9999999884699999E-2</v>
      </c>
      <c r="M741" s="86">
        <v>0</v>
      </c>
      <c r="N741" s="86">
        <v>5.7761608950818504</v>
      </c>
      <c r="O741" s="86">
        <v>5.6505539918324796</v>
      </c>
      <c r="P741" s="86">
        <v>2.5630000000000002</v>
      </c>
      <c r="Q741" s="88">
        <v>1.6523000000000001</v>
      </c>
      <c r="R741" s="85">
        <v>0</v>
      </c>
      <c r="S741" s="86">
        <v>0.3</v>
      </c>
      <c r="T741" s="86">
        <v>3.92</v>
      </c>
      <c r="U741" s="88">
        <v>17.530599905217901</v>
      </c>
      <c r="V741" s="89"/>
      <c r="W741" s="85">
        <v>16.277756038059401</v>
      </c>
      <c r="X741" s="88">
        <v>17.933333333299998</v>
      </c>
      <c r="Y741" s="85">
        <v>-100</v>
      </c>
      <c r="Z741" s="88"/>
      <c r="AA741" s="85">
        <v>0</v>
      </c>
      <c r="AB741" s="91">
        <v>0</v>
      </c>
      <c r="AC741" s="86">
        <v>0</v>
      </c>
      <c r="AD741" s="86">
        <v>0</v>
      </c>
      <c r="AE741" s="86">
        <v>0.12</v>
      </c>
      <c r="AF741" s="88">
        <v>0</v>
      </c>
      <c r="AG741" s="85">
        <v>23.598543984500001</v>
      </c>
      <c r="AH741" s="86">
        <v>0.27277000000000001</v>
      </c>
      <c r="AI741" s="88">
        <v>1.9183999987399999E-2</v>
      </c>
      <c r="AJ741" s="150">
        <v>1.1100000000000001</v>
      </c>
      <c r="AK741" s="151">
        <v>0</v>
      </c>
    </row>
    <row r="742" spans="1:37" x14ac:dyDescent="0.2">
      <c r="A742" s="149" t="s">
        <v>1714</v>
      </c>
      <c r="B742" s="66" t="s">
        <v>1715</v>
      </c>
      <c r="C742" s="67">
        <v>27</v>
      </c>
      <c r="D742" s="84" t="s">
        <v>342</v>
      </c>
      <c r="E742" s="85">
        <v>18.0550386014624</v>
      </c>
      <c r="F742" s="91">
        <v>17.907356490208599</v>
      </c>
      <c r="G742" s="86">
        <v>17.395271771104699</v>
      </c>
      <c r="H742" s="86">
        <v>17.259596335562598</v>
      </c>
      <c r="I742" s="86">
        <v>107.62</v>
      </c>
      <c r="J742" s="86">
        <v>226.72</v>
      </c>
      <c r="K742" s="87">
        <v>3.3399999999999999E-2</v>
      </c>
      <c r="L742" s="85">
        <v>1.45000000103</v>
      </c>
      <c r="M742" s="86">
        <v>0</v>
      </c>
      <c r="N742" s="86">
        <v>9.6381353936553094</v>
      </c>
      <c r="O742" s="86">
        <v>16.217302385396501</v>
      </c>
      <c r="P742" s="86">
        <v>10.506</v>
      </c>
      <c r="Q742" s="88">
        <v>2.5413999999999999</v>
      </c>
      <c r="R742" s="85">
        <v>0</v>
      </c>
      <c r="S742" s="86">
        <v>0.9</v>
      </c>
      <c r="T742" s="86">
        <v>4.16</v>
      </c>
      <c r="U742" s="88">
        <v>15.418972948959601</v>
      </c>
      <c r="V742" s="89"/>
      <c r="W742" s="85">
        <v>34.595909058508802</v>
      </c>
      <c r="X742" s="88"/>
      <c r="Y742" s="85"/>
      <c r="Z742" s="88">
        <v>-28.58</v>
      </c>
      <c r="AA742" s="85">
        <v>0.28999999999999998</v>
      </c>
      <c r="AB742" s="91">
        <v>0.31</v>
      </c>
      <c r="AC742" s="86">
        <v>0</v>
      </c>
      <c r="AD742" s="86">
        <v>0</v>
      </c>
      <c r="AE742" s="86">
        <v>0.14000000000000001</v>
      </c>
      <c r="AF742" s="88">
        <v>0</v>
      </c>
      <c r="AG742" s="85">
        <v>16.037935967500001</v>
      </c>
      <c r="AH742" s="86">
        <v>2.7268819999999998</v>
      </c>
      <c r="AI742" s="88">
        <v>6.7671995529200002E-2</v>
      </c>
      <c r="AJ742" s="150">
        <v>1.1000000000000001</v>
      </c>
      <c r="AK742" s="151">
        <v>0</v>
      </c>
    </row>
    <row r="743" spans="1:37" x14ac:dyDescent="0.2">
      <c r="A743" s="149" t="s">
        <v>1716</v>
      </c>
      <c r="B743" s="66" t="s">
        <v>1716</v>
      </c>
      <c r="C743" s="67">
        <v>27</v>
      </c>
      <c r="D743" s="84" t="s">
        <v>342</v>
      </c>
      <c r="E743" s="85">
        <v>5.8222333919745299</v>
      </c>
      <c r="F743" s="91">
        <v>5.8222333919745299</v>
      </c>
      <c r="G743" s="86">
        <v>0.96059869872385595</v>
      </c>
      <c r="H743" s="86">
        <v>0.96059869872385595</v>
      </c>
      <c r="I743" s="86">
        <v>2</v>
      </c>
      <c r="J743" s="86">
        <v>1.23</v>
      </c>
      <c r="K743" s="87">
        <v>0</v>
      </c>
      <c r="L743" s="85">
        <v>0</v>
      </c>
      <c r="M743" s="86">
        <v>0</v>
      </c>
      <c r="N743" s="86">
        <v>0.40126239855725898</v>
      </c>
      <c r="O743" s="86">
        <v>0.373511447027288</v>
      </c>
      <c r="P743" s="86">
        <v>0.442</v>
      </c>
      <c r="Q743" s="88">
        <v>1.1479999999999999</v>
      </c>
      <c r="R743" s="85">
        <v>0</v>
      </c>
      <c r="S743" s="86">
        <v>0.7</v>
      </c>
      <c r="T743" s="86">
        <v>1.65</v>
      </c>
      <c r="U743" s="88">
        <v>24.190891066990599</v>
      </c>
      <c r="V743" s="89"/>
      <c r="W743" s="85"/>
      <c r="X743" s="88"/>
      <c r="Y743" s="85"/>
      <c r="Z743" s="88"/>
      <c r="AA743" s="85">
        <v>0</v>
      </c>
      <c r="AB743" s="91">
        <v>0</v>
      </c>
      <c r="AC743" s="86">
        <v>0</v>
      </c>
      <c r="AD743" s="86">
        <v>0</v>
      </c>
      <c r="AE743" s="86">
        <v>0.01</v>
      </c>
      <c r="AF743" s="88">
        <v>0</v>
      </c>
      <c r="AG743" s="85">
        <v>7.1070730057000002</v>
      </c>
      <c r="AH743" s="86">
        <v>4.424E-3</v>
      </c>
      <c r="AI743" s="88">
        <v>0</v>
      </c>
      <c r="AJ743" s="150">
        <v>1.02</v>
      </c>
      <c r="AK743" s="151">
        <v>0</v>
      </c>
    </row>
    <row r="744" spans="1:37" x14ac:dyDescent="0.2">
      <c r="A744" s="149" t="s">
        <v>1717</v>
      </c>
      <c r="B744" s="66" t="s">
        <v>1718</v>
      </c>
      <c r="C744" s="67">
        <v>27</v>
      </c>
      <c r="D744" s="84" t="s">
        <v>342</v>
      </c>
      <c r="E744" s="85">
        <v>46.069328732605399</v>
      </c>
      <c r="F744" s="91">
        <v>46.069328732605399</v>
      </c>
      <c r="G744" s="86">
        <v>19.152800163446901</v>
      </c>
      <c r="H744" s="86">
        <v>19.152800163446901</v>
      </c>
      <c r="I744" s="86">
        <v>2.0499999999999998</v>
      </c>
      <c r="J744" s="86">
        <v>1.44</v>
      </c>
      <c r="K744" s="87">
        <v>0</v>
      </c>
      <c r="L744" s="85">
        <v>0</v>
      </c>
      <c r="M744" s="86">
        <v>0</v>
      </c>
      <c r="N744" s="86">
        <v>18.271043584340699</v>
      </c>
      <c r="O744" s="86">
        <v>11.5071657304845</v>
      </c>
      <c r="P744" s="86">
        <v>0.45400000000000001</v>
      </c>
      <c r="Q744" s="88">
        <v>1.1097999999999999</v>
      </c>
      <c r="R744" s="85">
        <v>0</v>
      </c>
      <c r="S744" s="86">
        <v>0.3</v>
      </c>
      <c r="T744" s="86">
        <v>1.53</v>
      </c>
      <c r="U744" s="88">
        <v>13.5899298540328</v>
      </c>
      <c r="V744" s="89"/>
      <c r="W744" s="85">
        <v>14.9333333333</v>
      </c>
      <c r="X744" s="88"/>
      <c r="Y744" s="85"/>
      <c r="Z744" s="88"/>
      <c r="AA744" s="85">
        <v>2.67</v>
      </c>
      <c r="AB744" s="91">
        <v>2.67</v>
      </c>
      <c r="AC744" s="86">
        <v>0.75</v>
      </c>
      <c r="AD744" s="86">
        <v>0.75</v>
      </c>
      <c r="AE744" s="86">
        <v>0</v>
      </c>
      <c r="AF744" s="88">
        <v>0</v>
      </c>
      <c r="AG744" s="85">
        <v>5.8915789969499999</v>
      </c>
      <c r="AH744" s="86">
        <v>1.0266000000000001E-2</v>
      </c>
      <c r="AI744" s="88">
        <v>0</v>
      </c>
      <c r="AJ744" s="150">
        <v>1.1100000000000001</v>
      </c>
      <c r="AK744" s="151">
        <v>0</v>
      </c>
    </row>
    <row r="745" spans="1:37" x14ac:dyDescent="0.2">
      <c r="A745" s="149" t="s">
        <v>393</v>
      </c>
      <c r="B745" s="66" t="s">
        <v>1719</v>
      </c>
      <c r="C745" s="67">
        <v>27</v>
      </c>
      <c r="D745" s="84" t="s">
        <v>342</v>
      </c>
      <c r="E745" s="85">
        <v>17.166073476096699</v>
      </c>
      <c r="F745" s="91">
        <v>17.1554689519416</v>
      </c>
      <c r="G745" s="86">
        <v>9.6461402845989195</v>
      </c>
      <c r="H745" s="86">
        <v>9.6441519363198296</v>
      </c>
      <c r="I745" s="86">
        <v>7.64</v>
      </c>
      <c r="J745" s="86">
        <v>8.9499999999999993</v>
      </c>
      <c r="K745" s="87">
        <v>0</v>
      </c>
      <c r="L745" s="85">
        <v>0.58000000004899999</v>
      </c>
      <c r="M745" s="86">
        <v>3.13131095461479E-3</v>
      </c>
      <c r="N745" s="86">
        <v>2.415524494504</v>
      </c>
      <c r="O745" s="86">
        <v>2.7623036649214701</v>
      </c>
      <c r="P745" s="86">
        <v>1.254</v>
      </c>
      <c r="Q745" s="88">
        <v>1.3035000000000001</v>
      </c>
      <c r="R745" s="85">
        <v>9.9970008997300793E-3</v>
      </c>
      <c r="S745" s="86">
        <v>0.5</v>
      </c>
      <c r="T745" s="86">
        <v>2.2799999999999998</v>
      </c>
      <c r="U745" s="88">
        <v>11.733243194878</v>
      </c>
      <c r="V745" s="89"/>
      <c r="W745" s="85">
        <v>17.4666666667</v>
      </c>
      <c r="X745" s="88"/>
      <c r="Y745" s="85"/>
      <c r="Z745" s="88"/>
      <c r="AA745" s="85">
        <v>1.58</v>
      </c>
      <c r="AB745" s="91">
        <v>1.57</v>
      </c>
      <c r="AC745" s="86">
        <v>0.32</v>
      </c>
      <c r="AD745" s="86">
        <v>0.32</v>
      </c>
      <c r="AE745" s="86">
        <v>0</v>
      </c>
      <c r="AF745" s="88">
        <v>0</v>
      </c>
      <c r="AG745" s="85">
        <v>21.698277020700001</v>
      </c>
      <c r="AH745" s="86">
        <v>0.112397</v>
      </c>
      <c r="AI745" s="88">
        <v>3.07600000294E-3</v>
      </c>
      <c r="AJ745" s="150">
        <v>1.01</v>
      </c>
      <c r="AK745" s="151">
        <v>0</v>
      </c>
    </row>
    <row r="746" spans="1:37" x14ac:dyDescent="0.2">
      <c r="A746" s="149" t="s">
        <v>1720</v>
      </c>
      <c r="B746" s="66" t="s">
        <v>1721</v>
      </c>
      <c r="C746" s="67">
        <v>27</v>
      </c>
      <c r="D746" s="84" t="s">
        <v>342</v>
      </c>
      <c r="E746" s="85">
        <v>13.148752997149201</v>
      </c>
      <c r="F746" s="91">
        <v>13.0609624860762</v>
      </c>
      <c r="G746" s="86">
        <v>6.16232748692582</v>
      </c>
      <c r="H746" s="86">
        <v>6.1500556950554097</v>
      </c>
      <c r="I746" s="86">
        <v>3.05</v>
      </c>
      <c r="J746" s="86">
        <v>1.94</v>
      </c>
      <c r="K746" s="87">
        <v>0</v>
      </c>
      <c r="L746" s="85">
        <v>0.12999999997700001</v>
      </c>
      <c r="M746" s="86">
        <v>6.4073487124422903E-3</v>
      </c>
      <c r="N746" s="86">
        <v>5.0029779630732598</v>
      </c>
      <c r="O746" s="86">
        <v>3.8635278563296498</v>
      </c>
      <c r="P746" s="86">
        <v>0.57899999999999996</v>
      </c>
      <c r="Q746" s="88">
        <v>2.3180000000000001</v>
      </c>
      <c r="R746" s="85">
        <v>7.5562943932295599E-3</v>
      </c>
      <c r="S746" s="86">
        <v>0.4</v>
      </c>
      <c r="T746" s="86">
        <v>1.93</v>
      </c>
      <c r="U746" s="88">
        <v>23.904506579568402</v>
      </c>
      <c r="V746" s="89"/>
      <c r="W746" s="85">
        <v>14.971966333126099</v>
      </c>
      <c r="X746" s="88"/>
      <c r="Y746" s="85"/>
      <c r="Z746" s="88"/>
      <c r="AA746" s="85">
        <v>2.5299999999999998</v>
      </c>
      <c r="AB746" s="91">
        <v>2.5299999999999998</v>
      </c>
      <c r="AC746" s="86">
        <v>0.64</v>
      </c>
      <c r="AD746" s="86">
        <v>0.63</v>
      </c>
      <c r="AE746" s="86">
        <v>0</v>
      </c>
      <c r="AF746" s="88">
        <v>0</v>
      </c>
      <c r="AG746" s="85">
        <v>17.560996985999999</v>
      </c>
      <c r="AH746" s="86">
        <v>1.6227999999999999E-2</v>
      </c>
      <c r="AI746" s="88">
        <v>0</v>
      </c>
      <c r="AJ746" s="150">
        <v>1.06</v>
      </c>
      <c r="AK746" s="151">
        <v>0</v>
      </c>
    </row>
    <row r="747" spans="1:37" x14ac:dyDescent="0.2">
      <c r="A747" s="149" t="s">
        <v>1722</v>
      </c>
      <c r="B747" s="66" t="s">
        <v>1723</v>
      </c>
      <c r="C747" s="67">
        <v>27</v>
      </c>
      <c r="D747" s="84" t="s">
        <v>342</v>
      </c>
      <c r="E747" s="85">
        <v>3.4489554592037801</v>
      </c>
      <c r="F747" s="91">
        <v>3.4312179739850199</v>
      </c>
      <c r="G747" s="86">
        <v>3.42136381553015</v>
      </c>
      <c r="H747" s="86">
        <v>3.4036263303113898</v>
      </c>
      <c r="I747" s="86">
        <v>3.39</v>
      </c>
      <c r="J747" s="86">
        <v>2.96</v>
      </c>
      <c r="K747" s="87">
        <v>0</v>
      </c>
      <c r="L747" s="85">
        <v>0.28999999980199997</v>
      </c>
      <c r="M747" s="86">
        <v>0</v>
      </c>
      <c r="N747" s="86">
        <v>2.1204011410757899</v>
      </c>
      <c r="O747" s="86">
        <v>2.3078115968590098</v>
      </c>
      <c r="P747" s="86">
        <v>0.68200000000000005</v>
      </c>
      <c r="Q747" s="88">
        <v>1.5219</v>
      </c>
      <c r="R747" s="85">
        <v>0</v>
      </c>
      <c r="S747" s="86">
        <v>0.2</v>
      </c>
      <c r="T747" s="86">
        <v>2.13</v>
      </c>
      <c r="U747" s="88">
        <v>23.5208908159243</v>
      </c>
      <c r="V747" s="89"/>
      <c r="W747" s="85"/>
      <c r="X747" s="88"/>
      <c r="Y747" s="85"/>
      <c r="Z747" s="88"/>
      <c r="AA747" s="85">
        <v>0.26</v>
      </c>
      <c r="AB747" s="91">
        <v>0.3</v>
      </c>
      <c r="AC747" s="86">
        <v>7.0000000000000007E-2</v>
      </c>
      <c r="AD747" s="86">
        <v>0.08</v>
      </c>
      <c r="AE747" s="86">
        <v>0</v>
      </c>
      <c r="AF747" s="88">
        <v>0</v>
      </c>
      <c r="AG747" s="85">
        <v>20.2563000102</v>
      </c>
      <c r="AH747" s="86">
        <v>2.4206999999999999E-2</v>
      </c>
      <c r="AI747" s="88">
        <v>2.3070000011600001E-3</v>
      </c>
      <c r="AJ747" s="150">
        <v>1.01</v>
      </c>
      <c r="AK747" s="151">
        <v>0</v>
      </c>
    </row>
    <row r="748" spans="1:37" x14ac:dyDescent="0.2">
      <c r="A748" s="149" t="s">
        <v>1724</v>
      </c>
      <c r="B748" s="66" t="s">
        <v>1725</v>
      </c>
      <c r="C748" s="67">
        <v>27</v>
      </c>
      <c r="D748" s="84" t="s">
        <v>342</v>
      </c>
      <c r="E748" s="85">
        <v>6.4118720448427799</v>
      </c>
      <c r="F748" s="91">
        <v>6.4118720448427799</v>
      </c>
      <c r="G748" s="86">
        <v>5.9975199362845402</v>
      </c>
      <c r="H748" s="86">
        <v>5.9975199362845402</v>
      </c>
      <c r="I748" s="86">
        <v>6</v>
      </c>
      <c r="J748" s="86">
        <v>2.57</v>
      </c>
      <c r="K748" s="87">
        <v>0</v>
      </c>
      <c r="L748" s="85">
        <v>0.52000000152799997</v>
      </c>
      <c r="M748" s="86">
        <v>0</v>
      </c>
      <c r="N748" s="86">
        <v>1.6367776828921199</v>
      </c>
      <c r="O748" s="86">
        <v>1.5727410229118799</v>
      </c>
      <c r="P748" s="86">
        <v>1.421</v>
      </c>
      <c r="Q748" s="88">
        <v>1.2098</v>
      </c>
      <c r="R748" s="85">
        <v>0</v>
      </c>
      <c r="S748" s="86">
        <v>0.3</v>
      </c>
      <c r="T748" s="86">
        <v>2.85</v>
      </c>
      <c r="U748" s="88">
        <v>14.229113528445099</v>
      </c>
      <c r="V748" s="89"/>
      <c r="W748" s="85"/>
      <c r="X748" s="88"/>
      <c r="Y748" s="85"/>
      <c r="Z748" s="88"/>
      <c r="AA748" s="85">
        <v>0.09</v>
      </c>
      <c r="AB748" s="91">
        <v>0.09</v>
      </c>
      <c r="AC748" s="86">
        <v>0.06</v>
      </c>
      <c r="AD748" s="86">
        <v>0.06</v>
      </c>
      <c r="AE748" s="86">
        <v>0.01</v>
      </c>
      <c r="AF748" s="88">
        <v>0</v>
      </c>
      <c r="AG748" s="85">
        <v>16.915949993200002</v>
      </c>
      <c r="AH748" s="86">
        <v>2.0285999999999998E-2</v>
      </c>
      <c r="AI748" s="88">
        <v>1.5379999993799999E-3</v>
      </c>
      <c r="AJ748" s="150">
        <v>1.01</v>
      </c>
      <c r="AK748" s="151">
        <v>0</v>
      </c>
    </row>
    <row r="749" spans="1:37" x14ac:dyDescent="0.2">
      <c r="A749" s="149" t="s">
        <v>1726</v>
      </c>
      <c r="B749" s="66" t="s">
        <v>1727</v>
      </c>
      <c r="C749" s="67">
        <v>27</v>
      </c>
      <c r="D749" s="84" t="s">
        <v>342</v>
      </c>
      <c r="E749" s="85">
        <v>42.0264592380626</v>
      </c>
      <c r="F749" s="91">
        <v>42.008322669702899</v>
      </c>
      <c r="G749" s="86">
        <v>28.313198383830201</v>
      </c>
      <c r="H749" s="86">
        <v>28.308160448174799</v>
      </c>
      <c r="I749" s="86">
        <v>6.02</v>
      </c>
      <c r="J749" s="86">
        <v>3</v>
      </c>
      <c r="K749" s="87">
        <v>0</v>
      </c>
      <c r="L749" s="85">
        <v>3.8700000007700002</v>
      </c>
      <c r="M749" s="86">
        <v>0</v>
      </c>
      <c r="N749" s="86">
        <v>5.2647933590802198</v>
      </c>
      <c r="O749" s="86">
        <v>13.087865299013</v>
      </c>
      <c r="P749" s="86">
        <v>0.74199999999999999</v>
      </c>
      <c r="Q749" s="88">
        <v>0.96279999999999999</v>
      </c>
      <c r="R749" s="85">
        <v>0</v>
      </c>
      <c r="S749" s="86">
        <v>0.8</v>
      </c>
      <c r="T749" s="86">
        <v>2.0699999999999998</v>
      </c>
      <c r="U749" s="88">
        <v>9.9882112305661597</v>
      </c>
      <c r="V749" s="89"/>
      <c r="W749" s="85">
        <v>22.457526043833202</v>
      </c>
      <c r="X749" s="88">
        <v>20.566666666700002</v>
      </c>
      <c r="Y749" s="85"/>
      <c r="Z749" s="88"/>
      <c r="AA749" s="85">
        <v>0</v>
      </c>
      <c r="AB749" s="91">
        <v>0</v>
      </c>
      <c r="AC749" s="86">
        <v>0</v>
      </c>
      <c r="AD749" s="86">
        <v>0</v>
      </c>
      <c r="AE749" s="86">
        <v>0</v>
      </c>
      <c r="AF749" s="88">
        <v>0</v>
      </c>
      <c r="AG749" s="85">
        <v>9.9962999994199997</v>
      </c>
      <c r="AH749" s="86">
        <v>2.3923E-2</v>
      </c>
      <c r="AI749" s="88">
        <v>7.6899999995599998E-4</v>
      </c>
      <c r="AJ749" s="150">
        <v>1.1299999999999999</v>
      </c>
      <c r="AK749" s="151">
        <v>0</v>
      </c>
    </row>
    <row r="750" spans="1:37" x14ac:dyDescent="0.2">
      <c r="A750" s="149" t="s">
        <v>1728</v>
      </c>
      <c r="B750" s="66" t="s">
        <v>1729</v>
      </c>
      <c r="C750" s="67">
        <v>27</v>
      </c>
      <c r="D750" s="84" t="s">
        <v>342</v>
      </c>
      <c r="E750" s="85">
        <v>4.3712675739932996</v>
      </c>
      <c r="F750" s="91">
        <v>4.3619072579890297</v>
      </c>
      <c r="G750" s="86">
        <v>4.06237714585244</v>
      </c>
      <c r="H750" s="86">
        <v>4.0530168298481799</v>
      </c>
      <c r="I750" s="86">
        <v>8.6999999999999993</v>
      </c>
      <c r="J750" s="86">
        <v>16.87</v>
      </c>
      <c r="K750" s="87">
        <v>0</v>
      </c>
      <c r="L750" s="85">
        <v>0</v>
      </c>
      <c r="M750" s="86">
        <v>0</v>
      </c>
      <c r="N750" s="86">
        <v>0.78566732412886298</v>
      </c>
      <c r="O750" s="86">
        <v>1.4622124863088699</v>
      </c>
      <c r="P750" s="86">
        <v>2.33</v>
      </c>
      <c r="Q750" s="88">
        <v>2.5377000000000001</v>
      </c>
      <c r="R750" s="85">
        <v>0</v>
      </c>
      <c r="S750" s="86">
        <v>2</v>
      </c>
      <c r="T750" s="86">
        <v>2.83</v>
      </c>
      <c r="U750" s="88">
        <v>21.6990845610948</v>
      </c>
      <c r="V750" s="89"/>
      <c r="W750" s="85"/>
      <c r="X750" s="88"/>
      <c r="Y750" s="85"/>
      <c r="Z750" s="88"/>
      <c r="AA750" s="85">
        <v>0.6</v>
      </c>
      <c r="AB750" s="91">
        <v>0.6</v>
      </c>
      <c r="AC750" s="86">
        <v>0.17</v>
      </c>
      <c r="AD750" s="86">
        <v>0.17</v>
      </c>
      <c r="AE750" s="86">
        <v>0.01</v>
      </c>
      <c r="AF750" s="88">
        <v>0</v>
      </c>
      <c r="AG750" s="85">
        <v>10.543455036499999</v>
      </c>
      <c r="AH750" s="86">
        <v>7.3241000000000001E-2</v>
      </c>
      <c r="AI750" s="88">
        <v>1.53800000532E-3</v>
      </c>
      <c r="AJ750" s="150">
        <v>1.01</v>
      </c>
      <c r="AK750" s="151">
        <v>0</v>
      </c>
    </row>
    <row r="751" spans="1:37" x14ac:dyDescent="0.2">
      <c r="A751" s="149" t="s">
        <v>1730</v>
      </c>
      <c r="B751" s="66" t="s">
        <v>1731</v>
      </c>
      <c r="C751" s="67">
        <v>27</v>
      </c>
      <c r="D751" s="84" t="s">
        <v>342</v>
      </c>
      <c r="E751" s="85">
        <v>22.720313700810301</v>
      </c>
      <c r="F751" s="91">
        <v>22.7051853824136</v>
      </c>
      <c r="G751" s="86">
        <v>13.4170030196124</v>
      </c>
      <c r="H751" s="86">
        <v>13.4030849666874</v>
      </c>
      <c r="I751" s="86">
        <v>5.09</v>
      </c>
      <c r="J751" s="86">
        <v>3.01</v>
      </c>
      <c r="K751" s="87">
        <v>0</v>
      </c>
      <c r="L751" s="85">
        <v>3.4200000000899999</v>
      </c>
      <c r="M751" s="86">
        <v>0</v>
      </c>
      <c r="N751" s="86">
        <v>3.1068203440585198</v>
      </c>
      <c r="O751" s="86">
        <v>6.3774274106377398</v>
      </c>
      <c r="P751" s="86">
        <v>0.73099999999999998</v>
      </c>
      <c r="Q751" s="88">
        <v>0.90100000000000002</v>
      </c>
      <c r="R751" s="85">
        <v>0</v>
      </c>
      <c r="S751" s="86">
        <v>1.3</v>
      </c>
      <c r="T751" s="86">
        <v>2.14</v>
      </c>
      <c r="U751" s="88">
        <v>18.3046601271989</v>
      </c>
      <c r="V751" s="89"/>
      <c r="W751" s="85">
        <v>22.749506510301199</v>
      </c>
      <c r="X751" s="88"/>
      <c r="Y751" s="85"/>
      <c r="Z751" s="88"/>
      <c r="AA751" s="85">
        <v>0.08</v>
      </c>
      <c r="AB751" s="91">
        <v>0.08</v>
      </c>
      <c r="AC751" s="86">
        <v>0</v>
      </c>
      <c r="AD751" s="86">
        <v>0</v>
      </c>
      <c r="AE751" s="86">
        <v>0</v>
      </c>
      <c r="AF751" s="88">
        <v>0</v>
      </c>
      <c r="AG751" s="85">
        <v>19.719390979300002</v>
      </c>
      <c r="AH751" s="86">
        <v>4.4580000000000002E-2</v>
      </c>
      <c r="AI751" s="88">
        <v>0</v>
      </c>
      <c r="AJ751" s="150">
        <v>1.02</v>
      </c>
      <c r="AK751" s="151">
        <v>0</v>
      </c>
    </row>
    <row r="752" spans="1:37" x14ac:dyDescent="0.2">
      <c r="A752" s="149" t="s">
        <v>1732</v>
      </c>
      <c r="B752" s="66" t="s">
        <v>1733</v>
      </c>
      <c r="C752" s="67">
        <v>27</v>
      </c>
      <c r="D752" s="84" t="s">
        <v>342</v>
      </c>
      <c r="E752" s="85">
        <v>21.6523620853675</v>
      </c>
      <c r="F752" s="91">
        <v>21.647135076366599</v>
      </c>
      <c r="G752" s="86">
        <v>9.8497757613138592</v>
      </c>
      <c r="H752" s="86">
        <v>9.8445487523129493</v>
      </c>
      <c r="I752" s="86">
        <v>12.53</v>
      </c>
      <c r="J752" s="86">
        <v>8.08</v>
      </c>
      <c r="K752" s="87">
        <v>0</v>
      </c>
      <c r="L752" s="85">
        <v>0.289999999595</v>
      </c>
      <c r="M752" s="86">
        <v>0</v>
      </c>
      <c r="N752" s="86">
        <v>6.0280513279618004</v>
      </c>
      <c r="O752" s="86">
        <v>12.7062706270627</v>
      </c>
      <c r="P752" s="86">
        <v>1.212</v>
      </c>
      <c r="Q752" s="88">
        <v>9.2899999999999996E-2</v>
      </c>
      <c r="R752" s="85">
        <v>0</v>
      </c>
      <c r="S752" s="86">
        <v>0.8</v>
      </c>
      <c r="T752" s="86">
        <v>2.42</v>
      </c>
      <c r="U752" s="88">
        <v>9.7483717866962198</v>
      </c>
      <c r="V752" s="89"/>
      <c r="W752" s="85"/>
      <c r="X752" s="88"/>
      <c r="Y752" s="85"/>
      <c r="Z752" s="88"/>
      <c r="AA752" s="85">
        <v>0</v>
      </c>
      <c r="AB752" s="91">
        <v>0</v>
      </c>
      <c r="AC752" s="86">
        <v>0</v>
      </c>
      <c r="AD752" s="86">
        <v>0</v>
      </c>
      <c r="AE752" s="86">
        <v>0</v>
      </c>
      <c r="AF752" s="88">
        <v>0</v>
      </c>
      <c r="AG752" s="85">
        <v>11.687535991700001</v>
      </c>
      <c r="AH752" s="86">
        <v>7.3562000000000002E-2</v>
      </c>
      <c r="AI752" s="88">
        <v>0</v>
      </c>
      <c r="AJ752" s="150">
        <v>1.01</v>
      </c>
      <c r="AK752" s="151">
        <v>0</v>
      </c>
    </row>
    <row r="753" spans="1:37" x14ac:dyDescent="0.2">
      <c r="A753" s="149" t="s">
        <v>1734</v>
      </c>
      <c r="B753" s="66" t="s">
        <v>1735</v>
      </c>
      <c r="C753" s="67">
        <v>27</v>
      </c>
      <c r="D753" s="84" t="s">
        <v>342</v>
      </c>
      <c r="E753" s="85">
        <v>13.7963605520857</v>
      </c>
      <c r="F753" s="91">
        <v>13.7963605520857</v>
      </c>
      <c r="G753" s="86">
        <v>11.0918343742771</v>
      </c>
      <c r="H753" s="86">
        <v>11.0918343742771</v>
      </c>
      <c r="I753" s="86">
        <v>3.12</v>
      </c>
      <c r="J753" s="86">
        <v>2.34</v>
      </c>
      <c r="K753" s="87">
        <v>0</v>
      </c>
      <c r="L753" s="85">
        <v>5.8399999975799997</v>
      </c>
      <c r="M753" s="86">
        <v>0</v>
      </c>
      <c r="N753" s="86">
        <v>2.2074281709880901</v>
      </c>
      <c r="O753" s="86">
        <v>8.45042185281096</v>
      </c>
      <c r="P753" s="86">
        <v>0.81299999999999994</v>
      </c>
      <c r="Q753" s="88">
        <v>0.98529999999999995</v>
      </c>
      <c r="R753" s="85">
        <v>0</v>
      </c>
      <c r="S753" s="86">
        <v>3.5</v>
      </c>
      <c r="T753" s="86">
        <v>1.74</v>
      </c>
      <c r="U753" s="88">
        <v>18.577955123756698</v>
      </c>
      <c r="V753" s="89"/>
      <c r="W753" s="85"/>
      <c r="X753" s="88"/>
      <c r="Y753" s="85"/>
      <c r="Z753" s="88"/>
      <c r="AA753" s="85">
        <v>0</v>
      </c>
      <c r="AB753" s="91">
        <v>0</v>
      </c>
      <c r="AC753" s="86">
        <v>0</v>
      </c>
      <c r="AD753" s="86">
        <v>0</v>
      </c>
      <c r="AE753" s="86">
        <v>0</v>
      </c>
      <c r="AF753" s="88">
        <v>0</v>
      </c>
      <c r="AG753" s="85">
        <v>10.7117270051</v>
      </c>
      <c r="AH753" s="86">
        <v>2.0490000000000001E-2</v>
      </c>
      <c r="AI753" s="88">
        <v>0</v>
      </c>
      <c r="AJ753" s="150">
        <v>1.07</v>
      </c>
      <c r="AK753" s="151">
        <v>0</v>
      </c>
    </row>
    <row r="754" spans="1:37" x14ac:dyDescent="0.2">
      <c r="A754" s="149" t="s">
        <v>1736</v>
      </c>
      <c r="B754" s="66" t="s">
        <v>1737</v>
      </c>
      <c r="C754" s="67">
        <v>27</v>
      </c>
      <c r="D754" s="84" t="s">
        <v>342</v>
      </c>
      <c r="E754" s="85">
        <v>28.2336601174473</v>
      </c>
      <c r="F754" s="91">
        <v>28.227162338875399</v>
      </c>
      <c r="G754" s="86">
        <v>12.4318748527847</v>
      </c>
      <c r="H754" s="86">
        <v>12.429438185820199</v>
      </c>
      <c r="I754" s="86">
        <v>3.51</v>
      </c>
      <c r="J754" s="86">
        <v>1.58</v>
      </c>
      <c r="K754" s="87">
        <v>0</v>
      </c>
      <c r="L754" s="85">
        <v>0</v>
      </c>
      <c r="M754" s="86">
        <v>0</v>
      </c>
      <c r="N754" s="86">
        <v>3.7306234929383399</v>
      </c>
      <c r="O754" s="86">
        <v>7.6652476484233603</v>
      </c>
      <c r="P754" s="86">
        <v>0.503</v>
      </c>
      <c r="Q754" s="88">
        <v>0.29780000000000001</v>
      </c>
      <c r="R754" s="85">
        <v>0</v>
      </c>
      <c r="S754" s="86">
        <v>3</v>
      </c>
      <c r="T754" s="86">
        <v>2.0699999999999998</v>
      </c>
      <c r="U754" s="88">
        <v>8.5908754944403398</v>
      </c>
      <c r="V754" s="89"/>
      <c r="W754" s="85">
        <v>27.1315966757418</v>
      </c>
      <c r="X754" s="88">
        <v>27.066666666700002</v>
      </c>
      <c r="Y754" s="85">
        <v>-100</v>
      </c>
      <c r="Z754" s="88"/>
      <c r="AA754" s="85">
        <v>0</v>
      </c>
      <c r="AB754" s="91">
        <v>0</v>
      </c>
      <c r="AC754" s="86">
        <v>0</v>
      </c>
      <c r="AD754" s="86">
        <v>0</v>
      </c>
      <c r="AE754" s="86">
        <v>0</v>
      </c>
      <c r="AF754" s="88">
        <v>0</v>
      </c>
      <c r="AG754" s="85">
        <v>16.698889991000001</v>
      </c>
      <c r="AH754" s="86">
        <v>1.7537000000000001E-2</v>
      </c>
      <c r="AI754" s="88">
        <v>0</v>
      </c>
      <c r="AJ754" s="150">
        <v>1.1000000000000001</v>
      </c>
      <c r="AK754" s="151">
        <v>0</v>
      </c>
    </row>
    <row r="755" spans="1:37" x14ac:dyDescent="0.2">
      <c r="A755" s="149" t="s">
        <v>1738</v>
      </c>
      <c r="B755" s="66" t="s">
        <v>1739</v>
      </c>
      <c r="C755" s="67">
        <v>27</v>
      </c>
      <c r="D755" s="84" t="s">
        <v>342</v>
      </c>
      <c r="E755" s="85">
        <v>22.745545451494898</v>
      </c>
      <c r="F755" s="91">
        <v>22.739505385725298</v>
      </c>
      <c r="G755" s="86">
        <v>17.4014294822321</v>
      </c>
      <c r="H755" s="86">
        <v>17.399416126975598</v>
      </c>
      <c r="I755" s="86">
        <v>1.47</v>
      </c>
      <c r="J755" s="86">
        <v>1.31</v>
      </c>
      <c r="K755" s="87">
        <v>0</v>
      </c>
      <c r="L755" s="85">
        <v>0.859999999874</v>
      </c>
      <c r="M755" s="86">
        <v>0</v>
      </c>
      <c r="N755" s="86">
        <v>3.8217344900249</v>
      </c>
      <c r="O755" s="86">
        <v>7.4873443699548501</v>
      </c>
      <c r="P755" s="86">
        <v>0.39500000000000002</v>
      </c>
      <c r="Q755" s="88">
        <v>0.63380000000000003</v>
      </c>
      <c r="R755" s="85">
        <v>0</v>
      </c>
      <c r="S755" s="86">
        <v>1</v>
      </c>
      <c r="T755" s="86">
        <v>1.53</v>
      </c>
      <c r="U755" s="88">
        <v>12.865340089258799</v>
      </c>
      <c r="V755" s="89"/>
      <c r="W755" s="85">
        <v>26.559178422837402</v>
      </c>
      <c r="X755" s="88"/>
      <c r="Y755" s="85">
        <v>-100</v>
      </c>
      <c r="Z755" s="88"/>
      <c r="AA755" s="85">
        <v>0</v>
      </c>
      <c r="AB755" s="91">
        <v>0</v>
      </c>
      <c r="AC755" s="86">
        <v>0</v>
      </c>
      <c r="AD755" s="86">
        <v>0</v>
      </c>
      <c r="AE755" s="86">
        <v>0</v>
      </c>
      <c r="AF755" s="88">
        <v>0</v>
      </c>
      <c r="AG755" s="85">
        <v>18.222688009900001</v>
      </c>
      <c r="AH755" s="86">
        <v>1.7489999999999999E-2</v>
      </c>
      <c r="AI755" s="88">
        <v>0</v>
      </c>
      <c r="AJ755" s="150">
        <v>1.1000000000000001</v>
      </c>
      <c r="AK755" s="151">
        <v>0</v>
      </c>
    </row>
    <row r="756" spans="1:37" x14ac:dyDescent="0.2">
      <c r="A756" s="149" t="s">
        <v>1740</v>
      </c>
      <c r="B756" s="66" t="s">
        <v>1741</v>
      </c>
      <c r="C756" s="67">
        <v>27</v>
      </c>
      <c r="D756" s="84" t="s">
        <v>342</v>
      </c>
      <c r="E756" s="85">
        <v>45.902504220596498</v>
      </c>
      <c r="F756" s="91">
        <v>45.8708497467642</v>
      </c>
      <c r="G756" s="86">
        <v>35.894414743950499</v>
      </c>
      <c r="H756" s="86">
        <v>35.871553179515999</v>
      </c>
      <c r="I756" s="86">
        <v>2.21</v>
      </c>
      <c r="J756" s="86">
        <v>1.57</v>
      </c>
      <c r="K756" s="87">
        <v>0</v>
      </c>
      <c r="L756" s="85">
        <v>0.76999999844800004</v>
      </c>
      <c r="M756" s="86">
        <v>0</v>
      </c>
      <c r="N756" s="86">
        <v>6.5447960679486101</v>
      </c>
      <c r="O756" s="86">
        <v>32.754580814471197</v>
      </c>
      <c r="P756" s="86">
        <v>0.43</v>
      </c>
      <c r="Q756" s="88">
        <v>0.37130000000000002</v>
      </c>
      <c r="R756" s="85">
        <v>0</v>
      </c>
      <c r="S756" s="86">
        <v>1.9</v>
      </c>
      <c r="T756" s="86">
        <v>1.33</v>
      </c>
      <c r="U756" s="88">
        <v>13.425014068655001</v>
      </c>
      <c r="V756" s="89"/>
      <c r="W756" s="85">
        <v>29.593885355890102</v>
      </c>
      <c r="X756" s="88">
        <v>29.666666666699999</v>
      </c>
      <c r="Y756" s="85">
        <v>-98.98</v>
      </c>
      <c r="Z756" s="88"/>
      <c r="AA756" s="85">
        <v>0</v>
      </c>
      <c r="AB756" s="91">
        <v>0</v>
      </c>
      <c r="AC756" s="86">
        <v>0</v>
      </c>
      <c r="AD756" s="86">
        <v>0</v>
      </c>
      <c r="AE756" s="86">
        <v>0</v>
      </c>
      <c r="AF756" s="88">
        <v>0</v>
      </c>
      <c r="AG756" s="85">
        <v>3.7146989939399999</v>
      </c>
      <c r="AH756" s="86">
        <v>8.2660000000000008E-3</v>
      </c>
      <c r="AI756" s="88">
        <v>0</v>
      </c>
      <c r="AJ756" s="150">
        <v>1.96</v>
      </c>
      <c r="AK756" s="151">
        <v>13</v>
      </c>
    </row>
    <row r="757" spans="1:37" x14ac:dyDescent="0.2">
      <c r="A757" s="149" t="s">
        <v>1742</v>
      </c>
      <c r="B757" s="66" t="s">
        <v>1743</v>
      </c>
      <c r="C757" s="67">
        <v>27</v>
      </c>
      <c r="D757" s="84" t="s">
        <v>342</v>
      </c>
      <c r="E757" s="85">
        <v>2.8449130866001999</v>
      </c>
      <c r="F757" s="91">
        <v>2.84178107219293</v>
      </c>
      <c r="G757" s="86">
        <v>2.7472986375737301</v>
      </c>
      <c r="H757" s="86">
        <v>2.7472986375737301</v>
      </c>
      <c r="I757" s="86">
        <v>5.17</v>
      </c>
      <c r="J757" s="86">
        <v>2.5099999999999998</v>
      </c>
      <c r="K757" s="87">
        <v>5.7999999999999996E-3</v>
      </c>
      <c r="L757" s="85">
        <v>0.60000000033000001</v>
      </c>
      <c r="M757" s="86">
        <v>0</v>
      </c>
      <c r="N757" s="86">
        <v>0.86370311039914605</v>
      </c>
      <c r="O757" s="86">
        <v>2.16754806055516</v>
      </c>
      <c r="P757" s="86">
        <v>0.69499999999999995</v>
      </c>
      <c r="Q757" s="88">
        <v>0.4582</v>
      </c>
      <c r="R757" s="85">
        <v>0</v>
      </c>
      <c r="S757" s="86">
        <v>3.5</v>
      </c>
      <c r="T757" s="86">
        <v>1.82</v>
      </c>
      <c r="U757" s="88">
        <v>11.993527170225001</v>
      </c>
      <c r="V757" s="89"/>
      <c r="W757" s="85">
        <v>22.631019979000001</v>
      </c>
      <c r="X757" s="88"/>
      <c r="Y757" s="85"/>
      <c r="Z757" s="88"/>
      <c r="AA757" s="85">
        <v>0</v>
      </c>
      <c r="AB757" s="91">
        <v>0</v>
      </c>
      <c r="AC757" s="86">
        <v>0</v>
      </c>
      <c r="AD757" s="86">
        <v>0</v>
      </c>
      <c r="AE757" s="86">
        <v>0</v>
      </c>
      <c r="AF757" s="88">
        <v>0</v>
      </c>
      <c r="AG757" s="85">
        <v>40.096134010900002</v>
      </c>
      <c r="AH757" s="86">
        <v>4.3646999999999998E-2</v>
      </c>
      <c r="AI757" s="88">
        <v>0</v>
      </c>
      <c r="AJ757" s="150">
        <v>1</v>
      </c>
      <c r="AK757" s="151">
        <v>0</v>
      </c>
    </row>
    <row r="758" spans="1:37" x14ac:dyDescent="0.2">
      <c r="A758" s="149" t="s">
        <v>1744</v>
      </c>
      <c r="B758" s="66" t="s">
        <v>1745</v>
      </c>
      <c r="C758" s="67">
        <v>27</v>
      </c>
      <c r="D758" s="84" t="s">
        <v>342</v>
      </c>
      <c r="E758" s="85">
        <v>13.623857885262</v>
      </c>
      <c r="F758" s="91">
        <v>13.6179137936891</v>
      </c>
      <c r="G758" s="86">
        <v>12.887639686151999</v>
      </c>
      <c r="H758" s="86">
        <v>12.884243062395999</v>
      </c>
      <c r="I758" s="86">
        <v>8.4499999999999993</v>
      </c>
      <c r="J758" s="86">
        <v>6.19</v>
      </c>
      <c r="K758" s="87">
        <v>0</v>
      </c>
      <c r="L758" s="85">
        <v>6.4300000047400001</v>
      </c>
      <c r="M758" s="86">
        <v>0</v>
      </c>
      <c r="N758" s="86">
        <v>0.99331742909359799</v>
      </c>
      <c r="O758" s="86">
        <v>4.64611013620791</v>
      </c>
      <c r="P758" s="86">
        <v>1.5660000000000001</v>
      </c>
      <c r="Q758" s="88">
        <v>1.6889000000000001</v>
      </c>
      <c r="R758" s="85">
        <v>0</v>
      </c>
      <c r="S758" s="86">
        <v>3.9</v>
      </c>
      <c r="T758" s="86">
        <v>2.67</v>
      </c>
      <c r="U758" s="88">
        <v>11.437281342345701</v>
      </c>
      <c r="V758" s="89"/>
      <c r="W758" s="85">
        <v>21.179469191399001</v>
      </c>
      <c r="X758" s="88"/>
      <c r="Y758" s="85"/>
      <c r="Z758" s="88"/>
      <c r="AA758" s="85">
        <v>0</v>
      </c>
      <c r="AB758" s="91">
        <v>0</v>
      </c>
      <c r="AC758" s="86">
        <v>0</v>
      </c>
      <c r="AD758" s="86">
        <v>0</v>
      </c>
      <c r="AE758" s="86">
        <v>0.01</v>
      </c>
      <c r="AF758" s="88">
        <v>0</v>
      </c>
      <c r="AG758" s="85">
        <v>18.460117992699999</v>
      </c>
      <c r="AH758" s="86">
        <v>6.5609000000000001E-2</v>
      </c>
      <c r="AI758" s="88">
        <v>2.7049999989299999E-3</v>
      </c>
      <c r="AJ758" s="150">
        <v>1.1000000000000001</v>
      </c>
      <c r="AK758" s="151">
        <v>0</v>
      </c>
    </row>
    <row r="759" spans="1:37" x14ac:dyDescent="0.2">
      <c r="A759" s="149" t="s">
        <v>1746</v>
      </c>
      <c r="B759" s="66" t="s">
        <v>1747</v>
      </c>
      <c r="C759" s="67">
        <v>27</v>
      </c>
      <c r="D759" s="84" t="s">
        <v>342</v>
      </c>
      <c r="E759" s="85">
        <v>12.5888864626748</v>
      </c>
      <c r="F759" s="91">
        <v>12.5812913577199</v>
      </c>
      <c r="G759" s="86">
        <v>11.9527964227056</v>
      </c>
      <c r="H759" s="86">
        <v>11.945201317750699</v>
      </c>
      <c r="I759" s="86">
        <v>1.77</v>
      </c>
      <c r="J759" s="86">
        <v>1.6</v>
      </c>
      <c r="K759" s="87">
        <v>0</v>
      </c>
      <c r="L759" s="85">
        <v>1.1700000016900001</v>
      </c>
      <c r="M759" s="86">
        <v>0</v>
      </c>
      <c r="N759" s="86">
        <v>0.85881269614567901</v>
      </c>
      <c r="O759" s="86">
        <v>2.9673308288553901</v>
      </c>
      <c r="P759" s="86">
        <v>0.48199999999999998</v>
      </c>
      <c r="Q759" s="88">
        <v>0.98099999999999998</v>
      </c>
      <c r="R759" s="85">
        <v>0</v>
      </c>
      <c r="S759" s="86">
        <v>4.0999999999999996</v>
      </c>
      <c r="T759" s="86">
        <v>1.72</v>
      </c>
      <c r="U759" s="88">
        <v>15.028813929422499</v>
      </c>
      <c r="V759" s="89"/>
      <c r="W759" s="85">
        <v>17.901899044161102</v>
      </c>
      <c r="X759" s="88">
        <v>17.399999999999999</v>
      </c>
      <c r="Y759" s="85"/>
      <c r="Z759" s="88"/>
      <c r="AA759" s="85">
        <v>0</v>
      </c>
      <c r="AB759" s="91">
        <v>0</v>
      </c>
      <c r="AC759" s="86">
        <v>0</v>
      </c>
      <c r="AD759" s="86">
        <v>0</v>
      </c>
      <c r="AE759" s="86">
        <v>0</v>
      </c>
      <c r="AF759" s="88">
        <v>0</v>
      </c>
      <c r="AG759" s="85">
        <v>16.046985034599999</v>
      </c>
      <c r="AH759" s="86">
        <v>1.5509999999999999E-2</v>
      </c>
      <c r="AI759" s="88">
        <v>5.4100000116600005E-4</v>
      </c>
      <c r="AJ759" s="150">
        <v>1.03</v>
      </c>
      <c r="AK759" s="151">
        <v>0</v>
      </c>
    </row>
    <row r="760" spans="1:37" x14ac:dyDescent="0.2">
      <c r="A760" s="149" t="s">
        <v>1748</v>
      </c>
      <c r="B760" s="66" t="s">
        <v>1749</v>
      </c>
      <c r="C760" s="67">
        <v>27</v>
      </c>
      <c r="D760" s="84" t="s">
        <v>342</v>
      </c>
      <c r="E760" s="85">
        <v>14.9728497137326</v>
      </c>
      <c r="F760" s="91">
        <v>14.9728497137326</v>
      </c>
      <c r="G760" s="86">
        <v>14.124710861755</v>
      </c>
      <c r="H760" s="86">
        <v>14.124710861755</v>
      </c>
      <c r="I760" s="86">
        <v>4.87</v>
      </c>
      <c r="J760" s="86">
        <v>9.27</v>
      </c>
      <c r="K760" s="87">
        <v>0</v>
      </c>
      <c r="L760" s="85">
        <v>9.9999999901299999E-2</v>
      </c>
      <c r="M760" s="86">
        <v>0</v>
      </c>
      <c r="N760" s="86">
        <v>2.4326646715458198</v>
      </c>
      <c r="O760" s="86">
        <v>5.8932792975346198</v>
      </c>
      <c r="P760" s="86">
        <v>1.2110000000000001</v>
      </c>
      <c r="Q760" s="88">
        <v>0.92959999999999998</v>
      </c>
      <c r="R760" s="85">
        <v>0</v>
      </c>
      <c r="S760" s="86">
        <v>3.2</v>
      </c>
      <c r="T760" s="86">
        <v>1.71</v>
      </c>
      <c r="U760" s="88">
        <v>13.8835572616763</v>
      </c>
      <c r="V760" s="89"/>
      <c r="W760" s="85">
        <v>19.114788773970002</v>
      </c>
      <c r="X760" s="88">
        <v>31</v>
      </c>
      <c r="Y760" s="85">
        <v>100</v>
      </c>
      <c r="Z760" s="88">
        <v>100</v>
      </c>
      <c r="AA760" s="85">
        <v>0</v>
      </c>
      <c r="AB760" s="91">
        <v>0</v>
      </c>
      <c r="AC760" s="86">
        <v>0</v>
      </c>
      <c r="AD760" s="86">
        <v>0</v>
      </c>
      <c r="AE760" s="86">
        <v>0</v>
      </c>
      <c r="AF760" s="88">
        <v>0</v>
      </c>
      <c r="AG760" s="85">
        <v>6.5460509842299999</v>
      </c>
      <c r="AH760" s="86">
        <v>5.0604999999999997E-2</v>
      </c>
      <c r="AI760" s="88">
        <v>1.6229999960899999E-3</v>
      </c>
      <c r="AJ760" s="150">
        <v>1.05</v>
      </c>
      <c r="AK760" s="151">
        <v>0</v>
      </c>
    </row>
    <row r="761" spans="1:37" x14ac:dyDescent="0.2">
      <c r="A761" s="149" t="s">
        <v>1750</v>
      </c>
      <c r="B761" s="66" t="s">
        <v>1751</v>
      </c>
      <c r="C761" s="67">
        <v>27</v>
      </c>
      <c r="D761" s="84" t="s">
        <v>342</v>
      </c>
      <c r="E761" s="85">
        <v>7.9373787894253303</v>
      </c>
      <c r="F761" s="91">
        <v>7.9373787894253303</v>
      </c>
      <c r="G761" s="86">
        <v>7.3255843625599697</v>
      </c>
      <c r="H761" s="86">
        <v>7.3255843625599697</v>
      </c>
      <c r="I761" s="86">
        <v>16.149999999999999</v>
      </c>
      <c r="J761" s="86">
        <v>176.64</v>
      </c>
      <c r="K761" s="87">
        <v>0</v>
      </c>
      <c r="L761" s="85">
        <v>1.90999999786</v>
      </c>
      <c r="M761" s="86">
        <v>0</v>
      </c>
      <c r="N761" s="86">
        <v>2.6767457711134499</v>
      </c>
      <c r="O761" s="86">
        <v>6.0142698173725204</v>
      </c>
      <c r="P761" s="86">
        <v>9.8230000000000004</v>
      </c>
      <c r="Q761" s="88">
        <v>0.61670000000000003</v>
      </c>
      <c r="R761" s="85">
        <v>0</v>
      </c>
      <c r="S761" s="86">
        <v>1.4</v>
      </c>
      <c r="T761" s="86">
        <v>2.83</v>
      </c>
      <c r="U761" s="88">
        <v>10.861743390833899</v>
      </c>
      <c r="V761" s="89"/>
      <c r="W761" s="85"/>
      <c r="X761" s="88"/>
      <c r="Y761" s="85"/>
      <c r="Z761" s="88"/>
      <c r="AA761" s="85">
        <v>0.26</v>
      </c>
      <c r="AB761" s="91">
        <v>0.26</v>
      </c>
      <c r="AC761" s="86">
        <v>0</v>
      </c>
      <c r="AD761" s="86">
        <v>0</v>
      </c>
      <c r="AE761" s="86">
        <v>0.1</v>
      </c>
      <c r="AF761" s="88">
        <v>3.1651999915000002</v>
      </c>
      <c r="AG761" s="85">
        <v>20.4455369822</v>
      </c>
      <c r="AH761" s="86">
        <v>2.2536070000000001</v>
      </c>
      <c r="AI761" s="88">
        <v>4.7990999958300001E-2</v>
      </c>
      <c r="AJ761" s="150">
        <v>1.05</v>
      </c>
      <c r="AK761" s="151">
        <v>0</v>
      </c>
    </row>
    <row r="762" spans="1:37" x14ac:dyDescent="0.2">
      <c r="A762" s="149" t="s">
        <v>1752</v>
      </c>
      <c r="B762" s="66" t="s">
        <v>1753</v>
      </c>
      <c r="C762" s="67">
        <v>27</v>
      </c>
      <c r="D762" s="84" t="s">
        <v>342</v>
      </c>
      <c r="E762" s="85">
        <v>3.0217409294572399</v>
      </c>
      <c r="F762" s="91">
        <v>2.9945499899511701</v>
      </c>
      <c r="G762" s="86">
        <v>2.97445233901191</v>
      </c>
      <c r="H762" s="86">
        <v>2.9484436142669699</v>
      </c>
      <c r="I762" s="86">
        <v>45.31</v>
      </c>
      <c r="J762" s="86">
        <v>49.22</v>
      </c>
      <c r="K762" s="87">
        <v>0</v>
      </c>
      <c r="L762" s="85">
        <v>0.18999999986499999</v>
      </c>
      <c r="M762" s="86">
        <v>0</v>
      </c>
      <c r="N762" s="86">
        <v>1.6888256643139801</v>
      </c>
      <c r="O762" s="86">
        <v>2.85900914480957</v>
      </c>
      <c r="P762" s="86">
        <v>4.0460000000000003</v>
      </c>
      <c r="Q762" s="88">
        <v>2.5352000000000001</v>
      </c>
      <c r="R762" s="85">
        <v>0</v>
      </c>
      <c r="S762" s="86">
        <v>3.1</v>
      </c>
      <c r="T762" s="86">
        <v>3.49</v>
      </c>
      <c r="U762" s="88">
        <v>26.680222729261001</v>
      </c>
      <c r="V762" s="89"/>
      <c r="W762" s="85">
        <v>22.2838706481398</v>
      </c>
      <c r="X762" s="88"/>
      <c r="Y762" s="85"/>
      <c r="Z762" s="88"/>
      <c r="AA762" s="85">
        <v>0</v>
      </c>
      <c r="AB762" s="91">
        <v>0</v>
      </c>
      <c r="AC762" s="86">
        <v>0</v>
      </c>
      <c r="AD762" s="86">
        <v>0</v>
      </c>
      <c r="AE762" s="86">
        <v>0.01</v>
      </c>
      <c r="AF762" s="88">
        <v>0</v>
      </c>
      <c r="AG762" s="85">
        <v>16.513561003700001</v>
      </c>
      <c r="AH762" s="86">
        <v>0.36716399999999999</v>
      </c>
      <c r="AI762" s="88">
        <v>1.08200000024E-2</v>
      </c>
      <c r="AJ762" s="150">
        <v>1.04</v>
      </c>
      <c r="AK762" s="151">
        <v>0</v>
      </c>
    </row>
    <row r="763" spans="1:37" x14ac:dyDescent="0.2">
      <c r="A763" s="149" t="s">
        <v>1754</v>
      </c>
      <c r="B763" s="66" t="s">
        <v>1755</v>
      </c>
      <c r="C763" s="67">
        <v>27</v>
      </c>
      <c r="D763" s="84" t="s">
        <v>342</v>
      </c>
      <c r="E763" s="85">
        <v>37.096307083812597</v>
      </c>
      <c r="F763" s="91">
        <v>36.979636417796797</v>
      </c>
      <c r="G763" s="86">
        <v>30.08862005908</v>
      </c>
      <c r="H763" s="86">
        <v>29.9727768445963</v>
      </c>
      <c r="I763" s="86">
        <v>13.24</v>
      </c>
      <c r="J763" s="86">
        <v>4.6900000000000004</v>
      </c>
      <c r="K763" s="87">
        <v>0</v>
      </c>
      <c r="L763" s="85">
        <v>1.2100003715900001</v>
      </c>
      <c r="M763" s="86">
        <v>3.2487804706453301E-6</v>
      </c>
      <c r="N763" s="86">
        <v>40.931666107730898</v>
      </c>
      <c r="O763" s="86">
        <v>40.478693053845497</v>
      </c>
      <c r="P763" s="86">
        <v>0.48599999999999999</v>
      </c>
      <c r="Q763" s="88">
        <v>1.4525999999999999</v>
      </c>
      <c r="R763" s="85">
        <v>6.5724613867893496E-3</v>
      </c>
      <c r="S763" s="86">
        <v>1.3</v>
      </c>
      <c r="T763" s="86">
        <v>1.93</v>
      </c>
      <c r="U763" s="88">
        <v>8.7891901731856095</v>
      </c>
      <c r="V763" s="89"/>
      <c r="W763" s="85">
        <v>57.636927090270603</v>
      </c>
      <c r="X763" s="88">
        <v>70.966666666699993</v>
      </c>
      <c r="Y763" s="85">
        <v>100</v>
      </c>
      <c r="Z763" s="88">
        <v>100</v>
      </c>
      <c r="AA763" s="85">
        <v>0.05</v>
      </c>
      <c r="AB763" s="91">
        <v>0.11</v>
      </c>
      <c r="AC763" s="86">
        <v>0.05</v>
      </c>
      <c r="AD763" s="86">
        <v>0.11</v>
      </c>
      <c r="AE763" s="86">
        <v>0</v>
      </c>
      <c r="AF763" s="88">
        <v>0</v>
      </c>
      <c r="AG763" s="85">
        <v>12.0241528653</v>
      </c>
      <c r="AH763" s="86">
        <v>3.6601000000000002E-2</v>
      </c>
      <c r="AI763" s="88">
        <v>9.5389692961700003E-9</v>
      </c>
      <c r="AJ763" s="150">
        <v>1.1599999999999999</v>
      </c>
      <c r="AK763" s="151">
        <v>0</v>
      </c>
    </row>
    <row r="764" spans="1:37" x14ac:dyDescent="0.2">
      <c r="A764" s="149" t="s">
        <v>1756</v>
      </c>
      <c r="B764" s="66" t="s">
        <v>1757</v>
      </c>
      <c r="C764" s="67">
        <v>27</v>
      </c>
      <c r="D764" s="84" t="s">
        <v>342</v>
      </c>
      <c r="E764" s="85">
        <v>40.488238247904498</v>
      </c>
      <c r="F764" s="91">
        <v>40.275792807756197</v>
      </c>
      <c r="G764" s="86">
        <v>30.491714627834199</v>
      </c>
      <c r="H764" s="86">
        <v>30.292788442968099</v>
      </c>
      <c r="I764" s="86">
        <v>6.94</v>
      </c>
      <c r="J764" s="86">
        <v>3.35</v>
      </c>
      <c r="K764" s="87">
        <v>7.1999999999999998E-3</v>
      </c>
      <c r="L764" s="85">
        <v>1.6099999700900001</v>
      </c>
      <c r="M764" s="86">
        <v>2.6595683905227801E-5</v>
      </c>
      <c r="N764" s="86">
        <v>47.467986030267802</v>
      </c>
      <c r="O764" s="86">
        <v>46.657506910708697</v>
      </c>
      <c r="P764" s="86">
        <v>0.54300000000000004</v>
      </c>
      <c r="Q764" s="88">
        <v>3.2618</v>
      </c>
      <c r="R764" s="85">
        <v>2.3476933912431001E-2</v>
      </c>
      <c r="S764" s="86">
        <v>1.5</v>
      </c>
      <c r="T764" s="86">
        <v>2.31</v>
      </c>
      <c r="U764" s="88">
        <v>11.0954459422921</v>
      </c>
      <c r="V764" s="89"/>
      <c r="W764" s="85">
        <v>68.758110876473495</v>
      </c>
      <c r="X764" s="88">
        <v>70.266666666700004</v>
      </c>
      <c r="Y764" s="85"/>
      <c r="Z764" s="88"/>
      <c r="AA764" s="85">
        <v>0</v>
      </c>
      <c r="AB764" s="91">
        <v>0</v>
      </c>
      <c r="AC764" s="86">
        <v>0</v>
      </c>
      <c r="AD764" s="86">
        <v>0</v>
      </c>
      <c r="AE764" s="86">
        <v>0</v>
      </c>
      <c r="AF764" s="88">
        <v>0</v>
      </c>
      <c r="AG764" s="85">
        <v>11.815786087799999</v>
      </c>
      <c r="AH764" s="86">
        <v>3.7023E-2</v>
      </c>
      <c r="AI764" s="88">
        <v>5.4099998067100004E-4</v>
      </c>
      <c r="AJ764" s="150">
        <v>1.27</v>
      </c>
      <c r="AK764" s="151">
        <v>0</v>
      </c>
    </row>
    <row r="765" spans="1:37" x14ac:dyDescent="0.2">
      <c r="A765" s="149" t="s">
        <v>1758</v>
      </c>
      <c r="B765" s="66" t="s">
        <v>1758</v>
      </c>
      <c r="C765" s="67">
        <v>27</v>
      </c>
      <c r="D765" s="84" t="s">
        <v>342</v>
      </c>
      <c r="E765" s="85">
        <v>40.206772924975297</v>
      </c>
      <c r="F765" s="91">
        <v>40.130344760501899</v>
      </c>
      <c r="G765" s="86">
        <v>36.356183038505897</v>
      </c>
      <c r="H765" s="86">
        <v>36.279754874032498</v>
      </c>
      <c r="I765" s="86">
        <v>2.65</v>
      </c>
      <c r="J765" s="86">
        <v>2.33</v>
      </c>
      <c r="K765" s="87">
        <v>0</v>
      </c>
      <c r="L765" s="85">
        <v>1.4100000137199999</v>
      </c>
      <c r="M765" s="86">
        <v>0</v>
      </c>
      <c r="N765" s="86">
        <v>43.9479239971851</v>
      </c>
      <c r="O765" s="86">
        <v>44.052353749367299</v>
      </c>
      <c r="P765" s="86">
        <v>0.69399999999999995</v>
      </c>
      <c r="Q765" s="88">
        <v>0.77200000000000002</v>
      </c>
      <c r="R765" s="85">
        <v>0</v>
      </c>
      <c r="S765" s="86">
        <v>1.9</v>
      </c>
      <c r="T765" s="86">
        <v>0.93</v>
      </c>
      <c r="U765" s="88">
        <v>8.6072009226963893</v>
      </c>
      <c r="V765" s="89"/>
      <c r="W765" s="85">
        <v>71.5567171846142</v>
      </c>
      <c r="X765" s="88">
        <v>75.866666666699999</v>
      </c>
      <c r="Y765" s="85">
        <v>100</v>
      </c>
      <c r="Z765" s="88">
        <v>100</v>
      </c>
      <c r="AA765" s="85">
        <v>0</v>
      </c>
      <c r="AB765" s="91">
        <v>0</v>
      </c>
      <c r="AC765" s="86">
        <v>0</v>
      </c>
      <c r="AD765" s="86">
        <v>0</v>
      </c>
      <c r="AE765" s="86">
        <v>0</v>
      </c>
      <c r="AF765" s="88">
        <v>0</v>
      </c>
      <c r="AG765" s="85">
        <v>4.4899949283899998</v>
      </c>
      <c r="AH765" s="86">
        <v>9.0030000000000006E-3</v>
      </c>
      <c r="AI765" s="88">
        <v>1.9859325801200002E-11</v>
      </c>
      <c r="AJ765" s="150">
        <v>1.21</v>
      </c>
      <c r="AK765" s="151">
        <v>0</v>
      </c>
    </row>
    <row r="766" spans="1:37" x14ac:dyDescent="0.2">
      <c r="A766" s="149" t="s">
        <v>1759</v>
      </c>
      <c r="B766" s="66" t="s">
        <v>1759</v>
      </c>
      <c r="C766" s="67">
        <v>27</v>
      </c>
      <c r="D766" s="84" t="s">
        <v>342</v>
      </c>
      <c r="E766" s="85">
        <v>29.107076695072202</v>
      </c>
      <c r="F766" s="91">
        <v>29.107076695072202</v>
      </c>
      <c r="G766" s="86">
        <v>16.322712115598399</v>
      </c>
      <c r="H766" s="86">
        <v>16.322712115598399</v>
      </c>
      <c r="I766" s="86">
        <v>3.01</v>
      </c>
      <c r="J766" s="86">
        <v>1.65</v>
      </c>
      <c r="K766" s="87">
        <v>0</v>
      </c>
      <c r="L766" s="85">
        <v>2.3099999986499999</v>
      </c>
      <c r="M766" s="86">
        <v>3.2214714267194799E-2</v>
      </c>
      <c r="N766" s="86">
        <v>5.5373831775700904</v>
      </c>
      <c r="O766" s="86">
        <v>1.77780179401275</v>
      </c>
      <c r="P766" s="86">
        <v>0.33</v>
      </c>
      <c r="Q766" s="88">
        <v>0.98799999999999999</v>
      </c>
      <c r="R766" s="85">
        <v>9.1303355398310901E-2</v>
      </c>
      <c r="S766" s="86">
        <v>3.7</v>
      </c>
      <c r="T766" s="86">
        <v>1.46</v>
      </c>
      <c r="U766" s="88">
        <v>7.1378288254909199</v>
      </c>
      <c r="V766" s="89"/>
      <c r="W766" s="85">
        <v>20.939097056603199</v>
      </c>
      <c r="X766" s="88"/>
      <c r="Y766" s="85"/>
      <c r="Z766" s="88"/>
      <c r="AA766" s="85">
        <v>0</v>
      </c>
      <c r="AB766" s="91">
        <v>0</v>
      </c>
      <c r="AC766" s="86">
        <v>0</v>
      </c>
      <c r="AD766" s="86">
        <v>0</v>
      </c>
      <c r="AE766" s="86">
        <v>0</v>
      </c>
      <c r="AF766" s="88">
        <v>0</v>
      </c>
      <c r="AG766" s="85">
        <v>5.8543580026499997</v>
      </c>
      <c r="AH766" s="86">
        <v>7.7159999999999998E-3</v>
      </c>
      <c r="AI766" s="88">
        <v>0</v>
      </c>
      <c r="AJ766" s="150">
        <v>1.53</v>
      </c>
      <c r="AK766" s="151">
        <v>0</v>
      </c>
    </row>
    <row r="767" spans="1:37" x14ac:dyDescent="0.2">
      <c r="A767" s="149" t="s">
        <v>1760</v>
      </c>
      <c r="B767" s="66" t="s">
        <v>1761</v>
      </c>
      <c r="C767" s="67">
        <v>27</v>
      </c>
      <c r="D767" s="84" t="s">
        <v>342</v>
      </c>
      <c r="E767" s="85">
        <v>31.7560209868337</v>
      </c>
      <c r="F767" s="91">
        <v>31.739050501336401</v>
      </c>
      <c r="G767" s="86">
        <v>19.858296446097501</v>
      </c>
      <c r="H767" s="86">
        <v>19.841325960600201</v>
      </c>
      <c r="I767" s="86">
        <v>2.85</v>
      </c>
      <c r="J767" s="86">
        <v>2.06</v>
      </c>
      <c r="K767" s="87">
        <v>0</v>
      </c>
      <c r="L767" s="85">
        <v>0.80000000125600002</v>
      </c>
      <c r="M767" s="86">
        <v>6.8515700422083006E-2</v>
      </c>
      <c r="N767" s="86">
        <v>8.0002084744879305</v>
      </c>
      <c r="O767" s="86">
        <v>2.3160762942779298</v>
      </c>
      <c r="P767" s="86">
        <v>0.33700000000000002</v>
      </c>
      <c r="Q767" s="88">
        <v>0.86419999999999997</v>
      </c>
      <c r="R767" s="85">
        <v>6.77323218639935E-2</v>
      </c>
      <c r="S767" s="86">
        <v>3.4</v>
      </c>
      <c r="T767" s="86">
        <v>1.08</v>
      </c>
      <c r="U767" s="88">
        <v>6.8051646844196796</v>
      </c>
      <c r="V767" s="89"/>
      <c r="W767" s="85">
        <v>29</v>
      </c>
      <c r="X767" s="88"/>
      <c r="Y767" s="85"/>
      <c r="Z767" s="88"/>
      <c r="AA767" s="85">
        <v>0</v>
      </c>
      <c r="AB767" s="91">
        <v>0</v>
      </c>
      <c r="AC767" s="86">
        <v>0</v>
      </c>
      <c r="AD767" s="86">
        <v>0</v>
      </c>
      <c r="AE767" s="86">
        <v>0</v>
      </c>
      <c r="AF767" s="88">
        <v>0</v>
      </c>
      <c r="AG767" s="85">
        <v>7.9206020047900001</v>
      </c>
      <c r="AH767" s="86">
        <v>1.3117E-2</v>
      </c>
      <c r="AI767" s="88">
        <v>0</v>
      </c>
      <c r="AJ767" s="150">
        <v>1.25</v>
      </c>
      <c r="AK767" s="151">
        <v>0</v>
      </c>
    </row>
    <row r="768" spans="1:37" x14ac:dyDescent="0.2">
      <c r="A768" s="149" t="s">
        <v>1762</v>
      </c>
      <c r="B768" s="66" t="s">
        <v>1763</v>
      </c>
      <c r="C768" s="67">
        <v>27</v>
      </c>
      <c r="D768" s="84" t="s">
        <v>342</v>
      </c>
      <c r="E768" s="85">
        <v>27.662431702982001</v>
      </c>
      <c r="F768" s="91">
        <v>27.662431702982001</v>
      </c>
      <c r="G768" s="86">
        <v>16.8349680732012</v>
      </c>
      <c r="H768" s="86">
        <v>16.8349680732012</v>
      </c>
      <c r="I768" s="86">
        <v>1.59</v>
      </c>
      <c r="J768" s="86">
        <v>1.29</v>
      </c>
      <c r="K768" s="87">
        <v>0</v>
      </c>
      <c r="L768" s="85">
        <v>0.57000000020800001</v>
      </c>
      <c r="M768" s="86">
        <v>9.2323761430842307E-3</v>
      </c>
      <c r="N768" s="86">
        <v>7.0572464910897299</v>
      </c>
      <c r="O768" s="86">
        <v>2.14363101687045</v>
      </c>
      <c r="P768" s="86">
        <v>0.251</v>
      </c>
      <c r="Q768" s="88">
        <v>0.36570000000000003</v>
      </c>
      <c r="R768" s="85">
        <v>4.0072129833700697E-2</v>
      </c>
      <c r="S768" s="86">
        <v>3.7</v>
      </c>
      <c r="T768" s="86">
        <v>1.68</v>
      </c>
      <c r="U768" s="88">
        <v>5.9508919755118201</v>
      </c>
      <c r="V768" s="89"/>
      <c r="W768" s="85">
        <v>26.541471000385702</v>
      </c>
      <c r="X768" s="88">
        <v>24.566666666700002</v>
      </c>
      <c r="Y768" s="85">
        <v>-100</v>
      </c>
      <c r="Z768" s="88"/>
      <c r="AA768" s="85">
        <v>0</v>
      </c>
      <c r="AB768" s="91">
        <v>0</v>
      </c>
      <c r="AC768" s="86">
        <v>0</v>
      </c>
      <c r="AD768" s="86">
        <v>0</v>
      </c>
      <c r="AE768" s="86">
        <v>0</v>
      </c>
      <c r="AF768" s="88">
        <v>0</v>
      </c>
      <c r="AG768" s="85">
        <v>8.2251329979799994</v>
      </c>
      <c r="AH768" s="86">
        <v>9.0810000000000005E-3</v>
      </c>
      <c r="AI768" s="88">
        <v>0</v>
      </c>
      <c r="AJ768" s="150">
        <v>1.1000000000000001</v>
      </c>
      <c r="AK768" s="151">
        <v>0</v>
      </c>
    </row>
    <row r="769" spans="1:37" x14ac:dyDescent="0.2">
      <c r="A769" s="149" t="s">
        <v>1674</v>
      </c>
      <c r="B769" s="66" t="s">
        <v>1764</v>
      </c>
      <c r="C769" s="67">
        <v>27</v>
      </c>
      <c r="D769" s="84" t="s">
        <v>342</v>
      </c>
      <c r="E769" s="85">
        <v>39.806654916413002</v>
      </c>
      <c r="F769" s="91">
        <v>39.806654916413002</v>
      </c>
      <c r="G769" s="86">
        <v>36.913600028485497</v>
      </c>
      <c r="H769" s="86">
        <v>36.913600028485497</v>
      </c>
      <c r="I769" s="86">
        <v>5.73</v>
      </c>
      <c r="J769" s="86">
        <v>2.15</v>
      </c>
      <c r="K769" s="87">
        <v>0</v>
      </c>
      <c r="L769" s="85">
        <v>0.99000000226600005</v>
      </c>
      <c r="M769" s="86">
        <v>0</v>
      </c>
      <c r="N769" s="86">
        <v>23.856135613561399</v>
      </c>
      <c r="O769" s="86">
        <v>24.0549054905491</v>
      </c>
      <c r="P769" s="86">
        <v>0.254</v>
      </c>
      <c r="Q769" s="88">
        <v>0.65280000000000005</v>
      </c>
      <c r="R769" s="85">
        <v>0</v>
      </c>
      <c r="S769" s="86">
        <v>2.6</v>
      </c>
      <c r="T769" s="86">
        <v>1.4</v>
      </c>
      <c r="U769" s="88">
        <v>7.1089034876889396</v>
      </c>
      <c r="V769" s="89"/>
      <c r="W769" s="85">
        <v>58.521714504397103</v>
      </c>
      <c r="X769" s="88"/>
      <c r="Y769" s="85"/>
      <c r="Z769" s="88"/>
      <c r="AA769" s="85">
        <v>0</v>
      </c>
      <c r="AB769" s="91">
        <v>0</v>
      </c>
      <c r="AC769" s="86">
        <v>0</v>
      </c>
      <c r="AD769" s="86">
        <v>0</v>
      </c>
      <c r="AE769" s="86">
        <v>0</v>
      </c>
      <c r="AF769" s="88">
        <v>0</v>
      </c>
      <c r="AG769" s="85">
        <v>3.9458709998299999</v>
      </c>
      <c r="AH769" s="86">
        <v>1.0426E-2</v>
      </c>
      <c r="AI769" s="88">
        <v>0</v>
      </c>
      <c r="AJ769" s="150">
        <v>1.1000000000000001</v>
      </c>
      <c r="AK769" s="151">
        <v>0</v>
      </c>
    </row>
    <row r="770" spans="1:37" x14ac:dyDescent="0.2">
      <c r="A770" s="149" t="s">
        <v>1765</v>
      </c>
      <c r="B770" s="66" t="s">
        <v>1766</v>
      </c>
      <c r="C770" s="67">
        <v>27</v>
      </c>
      <c r="D770" s="84" t="s">
        <v>342</v>
      </c>
      <c r="E770" s="85">
        <v>26.219091329562001</v>
      </c>
      <c r="F770" s="91">
        <v>26.179243604796</v>
      </c>
      <c r="G770" s="86">
        <v>16.429359234354401</v>
      </c>
      <c r="H770" s="86">
        <v>16.389511509588399</v>
      </c>
      <c r="I770" s="86">
        <v>9.9</v>
      </c>
      <c r="J770" s="86">
        <v>3.05</v>
      </c>
      <c r="K770" s="87">
        <v>7.9000000000000008E-3</v>
      </c>
      <c r="L770" s="85">
        <v>0.25999999992900003</v>
      </c>
      <c r="M770" s="86">
        <v>9.3530933717665202E-3</v>
      </c>
      <c r="N770" s="86">
        <v>17.661744022503498</v>
      </c>
      <c r="O770" s="86">
        <v>5.8882825263304301</v>
      </c>
      <c r="P770" s="86">
        <v>0.374</v>
      </c>
      <c r="Q770" s="88">
        <v>0.61670000000000003</v>
      </c>
      <c r="R770" s="85">
        <v>5.4024851431658603E-2</v>
      </c>
      <c r="S770" s="86">
        <v>3.7</v>
      </c>
      <c r="T770" s="86">
        <v>2.15</v>
      </c>
      <c r="U770" s="88">
        <v>7.6514747215996</v>
      </c>
      <c r="V770" s="89"/>
      <c r="W770" s="85">
        <v>28.053804909700101</v>
      </c>
      <c r="X770" s="88">
        <v>74.033333333300007</v>
      </c>
      <c r="Y770" s="85">
        <v>-100</v>
      </c>
      <c r="Z770" s="88">
        <v>-100</v>
      </c>
      <c r="AA770" s="85">
        <v>0</v>
      </c>
      <c r="AB770" s="91">
        <v>0</v>
      </c>
      <c r="AC770" s="86">
        <v>0</v>
      </c>
      <c r="AD770" s="86">
        <v>0</v>
      </c>
      <c r="AE770" s="86">
        <v>0</v>
      </c>
      <c r="AF770" s="88">
        <v>0</v>
      </c>
      <c r="AG770" s="85">
        <v>17.026118990699999</v>
      </c>
      <c r="AH770" s="86">
        <v>3.8904000000000001E-2</v>
      </c>
      <c r="AI770" s="88">
        <v>0</v>
      </c>
      <c r="AJ770" s="150">
        <v>1.03</v>
      </c>
      <c r="AK770" s="151">
        <v>0</v>
      </c>
    </row>
    <row r="771" spans="1:37" x14ac:dyDescent="0.2">
      <c r="A771" s="149" t="s">
        <v>1767</v>
      </c>
      <c r="B771" s="66" t="s">
        <v>1768</v>
      </c>
      <c r="C771" s="67">
        <v>27</v>
      </c>
      <c r="D771" s="84" t="s">
        <v>342</v>
      </c>
      <c r="E771" s="85">
        <v>26.735775802605399</v>
      </c>
      <c r="F771" s="91">
        <v>26.703257720581</v>
      </c>
      <c r="G771" s="86">
        <v>22.149740840740201</v>
      </c>
      <c r="H771" s="86">
        <v>22.142843065765401</v>
      </c>
      <c r="I771" s="86">
        <v>18.850000000000001</v>
      </c>
      <c r="J771" s="86">
        <v>10.62</v>
      </c>
      <c r="K771" s="87">
        <v>0</v>
      </c>
      <c r="L771" s="85">
        <v>0.69999999850000005</v>
      </c>
      <c r="M771" s="86">
        <v>0</v>
      </c>
      <c r="N771" s="86">
        <v>23.101357204735798</v>
      </c>
      <c r="O771" s="86">
        <v>28.7566293459045</v>
      </c>
      <c r="P771" s="86">
        <v>1.139</v>
      </c>
      <c r="Q771" s="88">
        <v>0.38319999999999999</v>
      </c>
      <c r="R771" s="85">
        <v>0</v>
      </c>
      <c r="S771" s="86">
        <v>0.6</v>
      </c>
      <c r="T771" s="86">
        <v>1.68</v>
      </c>
      <c r="U771" s="88">
        <v>8.1305059025245896</v>
      </c>
      <c r="V771" s="89"/>
      <c r="W771" s="85">
        <v>42.234456407521698</v>
      </c>
      <c r="X771" s="88">
        <v>77.566666666700002</v>
      </c>
      <c r="Y771" s="85">
        <v>100</v>
      </c>
      <c r="Z771" s="88">
        <v>100</v>
      </c>
      <c r="AA771" s="85">
        <v>0</v>
      </c>
      <c r="AB771" s="91">
        <v>0</v>
      </c>
      <c r="AC771" s="86">
        <v>0</v>
      </c>
      <c r="AD771" s="86">
        <v>0</v>
      </c>
      <c r="AE771" s="86">
        <v>0</v>
      </c>
      <c r="AF771" s="88">
        <v>0</v>
      </c>
      <c r="AG771" s="85">
        <v>8.3413779853700003</v>
      </c>
      <c r="AH771" s="86">
        <v>8.5611000000000007E-2</v>
      </c>
      <c r="AI771" s="88">
        <v>8.6439999848400006E-3</v>
      </c>
      <c r="AJ771" s="150">
        <v>1.1599999999999999</v>
      </c>
      <c r="AK771" s="151">
        <v>0</v>
      </c>
    </row>
    <row r="772" spans="1:37" x14ac:dyDescent="0.2">
      <c r="A772" s="149" t="s">
        <v>1769</v>
      </c>
      <c r="B772" s="66" t="s">
        <v>1770</v>
      </c>
      <c r="C772" s="67">
        <v>27</v>
      </c>
      <c r="D772" s="84" t="s">
        <v>342</v>
      </c>
      <c r="E772" s="85">
        <v>23.083592225995201</v>
      </c>
      <c r="F772" s="91">
        <v>23.062473253933401</v>
      </c>
      <c r="G772" s="86">
        <v>15.5174426036358</v>
      </c>
      <c r="H772" s="86">
        <v>15.496323631574001</v>
      </c>
      <c r="I772" s="86">
        <v>13.07</v>
      </c>
      <c r="J772" s="86">
        <v>5.33</v>
      </c>
      <c r="K772" s="87">
        <v>6.1999999999999998E-3</v>
      </c>
      <c r="L772" s="85">
        <v>2.92999999805</v>
      </c>
      <c r="M772" s="86">
        <v>8.8886417346325795E-5</v>
      </c>
      <c r="N772" s="86">
        <v>37.282448493210801</v>
      </c>
      <c r="O772" s="86">
        <v>22.873165818201599</v>
      </c>
      <c r="P772" s="86">
        <v>0.497</v>
      </c>
      <c r="Q772" s="88">
        <v>0.69779999999999998</v>
      </c>
      <c r="R772" s="85">
        <v>3.7221767289510897E-2</v>
      </c>
      <c r="S772" s="86">
        <v>2.1</v>
      </c>
      <c r="T772" s="86">
        <v>1.84</v>
      </c>
      <c r="U772" s="88">
        <v>8.9366597566872095</v>
      </c>
      <c r="V772" s="89"/>
      <c r="W772" s="85">
        <v>51.184297301629599</v>
      </c>
      <c r="X772" s="88">
        <v>70.866666666699999</v>
      </c>
      <c r="Y772" s="85">
        <v>-13.840000000000003</v>
      </c>
      <c r="Z772" s="88">
        <v>100</v>
      </c>
      <c r="AA772" s="85">
        <v>0</v>
      </c>
      <c r="AB772" s="91">
        <v>0</v>
      </c>
      <c r="AC772" s="86">
        <v>0</v>
      </c>
      <c r="AD772" s="86">
        <v>0</v>
      </c>
      <c r="AE772" s="86">
        <v>0</v>
      </c>
      <c r="AF772" s="88">
        <v>0</v>
      </c>
      <c r="AG772" s="85">
        <v>22.956099996700001</v>
      </c>
      <c r="AH772" s="86">
        <v>8.1507999999999997E-2</v>
      </c>
      <c r="AI772" s="88">
        <v>1.8291999997399999E-2</v>
      </c>
      <c r="AJ772" s="150">
        <v>1.1299999999999999</v>
      </c>
      <c r="AK772" s="151">
        <v>0</v>
      </c>
    </row>
    <row r="773" spans="1:37" x14ac:dyDescent="0.2">
      <c r="A773" s="149" t="s">
        <v>1771</v>
      </c>
      <c r="B773" s="66" t="s">
        <v>1772</v>
      </c>
      <c r="C773" s="67">
        <v>47</v>
      </c>
      <c r="D773" s="84" t="s">
        <v>342</v>
      </c>
      <c r="E773" s="85">
        <v>12.908750547656</v>
      </c>
      <c r="F773" s="91">
        <v>12.849006253236199</v>
      </c>
      <c r="G773" s="86">
        <v>9.15149825413895</v>
      </c>
      <c r="H773" s="86">
        <v>9.0917539597190693</v>
      </c>
      <c r="I773" s="86">
        <v>3.56</v>
      </c>
      <c r="J773" s="86">
        <v>2.4900000000000002</v>
      </c>
      <c r="K773" s="87">
        <v>0</v>
      </c>
      <c r="L773" s="85">
        <v>2.5099999963499999</v>
      </c>
      <c r="M773" s="86">
        <v>0</v>
      </c>
      <c r="N773" s="86"/>
      <c r="O773" s="86">
        <v>24.428139835994799</v>
      </c>
      <c r="P773" s="86">
        <v>0.36</v>
      </c>
      <c r="Q773" s="88">
        <v>1.2539</v>
      </c>
      <c r="R773" s="85">
        <v>0</v>
      </c>
      <c r="S773" s="86">
        <v>0.6</v>
      </c>
      <c r="T773" s="86">
        <v>1.52</v>
      </c>
      <c r="U773" s="88">
        <v>16.141580701265301</v>
      </c>
      <c r="V773" s="89">
        <v>3.17</v>
      </c>
      <c r="W773" s="85">
        <v>41.311942377999799</v>
      </c>
      <c r="X773" s="88">
        <v>43.8</v>
      </c>
      <c r="Y773" s="85"/>
      <c r="Z773" s="88"/>
      <c r="AA773" s="85">
        <v>0</v>
      </c>
      <c r="AB773" s="91">
        <v>0</v>
      </c>
      <c r="AC773" s="86">
        <v>0</v>
      </c>
      <c r="AD773" s="86">
        <v>0</v>
      </c>
      <c r="AE773" s="86">
        <v>0</v>
      </c>
      <c r="AF773" s="88">
        <v>0</v>
      </c>
      <c r="AG773" s="85">
        <v>9.0958519746299995</v>
      </c>
      <c r="AH773" s="86">
        <v>1.6438999999999999E-2</v>
      </c>
      <c r="AI773" s="88">
        <v>0</v>
      </c>
      <c r="AJ773" s="150">
        <v>1.01</v>
      </c>
      <c r="AK773" s="151">
        <v>0</v>
      </c>
    </row>
    <row r="774" spans="1:37" x14ac:dyDescent="0.2">
      <c r="A774" s="149" t="s">
        <v>1773</v>
      </c>
      <c r="B774" s="66" t="s">
        <v>1774</v>
      </c>
      <c r="C774" s="67">
        <v>47</v>
      </c>
      <c r="D774" s="84" t="s">
        <v>342</v>
      </c>
      <c r="E774" s="85">
        <v>9.8691143232970706</v>
      </c>
      <c r="F774" s="91">
        <v>9.8640271509654696</v>
      </c>
      <c r="G774" s="86">
        <v>6.7041663941395804</v>
      </c>
      <c r="H774" s="86">
        <v>6.7041663941395804</v>
      </c>
      <c r="I774" s="86">
        <v>3.94</v>
      </c>
      <c r="J774" s="86">
        <v>3.48</v>
      </c>
      <c r="K774" s="87">
        <v>0</v>
      </c>
      <c r="L774" s="85">
        <v>1.7500000012100001</v>
      </c>
      <c r="M774" s="86">
        <v>0</v>
      </c>
      <c r="N774" s="86"/>
      <c r="O774" s="86">
        <v>18.313570487483499</v>
      </c>
      <c r="P774" s="86">
        <v>0.4</v>
      </c>
      <c r="Q774" s="88">
        <v>1.1143000000000001</v>
      </c>
      <c r="R774" s="85">
        <v>0</v>
      </c>
      <c r="S774" s="86">
        <v>0</v>
      </c>
      <c r="T774" s="86">
        <v>1.59</v>
      </c>
      <c r="U774" s="88">
        <v>15.2317206997042</v>
      </c>
      <c r="V774" s="89">
        <v>3.16</v>
      </c>
      <c r="W774" s="85"/>
      <c r="X774" s="88">
        <v>35.333333333299997</v>
      </c>
      <c r="Y774" s="85">
        <v>100</v>
      </c>
      <c r="Z774" s="88"/>
      <c r="AA774" s="85">
        <v>0</v>
      </c>
      <c r="AB774" s="91">
        <v>0</v>
      </c>
      <c r="AC774" s="86">
        <v>0</v>
      </c>
      <c r="AD774" s="86">
        <v>0</v>
      </c>
      <c r="AE774" s="86">
        <v>0</v>
      </c>
      <c r="AF774" s="88">
        <v>0</v>
      </c>
      <c r="AG774" s="85">
        <v>24.4128080019</v>
      </c>
      <c r="AH774" s="86">
        <v>4.2779999999999999E-2</v>
      </c>
      <c r="AI774" s="88">
        <v>8.6440000006699994E-3</v>
      </c>
      <c r="AJ774" s="150">
        <v>1.04</v>
      </c>
      <c r="AK774" s="151">
        <v>0</v>
      </c>
    </row>
    <row r="775" spans="1:37" x14ac:dyDescent="0.2">
      <c r="A775" s="149" t="s">
        <v>1775</v>
      </c>
      <c r="B775" s="66" t="s">
        <v>1776</v>
      </c>
      <c r="C775" s="67">
        <v>47</v>
      </c>
      <c r="D775" s="84" t="s">
        <v>342</v>
      </c>
      <c r="E775" s="85">
        <v>18.1617771748347</v>
      </c>
      <c r="F775" s="91">
        <v>18.1617771748347</v>
      </c>
      <c r="G775" s="86">
        <v>10.027943464252299</v>
      </c>
      <c r="H775" s="86">
        <v>10.027943464252299</v>
      </c>
      <c r="I775" s="86">
        <v>5.01</v>
      </c>
      <c r="J775" s="86">
        <v>3.5</v>
      </c>
      <c r="K775" s="87">
        <v>0</v>
      </c>
      <c r="L775" s="85">
        <v>0.320000000141</v>
      </c>
      <c r="M775" s="86">
        <v>6.9582092646551198E-3</v>
      </c>
      <c r="N775" s="86">
        <v>67.836113837095198</v>
      </c>
      <c r="O775" s="86">
        <v>37.409128828506702</v>
      </c>
      <c r="P775" s="86">
        <v>0.28399999999999997</v>
      </c>
      <c r="Q775" s="88">
        <v>1.1223000000000001</v>
      </c>
      <c r="R775" s="85">
        <v>1.3887924449691001E-2</v>
      </c>
      <c r="S775" s="86">
        <v>0.1</v>
      </c>
      <c r="T775" s="86">
        <v>1.36</v>
      </c>
      <c r="U775" s="88">
        <v>15.561339221859299</v>
      </c>
      <c r="V775" s="89">
        <v>3.51</v>
      </c>
      <c r="W775" s="85">
        <v>16.933333333299998</v>
      </c>
      <c r="X775" s="88">
        <v>16.933333333299998</v>
      </c>
      <c r="Y775" s="85"/>
      <c r="Z775" s="88"/>
      <c r="AA775" s="85">
        <v>0</v>
      </c>
      <c r="AB775" s="91">
        <v>0</v>
      </c>
      <c r="AC775" s="86">
        <v>0</v>
      </c>
      <c r="AD775" s="86">
        <v>0</v>
      </c>
      <c r="AE775" s="86">
        <v>0</v>
      </c>
      <c r="AF775" s="88">
        <v>0</v>
      </c>
      <c r="AG775" s="85">
        <v>20.687561030099999</v>
      </c>
      <c r="AH775" s="86">
        <v>4.2499000000000002E-2</v>
      </c>
      <c r="AI775" s="88">
        <v>0</v>
      </c>
      <c r="AJ775" s="150">
        <v>1.03</v>
      </c>
      <c r="AK775" s="151">
        <v>0</v>
      </c>
    </row>
    <row r="776" spans="1:37" x14ac:dyDescent="0.2">
      <c r="A776" s="149" t="s">
        <v>1777</v>
      </c>
      <c r="B776" s="66" t="s">
        <v>1778</v>
      </c>
      <c r="C776" s="67">
        <v>47</v>
      </c>
      <c r="D776" s="84" t="s">
        <v>342</v>
      </c>
      <c r="E776" s="85">
        <v>13.162184189079101</v>
      </c>
      <c r="F776" s="91">
        <v>13.162184189079101</v>
      </c>
      <c r="G776" s="86">
        <v>5.0129041021461598</v>
      </c>
      <c r="H776" s="86">
        <v>5.0129041021461598</v>
      </c>
      <c r="I776" s="86">
        <v>1.21</v>
      </c>
      <c r="J776" s="86">
        <v>0.89</v>
      </c>
      <c r="K776" s="87">
        <v>0</v>
      </c>
      <c r="L776" s="85">
        <v>0.15999999989499999</v>
      </c>
      <c r="M776" s="86">
        <v>0</v>
      </c>
      <c r="N776" s="86">
        <v>8.9193161599752493</v>
      </c>
      <c r="O776" s="86">
        <v>1.57194679564692</v>
      </c>
      <c r="P776" s="86">
        <v>0.36899999999999999</v>
      </c>
      <c r="Q776" s="88">
        <v>1.0867</v>
      </c>
      <c r="R776" s="85">
        <v>0</v>
      </c>
      <c r="S776" s="86">
        <v>0</v>
      </c>
      <c r="T776" s="86">
        <v>1.32</v>
      </c>
      <c r="U776" s="88">
        <v>18.895680521597399</v>
      </c>
      <c r="V776" s="89">
        <v>3.36</v>
      </c>
      <c r="W776" s="85"/>
      <c r="X776" s="88">
        <v>33.233333333300003</v>
      </c>
      <c r="Y776" s="85"/>
      <c r="Z776" s="88"/>
      <c r="AA776" s="85">
        <v>0</v>
      </c>
      <c r="AB776" s="91">
        <v>0</v>
      </c>
      <c r="AC776" s="86">
        <v>0</v>
      </c>
      <c r="AD776" s="86">
        <v>0</v>
      </c>
      <c r="AE776" s="86">
        <v>0</v>
      </c>
      <c r="AF776" s="88">
        <v>0</v>
      </c>
      <c r="AG776" s="85">
        <v>18.896818985500001</v>
      </c>
      <c r="AH776" s="86">
        <v>1.1011999999999999E-2</v>
      </c>
      <c r="AI776" s="88">
        <v>0</v>
      </c>
      <c r="AJ776" s="150">
        <v>1.38</v>
      </c>
      <c r="AK776" s="151">
        <v>0</v>
      </c>
    </row>
    <row r="777" spans="1:37" x14ac:dyDescent="0.2">
      <c r="A777" s="149" t="s">
        <v>1779</v>
      </c>
      <c r="B777" s="66" t="s">
        <v>1780</v>
      </c>
      <c r="C777" s="67">
        <v>47</v>
      </c>
      <c r="D777" s="84" t="s">
        <v>342</v>
      </c>
      <c r="E777" s="85">
        <v>17.270550678371901</v>
      </c>
      <c r="F777" s="91">
        <v>17.270550678371901</v>
      </c>
      <c r="G777" s="86">
        <v>6.0164937483373198</v>
      </c>
      <c r="H777" s="86">
        <v>6.0164937483373198</v>
      </c>
      <c r="I777" s="86">
        <v>1.56</v>
      </c>
      <c r="J777" s="86">
        <v>1.03</v>
      </c>
      <c r="K777" s="87">
        <v>0</v>
      </c>
      <c r="L777" s="85">
        <v>0.109999999812</v>
      </c>
      <c r="M777" s="86">
        <v>0</v>
      </c>
      <c r="N777" s="86">
        <v>10.2822580645161</v>
      </c>
      <c r="O777" s="86">
        <v>2.63771756684012</v>
      </c>
      <c r="P777" s="86">
        <v>0.373</v>
      </c>
      <c r="Q777" s="88">
        <v>1.1469</v>
      </c>
      <c r="R777" s="85">
        <v>0</v>
      </c>
      <c r="S777" s="86">
        <v>0</v>
      </c>
      <c r="T777" s="86">
        <v>1.28</v>
      </c>
      <c r="U777" s="88">
        <v>19.433891992551199</v>
      </c>
      <c r="V777" s="89">
        <v>3.34</v>
      </c>
      <c r="W777" s="85"/>
      <c r="X777" s="88">
        <v>36.6</v>
      </c>
      <c r="Y777" s="85"/>
      <c r="Z777" s="88"/>
      <c r="AA777" s="85">
        <v>0.08</v>
      </c>
      <c r="AB777" s="91">
        <v>0.08</v>
      </c>
      <c r="AC777" s="86">
        <v>0.06</v>
      </c>
      <c r="AD777" s="86">
        <v>0.06</v>
      </c>
      <c r="AE777" s="86">
        <v>0</v>
      </c>
      <c r="AF777" s="88">
        <v>0</v>
      </c>
      <c r="AG777" s="85">
        <v>11.537399992899999</v>
      </c>
      <c r="AH777" s="86">
        <v>8.4720000000000004E-3</v>
      </c>
      <c r="AI777" s="88">
        <v>0</v>
      </c>
      <c r="AJ777" s="150">
        <v>1.42</v>
      </c>
      <c r="AK777" s="151">
        <v>0</v>
      </c>
    </row>
    <row r="778" spans="1:37" x14ac:dyDescent="0.2">
      <c r="A778" s="149" t="s">
        <v>1781</v>
      </c>
      <c r="B778" s="66" t="s">
        <v>1782</v>
      </c>
      <c r="C778" s="67">
        <v>47</v>
      </c>
      <c r="D778" s="84" t="s">
        <v>342</v>
      </c>
      <c r="E778" s="85">
        <v>12.581413231792601</v>
      </c>
      <c r="F778" s="91">
        <v>12.581413231792601</v>
      </c>
      <c r="G778" s="86">
        <v>4.8898894725627002</v>
      </c>
      <c r="H778" s="86">
        <v>4.8898894725627002</v>
      </c>
      <c r="I778" s="86">
        <v>3.93</v>
      </c>
      <c r="J778" s="86">
        <v>9.35</v>
      </c>
      <c r="K778" s="87">
        <v>0</v>
      </c>
      <c r="L778" s="85">
        <v>9.0000000099200006E-2</v>
      </c>
      <c r="M778" s="86">
        <v>0</v>
      </c>
      <c r="N778" s="86">
        <v>19.3206658819573</v>
      </c>
      <c r="O778" s="86">
        <v>9.5681063122923593</v>
      </c>
      <c r="P778" s="86">
        <v>0.753</v>
      </c>
      <c r="Q778" s="88">
        <v>1.2146999999999999</v>
      </c>
      <c r="R778" s="85">
        <v>0</v>
      </c>
      <c r="S778" s="86">
        <v>0</v>
      </c>
      <c r="T778" s="86">
        <v>1.43</v>
      </c>
      <c r="U778" s="88">
        <v>17.480567368001701</v>
      </c>
      <c r="V778" s="89">
        <v>3.28</v>
      </c>
      <c r="W778" s="85"/>
      <c r="X778" s="88">
        <v>43.8</v>
      </c>
      <c r="Y778" s="85">
        <v>-100</v>
      </c>
      <c r="Z778" s="88"/>
      <c r="AA778" s="85">
        <v>0</v>
      </c>
      <c r="AB778" s="91">
        <v>0</v>
      </c>
      <c r="AC778" s="86">
        <v>0</v>
      </c>
      <c r="AD778" s="86">
        <v>0</v>
      </c>
      <c r="AE778" s="86">
        <v>0</v>
      </c>
      <c r="AF778" s="88">
        <v>0</v>
      </c>
      <c r="AG778" s="85">
        <v>14.6568790176</v>
      </c>
      <c r="AH778" s="86">
        <v>7.2975999999999999E-2</v>
      </c>
      <c r="AI778" s="88">
        <v>4.3220000051899998E-3</v>
      </c>
      <c r="AJ778" s="150">
        <v>1.43</v>
      </c>
      <c r="AK778" s="151">
        <v>0</v>
      </c>
    </row>
    <row r="779" spans="1:37" x14ac:dyDescent="0.2">
      <c r="A779" s="149" t="s">
        <v>1783</v>
      </c>
      <c r="B779" s="66" t="s">
        <v>1784</v>
      </c>
      <c r="C779" s="67">
        <v>27</v>
      </c>
      <c r="D779" s="84" t="s">
        <v>342</v>
      </c>
      <c r="E779" s="85">
        <v>4.19449346574853</v>
      </c>
      <c r="F779" s="91">
        <v>4.1927633020750399</v>
      </c>
      <c r="G779" s="86">
        <v>2.0629318200168401</v>
      </c>
      <c r="H779" s="86">
        <v>2.0629318200168401</v>
      </c>
      <c r="I779" s="86">
        <v>4.5199999999999996</v>
      </c>
      <c r="J779" s="86">
        <v>3.87</v>
      </c>
      <c r="K779" s="87">
        <v>0</v>
      </c>
      <c r="L779" s="85">
        <v>0.759999999107</v>
      </c>
      <c r="M779" s="86">
        <v>0</v>
      </c>
      <c r="N779" s="86">
        <v>6.5580033108366198</v>
      </c>
      <c r="O779" s="86">
        <v>3.4678899082568799</v>
      </c>
      <c r="P779" s="86">
        <v>0.59199999999999997</v>
      </c>
      <c r="Q779" s="88">
        <v>1.3713</v>
      </c>
      <c r="R779" s="85">
        <v>0</v>
      </c>
      <c r="S779" s="86">
        <v>0</v>
      </c>
      <c r="T779" s="86">
        <v>1.37</v>
      </c>
      <c r="U779" s="88">
        <v>24.0717671891761</v>
      </c>
      <c r="V779" s="89">
        <v>3.19</v>
      </c>
      <c r="W779" s="85">
        <v>14.7850018756984</v>
      </c>
      <c r="X779" s="88">
        <v>17.399999999999999</v>
      </c>
      <c r="Y779" s="85">
        <v>-100</v>
      </c>
      <c r="Z779" s="88"/>
      <c r="AA779" s="85">
        <v>0</v>
      </c>
      <c r="AB779" s="91">
        <v>0</v>
      </c>
      <c r="AC779" s="86">
        <v>0</v>
      </c>
      <c r="AD779" s="86">
        <v>0</v>
      </c>
      <c r="AE779" s="86">
        <v>0</v>
      </c>
      <c r="AF779" s="88">
        <v>0</v>
      </c>
      <c r="AG779" s="85">
        <v>35.095260976100001</v>
      </c>
      <c r="AH779" s="86">
        <v>5.8763999999999997E-2</v>
      </c>
      <c r="AI779" s="88">
        <v>1.2965999991199999E-2</v>
      </c>
      <c r="AJ779" s="150">
        <v>1.31</v>
      </c>
      <c r="AK779" s="151">
        <v>0</v>
      </c>
    </row>
    <row r="780" spans="1:37" x14ac:dyDescent="0.2">
      <c r="A780" s="149" t="s">
        <v>1785</v>
      </c>
      <c r="B780" s="66" t="s">
        <v>1786</v>
      </c>
      <c r="C780" s="67">
        <v>27</v>
      </c>
      <c r="D780" s="84" t="s">
        <v>342</v>
      </c>
      <c r="E780" s="85">
        <v>4.4695235369866904</v>
      </c>
      <c r="F780" s="91">
        <v>4.4632637001001596</v>
      </c>
      <c r="G780" s="86">
        <v>2.9304979253112</v>
      </c>
      <c r="H780" s="86">
        <v>2.9242380884246701</v>
      </c>
      <c r="I780" s="86">
        <v>6.65</v>
      </c>
      <c r="J780" s="86">
        <v>6.5</v>
      </c>
      <c r="K780" s="87">
        <v>0</v>
      </c>
      <c r="L780" s="85">
        <v>2.5000000022400002</v>
      </c>
      <c r="M780" s="86">
        <v>0</v>
      </c>
      <c r="N780" s="86">
        <v>15.3166921378842</v>
      </c>
      <c r="O780" s="86">
        <v>5.5265901981230403</v>
      </c>
      <c r="P780" s="86">
        <v>0.751</v>
      </c>
      <c r="Q780" s="88">
        <v>0.80479999999999996</v>
      </c>
      <c r="R780" s="85">
        <v>0</v>
      </c>
      <c r="S780" s="86">
        <v>0</v>
      </c>
      <c r="T780" s="86">
        <v>1.25</v>
      </c>
      <c r="U780" s="88">
        <v>16.564422664186601</v>
      </c>
      <c r="V780" s="89">
        <v>3.11</v>
      </c>
      <c r="W780" s="85">
        <v>18.659883034827999</v>
      </c>
      <c r="X780" s="88">
        <v>20.399999999999999</v>
      </c>
      <c r="Y780" s="85"/>
      <c r="Z780" s="88"/>
      <c r="AA780" s="85">
        <v>0</v>
      </c>
      <c r="AB780" s="91">
        <v>0</v>
      </c>
      <c r="AC780" s="86">
        <v>0</v>
      </c>
      <c r="AD780" s="86">
        <v>0</v>
      </c>
      <c r="AE780" s="86">
        <v>0</v>
      </c>
      <c r="AF780" s="88">
        <v>0</v>
      </c>
      <c r="AG780" s="85">
        <v>23.2002760116</v>
      </c>
      <c r="AH780" s="86">
        <v>6.5393000000000007E-2</v>
      </c>
      <c r="AI780" s="88">
        <v>8.6440000043000002E-3</v>
      </c>
      <c r="AJ780" s="150">
        <v>1.36</v>
      </c>
      <c r="AK780" s="151">
        <v>0</v>
      </c>
    </row>
    <row r="781" spans="1:37" x14ac:dyDescent="0.2">
      <c r="A781" s="149" t="s">
        <v>1787</v>
      </c>
      <c r="B781" s="66" t="s">
        <v>1788</v>
      </c>
      <c r="C781" s="67">
        <v>27</v>
      </c>
      <c r="D781" s="84" t="s">
        <v>342</v>
      </c>
      <c r="E781" s="85">
        <v>8.8180144407395105</v>
      </c>
      <c r="F781" s="91">
        <v>8.7662585588108008</v>
      </c>
      <c r="G781" s="86">
        <v>5.3987324051212902</v>
      </c>
      <c r="H781" s="86">
        <v>5.3605518364853504</v>
      </c>
      <c r="I781" s="86">
        <v>2.83</v>
      </c>
      <c r="J781" s="86">
        <v>1.8</v>
      </c>
      <c r="K781" s="87">
        <v>0</v>
      </c>
      <c r="L781" s="85">
        <v>2.7600000018199999</v>
      </c>
      <c r="M781" s="86">
        <v>0</v>
      </c>
      <c r="N781" s="86">
        <v>16.458893506070201</v>
      </c>
      <c r="O781" s="86">
        <v>10.7632508833922</v>
      </c>
      <c r="P781" s="86">
        <v>0.34</v>
      </c>
      <c r="Q781" s="88">
        <v>1.2255</v>
      </c>
      <c r="R781" s="85">
        <v>0</v>
      </c>
      <c r="S781" s="86">
        <v>0</v>
      </c>
      <c r="T781" s="86">
        <v>1.39</v>
      </c>
      <c r="U781" s="88">
        <v>20.388423651589601</v>
      </c>
      <c r="V781" s="89"/>
      <c r="W781" s="85">
        <v>15.853973083743099</v>
      </c>
      <c r="X781" s="88">
        <v>16.766666666700001</v>
      </c>
      <c r="Y781" s="85">
        <v>-100</v>
      </c>
      <c r="Z781" s="88"/>
      <c r="AA781" s="85">
        <v>0</v>
      </c>
      <c r="AB781" s="91">
        <v>0</v>
      </c>
      <c r="AC781" s="86">
        <v>0</v>
      </c>
      <c r="AD781" s="86">
        <v>0</v>
      </c>
      <c r="AE781" s="86">
        <v>0</v>
      </c>
      <c r="AF781" s="88">
        <v>0</v>
      </c>
      <c r="AG781" s="85">
        <v>21.6776209957</v>
      </c>
      <c r="AH781" s="86">
        <v>2.0407000000000002E-2</v>
      </c>
      <c r="AI781" s="88">
        <v>8.6439999982799998E-3</v>
      </c>
      <c r="AJ781" s="150">
        <v>1.32</v>
      </c>
      <c r="AK781" s="151">
        <v>0</v>
      </c>
    </row>
    <row r="782" spans="1:37" x14ac:dyDescent="0.2">
      <c r="A782" s="149" t="s">
        <v>1789</v>
      </c>
      <c r="B782" s="66" t="s">
        <v>1789</v>
      </c>
      <c r="C782" s="67">
        <v>27</v>
      </c>
      <c r="D782" s="84" t="s">
        <v>342</v>
      </c>
      <c r="E782" s="85">
        <v>20.532005960495901</v>
      </c>
      <c r="F782" s="91">
        <v>20.489732940194202</v>
      </c>
      <c r="G782" s="86">
        <v>11.5278526362512</v>
      </c>
      <c r="H782" s="86">
        <v>11.5067161261004</v>
      </c>
      <c r="I782" s="86">
        <v>3.86</v>
      </c>
      <c r="J782" s="86">
        <v>5.46</v>
      </c>
      <c r="K782" s="87">
        <v>0</v>
      </c>
      <c r="L782" s="85">
        <v>4.0199999928099999</v>
      </c>
      <c r="M782" s="86">
        <v>5.3960329733150798E-4</v>
      </c>
      <c r="N782" s="86">
        <v>28.3999519865562</v>
      </c>
      <c r="O782" s="86">
        <v>19.571214247689099</v>
      </c>
      <c r="P782" s="86">
        <v>0.57999999999999996</v>
      </c>
      <c r="Q782" s="88">
        <v>0.84550000000000003</v>
      </c>
      <c r="R782" s="85">
        <v>1.07089312486614E-2</v>
      </c>
      <c r="S782" s="86">
        <v>0</v>
      </c>
      <c r="T782" s="86">
        <v>1.36</v>
      </c>
      <c r="U782" s="88">
        <v>16.047895332001701</v>
      </c>
      <c r="V782" s="89">
        <v>3.4</v>
      </c>
      <c r="W782" s="85">
        <v>23.345597732177701</v>
      </c>
      <c r="X782" s="88">
        <v>54.9666666667</v>
      </c>
      <c r="Y782" s="85">
        <v>-100</v>
      </c>
      <c r="Z782" s="88"/>
      <c r="AA782" s="85">
        <v>0</v>
      </c>
      <c r="AB782" s="91">
        <v>0</v>
      </c>
      <c r="AC782" s="86">
        <v>0</v>
      </c>
      <c r="AD782" s="86">
        <v>0</v>
      </c>
      <c r="AE782" s="86">
        <v>0</v>
      </c>
      <c r="AF782" s="88">
        <v>0</v>
      </c>
      <c r="AG782" s="85">
        <v>13.4408379873</v>
      </c>
      <c r="AH782" s="86">
        <v>4.4461000000000001E-2</v>
      </c>
      <c r="AI782" s="88">
        <v>1.2965999987700001E-2</v>
      </c>
      <c r="AJ782" s="150">
        <v>1.24</v>
      </c>
      <c r="AK782" s="151">
        <v>0</v>
      </c>
    </row>
    <row r="783" spans="1:37" x14ac:dyDescent="0.2">
      <c r="A783" s="149" t="s">
        <v>1790</v>
      </c>
      <c r="B783" s="66" t="s">
        <v>1791</v>
      </c>
      <c r="C783" s="67">
        <v>47</v>
      </c>
      <c r="D783" s="84" t="s">
        <v>342</v>
      </c>
      <c r="E783" s="85">
        <v>23.4331160475075</v>
      </c>
      <c r="F783" s="91">
        <v>23.4331160475075</v>
      </c>
      <c r="G783" s="86">
        <v>11.617408180916801</v>
      </c>
      <c r="H783" s="86">
        <v>11.617408180916801</v>
      </c>
      <c r="I783" s="86">
        <v>1.89</v>
      </c>
      <c r="J783" s="86">
        <v>2.2200000000000002</v>
      </c>
      <c r="K783" s="87">
        <v>0</v>
      </c>
      <c r="L783" s="85">
        <v>1.0000000010600001</v>
      </c>
      <c r="M783" s="86">
        <v>0</v>
      </c>
      <c r="N783" s="86">
        <v>100</v>
      </c>
      <c r="O783" s="86">
        <v>92.690677966101703</v>
      </c>
      <c r="P783" s="86">
        <v>0.33400000000000002</v>
      </c>
      <c r="Q783" s="88">
        <v>1.0782</v>
      </c>
      <c r="R783" s="85">
        <v>0</v>
      </c>
      <c r="S783" s="86">
        <v>0.9</v>
      </c>
      <c r="T783" s="86">
        <v>1.43</v>
      </c>
      <c r="U783" s="88">
        <v>11.0077421260258</v>
      </c>
      <c r="V783" s="89">
        <v>3.53</v>
      </c>
      <c r="W783" s="85"/>
      <c r="X783" s="88">
        <v>45.166666666700003</v>
      </c>
      <c r="Y783" s="85"/>
      <c r="Z783" s="88"/>
      <c r="AA783" s="85">
        <v>0</v>
      </c>
      <c r="AB783" s="91">
        <v>0</v>
      </c>
      <c r="AC783" s="86">
        <v>0</v>
      </c>
      <c r="AD783" s="86">
        <v>0</v>
      </c>
      <c r="AE783" s="86">
        <v>0</v>
      </c>
      <c r="AF783" s="88">
        <v>0</v>
      </c>
      <c r="AG783" s="85">
        <v>2.8504079976800001</v>
      </c>
      <c r="AH783" s="86">
        <v>8.6099999999999996E-3</v>
      </c>
      <c r="AI783" s="88">
        <v>0</v>
      </c>
      <c r="AJ783" s="150">
        <v>1.04</v>
      </c>
      <c r="AK783" s="151">
        <v>0</v>
      </c>
    </row>
    <row r="784" spans="1:37" x14ac:dyDescent="0.2">
      <c r="A784" s="149" t="s">
        <v>1792</v>
      </c>
      <c r="B784" s="66" t="s">
        <v>1793</v>
      </c>
      <c r="C784" s="67">
        <v>27</v>
      </c>
      <c r="D784" s="84" t="s">
        <v>342</v>
      </c>
      <c r="E784" s="85">
        <v>16.5093088219229</v>
      </c>
      <c r="F784" s="91">
        <v>16.503846814088899</v>
      </c>
      <c r="G784" s="86">
        <v>7.2090700541519102</v>
      </c>
      <c r="H784" s="86">
        <v>7.2036080463178296</v>
      </c>
      <c r="I784" s="86">
        <v>8.42</v>
      </c>
      <c r="J784" s="86">
        <v>16.16</v>
      </c>
      <c r="K784" s="87">
        <v>0</v>
      </c>
      <c r="L784" s="85">
        <v>11.950000578399999</v>
      </c>
      <c r="M784" s="86">
        <v>3.8736882286800097E-4</v>
      </c>
      <c r="N784" s="86">
        <v>59.151391085884399</v>
      </c>
      <c r="O784" s="86">
        <v>16.472416472416501</v>
      </c>
      <c r="P784" s="86">
        <v>0.94699999999999995</v>
      </c>
      <c r="Q784" s="88">
        <v>0.61560000000000004</v>
      </c>
      <c r="R784" s="85">
        <v>1.1909015124449199E-2</v>
      </c>
      <c r="S784" s="86">
        <v>0.7</v>
      </c>
      <c r="T784" s="86">
        <v>1.57</v>
      </c>
      <c r="U784" s="88">
        <v>9.8464395511790102</v>
      </c>
      <c r="V784" s="89">
        <v>3.87</v>
      </c>
      <c r="W784" s="85">
        <v>52.175276456499297</v>
      </c>
      <c r="X784" s="88">
        <v>50.133333333300001</v>
      </c>
      <c r="Y784" s="85">
        <v>-100</v>
      </c>
      <c r="Z784" s="88"/>
      <c r="AA784" s="85">
        <v>0.02</v>
      </c>
      <c r="AB784" s="91">
        <v>0.02</v>
      </c>
      <c r="AC784" s="86">
        <v>0</v>
      </c>
      <c r="AD784" s="86">
        <v>0</v>
      </c>
      <c r="AE784" s="86">
        <v>0</v>
      </c>
      <c r="AF784" s="88">
        <v>0</v>
      </c>
      <c r="AG784" s="85">
        <v>13.880867909999999</v>
      </c>
      <c r="AH784" s="86">
        <v>0.182583</v>
      </c>
      <c r="AI784" s="88">
        <v>0.19239801085800001</v>
      </c>
      <c r="AJ784" s="150">
        <v>1.06</v>
      </c>
      <c r="AK784" s="151">
        <v>0</v>
      </c>
    </row>
    <row r="785" spans="1:37" x14ac:dyDescent="0.2">
      <c r="A785" s="149" t="s">
        <v>1794</v>
      </c>
      <c r="B785" s="66" t="s">
        <v>1795</v>
      </c>
      <c r="C785" s="67">
        <v>27</v>
      </c>
      <c r="D785" s="84" t="s">
        <v>342</v>
      </c>
      <c r="E785" s="85">
        <v>4.5310341101187896</v>
      </c>
      <c r="F785" s="91">
        <v>4.5310341101187896</v>
      </c>
      <c r="G785" s="86">
        <v>3.3508039304984099</v>
      </c>
      <c r="H785" s="86">
        <v>3.3508039304984099</v>
      </c>
      <c r="I785" s="86">
        <v>4.55</v>
      </c>
      <c r="J785" s="86">
        <v>4.63</v>
      </c>
      <c r="K785" s="87">
        <v>0</v>
      </c>
      <c r="L785" s="85">
        <v>28.129999965700001</v>
      </c>
      <c r="M785" s="86">
        <v>0</v>
      </c>
      <c r="N785" s="86"/>
      <c r="O785" s="86">
        <v>4.5056621958075702</v>
      </c>
      <c r="P785" s="86">
        <v>0.54600000000000004</v>
      </c>
      <c r="Q785" s="88">
        <v>0.1973</v>
      </c>
      <c r="R785" s="85">
        <v>0</v>
      </c>
      <c r="S785" s="86">
        <v>0.8</v>
      </c>
      <c r="T785" s="86">
        <v>2.54</v>
      </c>
      <c r="U785" s="88">
        <v>9.0327361425230208</v>
      </c>
      <c r="V785" s="89"/>
      <c r="W785" s="85">
        <v>16.5</v>
      </c>
      <c r="X785" s="88"/>
      <c r="Y785" s="85">
        <v>100</v>
      </c>
      <c r="Z785" s="88"/>
      <c r="AA785" s="85">
        <v>0</v>
      </c>
      <c r="AB785" s="91">
        <v>0</v>
      </c>
      <c r="AC785" s="86">
        <v>0</v>
      </c>
      <c r="AD785" s="86">
        <v>0</v>
      </c>
      <c r="AE785" s="86">
        <v>0</v>
      </c>
      <c r="AF785" s="88">
        <v>0</v>
      </c>
      <c r="AG785" s="85">
        <v>22.443170967499999</v>
      </c>
      <c r="AH785" s="86">
        <v>5.5907999999999999E-2</v>
      </c>
      <c r="AI785" s="88">
        <v>0.18807599972700001</v>
      </c>
      <c r="AJ785" s="150">
        <v>1.04</v>
      </c>
      <c r="AK785" s="151">
        <v>0</v>
      </c>
    </row>
    <row r="786" spans="1:37" x14ac:dyDescent="0.2">
      <c r="A786" s="149" t="s">
        <v>930</v>
      </c>
      <c r="B786" s="66" t="s">
        <v>1796</v>
      </c>
      <c r="C786" s="67">
        <v>27</v>
      </c>
      <c r="D786" s="84" t="s">
        <v>342</v>
      </c>
      <c r="E786" s="85">
        <v>17.761443296775798</v>
      </c>
      <c r="F786" s="91">
        <v>17.750805791058099</v>
      </c>
      <c r="G786" s="86">
        <v>16.251981235439899</v>
      </c>
      <c r="H786" s="86">
        <v>16.241343729722299</v>
      </c>
      <c r="I786" s="86">
        <v>71.89</v>
      </c>
      <c r="J786" s="86">
        <v>85.46</v>
      </c>
      <c r="K786" s="87">
        <v>0</v>
      </c>
      <c r="L786" s="85">
        <v>6.0100000036100001</v>
      </c>
      <c r="M786" s="86">
        <v>0.45279395319336302</v>
      </c>
      <c r="N786" s="86">
        <v>5.6101863657799598</v>
      </c>
      <c r="O786" s="86">
        <v>5.9082849381029101</v>
      </c>
      <c r="P786" s="86">
        <v>5.4640000000000004</v>
      </c>
      <c r="Q786" s="88">
        <v>0.96919999999999995</v>
      </c>
      <c r="R786" s="85">
        <v>8.0353555644837298E-3</v>
      </c>
      <c r="S786" s="86">
        <v>0.2</v>
      </c>
      <c r="T786" s="86">
        <v>3.66</v>
      </c>
      <c r="U786" s="88">
        <v>11.1560841213952</v>
      </c>
      <c r="V786" s="89"/>
      <c r="W786" s="85">
        <v>56.186363053250503</v>
      </c>
      <c r="X786" s="88">
        <v>57.666666666700003</v>
      </c>
      <c r="Y786" s="85">
        <v>99.080000000000013</v>
      </c>
      <c r="Z786" s="88">
        <v>-100</v>
      </c>
      <c r="AA786" s="85">
        <v>0.83</v>
      </c>
      <c r="AB786" s="91">
        <v>0.83</v>
      </c>
      <c r="AC786" s="86">
        <v>0.18</v>
      </c>
      <c r="AD786" s="86">
        <v>0.18</v>
      </c>
      <c r="AE786" s="86">
        <v>0</v>
      </c>
      <c r="AF786" s="88">
        <v>0</v>
      </c>
      <c r="AG786" s="85">
        <v>19.2939020116</v>
      </c>
      <c r="AH786" s="86">
        <v>1.395494</v>
      </c>
      <c r="AI786" s="88">
        <v>0.40631400024499997</v>
      </c>
      <c r="AJ786" s="150">
        <v>1.45</v>
      </c>
      <c r="AK786" s="151">
        <v>0</v>
      </c>
    </row>
    <row r="787" spans="1:37" x14ac:dyDescent="0.2">
      <c r="A787" s="149" t="s">
        <v>1797</v>
      </c>
      <c r="B787" s="66" t="s">
        <v>1798</v>
      </c>
      <c r="C787" s="67">
        <v>27</v>
      </c>
      <c r="D787" s="84" t="s">
        <v>342</v>
      </c>
      <c r="E787" s="85">
        <v>33.8128768109421</v>
      </c>
      <c r="F787" s="91">
        <v>33.8128768109421</v>
      </c>
      <c r="G787" s="86">
        <v>25.073112570863</v>
      </c>
      <c r="H787" s="86">
        <v>25.073112570863</v>
      </c>
      <c r="I787" s="86">
        <v>6.05</v>
      </c>
      <c r="J787" s="86">
        <v>9.52</v>
      </c>
      <c r="K787" s="87">
        <v>0</v>
      </c>
      <c r="L787" s="85">
        <v>5.8400000050700003</v>
      </c>
      <c r="M787" s="86">
        <v>5.8894311408519802E-5</v>
      </c>
      <c r="N787" s="86">
        <v>48.286733164504597</v>
      </c>
      <c r="O787" s="86">
        <v>27.118134581526199</v>
      </c>
      <c r="P787" s="86">
        <v>0.55800000000000005</v>
      </c>
      <c r="Q787" s="88">
        <v>0.72489999999999999</v>
      </c>
      <c r="R787" s="85">
        <v>0.103116406966086</v>
      </c>
      <c r="S787" s="86">
        <v>1.5</v>
      </c>
      <c r="T787" s="86">
        <v>1.24</v>
      </c>
      <c r="U787" s="88">
        <v>10.4584720597498</v>
      </c>
      <c r="V787" s="89"/>
      <c r="W787" s="85">
        <v>51.2754967560438</v>
      </c>
      <c r="X787" s="88">
        <v>76.666666666699996</v>
      </c>
      <c r="Y787" s="85">
        <v>-100</v>
      </c>
      <c r="Z787" s="88"/>
      <c r="AA787" s="85">
        <v>0</v>
      </c>
      <c r="AB787" s="91">
        <v>0</v>
      </c>
      <c r="AC787" s="86">
        <v>0</v>
      </c>
      <c r="AD787" s="86">
        <v>0</v>
      </c>
      <c r="AE787" s="86">
        <v>0</v>
      </c>
      <c r="AF787" s="88">
        <v>0</v>
      </c>
      <c r="AG787" s="85">
        <v>7.3277416882099997</v>
      </c>
      <c r="AH787" s="86">
        <v>7.1067000000000005E-2</v>
      </c>
      <c r="AI787" s="88">
        <v>0</v>
      </c>
      <c r="AJ787" s="150">
        <v>1.36</v>
      </c>
      <c r="AK787" s="151">
        <v>0</v>
      </c>
    </row>
    <row r="788" spans="1:37" x14ac:dyDescent="0.2">
      <c r="A788" s="149" t="s">
        <v>1799</v>
      </c>
      <c r="B788" s="66" t="s">
        <v>1800</v>
      </c>
      <c r="C788" s="67">
        <v>47</v>
      </c>
      <c r="D788" s="84" t="s">
        <v>342</v>
      </c>
      <c r="E788" s="85">
        <v>34.460115952551298</v>
      </c>
      <c r="F788" s="91">
        <v>34.435558782391396</v>
      </c>
      <c r="G788" s="86">
        <v>14.704406410489099</v>
      </c>
      <c r="H788" s="86">
        <v>14.6809169433797</v>
      </c>
      <c r="I788" s="86">
        <v>3.4</v>
      </c>
      <c r="J788" s="86">
        <v>2.4</v>
      </c>
      <c r="K788" s="87">
        <v>0</v>
      </c>
      <c r="L788" s="85">
        <v>1.9200000022099999</v>
      </c>
      <c r="M788" s="86">
        <v>5.1272328155500899E-3</v>
      </c>
      <c r="N788" s="86">
        <v>100</v>
      </c>
      <c r="O788" s="86">
        <v>36.013671523655297</v>
      </c>
      <c r="P788" s="86">
        <v>0.626</v>
      </c>
      <c r="Q788" s="88">
        <v>0.86599999999999999</v>
      </c>
      <c r="R788" s="85">
        <v>1.23655249165327E-2</v>
      </c>
      <c r="S788" s="86">
        <v>2</v>
      </c>
      <c r="T788" s="86">
        <v>1.27</v>
      </c>
      <c r="U788" s="88">
        <v>10.269167939012799</v>
      </c>
      <c r="V788" s="89">
        <v>3.82</v>
      </c>
      <c r="W788" s="85">
        <v>29.933333333299998</v>
      </c>
      <c r="X788" s="88">
        <v>29.933333333299998</v>
      </c>
      <c r="Y788" s="85">
        <v>100</v>
      </c>
      <c r="Z788" s="88"/>
      <c r="AA788" s="85">
        <v>0</v>
      </c>
      <c r="AB788" s="91">
        <v>0</v>
      </c>
      <c r="AC788" s="86">
        <v>0</v>
      </c>
      <c r="AD788" s="86">
        <v>0</v>
      </c>
      <c r="AE788" s="86">
        <v>0.01</v>
      </c>
      <c r="AF788" s="88">
        <v>0</v>
      </c>
      <c r="AG788" s="85">
        <v>2.9009720042299998</v>
      </c>
      <c r="AH788" s="86">
        <v>2.0456999999999999E-2</v>
      </c>
      <c r="AI788" s="88">
        <v>0</v>
      </c>
      <c r="AJ788" s="150">
        <v>1.3</v>
      </c>
      <c r="AK788" s="151">
        <v>0</v>
      </c>
    </row>
    <row r="789" spans="1:37" x14ac:dyDescent="0.2">
      <c r="A789" s="149" t="s">
        <v>1801</v>
      </c>
      <c r="B789" s="66" t="s">
        <v>1802</v>
      </c>
      <c r="C789" s="67">
        <v>27</v>
      </c>
      <c r="D789" s="84" t="s">
        <v>342</v>
      </c>
      <c r="E789" s="85">
        <v>23.017086727641701</v>
      </c>
      <c r="F789" s="91">
        <v>23.017086727641701</v>
      </c>
      <c r="G789" s="86">
        <v>10.0373496456195</v>
      </c>
      <c r="H789" s="86">
        <v>10.0373496456195</v>
      </c>
      <c r="I789" s="86">
        <v>5.41</v>
      </c>
      <c r="J789" s="86">
        <v>4.5199999999999996</v>
      </c>
      <c r="K789" s="87">
        <v>0</v>
      </c>
      <c r="L789" s="85">
        <v>11.1899999869</v>
      </c>
      <c r="M789" s="86">
        <v>6.8934573699772602E-3</v>
      </c>
      <c r="N789" s="86">
        <v>26.1635220125786</v>
      </c>
      <c r="O789" s="86">
        <v>4.5947030497592296</v>
      </c>
      <c r="P789" s="86">
        <v>0.73799999999999999</v>
      </c>
      <c r="Q789" s="88">
        <v>3.1206</v>
      </c>
      <c r="R789" s="85">
        <v>3.5298270384751099E-2</v>
      </c>
      <c r="S789" s="86">
        <v>2</v>
      </c>
      <c r="T789" s="86">
        <v>2.3199999999999998</v>
      </c>
      <c r="U789" s="88">
        <v>15.463341469870301</v>
      </c>
      <c r="V789" s="89">
        <v>4.1900000000000004</v>
      </c>
      <c r="W789" s="85">
        <v>30.499066550521199</v>
      </c>
      <c r="X789" s="88">
        <v>29.3</v>
      </c>
      <c r="Y789" s="85"/>
      <c r="Z789" s="88"/>
      <c r="AA789" s="85">
        <v>0</v>
      </c>
      <c r="AB789" s="91">
        <v>0</v>
      </c>
      <c r="AC789" s="86">
        <v>0</v>
      </c>
      <c r="AD789" s="86">
        <v>0</v>
      </c>
      <c r="AE789" s="86">
        <v>0</v>
      </c>
      <c r="AF789" s="88">
        <v>0</v>
      </c>
      <c r="AG789" s="85">
        <v>7.8075260013400003</v>
      </c>
      <c r="AH789" s="86">
        <v>2.8642000000000001E-2</v>
      </c>
      <c r="AI789" s="88">
        <v>0</v>
      </c>
      <c r="AJ789" s="150">
        <v>1.23</v>
      </c>
      <c r="AK789" s="151">
        <v>0</v>
      </c>
    </row>
    <row r="790" spans="1:37" x14ac:dyDescent="0.2">
      <c r="A790" s="149" t="s">
        <v>1803</v>
      </c>
      <c r="B790" s="66" t="s">
        <v>1804</v>
      </c>
      <c r="C790" s="67">
        <v>27</v>
      </c>
      <c r="D790" s="84" t="s">
        <v>342</v>
      </c>
      <c r="E790" s="85">
        <v>29.513489398670998</v>
      </c>
      <c r="F790" s="91">
        <v>29.502923290051399</v>
      </c>
      <c r="G790" s="86">
        <v>22.490549202845799</v>
      </c>
      <c r="H790" s="86">
        <v>22.479983094226199</v>
      </c>
      <c r="I790" s="86">
        <v>5.96</v>
      </c>
      <c r="J790" s="86">
        <v>3.32</v>
      </c>
      <c r="K790" s="87">
        <v>0</v>
      </c>
      <c r="L790" s="85">
        <v>6.5699998489900002</v>
      </c>
      <c r="M790" s="86">
        <v>7.8394164018886006E-6</v>
      </c>
      <c r="N790" s="86">
        <v>63.887032085561501</v>
      </c>
      <c r="O790" s="86">
        <v>38.9905498281787</v>
      </c>
      <c r="P790" s="86">
        <v>0.432</v>
      </c>
      <c r="Q790" s="88">
        <v>1.8131999999999999</v>
      </c>
      <c r="R790" s="85">
        <v>2.50125062531266E-2</v>
      </c>
      <c r="S790" s="86">
        <v>1.6</v>
      </c>
      <c r="T790" s="86">
        <v>2.1</v>
      </c>
      <c r="U790" s="88">
        <v>9.7900866420906798</v>
      </c>
      <c r="V790" s="89"/>
      <c r="W790" s="85">
        <v>62.514528528133901</v>
      </c>
      <c r="X790" s="88">
        <v>75.166666666699996</v>
      </c>
      <c r="Y790" s="85">
        <v>-100</v>
      </c>
      <c r="Z790" s="88"/>
      <c r="AA790" s="85">
        <v>0</v>
      </c>
      <c r="AB790" s="91">
        <v>0</v>
      </c>
      <c r="AC790" s="86">
        <v>0</v>
      </c>
      <c r="AD790" s="86">
        <v>0</v>
      </c>
      <c r="AE790" s="86">
        <v>0</v>
      </c>
      <c r="AF790" s="88">
        <v>0</v>
      </c>
      <c r="AG790" s="85">
        <v>7.1072982892000001</v>
      </c>
      <c r="AH790" s="86">
        <v>2.0409E-2</v>
      </c>
      <c r="AI790" s="88">
        <v>0</v>
      </c>
      <c r="AJ790" s="150">
        <v>1.19</v>
      </c>
      <c r="AK790" s="151">
        <v>0</v>
      </c>
    </row>
    <row r="791" spans="1:37" x14ac:dyDescent="0.2">
      <c r="A791" s="149" t="s">
        <v>1805</v>
      </c>
      <c r="B791" s="66" t="s">
        <v>1806</v>
      </c>
      <c r="C791" s="67">
        <v>47</v>
      </c>
      <c r="D791" s="84" t="s">
        <v>342</v>
      </c>
      <c r="E791" s="85">
        <v>20.484181880031699</v>
      </c>
      <c r="F791" s="91">
        <v>20.484181880031699</v>
      </c>
      <c r="G791" s="86">
        <v>8.8105227350039694</v>
      </c>
      <c r="H791" s="86">
        <v>8.8105227350039694</v>
      </c>
      <c r="I791" s="86">
        <v>6.53</v>
      </c>
      <c r="J791" s="86">
        <v>4.45</v>
      </c>
      <c r="K791" s="87">
        <v>0</v>
      </c>
      <c r="L791" s="85">
        <v>0.90000000010699999</v>
      </c>
      <c r="M791" s="86">
        <v>2.7339593378518601E-2</v>
      </c>
      <c r="N791" s="86">
        <v>62.275301649839903</v>
      </c>
      <c r="O791" s="86">
        <v>26.595744680851102</v>
      </c>
      <c r="P791" s="86">
        <v>0.75800000000000001</v>
      </c>
      <c r="Q791" s="88">
        <v>1.1717</v>
      </c>
      <c r="R791" s="85">
        <v>1.6385384237260402E-2</v>
      </c>
      <c r="S791" s="86">
        <v>2.2000000000000002</v>
      </c>
      <c r="T791" s="86">
        <v>1.94</v>
      </c>
      <c r="U791" s="88">
        <v>10.800544279396799</v>
      </c>
      <c r="V791" s="89">
        <v>3.33</v>
      </c>
      <c r="W791" s="85">
        <v>24.5</v>
      </c>
      <c r="X791" s="88"/>
      <c r="Y791" s="85"/>
      <c r="Z791" s="88"/>
      <c r="AA791" s="85">
        <v>0</v>
      </c>
      <c r="AB791" s="91">
        <v>0</v>
      </c>
      <c r="AC791" s="86">
        <v>0</v>
      </c>
      <c r="AD791" s="86">
        <v>0</v>
      </c>
      <c r="AE791" s="86">
        <v>0</v>
      </c>
      <c r="AF791" s="88">
        <v>0</v>
      </c>
      <c r="AG791" s="85">
        <v>0.55372199853100001</v>
      </c>
      <c r="AH791" s="86">
        <v>3.5706000000000002E-2</v>
      </c>
      <c r="AI791" s="88">
        <v>4.4249999882599996E-3</v>
      </c>
      <c r="AJ791" s="150">
        <v>1.32</v>
      </c>
      <c r="AK791" s="151">
        <v>0</v>
      </c>
    </row>
    <row r="792" spans="1:37" x14ac:dyDescent="0.2">
      <c r="A792" s="149" t="s">
        <v>1807</v>
      </c>
      <c r="B792" s="66" t="s">
        <v>1808</v>
      </c>
      <c r="C792" s="67">
        <v>47</v>
      </c>
      <c r="D792" s="84" t="s">
        <v>342</v>
      </c>
      <c r="E792" s="85">
        <v>15.6784739003163</v>
      </c>
      <c r="F792" s="91">
        <v>15.6784739003163</v>
      </c>
      <c r="G792" s="86">
        <v>6.1098996090450104</v>
      </c>
      <c r="H792" s="86">
        <v>6.1098996090450104</v>
      </c>
      <c r="I792" s="86">
        <v>1.3</v>
      </c>
      <c r="J792" s="86">
        <v>1.25</v>
      </c>
      <c r="K792" s="87">
        <v>0</v>
      </c>
      <c r="L792" s="85">
        <v>2.3999999983900002</v>
      </c>
      <c r="M792" s="86">
        <v>2.2179463872127798E-3</v>
      </c>
      <c r="N792" s="86"/>
      <c r="O792" s="86">
        <v>9.8630136986301409</v>
      </c>
      <c r="P792" s="86">
        <v>0.47799999999999998</v>
      </c>
      <c r="Q792" s="88">
        <v>1.3752</v>
      </c>
      <c r="R792" s="85">
        <v>1.30650640188137E-2</v>
      </c>
      <c r="S792" s="86">
        <v>1.8</v>
      </c>
      <c r="T792" s="86">
        <v>1.65</v>
      </c>
      <c r="U792" s="88">
        <v>14.1971670497633</v>
      </c>
      <c r="V792" s="89">
        <v>3.29</v>
      </c>
      <c r="W792" s="85"/>
      <c r="X792" s="88"/>
      <c r="Y792" s="85"/>
      <c r="Z792" s="88"/>
      <c r="AA792" s="85">
        <v>7.0000000000000007E-2</v>
      </c>
      <c r="AB792" s="91">
        <v>7.0000000000000007E-2</v>
      </c>
      <c r="AC792" s="86">
        <v>7.0000000000000007E-2</v>
      </c>
      <c r="AD792" s="86">
        <v>7.0000000000000007E-2</v>
      </c>
      <c r="AE792" s="86">
        <v>0</v>
      </c>
      <c r="AF792" s="88">
        <v>0</v>
      </c>
      <c r="AG792" s="85">
        <v>1.3375449984700001</v>
      </c>
      <c r="AH792" s="86">
        <v>1.2456999999999999E-2</v>
      </c>
      <c r="AI792" s="88">
        <v>0</v>
      </c>
      <c r="AJ792" s="150">
        <v>1.19</v>
      </c>
      <c r="AK792" s="151">
        <v>0</v>
      </c>
    </row>
    <row r="793" spans="1:37" x14ac:dyDescent="0.2">
      <c r="A793" s="149" t="s">
        <v>1809</v>
      </c>
      <c r="B793" s="66" t="s">
        <v>1810</v>
      </c>
      <c r="C793" s="67">
        <v>27</v>
      </c>
      <c r="D793" s="84" t="s">
        <v>342</v>
      </c>
      <c r="E793" s="85">
        <v>31.214969867149101</v>
      </c>
      <c r="F793" s="91">
        <v>31.208310673577401</v>
      </c>
      <c r="G793" s="86">
        <v>17.0342171563024</v>
      </c>
      <c r="H793" s="86">
        <v>17.0275579627307</v>
      </c>
      <c r="I793" s="86">
        <v>2.83</v>
      </c>
      <c r="J793" s="86">
        <v>3.48</v>
      </c>
      <c r="K793" s="87">
        <v>0</v>
      </c>
      <c r="L793" s="85">
        <v>3.9400000041599998</v>
      </c>
      <c r="M793" s="86">
        <v>1.1578618194399799E-3</v>
      </c>
      <c r="N793" s="86">
        <v>23.640203579960499</v>
      </c>
      <c r="O793" s="86">
        <v>8.3811066799601193</v>
      </c>
      <c r="P793" s="86">
        <v>0.60299999999999998</v>
      </c>
      <c r="Q793" s="88">
        <v>1.4675</v>
      </c>
      <c r="R793" s="85">
        <v>1.1679514132212101E-2</v>
      </c>
      <c r="S793" s="86">
        <v>2.2000000000000002</v>
      </c>
      <c r="T793" s="86">
        <v>1.71</v>
      </c>
      <c r="U793" s="88">
        <v>12.4748892909069</v>
      </c>
      <c r="V793" s="89">
        <v>4.18</v>
      </c>
      <c r="W793" s="85">
        <v>26.625734653593</v>
      </c>
      <c r="X793" s="88">
        <v>24.666666666699999</v>
      </c>
      <c r="Y793" s="85"/>
      <c r="Z793" s="88"/>
      <c r="AA793" s="85">
        <v>0</v>
      </c>
      <c r="AB793" s="91">
        <v>0</v>
      </c>
      <c r="AC793" s="86">
        <v>0</v>
      </c>
      <c r="AD793" s="86">
        <v>0</v>
      </c>
      <c r="AE793" s="86">
        <v>0</v>
      </c>
      <c r="AF793" s="88">
        <v>0</v>
      </c>
      <c r="AG793" s="85">
        <v>4.0643420089299997</v>
      </c>
      <c r="AH793" s="86">
        <v>2.7199000000000001E-2</v>
      </c>
      <c r="AI793" s="88">
        <v>0</v>
      </c>
      <c r="AJ793" s="150">
        <v>1.32</v>
      </c>
      <c r="AK793" s="151">
        <v>0</v>
      </c>
    </row>
    <row r="794" spans="1:37" x14ac:dyDescent="0.2">
      <c r="A794" s="149" t="s">
        <v>1811</v>
      </c>
      <c r="B794" s="66" t="s">
        <v>1812</v>
      </c>
      <c r="C794" s="67">
        <v>27</v>
      </c>
      <c r="D794" s="84" t="s">
        <v>342</v>
      </c>
      <c r="E794" s="85">
        <v>15.591862316631101</v>
      </c>
      <c r="F794" s="91">
        <v>15.516482027306299</v>
      </c>
      <c r="G794" s="86">
        <v>15.3301487278517</v>
      </c>
      <c r="H794" s="86">
        <v>15.254768438527</v>
      </c>
      <c r="I794" s="86">
        <v>13.15</v>
      </c>
      <c r="J794" s="86">
        <v>58.62</v>
      </c>
      <c r="K794" s="87">
        <v>9.4000000000000004E-3</v>
      </c>
      <c r="L794" s="85">
        <v>34.969999250400001</v>
      </c>
      <c r="M794" s="86">
        <v>0</v>
      </c>
      <c r="N794" s="86">
        <v>32.919294632513797</v>
      </c>
      <c r="O794" s="86">
        <v>14.4934506464481</v>
      </c>
      <c r="P794" s="86">
        <v>2.4689999999999999</v>
      </c>
      <c r="Q794" s="88">
        <v>0.35759999999999997</v>
      </c>
      <c r="R794" s="85">
        <v>0</v>
      </c>
      <c r="S794" s="86">
        <v>0.7</v>
      </c>
      <c r="T794" s="86">
        <v>1.83</v>
      </c>
      <c r="U794" s="88">
        <v>9.4589558559474192</v>
      </c>
      <c r="V794" s="89">
        <v>3.84</v>
      </c>
      <c r="W794" s="85">
        <v>59.935441269256103</v>
      </c>
      <c r="X794" s="88">
        <v>60.433333333299998</v>
      </c>
      <c r="Y794" s="85">
        <v>-94.42</v>
      </c>
      <c r="Z794" s="88"/>
      <c r="AA794" s="85">
        <v>0</v>
      </c>
      <c r="AB794" s="91">
        <v>0</v>
      </c>
      <c r="AC794" s="86">
        <v>0</v>
      </c>
      <c r="AD794" s="86">
        <v>0</v>
      </c>
      <c r="AE794" s="86">
        <v>0</v>
      </c>
      <c r="AF794" s="88">
        <v>0</v>
      </c>
      <c r="AG794" s="85">
        <v>12.686971916499999</v>
      </c>
      <c r="AH794" s="86">
        <v>0.54357699999999998</v>
      </c>
      <c r="AI794" s="88">
        <v>0.62691978234500001</v>
      </c>
      <c r="AJ794" s="150">
        <v>1.22</v>
      </c>
      <c r="AK794" s="151">
        <v>0</v>
      </c>
    </row>
    <row r="795" spans="1:37" x14ac:dyDescent="0.2">
      <c r="A795" s="149" t="s">
        <v>1813</v>
      </c>
      <c r="B795" s="66" t="s">
        <v>1813</v>
      </c>
      <c r="C795" s="67">
        <v>47</v>
      </c>
      <c r="D795" s="84" t="s">
        <v>342</v>
      </c>
      <c r="E795" s="85">
        <v>48.600219242769199</v>
      </c>
      <c r="F795" s="91">
        <v>48.313517159962899</v>
      </c>
      <c r="G795" s="86">
        <v>21.8736824352812</v>
      </c>
      <c r="H795" s="86">
        <v>21.5869803524749</v>
      </c>
      <c r="I795" s="86">
        <v>7.06</v>
      </c>
      <c r="J795" s="86">
        <v>3.62</v>
      </c>
      <c r="K795" s="87">
        <v>0</v>
      </c>
      <c r="L795" s="85">
        <v>1.9300271936</v>
      </c>
      <c r="M795" s="86">
        <v>3.94026545664965E-6</v>
      </c>
      <c r="N795" s="86">
        <v>63.608361739701799</v>
      </c>
      <c r="O795" s="86">
        <v>23.193508879363101</v>
      </c>
      <c r="P795" s="86">
        <v>1.0980000000000001</v>
      </c>
      <c r="Q795" s="88">
        <v>1.9676</v>
      </c>
      <c r="R795" s="85">
        <v>2.1743857360295701E-2</v>
      </c>
      <c r="S795" s="86">
        <v>0</v>
      </c>
      <c r="T795" s="86">
        <v>2.44</v>
      </c>
      <c r="U795" s="88">
        <v>9.7689518509149202</v>
      </c>
      <c r="V795" s="89">
        <v>3.98</v>
      </c>
      <c r="W795" s="85">
        <v>26.985386903369498</v>
      </c>
      <c r="X795" s="88">
        <v>45.333333333299997</v>
      </c>
      <c r="Y795" s="85">
        <v>-100</v>
      </c>
      <c r="Z795" s="88"/>
      <c r="AA795" s="85">
        <v>0</v>
      </c>
      <c r="AB795" s="91">
        <v>0.21</v>
      </c>
      <c r="AC795" s="86">
        <v>0</v>
      </c>
      <c r="AD795" s="86">
        <v>0.21</v>
      </c>
      <c r="AE795" s="86">
        <v>0</v>
      </c>
      <c r="AF795" s="88">
        <v>0</v>
      </c>
      <c r="AG795" s="85">
        <v>2.49072219466</v>
      </c>
      <c r="AH795" s="86">
        <v>1.4496E-2</v>
      </c>
      <c r="AI795" s="88">
        <v>5.3852073388100004E-3</v>
      </c>
      <c r="AJ795" s="150">
        <v>1.1499999999999999</v>
      </c>
      <c r="AK795" s="151">
        <v>0</v>
      </c>
    </row>
    <row r="796" spans="1:37" x14ac:dyDescent="0.2">
      <c r="A796" s="149" t="s">
        <v>1814</v>
      </c>
      <c r="B796" s="66" t="s">
        <v>1815</v>
      </c>
      <c r="C796" s="67">
        <v>47</v>
      </c>
      <c r="D796" s="84" t="s">
        <v>342</v>
      </c>
      <c r="E796" s="85">
        <v>11.5326940246112</v>
      </c>
      <c r="F796" s="91">
        <v>11.4844424925528</v>
      </c>
      <c r="G796" s="86">
        <v>8.1611543384483802</v>
      </c>
      <c r="H796" s="86">
        <v>8.1137696003790793</v>
      </c>
      <c r="I796" s="86">
        <v>11.36</v>
      </c>
      <c r="J796" s="86">
        <v>7.94</v>
      </c>
      <c r="K796" s="87">
        <v>0</v>
      </c>
      <c r="L796" s="85">
        <v>21.710000006200001</v>
      </c>
      <c r="M796" s="86">
        <v>9.69842292540636E-6</v>
      </c>
      <c r="N796" s="86">
        <v>19.5150032381089</v>
      </c>
      <c r="O796" s="86">
        <v>8.7018220276584106</v>
      </c>
      <c r="P796" s="86">
        <v>0.83699999999999997</v>
      </c>
      <c r="Q796" s="88">
        <v>0.504</v>
      </c>
      <c r="R796" s="85">
        <v>7.5108907916478897E-3</v>
      </c>
      <c r="S796" s="86">
        <v>0.1</v>
      </c>
      <c r="T796" s="86">
        <v>1.9</v>
      </c>
      <c r="U796" s="88">
        <v>7.8777127040216302</v>
      </c>
      <c r="V796" s="89">
        <v>3.15</v>
      </c>
      <c r="W796" s="85">
        <v>21.517176877217299</v>
      </c>
      <c r="X796" s="88">
        <v>44.366666666699999</v>
      </c>
      <c r="Y796" s="85">
        <v>-100</v>
      </c>
      <c r="Z796" s="88"/>
      <c r="AA796" s="85">
        <v>0.08</v>
      </c>
      <c r="AB796" s="91">
        <v>0.08</v>
      </c>
      <c r="AC796" s="86">
        <v>0.04</v>
      </c>
      <c r="AD796" s="86">
        <v>0.04</v>
      </c>
      <c r="AE796" s="86">
        <v>0</v>
      </c>
      <c r="AF796" s="88">
        <v>0</v>
      </c>
      <c r="AG796" s="85">
        <v>50.796569997399999</v>
      </c>
      <c r="AH796" s="86">
        <v>0.26706400000000002</v>
      </c>
      <c r="AI796" s="88">
        <v>3.9999999997899997E-3</v>
      </c>
      <c r="AJ796" s="150">
        <v>1.1499999999999999</v>
      </c>
      <c r="AK796" s="151">
        <v>0</v>
      </c>
    </row>
    <row r="797" spans="1:37" x14ac:dyDescent="0.2">
      <c r="A797" s="149" t="s">
        <v>1816</v>
      </c>
      <c r="B797" s="66" t="s">
        <v>1817</v>
      </c>
      <c r="C797" s="67">
        <v>47</v>
      </c>
      <c r="D797" s="84" t="s">
        <v>342</v>
      </c>
      <c r="E797" s="85">
        <v>3.1294278967014599</v>
      </c>
      <c r="F797" s="91">
        <v>3.1279043193418099</v>
      </c>
      <c r="G797" s="86">
        <v>1.75516111830578</v>
      </c>
      <c r="H797" s="86">
        <v>1.75516111830578</v>
      </c>
      <c r="I797" s="86">
        <v>4.99</v>
      </c>
      <c r="J797" s="86">
        <v>5.7</v>
      </c>
      <c r="K797" s="87">
        <v>0</v>
      </c>
      <c r="L797" s="85">
        <v>0</v>
      </c>
      <c r="M797" s="86">
        <v>0</v>
      </c>
      <c r="N797" s="86"/>
      <c r="O797" s="86">
        <v>5.5073941866394698</v>
      </c>
      <c r="P797" s="86">
        <v>0.61599999999999999</v>
      </c>
      <c r="Q797" s="88">
        <v>1.5236000000000001</v>
      </c>
      <c r="R797" s="85">
        <v>0</v>
      </c>
      <c r="S797" s="86">
        <v>0</v>
      </c>
      <c r="T797" s="86">
        <v>1.84</v>
      </c>
      <c r="U797" s="88">
        <v>21.1152586272568</v>
      </c>
      <c r="V797" s="89">
        <v>3.09</v>
      </c>
      <c r="W797" s="85">
        <v>16.223106701808099</v>
      </c>
      <c r="X797" s="88">
        <v>16.233333333299999</v>
      </c>
      <c r="Y797" s="85"/>
      <c r="Z797" s="88"/>
      <c r="AA797" s="85">
        <v>0</v>
      </c>
      <c r="AB797" s="91">
        <v>0</v>
      </c>
      <c r="AC797" s="86">
        <v>0</v>
      </c>
      <c r="AD797" s="86">
        <v>0</v>
      </c>
      <c r="AE797" s="86">
        <v>0</v>
      </c>
      <c r="AF797" s="88">
        <v>0</v>
      </c>
      <c r="AG797" s="85">
        <v>1.3385199989700001</v>
      </c>
      <c r="AH797" s="86">
        <v>3.2592999999999997E-2</v>
      </c>
      <c r="AI797" s="88">
        <v>4.1549999968100004E-3</v>
      </c>
      <c r="AJ797" s="150">
        <v>1</v>
      </c>
      <c r="AK797" s="151">
        <v>0</v>
      </c>
    </row>
    <row r="798" spans="1:37" x14ac:dyDescent="0.2">
      <c r="A798" s="149" t="s">
        <v>1655</v>
      </c>
      <c r="B798" s="66" t="s">
        <v>1818</v>
      </c>
      <c r="C798" s="67">
        <v>47</v>
      </c>
      <c r="D798" s="84" t="s">
        <v>342</v>
      </c>
      <c r="E798" s="85">
        <v>29.600298672941801</v>
      </c>
      <c r="F798" s="91">
        <v>29.5742779242231</v>
      </c>
      <c r="G798" s="86">
        <v>24.8645224061273</v>
      </c>
      <c r="H798" s="86">
        <v>24.838501657408599</v>
      </c>
      <c r="I798" s="86">
        <v>5.87</v>
      </c>
      <c r="J798" s="86">
        <v>33.53</v>
      </c>
      <c r="K798" s="87">
        <v>1.26E-2</v>
      </c>
      <c r="L798" s="85">
        <v>0.73999999824399998</v>
      </c>
      <c r="M798" s="86">
        <v>8.8468463760057508E-6</v>
      </c>
      <c r="N798" s="86">
        <v>49.938752123918299</v>
      </c>
      <c r="O798" s="86">
        <v>87.560800574116897</v>
      </c>
      <c r="P798" s="86">
        <v>2.702</v>
      </c>
      <c r="Q798" s="88">
        <v>0.93020000000000003</v>
      </c>
      <c r="R798" s="85">
        <v>1.3489815189531899E-2</v>
      </c>
      <c r="S798" s="86">
        <v>0</v>
      </c>
      <c r="T798" s="86">
        <v>4.01</v>
      </c>
      <c r="U798" s="88">
        <v>10.189951465647001</v>
      </c>
      <c r="V798" s="89">
        <v>3.66</v>
      </c>
      <c r="W798" s="85">
        <v>46.033775237144198</v>
      </c>
      <c r="X798" s="88">
        <v>43.366666666699999</v>
      </c>
      <c r="Y798" s="85">
        <v>-100</v>
      </c>
      <c r="Z798" s="88">
        <v>14</v>
      </c>
      <c r="AA798" s="85">
        <v>0.08</v>
      </c>
      <c r="AB798" s="91">
        <v>0.06</v>
      </c>
      <c r="AC798" s="86">
        <v>0.06</v>
      </c>
      <c r="AD798" s="86">
        <v>0.05</v>
      </c>
      <c r="AE798" s="86">
        <v>0</v>
      </c>
      <c r="AF798" s="88">
        <v>3.4719998754099999</v>
      </c>
      <c r="AG798" s="85">
        <v>1.9558099960599999</v>
      </c>
      <c r="AH798" s="86">
        <v>0.187558</v>
      </c>
      <c r="AI798" s="88">
        <v>9.1909999814999994E-3</v>
      </c>
      <c r="AJ798" s="150">
        <v>1.36</v>
      </c>
      <c r="AK798" s="151">
        <v>0</v>
      </c>
    </row>
    <row r="799" spans="1:37" x14ac:dyDescent="0.2">
      <c r="A799" s="149" t="s">
        <v>1819</v>
      </c>
      <c r="B799" s="66" t="s">
        <v>1820</v>
      </c>
      <c r="C799" s="67">
        <v>47</v>
      </c>
      <c r="D799" s="84" t="s">
        <v>342</v>
      </c>
      <c r="E799" s="85">
        <v>31.222956688418801</v>
      </c>
      <c r="F799" s="91">
        <v>30.8663725669828</v>
      </c>
      <c r="G799" s="86">
        <v>29.117278121520499</v>
      </c>
      <c r="H799" s="86">
        <v>28.7621034234894</v>
      </c>
      <c r="I799" s="86">
        <v>30.26</v>
      </c>
      <c r="J799" s="86">
        <v>46.27</v>
      </c>
      <c r="K799" s="87">
        <v>1.5699999999999999E-2</v>
      </c>
      <c r="L799" s="85">
        <v>3.7700000020500002</v>
      </c>
      <c r="M799" s="86">
        <v>0</v>
      </c>
      <c r="N799" s="86">
        <v>20.868387056117498</v>
      </c>
      <c r="O799" s="86">
        <v>28.550038303503001</v>
      </c>
      <c r="P799" s="86">
        <v>3.92</v>
      </c>
      <c r="Q799" s="88">
        <v>1.3310999999999999</v>
      </c>
      <c r="R799" s="85">
        <v>0</v>
      </c>
      <c r="S799" s="86">
        <v>0</v>
      </c>
      <c r="T799" s="86">
        <v>2.0499999999999998</v>
      </c>
      <c r="U799" s="88">
        <v>16.480387873321</v>
      </c>
      <c r="V799" s="89">
        <v>3.71</v>
      </c>
      <c r="W799" s="85">
        <v>41.455946342202303</v>
      </c>
      <c r="X799" s="88">
        <v>49.9666666667</v>
      </c>
      <c r="Y799" s="85">
        <v>-100</v>
      </c>
      <c r="Z799" s="88"/>
      <c r="AA799" s="85">
        <v>0.06</v>
      </c>
      <c r="AB799" s="91">
        <v>0.05</v>
      </c>
      <c r="AC799" s="86">
        <v>0</v>
      </c>
      <c r="AD799" s="86">
        <v>0</v>
      </c>
      <c r="AE799" s="86">
        <v>0.47</v>
      </c>
      <c r="AF799" s="88">
        <v>2.5188000215900002</v>
      </c>
      <c r="AG799" s="85">
        <v>0</v>
      </c>
      <c r="AH799" s="86">
        <v>0.19758000000000001</v>
      </c>
      <c r="AI799" s="88">
        <v>8.9860000129600003E-3</v>
      </c>
      <c r="AJ799" s="150">
        <v>1.69</v>
      </c>
      <c r="AK799" s="151">
        <v>0</v>
      </c>
    </row>
    <row r="800" spans="1:37" x14ac:dyDescent="0.2">
      <c r="A800" s="149" t="s">
        <v>1821</v>
      </c>
      <c r="B800" s="66" t="s">
        <v>1821</v>
      </c>
      <c r="C800" s="67">
        <v>47</v>
      </c>
      <c r="D800" s="84" t="s">
        <v>342</v>
      </c>
      <c r="E800" s="85">
        <v>35.287722751913499</v>
      </c>
      <c r="F800" s="91">
        <v>33.389648738779798</v>
      </c>
      <c r="G800" s="86">
        <v>34.679516373092</v>
      </c>
      <c r="H800" s="86">
        <v>32.857835431694298</v>
      </c>
      <c r="I800" s="86">
        <v>13.29</v>
      </c>
      <c r="J800" s="86">
        <v>10.33</v>
      </c>
      <c r="K800" s="87">
        <v>4.9000000000000002E-2</v>
      </c>
      <c r="L800" s="85">
        <v>1.3800004667700001</v>
      </c>
      <c r="M800" s="86">
        <v>0</v>
      </c>
      <c r="N800" s="86">
        <v>34.523974982626797</v>
      </c>
      <c r="O800" s="86">
        <v>35.898581097330499</v>
      </c>
      <c r="P800" s="86">
        <v>0.89600000000000002</v>
      </c>
      <c r="Q800" s="88">
        <v>3.5257999999999998</v>
      </c>
      <c r="R800" s="85">
        <v>0</v>
      </c>
      <c r="S800" s="86">
        <v>0</v>
      </c>
      <c r="T800" s="86">
        <v>3.04</v>
      </c>
      <c r="U800" s="88">
        <v>14.213518635502201</v>
      </c>
      <c r="V800" s="89">
        <v>4.1100000000000003</v>
      </c>
      <c r="W800" s="85">
        <v>46.884562449599599</v>
      </c>
      <c r="X800" s="88"/>
      <c r="Y800" s="85">
        <v>-99.86</v>
      </c>
      <c r="Z800" s="88"/>
      <c r="AA800" s="85">
        <v>0</v>
      </c>
      <c r="AB800" s="91">
        <v>0</v>
      </c>
      <c r="AC800" s="86">
        <v>0</v>
      </c>
      <c r="AD800" s="86">
        <v>0</v>
      </c>
      <c r="AE800" s="86">
        <v>0.03</v>
      </c>
      <c r="AF800" s="88">
        <v>10.360098781</v>
      </c>
      <c r="AG800" s="85">
        <v>5.4245172233899998E-8</v>
      </c>
      <c r="AH800" s="86">
        <v>3.5407000000000001E-2</v>
      </c>
      <c r="AI800" s="88">
        <v>1.3850008956600001E-3</v>
      </c>
      <c r="AJ800" s="150">
        <v>1.46</v>
      </c>
      <c r="AK800" s="151">
        <v>0</v>
      </c>
    </row>
    <row r="801" spans="1:37" x14ac:dyDescent="0.2">
      <c r="A801" s="149" t="s">
        <v>1564</v>
      </c>
      <c r="B801" s="66" t="s">
        <v>1822</v>
      </c>
      <c r="C801" s="67">
        <v>47</v>
      </c>
      <c r="D801" s="84" t="s">
        <v>342</v>
      </c>
      <c r="E801" s="85">
        <v>22.5225225225225</v>
      </c>
      <c r="F801" s="91">
        <v>22.494243122045798</v>
      </c>
      <c r="G801" s="86">
        <v>13.768028117803899</v>
      </c>
      <c r="H801" s="86">
        <v>13.7498485032117</v>
      </c>
      <c r="I801" s="86">
        <v>6.91</v>
      </c>
      <c r="J801" s="86">
        <v>6.51</v>
      </c>
      <c r="K801" s="87">
        <v>0</v>
      </c>
      <c r="L801" s="85">
        <v>0.100000000023</v>
      </c>
      <c r="M801" s="86">
        <v>0</v>
      </c>
      <c r="N801" s="86">
        <v>100</v>
      </c>
      <c r="O801" s="86">
        <v>100</v>
      </c>
      <c r="P801" s="86">
        <v>1.1299999999999999</v>
      </c>
      <c r="Q801" s="88">
        <v>1.2793000000000001</v>
      </c>
      <c r="R801" s="85">
        <v>0</v>
      </c>
      <c r="S801" s="86">
        <v>0</v>
      </c>
      <c r="T801" s="86">
        <v>2.89</v>
      </c>
      <c r="U801" s="88">
        <v>7.4980810406819396</v>
      </c>
      <c r="V801" s="89">
        <v>3.32</v>
      </c>
      <c r="W801" s="85">
        <v>19.740970081993002</v>
      </c>
      <c r="X801" s="88"/>
      <c r="Y801" s="85">
        <v>100</v>
      </c>
      <c r="Z801" s="88"/>
      <c r="AA801" s="85">
        <v>0</v>
      </c>
      <c r="AB801" s="91">
        <v>0</v>
      </c>
      <c r="AC801" s="86">
        <v>0</v>
      </c>
      <c r="AD801" s="86">
        <v>0</v>
      </c>
      <c r="AE801" s="86">
        <v>0</v>
      </c>
      <c r="AF801" s="88">
        <v>2.7887001044000002</v>
      </c>
      <c r="AG801" s="85">
        <v>0.11769999983</v>
      </c>
      <c r="AH801" s="86">
        <v>2.2726E-2</v>
      </c>
      <c r="AI801" s="88">
        <v>0</v>
      </c>
      <c r="AJ801" s="150">
        <v>1.2</v>
      </c>
      <c r="AK801" s="151">
        <v>0</v>
      </c>
    </row>
    <row r="802" spans="1:37" x14ac:dyDescent="0.2">
      <c r="A802" s="149" t="s">
        <v>1823</v>
      </c>
      <c r="B802" s="66" t="s">
        <v>1824</v>
      </c>
      <c r="C802" s="67">
        <v>47</v>
      </c>
      <c r="D802" s="84" t="s">
        <v>342</v>
      </c>
      <c r="E802" s="85">
        <v>19.188119998801199</v>
      </c>
      <c r="F802" s="91">
        <v>18.648664848503</v>
      </c>
      <c r="G802" s="86">
        <v>8.7886234902748193</v>
      </c>
      <c r="H802" s="86">
        <v>8.2611562322054706</v>
      </c>
      <c r="I802" s="86">
        <v>14.59</v>
      </c>
      <c r="J802" s="86">
        <v>66.81</v>
      </c>
      <c r="K802" s="87">
        <v>0</v>
      </c>
      <c r="L802" s="85">
        <v>3.08000000492</v>
      </c>
      <c r="M802" s="86">
        <v>0</v>
      </c>
      <c r="N802" s="86">
        <v>48.758077544426499</v>
      </c>
      <c r="O802" s="86">
        <v>9.3042661938041107</v>
      </c>
      <c r="P802" s="86">
        <v>3.1110000000000002</v>
      </c>
      <c r="Q802" s="88">
        <v>0.91569999999999996</v>
      </c>
      <c r="R802" s="85">
        <v>0</v>
      </c>
      <c r="S802" s="86">
        <v>0</v>
      </c>
      <c r="T802" s="86">
        <v>3</v>
      </c>
      <c r="U802" s="88">
        <v>10.5972967303024</v>
      </c>
      <c r="V802" s="89">
        <v>3.4</v>
      </c>
      <c r="W802" s="85">
        <v>38.633333333300001</v>
      </c>
      <c r="X802" s="88"/>
      <c r="Y802" s="85"/>
      <c r="Z802" s="88"/>
      <c r="AA802" s="85">
        <v>0.65</v>
      </c>
      <c r="AB802" s="91">
        <v>0.72</v>
      </c>
      <c r="AC802" s="86">
        <v>0</v>
      </c>
      <c r="AD802" s="86">
        <v>0</v>
      </c>
      <c r="AE802" s="86">
        <v>0.38</v>
      </c>
      <c r="AF802" s="88">
        <v>6.3999998485500002E-3</v>
      </c>
      <c r="AG802" s="85">
        <v>0</v>
      </c>
      <c r="AH802" s="86">
        <v>0.37455699999999997</v>
      </c>
      <c r="AI802" s="88">
        <v>1.3276000009399999E-2</v>
      </c>
      <c r="AJ802" s="150">
        <v>1.32</v>
      </c>
      <c r="AK802" s="151">
        <v>0</v>
      </c>
    </row>
    <row r="803" spans="1:37" x14ac:dyDescent="0.2">
      <c r="A803" s="149" t="s">
        <v>1825</v>
      </c>
      <c r="B803" s="66" t="s">
        <v>1826</v>
      </c>
      <c r="C803" s="67">
        <v>47</v>
      </c>
      <c r="D803" s="84" t="s">
        <v>342</v>
      </c>
      <c r="E803" s="85">
        <v>22.4667207492902</v>
      </c>
      <c r="F803" s="91">
        <v>22.3376599432132</v>
      </c>
      <c r="G803" s="86">
        <v>14.8115712231277</v>
      </c>
      <c r="H803" s="86">
        <v>14.6825104170508</v>
      </c>
      <c r="I803" s="86">
        <v>19.97</v>
      </c>
      <c r="J803" s="86">
        <v>10.14</v>
      </c>
      <c r="K803" s="87">
        <v>0</v>
      </c>
      <c r="L803" s="85">
        <v>0.15999999996</v>
      </c>
      <c r="M803" s="86">
        <v>0</v>
      </c>
      <c r="N803" s="86">
        <v>100</v>
      </c>
      <c r="O803" s="86">
        <v>100</v>
      </c>
      <c r="P803" s="86">
        <v>0.56699999999999995</v>
      </c>
      <c r="Q803" s="88">
        <v>0.64529999999999998</v>
      </c>
      <c r="R803" s="85">
        <v>0</v>
      </c>
      <c r="S803" s="86">
        <v>0</v>
      </c>
      <c r="T803" s="86">
        <v>2.1800000000000002</v>
      </c>
      <c r="U803" s="88">
        <v>9.7210442862937398</v>
      </c>
      <c r="V803" s="89">
        <v>3.43</v>
      </c>
      <c r="W803" s="85">
        <v>25.899001608601999</v>
      </c>
      <c r="X803" s="88"/>
      <c r="Y803" s="85">
        <v>-38.619999999999997</v>
      </c>
      <c r="Z803" s="88"/>
      <c r="AA803" s="85">
        <v>0</v>
      </c>
      <c r="AB803" s="91">
        <v>0</v>
      </c>
      <c r="AC803" s="86">
        <v>0</v>
      </c>
      <c r="AD803" s="86">
        <v>0</v>
      </c>
      <c r="AE803" s="86">
        <v>0.03</v>
      </c>
      <c r="AF803" s="88">
        <v>2.9442999355500001</v>
      </c>
      <c r="AG803" s="85">
        <v>0.59709600066099999</v>
      </c>
      <c r="AH803" s="86">
        <v>7.8774999999999998E-2</v>
      </c>
      <c r="AI803" s="88">
        <v>7.0590000078100002E-3</v>
      </c>
      <c r="AJ803" s="150">
        <v>1.1499999999999999</v>
      </c>
      <c r="AK803" s="151">
        <v>0</v>
      </c>
    </row>
    <row r="804" spans="1:37" x14ac:dyDescent="0.2">
      <c r="A804" s="149" t="s">
        <v>1827</v>
      </c>
      <c r="B804" s="66" t="s">
        <v>1828</v>
      </c>
      <c r="C804" s="67">
        <v>47</v>
      </c>
      <c r="D804" s="84" t="s">
        <v>342</v>
      </c>
      <c r="E804" s="85">
        <v>8.5576213168669</v>
      </c>
      <c r="F804" s="91">
        <v>8.53480099335526</v>
      </c>
      <c r="G804" s="86">
        <v>4.8352238405262096</v>
      </c>
      <c r="H804" s="86">
        <v>4.8352238405262096</v>
      </c>
      <c r="I804" s="86">
        <v>13.28</v>
      </c>
      <c r="J804" s="86">
        <v>14.47</v>
      </c>
      <c r="K804" s="87">
        <v>0</v>
      </c>
      <c r="L804" s="85">
        <v>0</v>
      </c>
      <c r="M804" s="86">
        <v>5.5034435913050399E-2</v>
      </c>
      <c r="N804" s="86"/>
      <c r="O804" s="86">
        <v>72.454545454545496</v>
      </c>
      <c r="P804" s="86">
        <v>1.6060000000000001</v>
      </c>
      <c r="Q804" s="88">
        <v>1.4915</v>
      </c>
      <c r="R804" s="85">
        <v>9.90262419541178E-2</v>
      </c>
      <c r="S804" s="86">
        <v>0</v>
      </c>
      <c r="T804" s="86">
        <v>2.13</v>
      </c>
      <c r="U804" s="88">
        <v>16.426605812470601</v>
      </c>
      <c r="V804" s="89">
        <v>3.11</v>
      </c>
      <c r="W804" s="85">
        <v>33.029899588823199</v>
      </c>
      <c r="X804" s="88">
        <v>39.166666666700003</v>
      </c>
      <c r="Y804" s="85"/>
      <c r="Z804" s="88"/>
      <c r="AA804" s="85">
        <v>0.11</v>
      </c>
      <c r="AB804" s="91">
        <v>0.11</v>
      </c>
      <c r="AC804" s="86">
        <v>0</v>
      </c>
      <c r="AD804" s="86">
        <v>0</v>
      </c>
      <c r="AE804" s="86">
        <v>0.22</v>
      </c>
      <c r="AF804" s="88">
        <v>9.2737532969500004E-8</v>
      </c>
      <c r="AG804" s="85">
        <v>0.17360399737000001</v>
      </c>
      <c r="AH804" s="86">
        <v>9.3933000000000003E-2</v>
      </c>
      <c r="AI804" s="88">
        <v>6.5530004118299996E-3</v>
      </c>
      <c r="AJ804" s="150">
        <v>1.07</v>
      </c>
      <c r="AK804" s="151">
        <v>0</v>
      </c>
    </row>
    <row r="805" spans="1:37" x14ac:dyDescent="0.2">
      <c r="A805" s="149" t="s">
        <v>1829</v>
      </c>
      <c r="B805" s="66" t="s">
        <v>1830</v>
      </c>
      <c r="C805" s="67">
        <v>47</v>
      </c>
      <c r="D805" s="84" t="s">
        <v>342</v>
      </c>
      <c r="E805" s="85">
        <v>29.094854004756201</v>
      </c>
      <c r="F805" s="91">
        <v>27.951163303831901</v>
      </c>
      <c r="G805" s="86">
        <v>19.7688102184412</v>
      </c>
      <c r="H805" s="86">
        <v>18.7403466620903</v>
      </c>
      <c r="I805" s="86">
        <v>57.07</v>
      </c>
      <c r="J805" s="86">
        <v>36.71</v>
      </c>
      <c r="K805" s="87">
        <v>5.45E-2</v>
      </c>
      <c r="L805" s="85">
        <v>0</v>
      </c>
      <c r="M805" s="86">
        <v>0</v>
      </c>
      <c r="N805" s="86">
        <v>100</v>
      </c>
      <c r="O805" s="86">
        <v>100</v>
      </c>
      <c r="P805" s="86">
        <v>2.2789999999999999</v>
      </c>
      <c r="Q805" s="88">
        <v>1.0760000000000001</v>
      </c>
      <c r="R805" s="85">
        <v>0</v>
      </c>
      <c r="S805" s="86">
        <v>0</v>
      </c>
      <c r="T805" s="86">
        <v>3.12</v>
      </c>
      <c r="U805" s="88">
        <v>9.0980411385422499</v>
      </c>
      <c r="V805" s="89">
        <v>3.52</v>
      </c>
      <c r="W805" s="85">
        <v>33.119075328288602</v>
      </c>
      <c r="X805" s="88">
        <v>43.7</v>
      </c>
      <c r="Y805" s="85">
        <v>-99.52</v>
      </c>
      <c r="Z805" s="88">
        <v>100</v>
      </c>
      <c r="AA805" s="85">
        <v>0</v>
      </c>
      <c r="AB805" s="91">
        <v>0</v>
      </c>
      <c r="AC805" s="86">
        <v>0</v>
      </c>
      <c r="AD805" s="86">
        <v>0</v>
      </c>
      <c r="AE805" s="86">
        <v>0.03</v>
      </c>
      <c r="AF805" s="88">
        <v>2.6384000362500002</v>
      </c>
      <c r="AG805" s="85">
        <v>2.76387504157E-9</v>
      </c>
      <c r="AH805" s="86">
        <v>0.187615</v>
      </c>
      <c r="AI805" s="88">
        <v>1.5913999577300001E-2</v>
      </c>
      <c r="AJ805" s="150">
        <v>1.06</v>
      </c>
      <c r="AK805" s="151">
        <v>0</v>
      </c>
    </row>
    <row r="806" spans="1:37" x14ac:dyDescent="0.2">
      <c r="A806" s="149" t="s">
        <v>1831</v>
      </c>
      <c r="B806" s="66" t="s">
        <v>1832</v>
      </c>
      <c r="C806" s="67">
        <v>47</v>
      </c>
      <c r="D806" s="84" t="s">
        <v>342</v>
      </c>
      <c r="E806" s="85">
        <v>9.0603114874046202</v>
      </c>
      <c r="F806" s="91">
        <v>8.9474234347235306</v>
      </c>
      <c r="G806" s="86">
        <v>4.6179575624542704</v>
      </c>
      <c r="H806" s="86">
        <v>4.5698756140901002</v>
      </c>
      <c r="I806" s="86">
        <v>22.19</v>
      </c>
      <c r="J806" s="86">
        <v>55.6</v>
      </c>
      <c r="K806" s="87">
        <v>0</v>
      </c>
      <c r="L806" s="85">
        <v>3.8147137323500001E-9</v>
      </c>
      <c r="M806" s="86">
        <v>8.2897315559441499E-3</v>
      </c>
      <c r="N806" s="86">
        <v>33.064154329295597</v>
      </c>
      <c r="O806" s="86">
        <v>22.530174340634801</v>
      </c>
      <c r="P806" s="86">
        <v>1.8140000000000001</v>
      </c>
      <c r="Q806" s="88">
        <v>2.0672999999999999</v>
      </c>
      <c r="R806" s="85">
        <v>2.17722621380361E-2</v>
      </c>
      <c r="S806" s="86">
        <v>0</v>
      </c>
      <c r="T806" s="86">
        <v>2.2200000000000002</v>
      </c>
      <c r="U806" s="88">
        <v>19.4627364900178</v>
      </c>
      <c r="V806" s="89">
        <v>3.09</v>
      </c>
      <c r="W806" s="85">
        <v>29.4095291637116</v>
      </c>
      <c r="X806" s="88">
        <v>41.066666666700002</v>
      </c>
      <c r="Y806" s="85"/>
      <c r="Z806" s="88"/>
      <c r="AA806" s="85">
        <v>0.23</v>
      </c>
      <c r="AB806" s="91">
        <v>0.2</v>
      </c>
      <c r="AC806" s="86">
        <v>0.11</v>
      </c>
      <c r="AD806" s="86">
        <v>0.11</v>
      </c>
      <c r="AE806" s="86">
        <v>0</v>
      </c>
      <c r="AF806" s="88">
        <v>0</v>
      </c>
      <c r="AG806" s="85">
        <v>2.1581142783699998E-9</v>
      </c>
      <c r="AH806" s="86">
        <v>0.221688</v>
      </c>
      <c r="AI806" s="88">
        <v>4.2519999991599998E-3</v>
      </c>
      <c r="AJ806" s="150">
        <v>1.04</v>
      </c>
      <c r="AK806" s="151">
        <v>0</v>
      </c>
    </row>
    <row r="807" spans="1:37" x14ac:dyDescent="0.2">
      <c r="A807" s="149" t="s">
        <v>1199</v>
      </c>
      <c r="B807" s="66" t="s">
        <v>1833</v>
      </c>
      <c r="C807" s="67">
        <v>47</v>
      </c>
      <c r="D807" s="84" t="s">
        <v>342</v>
      </c>
      <c r="E807" s="85">
        <v>13.421557154595</v>
      </c>
      <c r="F807" s="91">
        <v>12.7692154470533</v>
      </c>
      <c r="G807" s="86">
        <v>8.8651246171849696</v>
      </c>
      <c r="H807" s="86">
        <v>8.4157059980579092</v>
      </c>
      <c r="I807" s="86">
        <v>4.49</v>
      </c>
      <c r="J807" s="86">
        <v>3.32</v>
      </c>
      <c r="K807" s="87">
        <v>0</v>
      </c>
      <c r="L807" s="85">
        <v>0.43000000054800003</v>
      </c>
      <c r="M807" s="86">
        <v>0</v>
      </c>
      <c r="N807" s="86">
        <v>74.117647058823493</v>
      </c>
      <c r="O807" s="86">
        <v>85.090090090090101</v>
      </c>
      <c r="P807" s="86">
        <v>0.56899999999999995</v>
      </c>
      <c r="Q807" s="88">
        <v>0.45650000000000002</v>
      </c>
      <c r="R807" s="85">
        <v>0</v>
      </c>
      <c r="S807" s="86">
        <v>0</v>
      </c>
      <c r="T807" s="86">
        <v>1.76</v>
      </c>
      <c r="U807" s="88">
        <v>7.7260164828324598</v>
      </c>
      <c r="V807" s="89">
        <v>3.22</v>
      </c>
      <c r="W807" s="85">
        <v>20.1817873894896</v>
      </c>
      <c r="X807" s="88">
        <v>48.066666666700002</v>
      </c>
      <c r="Y807" s="85"/>
      <c r="Z807" s="88"/>
      <c r="AA807" s="85">
        <v>0</v>
      </c>
      <c r="AB807" s="91">
        <v>0.04</v>
      </c>
      <c r="AC807" s="86">
        <v>0</v>
      </c>
      <c r="AD807" s="86">
        <v>0.08</v>
      </c>
      <c r="AE807" s="86">
        <v>0</v>
      </c>
      <c r="AF807" s="88">
        <v>0</v>
      </c>
      <c r="AG807" s="85">
        <v>8.7120000191499999E-2</v>
      </c>
      <c r="AH807" s="86">
        <v>1.8446000000000001E-2</v>
      </c>
      <c r="AI807" s="88">
        <v>0</v>
      </c>
      <c r="AJ807" s="150">
        <v>1.02</v>
      </c>
      <c r="AK807" s="151">
        <v>0</v>
      </c>
    </row>
    <row r="808" spans="1:37" x14ac:dyDescent="0.2">
      <c r="A808" s="149" t="s">
        <v>1834</v>
      </c>
      <c r="B808" s="66" t="s">
        <v>1835</v>
      </c>
      <c r="C808" s="67">
        <v>47</v>
      </c>
      <c r="D808" s="84" t="s">
        <v>342</v>
      </c>
      <c r="E808" s="85">
        <v>20.720720720720699</v>
      </c>
      <c r="F808" s="91">
        <v>20.118011692735902</v>
      </c>
      <c r="G808" s="86">
        <v>15.0261595597604</v>
      </c>
      <c r="H808" s="86">
        <v>14.4324866491366</v>
      </c>
      <c r="I808" s="86">
        <v>48.25</v>
      </c>
      <c r="J808" s="86">
        <v>22.39</v>
      </c>
      <c r="K808" s="87">
        <v>3.0099999999999998E-2</v>
      </c>
      <c r="L808" s="85">
        <v>0.119999998848</v>
      </c>
      <c r="M808" s="86">
        <v>3.4707199866340498E-6</v>
      </c>
      <c r="N808" s="86">
        <v>100</v>
      </c>
      <c r="O808" s="86">
        <v>85.538136339616003</v>
      </c>
      <c r="P808" s="86">
        <v>0.93799999999999994</v>
      </c>
      <c r="Q808" s="88">
        <v>1.9377</v>
      </c>
      <c r="R808" s="85">
        <v>1.6625103906899402E-2</v>
      </c>
      <c r="S808" s="86">
        <v>0</v>
      </c>
      <c r="T808" s="86">
        <v>2.63</v>
      </c>
      <c r="U808" s="88">
        <v>18.484281673850401</v>
      </c>
      <c r="V808" s="89">
        <v>3.52</v>
      </c>
      <c r="W808" s="85">
        <v>35.204854918696199</v>
      </c>
      <c r="X808" s="88">
        <v>46.3</v>
      </c>
      <c r="Y808" s="85">
        <v>-100</v>
      </c>
      <c r="Z808" s="88"/>
      <c r="AA808" s="85">
        <v>0.13</v>
      </c>
      <c r="AB808" s="91">
        <v>0</v>
      </c>
      <c r="AC808" s="86">
        <v>0.12</v>
      </c>
      <c r="AD808" s="86">
        <v>0</v>
      </c>
      <c r="AE808" s="86">
        <v>0.01</v>
      </c>
      <c r="AF808" s="88">
        <v>0</v>
      </c>
      <c r="AG808" s="85">
        <v>0.15713199762300001</v>
      </c>
      <c r="AH808" s="86">
        <v>0.16789499999999999</v>
      </c>
      <c r="AI808" s="88">
        <v>5.8439999975900001E-3</v>
      </c>
      <c r="AJ808" s="150">
        <v>1.0900000000000001</v>
      </c>
      <c r="AK808" s="151">
        <v>0</v>
      </c>
    </row>
    <row r="809" spans="1:37" x14ac:dyDescent="0.2">
      <c r="A809" s="149" t="s">
        <v>1836</v>
      </c>
      <c r="B809" s="66" t="s">
        <v>1837</v>
      </c>
      <c r="C809" s="67">
        <v>47</v>
      </c>
      <c r="D809" s="84" t="s">
        <v>342</v>
      </c>
      <c r="E809" s="85">
        <v>4.0539256282498597</v>
      </c>
      <c r="F809" s="91">
        <v>4.0539256282498597</v>
      </c>
      <c r="G809" s="86">
        <v>2.0133863719673601</v>
      </c>
      <c r="H809" s="86">
        <v>2.0133863719673601</v>
      </c>
      <c r="I809" s="86">
        <v>11.7</v>
      </c>
      <c r="J809" s="86">
        <v>11.11</v>
      </c>
      <c r="K809" s="87">
        <v>0</v>
      </c>
      <c r="L809" s="85">
        <v>1.6500000002699999</v>
      </c>
      <c r="M809" s="86">
        <v>0</v>
      </c>
      <c r="N809" s="86">
        <v>22.890716803760299</v>
      </c>
      <c r="O809" s="86">
        <v>19.090170593013799</v>
      </c>
      <c r="P809" s="86">
        <v>1.286</v>
      </c>
      <c r="Q809" s="88">
        <v>0.78439999999999999</v>
      </c>
      <c r="R809" s="85">
        <v>0</v>
      </c>
      <c r="S809" s="86">
        <v>0</v>
      </c>
      <c r="T809" s="86">
        <v>1.65</v>
      </c>
      <c r="U809" s="88">
        <v>15.18525055324</v>
      </c>
      <c r="V809" s="89">
        <v>2.98</v>
      </c>
      <c r="W809" s="85">
        <v>14.3671563571273</v>
      </c>
      <c r="X809" s="88">
        <v>22.1</v>
      </c>
      <c r="Y809" s="85">
        <v>100</v>
      </c>
      <c r="Z809" s="88"/>
      <c r="AA809" s="85">
        <v>0.02</v>
      </c>
      <c r="AB809" s="91">
        <v>0.02</v>
      </c>
      <c r="AC809" s="86">
        <v>0</v>
      </c>
      <c r="AD809" s="86">
        <v>0</v>
      </c>
      <c r="AE809" s="86">
        <v>0</v>
      </c>
      <c r="AF809" s="88">
        <v>0</v>
      </c>
      <c r="AG809" s="85">
        <v>0</v>
      </c>
      <c r="AH809" s="86">
        <v>5.9636000000000002E-2</v>
      </c>
      <c r="AI809" s="88">
        <v>1.41180000134E-2</v>
      </c>
      <c r="AJ809" s="150">
        <v>1.01</v>
      </c>
      <c r="AK809" s="151">
        <v>0</v>
      </c>
    </row>
    <row r="810" spans="1:37" x14ac:dyDescent="0.2">
      <c r="A810" s="149" t="s">
        <v>1838</v>
      </c>
      <c r="B810" s="66" t="s">
        <v>1839</v>
      </c>
      <c r="C810" s="67">
        <v>47</v>
      </c>
      <c r="D810" s="84" t="s">
        <v>342</v>
      </c>
      <c r="E810" s="85">
        <v>8.9457530738669497</v>
      </c>
      <c r="F810" s="91">
        <v>8.9184507333973499</v>
      </c>
      <c r="G810" s="86">
        <v>5.9180176617899001</v>
      </c>
      <c r="H810" s="86">
        <v>5.8907153213203003</v>
      </c>
      <c r="I810" s="86">
        <v>44.69</v>
      </c>
      <c r="J810" s="86">
        <v>15.81</v>
      </c>
      <c r="K810" s="87">
        <v>0</v>
      </c>
      <c r="L810" s="85">
        <v>1.0400000030300001</v>
      </c>
      <c r="M810" s="86">
        <v>0</v>
      </c>
      <c r="N810" s="86">
        <v>56.359673024523197</v>
      </c>
      <c r="O810" s="86">
        <v>100</v>
      </c>
      <c r="P810" s="86">
        <v>0.623</v>
      </c>
      <c r="Q810" s="88">
        <v>0.41839999999999999</v>
      </c>
      <c r="R810" s="85">
        <v>0</v>
      </c>
      <c r="S810" s="86">
        <v>0</v>
      </c>
      <c r="T810" s="86">
        <v>1.87</v>
      </c>
      <c r="U810" s="88">
        <v>12.3773748328908</v>
      </c>
      <c r="V810" s="89">
        <v>3.18</v>
      </c>
      <c r="W810" s="85">
        <v>21.689526626750499</v>
      </c>
      <c r="X810" s="88">
        <v>52.833333333299997</v>
      </c>
      <c r="Y810" s="85">
        <v>100</v>
      </c>
      <c r="Z810" s="88"/>
      <c r="AA810" s="85">
        <v>0</v>
      </c>
      <c r="AB810" s="91">
        <v>0</v>
      </c>
      <c r="AC810" s="86">
        <v>0</v>
      </c>
      <c r="AD810" s="86">
        <v>0</v>
      </c>
      <c r="AE810" s="86">
        <v>0</v>
      </c>
      <c r="AF810" s="88">
        <v>0</v>
      </c>
      <c r="AG810" s="85">
        <v>8.80003206495E-4</v>
      </c>
      <c r="AH810" s="86">
        <v>0.118196</v>
      </c>
      <c r="AI810" s="88">
        <v>2.3530001678200001E-3</v>
      </c>
      <c r="AJ810" s="150">
        <v>1.02</v>
      </c>
      <c r="AK810" s="151">
        <v>0</v>
      </c>
    </row>
    <row r="811" spans="1:37" x14ac:dyDescent="0.2">
      <c r="A811" s="149" t="s">
        <v>1840</v>
      </c>
      <c r="B811" s="66" t="s">
        <v>1841</v>
      </c>
      <c r="C811" s="67">
        <v>47</v>
      </c>
      <c r="D811" s="84" t="s">
        <v>342</v>
      </c>
      <c r="E811" s="85">
        <v>17.5212845614132</v>
      </c>
      <c r="F811" s="91">
        <v>17.1676973848415</v>
      </c>
      <c r="G811" s="86">
        <v>12.693086330735699</v>
      </c>
      <c r="H811" s="86">
        <v>12.3533653179511</v>
      </c>
      <c r="I811" s="86">
        <v>58.8</v>
      </c>
      <c r="J811" s="86">
        <v>34.4</v>
      </c>
      <c r="K811" s="87">
        <v>1.54E-2</v>
      </c>
      <c r="L811" s="85">
        <v>1.1699999965400001</v>
      </c>
      <c r="M811" s="86">
        <v>3.0918537714523898E-6</v>
      </c>
      <c r="N811" s="86">
        <v>100</v>
      </c>
      <c r="O811" s="86">
        <v>72.752100840336098</v>
      </c>
      <c r="P811" s="86">
        <v>2.129</v>
      </c>
      <c r="Q811" s="88">
        <v>1.0014000000000001</v>
      </c>
      <c r="R811" s="85">
        <v>1.85735512630015E-2</v>
      </c>
      <c r="S811" s="86">
        <v>0</v>
      </c>
      <c r="T811" s="86">
        <v>3</v>
      </c>
      <c r="U811" s="88">
        <v>17.310518871848899</v>
      </c>
      <c r="V811" s="89">
        <v>3.43</v>
      </c>
      <c r="W811" s="85">
        <v>39.982154013362397</v>
      </c>
      <c r="X811" s="88">
        <v>44.366666666699999</v>
      </c>
      <c r="Y811" s="85">
        <v>-46.28</v>
      </c>
      <c r="Z811" s="88"/>
      <c r="AA811" s="85">
        <v>0</v>
      </c>
      <c r="AB811" s="91">
        <v>0</v>
      </c>
      <c r="AC811" s="86">
        <v>0</v>
      </c>
      <c r="AD811" s="86">
        <v>0</v>
      </c>
      <c r="AE811" s="86">
        <v>0.61</v>
      </c>
      <c r="AF811" s="88">
        <v>0</v>
      </c>
      <c r="AG811" s="85">
        <v>7.7449996876000002E-2</v>
      </c>
      <c r="AH811" s="86">
        <v>0.174648</v>
      </c>
      <c r="AI811" s="88">
        <v>5.6049998353399997E-3</v>
      </c>
      <c r="AJ811" s="150">
        <v>1.1000000000000001</v>
      </c>
      <c r="AK811" s="151">
        <v>0</v>
      </c>
    </row>
    <row r="812" spans="1:37" x14ac:dyDescent="0.2">
      <c r="A812" s="149" t="s">
        <v>1842</v>
      </c>
      <c r="B812" s="66" t="s">
        <v>1843</v>
      </c>
      <c r="C812" s="67">
        <v>47</v>
      </c>
      <c r="D812" s="84" t="s">
        <v>342</v>
      </c>
      <c r="E812" s="85">
        <v>28.918847778070202</v>
      </c>
      <c r="F812" s="91">
        <v>28.918847778070202</v>
      </c>
      <c r="G812" s="86">
        <v>11.2670092356287</v>
      </c>
      <c r="H812" s="86">
        <v>11.2670092356287</v>
      </c>
      <c r="I812" s="86">
        <v>4.0599999999999996</v>
      </c>
      <c r="J812" s="86">
        <v>4.8499999999999996</v>
      </c>
      <c r="K812" s="87">
        <v>0</v>
      </c>
      <c r="L812" s="85">
        <v>0.19999999993600001</v>
      </c>
      <c r="M812" s="86">
        <v>0.62720438456536898</v>
      </c>
      <c r="N812" s="86">
        <v>100</v>
      </c>
      <c r="O812" s="86">
        <v>100</v>
      </c>
      <c r="P812" s="86">
        <v>0.53200000000000003</v>
      </c>
      <c r="Q812" s="88">
        <v>0.35599999999999998</v>
      </c>
      <c r="R812" s="85">
        <v>0.17927572606669101</v>
      </c>
      <c r="S812" s="86">
        <v>0</v>
      </c>
      <c r="T812" s="86">
        <v>1.1399999999999999</v>
      </c>
      <c r="U812" s="88">
        <v>6.3058629647855904</v>
      </c>
      <c r="V812" s="89">
        <v>3.81</v>
      </c>
      <c r="W812" s="85">
        <v>47.555467270176798</v>
      </c>
      <c r="X812" s="88">
        <v>47.5333333333</v>
      </c>
      <c r="Y812" s="85">
        <v>-100</v>
      </c>
      <c r="Z812" s="88">
        <v>-85.92</v>
      </c>
      <c r="AA812" s="85">
        <v>0</v>
      </c>
      <c r="AB812" s="91">
        <v>0</v>
      </c>
      <c r="AC812" s="86">
        <v>0</v>
      </c>
      <c r="AD812" s="86">
        <v>0</v>
      </c>
      <c r="AE812" s="86">
        <v>0.02</v>
      </c>
      <c r="AF812" s="88">
        <v>2.8155999174700002</v>
      </c>
      <c r="AG812" s="85">
        <v>3.3444489985999999</v>
      </c>
      <c r="AH812" s="86">
        <v>3.0251E-2</v>
      </c>
      <c r="AI812" s="88">
        <v>0</v>
      </c>
      <c r="AJ812" s="150">
        <v>1.48</v>
      </c>
      <c r="AK812" s="151">
        <v>0</v>
      </c>
    </row>
    <row r="813" spans="1:37" x14ac:dyDescent="0.2">
      <c r="A813" s="149" t="s">
        <v>1844</v>
      </c>
      <c r="B813" s="66" t="s">
        <v>1845</v>
      </c>
      <c r="C813" s="67">
        <v>47</v>
      </c>
      <c r="D813" s="84" t="s">
        <v>342</v>
      </c>
      <c r="E813" s="85">
        <v>28.823385952465401</v>
      </c>
      <c r="F813" s="91">
        <v>28.823385952465401</v>
      </c>
      <c r="G813" s="86">
        <v>11.9512681802057</v>
      </c>
      <c r="H813" s="86">
        <v>11.9512681802057</v>
      </c>
      <c r="I813" s="86">
        <v>2.4300000000000002</v>
      </c>
      <c r="J813" s="86">
        <v>4.88</v>
      </c>
      <c r="K813" s="87">
        <v>0</v>
      </c>
      <c r="L813" s="85">
        <v>1.1599999990100001</v>
      </c>
      <c r="M813" s="86">
        <v>0.42351525304035098</v>
      </c>
      <c r="N813" s="86">
        <v>88.8905480065701</v>
      </c>
      <c r="O813" s="86">
        <v>100</v>
      </c>
      <c r="P813" s="86">
        <v>0.627</v>
      </c>
      <c r="Q813" s="88">
        <v>0.3695</v>
      </c>
      <c r="R813" s="85">
        <v>0.112612612612613</v>
      </c>
      <c r="S813" s="86">
        <v>0</v>
      </c>
      <c r="T813" s="86">
        <v>1.17</v>
      </c>
      <c r="U813" s="88">
        <v>6.7676924441291204</v>
      </c>
      <c r="V813" s="89">
        <v>3.65</v>
      </c>
      <c r="W813" s="85">
        <v>42.573370029544101</v>
      </c>
      <c r="X813" s="88">
        <v>46.9</v>
      </c>
      <c r="Y813" s="85">
        <v>-50.76</v>
      </c>
      <c r="Z813" s="88">
        <v>-100</v>
      </c>
      <c r="AA813" s="85">
        <v>0</v>
      </c>
      <c r="AB813" s="91">
        <v>0</v>
      </c>
      <c r="AC813" s="86">
        <v>0</v>
      </c>
      <c r="AD813" s="86">
        <v>0</v>
      </c>
      <c r="AE813" s="86">
        <v>0.01</v>
      </c>
      <c r="AF813" s="88">
        <v>4.3671998940499996</v>
      </c>
      <c r="AG813" s="85">
        <v>3.51960900063</v>
      </c>
      <c r="AH813" s="86">
        <v>3.0785E-2</v>
      </c>
      <c r="AI813" s="88">
        <v>0</v>
      </c>
      <c r="AJ813" s="150">
        <v>1.77</v>
      </c>
      <c r="AK813" s="151">
        <v>0</v>
      </c>
    </row>
    <row r="814" spans="1:37" x14ac:dyDescent="0.2">
      <c r="A814" s="149" t="s">
        <v>1846</v>
      </c>
      <c r="B814" s="66" t="s">
        <v>1847</v>
      </c>
      <c r="C814" s="67">
        <v>47</v>
      </c>
      <c r="D814" s="84" t="s">
        <v>342</v>
      </c>
      <c r="E814" s="85">
        <v>29.632360490185999</v>
      </c>
      <c r="F814" s="91">
        <v>29.632360490185999</v>
      </c>
      <c r="G814" s="86">
        <v>12.126783830954899</v>
      </c>
      <c r="H814" s="86">
        <v>12.126783830954899</v>
      </c>
      <c r="I814" s="86">
        <v>7.37</v>
      </c>
      <c r="J814" s="86">
        <v>9.35</v>
      </c>
      <c r="K814" s="87">
        <v>0</v>
      </c>
      <c r="L814" s="85">
        <v>2.8700000010300002</v>
      </c>
      <c r="M814" s="86">
        <v>1.7764809882465898E-2</v>
      </c>
      <c r="N814" s="86">
        <v>84.951042997019997</v>
      </c>
      <c r="O814" s="86">
        <v>82.193903909075203</v>
      </c>
      <c r="P814" s="86">
        <v>0.86699999999999999</v>
      </c>
      <c r="Q814" s="88">
        <v>0.29039999999999999</v>
      </c>
      <c r="R814" s="85">
        <v>6.4239828693790094E-2</v>
      </c>
      <c r="S814" s="86">
        <v>0</v>
      </c>
      <c r="T814" s="86">
        <v>1</v>
      </c>
      <c r="U814" s="88">
        <v>7.0485239353014197</v>
      </c>
      <c r="V814" s="89">
        <v>3.79</v>
      </c>
      <c r="W814" s="85">
        <v>47.2951887987482</v>
      </c>
      <c r="X814" s="88">
        <v>53.2</v>
      </c>
      <c r="Y814" s="85"/>
      <c r="Z814" s="88">
        <v>6.6599999999999966</v>
      </c>
      <c r="AA814" s="85">
        <v>0.18</v>
      </c>
      <c r="AB814" s="91">
        <v>0.18</v>
      </c>
      <c r="AC814" s="86">
        <v>0.13</v>
      </c>
      <c r="AD814" s="86">
        <v>0.13</v>
      </c>
      <c r="AE814" s="86">
        <v>0.02</v>
      </c>
      <c r="AF814" s="88">
        <v>0</v>
      </c>
      <c r="AG814" s="85">
        <v>2.71324100042</v>
      </c>
      <c r="AH814" s="86">
        <v>7.1590000000000001E-2</v>
      </c>
      <c r="AI814" s="88">
        <v>5.1400000007899998E-4</v>
      </c>
      <c r="AJ814" s="150">
        <v>1.71</v>
      </c>
      <c r="AK814" s="151">
        <v>0</v>
      </c>
    </row>
    <row r="815" spans="1:37" x14ac:dyDescent="0.2">
      <c r="A815" s="149" t="s">
        <v>1848</v>
      </c>
      <c r="B815" s="66" t="s">
        <v>1849</v>
      </c>
      <c r="C815" s="67">
        <v>47</v>
      </c>
      <c r="D815" s="84" t="s">
        <v>342</v>
      </c>
      <c r="E815" s="85">
        <v>44.305834355977801</v>
      </c>
      <c r="F815" s="91">
        <v>44.301770868042297</v>
      </c>
      <c r="G815" s="86">
        <v>13.717522572675501</v>
      </c>
      <c r="H815" s="86">
        <v>13.7150844799142</v>
      </c>
      <c r="I815" s="86">
        <v>6.66</v>
      </c>
      <c r="J815" s="86">
        <v>9.16</v>
      </c>
      <c r="K815" s="87">
        <v>0</v>
      </c>
      <c r="L815" s="85">
        <v>1.47999999753</v>
      </c>
      <c r="M815" s="86">
        <v>0.426550881292795</v>
      </c>
      <c r="N815" s="86">
        <v>90.3325703514205</v>
      </c>
      <c r="O815" s="86">
        <v>50.5000909256228</v>
      </c>
      <c r="P815" s="86">
        <v>0.86</v>
      </c>
      <c r="Q815" s="88">
        <v>0.6321</v>
      </c>
      <c r="R815" s="85">
        <v>1.8291567587342201E-2</v>
      </c>
      <c r="S815" s="86">
        <v>0</v>
      </c>
      <c r="T815" s="86">
        <v>1.58</v>
      </c>
      <c r="U815" s="88">
        <v>5.8408575584939104</v>
      </c>
      <c r="V815" s="89">
        <v>4.1100000000000003</v>
      </c>
      <c r="W815" s="85">
        <v>47.223789147192903</v>
      </c>
      <c r="X815" s="88">
        <v>50.766666666699997</v>
      </c>
      <c r="Y815" s="85"/>
      <c r="Z815" s="88">
        <v>-100</v>
      </c>
      <c r="AA815" s="85">
        <v>0</v>
      </c>
      <c r="AB815" s="91">
        <v>0</v>
      </c>
      <c r="AC815" s="86">
        <v>0</v>
      </c>
      <c r="AD815" s="86">
        <v>0</v>
      </c>
      <c r="AE815" s="86">
        <v>0</v>
      </c>
      <c r="AF815" s="88">
        <v>3.9749000468199997E-8</v>
      </c>
      <c r="AG815" s="85">
        <v>3.8184289908500002</v>
      </c>
      <c r="AH815" s="86">
        <v>8.4287000000000001E-2</v>
      </c>
      <c r="AI815" s="88">
        <v>1.76000000319E-3</v>
      </c>
      <c r="AJ815" s="150">
        <v>2.4700000000000002</v>
      </c>
      <c r="AK815" s="151">
        <v>2</v>
      </c>
    </row>
    <row r="816" spans="1:37" x14ac:dyDescent="0.2">
      <c r="A816" s="149" t="s">
        <v>1850</v>
      </c>
      <c r="B816" s="66" t="s">
        <v>1851</v>
      </c>
      <c r="C816" s="67">
        <v>47</v>
      </c>
      <c r="D816" s="84" t="s">
        <v>342</v>
      </c>
      <c r="E816" s="85">
        <v>55.583373184430897</v>
      </c>
      <c r="F816" s="91">
        <v>55.583373184430897</v>
      </c>
      <c r="G816" s="86">
        <v>12.622014683957399</v>
      </c>
      <c r="H816" s="86">
        <v>12.622014683957399</v>
      </c>
      <c r="I816" s="86">
        <v>8.83</v>
      </c>
      <c r="J816" s="86">
        <v>8.26</v>
      </c>
      <c r="K816" s="87">
        <v>0</v>
      </c>
      <c r="L816" s="85">
        <v>0.92000000281200001</v>
      </c>
      <c r="M816" s="86">
        <v>1.31943334824777</v>
      </c>
      <c r="N816" s="86">
        <v>100</v>
      </c>
      <c r="O816" s="86">
        <v>60.5136436597111</v>
      </c>
      <c r="P816" s="86">
        <v>0.63900000000000001</v>
      </c>
      <c r="Q816" s="88">
        <v>0.41670000000000001</v>
      </c>
      <c r="R816" s="85">
        <v>3.1094527363184101E-2</v>
      </c>
      <c r="S816" s="86">
        <v>0</v>
      </c>
      <c r="T816" s="86">
        <v>1.69</v>
      </c>
      <c r="U816" s="88">
        <v>3.0802554220934502</v>
      </c>
      <c r="V816" s="89">
        <v>4.1399999999999997</v>
      </c>
      <c r="W816" s="85"/>
      <c r="X816" s="88">
        <v>42</v>
      </c>
      <c r="Y816" s="85">
        <v>-99.4</v>
      </c>
      <c r="Z816" s="88">
        <v>-100</v>
      </c>
      <c r="AA816" s="85">
        <v>0</v>
      </c>
      <c r="AB816" s="91">
        <v>0</v>
      </c>
      <c r="AC816" s="86">
        <v>0</v>
      </c>
      <c r="AD816" s="86">
        <v>0</v>
      </c>
      <c r="AE816" s="86">
        <v>0</v>
      </c>
      <c r="AF816" s="88">
        <v>7.9107999488500003</v>
      </c>
      <c r="AG816" s="85">
        <v>1.2617340076600001</v>
      </c>
      <c r="AH816" s="86">
        <v>6.8834000000000006E-2</v>
      </c>
      <c r="AI816" s="88">
        <v>1.85899999666E-3</v>
      </c>
      <c r="AJ816" s="150">
        <v>2.5299999999999998</v>
      </c>
      <c r="AK816" s="151">
        <v>4</v>
      </c>
    </row>
    <row r="817" spans="1:37" x14ac:dyDescent="0.2">
      <c r="A817" s="149" t="s">
        <v>1307</v>
      </c>
      <c r="B817" s="66" t="s">
        <v>1852</v>
      </c>
      <c r="C817" s="67">
        <v>47</v>
      </c>
      <c r="D817" s="84" t="s">
        <v>342</v>
      </c>
      <c r="E817" s="85">
        <v>25.4626555663381</v>
      </c>
      <c r="F817" s="91">
        <v>25.432010487427</v>
      </c>
      <c r="G817" s="86">
        <v>8.8700478403731893</v>
      </c>
      <c r="H817" s="86">
        <v>8.8581303096855493</v>
      </c>
      <c r="I817" s="86">
        <v>117.4</v>
      </c>
      <c r="J817" s="86">
        <v>200.34</v>
      </c>
      <c r="K817" s="87">
        <v>0</v>
      </c>
      <c r="L817" s="85">
        <v>3.3199999889599998</v>
      </c>
      <c r="M817" s="86">
        <v>0</v>
      </c>
      <c r="N817" s="86">
        <v>23.4486545853926</v>
      </c>
      <c r="O817" s="86">
        <v>48.465171192443897</v>
      </c>
      <c r="P817" s="86">
        <v>10.074999999999999</v>
      </c>
      <c r="Q817" s="88">
        <v>0.41620000000000001</v>
      </c>
      <c r="R817" s="85">
        <v>0</v>
      </c>
      <c r="S817" s="86">
        <v>0</v>
      </c>
      <c r="T817" s="86">
        <v>2.7</v>
      </c>
      <c r="U817" s="88">
        <v>4.9593952704428199</v>
      </c>
      <c r="V817" s="89">
        <v>1.75</v>
      </c>
      <c r="W817" s="85">
        <v>45.6</v>
      </c>
      <c r="X817" s="88">
        <v>45.6</v>
      </c>
      <c r="Y817" s="85">
        <v>99.580000000000013</v>
      </c>
      <c r="Z817" s="88"/>
      <c r="AA817" s="85">
        <v>2.71</v>
      </c>
      <c r="AB817" s="91">
        <v>2.71</v>
      </c>
      <c r="AC817" s="86">
        <v>0.57999999999999996</v>
      </c>
      <c r="AD817" s="86">
        <v>0.57999999999999996</v>
      </c>
      <c r="AE817" s="86">
        <v>1.21</v>
      </c>
      <c r="AF817" s="88">
        <v>0</v>
      </c>
      <c r="AG817" s="85">
        <v>2.90122999486</v>
      </c>
      <c r="AH817" s="86">
        <v>0.84944299999999995</v>
      </c>
      <c r="AI817" s="88">
        <v>3.08399999453E-3</v>
      </c>
      <c r="AJ817" s="150">
        <v>1.97</v>
      </c>
      <c r="AK817" s="151">
        <v>1</v>
      </c>
    </row>
    <row r="818" spans="1:37" x14ac:dyDescent="0.2">
      <c r="A818" s="149" t="s">
        <v>1853</v>
      </c>
      <c r="B818" s="66" t="s">
        <v>1854</v>
      </c>
      <c r="C818" s="67">
        <v>47</v>
      </c>
      <c r="D818" s="84" t="s">
        <v>342</v>
      </c>
      <c r="E818" s="85">
        <v>59.505582487003402</v>
      </c>
      <c r="F818" s="91">
        <v>59.505582487003402</v>
      </c>
      <c r="G818" s="86">
        <v>19.2985149926517</v>
      </c>
      <c r="H818" s="86">
        <v>19.2985149926517</v>
      </c>
      <c r="I818" s="86">
        <v>5.0999999999999996</v>
      </c>
      <c r="J818" s="86">
        <v>6.79</v>
      </c>
      <c r="K818" s="87">
        <v>0</v>
      </c>
      <c r="L818" s="85">
        <v>0.709999999311</v>
      </c>
      <c r="M818" s="86">
        <v>0.92473260733320695</v>
      </c>
      <c r="N818" s="86">
        <v>100</v>
      </c>
      <c r="O818" s="86">
        <v>100</v>
      </c>
      <c r="P818" s="86">
        <v>0.42699999999999999</v>
      </c>
      <c r="Q818" s="88">
        <v>0.31680000000000003</v>
      </c>
      <c r="R818" s="85">
        <v>7.2621641249092206E-2</v>
      </c>
      <c r="S818" s="86">
        <v>0</v>
      </c>
      <c r="T818" s="86">
        <v>1.2</v>
      </c>
      <c r="U818" s="88">
        <v>2.6278268880650999</v>
      </c>
      <c r="V818" s="89">
        <v>4.46</v>
      </c>
      <c r="W818" s="85">
        <v>48.907312146608703</v>
      </c>
      <c r="X818" s="88">
        <v>43.133333333300001</v>
      </c>
      <c r="Y818" s="85">
        <v>100</v>
      </c>
      <c r="Z818" s="88">
        <v>-100</v>
      </c>
      <c r="AA818" s="85">
        <v>0</v>
      </c>
      <c r="AB818" s="91">
        <v>0</v>
      </c>
      <c r="AC818" s="86">
        <v>0</v>
      </c>
      <c r="AD818" s="86">
        <v>0</v>
      </c>
      <c r="AE818" s="86">
        <v>0.02</v>
      </c>
      <c r="AF818" s="88">
        <v>7.0727000167899998</v>
      </c>
      <c r="AG818" s="85">
        <v>0.18419799988499999</v>
      </c>
      <c r="AH818" s="86">
        <v>2.2926999999999999E-2</v>
      </c>
      <c r="AI818" s="88">
        <v>0</v>
      </c>
      <c r="AJ818" s="150">
        <v>2.5499999999999998</v>
      </c>
      <c r="AK818" s="151">
        <v>2</v>
      </c>
    </row>
    <row r="819" spans="1:37" x14ac:dyDescent="0.2">
      <c r="A819" s="149" t="s">
        <v>1855</v>
      </c>
      <c r="B819" s="66" t="s">
        <v>1856</v>
      </c>
      <c r="C819" s="67">
        <v>47</v>
      </c>
      <c r="D819" s="84" t="s">
        <v>342</v>
      </c>
      <c r="E819" s="85">
        <v>56.852434168101503</v>
      </c>
      <c r="F819" s="91">
        <v>56.852434168101503</v>
      </c>
      <c r="G819" s="86">
        <v>15.933280592470499</v>
      </c>
      <c r="H819" s="86">
        <v>15.933280592470499</v>
      </c>
      <c r="I819" s="86">
        <v>16.39</v>
      </c>
      <c r="J819" s="86">
        <v>30.1</v>
      </c>
      <c r="K819" s="87">
        <v>7.4000000000000003E-3</v>
      </c>
      <c r="L819" s="85">
        <v>0.73999999960499996</v>
      </c>
      <c r="M819" s="86">
        <v>1.6038846484390998E-2</v>
      </c>
      <c r="N819" s="86">
        <v>96.244249268088694</v>
      </c>
      <c r="O819" s="86">
        <v>72.655148095909695</v>
      </c>
      <c r="P819" s="86">
        <v>1.2649999999999999</v>
      </c>
      <c r="Q819" s="88">
        <v>0.47270000000000001</v>
      </c>
      <c r="R819" s="85">
        <v>3.5404496371039103E-2</v>
      </c>
      <c r="S819" s="86">
        <v>0</v>
      </c>
      <c r="T819" s="86">
        <v>1.75</v>
      </c>
      <c r="U819" s="88">
        <v>4.3245291548387499</v>
      </c>
      <c r="V819" s="89">
        <v>3.6</v>
      </c>
      <c r="W819" s="85">
        <v>49.175041345317503</v>
      </c>
      <c r="X819" s="88">
        <v>56.433333333299998</v>
      </c>
      <c r="Y819" s="85"/>
      <c r="Z819" s="88"/>
      <c r="AA819" s="85">
        <v>0.15</v>
      </c>
      <c r="AB819" s="91">
        <v>0.15</v>
      </c>
      <c r="AC819" s="86">
        <v>0.02</v>
      </c>
      <c r="AD819" s="86">
        <v>0.02</v>
      </c>
      <c r="AE819" s="86">
        <v>0.25</v>
      </c>
      <c r="AF819" s="88">
        <v>0</v>
      </c>
      <c r="AG819" s="85">
        <v>0.90714999964200005</v>
      </c>
      <c r="AH819" s="86">
        <v>0.321438</v>
      </c>
      <c r="AI819" s="88">
        <v>1.0279999995899999E-3</v>
      </c>
      <c r="AJ819" s="150">
        <v>2.61</v>
      </c>
      <c r="AK819" s="151">
        <v>2</v>
      </c>
    </row>
    <row r="820" spans="1:37" x14ac:dyDescent="0.2">
      <c r="A820" s="149" t="s">
        <v>1857</v>
      </c>
      <c r="B820" s="66" t="s">
        <v>1858</v>
      </c>
      <c r="C820" s="67">
        <v>47</v>
      </c>
      <c r="D820" s="84" t="s">
        <v>342</v>
      </c>
      <c r="E820" s="85">
        <v>30.943015208565601</v>
      </c>
      <c r="F820" s="91">
        <v>30.877805591198801</v>
      </c>
      <c r="G820" s="86">
        <v>12.457140453101699</v>
      </c>
      <c r="H820" s="86">
        <v>12.4150697322199</v>
      </c>
      <c r="I820" s="86">
        <v>32.94</v>
      </c>
      <c r="J820" s="86">
        <v>24.07</v>
      </c>
      <c r="K820" s="87">
        <v>0</v>
      </c>
      <c r="L820" s="85">
        <v>1.71000000298</v>
      </c>
      <c r="M820" s="86">
        <v>0.61321932098077403</v>
      </c>
      <c r="N820" s="86">
        <v>100</v>
      </c>
      <c r="O820" s="86">
        <v>100</v>
      </c>
      <c r="P820" s="86">
        <v>1.3340000000000001</v>
      </c>
      <c r="Q820" s="88">
        <v>0.42070000000000002</v>
      </c>
      <c r="R820" s="85">
        <v>5.3248136315228997E-2</v>
      </c>
      <c r="S820" s="86">
        <v>0</v>
      </c>
      <c r="T820" s="86">
        <v>1.46</v>
      </c>
      <c r="U820" s="88">
        <v>5.6900649992637602</v>
      </c>
      <c r="V820" s="89">
        <v>3.36</v>
      </c>
      <c r="W820" s="85">
        <v>43.231247125001701</v>
      </c>
      <c r="X820" s="88">
        <v>45.833333333299997</v>
      </c>
      <c r="Y820" s="85">
        <v>-100</v>
      </c>
      <c r="Z820" s="88">
        <v>100</v>
      </c>
      <c r="AA820" s="85">
        <v>0.04</v>
      </c>
      <c r="AB820" s="91">
        <v>0.04</v>
      </c>
      <c r="AC820" s="86">
        <v>0.05</v>
      </c>
      <c r="AD820" s="86">
        <v>0.05</v>
      </c>
      <c r="AE820" s="86">
        <v>7.0000000000000007E-2</v>
      </c>
      <c r="AF820" s="88">
        <v>0</v>
      </c>
      <c r="AG820" s="85">
        <v>1.0166570002399999</v>
      </c>
      <c r="AH820" s="86">
        <v>8.1262000000000001E-2</v>
      </c>
      <c r="AI820" s="88">
        <v>0</v>
      </c>
      <c r="AJ820" s="150">
        <v>2.13</v>
      </c>
      <c r="AK820" s="151">
        <v>0</v>
      </c>
    </row>
    <row r="821" spans="1:37" x14ac:dyDescent="0.2">
      <c r="A821" s="149" t="s">
        <v>1094</v>
      </c>
      <c r="B821" s="66" t="s">
        <v>1859</v>
      </c>
      <c r="C821" s="67">
        <v>47</v>
      </c>
      <c r="D821" s="84" t="s">
        <v>342</v>
      </c>
      <c r="E821" s="85">
        <v>4.7415746416390396</v>
      </c>
      <c r="F821" s="91">
        <v>4.7415746416390396</v>
      </c>
      <c r="G821" s="86">
        <v>2.39702339781048</v>
      </c>
      <c r="H821" s="86">
        <v>2.39702339781048</v>
      </c>
      <c r="I821" s="86">
        <v>1432.49</v>
      </c>
      <c r="J821" s="86">
        <v>1841.19</v>
      </c>
      <c r="K821" s="87">
        <v>0</v>
      </c>
      <c r="L821" s="85">
        <v>0</v>
      </c>
      <c r="M821" s="86">
        <v>0.26416195623335498</v>
      </c>
      <c r="N821" s="86"/>
      <c r="O821" s="86"/>
      <c r="P821" s="86">
        <v>41.651000000000003</v>
      </c>
      <c r="Q821" s="88">
        <v>0.63600000000000001</v>
      </c>
      <c r="R821" s="85">
        <v>8.2169268693508601E-2</v>
      </c>
      <c r="S821" s="86">
        <v>0</v>
      </c>
      <c r="T821" s="86">
        <v>5.69</v>
      </c>
      <c r="U821" s="88">
        <v>1.3833567867961001</v>
      </c>
      <c r="V821" s="89">
        <v>1.19</v>
      </c>
      <c r="W821" s="85">
        <v>30.6421545260655</v>
      </c>
      <c r="X821" s="88">
        <v>30.566666666700002</v>
      </c>
      <c r="Y821" s="85">
        <v>-100</v>
      </c>
      <c r="Z821" s="88">
        <v>-100</v>
      </c>
      <c r="AA821" s="85">
        <v>4.1100000000000003</v>
      </c>
      <c r="AB821" s="91">
        <v>4.1100000000000003</v>
      </c>
      <c r="AC821" s="86">
        <v>0.54</v>
      </c>
      <c r="AD821" s="86">
        <v>0.54</v>
      </c>
      <c r="AE821" s="86">
        <v>0.65</v>
      </c>
      <c r="AF821" s="88">
        <v>0</v>
      </c>
      <c r="AG821" s="85">
        <v>0</v>
      </c>
      <c r="AH821" s="86">
        <v>5.5985680000000002</v>
      </c>
      <c r="AI821" s="88">
        <v>2.23590000377E-2</v>
      </c>
      <c r="AJ821" s="150">
        <v>1.46</v>
      </c>
      <c r="AK821" s="151">
        <v>0</v>
      </c>
    </row>
    <row r="822" spans="1:37" x14ac:dyDescent="0.2">
      <c r="A822" s="149" t="s">
        <v>1860</v>
      </c>
      <c r="B822" s="66" t="s">
        <v>1861</v>
      </c>
      <c r="C822" s="67">
        <v>47</v>
      </c>
      <c r="D822" s="84" t="s">
        <v>342</v>
      </c>
      <c r="E822" s="85">
        <v>26.2641533710757</v>
      </c>
      <c r="F822" s="91">
        <v>26.2641533710757</v>
      </c>
      <c r="G822" s="86">
        <v>11.4921084234002</v>
      </c>
      <c r="H822" s="86">
        <v>11.4921084234002</v>
      </c>
      <c r="I822" s="86">
        <v>8.74</v>
      </c>
      <c r="J822" s="86">
        <v>9.09</v>
      </c>
      <c r="K822" s="87">
        <v>0</v>
      </c>
      <c r="L822" s="85">
        <v>0.43000000023200002</v>
      </c>
      <c r="M822" s="86">
        <v>0.58144390660667</v>
      </c>
      <c r="N822" s="86">
        <v>100</v>
      </c>
      <c r="O822" s="86">
        <v>100</v>
      </c>
      <c r="P822" s="86">
        <v>0.48499999999999999</v>
      </c>
      <c r="Q822" s="88">
        <v>0.22639999999999999</v>
      </c>
      <c r="R822" s="85">
        <v>8.5397096498719002E-2</v>
      </c>
      <c r="S822" s="86">
        <v>0</v>
      </c>
      <c r="T822" s="86">
        <v>0.95</v>
      </c>
      <c r="U822" s="88">
        <v>5.2957196774747004</v>
      </c>
      <c r="V822" s="89">
        <v>3.41</v>
      </c>
      <c r="W822" s="85">
        <v>41.662133095808898</v>
      </c>
      <c r="X822" s="88"/>
      <c r="Y822" s="85"/>
      <c r="Z822" s="88">
        <v>-91.02</v>
      </c>
      <c r="AA822" s="85">
        <v>0.19</v>
      </c>
      <c r="AB822" s="91">
        <v>0.19</v>
      </c>
      <c r="AC822" s="86">
        <v>0.13</v>
      </c>
      <c r="AD822" s="86">
        <v>0.13</v>
      </c>
      <c r="AE822" s="86">
        <v>0</v>
      </c>
      <c r="AF822" s="88">
        <v>4.7762999523499996</v>
      </c>
      <c r="AG822" s="85">
        <v>2.4264628569400002</v>
      </c>
      <c r="AH822" s="86">
        <v>5.9712000000000001E-2</v>
      </c>
      <c r="AI822" s="88">
        <v>2.5699998513200001E-4</v>
      </c>
      <c r="AJ822" s="150">
        <v>1.65</v>
      </c>
      <c r="AK822" s="151">
        <v>0</v>
      </c>
    </row>
    <row r="823" spans="1:37" x14ac:dyDescent="0.2">
      <c r="A823" s="149" t="s">
        <v>1862</v>
      </c>
      <c r="B823" s="66" t="s">
        <v>1863</v>
      </c>
      <c r="C823" s="67">
        <v>47</v>
      </c>
      <c r="D823" s="84" t="s">
        <v>342</v>
      </c>
      <c r="E823" s="85">
        <v>30.510247985605901</v>
      </c>
      <c r="F823" s="91">
        <v>30.510247985605901</v>
      </c>
      <c r="G823" s="86">
        <v>12.5498709223187</v>
      </c>
      <c r="H823" s="86">
        <v>12.5498709223187</v>
      </c>
      <c r="I823" s="86">
        <v>43.6</v>
      </c>
      <c r="J823" s="86">
        <v>33.4</v>
      </c>
      <c r="K823" s="87">
        <v>0</v>
      </c>
      <c r="L823" s="85">
        <v>0.49999999992100003</v>
      </c>
      <c r="M823" s="86">
        <v>0.12510184901816701</v>
      </c>
      <c r="N823" s="86">
        <v>90.655905422303107</v>
      </c>
      <c r="O823" s="86">
        <v>100</v>
      </c>
      <c r="P823" s="86">
        <v>0.93</v>
      </c>
      <c r="Q823" s="88">
        <v>0.4672</v>
      </c>
      <c r="R823" s="85">
        <v>4.6264168401572998E-2</v>
      </c>
      <c r="S823" s="86">
        <v>0</v>
      </c>
      <c r="T823" s="86">
        <v>1.27</v>
      </c>
      <c r="U823" s="88">
        <v>6.5966518031760897</v>
      </c>
      <c r="V823" s="89">
        <v>3.64</v>
      </c>
      <c r="W823" s="85">
        <v>52.1970340945958</v>
      </c>
      <c r="X823" s="88">
        <v>60.6</v>
      </c>
      <c r="Y823" s="85">
        <v>99.12</v>
      </c>
      <c r="Z823" s="88">
        <v>-100</v>
      </c>
      <c r="AA823" s="85">
        <v>0.22</v>
      </c>
      <c r="AB823" s="91">
        <v>0.22</v>
      </c>
      <c r="AC823" s="86">
        <v>0.15</v>
      </c>
      <c r="AD823" s="86">
        <v>0.15</v>
      </c>
      <c r="AE823" s="86">
        <v>0.2</v>
      </c>
      <c r="AF823" s="88">
        <v>2.8357000346499999</v>
      </c>
      <c r="AG823" s="85">
        <v>2.6893798109699998</v>
      </c>
      <c r="AH823" s="86">
        <v>0.243177</v>
      </c>
      <c r="AI823" s="88">
        <v>5.1399996387200002E-4</v>
      </c>
      <c r="AJ823" s="150">
        <v>1.69</v>
      </c>
      <c r="AK823" s="151">
        <v>0</v>
      </c>
    </row>
    <row r="824" spans="1:37" x14ac:dyDescent="0.2">
      <c r="A824" s="149" t="s">
        <v>1864</v>
      </c>
      <c r="B824" s="66" t="s">
        <v>1865</v>
      </c>
      <c r="C824" s="67">
        <v>47</v>
      </c>
      <c r="D824" s="84" t="s">
        <v>342</v>
      </c>
      <c r="E824" s="85">
        <v>22.576718709767999</v>
      </c>
      <c r="F824" s="91">
        <v>22.5720371714145</v>
      </c>
      <c r="G824" s="86">
        <v>12.276163947473099</v>
      </c>
      <c r="H824" s="86">
        <v>12.271482409119599</v>
      </c>
      <c r="I824" s="86">
        <v>196.66</v>
      </c>
      <c r="J824" s="86">
        <v>547.29</v>
      </c>
      <c r="K824" s="87">
        <v>6.4999999999999997E-3</v>
      </c>
      <c r="L824" s="85">
        <v>2.03000000219</v>
      </c>
      <c r="M824" s="86">
        <v>1.2301080381741201E-3</v>
      </c>
      <c r="N824" s="86">
        <v>84.162703201533304</v>
      </c>
      <c r="O824" s="86">
        <v>69.881994670727096</v>
      </c>
      <c r="P824" s="86">
        <v>17.846</v>
      </c>
      <c r="Q824" s="88">
        <v>0.62419999999999998</v>
      </c>
      <c r="R824" s="85">
        <v>1.47536146355857E-2</v>
      </c>
      <c r="S824" s="86">
        <v>0</v>
      </c>
      <c r="T824" s="86">
        <v>2.87</v>
      </c>
      <c r="U824" s="88">
        <v>4.63823412373306</v>
      </c>
      <c r="V824" s="89">
        <v>2.78</v>
      </c>
      <c r="W824" s="85">
        <v>48.355196393609702</v>
      </c>
      <c r="X824" s="88">
        <v>47.133333333300001</v>
      </c>
      <c r="Y824" s="85">
        <v>-100</v>
      </c>
      <c r="Z824" s="88"/>
      <c r="AA824" s="85">
        <v>3.3</v>
      </c>
      <c r="AB824" s="91">
        <v>3.3</v>
      </c>
      <c r="AC824" s="86">
        <v>0.43</v>
      </c>
      <c r="AD824" s="86">
        <v>0.43</v>
      </c>
      <c r="AE824" s="86">
        <v>1.75</v>
      </c>
      <c r="AF824" s="88">
        <v>0</v>
      </c>
      <c r="AG824" s="85">
        <v>3.2172210025600001</v>
      </c>
      <c r="AH824" s="86">
        <v>6.5200610000000001</v>
      </c>
      <c r="AI824" s="88">
        <v>4.75450000379E-2</v>
      </c>
      <c r="AJ824" s="150">
        <v>1.64</v>
      </c>
      <c r="AK824" s="151">
        <v>0</v>
      </c>
    </row>
    <row r="825" spans="1:37" x14ac:dyDescent="0.2">
      <c r="A825" s="149" t="s">
        <v>1866</v>
      </c>
      <c r="B825" s="66" t="s">
        <v>1867</v>
      </c>
      <c r="C825" s="67">
        <v>47</v>
      </c>
      <c r="D825" s="84" t="s">
        <v>342</v>
      </c>
      <c r="E825" s="85">
        <v>44.219569217148297</v>
      </c>
      <c r="F825" s="91">
        <v>44.219569217148297</v>
      </c>
      <c r="G825" s="86">
        <v>15.549822236363401</v>
      </c>
      <c r="H825" s="86">
        <v>15.549822236363401</v>
      </c>
      <c r="I825" s="86">
        <v>2.5499999999999998</v>
      </c>
      <c r="J825" s="86">
        <v>2.68</v>
      </c>
      <c r="K825" s="87">
        <v>0</v>
      </c>
      <c r="L825" s="85">
        <v>0.52000000016799997</v>
      </c>
      <c r="M825" s="86">
        <v>0.22688640998946899</v>
      </c>
      <c r="N825" s="86">
        <v>100</v>
      </c>
      <c r="O825" s="86">
        <v>43.669382213170401</v>
      </c>
      <c r="P825" s="86">
        <v>0.34899999999999998</v>
      </c>
      <c r="Q825" s="88">
        <v>1.1451</v>
      </c>
      <c r="R825" s="85">
        <v>6.9295703666372693E-2</v>
      </c>
      <c r="S825" s="86">
        <v>1.1000000000000001</v>
      </c>
      <c r="T825" s="86">
        <v>1.41</v>
      </c>
      <c r="U825" s="88">
        <v>11.018578720931799</v>
      </c>
      <c r="V825" s="89">
        <v>4.22</v>
      </c>
      <c r="W825" s="85">
        <v>43.599140101662499</v>
      </c>
      <c r="X825" s="88">
        <v>50</v>
      </c>
      <c r="Y825" s="85">
        <v>100</v>
      </c>
      <c r="Z825" s="88"/>
      <c r="AA825" s="85">
        <v>0</v>
      </c>
      <c r="AB825" s="91">
        <v>0</v>
      </c>
      <c r="AC825" s="86">
        <v>0.02</v>
      </c>
      <c r="AD825" s="86">
        <v>0.02</v>
      </c>
      <c r="AE825" s="86">
        <v>0</v>
      </c>
      <c r="AF825" s="88">
        <v>0</v>
      </c>
      <c r="AG825" s="85">
        <v>2.1764310009700001</v>
      </c>
      <c r="AH825" s="86">
        <v>3.2993000000000001E-2</v>
      </c>
      <c r="AI825" s="88">
        <v>0</v>
      </c>
      <c r="AJ825" s="150">
        <v>2.2599999999999998</v>
      </c>
      <c r="AK825" s="151">
        <v>2</v>
      </c>
    </row>
    <row r="826" spans="1:37" x14ac:dyDescent="0.2">
      <c r="A826" s="149" t="s">
        <v>1868</v>
      </c>
      <c r="B826" s="66" t="s">
        <v>1869</v>
      </c>
      <c r="C826" s="67">
        <v>47</v>
      </c>
      <c r="D826" s="84" t="s">
        <v>342</v>
      </c>
      <c r="E826" s="85">
        <v>55.971101109673697</v>
      </c>
      <c r="F826" s="91">
        <v>55.971101109673697</v>
      </c>
      <c r="G826" s="86">
        <v>17.275559847670401</v>
      </c>
      <c r="H826" s="86">
        <v>17.275559847670401</v>
      </c>
      <c r="I826" s="86">
        <v>3.07</v>
      </c>
      <c r="J826" s="86">
        <v>4.21</v>
      </c>
      <c r="K826" s="87">
        <v>0</v>
      </c>
      <c r="L826" s="85">
        <v>1.0899999999100001</v>
      </c>
      <c r="M826" s="86">
        <v>0.13058758277520099</v>
      </c>
      <c r="N826" s="86">
        <v>100</v>
      </c>
      <c r="O826" s="86">
        <v>63.290293855743499</v>
      </c>
      <c r="P826" s="86">
        <v>0.33700000000000002</v>
      </c>
      <c r="Q826" s="88">
        <v>0.94140000000000001</v>
      </c>
      <c r="R826" s="85">
        <v>0.11293763332914999</v>
      </c>
      <c r="S826" s="86">
        <v>0.1</v>
      </c>
      <c r="T826" s="86">
        <v>1.17</v>
      </c>
      <c r="U826" s="88">
        <v>5.8945718919115899</v>
      </c>
      <c r="V826" s="89">
        <v>4.3899999999999997</v>
      </c>
      <c r="W826" s="85"/>
      <c r="X826" s="88"/>
      <c r="Y826" s="85">
        <v>-96.92</v>
      </c>
      <c r="Z826" s="88">
        <v>-96.54</v>
      </c>
      <c r="AA826" s="85">
        <v>0.02</v>
      </c>
      <c r="AB826" s="91">
        <v>0</v>
      </c>
      <c r="AC826" s="86">
        <v>0</v>
      </c>
      <c r="AD826" s="86">
        <v>0</v>
      </c>
      <c r="AE826" s="86">
        <v>0</v>
      </c>
      <c r="AF826" s="88">
        <v>5.7483000750600004</v>
      </c>
      <c r="AG826" s="85">
        <v>1.50394100036</v>
      </c>
      <c r="AH826" s="86">
        <v>3.3232999999999999E-2</v>
      </c>
      <c r="AI826" s="88">
        <v>2.3520000005700001E-3</v>
      </c>
      <c r="AJ826" s="150">
        <v>2.69</v>
      </c>
      <c r="AK826" s="151">
        <v>14</v>
      </c>
    </row>
    <row r="827" spans="1:37" x14ac:dyDescent="0.2">
      <c r="A827" s="149" t="s">
        <v>1870</v>
      </c>
      <c r="B827" s="66" t="s">
        <v>1871</v>
      </c>
      <c r="C827" s="67">
        <v>47</v>
      </c>
      <c r="D827" s="84" t="s">
        <v>342</v>
      </c>
      <c r="E827" s="85">
        <v>53.3381302756694</v>
      </c>
      <c r="F827" s="91">
        <v>53.3381302756694</v>
      </c>
      <c r="G827" s="86">
        <v>18.6748059946305</v>
      </c>
      <c r="H827" s="86">
        <v>18.6748059946305</v>
      </c>
      <c r="I827" s="86">
        <v>3.82</v>
      </c>
      <c r="J827" s="86">
        <v>2.84</v>
      </c>
      <c r="K827" s="87">
        <v>0</v>
      </c>
      <c r="L827" s="85">
        <v>0.78999999965599998</v>
      </c>
      <c r="M827" s="86">
        <v>3.5907558236999302</v>
      </c>
      <c r="N827" s="86">
        <v>100</v>
      </c>
      <c r="O827" s="86">
        <v>62.435723951285503</v>
      </c>
      <c r="P827" s="86">
        <v>0.34699999999999998</v>
      </c>
      <c r="Q827" s="88">
        <v>1.0918000000000001</v>
      </c>
      <c r="R827" s="85">
        <v>7.7297673340032499E-2</v>
      </c>
      <c r="S827" s="86">
        <v>1.2</v>
      </c>
      <c r="T827" s="86">
        <v>1.33</v>
      </c>
      <c r="U827" s="88">
        <v>6.7791627014522398</v>
      </c>
      <c r="V827" s="89">
        <v>4.42</v>
      </c>
      <c r="W827" s="85"/>
      <c r="X827" s="88"/>
      <c r="Y827" s="85">
        <v>-97.92</v>
      </c>
      <c r="Z827" s="88">
        <v>-89.36</v>
      </c>
      <c r="AA827" s="85">
        <v>0</v>
      </c>
      <c r="AB827" s="91">
        <v>0</v>
      </c>
      <c r="AC827" s="86">
        <v>0</v>
      </c>
      <c r="AD827" s="86">
        <v>0</v>
      </c>
      <c r="AE827" s="86">
        <v>0</v>
      </c>
      <c r="AF827" s="88">
        <v>5.7498002027300004</v>
      </c>
      <c r="AG827" s="85">
        <v>0.41051599969000002</v>
      </c>
      <c r="AH827" s="86">
        <v>2.928E-2</v>
      </c>
      <c r="AI827" s="88">
        <v>0</v>
      </c>
      <c r="AJ827" s="150">
        <v>2.5299999999999998</v>
      </c>
      <c r="AK827" s="151">
        <v>8</v>
      </c>
    </row>
    <row r="828" spans="1:37" x14ac:dyDescent="0.2">
      <c r="A828" s="149" t="s">
        <v>1872</v>
      </c>
      <c r="B828" s="66" t="s">
        <v>1873</v>
      </c>
      <c r="C828" s="67">
        <v>47</v>
      </c>
      <c r="D828" s="84" t="s">
        <v>342</v>
      </c>
      <c r="E828" s="85">
        <v>36.009212414105598</v>
      </c>
      <c r="F828" s="91">
        <v>36.006191950464398</v>
      </c>
      <c r="G828" s="86">
        <v>13.998338744997399</v>
      </c>
      <c r="H828" s="86">
        <v>13.9953182813562</v>
      </c>
      <c r="I828" s="86">
        <v>9.93</v>
      </c>
      <c r="J828" s="86">
        <v>10.9</v>
      </c>
      <c r="K828" s="87">
        <v>0</v>
      </c>
      <c r="L828" s="85">
        <v>1.55000000162</v>
      </c>
      <c r="M828" s="86">
        <v>7.5333497459101104E-2</v>
      </c>
      <c r="N828" s="86">
        <v>100</v>
      </c>
      <c r="O828" s="86">
        <v>42.765460910151702</v>
      </c>
      <c r="P828" s="86">
        <v>0.66800000000000004</v>
      </c>
      <c r="Q828" s="88">
        <v>1.2501</v>
      </c>
      <c r="R828" s="85">
        <v>3.9025913206369001E-2</v>
      </c>
      <c r="S828" s="86">
        <v>0.2</v>
      </c>
      <c r="T828" s="86">
        <v>1.6</v>
      </c>
      <c r="U828" s="88">
        <v>10.8593219059126</v>
      </c>
      <c r="V828" s="89">
        <v>4</v>
      </c>
      <c r="W828" s="85">
        <v>46.368518555806901</v>
      </c>
      <c r="X828" s="88">
        <v>52.166666666700003</v>
      </c>
      <c r="Y828" s="85">
        <v>100</v>
      </c>
      <c r="Z828" s="88">
        <v>-100</v>
      </c>
      <c r="AA828" s="85">
        <v>0.01</v>
      </c>
      <c r="AB828" s="91">
        <v>0.01</v>
      </c>
      <c r="AC828" s="86">
        <v>0.04</v>
      </c>
      <c r="AD828" s="86">
        <v>0.04</v>
      </c>
      <c r="AE828" s="86">
        <v>0</v>
      </c>
      <c r="AF828" s="88">
        <v>0</v>
      </c>
      <c r="AG828" s="85">
        <v>1.71580200244</v>
      </c>
      <c r="AH828" s="86">
        <v>0.118404</v>
      </c>
      <c r="AI828" s="88">
        <v>1.6420000023299999E-3</v>
      </c>
      <c r="AJ828" s="150">
        <v>2.15</v>
      </c>
      <c r="AK828" s="151">
        <v>1</v>
      </c>
    </row>
    <row r="829" spans="1:37" x14ac:dyDescent="0.2">
      <c r="A829" s="149" t="s">
        <v>1874</v>
      </c>
      <c r="B829" s="66" t="s">
        <v>1875</v>
      </c>
      <c r="C829" s="67">
        <v>47</v>
      </c>
      <c r="D829" s="84" t="s">
        <v>342</v>
      </c>
      <c r="E829" s="85">
        <v>30.857378826201401</v>
      </c>
      <c r="F829" s="91">
        <v>30.857378826201401</v>
      </c>
      <c r="G829" s="86">
        <v>9.3945181438083907</v>
      </c>
      <c r="H829" s="86">
        <v>9.3945181438083907</v>
      </c>
      <c r="I829" s="86">
        <v>12.99</v>
      </c>
      <c r="J829" s="86">
        <v>5.92</v>
      </c>
      <c r="K829" s="87">
        <v>0</v>
      </c>
      <c r="L829" s="85">
        <v>10.479999982200001</v>
      </c>
      <c r="M829" s="86">
        <v>0</v>
      </c>
      <c r="N829" s="86">
        <v>62.053872053871999</v>
      </c>
      <c r="O829" s="86">
        <v>16.921491152722901</v>
      </c>
      <c r="P829" s="86">
        <v>0.41899999999999998</v>
      </c>
      <c r="Q829" s="88">
        <v>0.54490000000000005</v>
      </c>
      <c r="R829" s="85">
        <v>0</v>
      </c>
      <c r="S829" s="86">
        <v>0</v>
      </c>
      <c r="T829" s="86">
        <v>1.24</v>
      </c>
      <c r="U829" s="88">
        <v>8.5815309967480502</v>
      </c>
      <c r="V829" s="89">
        <v>3.86</v>
      </c>
      <c r="W829" s="85">
        <v>47.985956010706701</v>
      </c>
      <c r="X829" s="88">
        <v>45.2</v>
      </c>
      <c r="Y829" s="85">
        <v>99.66</v>
      </c>
      <c r="Z829" s="88"/>
      <c r="AA829" s="85">
        <v>0</v>
      </c>
      <c r="AB829" s="91">
        <v>0</v>
      </c>
      <c r="AC829" s="86">
        <v>0</v>
      </c>
      <c r="AD829" s="86">
        <v>0</v>
      </c>
      <c r="AE829" s="86">
        <v>0</v>
      </c>
      <c r="AF829" s="88">
        <v>0.231000005807</v>
      </c>
      <c r="AG829" s="85">
        <v>1.0915849988499999</v>
      </c>
      <c r="AH829" s="86">
        <v>1.7736999999999999E-2</v>
      </c>
      <c r="AI829" s="88">
        <v>5.1399999945899995E-4</v>
      </c>
      <c r="AJ829" s="150">
        <v>1.98</v>
      </c>
      <c r="AK829" s="151">
        <v>0</v>
      </c>
    </row>
    <row r="830" spans="1:37" x14ac:dyDescent="0.2">
      <c r="A830" s="149" t="s">
        <v>1876</v>
      </c>
      <c r="B830" s="66" t="s">
        <v>1877</v>
      </c>
      <c r="C830" s="67">
        <v>47</v>
      </c>
      <c r="D830" s="84" t="s">
        <v>342</v>
      </c>
      <c r="E830" s="85">
        <v>31.0871346335962</v>
      </c>
      <c r="F830" s="91">
        <v>31.062661601813101</v>
      </c>
      <c r="G830" s="86">
        <v>9.6897245187857095</v>
      </c>
      <c r="H830" s="86">
        <v>9.6785520477543301</v>
      </c>
      <c r="I830" s="86">
        <v>76.08</v>
      </c>
      <c r="J830" s="86">
        <v>163.37</v>
      </c>
      <c r="K830" s="87">
        <v>0</v>
      </c>
      <c r="L830" s="85">
        <v>2.2199999997400002</v>
      </c>
      <c r="M830" s="86">
        <v>0</v>
      </c>
      <c r="N830" s="86">
        <v>55.381904543016901</v>
      </c>
      <c r="O830" s="86">
        <v>36.663852143728299</v>
      </c>
      <c r="P830" s="86">
        <v>7.976</v>
      </c>
      <c r="Q830" s="88">
        <v>0.38419999999999999</v>
      </c>
      <c r="R830" s="85">
        <v>0</v>
      </c>
      <c r="S830" s="86">
        <v>0</v>
      </c>
      <c r="T830" s="86">
        <v>1.82</v>
      </c>
      <c r="U830" s="88">
        <v>5.4979197922984397</v>
      </c>
      <c r="V830" s="89">
        <v>3.16</v>
      </c>
      <c r="W830" s="85">
        <v>46.124997561608801</v>
      </c>
      <c r="X830" s="88">
        <v>47.9666666667</v>
      </c>
      <c r="Y830" s="85">
        <v>-100</v>
      </c>
      <c r="Z830" s="88">
        <v>50</v>
      </c>
      <c r="AA830" s="85">
        <v>1.29</v>
      </c>
      <c r="AB830" s="91">
        <v>1.28</v>
      </c>
      <c r="AC830" s="86">
        <v>0.11</v>
      </c>
      <c r="AD830" s="86">
        <v>0.11</v>
      </c>
      <c r="AE830" s="86">
        <v>0.71</v>
      </c>
      <c r="AF830" s="88">
        <v>0</v>
      </c>
      <c r="AG830" s="85">
        <v>2.99890400019</v>
      </c>
      <c r="AH830" s="86">
        <v>2.210556</v>
      </c>
      <c r="AI830" s="88">
        <v>1.41880000009E-2</v>
      </c>
      <c r="AJ830" s="150">
        <v>2.0699999999999998</v>
      </c>
      <c r="AK830" s="151">
        <v>1</v>
      </c>
    </row>
    <row r="831" spans="1:37" x14ac:dyDescent="0.2">
      <c r="A831" s="149" t="s">
        <v>1878</v>
      </c>
      <c r="B831" s="66" t="s">
        <v>1879</v>
      </c>
      <c r="C831" s="67">
        <v>47</v>
      </c>
      <c r="D831" s="84" t="s">
        <v>342</v>
      </c>
      <c r="E831" s="85">
        <v>20.409672731702599</v>
      </c>
      <c r="F831" s="91">
        <v>20.409672731702599</v>
      </c>
      <c r="G831" s="86">
        <v>9.5657016559201509</v>
      </c>
      <c r="H831" s="86">
        <v>9.5657016559201509</v>
      </c>
      <c r="I831" s="86">
        <v>4.1500000000000004</v>
      </c>
      <c r="J831" s="86">
        <v>3.5</v>
      </c>
      <c r="K831" s="87">
        <v>0</v>
      </c>
      <c r="L831" s="85">
        <v>0</v>
      </c>
      <c r="M831" s="86">
        <v>8.4439707679692007E-3</v>
      </c>
      <c r="N831" s="86">
        <v>86.826347305389206</v>
      </c>
      <c r="O831" s="86">
        <v>43.3311360140628</v>
      </c>
      <c r="P831" s="86">
        <v>0.23599999999999999</v>
      </c>
      <c r="Q831" s="88">
        <v>1.3342000000000001</v>
      </c>
      <c r="R831" s="85">
        <v>3.0039050765995799E-2</v>
      </c>
      <c r="S831" s="86">
        <v>0</v>
      </c>
      <c r="T831" s="86">
        <v>1.49</v>
      </c>
      <c r="U831" s="88">
        <v>18.074155289285699</v>
      </c>
      <c r="V831" s="89">
        <v>3.51</v>
      </c>
      <c r="W831" s="85">
        <v>34.406836148577298</v>
      </c>
      <c r="X831" s="88">
        <v>24.833333333300001</v>
      </c>
      <c r="Y831" s="85"/>
      <c r="Z831" s="88"/>
      <c r="AA831" s="85">
        <v>0.01</v>
      </c>
      <c r="AB831" s="91">
        <v>0.01</v>
      </c>
      <c r="AC831" s="86">
        <v>0.02</v>
      </c>
      <c r="AD831" s="86">
        <v>0.02</v>
      </c>
      <c r="AE831" s="86">
        <v>0</v>
      </c>
      <c r="AF831" s="88">
        <v>0</v>
      </c>
      <c r="AG831" s="85">
        <v>1.2033750001000001</v>
      </c>
      <c r="AH831" s="86">
        <v>3.4477000000000001E-2</v>
      </c>
      <c r="AI831" s="88">
        <v>0</v>
      </c>
      <c r="AJ831" s="150">
        <v>1.31</v>
      </c>
      <c r="AK831" s="151">
        <v>0</v>
      </c>
    </row>
    <row r="832" spans="1:37" x14ac:dyDescent="0.2">
      <c r="A832" s="149" t="s">
        <v>1880</v>
      </c>
      <c r="B832" s="66" t="s">
        <v>1881</v>
      </c>
      <c r="C832" s="67">
        <v>47</v>
      </c>
      <c r="D832" s="84" t="s">
        <v>342</v>
      </c>
      <c r="E832" s="85">
        <v>11.4126264387862</v>
      </c>
      <c r="F832" s="91">
        <v>11.4126264387862</v>
      </c>
      <c r="G832" s="86">
        <v>5.6379490756888702</v>
      </c>
      <c r="H832" s="86">
        <v>5.6379490756888702</v>
      </c>
      <c r="I832" s="86">
        <v>5.19</v>
      </c>
      <c r="J832" s="86">
        <v>5.57</v>
      </c>
      <c r="K832" s="87">
        <v>0</v>
      </c>
      <c r="L832" s="85">
        <v>0.93000000067300004</v>
      </c>
      <c r="M832" s="86">
        <v>0</v>
      </c>
      <c r="N832" s="86">
        <v>28.203556100551801</v>
      </c>
      <c r="O832" s="86">
        <v>46.5097269903547</v>
      </c>
      <c r="P832" s="86">
        <v>0.35699999999999998</v>
      </c>
      <c r="Q832" s="88">
        <v>1.4882</v>
      </c>
      <c r="R832" s="85">
        <v>0</v>
      </c>
      <c r="S832" s="86">
        <v>0</v>
      </c>
      <c r="T832" s="86">
        <v>1.8</v>
      </c>
      <c r="U832" s="88">
        <v>19.146145797000401</v>
      </c>
      <c r="V832" s="89">
        <v>3.22</v>
      </c>
      <c r="W832" s="85">
        <v>19.6300350090184</v>
      </c>
      <c r="X832" s="88">
        <v>29.066666666700002</v>
      </c>
      <c r="Y832" s="85">
        <v>100</v>
      </c>
      <c r="Z832" s="88"/>
      <c r="AA832" s="85">
        <v>0</v>
      </c>
      <c r="AB832" s="91">
        <v>0</v>
      </c>
      <c r="AC832" s="86">
        <v>0</v>
      </c>
      <c r="AD832" s="86">
        <v>0</v>
      </c>
      <c r="AE832" s="86">
        <v>0</v>
      </c>
      <c r="AF832" s="88">
        <v>5.1600001789699999E-2</v>
      </c>
      <c r="AG832" s="85">
        <v>1.5469280001500001</v>
      </c>
      <c r="AH832" s="86">
        <v>3.2050000000000002E-2</v>
      </c>
      <c r="AI832" s="88">
        <v>2.7700000002700001E-3</v>
      </c>
      <c r="AJ832" s="150">
        <v>1.45</v>
      </c>
      <c r="AK832" s="151">
        <v>0</v>
      </c>
    </row>
    <row r="833" spans="1:37" x14ac:dyDescent="0.2">
      <c r="A833" s="149" t="s">
        <v>1882</v>
      </c>
      <c r="B833" s="66" t="s">
        <v>1883</v>
      </c>
      <c r="C833" s="67">
        <v>47</v>
      </c>
      <c r="D833" s="84" t="s">
        <v>342</v>
      </c>
      <c r="E833" s="85">
        <v>13.571069068226601</v>
      </c>
      <c r="F833" s="91">
        <v>13.571069068226601</v>
      </c>
      <c r="G833" s="86">
        <v>7.5668941162880898</v>
      </c>
      <c r="H833" s="86">
        <v>7.5668941162880898</v>
      </c>
      <c r="I833" s="86">
        <v>11.38</v>
      </c>
      <c r="J833" s="86">
        <v>15.24</v>
      </c>
      <c r="K833" s="87">
        <v>0</v>
      </c>
      <c r="L833" s="85">
        <v>1.7699999984699999</v>
      </c>
      <c r="M833" s="86">
        <v>5.8563699243456497E-3</v>
      </c>
      <c r="N833" s="86">
        <v>27.842522769562201</v>
      </c>
      <c r="O833" s="86">
        <v>53.992591068121001</v>
      </c>
      <c r="P833" s="86">
        <v>1.0620000000000001</v>
      </c>
      <c r="Q833" s="88">
        <v>1.1185</v>
      </c>
      <c r="R833" s="85">
        <v>1.52695067949305E-2</v>
      </c>
      <c r="S833" s="86">
        <v>0</v>
      </c>
      <c r="T833" s="86">
        <v>1.52</v>
      </c>
      <c r="U833" s="88">
        <v>18.156915486101401</v>
      </c>
      <c r="V833" s="89">
        <v>3.25</v>
      </c>
      <c r="W833" s="85">
        <v>34.343581099650798</v>
      </c>
      <c r="X833" s="88">
        <v>41.8</v>
      </c>
      <c r="Y833" s="85">
        <v>100</v>
      </c>
      <c r="Z833" s="88"/>
      <c r="AA833" s="85">
        <v>0</v>
      </c>
      <c r="AB833" s="91">
        <v>0</v>
      </c>
      <c r="AC833" s="86">
        <v>0</v>
      </c>
      <c r="AD833" s="86">
        <v>0</v>
      </c>
      <c r="AE833" s="86">
        <v>0</v>
      </c>
      <c r="AF833" s="88">
        <v>0</v>
      </c>
      <c r="AG833" s="85">
        <v>3.5477539976200001</v>
      </c>
      <c r="AH833" s="86">
        <v>0.14358899999999999</v>
      </c>
      <c r="AI833" s="88">
        <v>5.7969999961199996E-3</v>
      </c>
      <c r="AJ833" s="150">
        <v>1.41</v>
      </c>
      <c r="AK833" s="151">
        <v>0</v>
      </c>
    </row>
    <row r="834" spans="1:37" x14ac:dyDescent="0.2">
      <c r="A834" s="149" t="s">
        <v>1884</v>
      </c>
      <c r="B834" s="66" t="s">
        <v>1885</v>
      </c>
      <c r="C834" s="67">
        <v>47</v>
      </c>
      <c r="D834" s="84" t="s">
        <v>342</v>
      </c>
      <c r="E834" s="85">
        <v>10.2196380950201</v>
      </c>
      <c r="F834" s="91">
        <v>10.2196380950201</v>
      </c>
      <c r="G834" s="86">
        <v>6.2858385505488101</v>
      </c>
      <c r="H834" s="86">
        <v>6.2858385505488101</v>
      </c>
      <c r="I834" s="86">
        <v>4.18</v>
      </c>
      <c r="J834" s="86">
        <v>4.1399999999999997</v>
      </c>
      <c r="K834" s="87">
        <v>0</v>
      </c>
      <c r="L834" s="85">
        <v>5.59000000139</v>
      </c>
      <c r="M834" s="86">
        <v>0</v>
      </c>
      <c r="N834" s="86">
        <v>17.001655237644801</v>
      </c>
      <c r="O834" s="86">
        <v>18.237082066869299</v>
      </c>
      <c r="P834" s="86">
        <v>0.33300000000000002</v>
      </c>
      <c r="Q834" s="88">
        <v>0.91559999999999997</v>
      </c>
      <c r="R834" s="85">
        <v>0</v>
      </c>
      <c r="S834" s="86">
        <v>0</v>
      </c>
      <c r="T834" s="86">
        <v>1.1399999999999999</v>
      </c>
      <c r="U834" s="88">
        <v>17.733572924654599</v>
      </c>
      <c r="V834" s="89">
        <v>3.25</v>
      </c>
      <c r="W834" s="85">
        <v>37.338293162022701</v>
      </c>
      <c r="X834" s="88">
        <v>41.066666666700002</v>
      </c>
      <c r="Y834" s="85">
        <v>100</v>
      </c>
      <c r="Z834" s="88"/>
      <c r="AA834" s="85">
        <v>0</v>
      </c>
      <c r="AB834" s="91">
        <v>0</v>
      </c>
      <c r="AC834" s="86">
        <v>0</v>
      </c>
      <c r="AD834" s="86">
        <v>0</v>
      </c>
      <c r="AE834" s="86">
        <v>0.02</v>
      </c>
      <c r="AF834" s="88">
        <v>0</v>
      </c>
      <c r="AG834" s="85">
        <v>2.1059929735299998</v>
      </c>
      <c r="AH834" s="86">
        <v>2.5052999999999999E-2</v>
      </c>
      <c r="AI834" s="88">
        <v>2.5699999676900002E-4</v>
      </c>
      <c r="AJ834" s="150">
        <v>1.1000000000000001</v>
      </c>
      <c r="AK834" s="151">
        <v>0</v>
      </c>
    </row>
    <row r="835" spans="1:37" x14ac:dyDescent="0.2">
      <c r="A835" s="149" t="s">
        <v>1886</v>
      </c>
      <c r="B835" s="66" t="s">
        <v>1887</v>
      </c>
      <c r="C835" s="67">
        <v>47</v>
      </c>
      <c r="D835" s="84" t="s">
        <v>342</v>
      </c>
      <c r="E835" s="85">
        <v>11.2097490113792</v>
      </c>
      <c r="F835" s="91">
        <v>11.2097490113792</v>
      </c>
      <c r="G835" s="86">
        <v>5.8510209022677797</v>
      </c>
      <c r="H835" s="86">
        <v>5.8510209022677797</v>
      </c>
      <c r="I835" s="86">
        <v>4.71</v>
      </c>
      <c r="J835" s="86">
        <v>2.68</v>
      </c>
      <c r="K835" s="87">
        <v>0</v>
      </c>
      <c r="L835" s="85">
        <v>3.99999999952E-2</v>
      </c>
      <c r="M835" s="86">
        <v>0</v>
      </c>
      <c r="N835" s="86">
        <v>34.467888495302603</v>
      </c>
      <c r="O835" s="86">
        <v>12.4911385226145</v>
      </c>
      <c r="P835" s="86">
        <v>0.443</v>
      </c>
      <c r="Q835" s="88">
        <v>1.5144</v>
      </c>
      <c r="R835" s="85">
        <v>0</v>
      </c>
      <c r="S835" s="86">
        <v>0</v>
      </c>
      <c r="T835" s="86">
        <v>1.66</v>
      </c>
      <c r="U835" s="88">
        <v>17.609555322411399</v>
      </c>
      <c r="V835" s="89">
        <v>3.23</v>
      </c>
      <c r="W835" s="85">
        <v>18.666666666699999</v>
      </c>
      <c r="X835" s="88">
        <v>18.666666666699999</v>
      </c>
      <c r="Y835" s="85"/>
      <c r="Z835" s="88"/>
      <c r="AA835" s="85">
        <v>0</v>
      </c>
      <c r="AB835" s="91">
        <v>0</v>
      </c>
      <c r="AC835" s="86">
        <v>0</v>
      </c>
      <c r="AD835" s="86">
        <v>0</v>
      </c>
      <c r="AE835" s="86">
        <v>0</v>
      </c>
      <c r="AF835" s="88">
        <v>0</v>
      </c>
      <c r="AG835" s="85">
        <v>10.417566002999999</v>
      </c>
      <c r="AH835" s="86">
        <v>2.6168E-2</v>
      </c>
      <c r="AI835" s="88">
        <v>0</v>
      </c>
      <c r="AJ835" s="150">
        <v>1.1499999999999999</v>
      </c>
      <c r="AK835" s="151">
        <v>0</v>
      </c>
    </row>
    <row r="836" spans="1:37" x14ac:dyDescent="0.2">
      <c r="A836" s="149" t="s">
        <v>1888</v>
      </c>
      <c r="B836" s="66" t="s">
        <v>1889</v>
      </c>
      <c r="C836" s="67">
        <v>47</v>
      </c>
      <c r="D836" s="84" t="s">
        <v>342</v>
      </c>
      <c r="E836" s="85">
        <v>6.4378590375758797</v>
      </c>
      <c r="F836" s="91">
        <v>6.4378590375758797</v>
      </c>
      <c r="G836" s="86">
        <v>3.48419014141809</v>
      </c>
      <c r="H836" s="86">
        <v>3.48419014141809</v>
      </c>
      <c r="I836" s="86">
        <v>3.34</v>
      </c>
      <c r="J836" s="86">
        <v>3.15</v>
      </c>
      <c r="K836" s="87">
        <v>0</v>
      </c>
      <c r="L836" s="85">
        <v>0</v>
      </c>
      <c r="M836" s="86">
        <v>1.46363950733081E-3</v>
      </c>
      <c r="N836" s="86">
        <v>6.4803049555273198</v>
      </c>
      <c r="O836" s="86">
        <v>3.6838978015448598</v>
      </c>
      <c r="P836" s="86">
        <v>0.43</v>
      </c>
      <c r="Q836" s="88">
        <v>1.4104000000000001</v>
      </c>
      <c r="R836" s="85">
        <v>1.85977310768086E-2</v>
      </c>
      <c r="S836" s="86">
        <v>0</v>
      </c>
      <c r="T836" s="86">
        <v>2</v>
      </c>
      <c r="U836" s="88">
        <v>18.192322088235802</v>
      </c>
      <c r="V836" s="89">
        <v>3.15</v>
      </c>
      <c r="W836" s="85">
        <v>14.803338192931299</v>
      </c>
      <c r="X836" s="88">
        <v>16.133333333300001</v>
      </c>
      <c r="Y836" s="85">
        <v>100</v>
      </c>
      <c r="Z836" s="88"/>
      <c r="AA836" s="85">
        <v>0</v>
      </c>
      <c r="AB836" s="91">
        <v>0</v>
      </c>
      <c r="AC836" s="86">
        <v>0</v>
      </c>
      <c r="AD836" s="86">
        <v>0</v>
      </c>
      <c r="AE836" s="86">
        <v>0</v>
      </c>
      <c r="AF836" s="88">
        <v>0</v>
      </c>
      <c r="AG836" s="85">
        <v>0.77738800021400001</v>
      </c>
      <c r="AH836" s="86">
        <v>1.6042000000000001E-2</v>
      </c>
      <c r="AI836" s="88">
        <v>0</v>
      </c>
      <c r="AJ836" s="150">
        <v>1.02</v>
      </c>
      <c r="AK836" s="151">
        <v>0</v>
      </c>
    </row>
    <row r="837" spans="1:37" x14ac:dyDescent="0.2">
      <c r="A837" s="149" t="s">
        <v>1890</v>
      </c>
      <c r="B837" s="66" t="s">
        <v>1891</v>
      </c>
      <c r="C837" s="67">
        <v>47</v>
      </c>
      <c r="D837" s="84" t="s">
        <v>342</v>
      </c>
      <c r="E837" s="85">
        <v>4.35747750824431</v>
      </c>
      <c r="F837" s="91">
        <v>4.35747750824431</v>
      </c>
      <c r="G837" s="86">
        <v>2.6872712137543902</v>
      </c>
      <c r="H837" s="86">
        <v>2.6872712137543902</v>
      </c>
      <c r="I837" s="86">
        <v>10.119999999999999</v>
      </c>
      <c r="J837" s="86">
        <v>19.41</v>
      </c>
      <c r="K837" s="87">
        <v>0</v>
      </c>
      <c r="L837" s="85">
        <v>1.1699999986</v>
      </c>
      <c r="M837" s="86">
        <v>0</v>
      </c>
      <c r="N837" s="86">
        <v>12.122984376305499</v>
      </c>
      <c r="O837" s="86">
        <v>8.6574379257306102</v>
      </c>
      <c r="P837" s="86">
        <v>1.214</v>
      </c>
      <c r="Q837" s="88">
        <v>0.59289999999999998</v>
      </c>
      <c r="R837" s="85">
        <v>0</v>
      </c>
      <c r="S837" s="86">
        <v>0</v>
      </c>
      <c r="T837" s="86">
        <v>1.32</v>
      </c>
      <c r="U837" s="88">
        <v>15.3594945624913</v>
      </c>
      <c r="V837" s="89">
        <v>3.26</v>
      </c>
      <c r="W837" s="85">
        <v>18.0190138185846</v>
      </c>
      <c r="X837" s="88">
        <v>35</v>
      </c>
      <c r="Y837" s="85">
        <v>100</v>
      </c>
      <c r="Z837" s="88"/>
      <c r="AA837" s="85">
        <v>0</v>
      </c>
      <c r="AB837" s="91">
        <v>0</v>
      </c>
      <c r="AC837" s="86">
        <v>0</v>
      </c>
      <c r="AD837" s="86">
        <v>0</v>
      </c>
      <c r="AE837" s="86">
        <v>0</v>
      </c>
      <c r="AF837" s="88">
        <v>0</v>
      </c>
      <c r="AG837" s="85">
        <v>6.9897339890600003</v>
      </c>
      <c r="AH837" s="86">
        <v>0.15460299999999999</v>
      </c>
      <c r="AI837" s="88">
        <v>8.3099999869900004E-3</v>
      </c>
      <c r="AJ837" s="150">
        <v>1.03</v>
      </c>
      <c r="AK837" s="151">
        <v>0</v>
      </c>
    </row>
    <row r="838" spans="1:37" x14ac:dyDescent="0.2">
      <c r="A838" s="149" t="s">
        <v>616</v>
      </c>
      <c r="B838" s="66" t="s">
        <v>1892</v>
      </c>
      <c r="C838" s="67">
        <v>47</v>
      </c>
      <c r="D838" s="84" t="s">
        <v>342</v>
      </c>
      <c r="E838" s="85">
        <v>17.4529742662967</v>
      </c>
      <c r="F838" s="91">
        <v>17.4529742662967</v>
      </c>
      <c r="G838" s="86">
        <v>8.6396263395016195</v>
      </c>
      <c r="H838" s="86">
        <v>8.6396263395016195</v>
      </c>
      <c r="I838" s="86">
        <v>7.94</v>
      </c>
      <c r="J838" s="86">
        <v>13.51</v>
      </c>
      <c r="K838" s="87">
        <v>0</v>
      </c>
      <c r="L838" s="85">
        <v>0</v>
      </c>
      <c r="M838" s="86">
        <v>0.13610410828216199</v>
      </c>
      <c r="N838" s="86">
        <v>42.353872542551798</v>
      </c>
      <c r="O838" s="86">
        <v>18.0213770817798</v>
      </c>
      <c r="P838" s="86">
        <v>0.86499999999999999</v>
      </c>
      <c r="Q838" s="88">
        <v>1.2585</v>
      </c>
      <c r="R838" s="85">
        <v>9.7949588611727798E-2</v>
      </c>
      <c r="S838" s="86">
        <v>0</v>
      </c>
      <c r="T838" s="86">
        <v>1.85</v>
      </c>
      <c r="U838" s="88">
        <v>16.8102680275918</v>
      </c>
      <c r="V838" s="89">
        <v>3.44</v>
      </c>
      <c r="W838" s="85">
        <v>31.1615085556389</v>
      </c>
      <c r="X838" s="88">
        <v>34.799999999999997</v>
      </c>
      <c r="Y838" s="85">
        <v>-75.819999999999993</v>
      </c>
      <c r="Z838" s="88">
        <v>-100</v>
      </c>
      <c r="AA838" s="85">
        <v>0.01</v>
      </c>
      <c r="AB838" s="91">
        <v>0.01</v>
      </c>
      <c r="AC838" s="86">
        <v>0.01</v>
      </c>
      <c r="AD838" s="86">
        <v>0.01</v>
      </c>
      <c r="AE838" s="86">
        <v>0</v>
      </c>
      <c r="AF838" s="88">
        <v>0</v>
      </c>
      <c r="AG838" s="85">
        <v>0.62456999993899998</v>
      </c>
      <c r="AH838" s="86">
        <v>0.18107500000000001</v>
      </c>
      <c r="AI838" s="88">
        <v>1.38499999987E-3</v>
      </c>
      <c r="AJ838" s="150">
        <v>1.0900000000000001</v>
      </c>
      <c r="AK838" s="151">
        <v>0</v>
      </c>
    </row>
    <row r="839" spans="1:37" x14ac:dyDescent="0.2">
      <c r="A839" s="149" t="s">
        <v>1893</v>
      </c>
      <c r="B839" s="66" t="s">
        <v>1894</v>
      </c>
      <c r="C839" s="67">
        <v>47</v>
      </c>
      <c r="D839" s="84" t="s">
        <v>342</v>
      </c>
      <c r="E839" s="85">
        <v>24.373487142206599</v>
      </c>
      <c r="F839" s="91">
        <v>24.373487142206599</v>
      </c>
      <c r="G839" s="86">
        <v>12.4471748004825</v>
      </c>
      <c r="H839" s="86">
        <v>12.4471748004825</v>
      </c>
      <c r="I839" s="86">
        <v>4.3600000000000003</v>
      </c>
      <c r="J839" s="86">
        <v>3</v>
      </c>
      <c r="K839" s="87">
        <v>0</v>
      </c>
      <c r="L839" s="85">
        <v>0</v>
      </c>
      <c r="M839" s="86">
        <v>1.3095589118652801E-2</v>
      </c>
      <c r="N839" s="86">
        <v>100</v>
      </c>
      <c r="O839" s="86">
        <v>48.466981132075503</v>
      </c>
      <c r="P839" s="86">
        <v>0.56100000000000005</v>
      </c>
      <c r="Q839" s="88">
        <v>1.3581000000000001</v>
      </c>
      <c r="R839" s="85">
        <v>7.7351485148514903E-3</v>
      </c>
      <c r="S839" s="86">
        <v>0</v>
      </c>
      <c r="T839" s="86">
        <v>1.57</v>
      </c>
      <c r="U839" s="88">
        <v>12.5190729926424</v>
      </c>
      <c r="V839" s="89">
        <v>3.65</v>
      </c>
      <c r="W839" s="85">
        <v>29.3805941318141</v>
      </c>
      <c r="X839" s="88">
        <v>31.433333333299998</v>
      </c>
      <c r="Y839" s="85"/>
      <c r="Z839" s="88"/>
      <c r="AA839" s="85">
        <v>0</v>
      </c>
      <c r="AB839" s="91">
        <v>0</v>
      </c>
      <c r="AC839" s="86">
        <v>0</v>
      </c>
      <c r="AD839" s="86">
        <v>0</v>
      </c>
      <c r="AE839" s="86">
        <v>0</v>
      </c>
      <c r="AF839" s="88">
        <v>0</v>
      </c>
      <c r="AG839" s="85">
        <v>1.37143800055</v>
      </c>
      <c r="AH839" s="86">
        <v>3.1722E-2</v>
      </c>
      <c r="AI839" s="88">
        <v>2.77000000111E-3</v>
      </c>
      <c r="AJ839" s="150">
        <v>1.31</v>
      </c>
      <c r="AK839" s="151">
        <v>0</v>
      </c>
    </row>
    <row r="840" spans="1:37" x14ac:dyDescent="0.2">
      <c r="A840" s="149" t="s">
        <v>1895</v>
      </c>
      <c r="B840" s="66" t="s">
        <v>1896</v>
      </c>
      <c r="C840" s="67">
        <v>47</v>
      </c>
      <c r="D840" s="84" t="s">
        <v>342</v>
      </c>
      <c r="E840" s="85">
        <v>15.6920769125869</v>
      </c>
      <c r="F840" s="91">
        <v>15.6920769125869</v>
      </c>
      <c r="G840" s="86">
        <v>8.4467475794354296</v>
      </c>
      <c r="H840" s="86">
        <v>8.4467475794354296</v>
      </c>
      <c r="I840" s="86">
        <v>6.46</v>
      </c>
      <c r="J840" s="86">
        <v>8.83</v>
      </c>
      <c r="K840" s="87">
        <v>0</v>
      </c>
      <c r="L840" s="85">
        <v>0</v>
      </c>
      <c r="M840" s="86">
        <v>0</v>
      </c>
      <c r="N840" s="86"/>
      <c r="O840" s="86">
        <v>36.830911024459397</v>
      </c>
      <c r="P840" s="86">
        <v>0.67300000000000004</v>
      </c>
      <c r="Q840" s="88">
        <v>1</v>
      </c>
      <c r="R840" s="85">
        <v>0</v>
      </c>
      <c r="S840" s="86">
        <v>0</v>
      </c>
      <c r="T840" s="86">
        <v>1.7</v>
      </c>
      <c r="U840" s="88">
        <v>15.7070775944361</v>
      </c>
      <c r="V840" s="89">
        <v>3.2</v>
      </c>
      <c r="W840" s="85">
        <v>25.170616015960999</v>
      </c>
      <c r="X840" s="88">
        <v>21.833333333300001</v>
      </c>
      <c r="Y840" s="85">
        <v>100</v>
      </c>
      <c r="Z840" s="88"/>
      <c r="AA840" s="85">
        <v>0</v>
      </c>
      <c r="AB840" s="91">
        <v>0</v>
      </c>
      <c r="AC840" s="86">
        <v>0</v>
      </c>
      <c r="AD840" s="86">
        <v>0</v>
      </c>
      <c r="AE840" s="86">
        <v>0</v>
      </c>
      <c r="AF840" s="88">
        <v>0</v>
      </c>
      <c r="AG840" s="85">
        <v>1.1713139996399999</v>
      </c>
      <c r="AH840" s="86">
        <v>5.3900999999999998E-2</v>
      </c>
      <c r="AI840" s="88">
        <v>0</v>
      </c>
      <c r="AJ840" s="150">
        <v>1.17</v>
      </c>
      <c r="AK840" s="151">
        <v>0</v>
      </c>
    </row>
    <row r="841" spans="1:37" x14ac:dyDescent="0.2">
      <c r="A841" s="149" t="s">
        <v>1897</v>
      </c>
      <c r="B841" s="66" t="s">
        <v>1898</v>
      </c>
      <c r="C841" s="67">
        <v>47</v>
      </c>
      <c r="D841" s="84" t="s">
        <v>342</v>
      </c>
      <c r="E841" s="85">
        <v>9.82779628667104</v>
      </c>
      <c r="F841" s="91">
        <v>9.82779628667104</v>
      </c>
      <c r="G841" s="86">
        <v>5.5964076652380301</v>
      </c>
      <c r="H841" s="86">
        <v>5.5964076652380301</v>
      </c>
      <c r="I841" s="86">
        <v>5.07</v>
      </c>
      <c r="J841" s="86">
        <v>27.73</v>
      </c>
      <c r="K841" s="87">
        <v>0</v>
      </c>
      <c r="L841" s="85">
        <v>6.9999999982199995E-2</v>
      </c>
      <c r="M841" s="86">
        <v>1.5321326592678799E-3</v>
      </c>
      <c r="N841" s="86">
        <v>37.741898545745997</v>
      </c>
      <c r="O841" s="86">
        <v>21.636935991605501</v>
      </c>
      <c r="P841" s="86">
        <v>1.026</v>
      </c>
      <c r="Q841" s="88">
        <v>1.2497</v>
      </c>
      <c r="R841" s="85">
        <v>3.9457070707070697E-2</v>
      </c>
      <c r="S841" s="86">
        <v>0</v>
      </c>
      <c r="T841" s="86">
        <v>1.44</v>
      </c>
      <c r="U841" s="88">
        <v>20.369628752311201</v>
      </c>
      <c r="V841" s="89">
        <v>3.2</v>
      </c>
      <c r="W841" s="85">
        <v>24.855953907199801</v>
      </c>
      <c r="X841" s="88">
        <v>43.066666666700002</v>
      </c>
      <c r="Y841" s="85">
        <v>99.460000000000008</v>
      </c>
      <c r="Z841" s="88"/>
      <c r="AA841" s="85">
        <v>0.06</v>
      </c>
      <c r="AB841" s="91">
        <v>0.06</v>
      </c>
      <c r="AC841" s="86">
        <v>0.05</v>
      </c>
      <c r="AD841" s="86">
        <v>0.05</v>
      </c>
      <c r="AE841" s="86">
        <v>0</v>
      </c>
      <c r="AF841" s="88">
        <v>0</v>
      </c>
      <c r="AG841" s="85">
        <v>2.4378940010000001</v>
      </c>
      <c r="AH841" s="86">
        <v>0.27260499999999999</v>
      </c>
      <c r="AI841" s="88">
        <v>1.8005000007400001E-2</v>
      </c>
      <c r="AJ841" s="150">
        <v>1.06</v>
      </c>
      <c r="AK841" s="151">
        <v>0</v>
      </c>
    </row>
    <row r="842" spans="1:37" x14ac:dyDescent="0.2">
      <c r="A842" s="149" t="s">
        <v>1899</v>
      </c>
      <c r="B842" s="66" t="s">
        <v>1900</v>
      </c>
      <c r="C842" s="67">
        <v>47</v>
      </c>
      <c r="D842" s="84" t="s">
        <v>342</v>
      </c>
      <c r="E842" s="85">
        <v>1.60247299602047</v>
      </c>
      <c r="F842" s="91">
        <v>1.60247299602047</v>
      </c>
      <c r="G842" s="86">
        <v>1.1997820731476201</v>
      </c>
      <c r="H842" s="86">
        <v>1.1997820731476201</v>
      </c>
      <c r="I842" s="86">
        <v>6.71</v>
      </c>
      <c r="J842" s="86">
        <v>4.96</v>
      </c>
      <c r="K842" s="87">
        <v>0</v>
      </c>
      <c r="L842" s="85">
        <v>5.34000000199</v>
      </c>
      <c r="M842" s="86">
        <v>0</v>
      </c>
      <c r="N842" s="86"/>
      <c r="O842" s="86">
        <v>1.90903986524424</v>
      </c>
      <c r="P842" s="86">
        <v>0.35</v>
      </c>
      <c r="Q842" s="88">
        <v>0.38159999999999999</v>
      </c>
      <c r="R842" s="85">
        <v>0</v>
      </c>
      <c r="S842" s="86">
        <v>0</v>
      </c>
      <c r="T842" s="86">
        <v>1.66</v>
      </c>
      <c r="U842" s="88">
        <v>9.8469774493083193</v>
      </c>
      <c r="V842" s="89">
        <v>2.69</v>
      </c>
      <c r="W842" s="85"/>
      <c r="X842" s="88"/>
      <c r="Y842" s="85"/>
      <c r="Z842" s="88"/>
      <c r="AA842" s="85">
        <v>0</v>
      </c>
      <c r="AB842" s="91">
        <v>0</v>
      </c>
      <c r="AC842" s="86">
        <v>0</v>
      </c>
      <c r="AD842" s="86">
        <v>0</v>
      </c>
      <c r="AE842" s="86">
        <v>0</v>
      </c>
      <c r="AF842" s="88">
        <v>0</v>
      </c>
      <c r="AG842" s="85">
        <v>9.3112160105000008</v>
      </c>
      <c r="AH842" s="86">
        <v>3.6942999999999997E-2</v>
      </c>
      <c r="AI842" s="88">
        <v>1.3850000015599999E-3</v>
      </c>
      <c r="AJ842" s="150">
        <v>1</v>
      </c>
      <c r="AK842" s="151">
        <v>0</v>
      </c>
    </row>
    <row r="843" spans="1:37" x14ac:dyDescent="0.2">
      <c r="A843" s="149" t="s">
        <v>1722</v>
      </c>
      <c r="B843" s="66" t="s">
        <v>1901</v>
      </c>
      <c r="C843" s="67">
        <v>47</v>
      </c>
      <c r="D843" s="84" t="s">
        <v>342</v>
      </c>
      <c r="E843" s="85">
        <v>1.27180867801825</v>
      </c>
      <c r="F843" s="91">
        <v>1.27180867801825</v>
      </c>
      <c r="G843" s="86">
        <v>0.58127338204957901</v>
      </c>
      <c r="H843" s="86">
        <v>0.58127338204957901</v>
      </c>
      <c r="I843" s="86">
        <v>2.91</v>
      </c>
      <c r="J843" s="86">
        <v>9.26</v>
      </c>
      <c r="K843" s="87">
        <v>0</v>
      </c>
      <c r="L843" s="85">
        <v>2.75999999724</v>
      </c>
      <c r="M843" s="86">
        <v>0</v>
      </c>
      <c r="N843" s="86"/>
      <c r="O843" s="86">
        <v>5.1523947750362797</v>
      </c>
      <c r="P843" s="86">
        <v>0.54100000000000004</v>
      </c>
      <c r="Q843" s="88">
        <v>0.67989999999999995</v>
      </c>
      <c r="R843" s="85">
        <v>0</v>
      </c>
      <c r="S843" s="86">
        <v>0</v>
      </c>
      <c r="T843" s="86">
        <v>1.22</v>
      </c>
      <c r="U843" s="88">
        <v>13.2303066326352</v>
      </c>
      <c r="V843" s="89">
        <v>3.05</v>
      </c>
      <c r="W843" s="85">
        <v>14.2278059615956</v>
      </c>
      <c r="X843" s="88">
        <v>17.366666666699999</v>
      </c>
      <c r="Y843" s="85">
        <v>100</v>
      </c>
      <c r="Z843" s="88"/>
      <c r="AA843" s="85">
        <v>0</v>
      </c>
      <c r="AB843" s="91">
        <v>0</v>
      </c>
      <c r="AC843" s="86">
        <v>0</v>
      </c>
      <c r="AD843" s="86">
        <v>0</v>
      </c>
      <c r="AE843" s="86">
        <v>0</v>
      </c>
      <c r="AF843" s="88">
        <v>0</v>
      </c>
      <c r="AG843" s="85">
        <v>12.3390180066</v>
      </c>
      <c r="AH843" s="86">
        <v>9.0559000000000001E-2</v>
      </c>
      <c r="AI843" s="88">
        <v>4.1550000022100003E-3</v>
      </c>
      <c r="AJ843" s="150">
        <v>1.03</v>
      </c>
      <c r="AK843" s="151">
        <v>0</v>
      </c>
    </row>
    <row r="844" spans="1:37" x14ac:dyDescent="0.2">
      <c r="A844" s="149" t="s">
        <v>1724</v>
      </c>
      <c r="B844" s="66" t="s">
        <v>1902</v>
      </c>
      <c r="C844" s="67">
        <v>47</v>
      </c>
      <c r="D844" s="84" t="s">
        <v>342</v>
      </c>
      <c r="E844" s="85">
        <v>6.2601148873357202</v>
      </c>
      <c r="F844" s="91">
        <v>6.24233047004215</v>
      </c>
      <c r="G844" s="86">
        <v>5.02231944370343</v>
      </c>
      <c r="H844" s="86">
        <v>5.0045350264098598</v>
      </c>
      <c r="I844" s="86">
        <v>3.46</v>
      </c>
      <c r="J844" s="86">
        <v>3.45</v>
      </c>
      <c r="K844" s="87">
        <v>0</v>
      </c>
      <c r="L844" s="85">
        <v>2.8500000020899998</v>
      </c>
      <c r="M844" s="86">
        <v>0</v>
      </c>
      <c r="N844" s="86">
        <v>24.251225267743699</v>
      </c>
      <c r="O844" s="86">
        <v>11.363080185985799</v>
      </c>
      <c r="P844" s="86">
        <v>0.73499999999999999</v>
      </c>
      <c r="Q844" s="88">
        <v>0.79039999999999999</v>
      </c>
      <c r="R844" s="85">
        <v>0</v>
      </c>
      <c r="S844" s="86">
        <v>0</v>
      </c>
      <c r="T844" s="86">
        <v>1.52</v>
      </c>
      <c r="U844" s="88">
        <v>15.308826406302799</v>
      </c>
      <c r="V844" s="89">
        <v>3.18</v>
      </c>
      <c r="W844" s="85">
        <v>25.326025595881099</v>
      </c>
      <c r="X844" s="88">
        <v>30.4</v>
      </c>
      <c r="Y844" s="85">
        <v>100</v>
      </c>
      <c r="Z844" s="88"/>
      <c r="AA844" s="85">
        <v>0</v>
      </c>
      <c r="AB844" s="91">
        <v>0</v>
      </c>
      <c r="AC844" s="86">
        <v>0</v>
      </c>
      <c r="AD844" s="86">
        <v>0</v>
      </c>
      <c r="AE844" s="86">
        <v>0</v>
      </c>
      <c r="AF844" s="88">
        <v>4.6500001136800001E-2</v>
      </c>
      <c r="AG844" s="85">
        <v>5.8801139997099998</v>
      </c>
      <c r="AH844" s="86">
        <v>3.1290999999999999E-2</v>
      </c>
      <c r="AI844" s="88">
        <v>5.5399999997299996E-3</v>
      </c>
      <c r="AJ844" s="150">
        <v>1.34</v>
      </c>
      <c r="AK844" s="151">
        <v>0</v>
      </c>
    </row>
    <row r="845" spans="1:37" x14ac:dyDescent="0.2">
      <c r="A845" s="149" t="s">
        <v>1903</v>
      </c>
      <c r="B845" s="66" t="s">
        <v>1904</v>
      </c>
      <c r="C845" s="67">
        <v>47</v>
      </c>
      <c r="D845" s="84" t="s">
        <v>342</v>
      </c>
      <c r="E845" s="85">
        <v>41.127559102864403</v>
      </c>
      <c r="F845" s="91">
        <v>41.1192214111922</v>
      </c>
      <c r="G845" s="86">
        <v>14.3370398162676</v>
      </c>
      <c r="H845" s="86">
        <v>14.329460096565599</v>
      </c>
      <c r="I845" s="86">
        <v>12.68</v>
      </c>
      <c r="J845" s="86">
        <v>19.05</v>
      </c>
      <c r="K845" s="87">
        <v>0</v>
      </c>
      <c r="L845" s="85">
        <v>1.049999999</v>
      </c>
      <c r="M845" s="86">
        <v>0</v>
      </c>
      <c r="N845" s="86">
        <v>50.275699094131497</v>
      </c>
      <c r="O845" s="86">
        <v>93.469894475481098</v>
      </c>
      <c r="P845" s="86">
        <v>1.3180000000000001</v>
      </c>
      <c r="Q845" s="88">
        <v>0.6401</v>
      </c>
      <c r="R845" s="85">
        <v>0</v>
      </c>
      <c r="S845" s="86">
        <v>0</v>
      </c>
      <c r="T845" s="86">
        <v>1.1299999999999999</v>
      </c>
      <c r="U845" s="88">
        <v>6.1244135191880602</v>
      </c>
      <c r="V845" s="89">
        <v>4</v>
      </c>
      <c r="W845" s="85">
        <v>38.933089267959602</v>
      </c>
      <c r="X845" s="88">
        <v>44.133333333300001</v>
      </c>
      <c r="Y845" s="85">
        <v>-100</v>
      </c>
      <c r="Z845" s="88"/>
      <c r="AA845" s="85">
        <v>0.2</v>
      </c>
      <c r="AB845" s="91">
        <v>0.2</v>
      </c>
      <c r="AC845" s="86">
        <v>0.04</v>
      </c>
      <c r="AD845" s="86">
        <v>0.04</v>
      </c>
      <c r="AE845" s="86">
        <v>0.12</v>
      </c>
      <c r="AF845" s="88">
        <v>0</v>
      </c>
      <c r="AG845" s="85">
        <v>1.1170179985599999</v>
      </c>
      <c r="AH845" s="86">
        <v>0.178976</v>
      </c>
      <c r="AI845" s="88">
        <v>1.2849999983500001E-3</v>
      </c>
      <c r="AJ845" s="150">
        <v>2.42</v>
      </c>
      <c r="AK845" s="151">
        <v>4</v>
      </c>
    </row>
    <row r="846" spans="1:37" x14ac:dyDescent="0.2">
      <c r="A846" s="149" t="s">
        <v>1905</v>
      </c>
      <c r="B846" s="66" t="s">
        <v>1906</v>
      </c>
      <c r="C846" s="67">
        <v>47</v>
      </c>
      <c r="D846" s="84" t="s">
        <v>342</v>
      </c>
      <c r="E846" s="85">
        <v>26.632304688018898</v>
      </c>
      <c r="F846" s="91">
        <v>26.6057361478274</v>
      </c>
      <c r="G846" s="86">
        <v>10.886459343491399</v>
      </c>
      <c r="H846" s="86">
        <v>10.885130916481801</v>
      </c>
      <c r="I846" s="86">
        <v>31.62</v>
      </c>
      <c r="J846" s="86">
        <v>79.13</v>
      </c>
      <c r="K846" s="87">
        <v>0</v>
      </c>
      <c r="L846" s="85">
        <v>2.0099999991200002</v>
      </c>
      <c r="M846" s="86">
        <v>1.68437371591274E-2</v>
      </c>
      <c r="N846" s="86">
        <v>80.1800965466023</v>
      </c>
      <c r="O846" s="86">
        <v>75.173642030276</v>
      </c>
      <c r="P846" s="86">
        <v>4.96</v>
      </c>
      <c r="Q846" s="88">
        <v>0.39850000000000002</v>
      </c>
      <c r="R846" s="85">
        <v>4.0338846308995598E-2</v>
      </c>
      <c r="S846" s="86">
        <v>0</v>
      </c>
      <c r="T846" s="86">
        <v>1.52</v>
      </c>
      <c r="U846" s="88">
        <v>5.4990236061479596</v>
      </c>
      <c r="V846" s="89">
        <v>3.24</v>
      </c>
      <c r="W846" s="85">
        <v>42.010225345553003</v>
      </c>
      <c r="X846" s="88">
        <v>39.9</v>
      </c>
      <c r="Y846" s="85"/>
      <c r="Z846" s="88"/>
      <c r="AA846" s="85">
        <v>1.21</v>
      </c>
      <c r="AB846" s="91">
        <v>1.19</v>
      </c>
      <c r="AC846" s="86">
        <v>0.09</v>
      </c>
      <c r="AD846" s="86">
        <v>0.09</v>
      </c>
      <c r="AE846" s="86">
        <v>0.47</v>
      </c>
      <c r="AF846" s="88">
        <v>0</v>
      </c>
      <c r="AG846" s="85">
        <v>1.59043599989</v>
      </c>
      <c r="AH846" s="86">
        <v>0.85447499999999998</v>
      </c>
      <c r="AI846" s="88">
        <v>5.6539999996200003E-3</v>
      </c>
      <c r="AJ846" s="150">
        <v>1.46</v>
      </c>
      <c r="AK846" s="151">
        <v>0</v>
      </c>
    </row>
    <row r="847" spans="1:37" x14ac:dyDescent="0.2">
      <c r="A847" s="149" t="s">
        <v>1907</v>
      </c>
      <c r="B847" s="66" t="s">
        <v>1908</v>
      </c>
      <c r="C847" s="67">
        <v>47</v>
      </c>
      <c r="D847" s="84" t="s">
        <v>342</v>
      </c>
      <c r="E847" s="85">
        <v>10.443438405083899</v>
      </c>
      <c r="F847" s="91">
        <v>10.3450215111211</v>
      </c>
      <c r="G847" s="86">
        <v>6.3872564181874401</v>
      </c>
      <c r="H847" s="86">
        <v>6.37319686190704</v>
      </c>
      <c r="I847" s="86">
        <v>392.1</v>
      </c>
      <c r="J847" s="86">
        <v>1076.01</v>
      </c>
      <c r="K847" s="87">
        <v>0</v>
      </c>
      <c r="L847" s="85">
        <v>2.2799999983000001</v>
      </c>
      <c r="M847" s="86">
        <v>8.47371775431783E-4</v>
      </c>
      <c r="N847" s="86"/>
      <c r="O847" s="86">
        <v>23.882352941176499</v>
      </c>
      <c r="P847" s="86">
        <v>38.185000000000002</v>
      </c>
      <c r="Q847" s="88">
        <v>0.79669999999999996</v>
      </c>
      <c r="R847" s="85">
        <v>5.1679586563307497E-2</v>
      </c>
      <c r="S847" s="86">
        <v>0</v>
      </c>
      <c r="T847" s="86">
        <v>3.46</v>
      </c>
      <c r="U847" s="88">
        <v>3.5823749402468898</v>
      </c>
      <c r="V847" s="89">
        <v>1.43</v>
      </c>
      <c r="W847" s="85">
        <v>38.5340550488989</v>
      </c>
      <c r="X847" s="88">
        <v>46.833333333299997</v>
      </c>
      <c r="Y847" s="85">
        <v>-100</v>
      </c>
      <c r="Z847" s="88"/>
      <c r="AA847" s="85">
        <v>2.38</v>
      </c>
      <c r="AB847" s="91">
        <v>2.1800000000000002</v>
      </c>
      <c r="AC847" s="86">
        <v>0.39</v>
      </c>
      <c r="AD847" s="86">
        <v>0.39</v>
      </c>
      <c r="AE847" s="86">
        <v>3.42</v>
      </c>
      <c r="AF847" s="88">
        <v>0</v>
      </c>
      <c r="AG847" s="85">
        <v>0.13870599993900001</v>
      </c>
      <c r="AH847" s="86">
        <v>5.4798730000000004</v>
      </c>
      <c r="AI847" s="88">
        <v>4.0091999982399998E-2</v>
      </c>
      <c r="AJ847" s="150">
        <v>1.5</v>
      </c>
      <c r="AK847" s="151">
        <v>0</v>
      </c>
    </row>
    <row r="848" spans="1:37" x14ac:dyDescent="0.2">
      <c r="A848" s="149" t="s">
        <v>1909</v>
      </c>
      <c r="B848" s="66" t="s">
        <v>1910</v>
      </c>
      <c r="C848" s="67">
        <v>47</v>
      </c>
      <c r="D848" s="84" t="s">
        <v>342</v>
      </c>
      <c r="E848" s="85">
        <v>10.6204436657176</v>
      </c>
      <c r="F848" s="91">
        <v>10.5960389224367</v>
      </c>
      <c r="G848" s="86">
        <v>5.6356184099371101</v>
      </c>
      <c r="H848" s="86">
        <v>5.61559400519383</v>
      </c>
      <c r="I848" s="86">
        <v>24.66</v>
      </c>
      <c r="J848" s="86">
        <v>30.48</v>
      </c>
      <c r="K848" s="87">
        <v>0</v>
      </c>
      <c r="L848" s="85">
        <v>9.0799999785299992</v>
      </c>
      <c r="M848" s="86">
        <v>0</v>
      </c>
      <c r="N848" s="86">
        <v>39.382488479262697</v>
      </c>
      <c r="O848" s="86">
        <v>16.258228688388598</v>
      </c>
      <c r="P848" s="86">
        <v>2.2120000000000002</v>
      </c>
      <c r="Q848" s="88">
        <v>0.66049999999999998</v>
      </c>
      <c r="R848" s="85">
        <v>0</v>
      </c>
      <c r="S848" s="86">
        <v>0</v>
      </c>
      <c r="T848" s="86">
        <v>1.68</v>
      </c>
      <c r="U848" s="88">
        <v>10.0610118582022</v>
      </c>
      <c r="V848" s="89">
        <v>3.03</v>
      </c>
      <c r="W848" s="85">
        <v>40.649874038019497</v>
      </c>
      <c r="X848" s="88">
        <v>55.6</v>
      </c>
      <c r="Y848" s="85">
        <v>-100</v>
      </c>
      <c r="Z848" s="88"/>
      <c r="AA848" s="85">
        <v>0.06</v>
      </c>
      <c r="AB848" s="91">
        <v>0.04</v>
      </c>
      <c r="AC848" s="86">
        <v>0</v>
      </c>
      <c r="AD848" s="86">
        <v>0</v>
      </c>
      <c r="AE848" s="86">
        <v>0.24</v>
      </c>
      <c r="AF848" s="88">
        <v>0</v>
      </c>
      <c r="AG848" s="85">
        <v>6.5073630308699997</v>
      </c>
      <c r="AH848" s="86">
        <v>0.34671099999999999</v>
      </c>
      <c r="AI848" s="88">
        <v>2.82700000498E-3</v>
      </c>
      <c r="AJ848" s="150">
        <v>1.1200000000000001</v>
      </c>
      <c r="AK848" s="151">
        <v>0</v>
      </c>
    </row>
    <row r="849" spans="1:37" x14ac:dyDescent="0.2">
      <c r="A849" s="149" t="s">
        <v>1911</v>
      </c>
      <c r="B849" s="66" t="s">
        <v>1912</v>
      </c>
      <c r="C849" s="67">
        <v>47</v>
      </c>
      <c r="D849" s="84" t="s">
        <v>342</v>
      </c>
      <c r="E849" s="85">
        <v>11.2922194683384</v>
      </c>
      <c r="F849" s="91">
        <v>11.291247509355101</v>
      </c>
      <c r="G849" s="86">
        <v>5.2582980998201903</v>
      </c>
      <c r="H849" s="86">
        <v>5.2573261408368603</v>
      </c>
      <c r="I849" s="86">
        <v>9.4700000000000006</v>
      </c>
      <c r="J849" s="86">
        <v>9.9</v>
      </c>
      <c r="K849" s="87">
        <v>0</v>
      </c>
      <c r="L849" s="85">
        <v>3.4700000014399999</v>
      </c>
      <c r="M849" s="86">
        <v>0</v>
      </c>
      <c r="N849" s="86">
        <v>68.297913823357405</v>
      </c>
      <c r="O849" s="86">
        <v>47.126725219573402</v>
      </c>
      <c r="P849" s="86">
        <v>0.77400000000000002</v>
      </c>
      <c r="Q849" s="88">
        <v>0.47520000000000001</v>
      </c>
      <c r="R849" s="85">
        <v>0</v>
      </c>
      <c r="S849" s="86">
        <v>0</v>
      </c>
      <c r="T849" s="86">
        <v>1.72</v>
      </c>
      <c r="U849" s="88">
        <v>7.7834475385138697</v>
      </c>
      <c r="V849" s="89">
        <v>3.02</v>
      </c>
      <c r="W849" s="85">
        <v>23.303735745427101</v>
      </c>
      <c r="X849" s="88">
        <v>26.0333333333</v>
      </c>
      <c r="Y849" s="85">
        <v>99.419999999999987</v>
      </c>
      <c r="Z849" s="88"/>
      <c r="AA849" s="85">
        <v>0.01</v>
      </c>
      <c r="AB849" s="91">
        <v>0.01</v>
      </c>
      <c r="AC849" s="86">
        <v>0</v>
      </c>
      <c r="AD849" s="86">
        <v>0</v>
      </c>
      <c r="AE849" s="86">
        <v>0.01</v>
      </c>
      <c r="AF849" s="88">
        <v>0</v>
      </c>
      <c r="AG849" s="85">
        <v>2.3630269995300002</v>
      </c>
      <c r="AH849" s="86">
        <v>7.4880000000000002E-2</v>
      </c>
      <c r="AI849" s="88">
        <v>2.5699999994900001E-4</v>
      </c>
      <c r="AJ849" s="150">
        <v>1.1299999999999999</v>
      </c>
      <c r="AK849" s="151">
        <v>0</v>
      </c>
    </row>
    <row r="850" spans="1:37" x14ac:dyDescent="0.2">
      <c r="A850" s="149" t="s">
        <v>1913</v>
      </c>
      <c r="B850" s="66" t="s">
        <v>1914</v>
      </c>
      <c r="C850" s="67">
        <v>47</v>
      </c>
      <c r="D850" s="84" t="s">
        <v>342</v>
      </c>
      <c r="E850" s="85">
        <v>9.6948866377231102</v>
      </c>
      <c r="F850" s="91">
        <v>9.6948866377231102</v>
      </c>
      <c r="G850" s="86">
        <v>5.2496382054992798</v>
      </c>
      <c r="H850" s="86">
        <v>5.2496382054992798</v>
      </c>
      <c r="I850" s="86">
        <v>6.84</v>
      </c>
      <c r="J850" s="86">
        <v>4.3</v>
      </c>
      <c r="K850" s="87">
        <v>0</v>
      </c>
      <c r="L850" s="85">
        <v>3.3700000020299998</v>
      </c>
      <c r="M850" s="86">
        <v>0</v>
      </c>
      <c r="N850" s="86">
        <v>63.153975051200902</v>
      </c>
      <c r="O850" s="86">
        <v>47.734524569240598</v>
      </c>
      <c r="P850" s="86">
        <v>0.78200000000000003</v>
      </c>
      <c r="Q850" s="88">
        <v>0.56279999999999997</v>
      </c>
      <c r="R850" s="85">
        <v>0</v>
      </c>
      <c r="S850" s="86">
        <v>0</v>
      </c>
      <c r="T850" s="86">
        <v>1.52</v>
      </c>
      <c r="U850" s="88">
        <v>9.1630487216594307</v>
      </c>
      <c r="V850" s="89">
        <v>2.99</v>
      </c>
      <c r="W850" s="85">
        <v>23.215699336380901</v>
      </c>
      <c r="X850" s="88">
        <v>22.1</v>
      </c>
      <c r="Y850" s="85">
        <v>100</v>
      </c>
      <c r="Z850" s="88"/>
      <c r="AA850" s="85">
        <v>0</v>
      </c>
      <c r="AB850" s="91">
        <v>0</v>
      </c>
      <c r="AC850" s="86">
        <v>0</v>
      </c>
      <c r="AD850" s="86">
        <v>0</v>
      </c>
      <c r="AE850" s="86">
        <v>0</v>
      </c>
      <c r="AF850" s="88">
        <v>0</v>
      </c>
      <c r="AG850" s="85">
        <v>1.10571999993</v>
      </c>
      <c r="AH850" s="86">
        <v>2.5788999999999999E-2</v>
      </c>
      <c r="AI850" s="88">
        <v>2.3529999998499998E-3</v>
      </c>
      <c r="AJ850" s="150">
        <v>1.06</v>
      </c>
      <c r="AK850" s="151">
        <v>0</v>
      </c>
    </row>
    <row r="851" spans="1:37" x14ac:dyDescent="0.2">
      <c r="A851" s="149" t="s">
        <v>1915</v>
      </c>
      <c r="B851" s="66" t="s">
        <v>1916</v>
      </c>
      <c r="C851" s="67">
        <v>47</v>
      </c>
      <c r="D851" s="84" t="s">
        <v>342</v>
      </c>
      <c r="E851" s="85">
        <v>8.0426485539840602</v>
      </c>
      <c r="F851" s="91">
        <v>8.0112423547197107</v>
      </c>
      <c r="G851" s="86">
        <v>5.1713767093755498</v>
      </c>
      <c r="H851" s="86">
        <v>5.1564720724365403</v>
      </c>
      <c r="I851" s="86">
        <v>19.16</v>
      </c>
      <c r="J851" s="86">
        <v>13.51</v>
      </c>
      <c r="K851" s="87">
        <v>0</v>
      </c>
      <c r="L851" s="85">
        <v>5.0999999979400004</v>
      </c>
      <c r="M851" s="86">
        <v>0</v>
      </c>
      <c r="N851" s="86">
        <v>38.844905905256297</v>
      </c>
      <c r="O851" s="86">
        <v>18.292682926829301</v>
      </c>
      <c r="P851" s="86">
        <v>1.2829999999999999</v>
      </c>
      <c r="Q851" s="88">
        <v>0.73929999999999996</v>
      </c>
      <c r="R851" s="85">
        <v>0</v>
      </c>
      <c r="S851" s="86">
        <v>0</v>
      </c>
      <c r="T851" s="86">
        <v>2.0499999999999998</v>
      </c>
      <c r="U851" s="88">
        <v>13.753253735474599</v>
      </c>
      <c r="V851" s="89">
        <v>3.09</v>
      </c>
      <c r="W851" s="85">
        <v>35.7554259198442</v>
      </c>
      <c r="X851" s="88">
        <v>54.9666666667</v>
      </c>
      <c r="Y851" s="85">
        <v>19.36</v>
      </c>
      <c r="Z851" s="88"/>
      <c r="AA851" s="85">
        <v>0.02</v>
      </c>
      <c r="AB851" s="91">
        <v>0.02</v>
      </c>
      <c r="AC851" s="86">
        <v>0.02</v>
      </c>
      <c r="AD851" s="86">
        <v>0.02</v>
      </c>
      <c r="AE851" s="86">
        <v>0</v>
      </c>
      <c r="AF851" s="88">
        <v>0</v>
      </c>
      <c r="AG851" s="85">
        <v>1.9201509991700001</v>
      </c>
      <c r="AH851" s="86">
        <v>0.19689400000000001</v>
      </c>
      <c r="AI851" s="88">
        <v>1.6887999992699999E-2</v>
      </c>
      <c r="AJ851" s="150">
        <v>1.1000000000000001</v>
      </c>
      <c r="AK851" s="151">
        <v>0</v>
      </c>
    </row>
    <row r="852" spans="1:37" x14ac:dyDescent="0.2">
      <c r="A852" s="149" t="s">
        <v>1917</v>
      </c>
      <c r="B852" s="66" t="s">
        <v>1918</v>
      </c>
      <c r="C852" s="67">
        <v>47</v>
      </c>
      <c r="D852" s="84" t="s">
        <v>342</v>
      </c>
      <c r="E852" s="85">
        <v>4.9557957611443904</v>
      </c>
      <c r="F852" s="91">
        <v>4.9490081620878597</v>
      </c>
      <c r="G852" s="86">
        <v>3.2563506473672601</v>
      </c>
      <c r="H852" s="86">
        <v>3.2546537476031299</v>
      </c>
      <c r="I852" s="86">
        <v>5.61</v>
      </c>
      <c r="J852" s="86">
        <v>4.96</v>
      </c>
      <c r="K852" s="87">
        <v>0</v>
      </c>
      <c r="L852" s="85">
        <v>0.29999999986999998</v>
      </c>
      <c r="M852" s="86">
        <v>0</v>
      </c>
      <c r="N852" s="86">
        <v>15.9464537341475</v>
      </c>
      <c r="O852" s="86">
        <v>10.0758192869227</v>
      </c>
      <c r="P852" s="86">
        <v>0.28899999999999998</v>
      </c>
      <c r="Q852" s="88">
        <v>1.0841000000000001</v>
      </c>
      <c r="R852" s="85">
        <v>0</v>
      </c>
      <c r="S852" s="86">
        <v>0</v>
      </c>
      <c r="T852" s="86">
        <v>1.36</v>
      </c>
      <c r="U852" s="88">
        <v>22.7359114897083</v>
      </c>
      <c r="V852" s="89">
        <v>3.24</v>
      </c>
      <c r="W852" s="85">
        <v>29.900825797597101</v>
      </c>
      <c r="X852" s="88">
        <v>33.4666666667</v>
      </c>
      <c r="Y852" s="85">
        <v>-99.5</v>
      </c>
      <c r="Z852" s="88"/>
      <c r="AA852" s="85">
        <v>0.05</v>
      </c>
      <c r="AB852" s="91">
        <v>0.05</v>
      </c>
      <c r="AC852" s="86">
        <v>0.05</v>
      </c>
      <c r="AD852" s="86">
        <v>0.05</v>
      </c>
      <c r="AE852" s="86">
        <v>0</v>
      </c>
      <c r="AF852" s="88">
        <v>0</v>
      </c>
      <c r="AG852" s="85">
        <v>3.1838899992599998</v>
      </c>
      <c r="AH852" s="86">
        <v>5.2631999999999998E-2</v>
      </c>
      <c r="AI852" s="88">
        <v>2.7699999993499999E-3</v>
      </c>
      <c r="AJ852" s="150">
        <v>1.04</v>
      </c>
      <c r="AK852" s="151">
        <v>0</v>
      </c>
    </row>
    <row r="853" spans="1:37" x14ac:dyDescent="0.2">
      <c r="A853" s="149" t="s">
        <v>1919</v>
      </c>
      <c r="B853" s="66" t="s">
        <v>1920</v>
      </c>
      <c r="C853" s="67">
        <v>47</v>
      </c>
      <c r="D853" s="84" t="s">
        <v>342</v>
      </c>
      <c r="E853" s="85">
        <v>7.2143503165510996</v>
      </c>
      <c r="F853" s="91">
        <v>7.2083207717817297</v>
      </c>
      <c r="G853" s="86">
        <v>4.7392221887247503</v>
      </c>
      <c r="H853" s="86">
        <v>4.7331926439553804</v>
      </c>
      <c r="I853" s="86">
        <v>6.22</v>
      </c>
      <c r="J853" s="86">
        <v>13.27</v>
      </c>
      <c r="K853" s="87">
        <v>0</v>
      </c>
      <c r="L853" s="85">
        <v>1.06000000253</v>
      </c>
      <c r="M853" s="86">
        <v>9.7674120152167504E-2</v>
      </c>
      <c r="N853" s="86"/>
      <c r="O853" s="86">
        <v>4.5350609756097597</v>
      </c>
      <c r="P853" s="86">
        <v>1.1850000000000001</v>
      </c>
      <c r="Q853" s="88">
        <v>1.0217000000000001</v>
      </c>
      <c r="R853" s="85">
        <v>1.92566917003659E-2</v>
      </c>
      <c r="S853" s="86">
        <v>0</v>
      </c>
      <c r="T853" s="86">
        <v>1.92</v>
      </c>
      <c r="U853" s="88">
        <v>17.350015073861901</v>
      </c>
      <c r="V853" s="89">
        <v>2.91</v>
      </c>
      <c r="W853" s="85">
        <v>25.339508531158799</v>
      </c>
      <c r="X853" s="88">
        <v>31.133333333300001</v>
      </c>
      <c r="Y853" s="85">
        <v>-100</v>
      </c>
      <c r="Z853" s="88">
        <v>-100</v>
      </c>
      <c r="AA853" s="85">
        <v>0</v>
      </c>
      <c r="AB853" s="91">
        <v>0</v>
      </c>
      <c r="AC853" s="86">
        <v>0</v>
      </c>
      <c r="AD853" s="86">
        <v>0</v>
      </c>
      <c r="AE853" s="86">
        <v>0</v>
      </c>
      <c r="AF853" s="88">
        <v>9.5209999311400004</v>
      </c>
      <c r="AG853" s="85">
        <v>0.60625800185199996</v>
      </c>
      <c r="AH853" s="86">
        <v>7.5186000000000003E-2</v>
      </c>
      <c r="AI853" s="88">
        <v>4.1550000126899999E-3</v>
      </c>
      <c r="AJ853" s="150">
        <v>1.31</v>
      </c>
      <c r="AK853" s="151">
        <v>0</v>
      </c>
    </row>
    <row r="854" spans="1:37" x14ac:dyDescent="0.2">
      <c r="A854" s="149" t="s">
        <v>1760</v>
      </c>
      <c r="B854" s="66" t="s">
        <v>1921</v>
      </c>
      <c r="C854" s="67">
        <v>47</v>
      </c>
      <c r="D854" s="84" t="s">
        <v>342</v>
      </c>
      <c r="E854" s="85">
        <v>6.0179546615330199</v>
      </c>
      <c r="F854" s="91">
        <v>6.0179546615330199</v>
      </c>
      <c r="G854" s="86">
        <v>3.7019211880721299</v>
      </c>
      <c r="H854" s="86">
        <v>3.7019211880721299</v>
      </c>
      <c r="I854" s="86">
        <v>14.73</v>
      </c>
      <c r="J854" s="86">
        <v>20.82</v>
      </c>
      <c r="K854" s="87">
        <v>0</v>
      </c>
      <c r="L854" s="85">
        <v>0.77999999952400001</v>
      </c>
      <c r="M854" s="86">
        <v>6.2790611319176903E-2</v>
      </c>
      <c r="N854" s="86">
        <v>7.1162790697674403</v>
      </c>
      <c r="O854" s="86">
        <v>4.01473644436048</v>
      </c>
      <c r="P854" s="86">
        <v>0.94499999999999995</v>
      </c>
      <c r="Q854" s="88">
        <v>1.2768999999999999</v>
      </c>
      <c r="R854" s="85">
        <v>1.11557340473003E-2</v>
      </c>
      <c r="S854" s="86">
        <v>0</v>
      </c>
      <c r="T854" s="86">
        <v>1.55</v>
      </c>
      <c r="U854" s="88">
        <v>21.056456999174902</v>
      </c>
      <c r="V854" s="89">
        <v>3.06</v>
      </c>
      <c r="W854" s="85">
        <v>24.2452439596508</v>
      </c>
      <c r="X854" s="88">
        <v>37.200000000000003</v>
      </c>
      <c r="Y854" s="85"/>
      <c r="Z854" s="88"/>
      <c r="AA854" s="85">
        <v>0</v>
      </c>
      <c r="AB854" s="91">
        <v>0</v>
      </c>
      <c r="AC854" s="86">
        <v>0</v>
      </c>
      <c r="AD854" s="86">
        <v>0</v>
      </c>
      <c r="AE854" s="86">
        <v>0</v>
      </c>
      <c r="AF854" s="88">
        <v>0</v>
      </c>
      <c r="AG854" s="85">
        <v>0</v>
      </c>
      <c r="AH854" s="86">
        <v>0.17613000000000001</v>
      </c>
      <c r="AI854" s="88">
        <v>8.3099999953800009E-3</v>
      </c>
      <c r="AJ854" s="150">
        <v>1.07</v>
      </c>
      <c r="AK854" s="151">
        <v>0</v>
      </c>
    </row>
    <row r="855" spans="1:37" x14ac:dyDescent="0.2">
      <c r="A855" s="149" t="s">
        <v>1319</v>
      </c>
      <c r="B855" s="66" t="s">
        <v>1922</v>
      </c>
      <c r="C855" s="67">
        <v>47</v>
      </c>
      <c r="D855" s="84" t="s">
        <v>342</v>
      </c>
      <c r="E855" s="85">
        <v>18.0919680390206</v>
      </c>
      <c r="F855" s="91">
        <v>18.064692102814199</v>
      </c>
      <c r="G855" s="86">
        <v>15.5681417065109</v>
      </c>
      <c r="H855" s="86">
        <v>15.5553059718256</v>
      </c>
      <c r="I855" s="86">
        <v>4.5599999999999996</v>
      </c>
      <c r="J855" s="86">
        <v>2.98</v>
      </c>
      <c r="K855" s="87">
        <v>0</v>
      </c>
      <c r="L855" s="85">
        <v>3.0099999872400001</v>
      </c>
      <c r="M855" s="86">
        <v>2.20299285567655E-3</v>
      </c>
      <c r="N855" s="86">
        <v>6.0684119091834896</v>
      </c>
      <c r="O855" s="86">
        <v>5.0159153917239996</v>
      </c>
      <c r="P855" s="86">
        <v>0.85399999999999998</v>
      </c>
      <c r="Q855" s="88">
        <v>2.2284000000000002</v>
      </c>
      <c r="R855" s="85">
        <v>1.5015015015014999E-2</v>
      </c>
      <c r="S855" s="86">
        <v>0</v>
      </c>
      <c r="T855" s="86">
        <v>2.16</v>
      </c>
      <c r="U855" s="88">
        <v>18.077527837499598</v>
      </c>
      <c r="V855" s="89">
        <v>3.47</v>
      </c>
      <c r="W855" s="85">
        <v>51.843005199558299</v>
      </c>
      <c r="X855" s="88">
        <v>53.233333333300003</v>
      </c>
      <c r="Y855" s="85"/>
      <c r="Z855" s="88"/>
      <c r="AA855" s="85">
        <v>0</v>
      </c>
      <c r="AB855" s="91">
        <v>0</v>
      </c>
      <c r="AC855" s="86">
        <v>0</v>
      </c>
      <c r="AD855" s="86">
        <v>0</v>
      </c>
      <c r="AE855" s="86">
        <v>0</v>
      </c>
      <c r="AF855" s="88">
        <v>5.6044001341599996</v>
      </c>
      <c r="AG855" s="85">
        <v>0.16829599951800001</v>
      </c>
      <c r="AH855" s="86">
        <v>1.4631999999999999E-2</v>
      </c>
      <c r="AI855" s="88">
        <v>0</v>
      </c>
      <c r="AJ855" s="150">
        <v>1.27</v>
      </c>
      <c r="AK855" s="151">
        <v>0</v>
      </c>
    </row>
    <row r="856" spans="1:37" x14ac:dyDescent="0.2">
      <c r="A856" s="149" t="s">
        <v>1923</v>
      </c>
      <c r="B856" s="66" t="s">
        <v>1924</v>
      </c>
      <c r="C856" s="67">
        <v>47</v>
      </c>
      <c r="D856" s="84" t="s">
        <v>342</v>
      </c>
      <c r="E856" s="85">
        <v>13.7937467762645</v>
      </c>
      <c r="F856" s="91">
        <v>13.6774179387847</v>
      </c>
      <c r="G856" s="86">
        <v>9.8188123484158396</v>
      </c>
      <c r="H856" s="86">
        <v>9.7090681621141108</v>
      </c>
      <c r="I856" s="86">
        <v>15.95</v>
      </c>
      <c r="J856" s="86">
        <v>30.79</v>
      </c>
      <c r="K856" s="87">
        <v>0</v>
      </c>
      <c r="L856" s="85">
        <v>4.9600000089999998</v>
      </c>
      <c r="M856" s="86">
        <v>1.04721178798383E-3</v>
      </c>
      <c r="N856" s="86">
        <v>30.097211563059599</v>
      </c>
      <c r="O856" s="86">
        <v>10.2973771702992</v>
      </c>
      <c r="P856" s="86">
        <v>1.0509999999999999</v>
      </c>
      <c r="Q856" s="88">
        <v>0.78039999999999998</v>
      </c>
      <c r="R856" s="85">
        <v>2.60450579502539E-2</v>
      </c>
      <c r="S856" s="86">
        <v>0</v>
      </c>
      <c r="T856" s="86">
        <v>2</v>
      </c>
      <c r="U856" s="88">
        <v>17.357140505481699</v>
      </c>
      <c r="V856" s="89">
        <v>3.45</v>
      </c>
      <c r="W856" s="85">
        <v>35.035596575903</v>
      </c>
      <c r="X856" s="88">
        <v>72.733333333299996</v>
      </c>
      <c r="Y856" s="85">
        <v>-100</v>
      </c>
      <c r="Z856" s="88">
        <v>-100</v>
      </c>
      <c r="AA856" s="85">
        <v>0</v>
      </c>
      <c r="AB856" s="91">
        <v>0</v>
      </c>
      <c r="AC856" s="86">
        <v>0</v>
      </c>
      <c r="AD856" s="86">
        <v>0</v>
      </c>
      <c r="AE856" s="86">
        <v>0</v>
      </c>
      <c r="AF856" s="88">
        <v>2.41910005055</v>
      </c>
      <c r="AG856" s="85">
        <v>0.55982394738600005</v>
      </c>
      <c r="AH856" s="86">
        <v>0.22658700000000001</v>
      </c>
      <c r="AI856" s="88">
        <v>9.2779991280199994E-3</v>
      </c>
      <c r="AJ856" s="150">
        <v>1.1499999999999999</v>
      </c>
      <c r="AK856" s="151">
        <v>0</v>
      </c>
    </row>
    <row r="857" spans="1:37" x14ac:dyDescent="0.2">
      <c r="A857" s="149" t="s">
        <v>1925</v>
      </c>
      <c r="B857" s="66" t="s">
        <v>1926</v>
      </c>
      <c r="C857" s="67">
        <v>44</v>
      </c>
      <c r="D857" s="84" t="s">
        <v>342</v>
      </c>
      <c r="E857" s="85">
        <v>97.462567086095703</v>
      </c>
      <c r="F857" s="91">
        <v>97.424232174265995</v>
      </c>
      <c r="G857" s="86">
        <v>31.023654895593701</v>
      </c>
      <c r="H857" s="86">
        <v>30.985319983764001</v>
      </c>
      <c r="I857" s="86">
        <v>0</v>
      </c>
      <c r="J857" s="86">
        <v>0.13</v>
      </c>
      <c r="K857" s="87">
        <v>0</v>
      </c>
      <c r="L857" s="85">
        <v>3.00000000044E-2</v>
      </c>
      <c r="M857" s="86">
        <v>0</v>
      </c>
      <c r="N857" s="86"/>
      <c r="O857" s="86">
        <v>74.606633331804204</v>
      </c>
      <c r="P857" s="86">
        <v>0.27900000000000003</v>
      </c>
      <c r="Q857" s="88">
        <v>0</v>
      </c>
      <c r="R857" s="85">
        <v>0</v>
      </c>
      <c r="S857" s="86">
        <v>1.1000000000000001</v>
      </c>
      <c r="T857" s="86">
        <v>1.48</v>
      </c>
      <c r="U857" s="88">
        <v>5.18648807107744E-2</v>
      </c>
      <c r="V857" s="89"/>
      <c r="W857" s="85"/>
      <c r="X857" s="88"/>
      <c r="Y857" s="85"/>
      <c r="Z857" s="88"/>
      <c r="AA857" s="85">
        <v>0.01</v>
      </c>
      <c r="AB857" s="91">
        <v>0.03</v>
      </c>
      <c r="AC857" s="86">
        <v>0.01</v>
      </c>
      <c r="AD857" s="86">
        <v>0.01</v>
      </c>
      <c r="AE857" s="86">
        <v>0</v>
      </c>
      <c r="AF857" s="88">
        <v>0</v>
      </c>
      <c r="AG857" s="85">
        <v>0</v>
      </c>
      <c r="AH857" s="86">
        <v>2.013E-3</v>
      </c>
      <c r="AI857" s="88">
        <v>0</v>
      </c>
      <c r="AJ857" s="150">
        <v>1.62</v>
      </c>
      <c r="AK857" s="151">
        <v>12</v>
      </c>
    </row>
    <row r="858" spans="1:37" x14ac:dyDescent="0.2">
      <c r="A858" s="149" t="s">
        <v>1927</v>
      </c>
      <c r="B858" s="66" t="s">
        <v>1928</v>
      </c>
      <c r="C858" s="67">
        <v>44</v>
      </c>
      <c r="D858" s="84" t="s">
        <v>342</v>
      </c>
      <c r="E858" s="85">
        <v>97.000537590856496</v>
      </c>
      <c r="F858" s="91">
        <v>96.983599796746503</v>
      </c>
      <c r="G858" s="86">
        <v>29.4658703448682</v>
      </c>
      <c r="H858" s="86">
        <v>29.448932550758201</v>
      </c>
      <c r="I858" s="86">
        <v>0.17</v>
      </c>
      <c r="J858" s="86">
        <v>0.14000000000000001</v>
      </c>
      <c r="K858" s="87">
        <v>0</v>
      </c>
      <c r="L858" s="85">
        <v>8.0000000021499998E-2</v>
      </c>
      <c r="M858" s="86">
        <v>0</v>
      </c>
      <c r="N858" s="86"/>
      <c r="O858" s="86">
        <v>69.606454799934099</v>
      </c>
      <c r="P858" s="86">
        <v>0.128</v>
      </c>
      <c r="Q858" s="88">
        <v>0</v>
      </c>
      <c r="R858" s="85">
        <v>0</v>
      </c>
      <c r="S858" s="86">
        <v>1.1000000000000001</v>
      </c>
      <c r="T858" s="86">
        <v>1.08</v>
      </c>
      <c r="U858" s="88">
        <v>0.27174113159193197</v>
      </c>
      <c r="V858" s="89"/>
      <c r="W858" s="85"/>
      <c r="X858" s="88"/>
      <c r="Y858" s="85"/>
      <c r="Z858" s="88"/>
      <c r="AA858" s="85">
        <v>0.13</v>
      </c>
      <c r="AB858" s="91">
        <v>0.13</v>
      </c>
      <c r="AC858" s="86">
        <v>0.13</v>
      </c>
      <c r="AD858" s="86">
        <v>0.13</v>
      </c>
      <c r="AE858" s="86">
        <v>0</v>
      </c>
      <c r="AF858" s="88">
        <v>0</v>
      </c>
      <c r="AG858" s="85">
        <v>1.2599999992599999E-2</v>
      </c>
      <c r="AH858" s="86">
        <v>1.8E-3</v>
      </c>
      <c r="AI858" s="88">
        <v>0</v>
      </c>
      <c r="AJ858" s="150">
        <v>1.67</v>
      </c>
      <c r="AK858" s="151">
        <v>13</v>
      </c>
    </row>
    <row r="859" spans="1:37" x14ac:dyDescent="0.2">
      <c r="A859" s="149" t="s">
        <v>1929</v>
      </c>
      <c r="B859" s="66" t="s">
        <v>1930</v>
      </c>
      <c r="C859" s="67">
        <v>44</v>
      </c>
      <c r="D859" s="84" t="s">
        <v>342</v>
      </c>
      <c r="E859" s="85">
        <v>98.315609718233304</v>
      </c>
      <c r="F859" s="91">
        <v>98.284561049445003</v>
      </c>
      <c r="G859" s="86">
        <v>32.183356502226303</v>
      </c>
      <c r="H859" s="86">
        <v>32.152307833438002</v>
      </c>
      <c r="I859" s="86">
        <v>0</v>
      </c>
      <c r="J859" s="86">
        <v>0.04</v>
      </c>
      <c r="K859" s="87">
        <v>0</v>
      </c>
      <c r="L859" s="85">
        <v>4.9999999947899998E-2</v>
      </c>
      <c r="M859" s="86">
        <v>0</v>
      </c>
      <c r="N859" s="86"/>
      <c r="O859" s="86">
        <v>76.299031147012897</v>
      </c>
      <c r="P859" s="86">
        <v>0.14899999999999999</v>
      </c>
      <c r="Q859" s="88">
        <v>0</v>
      </c>
      <c r="R859" s="85">
        <v>0</v>
      </c>
      <c r="S859" s="86">
        <v>1.1000000000000001</v>
      </c>
      <c r="T859" s="86">
        <v>0.88</v>
      </c>
      <c r="U859" s="88">
        <v>0.12631162984341601</v>
      </c>
      <c r="V859" s="89"/>
      <c r="W859" s="85"/>
      <c r="X859" s="88"/>
      <c r="Y859" s="85"/>
      <c r="Z859" s="88"/>
      <c r="AA859" s="85">
        <v>0.02</v>
      </c>
      <c r="AB859" s="91">
        <v>0.03</v>
      </c>
      <c r="AC859" s="86">
        <v>0.02</v>
      </c>
      <c r="AD859" s="86">
        <v>0.03</v>
      </c>
      <c r="AE859" s="86">
        <v>0</v>
      </c>
      <c r="AF859" s="88">
        <v>0</v>
      </c>
      <c r="AG859" s="85">
        <v>4.3199999960199997E-3</v>
      </c>
      <c r="AH859" s="86">
        <v>5.6700000000000001E-4</v>
      </c>
      <c r="AI859" s="88">
        <v>0</v>
      </c>
      <c r="AJ859" s="150">
        <v>1.93</v>
      </c>
      <c r="AK859" s="151">
        <v>18</v>
      </c>
    </row>
    <row r="860" spans="1:37" x14ac:dyDescent="0.2">
      <c r="A860" s="149" t="s">
        <v>1931</v>
      </c>
      <c r="B860" s="66" t="s">
        <v>1932</v>
      </c>
      <c r="C860" s="67">
        <v>44</v>
      </c>
      <c r="D860" s="84" t="s">
        <v>342</v>
      </c>
      <c r="E860" s="85">
        <v>97.136704549176301</v>
      </c>
      <c r="F860" s="91">
        <v>97.136704549176301</v>
      </c>
      <c r="G860" s="86">
        <v>29.674450594438799</v>
      </c>
      <c r="H860" s="86">
        <v>29.674450594438799</v>
      </c>
      <c r="I860" s="86">
        <v>2.02</v>
      </c>
      <c r="J860" s="86">
        <v>0.41</v>
      </c>
      <c r="K860" s="87">
        <v>0</v>
      </c>
      <c r="L860" s="85">
        <v>0.14999999998300001</v>
      </c>
      <c r="M860" s="86">
        <v>0</v>
      </c>
      <c r="N860" s="86"/>
      <c r="O860" s="86">
        <v>69.021415357601995</v>
      </c>
      <c r="P860" s="86">
        <v>0.46500000000000002</v>
      </c>
      <c r="Q860" s="88">
        <v>0</v>
      </c>
      <c r="R860" s="85">
        <v>0</v>
      </c>
      <c r="S860" s="86">
        <v>0.9</v>
      </c>
      <c r="T860" s="86">
        <v>2.25</v>
      </c>
      <c r="U860" s="88">
        <v>0.29312547080208301</v>
      </c>
      <c r="V860" s="89"/>
      <c r="W860" s="85">
        <v>63.566666666700002</v>
      </c>
      <c r="X860" s="88"/>
      <c r="Y860" s="85"/>
      <c r="Z860" s="88"/>
      <c r="AA860" s="85">
        <v>0.23</v>
      </c>
      <c r="AB860" s="91">
        <v>0.23</v>
      </c>
      <c r="AC860" s="86">
        <v>0.16</v>
      </c>
      <c r="AD860" s="86">
        <v>0.16</v>
      </c>
      <c r="AE860" s="86">
        <v>0</v>
      </c>
      <c r="AF860" s="88">
        <v>0</v>
      </c>
      <c r="AG860" s="85">
        <v>6.9599999997400006E-2</v>
      </c>
      <c r="AH860" s="86">
        <v>4.7479999999999996E-3</v>
      </c>
      <c r="AI860" s="88">
        <v>0</v>
      </c>
      <c r="AJ860" s="150">
        <v>1.65</v>
      </c>
      <c r="AK860" s="151">
        <v>12</v>
      </c>
    </row>
    <row r="861" spans="1:37" x14ac:dyDescent="0.2">
      <c r="A861" s="149" t="s">
        <v>1933</v>
      </c>
      <c r="B861" s="66" t="s">
        <v>1934</v>
      </c>
      <c r="C861" s="67">
        <v>44</v>
      </c>
      <c r="D861" s="84" t="s">
        <v>342</v>
      </c>
      <c r="E861" s="85">
        <v>97.064045205993693</v>
      </c>
      <c r="F861" s="91">
        <v>97.064045205993693</v>
      </c>
      <c r="G861" s="86">
        <v>24.099380142232501</v>
      </c>
      <c r="H861" s="86">
        <v>24.099380142232501</v>
      </c>
      <c r="I861" s="86">
        <v>2.64</v>
      </c>
      <c r="J861" s="86">
        <v>0.97</v>
      </c>
      <c r="K861" s="87">
        <v>0</v>
      </c>
      <c r="L861" s="85">
        <v>3.0000000000700001E-2</v>
      </c>
      <c r="M861" s="86">
        <v>0</v>
      </c>
      <c r="N861" s="86"/>
      <c r="O861" s="86">
        <v>69.284739816799799</v>
      </c>
      <c r="P861" s="86">
        <v>0.4</v>
      </c>
      <c r="Q861" s="88">
        <v>0</v>
      </c>
      <c r="R861" s="85">
        <v>0</v>
      </c>
      <c r="S861" s="86">
        <v>0.9</v>
      </c>
      <c r="T861" s="86">
        <v>1.2</v>
      </c>
      <c r="U861" s="88">
        <v>0.19681244990920199</v>
      </c>
      <c r="V861" s="89"/>
      <c r="W861" s="85">
        <v>63.566666666700002</v>
      </c>
      <c r="X861" s="88"/>
      <c r="Y861" s="85"/>
      <c r="Z861" s="88"/>
      <c r="AA861" s="85">
        <v>0</v>
      </c>
      <c r="AB861" s="91">
        <v>0</v>
      </c>
      <c r="AC861" s="86">
        <v>0</v>
      </c>
      <c r="AD861" s="86">
        <v>0</v>
      </c>
      <c r="AE861" s="86">
        <v>0</v>
      </c>
      <c r="AF861" s="88">
        <v>0</v>
      </c>
      <c r="AG861" s="85">
        <v>1.5029999991600001E-2</v>
      </c>
      <c r="AH861" s="86">
        <v>9.5069999999999998E-3</v>
      </c>
      <c r="AI861" s="88">
        <v>0</v>
      </c>
      <c r="AJ861" s="150">
        <v>1.71</v>
      </c>
      <c r="AK861" s="151">
        <v>10</v>
      </c>
    </row>
    <row r="862" spans="1:37" x14ac:dyDescent="0.2">
      <c r="A862" s="149" t="s">
        <v>1935</v>
      </c>
      <c r="B862" s="66" t="s">
        <v>1936</v>
      </c>
      <c r="C862" s="67">
        <v>44</v>
      </c>
      <c r="D862" s="84" t="s">
        <v>342</v>
      </c>
      <c r="E862" s="85">
        <v>95.774190756447993</v>
      </c>
      <c r="F862" s="91">
        <v>95.726588194564698</v>
      </c>
      <c r="G862" s="86">
        <v>31.7177312330506</v>
      </c>
      <c r="H862" s="86">
        <v>31.670128671167301</v>
      </c>
      <c r="I862" s="86">
        <v>1.37</v>
      </c>
      <c r="J862" s="86">
        <v>1.24</v>
      </c>
      <c r="K862" s="87">
        <v>0</v>
      </c>
      <c r="L862" s="85">
        <v>0.14000000008499999</v>
      </c>
      <c r="M862" s="86">
        <v>0</v>
      </c>
      <c r="N862" s="86">
        <v>5.18413047699178</v>
      </c>
      <c r="O862" s="86">
        <v>55.178192931433898</v>
      </c>
      <c r="P862" s="86">
        <v>0.372</v>
      </c>
      <c r="Q862" s="88">
        <v>5.6099999999999997E-2</v>
      </c>
      <c r="R862" s="85">
        <v>0</v>
      </c>
      <c r="S862" s="86">
        <v>1.1000000000000001</v>
      </c>
      <c r="T862" s="86">
        <v>1.6</v>
      </c>
      <c r="U862" s="88">
        <v>0.22430904160175399</v>
      </c>
      <c r="V862" s="89"/>
      <c r="W862" s="85">
        <v>58.590553680078202</v>
      </c>
      <c r="X862" s="88">
        <v>63.566666666700002</v>
      </c>
      <c r="Y862" s="85"/>
      <c r="Z862" s="88">
        <v>100</v>
      </c>
      <c r="AA862" s="85">
        <v>0.15</v>
      </c>
      <c r="AB862" s="91">
        <v>0.16</v>
      </c>
      <c r="AC862" s="86">
        <v>0.14000000000000001</v>
      </c>
      <c r="AD862" s="86">
        <v>0.14000000000000001</v>
      </c>
      <c r="AE862" s="86">
        <v>0</v>
      </c>
      <c r="AF862" s="88">
        <v>0</v>
      </c>
      <c r="AG862" s="85">
        <v>2.60520000393E-2</v>
      </c>
      <c r="AH862" s="86">
        <v>1.5739E-2</v>
      </c>
      <c r="AI862" s="88">
        <v>0</v>
      </c>
      <c r="AJ862" s="150">
        <v>2.02</v>
      </c>
      <c r="AK862" s="151">
        <v>16</v>
      </c>
    </row>
    <row r="863" spans="1:37" x14ac:dyDescent="0.2">
      <c r="A863" s="149" t="s">
        <v>1937</v>
      </c>
      <c r="B863" s="66" t="s">
        <v>1938</v>
      </c>
      <c r="C863" s="67">
        <v>44</v>
      </c>
      <c r="D863" s="84" t="s">
        <v>342</v>
      </c>
      <c r="E863" s="85">
        <v>98.465895941016299</v>
      </c>
      <c r="F863" s="91">
        <v>98.465895941016299</v>
      </c>
      <c r="G863" s="86">
        <v>29.695162943452001</v>
      </c>
      <c r="H863" s="86">
        <v>29.695162943452001</v>
      </c>
      <c r="I863" s="86">
        <v>0.23</v>
      </c>
      <c r="J863" s="86">
        <v>0.11</v>
      </c>
      <c r="K863" s="87">
        <v>0</v>
      </c>
      <c r="L863" s="85">
        <v>0.13000000001500001</v>
      </c>
      <c r="M863" s="86">
        <v>0</v>
      </c>
      <c r="N863" s="86"/>
      <c r="O863" s="86">
        <v>69.638062506712501</v>
      </c>
      <c r="P863" s="86">
        <v>0.17199999999999999</v>
      </c>
      <c r="Q863" s="88">
        <v>0</v>
      </c>
      <c r="R863" s="85">
        <v>0</v>
      </c>
      <c r="S863" s="86">
        <v>0.2</v>
      </c>
      <c r="T863" s="86">
        <v>1.43</v>
      </c>
      <c r="U863" s="88">
        <v>0.27111321732038801</v>
      </c>
      <c r="V863" s="89"/>
      <c r="W863" s="85"/>
      <c r="X863" s="88"/>
      <c r="Y863" s="85"/>
      <c r="Z863" s="88"/>
      <c r="AA863" s="85">
        <v>0.24</v>
      </c>
      <c r="AB863" s="91">
        <v>0.24</v>
      </c>
      <c r="AC863" s="86">
        <v>0.16</v>
      </c>
      <c r="AD863" s="86">
        <v>0.16</v>
      </c>
      <c r="AE863" s="86">
        <v>0</v>
      </c>
      <c r="AF863" s="88">
        <v>0</v>
      </c>
      <c r="AG863" s="85">
        <v>0.24589099997800001</v>
      </c>
      <c r="AH863" s="86">
        <v>1.838E-3</v>
      </c>
      <c r="AI863" s="88">
        <v>0</v>
      </c>
      <c r="AJ863" s="150">
        <v>1.64</v>
      </c>
      <c r="AK863" s="151">
        <v>9</v>
      </c>
    </row>
    <row r="864" spans="1:37" x14ac:dyDescent="0.2">
      <c r="A864" s="149" t="s">
        <v>1939</v>
      </c>
      <c r="B864" s="66" t="s">
        <v>1940</v>
      </c>
      <c r="C864" s="67">
        <v>44</v>
      </c>
      <c r="D864" s="84" t="s">
        <v>342</v>
      </c>
      <c r="E864" s="85">
        <v>97.767593140153707</v>
      </c>
      <c r="F864" s="91">
        <v>97.709234647825994</v>
      </c>
      <c r="G864" s="86">
        <v>38.201469077780203</v>
      </c>
      <c r="H864" s="86">
        <v>38.143110585452398</v>
      </c>
      <c r="I864" s="86">
        <v>0.33</v>
      </c>
      <c r="J864" s="86">
        <v>0.27</v>
      </c>
      <c r="K864" s="87">
        <v>0</v>
      </c>
      <c r="L864" s="85">
        <v>0.499999999842</v>
      </c>
      <c r="M864" s="86">
        <v>0</v>
      </c>
      <c r="N864" s="86">
        <v>12.9785853341986</v>
      </c>
      <c r="O864" s="86">
        <v>68.448161276030106</v>
      </c>
      <c r="P864" s="86">
        <v>0.27700000000000002</v>
      </c>
      <c r="Q864" s="88">
        <v>0.21609999999999999</v>
      </c>
      <c r="R864" s="85">
        <v>0</v>
      </c>
      <c r="S864" s="86">
        <v>0.8</v>
      </c>
      <c r="T864" s="86">
        <v>1.66</v>
      </c>
      <c r="U864" s="88">
        <v>0.43807774907404501</v>
      </c>
      <c r="V864" s="89"/>
      <c r="W864" s="85">
        <v>53.320065858180499</v>
      </c>
      <c r="X864" s="88"/>
      <c r="Y864" s="85"/>
      <c r="Z864" s="88"/>
      <c r="AA864" s="85">
        <v>0.53</v>
      </c>
      <c r="AB864" s="91">
        <v>0.54</v>
      </c>
      <c r="AC864" s="86">
        <v>0.43</v>
      </c>
      <c r="AD864" s="86">
        <v>0.44</v>
      </c>
      <c r="AE864" s="86">
        <v>0</v>
      </c>
      <c r="AF864" s="88">
        <v>0</v>
      </c>
      <c r="AG864" s="85">
        <v>0.14954400005999999</v>
      </c>
      <c r="AH864" s="86">
        <v>2.9009999999999999E-3</v>
      </c>
      <c r="AI864" s="88">
        <v>0</v>
      </c>
      <c r="AJ864" s="150">
        <v>2.4500000000000002</v>
      </c>
      <c r="AK864" s="151">
        <v>20</v>
      </c>
    </row>
    <row r="865" spans="1:37" x14ac:dyDescent="0.2">
      <c r="A865" s="149" t="s">
        <v>1941</v>
      </c>
      <c r="B865" s="66" t="s">
        <v>1942</v>
      </c>
      <c r="C865" s="67">
        <v>44</v>
      </c>
      <c r="D865" s="84" t="s">
        <v>342</v>
      </c>
      <c r="E865" s="85">
        <v>99.490378313093302</v>
      </c>
      <c r="F865" s="91">
        <v>99.490378313093302</v>
      </c>
      <c r="G865" s="86">
        <v>31.311171172498099</v>
      </c>
      <c r="H865" s="86">
        <v>31.311171172498099</v>
      </c>
      <c r="I865" s="86">
        <v>0.17</v>
      </c>
      <c r="J865" s="86">
        <v>0.05</v>
      </c>
      <c r="K865" s="87">
        <v>0</v>
      </c>
      <c r="L865" s="85">
        <v>1.99999999898E-2</v>
      </c>
      <c r="M865" s="86">
        <v>0</v>
      </c>
      <c r="N865" s="86">
        <v>7.2537313432835804</v>
      </c>
      <c r="O865" s="86">
        <v>58.0821508588499</v>
      </c>
      <c r="P865" s="86">
        <v>0.127</v>
      </c>
      <c r="Q865" s="88">
        <v>0.315</v>
      </c>
      <c r="R865" s="85">
        <v>0</v>
      </c>
      <c r="S865" s="86">
        <v>0</v>
      </c>
      <c r="T865" s="86">
        <v>1.96</v>
      </c>
      <c r="U865" s="88">
        <v>1.9884083159654498E-2</v>
      </c>
      <c r="V865" s="89"/>
      <c r="W865" s="85">
        <v>61.362732592721798</v>
      </c>
      <c r="X865" s="88">
        <v>61.866666666699999</v>
      </c>
      <c r="Y865" s="85"/>
      <c r="Z865" s="88"/>
      <c r="AA865" s="85">
        <v>0</v>
      </c>
      <c r="AB865" s="91">
        <v>0</v>
      </c>
      <c r="AC865" s="86">
        <v>0</v>
      </c>
      <c r="AD865" s="86">
        <v>0</v>
      </c>
      <c r="AE865" s="86">
        <v>0</v>
      </c>
      <c r="AF865" s="88">
        <v>0</v>
      </c>
      <c r="AG865" s="85">
        <v>3.05999999771E-3</v>
      </c>
      <c r="AH865" s="86">
        <v>1.222E-3</v>
      </c>
      <c r="AI865" s="88">
        <v>0</v>
      </c>
      <c r="AJ865" s="150">
        <v>1.62</v>
      </c>
      <c r="AK865" s="151">
        <v>7</v>
      </c>
    </row>
    <row r="866" spans="1:37" x14ac:dyDescent="0.2">
      <c r="A866" s="149" t="s">
        <v>1943</v>
      </c>
      <c r="B866" s="66" t="s">
        <v>1943</v>
      </c>
      <c r="C866" s="67">
        <v>44</v>
      </c>
      <c r="D866" s="84" t="s">
        <v>342</v>
      </c>
      <c r="E866" s="85">
        <v>99.733611622222796</v>
      </c>
      <c r="F866" s="91">
        <v>99.733611622222796</v>
      </c>
      <c r="G866" s="86">
        <v>34.611265207480798</v>
      </c>
      <c r="H866" s="86">
        <v>34.611265207480798</v>
      </c>
      <c r="I866" s="86">
        <v>1.43</v>
      </c>
      <c r="J866" s="86">
        <v>0.53</v>
      </c>
      <c r="K866" s="87">
        <v>0</v>
      </c>
      <c r="L866" s="85">
        <v>0.25000000033500003</v>
      </c>
      <c r="M866" s="86">
        <v>0</v>
      </c>
      <c r="N866" s="86">
        <v>6.1770181079708903</v>
      </c>
      <c r="O866" s="86">
        <v>60.820644530055603</v>
      </c>
      <c r="P866" s="86">
        <v>0.21099999999999999</v>
      </c>
      <c r="Q866" s="88">
        <v>0.3357</v>
      </c>
      <c r="R866" s="85">
        <v>0</v>
      </c>
      <c r="S866" s="86">
        <v>1.7</v>
      </c>
      <c r="T866" s="86">
        <v>2.2999999999999998</v>
      </c>
      <c r="U866" s="88">
        <v>1.23582237113119E-2</v>
      </c>
      <c r="V866" s="89"/>
      <c r="W866" s="85">
        <v>59.6</v>
      </c>
      <c r="X866" s="88">
        <v>59.6</v>
      </c>
      <c r="Y866" s="85"/>
      <c r="Z866" s="88"/>
      <c r="AA866" s="85">
        <v>0</v>
      </c>
      <c r="AB866" s="91">
        <v>0</v>
      </c>
      <c r="AC866" s="86">
        <v>0</v>
      </c>
      <c r="AD866" s="86">
        <v>0</v>
      </c>
      <c r="AE866" s="86">
        <v>0</v>
      </c>
      <c r="AF866" s="88">
        <v>0</v>
      </c>
      <c r="AG866" s="85">
        <v>4.77619999963E-2</v>
      </c>
      <c r="AH866" s="86">
        <v>3.313E-3</v>
      </c>
      <c r="AI866" s="88">
        <v>0</v>
      </c>
      <c r="AJ866" s="150">
        <v>2.04</v>
      </c>
      <c r="AK866" s="151">
        <v>14</v>
      </c>
    </row>
    <row r="867" spans="1:37" x14ac:dyDescent="0.2">
      <c r="A867" s="149" t="s">
        <v>1944</v>
      </c>
      <c r="B867" s="66" t="s">
        <v>1945</v>
      </c>
      <c r="C867" s="67">
        <v>44</v>
      </c>
      <c r="D867" s="84" t="s">
        <v>342</v>
      </c>
      <c r="E867" s="85">
        <v>98.809534139124807</v>
      </c>
      <c r="F867" s="91">
        <v>98.809534139124807</v>
      </c>
      <c r="G867" s="86">
        <v>33.475344688457199</v>
      </c>
      <c r="H867" s="86">
        <v>33.475344688457199</v>
      </c>
      <c r="I867" s="86">
        <v>0.36</v>
      </c>
      <c r="J867" s="86">
        <v>0.28000000000000003</v>
      </c>
      <c r="K867" s="87">
        <v>0</v>
      </c>
      <c r="L867" s="85">
        <v>8.9999999901099997E-2</v>
      </c>
      <c r="M867" s="86">
        <v>0</v>
      </c>
      <c r="N867" s="86">
        <v>5.03201024327785</v>
      </c>
      <c r="O867" s="86">
        <v>60.772373693722002</v>
      </c>
      <c r="P867" s="86">
        <v>0.24399999999999999</v>
      </c>
      <c r="Q867" s="88">
        <v>0.3085</v>
      </c>
      <c r="R867" s="85">
        <v>0</v>
      </c>
      <c r="S867" s="86">
        <v>1</v>
      </c>
      <c r="T867" s="86">
        <v>2.2000000000000002</v>
      </c>
      <c r="U867" s="88">
        <v>8.9371708214388002E-2</v>
      </c>
      <c r="V867" s="89"/>
      <c r="W867" s="85">
        <v>63.766666666699997</v>
      </c>
      <c r="X867" s="88">
        <v>63.766666666699997</v>
      </c>
      <c r="Y867" s="85"/>
      <c r="Z867" s="88"/>
      <c r="AA867" s="85">
        <v>0.09</v>
      </c>
      <c r="AB867" s="91">
        <v>0.09</v>
      </c>
      <c r="AC867" s="86">
        <v>0.09</v>
      </c>
      <c r="AD867" s="86">
        <v>0.09</v>
      </c>
      <c r="AE867" s="86">
        <v>0</v>
      </c>
      <c r="AF867" s="88">
        <v>0</v>
      </c>
      <c r="AG867" s="85">
        <v>2.1138999989600001E-2</v>
      </c>
      <c r="AH867" s="86">
        <v>2.9329999999999998E-3</v>
      </c>
      <c r="AI867" s="88">
        <v>0</v>
      </c>
      <c r="AJ867" s="150">
        <v>2.12</v>
      </c>
      <c r="AK867" s="151">
        <v>13</v>
      </c>
    </row>
    <row r="868" spans="1:37" x14ac:dyDescent="0.2">
      <c r="A868" s="149" t="s">
        <v>1946</v>
      </c>
      <c r="B868" s="66" t="s">
        <v>1946</v>
      </c>
      <c r="C868" s="67">
        <v>44</v>
      </c>
      <c r="D868" s="84" t="s">
        <v>342</v>
      </c>
      <c r="E868" s="85">
        <v>99.795604853408307</v>
      </c>
      <c r="F868" s="91">
        <v>99.795604853408307</v>
      </c>
      <c r="G868" s="86">
        <v>32.307451960631099</v>
      </c>
      <c r="H868" s="86">
        <v>32.307451960631099</v>
      </c>
      <c r="I868" s="86">
        <v>0.42</v>
      </c>
      <c r="J868" s="86">
        <v>0.28999999999999998</v>
      </c>
      <c r="K868" s="87">
        <v>0</v>
      </c>
      <c r="L868" s="85">
        <v>7.0000000064099996E-2</v>
      </c>
      <c r="M868" s="86">
        <v>0</v>
      </c>
      <c r="N868" s="86"/>
      <c r="O868" s="86">
        <v>70.826487019388793</v>
      </c>
      <c r="P868" s="86">
        <v>0.22600000000000001</v>
      </c>
      <c r="Q868" s="88">
        <v>0.30380000000000001</v>
      </c>
      <c r="R868" s="85">
        <v>0</v>
      </c>
      <c r="S868" s="86">
        <v>0.5</v>
      </c>
      <c r="T868" s="86">
        <v>1.52</v>
      </c>
      <c r="U868" s="88">
        <v>0</v>
      </c>
      <c r="V868" s="89"/>
      <c r="W868" s="85">
        <v>62.170574864745397</v>
      </c>
      <c r="X868" s="88">
        <v>63.7</v>
      </c>
      <c r="Y868" s="85"/>
      <c r="Z868" s="88"/>
      <c r="AA868" s="85">
        <v>0.1</v>
      </c>
      <c r="AB868" s="91">
        <v>0.1</v>
      </c>
      <c r="AC868" s="86">
        <v>0.1</v>
      </c>
      <c r="AD868" s="86">
        <v>0.1</v>
      </c>
      <c r="AE868" s="86">
        <v>0</v>
      </c>
      <c r="AF868" s="88">
        <v>0</v>
      </c>
      <c r="AG868" s="85">
        <v>0</v>
      </c>
      <c r="AH868" s="86">
        <v>2.1359999999999999E-3</v>
      </c>
      <c r="AI868" s="88">
        <v>0</v>
      </c>
      <c r="AJ868" s="150">
        <v>1.89</v>
      </c>
      <c r="AK868" s="151">
        <v>10</v>
      </c>
    </row>
    <row r="869" spans="1:37" x14ac:dyDescent="0.2">
      <c r="A869" s="149" t="s">
        <v>1947</v>
      </c>
      <c r="B869" s="66" t="s">
        <v>1947</v>
      </c>
      <c r="C869" s="67">
        <v>44</v>
      </c>
      <c r="D869" s="84" t="s">
        <v>342</v>
      </c>
      <c r="E869" s="85">
        <v>99.460941068981299</v>
      </c>
      <c r="F869" s="91">
        <v>99.460941068981299</v>
      </c>
      <c r="G869" s="86">
        <v>26.649611694837802</v>
      </c>
      <c r="H869" s="86">
        <v>26.649611694837802</v>
      </c>
      <c r="I869" s="86">
        <v>0.13</v>
      </c>
      <c r="J869" s="86">
        <v>0.08</v>
      </c>
      <c r="K869" s="87">
        <v>0</v>
      </c>
      <c r="L869" s="85">
        <v>0</v>
      </c>
      <c r="M869" s="86">
        <v>0</v>
      </c>
      <c r="N869" s="86"/>
      <c r="O869" s="86">
        <v>55.5647155812036</v>
      </c>
      <c r="P869" s="86">
        <v>0.108</v>
      </c>
      <c r="Q869" s="88">
        <v>6.0900000000000003E-2</v>
      </c>
      <c r="R869" s="85">
        <v>0</v>
      </c>
      <c r="S869" s="86">
        <v>0.3</v>
      </c>
      <c r="T869" s="86">
        <v>0.84</v>
      </c>
      <c r="U869" s="88">
        <v>4.5682960255824601E-3</v>
      </c>
      <c r="V869" s="89"/>
      <c r="W869" s="85">
        <v>63.085090680165898</v>
      </c>
      <c r="X869" s="88">
        <v>62.766666666699997</v>
      </c>
      <c r="Y869" s="85"/>
      <c r="Z869" s="88"/>
      <c r="AA869" s="85">
        <v>0</v>
      </c>
      <c r="AB869" s="91">
        <v>0</v>
      </c>
      <c r="AC869" s="86">
        <v>0</v>
      </c>
      <c r="AD869" s="86">
        <v>0</v>
      </c>
      <c r="AE869" s="86">
        <v>0</v>
      </c>
      <c r="AF869" s="88">
        <v>0</v>
      </c>
      <c r="AG869" s="85">
        <v>6.6800000064400002E-4</v>
      </c>
      <c r="AH869" s="86">
        <v>1.2689999999999999E-3</v>
      </c>
      <c r="AI869" s="88">
        <v>0</v>
      </c>
      <c r="AJ869" s="150">
        <v>1.49</v>
      </c>
      <c r="AK869" s="151">
        <v>3</v>
      </c>
    </row>
    <row r="870" spans="1:37" x14ac:dyDescent="0.2">
      <c r="A870" s="149" t="s">
        <v>1948</v>
      </c>
      <c r="B870" s="66" t="s">
        <v>1949</v>
      </c>
      <c r="C870" s="67">
        <v>44</v>
      </c>
      <c r="D870" s="84" t="s">
        <v>342</v>
      </c>
      <c r="E870" s="85">
        <v>95.613928658092703</v>
      </c>
      <c r="F870" s="91">
        <v>95.613928658092703</v>
      </c>
      <c r="G870" s="86">
        <v>32.08768098358</v>
      </c>
      <c r="H870" s="86">
        <v>32.08768098358</v>
      </c>
      <c r="I870" s="86">
        <v>0.62</v>
      </c>
      <c r="J870" s="86">
        <v>0.28000000000000003</v>
      </c>
      <c r="K870" s="87">
        <v>0</v>
      </c>
      <c r="L870" s="85">
        <v>2.00000016009E-2</v>
      </c>
      <c r="M870" s="86">
        <v>0</v>
      </c>
      <c r="N870" s="86"/>
      <c r="O870" s="86">
        <v>56.630380170825703</v>
      </c>
      <c r="P870" s="86">
        <v>0.26</v>
      </c>
      <c r="Q870" s="88">
        <v>0</v>
      </c>
      <c r="R870" s="85">
        <v>0</v>
      </c>
      <c r="S870" s="86">
        <v>0</v>
      </c>
      <c r="T870" s="86">
        <v>2.2200000000000002</v>
      </c>
      <c r="U870" s="88">
        <v>0.86413761492625796</v>
      </c>
      <c r="V870" s="89"/>
      <c r="W870" s="85"/>
      <c r="X870" s="88"/>
      <c r="Y870" s="85"/>
      <c r="Z870" s="88"/>
      <c r="AA870" s="85">
        <v>1.08</v>
      </c>
      <c r="AB870" s="91">
        <v>1.08</v>
      </c>
      <c r="AC870" s="86">
        <v>0.72</v>
      </c>
      <c r="AD870" s="86">
        <v>0.72</v>
      </c>
      <c r="AE870" s="86">
        <v>0</v>
      </c>
      <c r="AF870" s="88">
        <v>0</v>
      </c>
      <c r="AG870" s="85">
        <v>0.19247100115099999</v>
      </c>
      <c r="AH870" s="86">
        <v>3.656E-3</v>
      </c>
      <c r="AI870" s="88">
        <v>2.49999999726E-4</v>
      </c>
      <c r="AJ870" s="150">
        <v>2.21</v>
      </c>
      <c r="AK870" s="151">
        <v>13</v>
      </c>
    </row>
    <row r="871" spans="1:37" x14ac:dyDescent="0.2">
      <c r="A871" s="149" t="s">
        <v>1950</v>
      </c>
      <c r="B871" s="66" t="s">
        <v>1951</v>
      </c>
      <c r="C871" s="67">
        <v>44</v>
      </c>
      <c r="D871" s="84" t="s">
        <v>342</v>
      </c>
      <c r="E871" s="85">
        <v>97.646384139133701</v>
      </c>
      <c r="F871" s="91">
        <v>97.646384139133701</v>
      </c>
      <c r="G871" s="86">
        <v>30.605198787495802</v>
      </c>
      <c r="H871" s="86">
        <v>30.605198787495802</v>
      </c>
      <c r="I871" s="86">
        <v>0.15</v>
      </c>
      <c r="J871" s="86">
        <v>0.14000000000000001</v>
      </c>
      <c r="K871" s="87">
        <v>0</v>
      </c>
      <c r="L871" s="85">
        <v>2.9999999975999999E-2</v>
      </c>
      <c r="M871" s="86">
        <v>0</v>
      </c>
      <c r="N871" s="86"/>
      <c r="O871" s="86">
        <v>65.889849795175195</v>
      </c>
      <c r="P871" s="86">
        <v>0.15</v>
      </c>
      <c r="Q871" s="88">
        <v>0</v>
      </c>
      <c r="R871" s="85">
        <v>0</v>
      </c>
      <c r="S871" s="86">
        <v>0</v>
      </c>
      <c r="T871" s="86">
        <v>1.69</v>
      </c>
      <c r="U871" s="88">
        <v>0.104163009257634</v>
      </c>
      <c r="V871" s="89"/>
      <c r="W871" s="85"/>
      <c r="X871" s="88"/>
      <c r="Y871" s="85"/>
      <c r="Z871" s="88"/>
      <c r="AA871" s="85">
        <v>0.02</v>
      </c>
      <c r="AB871" s="91">
        <v>0.02</v>
      </c>
      <c r="AC871" s="86">
        <v>0.02</v>
      </c>
      <c r="AD871" s="86">
        <v>0.02</v>
      </c>
      <c r="AE871" s="86">
        <v>0</v>
      </c>
      <c r="AF871" s="88">
        <v>0</v>
      </c>
      <c r="AG871" s="85">
        <v>0</v>
      </c>
      <c r="AH871" s="86">
        <v>1.0280000000000001E-3</v>
      </c>
      <c r="AI871" s="88">
        <v>0</v>
      </c>
      <c r="AJ871" s="150">
        <v>1.89</v>
      </c>
      <c r="AK871" s="151">
        <v>9</v>
      </c>
    </row>
    <row r="872" spans="1:37" x14ac:dyDescent="0.2">
      <c r="A872" s="149" t="s">
        <v>1223</v>
      </c>
      <c r="B872" s="66" t="s">
        <v>1952</v>
      </c>
      <c r="C872" s="67">
        <v>44</v>
      </c>
      <c r="D872" s="84" t="s">
        <v>342</v>
      </c>
      <c r="E872" s="85">
        <v>96.043209800465903</v>
      </c>
      <c r="F872" s="91">
        <v>96.003771306030401</v>
      </c>
      <c r="G872" s="86">
        <v>31.6826680141486</v>
      </c>
      <c r="H872" s="86">
        <v>31.643229519713099</v>
      </c>
      <c r="I872" s="86">
        <v>0.35</v>
      </c>
      <c r="J872" s="86">
        <v>0.23</v>
      </c>
      <c r="K872" s="87">
        <v>0</v>
      </c>
      <c r="L872" s="85">
        <v>7.0000000029100007E-2</v>
      </c>
      <c r="M872" s="86">
        <v>0</v>
      </c>
      <c r="N872" s="86"/>
      <c r="O872" s="86">
        <v>65.154765553171899</v>
      </c>
      <c r="P872" s="86">
        <v>0.219</v>
      </c>
      <c r="Q872" s="88">
        <v>0</v>
      </c>
      <c r="R872" s="85">
        <v>0</v>
      </c>
      <c r="S872" s="86">
        <v>0</v>
      </c>
      <c r="T872" s="86">
        <v>2.17</v>
      </c>
      <c r="U872" s="88">
        <v>0.14666190118192199</v>
      </c>
      <c r="V872" s="89"/>
      <c r="W872" s="85"/>
      <c r="X872" s="88"/>
      <c r="Y872" s="85"/>
      <c r="Z872" s="88">
        <v>100</v>
      </c>
      <c r="AA872" s="85">
        <v>0.11</v>
      </c>
      <c r="AB872" s="91">
        <v>0.12</v>
      </c>
      <c r="AC872" s="86">
        <v>0.11</v>
      </c>
      <c r="AD872" s="86">
        <v>0.11</v>
      </c>
      <c r="AE872" s="86">
        <v>0</v>
      </c>
      <c r="AF872" s="88">
        <v>0</v>
      </c>
      <c r="AG872" s="85">
        <v>2.3772000011200001E-2</v>
      </c>
      <c r="AH872" s="86">
        <v>3.2720000000000002E-3</v>
      </c>
      <c r="AI872" s="88">
        <v>0</v>
      </c>
      <c r="AJ872" s="150">
        <v>2.21</v>
      </c>
      <c r="AK872" s="151">
        <v>14</v>
      </c>
    </row>
    <row r="873" spans="1:37" x14ac:dyDescent="0.2">
      <c r="A873" s="149" t="s">
        <v>1953</v>
      </c>
      <c r="B873" s="66" t="s">
        <v>1954</v>
      </c>
      <c r="C873" s="67">
        <v>44</v>
      </c>
      <c r="D873" s="84" t="s">
        <v>342</v>
      </c>
      <c r="E873" s="85">
        <v>96.721162225083603</v>
      </c>
      <c r="F873" s="91">
        <v>96.721162225083603</v>
      </c>
      <c r="G873" s="86">
        <v>33.828865738031098</v>
      </c>
      <c r="H873" s="86">
        <v>33.828865738031098</v>
      </c>
      <c r="I873" s="86">
        <v>0.08</v>
      </c>
      <c r="J873" s="86">
        <v>0.08</v>
      </c>
      <c r="K873" s="87">
        <v>0</v>
      </c>
      <c r="L873" s="85">
        <v>2.0000000009299999E-2</v>
      </c>
      <c r="M873" s="86">
        <v>0</v>
      </c>
      <c r="N873" s="86"/>
      <c r="O873" s="86">
        <v>77.371231696813098</v>
      </c>
      <c r="P873" s="86">
        <v>0.14599999999999999</v>
      </c>
      <c r="Q873" s="88">
        <v>0</v>
      </c>
      <c r="R873" s="85">
        <v>0</v>
      </c>
      <c r="S873" s="86">
        <v>0</v>
      </c>
      <c r="T873" s="86">
        <v>1.07</v>
      </c>
      <c r="U873" s="88">
        <v>6.5030499304173706E-2</v>
      </c>
      <c r="V873" s="89"/>
      <c r="W873" s="85"/>
      <c r="X873" s="88"/>
      <c r="Y873" s="85"/>
      <c r="Z873" s="88"/>
      <c r="AA873" s="85">
        <v>0.02</v>
      </c>
      <c r="AB873" s="91">
        <v>0.02</v>
      </c>
      <c r="AC873" s="86">
        <v>0.02</v>
      </c>
      <c r="AD873" s="86">
        <v>0.02</v>
      </c>
      <c r="AE873" s="86">
        <v>0</v>
      </c>
      <c r="AF873" s="88">
        <v>0</v>
      </c>
      <c r="AG873" s="85">
        <v>6.1200000016699996E-3</v>
      </c>
      <c r="AH873" s="86">
        <v>9.8299999999999993E-4</v>
      </c>
      <c r="AI873" s="88">
        <v>0</v>
      </c>
      <c r="AJ873" s="150">
        <v>2.2000000000000002</v>
      </c>
      <c r="AK873" s="151">
        <v>15</v>
      </c>
    </row>
    <row r="874" spans="1:37" x14ac:dyDescent="0.2">
      <c r="A874" s="149" t="s">
        <v>1213</v>
      </c>
      <c r="B874" s="66" t="s">
        <v>1955</v>
      </c>
      <c r="C874" s="67">
        <v>44</v>
      </c>
      <c r="D874" s="84" t="s">
        <v>342</v>
      </c>
      <c r="E874" s="85">
        <v>97.264614965880597</v>
      </c>
      <c r="F874" s="91">
        <v>97.264614965880597</v>
      </c>
      <c r="G874" s="86">
        <v>38.5455346670037</v>
      </c>
      <c r="H874" s="86">
        <v>38.5455346670037</v>
      </c>
      <c r="I874" s="86">
        <v>0.1</v>
      </c>
      <c r="J874" s="86">
        <v>0.15</v>
      </c>
      <c r="K874" s="87">
        <v>0</v>
      </c>
      <c r="L874" s="85">
        <v>0.16000000004199999</v>
      </c>
      <c r="M874" s="86">
        <v>0</v>
      </c>
      <c r="N874" s="86"/>
      <c r="O874" s="86">
        <v>56.453525494846303</v>
      </c>
      <c r="P874" s="86">
        <v>0.17</v>
      </c>
      <c r="Q874" s="88">
        <v>0</v>
      </c>
      <c r="R874" s="85">
        <v>0</v>
      </c>
      <c r="S874" s="86">
        <v>0</v>
      </c>
      <c r="T874" s="86">
        <v>1.72</v>
      </c>
      <c r="U874" s="88">
        <v>0.19117237267595999</v>
      </c>
      <c r="V874" s="89"/>
      <c r="W874" s="85"/>
      <c r="X874" s="88"/>
      <c r="Y874" s="85"/>
      <c r="Z874" s="88"/>
      <c r="AA874" s="85">
        <v>0.16</v>
      </c>
      <c r="AB874" s="91">
        <v>0.16</v>
      </c>
      <c r="AC874" s="86">
        <v>0.16</v>
      </c>
      <c r="AD874" s="86">
        <v>0.16</v>
      </c>
      <c r="AE874" s="86">
        <v>0</v>
      </c>
      <c r="AF874" s="88">
        <v>0</v>
      </c>
      <c r="AG874" s="85">
        <v>1.1475000006499999E-2</v>
      </c>
      <c r="AH874" s="86">
        <v>1.8029999999999999E-3</v>
      </c>
      <c r="AI874" s="88">
        <v>0</v>
      </c>
      <c r="AJ874" s="150">
        <v>2.37</v>
      </c>
      <c r="AK874" s="151">
        <v>16</v>
      </c>
    </row>
    <row r="875" spans="1:37" x14ac:dyDescent="0.2">
      <c r="A875" s="149" t="s">
        <v>1956</v>
      </c>
      <c r="B875" s="66" t="s">
        <v>1957</v>
      </c>
      <c r="C875" s="67">
        <v>44</v>
      </c>
      <c r="D875" s="84" t="s">
        <v>342</v>
      </c>
      <c r="E875" s="85">
        <v>99.251981358900494</v>
      </c>
      <c r="F875" s="91">
        <v>99.251981358900494</v>
      </c>
      <c r="G875" s="86">
        <v>29.713704770103</v>
      </c>
      <c r="H875" s="86">
        <v>29.713704770103</v>
      </c>
      <c r="I875" s="86">
        <v>0.08</v>
      </c>
      <c r="J875" s="86">
        <v>0.08</v>
      </c>
      <c r="K875" s="87">
        <v>0</v>
      </c>
      <c r="L875" s="85">
        <v>4.0000000027799999E-2</v>
      </c>
      <c r="M875" s="86">
        <v>0</v>
      </c>
      <c r="N875" s="86"/>
      <c r="O875" s="86">
        <v>57.876242244550603</v>
      </c>
      <c r="P875" s="86">
        <v>0.13300000000000001</v>
      </c>
      <c r="Q875" s="88">
        <v>0.28860000000000002</v>
      </c>
      <c r="R875" s="85">
        <v>0</v>
      </c>
      <c r="S875" s="86">
        <v>0</v>
      </c>
      <c r="T875" s="86">
        <v>1.28</v>
      </c>
      <c r="U875" s="88">
        <v>3.71040992608863E-2</v>
      </c>
      <c r="V875" s="89"/>
      <c r="W875" s="85">
        <v>59.333333333299997</v>
      </c>
      <c r="X875" s="88">
        <v>59.333333333299997</v>
      </c>
      <c r="Y875" s="85"/>
      <c r="Z875" s="88"/>
      <c r="AA875" s="85">
        <v>0.04</v>
      </c>
      <c r="AB875" s="91">
        <v>0.04</v>
      </c>
      <c r="AC875" s="86">
        <v>0.04</v>
      </c>
      <c r="AD875" s="86">
        <v>0.04</v>
      </c>
      <c r="AE875" s="86">
        <v>0</v>
      </c>
      <c r="AF875" s="88">
        <v>0</v>
      </c>
      <c r="AG875" s="85">
        <v>1.78500000245E-3</v>
      </c>
      <c r="AH875" s="86">
        <v>9.2699999999999998E-4</v>
      </c>
      <c r="AI875" s="88">
        <v>0</v>
      </c>
      <c r="AJ875" s="150">
        <v>1.61</v>
      </c>
      <c r="AK875" s="151">
        <v>7</v>
      </c>
    </row>
    <row r="876" spans="1:37" x14ac:dyDescent="0.2">
      <c r="A876" s="149" t="s">
        <v>1958</v>
      </c>
      <c r="B876" s="66" t="s">
        <v>1958</v>
      </c>
      <c r="C876" s="67">
        <v>44</v>
      </c>
      <c r="D876" s="84" t="s">
        <v>342</v>
      </c>
      <c r="E876" s="85">
        <v>99.9903831216387</v>
      </c>
      <c r="F876" s="91">
        <v>99.9903831216387</v>
      </c>
      <c r="G876" s="86">
        <v>26.913203973990001</v>
      </c>
      <c r="H876" s="86">
        <v>26.913203973990001</v>
      </c>
      <c r="I876" s="86">
        <v>0</v>
      </c>
      <c r="J876" s="86">
        <v>0.01</v>
      </c>
      <c r="K876" s="87">
        <v>0</v>
      </c>
      <c r="L876" s="85">
        <v>0</v>
      </c>
      <c r="M876" s="86">
        <v>0</v>
      </c>
      <c r="N876" s="86">
        <v>5.2780329258814396</v>
      </c>
      <c r="O876" s="86">
        <v>40.979208584842397</v>
      </c>
      <c r="P876" s="86">
        <v>9.2999999999999999E-2</v>
      </c>
      <c r="Q876" s="88">
        <v>0</v>
      </c>
      <c r="R876" s="85">
        <v>0</v>
      </c>
      <c r="S876" s="86">
        <v>0</v>
      </c>
      <c r="T876" s="86">
        <v>0</v>
      </c>
      <c r="U876" s="88">
        <v>7.3975987394491805E-4</v>
      </c>
      <c r="V876" s="89"/>
      <c r="W876" s="85">
        <v>59.358280038276497</v>
      </c>
      <c r="X876" s="88">
        <v>59.833333333299997</v>
      </c>
      <c r="Y876" s="85"/>
      <c r="Z876" s="88"/>
      <c r="AA876" s="85">
        <v>0</v>
      </c>
      <c r="AB876" s="91">
        <v>0</v>
      </c>
      <c r="AC876" s="86">
        <v>0</v>
      </c>
      <c r="AD876" s="86">
        <v>0</v>
      </c>
      <c r="AE876" s="86">
        <v>0</v>
      </c>
      <c r="AF876" s="88">
        <v>0</v>
      </c>
      <c r="AG876" s="85">
        <v>0</v>
      </c>
      <c r="AH876" s="86">
        <v>1.56E-4</v>
      </c>
      <c r="AI876" s="88">
        <v>0</v>
      </c>
      <c r="AJ876" s="150">
        <v>1.5</v>
      </c>
      <c r="AK876" s="151">
        <v>1</v>
      </c>
    </row>
    <row r="877" spans="1:37" x14ac:dyDescent="0.2">
      <c r="A877" s="149" t="s">
        <v>1959</v>
      </c>
      <c r="B877" s="66" t="s">
        <v>1960</v>
      </c>
      <c r="C877" s="67">
        <v>44</v>
      </c>
      <c r="D877" s="84" t="s">
        <v>342</v>
      </c>
      <c r="E877" s="85">
        <v>97.828905468110307</v>
      </c>
      <c r="F877" s="91">
        <v>97.828905468110307</v>
      </c>
      <c r="G877" s="86">
        <v>31.0811118187608</v>
      </c>
      <c r="H877" s="86">
        <v>31.0811118187608</v>
      </c>
      <c r="I877" s="86">
        <v>0</v>
      </c>
      <c r="J877" s="86">
        <v>0.04</v>
      </c>
      <c r="K877" s="87">
        <v>0</v>
      </c>
      <c r="L877" s="85">
        <v>4.9999999969099998E-2</v>
      </c>
      <c r="M877" s="86">
        <v>0</v>
      </c>
      <c r="N877" s="86"/>
      <c r="O877" s="86">
        <v>72.258867454884907</v>
      </c>
      <c r="P877" s="86">
        <v>0.28899999999999998</v>
      </c>
      <c r="Q877" s="88">
        <v>0.1769</v>
      </c>
      <c r="R877" s="85">
        <v>0</v>
      </c>
      <c r="S877" s="86">
        <v>1.5</v>
      </c>
      <c r="T877" s="86">
        <v>2.25</v>
      </c>
      <c r="U877" s="88">
        <v>0.118278591574925</v>
      </c>
      <c r="V877" s="89"/>
      <c r="W877" s="85">
        <v>63.8661202129746</v>
      </c>
      <c r="X877" s="88"/>
      <c r="Y877" s="85"/>
      <c r="Z877" s="88"/>
      <c r="AA877" s="85">
        <v>0.06</v>
      </c>
      <c r="AB877" s="91">
        <v>0.06</v>
      </c>
      <c r="AC877" s="86">
        <v>0.06</v>
      </c>
      <c r="AD877" s="86">
        <v>0.06</v>
      </c>
      <c r="AE877" s="86">
        <v>0</v>
      </c>
      <c r="AF877" s="88">
        <v>0</v>
      </c>
      <c r="AG877" s="85">
        <v>1.8703999977100001E-2</v>
      </c>
      <c r="AH877" s="86">
        <v>2.8899999999999998E-4</v>
      </c>
      <c r="AI877" s="88">
        <v>7.5999999907100006E-5</v>
      </c>
      <c r="AJ877" s="150">
        <v>1.67</v>
      </c>
      <c r="AK877" s="151">
        <v>12</v>
      </c>
    </row>
    <row r="878" spans="1:37" x14ac:dyDescent="0.2">
      <c r="A878" s="149" t="s">
        <v>1961</v>
      </c>
      <c r="B878" s="66" t="s">
        <v>1962</v>
      </c>
      <c r="C878" s="67">
        <v>44</v>
      </c>
      <c r="D878" s="84" t="s">
        <v>342</v>
      </c>
      <c r="E878" s="85">
        <v>98.201313255318894</v>
      </c>
      <c r="F878" s="91">
        <v>98.201313255318894</v>
      </c>
      <c r="G878" s="86">
        <v>30.235845337718398</v>
      </c>
      <c r="H878" s="86">
        <v>30.235845337718398</v>
      </c>
      <c r="I878" s="86">
        <v>0.1</v>
      </c>
      <c r="J878" s="86">
        <v>0.08</v>
      </c>
      <c r="K878" s="87">
        <v>0</v>
      </c>
      <c r="L878" s="85">
        <v>3.9999999996999998E-2</v>
      </c>
      <c r="M878" s="86">
        <v>0</v>
      </c>
      <c r="N878" s="86"/>
      <c r="O878" s="86">
        <v>66.167372191468601</v>
      </c>
      <c r="P878" s="86">
        <v>0.20799999999999999</v>
      </c>
      <c r="Q878" s="88">
        <v>3.1300000000000001E-2</v>
      </c>
      <c r="R878" s="85">
        <v>0</v>
      </c>
      <c r="S878" s="86">
        <v>1.9</v>
      </c>
      <c r="T878" s="86">
        <v>1.52</v>
      </c>
      <c r="U878" s="88">
        <v>3.4351875837678902E-2</v>
      </c>
      <c r="V878" s="89"/>
      <c r="W878" s="85"/>
      <c r="X878" s="88"/>
      <c r="Y878" s="85"/>
      <c r="Z878" s="88"/>
      <c r="AA878" s="85">
        <v>0.14000000000000001</v>
      </c>
      <c r="AB878" s="91">
        <v>0.14000000000000001</v>
      </c>
      <c r="AC878" s="86">
        <v>0.11</v>
      </c>
      <c r="AD878" s="86">
        <v>0.11</v>
      </c>
      <c r="AE878" s="86">
        <v>0</v>
      </c>
      <c r="AF878" s="88">
        <v>0</v>
      </c>
      <c r="AG878" s="85">
        <v>1.36940000061E-2</v>
      </c>
      <c r="AH878" s="86">
        <v>1.449E-3</v>
      </c>
      <c r="AI878" s="88">
        <v>0</v>
      </c>
      <c r="AJ878" s="150">
        <v>1.64</v>
      </c>
      <c r="AK878" s="151">
        <v>10</v>
      </c>
    </row>
    <row r="879" spans="1:37" x14ac:dyDescent="0.2">
      <c r="A879" s="149" t="s">
        <v>1963</v>
      </c>
      <c r="B879" s="66" t="s">
        <v>1964</v>
      </c>
      <c r="C879" s="67">
        <v>44</v>
      </c>
      <c r="D879" s="84" t="s">
        <v>342</v>
      </c>
      <c r="E879" s="85">
        <v>97.780310808694296</v>
      </c>
      <c r="F879" s="91">
        <v>97.780310808694296</v>
      </c>
      <c r="G879" s="86">
        <v>28.010197866453201</v>
      </c>
      <c r="H879" s="86">
        <v>28.010197866453201</v>
      </c>
      <c r="I879" s="86">
        <v>0.3</v>
      </c>
      <c r="J879" s="86">
        <v>0.14000000000000001</v>
      </c>
      <c r="K879" s="87">
        <v>0</v>
      </c>
      <c r="L879" s="85">
        <v>1.00000000066E-2</v>
      </c>
      <c r="M879" s="86">
        <v>0</v>
      </c>
      <c r="N879" s="86"/>
      <c r="O879" s="86">
        <v>70.406582768635005</v>
      </c>
      <c r="P879" s="86">
        <v>0.16200000000000001</v>
      </c>
      <c r="Q879" s="88">
        <v>0</v>
      </c>
      <c r="R879" s="85">
        <v>0</v>
      </c>
      <c r="S879" s="86">
        <v>0.5</v>
      </c>
      <c r="T879" s="86">
        <v>2.12</v>
      </c>
      <c r="U879" s="88">
        <v>6.6999634547447895E-2</v>
      </c>
      <c r="V879" s="89"/>
      <c r="W879" s="85">
        <v>65.033333333300007</v>
      </c>
      <c r="X879" s="88"/>
      <c r="Y879" s="85"/>
      <c r="Z879" s="88"/>
      <c r="AA879" s="85">
        <v>0.03</v>
      </c>
      <c r="AB879" s="91">
        <v>0.03</v>
      </c>
      <c r="AC879" s="86">
        <v>0.03</v>
      </c>
      <c r="AD879" s="86">
        <v>0.03</v>
      </c>
      <c r="AE879" s="86">
        <v>0</v>
      </c>
      <c r="AF879" s="88">
        <v>0</v>
      </c>
      <c r="AG879" s="85">
        <v>0</v>
      </c>
      <c r="AH879" s="86">
        <v>1.5020000000000001E-3</v>
      </c>
      <c r="AI879" s="88">
        <v>0</v>
      </c>
      <c r="AJ879" s="150">
        <v>1.67</v>
      </c>
      <c r="AK879" s="151">
        <v>11</v>
      </c>
    </row>
    <row r="880" spans="1:37" x14ac:dyDescent="0.2">
      <c r="A880" s="149" t="s">
        <v>1965</v>
      </c>
      <c r="B880" s="66" t="s">
        <v>1965</v>
      </c>
      <c r="C880" s="67">
        <v>44</v>
      </c>
      <c r="D880" s="84" t="s">
        <v>342</v>
      </c>
      <c r="E880" s="85">
        <v>99.412893498423699</v>
      </c>
      <c r="F880" s="91">
        <v>99.412893498423699</v>
      </c>
      <c r="G880" s="86">
        <v>29.884177822451701</v>
      </c>
      <c r="H880" s="86">
        <v>29.884177822451701</v>
      </c>
      <c r="I880" s="86">
        <v>0</v>
      </c>
      <c r="J880" s="86">
        <v>0.04</v>
      </c>
      <c r="K880" s="87">
        <v>0</v>
      </c>
      <c r="L880" s="85">
        <v>2.9999999994499999E-2</v>
      </c>
      <c r="M880" s="86">
        <v>0</v>
      </c>
      <c r="N880" s="86"/>
      <c r="O880" s="86">
        <v>43.866630076838597</v>
      </c>
      <c r="P880" s="86">
        <v>0.155</v>
      </c>
      <c r="Q880" s="88">
        <v>0</v>
      </c>
      <c r="R880" s="85">
        <v>0</v>
      </c>
      <c r="S880" s="86">
        <v>0.5</v>
      </c>
      <c r="T880" s="86">
        <v>1.53</v>
      </c>
      <c r="U880" s="88">
        <v>0</v>
      </c>
      <c r="V880" s="89"/>
      <c r="W880" s="85">
        <v>65.033333333300007</v>
      </c>
      <c r="X880" s="88"/>
      <c r="Y880" s="85"/>
      <c r="Z880" s="88"/>
      <c r="AA880" s="85">
        <v>0.08</v>
      </c>
      <c r="AB880" s="91">
        <v>0.08</v>
      </c>
      <c r="AC880" s="86">
        <v>0.08</v>
      </c>
      <c r="AD880" s="86">
        <v>0.08</v>
      </c>
      <c r="AE880" s="86">
        <v>0</v>
      </c>
      <c r="AF880" s="88">
        <v>0</v>
      </c>
      <c r="AG880" s="85">
        <v>0</v>
      </c>
      <c r="AH880" s="86">
        <v>3.5399999999999999E-4</v>
      </c>
      <c r="AI880" s="88">
        <v>1.90999999974E-4</v>
      </c>
      <c r="AJ880" s="150">
        <v>1.34</v>
      </c>
      <c r="AK880" s="151">
        <v>3</v>
      </c>
    </row>
    <row r="881" spans="1:37" x14ac:dyDescent="0.2">
      <c r="A881" s="149" t="s">
        <v>1966</v>
      </c>
      <c r="B881" s="66" t="s">
        <v>1967</v>
      </c>
      <c r="C881" s="67">
        <v>44</v>
      </c>
      <c r="D881" s="84" t="s">
        <v>342</v>
      </c>
      <c r="E881" s="85">
        <v>96.686441069202701</v>
      </c>
      <c r="F881" s="91">
        <v>96.686441069202701</v>
      </c>
      <c r="G881" s="86">
        <v>30.120377637228199</v>
      </c>
      <c r="H881" s="86">
        <v>30.120377637228199</v>
      </c>
      <c r="I881" s="86">
        <v>1.1299999999999999</v>
      </c>
      <c r="J881" s="86">
        <v>0.97</v>
      </c>
      <c r="K881" s="87">
        <v>0</v>
      </c>
      <c r="L881" s="85">
        <v>0</v>
      </c>
      <c r="M881" s="86">
        <v>0</v>
      </c>
      <c r="N881" s="86">
        <v>7.7450262825204597</v>
      </c>
      <c r="O881" s="86">
        <v>53.722683706070299</v>
      </c>
      <c r="P881" s="86">
        <v>0.48599999999999999</v>
      </c>
      <c r="Q881" s="88">
        <v>0</v>
      </c>
      <c r="R881" s="85">
        <v>0</v>
      </c>
      <c r="S881" s="86">
        <v>1.7</v>
      </c>
      <c r="T881" s="86">
        <v>1.3</v>
      </c>
      <c r="U881" s="88">
        <v>2.65454041826324E-2</v>
      </c>
      <c r="V881" s="89"/>
      <c r="W881" s="85"/>
      <c r="X881" s="88"/>
      <c r="Y881" s="85"/>
      <c r="Z881" s="88"/>
      <c r="AA881" s="85">
        <v>0</v>
      </c>
      <c r="AB881" s="91">
        <v>0</v>
      </c>
      <c r="AC881" s="86">
        <v>0</v>
      </c>
      <c r="AD881" s="86">
        <v>0</v>
      </c>
      <c r="AE881" s="86">
        <v>0</v>
      </c>
      <c r="AF881" s="88">
        <v>0</v>
      </c>
      <c r="AG881" s="85">
        <v>0</v>
      </c>
      <c r="AH881" s="86">
        <v>1.4841999999999999E-2</v>
      </c>
      <c r="AI881" s="88">
        <v>0</v>
      </c>
      <c r="AJ881" s="150">
        <v>1.82</v>
      </c>
      <c r="AK881" s="151">
        <v>11</v>
      </c>
    </row>
    <row r="882" spans="1:37" x14ac:dyDescent="0.2">
      <c r="A882" s="149" t="s">
        <v>1968</v>
      </c>
      <c r="B882" s="66" t="s">
        <v>1969</v>
      </c>
      <c r="C882" s="67">
        <v>44</v>
      </c>
      <c r="D882" s="84" t="s">
        <v>342</v>
      </c>
      <c r="E882" s="85">
        <v>96.411973506056299</v>
      </c>
      <c r="F882" s="91">
        <v>96.397793391151595</v>
      </c>
      <c r="G882" s="86">
        <v>29.964412485819899</v>
      </c>
      <c r="H882" s="86">
        <v>29.950232370915199</v>
      </c>
      <c r="I882" s="86">
        <v>0.05</v>
      </c>
      <c r="J882" s="86">
        <v>0.03</v>
      </c>
      <c r="K882" s="87">
        <v>0</v>
      </c>
      <c r="L882" s="85">
        <v>9.0000000004700001E-2</v>
      </c>
      <c r="M882" s="86">
        <v>0</v>
      </c>
      <c r="N882" s="86"/>
      <c r="O882" s="86">
        <v>64.982865160959506</v>
      </c>
      <c r="P882" s="86">
        <v>0.2</v>
      </c>
      <c r="Q882" s="88">
        <v>0</v>
      </c>
      <c r="R882" s="85">
        <v>0</v>
      </c>
      <c r="S882" s="86">
        <v>0.5</v>
      </c>
      <c r="T882" s="86">
        <v>1.21</v>
      </c>
      <c r="U882" s="88">
        <v>3.5221575730962101E-2</v>
      </c>
      <c r="V882" s="89"/>
      <c r="W882" s="85">
        <v>65.033333333300007</v>
      </c>
      <c r="X882" s="88"/>
      <c r="Y882" s="85"/>
      <c r="Z882" s="88"/>
      <c r="AA882" s="85">
        <v>0.1</v>
      </c>
      <c r="AB882" s="91">
        <v>0.1</v>
      </c>
      <c r="AC882" s="86">
        <v>0.1</v>
      </c>
      <c r="AD882" s="86">
        <v>0.1</v>
      </c>
      <c r="AE882" s="86">
        <v>0</v>
      </c>
      <c r="AF882" s="88">
        <v>0</v>
      </c>
      <c r="AG882" s="85">
        <v>7.9491999970300001E-2</v>
      </c>
      <c r="AH882" s="86">
        <v>7.3700000000000002E-4</v>
      </c>
      <c r="AI882" s="88">
        <v>0</v>
      </c>
      <c r="AJ882" s="150">
        <v>1.57</v>
      </c>
      <c r="AK882" s="151">
        <v>10</v>
      </c>
    </row>
    <row r="883" spans="1:37" x14ac:dyDescent="0.2">
      <c r="A883" s="149" t="s">
        <v>1970</v>
      </c>
      <c r="B883" s="66" t="s">
        <v>1971</v>
      </c>
      <c r="C883" s="67">
        <v>44</v>
      </c>
      <c r="D883" s="84" t="s">
        <v>342</v>
      </c>
      <c r="E883" s="85">
        <v>96.523981497514001</v>
      </c>
      <c r="F883" s="91">
        <v>96.523981497514001</v>
      </c>
      <c r="G883" s="86">
        <v>23.146659410789798</v>
      </c>
      <c r="H883" s="86">
        <v>23.146659410789798</v>
      </c>
      <c r="I883" s="86">
        <v>6.08</v>
      </c>
      <c r="J883" s="86">
        <v>0.62</v>
      </c>
      <c r="K883" s="87">
        <v>0</v>
      </c>
      <c r="L883" s="85">
        <v>0</v>
      </c>
      <c r="M883" s="86">
        <v>0</v>
      </c>
      <c r="N883" s="86"/>
      <c r="O883" s="86">
        <v>41.030795207847603</v>
      </c>
      <c r="P883" s="86">
        <v>0.76500000000000001</v>
      </c>
      <c r="Q883" s="88">
        <v>2.75E-2</v>
      </c>
      <c r="R883" s="85">
        <v>0</v>
      </c>
      <c r="S883" s="86">
        <v>0.7</v>
      </c>
      <c r="T883" s="86">
        <v>2.38</v>
      </c>
      <c r="U883" s="88">
        <v>9.39965864397556E-2</v>
      </c>
      <c r="V883" s="89"/>
      <c r="W883" s="85">
        <v>65.033333333300007</v>
      </c>
      <c r="X883" s="88"/>
      <c r="Y883" s="85"/>
      <c r="Z883" s="88"/>
      <c r="AA883" s="85">
        <v>0</v>
      </c>
      <c r="AB883" s="91">
        <v>0</v>
      </c>
      <c r="AC883" s="86">
        <v>0</v>
      </c>
      <c r="AD883" s="86">
        <v>0</v>
      </c>
      <c r="AE883" s="86">
        <v>0</v>
      </c>
      <c r="AF883" s="88">
        <v>0</v>
      </c>
      <c r="AG883" s="85">
        <v>0</v>
      </c>
      <c r="AH883" s="86">
        <v>1.3391E-2</v>
      </c>
      <c r="AI883" s="88">
        <v>0</v>
      </c>
      <c r="AJ883" s="150">
        <v>1.23</v>
      </c>
      <c r="AK883" s="151">
        <v>3</v>
      </c>
    </row>
    <row r="884" spans="1:37" x14ac:dyDescent="0.2">
      <c r="A884" s="149" t="s">
        <v>1972</v>
      </c>
      <c r="B884" s="66" t="s">
        <v>1972</v>
      </c>
      <c r="C884" s="67">
        <v>44</v>
      </c>
      <c r="D884" s="84" t="s">
        <v>342</v>
      </c>
      <c r="E884" s="85">
        <v>99.961849910162698</v>
      </c>
      <c r="F884" s="91">
        <v>99.922469172266105</v>
      </c>
      <c r="G884" s="86">
        <v>27.769573457382698</v>
      </c>
      <c r="H884" s="86">
        <v>27.730192719486102</v>
      </c>
      <c r="I884" s="86">
        <v>0</v>
      </c>
      <c r="J884" s="86">
        <v>0.08</v>
      </c>
      <c r="K884" s="87">
        <v>0</v>
      </c>
      <c r="L884" s="85">
        <v>0</v>
      </c>
      <c r="M884" s="86">
        <v>0</v>
      </c>
      <c r="N884" s="86"/>
      <c r="O884" s="86">
        <v>72.545612510860096</v>
      </c>
      <c r="P884" s="86">
        <v>0.126</v>
      </c>
      <c r="Q884" s="88">
        <v>0</v>
      </c>
      <c r="R884" s="85">
        <v>0</v>
      </c>
      <c r="S884" s="86">
        <v>0.5</v>
      </c>
      <c r="T884" s="86">
        <v>0</v>
      </c>
      <c r="U884" s="88">
        <v>0</v>
      </c>
      <c r="V884" s="89"/>
      <c r="W884" s="85">
        <v>65.033333333300007</v>
      </c>
      <c r="X884" s="88"/>
      <c r="Y884" s="85"/>
      <c r="Z884" s="88"/>
      <c r="AA884" s="85">
        <v>0</v>
      </c>
      <c r="AB884" s="91">
        <v>0</v>
      </c>
      <c r="AC884" s="86">
        <v>0</v>
      </c>
      <c r="AD884" s="86">
        <v>0</v>
      </c>
      <c r="AE884" s="86">
        <v>0</v>
      </c>
      <c r="AF884" s="88">
        <v>0</v>
      </c>
      <c r="AG884" s="85">
        <v>0</v>
      </c>
      <c r="AH884" s="86">
        <v>1.1739999999999999E-3</v>
      </c>
      <c r="AI884" s="88">
        <v>0</v>
      </c>
      <c r="AJ884" s="150">
        <v>1.1200000000000001</v>
      </c>
      <c r="AK884" s="151">
        <v>2</v>
      </c>
    </row>
    <row r="885" spans="1:37" x14ac:dyDescent="0.2">
      <c r="A885" s="149" t="s">
        <v>1973</v>
      </c>
      <c r="B885" s="66" t="s">
        <v>1974</v>
      </c>
      <c r="C885" s="67">
        <v>44</v>
      </c>
      <c r="D885" s="84" t="s">
        <v>342</v>
      </c>
      <c r="E885" s="85">
        <v>93.673846153846199</v>
      </c>
      <c r="F885" s="91">
        <v>93.662564102564104</v>
      </c>
      <c r="G885" s="86">
        <v>18.3435897435897</v>
      </c>
      <c r="H885" s="86">
        <v>18.3435897435897</v>
      </c>
      <c r="I885" s="86">
        <v>7.94</v>
      </c>
      <c r="J885" s="86">
        <v>6.4</v>
      </c>
      <c r="K885" s="87">
        <v>0</v>
      </c>
      <c r="L885" s="85">
        <v>0</v>
      </c>
      <c r="M885" s="86">
        <v>0</v>
      </c>
      <c r="N885" s="86"/>
      <c r="O885" s="86">
        <v>63.814927979048498</v>
      </c>
      <c r="P885" s="86">
        <v>0.97599999999999998</v>
      </c>
      <c r="Q885" s="88">
        <v>0</v>
      </c>
      <c r="R885" s="85">
        <v>0</v>
      </c>
      <c r="S885" s="86">
        <v>0.5</v>
      </c>
      <c r="T885" s="86">
        <v>3.09</v>
      </c>
      <c r="U885" s="88">
        <v>1.4358974358974401E-2</v>
      </c>
      <c r="V885" s="89"/>
      <c r="W885" s="85">
        <v>65.033333333300007</v>
      </c>
      <c r="X885" s="88"/>
      <c r="Y885" s="85"/>
      <c r="Z885" s="88"/>
      <c r="AA885" s="85">
        <v>0.16</v>
      </c>
      <c r="AB885" s="91">
        <v>0.16</v>
      </c>
      <c r="AC885" s="86">
        <v>0</v>
      </c>
      <c r="AD885" s="86">
        <v>0</v>
      </c>
      <c r="AE885" s="86">
        <v>0</v>
      </c>
      <c r="AF885" s="88">
        <v>0</v>
      </c>
      <c r="AG885" s="85">
        <v>2.49749999822E-2</v>
      </c>
      <c r="AH885" s="86">
        <v>0.11461200000000001</v>
      </c>
      <c r="AI885" s="88">
        <v>3.7299999973400001E-4</v>
      </c>
      <c r="AJ885" s="150">
        <v>1.1100000000000001</v>
      </c>
      <c r="AK885" s="151">
        <v>0</v>
      </c>
    </row>
    <row r="886" spans="1:37" x14ac:dyDescent="0.2">
      <c r="A886" s="149" t="s">
        <v>1975</v>
      </c>
      <c r="B886" s="66" t="s">
        <v>1975</v>
      </c>
      <c r="C886" s="67">
        <v>44</v>
      </c>
      <c r="D886" s="84" t="s">
        <v>342</v>
      </c>
      <c r="E886" s="85">
        <v>99.120204392796794</v>
      </c>
      <c r="F886" s="91">
        <v>99.110589140259094</v>
      </c>
      <c r="G886" s="86">
        <v>27.111578137662899</v>
      </c>
      <c r="H886" s="86">
        <v>27.107457315146799</v>
      </c>
      <c r="I886" s="86">
        <v>0</v>
      </c>
      <c r="J886" s="86">
        <v>0.04</v>
      </c>
      <c r="K886" s="87">
        <v>0</v>
      </c>
      <c r="L886" s="85">
        <v>0</v>
      </c>
      <c r="M886" s="86">
        <v>0</v>
      </c>
      <c r="N886" s="86"/>
      <c r="O886" s="86">
        <v>77.394812680115294</v>
      </c>
      <c r="P886" s="86">
        <v>0.14099999999999999</v>
      </c>
      <c r="Q886" s="88">
        <v>0</v>
      </c>
      <c r="R886" s="85">
        <v>0</v>
      </c>
      <c r="S886" s="86">
        <v>0.5</v>
      </c>
      <c r="T886" s="86">
        <v>1.6</v>
      </c>
      <c r="U886" s="88">
        <v>6.8680375269570496E-4</v>
      </c>
      <c r="V886" s="89"/>
      <c r="W886" s="85">
        <v>65.033333333300007</v>
      </c>
      <c r="X886" s="88"/>
      <c r="Y886" s="85"/>
      <c r="Z886" s="88"/>
      <c r="AA886" s="85">
        <v>0.19</v>
      </c>
      <c r="AB886" s="91">
        <v>0.19</v>
      </c>
      <c r="AC886" s="86">
        <v>0.06</v>
      </c>
      <c r="AD886" s="86">
        <v>0.06</v>
      </c>
      <c r="AE886" s="86">
        <v>0</v>
      </c>
      <c r="AF886" s="88">
        <v>0</v>
      </c>
      <c r="AG886" s="85">
        <v>0.149646000054</v>
      </c>
      <c r="AH886" s="86">
        <v>9.4700000000000003E-4</v>
      </c>
      <c r="AI886" s="88">
        <v>0</v>
      </c>
      <c r="AJ886" s="150">
        <v>1.45</v>
      </c>
      <c r="AK886" s="151">
        <v>4</v>
      </c>
    </row>
    <row r="887" spans="1:37" x14ac:dyDescent="0.2">
      <c r="A887" s="149" t="s">
        <v>1976</v>
      </c>
      <c r="B887" s="66" t="s">
        <v>1976</v>
      </c>
      <c r="C887" s="67">
        <v>44</v>
      </c>
      <c r="D887" s="84" t="s">
        <v>342</v>
      </c>
      <c r="E887" s="85">
        <v>97.915226976681595</v>
      </c>
      <c r="F887" s="91">
        <v>97.637583400094201</v>
      </c>
      <c r="G887" s="86">
        <v>29.042496590610298</v>
      </c>
      <c r="H887" s="86">
        <v>28.780141757227</v>
      </c>
      <c r="I887" s="86">
        <v>0</v>
      </c>
      <c r="J887" s="86">
        <v>0.1</v>
      </c>
      <c r="K887" s="87">
        <v>0</v>
      </c>
      <c r="L887" s="85">
        <v>0</v>
      </c>
      <c r="M887" s="86">
        <v>0</v>
      </c>
      <c r="N887" s="86"/>
      <c r="O887" s="86">
        <v>58.011049723756898</v>
      </c>
      <c r="P887" s="86">
        <v>8.7999999999999995E-2</v>
      </c>
      <c r="Q887" s="88">
        <v>0</v>
      </c>
      <c r="R887" s="85">
        <v>0</v>
      </c>
      <c r="S887" s="86">
        <v>0.5</v>
      </c>
      <c r="T887" s="86">
        <v>3.21</v>
      </c>
      <c r="U887" s="88">
        <v>0</v>
      </c>
      <c r="V887" s="89"/>
      <c r="W887" s="85">
        <v>65.033333333300007</v>
      </c>
      <c r="X887" s="88"/>
      <c r="Y887" s="85"/>
      <c r="Z887" s="88"/>
      <c r="AA887" s="85">
        <v>0.09</v>
      </c>
      <c r="AB887" s="91">
        <v>0.09</v>
      </c>
      <c r="AC887" s="86">
        <v>0</v>
      </c>
      <c r="AD887" s="86">
        <v>0</v>
      </c>
      <c r="AE887" s="86">
        <v>0</v>
      </c>
      <c r="AF887" s="88">
        <v>0</v>
      </c>
      <c r="AG887" s="85">
        <v>0.15584400001199999</v>
      </c>
      <c r="AH887" s="86">
        <v>2.8370000000000001E-3</v>
      </c>
      <c r="AI887" s="88">
        <v>0</v>
      </c>
      <c r="AJ887" s="150">
        <v>1.05</v>
      </c>
      <c r="AK887" s="151">
        <v>0</v>
      </c>
    </row>
    <row r="888" spans="1:37" x14ac:dyDescent="0.2">
      <c r="A888" s="149" t="s">
        <v>1977</v>
      </c>
      <c r="B888" s="66" t="s">
        <v>1977</v>
      </c>
      <c r="C888" s="67">
        <v>44</v>
      </c>
      <c r="D888" s="84" t="s">
        <v>342</v>
      </c>
      <c r="E888" s="85">
        <v>97.797716150081598</v>
      </c>
      <c r="F888" s="91">
        <v>97.789559543229998</v>
      </c>
      <c r="G888" s="86">
        <v>29.197933659597599</v>
      </c>
      <c r="H888" s="86">
        <v>29.189777052746098</v>
      </c>
      <c r="I888" s="86">
        <v>5.56</v>
      </c>
      <c r="J888" s="86">
        <v>0.27</v>
      </c>
      <c r="K888" s="87">
        <v>0</v>
      </c>
      <c r="L888" s="85">
        <v>0</v>
      </c>
      <c r="M888" s="86">
        <v>0</v>
      </c>
      <c r="N888" s="86"/>
      <c r="O888" s="86">
        <v>91.434071222329194</v>
      </c>
      <c r="P888" s="86">
        <v>6.8000000000000005E-2</v>
      </c>
      <c r="Q888" s="88">
        <v>0</v>
      </c>
      <c r="R888" s="85">
        <v>0</v>
      </c>
      <c r="S888" s="86">
        <v>0.5</v>
      </c>
      <c r="T888" s="86">
        <v>1.8</v>
      </c>
      <c r="U888" s="88">
        <v>0.152256661228929</v>
      </c>
      <c r="V888" s="89"/>
      <c r="W888" s="85">
        <v>65.033333333300007</v>
      </c>
      <c r="X888" s="88"/>
      <c r="Y888" s="85"/>
      <c r="Z888" s="88"/>
      <c r="AA888" s="85">
        <v>0.33</v>
      </c>
      <c r="AB888" s="91">
        <v>0.33</v>
      </c>
      <c r="AC888" s="86">
        <v>0.16</v>
      </c>
      <c r="AD888" s="86">
        <v>0.16</v>
      </c>
      <c r="AE888" s="86">
        <v>0</v>
      </c>
      <c r="AF888" s="88">
        <v>0</v>
      </c>
      <c r="AG888" s="85">
        <v>9.2240989971100001E-2</v>
      </c>
      <c r="AH888" s="86">
        <v>3.2060000000000001E-3</v>
      </c>
      <c r="AI888" s="88">
        <v>0</v>
      </c>
      <c r="AJ888" s="150">
        <v>1.33</v>
      </c>
      <c r="AK888" s="151">
        <v>3</v>
      </c>
    </row>
    <row r="889" spans="1:37" x14ac:dyDescent="0.2">
      <c r="A889" s="149" t="s">
        <v>1978</v>
      </c>
      <c r="B889" s="66" t="s">
        <v>1978</v>
      </c>
      <c r="C889" s="67">
        <v>44</v>
      </c>
      <c r="D889" s="84" t="s">
        <v>342</v>
      </c>
      <c r="E889" s="85">
        <v>98.191663017080103</v>
      </c>
      <c r="F889" s="91">
        <v>98.191663017080103</v>
      </c>
      <c r="G889" s="86">
        <v>26.864673328821102</v>
      </c>
      <c r="H889" s="86">
        <v>26.864673328821102</v>
      </c>
      <c r="I889" s="86">
        <v>0</v>
      </c>
      <c r="J889" s="86">
        <v>0.13</v>
      </c>
      <c r="K889" s="87">
        <v>0</v>
      </c>
      <c r="L889" s="85">
        <v>0</v>
      </c>
      <c r="M889" s="86">
        <v>0</v>
      </c>
      <c r="N889" s="86"/>
      <c r="O889" s="86">
        <v>84.724349157733499</v>
      </c>
      <c r="P889" s="86">
        <v>0.111</v>
      </c>
      <c r="Q889" s="88">
        <v>0</v>
      </c>
      <c r="R889" s="85">
        <v>0</v>
      </c>
      <c r="S889" s="86">
        <v>0.5</v>
      </c>
      <c r="T889" s="86">
        <v>1.03</v>
      </c>
      <c r="U889" s="88">
        <v>7.9627344029939895E-4</v>
      </c>
      <c r="V889" s="89"/>
      <c r="W889" s="85">
        <v>65.033333333300007</v>
      </c>
      <c r="X889" s="88"/>
      <c r="Y889" s="85"/>
      <c r="Z889" s="88"/>
      <c r="AA889" s="85">
        <v>0.09</v>
      </c>
      <c r="AB889" s="91">
        <v>0.09</v>
      </c>
      <c r="AC889" s="86">
        <v>0.06</v>
      </c>
      <c r="AD889" s="86">
        <v>0.06</v>
      </c>
      <c r="AE889" s="86">
        <v>0</v>
      </c>
      <c r="AF889" s="88">
        <v>0</v>
      </c>
      <c r="AG889" s="85">
        <v>2.63070100971E-2</v>
      </c>
      <c r="AH889" s="86">
        <v>2.3939999999999999E-3</v>
      </c>
      <c r="AI889" s="88">
        <v>0</v>
      </c>
      <c r="AJ889" s="150">
        <v>1.31</v>
      </c>
      <c r="AK889" s="151">
        <v>1</v>
      </c>
    </row>
    <row r="890" spans="1:37" x14ac:dyDescent="0.2">
      <c r="A890" s="149" t="s">
        <v>1979</v>
      </c>
      <c r="B890" s="66" t="s">
        <v>1979</v>
      </c>
      <c r="C890" s="67">
        <v>44</v>
      </c>
      <c r="D890" s="84" t="s">
        <v>342</v>
      </c>
      <c r="E890" s="85">
        <v>96.231739531725694</v>
      </c>
      <c r="F890" s="91">
        <v>96.219008922035599</v>
      </c>
      <c r="G890" s="86">
        <v>27.1660601945661</v>
      </c>
      <c r="H890" s="86">
        <v>27.1586340055803</v>
      </c>
      <c r="I890" s="86">
        <v>0</v>
      </c>
      <c r="J890" s="86">
        <v>0.11</v>
      </c>
      <c r="K890" s="87">
        <v>0</v>
      </c>
      <c r="L890" s="85">
        <v>0</v>
      </c>
      <c r="M890" s="86">
        <v>0</v>
      </c>
      <c r="N890" s="86"/>
      <c r="O890" s="86">
        <v>59.682758620689697</v>
      </c>
      <c r="P890" s="86">
        <v>0.159</v>
      </c>
      <c r="Q890" s="88">
        <v>0</v>
      </c>
      <c r="R890" s="85">
        <v>0</v>
      </c>
      <c r="S890" s="86">
        <v>0.5</v>
      </c>
      <c r="T890" s="86">
        <v>0</v>
      </c>
      <c r="U890" s="88">
        <v>3.5009176647818302E-2</v>
      </c>
      <c r="V890" s="89"/>
      <c r="W890" s="85">
        <v>65.033333333300007</v>
      </c>
      <c r="X890" s="88"/>
      <c r="Y890" s="85"/>
      <c r="Z890" s="88"/>
      <c r="AA890" s="85">
        <v>0.17</v>
      </c>
      <c r="AB890" s="91">
        <v>0.17</v>
      </c>
      <c r="AC890" s="86">
        <v>0</v>
      </c>
      <c r="AD890" s="86">
        <v>0</v>
      </c>
      <c r="AE890" s="86">
        <v>0</v>
      </c>
      <c r="AF890" s="88">
        <v>0</v>
      </c>
      <c r="AG890" s="85">
        <v>0.41717998169600001</v>
      </c>
      <c r="AH890" s="86">
        <v>9.7400000000000004E-4</v>
      </c>
      <c r="AI890" s="88">
        <v>0</v>
      </c>
      <c r="AJ890" s="150">
        <v>1.98</v>
      </c>
      <c r="AK890" s="151">
        <v>4</v>
      </c>
    </row>
    <row r="891" spans="1:37" x14ac:dyDescent="0.2">
      <c r="A891" s="149" t="s">
        <v>1980</v>
      </c>
      <c r="B891" s="66" t="s">
        <v>1980</v>
      </c>
      <c r="C891" s="67">
        <v>44</v>
      </c>
      <c r="D891" s="84" t="s">
        <v>342</v>
      </c>
      <c r="E891" s="85">
        <v>99.920013266092496</v>
      </c>
      <c r="F891" s="91">
        <v>99.906356994449695</v>
      </c>
      <c r="G891" s="86">
        <v>24.557878205565899</v>
      </c>
      <c r="H891" s="86">
        <v>24.551050069744502</v>
      </c>
      <c r="I891" s="86">
        <v>0</v>
      </c>
      <c r="J891" s="86">
        <v>0.04</v>
      </c>
      <c r="K891" s="87">
        <v>0</v>
      </c>
      <c r="L891" s="85">
        <v>0</v>
      </c>
      <c r="M891" s="86">
        <v>0</v>
      </c>
      <c r="N891" s="86"/>
      <c r="O891" s="86">
        <v>64.024668798538102</v>
      </c>
      <c r="P891" s="86">
        <v>5.7000000000000002E-2</v>
      </c>
      <c r="Q891" s="88">
        <v>5.4199999999999998E-2</v>
      </c>
      <c r="R891" s="85">
        <v>0</v>
      </c>
      <c r="S891" s="86">
        <v>0.1</v>
      </c>
      <c r="T891" s="86">
        <v>0.97</v>
      </c>
      <c r="U891" s="88">
        <v>0</v>
      </c>
      <c r="V891" s="89"/>
      <c r="W891" s="85">
        <v>61.4666666667</v>
      </c>
      <c r="X891" s="88">
        <v>61.4666666667</v>
      </c>
      <c r="Y891" s="85">
        <v>-100</v>
      </c>
      <c r="Z891" s="88"/>
      <c r="AA891" s="85">
        <v>0</v>
      </c>
      <c r="AB891" s="91">
        <v>0</v>
      </c>
      <c r="AC891" s="86">
        <v>0</v>
      </c>
      <c r="AD891" s="86">
        <v>0</v>
      </c>
      <c r="AE891" s="86">
        <v>0</v>
      </c>
      <c r="AF891" s="88">
        <v>0</v>
      </c>
      <c r="AG891" s="85">
        <v>1.8830911029300001E-8</v>
      </c>
      <c r="AH891" s="86">
        <v>7.36E-4</v>
      </c>
      <c r="AI891" s="88">
        <v>0</v>
      </c>
      <c r="AJ891" s="150">
        <v>1.38</v>
      </c>
      <c r="AK891" s="151">
        <v>1</v>
      </c>
    </row>
    <row r="892" spans="1:37" x14ac:dyDescent="0.2">
      <c r="A892" s="149" t="s">
        <v>1981</v>
      </c>
      <c r="B892" s="66" t="s">
        <v>1981</v>
      </c>
      <c r="C892" s="67">
        <v>44</v>
      </c>
      <c r="D892" s="84" t="s">
        <v>342</v>
      </c>
      <c r="E892" s="85">
        <v>95.857285605125497</v>
      </c>
      <c r="F892" s="91">
        <v>95.834949744313207</v>
      </c>
      <c r="G892" s="86">
        <v>27.139246458590499</v>
      </c>
      <c r="H892" s="86">
        <v>27.127490742373499</v>
      </c>
      <c r="I892" s="86">
        <v>0</v>
      </c>
      <c r="J892" s="86">
        <v>0.05</v>
      </c>
      <c r="K892" s="87">
        <v>0</v>
      </c>
      <c r="L892" s="85">
        <v>0</v>
      </c>
      <c r="M892" s="86">
        <v>0</v>
      </c>
      <c r="N892" s="86"/>
      <c r="O892" s="86">
        <v>86.089571134673207</v>
      </c>
      <c r="P892" s="86">
        <v>8.6999999999999994E-2</v>
      </c>
      <c r="Q892" s="88">
        <v>0</v>
      </c>
      <c r="R892" s="85">
        <v>0</v>
      </c>
      <c r="S892" s="86">
        <v>0.5</v>
      </c>
      <c r="T892" s="86">
        <v>0.52</v>
      </c>
      <c r="U892" s="88">
        <v>0.192793745958973</v>
      </c>
      <c r="V892" s="89"/>
      <c r="W892" s="85">
        <v>65.033333333300007</v>
      </c>
      <c r="X892" s="88"/>
      <c r="Y892" s="85"/>
      <c r="Z892" s="88"/>
      <c r="AA892" s="85">
        <v>0</v>
      </c>
      <c r="AB892" s="91">
        <v>0</v>
      </c>
      <c r="AC892" s="86">
        <v>0</v>
      </c>
      <c r="AD892" s="86">
        <v>0</v>
      </c>
      <c r="AE892" s="86">
        <v>0</v>
      </c>
      <c r="AF892" s="88">
        <v>0</v>
      </c>
      <c r="AG892" s="85">
        <v>0.116534999877</v>
      </c>
      <c r="AH892" s="86">
        <v>3.7399999999999998E-4</v>
      </c>
      <c r="AI892" s="88">
        <v>0</v>
      </c>
      <c r="AJ892" s="150">
        <v>1.95</v>
      </c>
      <c r="AK892" s="151">
        <v>6</v>
      </c>
    </row>
    <row r="893" spans="1:37" x14ac:dyDescent="0.2">
      <c r="A893" s="149" t="s">
        <v>1982</v>
      </c>
      <c r="B893" s="66" t="s">
        <v>1983</v>
      </c>
      <c r="C893" s="67">
        <v>44</v>
      </c>
      <c r="D893" s="84" t="s">
        <v>342</v>
      </c>
      <c r="E893" s="85">
        <v>96.960190393768897</v>
      </c>
      <c r="F893" s="91">
        <v>96.942372795072203</v>
      </c>
      <c r="G893" s="86">
        <v>26.351592129712099</v>
      </c>
      <c r="H893" s="86">
        <v>26.347774072848502</v>
      </c>
      <c r="I893" s="86">
        <v>0.99</v>
      </c>
      <c r="J893" s="86">
        <v>0.44</v>
      </c>
      <c r="K893" s="87">
        <v>0</v>
      </c>
      <c r="L893" s="85">
        <v>1.00000000038E-2</v>
      </c>
      <c r="M893" s="86">
        <v>0</v>
      </c>
      <c r="N893" s="86"/>
      <c r="O893" s="86">
        <v>55.143468950749501</v>
      </c>
      <c r="P893" s="86">
        <v>0.16700000000000001</v>
      </c>
      <c r="Q893" s="88">
        <v>0.1343</v>
      </c>
      <c r="R893" s="85">
        <v>0</v>
      </c>
      <c r="S893" s="86">
        <v>0.4</v>
      </c>
      <c r="T893" s="86">
        <v>2.2200000000000002</v>
      </c>
      <c r="U893" s="88">
        <v>4.2634968310128002E-2</v>
      </c>
      <c r="V893" s="89"/>
      <c r="W893" s="85">
        <v>64.482052211184197</v>
      </c>
      <c r="X893" s="88">
        <v>65.033333333300007</v>
      </c>
      <c r="Y893" s="85">
        <v>-100</v>
      </c>
      <c r="Z893" s="88"/>
      <c r="AA893" s="85">
        <v>0.05</v>
      </c>
      <c r="AB893" s="91">
        <v>0.05</v>
      </c>
      <c r="AC893" s="86">
        <v>0.03</v>
      </c>
      <c r="AD893" s="86">
        <v>0.03</v>
      </c>
      <c r="AE893" s="86">
        <v>0</v>
      </c>
      <c r="AF893" s="88">
        <v>0</v>
      </c>
      <c r="AG893" s="85">
        <v>5.0100000023299996E-3</v>
      </c>
      <c r="AH893" s="86">
        <v>7.3870000000000003E-3</v>
      </c>
      <c r="AI893" s="88">
        <v>1.8900000008799999E-4</v>
      </c>
      <c r="AJ893" s="150">
        <v>1.33</v>
      </c>
      <c r="AK893" s="151">
        <v>2</v>
      </c>
    </row>
    <row r="894" spans="1:37" x14ac:dyDescent="0.2">
      <c r="A894" s="149" t="s">
        <v>1984</v>
      </c>
      <c r="B894" s="66" t="s">
        <v>1984</v>
      </c>
      <c r="C894" s="67">
        <v>44</v>
      </c>
      <c r="D894" s="84" t="s">
        <v>342</v>
      </c>
      <c r="E894" s="85">
        <v>98.429522644769307</v>
      </c>
      <c r="F894" s="91">
        <v>98.401697953267501</v>
      </c>
      <c r="G894" s="86">
        <v>32.123282795928503</v>
      </c>
      <c r="H894" s="86">
        <v>32.110988164799799</v>
      </c>
      <c r="I894" s="86">
        <v>0</v>
      </c>
      <c r="J894" s="86">
        <v>0.06</v>
      </c>
      <c r="K894" s="87">
        <v>0</v>
      </c>
      <c r="L894" s="85">
        <v>0</v>
      </c>
      <c r="M894" s="86">
        <v>0</v>
      </c>
      <c r="N894" s="86"/>
      <c r="O894" s="86">
        <v>87.782178217821794</v>
      </c>
      <c r="P894" s="86">
        <v>8.2000000000000003E-2</v>
      </c>
      <c r="Q894" s="88">
        <v>0</v>
      </c>
      <c r="R894" s="85">
        <v>0</v>
      </c>
      <c r="S894" s="86">
        <v>0</v>
      </c>
      <c r="T894" s="86">
        <v>1.76</v>
      </c>
      <c r="U894" s="88">
        <v>2.0059661315266701E-2</v>
      </c>
      <c r="V894" s="89"/>
      <c r="W894" s="85">
        <v>64.166666666699996</v>
      </c>
      <c r="X894" s="88"/>
      <c r="Y894" s="85"/>
      <c r="Z894" s="88"/>
      <c r="AA894" s="85">
        <v>0</v>
      </c>
      <c r="AB894" s="91">
        <v>0</v>
      </c>
      <c r="AC894" s="86">
        <v>0</v>
      </c>
      <c r="AD894" s="86">
        <v>0</v>
      </c>
      <c r="AE894" s="86">
        <v>0</v>
      </c>
      <c r="AF894" s="88">
        <v>0</v>
      </c>
      <c r="AG894" s="85">
        <v>7.6500000014199997E-4</v>
      </c>
      <c r="AH894" s="86">
        <v>8.0800000000000002E-4</v>
      </c>
      <c r="AI894" s="88">
        <v>0</v>
      </c>
      <c r="AJ894" s="150">
        <v>1.54</v>
      </c>
      <c r="AK894" s="151">
        <v>2</v>
      </c>
    </row>
    <row r="895" spans="1:37" x14ac:dyDescent="0.2">
      <c r="A895" s="149" t="s">
        <v>1985</v>
      </c>
      <c r="B895" s="66" t="s">
        <v>1985</v>
      </c>
      <c r="C895" s="67">
        <v>44</v>
      </c>
      <c r="D895" s="84" t="s">
        <v>342</v>
      </c>
      <c r="E895" s="85">
        <v>99.555109334414098</v>
      </c>
      <c r="F895" s="91">
        <v>99.473131551314395</v>
      </c>
      <c r="G895" s="86">
        <v>29.181327487427001</v>
      </c>
      <c r="H895" s="86">
        <v>29.141720243906899</v>
      </c>
      <c r="I895" s="86">
        <v>0</v>
      </c>
      <c r="J895" s="86">
        <v>0.04</v>
      </c>
      <c r="K895" s="87">
        <v>0</v>
      </c>
      <c r="L895" s="85">
        <v>0</v>
      </c>
      <c r="M895" s="86">
        <v>0</v>
      </c>
      <c r="N895" s="86"/>
      <c r="O895" s="86">
        <v>61.677322301617203</v>
      </c>
      <c r="P895" s="86">
        <v>0.08</v>
      </c>
      <c r="Q895" s="88">
        <v>0</v>
      </c>
      <c r="R895" s="85">
        <v>0</v>
      </c>
      <c r="S895" s="86">
        <v>0</v>
      </c>
      <c r="T895" s="86">
        <v>0.46</v>
      </c>
      <c r="U895" s="88">
        <v>2.7632960595398198E-3</v>
      </c>
      <c r="V895" s="89"/>
      <c r="W895" s="85">
        <v>64.166666666699996</v>
      </c>
      <c r="X895" s="88"/>
      <c r="Y895" s="85"/>
      <c r="Z895" s="88"/>
      <c r="AA895" s="85">
        <v>0</v>
      </c>
      <c r="AB895" s="91">
        <v>0</v>
      </c>
      <c r="AC895" s="86">
        <v>0</v>
      </c>
      <c r="AD895" s="86">
        <v>0</v>
      </c>
      <c r="AE895" s="86">
        <v>0</v>
      </c>
      <c r="AF895" s="88">
        <v>0</v>
      </c>
      <c r="AG895" s="85">
        <v>1.2358000004100001E-2</v>
      </c>
      <c r="AH895" s="86">
        <v>4.5899999999999999E-4</v>
      </c>
      <c r="AI895" s="88">
        <v>0</v>
      </c>
      <c r="AJ895" s="150">
        <v>1.31</v>
      </c>
      <c r="AK895" s="151">
        <v>2</v>
      </c>
    </row>
    <row r="896" spans="1:37" x14ac:dyDescent="0.2">
      <c r="A896" s="149" t="s">
        <v>1986</v>
      </c>
      <c r="B896" s="66" t="s">
        <v>1986</v>
      </c>
      <c r="C896" s="67">
        <v>44</v>
      </c>
      <c r="D896" s="84" t="s">
        <v>342</v>
      </c>
      <c r="E896" s="85">
        <v>98.519110056781102</v>
      </c>
      <c r="F896" s="91">
        <v>98.294216778330394</v>
      </c>
      <c r="G896" s="86">
        <v>33.213742564722899</v>
      </c>
      <c r="H896" s="86">
        <v>33.114507671620601</v>
      </c>
      <c r="I896" s="86">
        <v>1.2</v>
      </c>
      <c r="J896" s="86">
        <v>0.22</v>
      </c>
      <c r="K896" s="87">
        <v>0</v>
      </c>
      <c r="L896" s="85">
        <v>9.9999999885999995E-3</v>
      </c>
      <c r="M896" s="86">
        <v>0</v>
      </c>
      <c r="N896" s="86"/>
      <c r="O896" s="86">
        <v>70.9561555610602</v>
      </c>
      <c r="P896" s="86">
        <v>0.14899999999999999</v>
      </c>
      <c r="Q896" s="88">
        <v>0</v>
      </c>
      <c r="R896" s="85">
        <v>0</v>
      </c>
      <c r="S896" s="86">
        <v>0</v>
      </c>
      <c r="T896" s="86">
        <v>0.47</v>
      </c>
      <c r="U896" s="88">
        <v>6.4003570107396796E-2</v>
      </c>
      <c r="V896" s="89"/>
      <c r="W896" s="85">
        <v>64.166666666699996</v>
      </c>
      <c r="X896" s="88"/>
      <c r="Y896" s="85"/>
      <c r="Z896" s="88"/>
      <c r="AA896" s="85">
        <v>0.32</v>
      </c>
      <c r="AB896" s="91">
        <v>0.32</v>
      </c>
      <c r="AC896" s="86">
        <v>0.11</v>
      </c>
      <c r="AD896" s="86">
        <v>0.11</v>
      </c>
      <c r="AE896" s="86">
        <v>0</v>
      </c>
      <c r="AF896" s="88">
        <v>0</v>
      </c>
      <c r="AG896" s="85">
        <v>9.9531999919700007E-2</v>
      </c>
      <c r="AH896" s="86">
        <v>4.2859999999999999E-3</v>
      </c>
      <c r="AI896" s="88">
        <v>0</v>
      </c>
      <c r="AJ896" s="150">
        <v>1.19</v>
      </c>
      <c r="AK896" s="151">
        <v>2</v>
      </c>
    </row>
    <row r="897" spans="1:37" x14ac:dyDescent="0.2">
      <c r="A897" s="149" t="s">
        <v>1987</v>
      </c>
      <c r="B897" s="66" t="s">
        <v>1988</v>
      </c>
      <c r="C897" s="67">
        <v>44</v>
      </c>
      <c r="D897" s="84" t="s">
        <v>342</v>
      </c>
      <c r="E897" s="85">
        <v>95.990867809026795</v>
      </c>
      <c r="F897" s="91">
        <v>95.704859630196395</v>
      </c>
      <c r="G897" s="86">
        <v>28.034320981459601</v>
      </c>
      <c r="H897" s="86">
        <v>27.862716074161401</v>
      </c>
      <c r="I897" s="86">
        <v>4.8</v>
      </c>
      <c r="J897" s="86">
        <v>1.84</v>
      </c>
      <c r="K897" s="87">
        <v>0</v>
      </c>
      <c r="L897" s="85">
        <v>0.11000000003800001</v>
      </c>
      <c r="M897" s="86">
        <v>0</v>
      </c>
      <c r="N897" s="86"/>
      <c r="O897" s="86">
        <v>48.323905924382302</v>
      </c>
      <c r="P897" s="86">
        <v>0.5</v>
      </c>
      <c r="Q897" s="88">
        <v>0.16170000000000001</v>
      </c>
      <c r="R897" s="85">
        <v>0</v>
      </c>
      <c r="S897" s="86">
        <v>0.1</v>
      </c>
      <c r="T897" s="86">
        <v>2.15</v>
      </c>
      <c r="U897" s="88">
        <v>0.19368273162899199</v>
      </c>
      <c r="V897" s="89"/>
      <c r="W897" s="85">
        <v>64.653850799660205</v>
      </c>
      <c r="X897" s="88">
        <v>64.166666666699996</v>
      </c>
      <c r="Y897" s="85">
        <v>-100</v>
      </c>
      <c r="Z897" s="88"/>
      <c r="AA897" s="85">
        <v>0.19</v>
      </c>
      <c r="AB897" s="91">
        <v>0.2</v>
      </c>
      <c r="AC897" s="86">
        <v>0.11</v>
      </c>
      <c r="AD897" s="86">
        <v>0.12</v>
      </c>
      <c r="AE897" s="86">
        <v>0</v>
      </c>
      <c r="AF897" s="88">
        <v>1.57690000589</v>
      </c>
      <c r="AG897" s="85">
        <v>2.2711999999200001E-2</v>
      </c>
      <c r="AH897" s="86">
        <v>3.4445000000000003E-2</v>
      </c>
      <c r="AI897" s="88">
        <v>1.74999999994E-4</v>
      </c>
      <c r="AJ897" s="150">
        <v>1.26</v>
      </c>
      <c r="AK897" s="151">
        <v>2</v>
      </c>
    </row>
    <row r="898" spans="1:37" x14ac:dyDescent="0.2">
      <c r="A898" s="149" t="s">
        <v>1989</v>
      </c>
      <c r="B898" s="66" t="s">
        <v>1989</v>
      </c>
      <c r="C898" s="67">
        <v>44</v>
      </c>
      <c r="D898" s="84" t="s">
        <v>342</v>
      </c>
      <c r="E898" s="85">
        <v>98.959215672139393</v>
      </c>
      <c r="F898" s="91">
        <v>98.772685493899502</v>
      </c>
      <c r="G898" s="86">
        <v>27.921855569773101</v>
      </c>
      <c r="H898" s="86">
        <v>27.861481067637499</v>
      </c>
      <c r="I898" s="86">
        <v>0</v>
      </c>
      <c r="J898" s="86">
        <v>0.09</v>
      </c>
      <c r="K898" s="87">
        <v>0</v>
      </c>
      <c r="L898" s="85">
        <v>0</v>
      </c>
      <c r="M898" s="86">
        <v>0</v>
      </c>
      <c r="N898" s="86"/>
      <c r="O898" s="86">
        <v>89.738772589014104</v>
      </c>
      <c r="P898" s="86">
        <v>0.11600000000000001</v>
      </c>
      <c r="Q898" s="88">
        <v>0</v>
      </c>
      <c r="R898" s="85">
        <v>0</v>
      </c>
      <c r="S898" s="86">
        <v>0</v>
      </c>
      <c r="T898" s="86">
        <v>1.03</v>
      </c>
      <c r="U898" s="88">
        <v>1.0813343666083899E-2</v>
      </c>
      <c r="V898" s="89"/>
      <c r="W898" s="85">
        <v>65.400000000000006</v>
      </c>
      <c r="X898" s="88"/>
      <c r="Y898" s="85"/>
      <c r="Z898" s="88"/>
      <c r="AA898" s="85">
        <v>0.08</v>
      </c>
      <c r="AB898" s="91">
        <v>0.08</v>
      </c>
      <c r="AC898" s="86">
        <v>0</v>
      </c>
      <c r="AD898" s="86">
        <v>0</v>
      </c>
      <c r="AE898" s="86">
        <v>0</v>
      </c>
      <c r="AF898" s="88">
        <v>0</v>
      </c>
      <c r="AG898" s="85">
        <v>0</v>
      </c>
      <c r="AH898" s="86">
        <v>9.8799999999999995E-4</v>
      </c>
      <c r="AI898" s="88">
        <v>0</v>
      </c>
      <c r="AJ898" s="150">
        <v>1.46</v>
      </c>
      <c r="AK898" s="151">
        <v>5</v>
      </c>
    </row>
    <row r="899" spans="1:37" x14ac:dyDescent="0.2">
      <c r="A899" s="149" t="s">
        <v>1990</v>
      </c>
      <c r="B899" s="66" t="s">
        <v>1990</v>
      </c>
      <c r="C899" s="67">
        <v>44</v>
      </c>
      <c r="D899" s="84" t="s">
        <v>342</v>
      </c>
      <c r="E899" s="85">
        <v>98.175905395417601</v>
      </c>
      <c r="F899" s="91">
        <v>98.079822616407995</v>
      </c>
      <c r="G899" s="86">
        <v>19.9926090169993</v>
      </c>
      <c r="H899" s="86">
        <v>19.942350332594199</v>
      </c>
      <c r="I899" s="86">
        <v>1.0900000000000001</v>
      </c>
      <c r="J899" s="86">
        <v>0.25</v>
      </c>
      <c r="K899" s="87">
        <v>0</v>
      </c>
      <c r="L899" s="85">
        <v>0</v>
      </c>
      <c r="M899" s="86">
        <v>0</v>
      </c>
      <c r="N899" s="86"/>
      <c r="O899" s="86">
        <v>51.355050643306903</v>
      </c>
      <c r="P899" s="86">
        <v>0.27300000000000002</v>
      </c>
      <c r="Q899" s="88">
        <v>1.6400000000000001E-2</v>
      </c>
      <c r="R899" s="85">
        <v>0</v>
      </c>
      <c r="S899" s="86">
        <v>0</v>
      </c>
      <c r="T899" s="86">
        <v>1.02</v>
      </c>
      <c r="U899" s="88">
        <v>2.21729490022173E-2</v>
      </c>
      <c r="V899" s="89"/>
      <c r="W899" s="85">
        <v>64.677846322388106</v>
      </c>
      <c r="X899" s="88">
        <v>65.8</v>
      </c>
      <c r="Y899" s="85">
        <v>98.66</v>
      </c>
      <c r="Z899" s="88"/>
      <c r="AA899" s="85">
        <v>0</v>
      </c>
      <c r="AB899" s="91">
        <v>0</v>
      </c>
      <c r="AC899" s="86">
        <v>0</v>
      </c>
      <c r="AD899" s="86">
        <v>0</v>
      </c>
      <c r="AE899" s="86">
        <v>0</v>
      </c>
      <c r="AF899" s="88">
        <v>45.899898588399999</v>
      </c>
      <c r="AG899" s="85">
        <v>6.6799999985600004E-4</v>
      </c>
      <c r="AH899" s="86">
        <v>1.2849999999999999E-3</v>
      </c>
      <c r="AI899" s="88">
        <v>0</v>
      </c>
      <c r="AJ899" s="150">
        <v>1.05</v>
      </c>
      <c r="AK899" s="151">
        <v>0</v>
      </c>
    </row>
    <row r="900" spans="1:37" x14ac:dyDescent="0.2">
      <c r="A900" s="149" t="s">
        <v>1991</v>
      </c>
      <c r="B900" s="66" t="s">
        <v>1992</v>
      </c>
      <c r="C900" s="67">
        <v>44</v>
      </c>
      <c r="D900" s="84" t="s">
        <v>342</v>
      </c>
      <c r="E900" s="85">
        <v>97.561427248771494</v>
      </c>
      <c r="F900" s="91">
        <v>97.465280250694406</v>
      </c>
      <c r="G900" s="86">
        <v>21.6352111672958</v>
      </c>
      <c r="H900" s="86">
        <v>21.566839968663199</v>
      </c>
      <c r="I900" s="86">
        <v>4.25</v>
      </c>
      <c r="J900" s="86">
        <v>0.76</v>
      </c>
      <c r="K900" s="87">
        <v>0</v>
      </c>
      <c r="L900" s="85">
        <v>0</v>
      </c>
      <c r="M900" s="86">
        <v>0</v>
      </c>
      <c r="N900" s="86"/>
      <c r="O900" s="86">
        <v>47.8240632999767</v>
      </c>
      <c r="P900" s="86">
        <v>0.27400000000000002</v>
      </c>
      <c r="Q900" s="88">
        <v>3.1699999999999999E-2</v>
      </c>
      <c r="R900" s="85">
        <v>0</v>
      </c>
      <c r="S900" s="86">
        <v>0</v>
      </c>
      <c r="T900" s="86">
        <v>3.3</v>
      </c>
      <c r="U900" s="88">
        <v>5.4839398903212003E-2</v>
      </c>
      <c r="V900" s="89"/>
      <c r="W900" s="85">
        <v>66.343594074865393</v>
      </c>
      <c r="X900" s="88">
        <v>66.099999999999994</v>
      </c>
      <c r="Y900" s="85">
        <v>100</v>
      </c>
      <c r="Z900" s="88"/>
      <c r="AA900" s="85">
        <v>0</v>
      </c>
      <c r="AB900" s="91">
        <v>0.02</v>
      </c>
      <c r="AC900" s="86">
        <v>0</v>
      </c>
      <c r="AD900" s="86">
        <v>0.02</v>
      </c>
      <c r="AE900" s="86">
        <v>0</v>
      </c>
      <c r="AF900" s="88">
        <v>8.7227001280900005</v>
      </c>
      <c r="AG900" s="85">
        <v>3.8744000027799999E-2</v>
      </c>
      <c r="AH900" s="86">
        <v>1.027E-2</v>
      </c>
      <c r="AI900" s="88">
        <v>0</v>
      </c>
      <c r="AJ900" s="150">
        <v>1.19</v>
      </c>
      <c r="AK900" s="151">
        <v>1</v>
      </c>
    </row>
    <row r="901" spans="1:37" x14ac:dyDescent="0.2">
      <c r="A901" s="149" t="s">
        <v>1993</v>
      </c>
      <c r="B901" s="66" t="s">
        <v>1994</v>
      </c>
      <c r="C901" s="67">
        <v>44</v>
      </c>
      <c r="D901" s="84" t="s">
        <v>342</v>
      </c>
      <c r="E901" s="85">
        <v>95.895933000498104</v>
      </c>
      <c r="F901" s="91">
        <v>95.876240892400006</v>
      </c>
      <c r="G901" s="86">
        <v>22.698050481298299</v>
      </c>
      <c r="H901" s="86">
        <v>22.687046067949399</v>
      </c>
      <c r="I901" s="86">
        <v>4.28</v>
      </c>
      <c r="J901" s="86">
        <v>0.87</v>
      </c>
      <c r="K901" s="87">
        <v>0</v>
      </c>
      <c r="L901" s="85">
        <v>1.0000013774E-2</v>
      </c>
      <c r="M901" s="86">
        <v>0</v>
      </c>
      <c r="N901" s="86"/>
      <c r="O901" s="86">
        <v>53.592120509849401</v>
      </c>
      <c r="P901" s="86">
        <v>0.254</v>
      </c>
      <c r="Q901" s="88">
        <v>4.4999999999999998E-2</v>
      </c>
      <c r="R901" s="85">
        <v>0</v>
      </c>
      <c r="S901" s="86">
        <v>0</v>
      </c>
      <c r="T901" s="86">
        <v>2.31</v>
      </c>
      <c r="U901" s="88">
        <v>6.1972222543988702E-2</v>
      </c>
      <c r="V901" s="89"/>
      <c r="W901" s="85">
        <v>66.071775081019794</v>
      </c>
      <c r="X901" s="88">
        <v>64.3</v>
      </c>
      <c r="Y901" s="85">
        <v>100</v>
      </c>
      <c r="Z901" s="88"/>
      <c r="AA901" s="85">
        <v>0.23</v>
      </c>
      <c r="AB901" s="91">
        <v>0.23</v>
      </c>
      <c r="AC901" s="86">
        <v>0.05</v>
      </c>
      <c r="AD901" s="86">
        <v>0.05</v>
      </c>
      <c r="AE901" s="86">
        <v>0</v>
      </c>
      <c r="AF901" s="88">
        <v>7.3213006762899999</v>
      </c>
      <c r="AG901" s="85">
        <v>7.9424148250400006E-2</v>
      </c>
      <c r="AH901" s="86">
        <v>1.9053E-2</v>
      </c>
      <c r="AI901" s="88">
        <v>0</v>
      </c>
      <c r="AJ901" s="150">
        <v>1.18</v>
      </c>
      <c r="AK901" s="151">
        <v>3</v>
      </c>
    </row>
    <row r="902" spans="1:37" x14ac:dyDescent="0.2">
      <c r="A902" s="149" t="s">
        <v>1995</v>
      </c>
      <c r="B902" s="66" t="s">
        <v>1996</v>
      </c>
      <c r="C902" s="67">
        <v>44</v>
      </c>
      <c r="D902" s="84" t="s">
        <v>342</v>
      </c>
      <c r="E902" s="85">
        <v>98.884411986905107</v>
      </c>
      <c r="F902" s="91">
        <v>98.884411986905107</v>
      </c>
      <c r="G902" s="86">
        <v>27.598841601611699</v>
      </c>
      <c r="H902" s="86">
        <v>27.598841601611699</v>
      </c>
      <c r="I902" s="86">
        <v>0</v>
      </c>
      <c r="J902" s="86">
        <v>7.0000000000000007E-2</v>
      </c>
      <c r="K902" s="87">
        <v>0</v>
      </c>
      <c r="L902" s="85">
        <v>0</v>
      </c>
      <c r="M902" s="86">
        <v>0</v>
      </c>
      <c r="N902" s="86"/>
      <c r="O902" s="86">
        <v>67.829457364341096</v>
      </c>
      <c r="P902" s="86">
        <v>0.316</v>
      </c>
      <c r="Q902" s="88">
        <v>0</v>
      </c>
      <c r="R902" s="85">
        <v>0</v>
      </c>
      <c r="S902" s="86">
        <v>0.1</v>
      </c>
      <c r="T902" s="86">
        <v>1.58</v>
      </c>
      <c r="U902" s="88">
        <v>4.6587761269201701E-2</v>
      </c>
      <c r="V902" s="89"/>
      <c r="W902" s="85"/>
      <c r="X902" s="88"/>
      <c r="Y902" s="85"/>
      <c r="Z902" s="88"/>
      <c r="AA902" s="85">
        <v>0</v>
      </c>
      <c r="AB902" s="91">
        <v>0</v>
      </c>
      <c r="AC902" s="86">
        <v>0</v>
      </c>
      <c r="AD902" s="86">
        <v>0</v>
      </c>
      <c r="AE902" s="86">
        <v>0</v>
      </c>
      <c r="AF902" s="88">
        <v>0</v>
      </c>
      <c r="AG902" s="85">
        <v>4.1040000032100003E-2</v>
      </c>
      <c r="AH902" s="86">
        <v>5.1099999999999995E-4</v>
      </c>
      <c r="AI902" s="88">
        <v>0</v>
      </c>
      <c r="AJ902" s="150">
        <v>1.22</v>
      </c>
      <c r="AK902" s="151">
        <v>4</v>
      </c>
    </row>
    <row r="903" spans="1:37" x14ac:dyDescent="0.2">
      <c r="A903" s="149" t="s">
        <v>1997</v>
      </c>
      <c r="B903" s="66" t="s">
        <v>1998</v>
      </c>
      <c r="C903" s="67">
        <v>44</v>
      </c>
      <c r="D903" s="84" t="s">
        <v>342</v>
      </c>
      <c r="E903" s="85">
        <v>98.003566139804803</v>
      </c>
      <c r="F903" s="91">
        <v>97.987246516969407</v>
      </c>
      <c r="G903" s="86">
        <v>32.586055788932903</v>
      </c>
      <c r="H903" s="86">
        <v>32.569736166097499</v>
      </c>
      <c r="I903" s="86">
        <v>0.27</v>
      </c>
      <c r="J903" s="86">
        <v>0.15</v>
      </c>
      <c r="K903" s="87">
        <v>0</v>
      </c>
      <c r="L903" s="85">
        <v>0.30999999981699999</v>
      </c>
      <c r="M903" s="86">
        <v>0</v>
      </c>
      <c r="N903" s="86"/>
      <c r="O903" s="86">
        <v>73.119865713777102</v>
      </c>
      <c r="P903" s="86">
        <v>0.20100000000000001</v>
      </c>
      <c r="Q903" s="88">
        <v>0</v>
      </c>
      <c r="R903" s="85">
        <v>0</v>
      </c>
      <c r="S903" s="86">
        <v>0.3</v>
      </c>
      <c r="T903" s="86">
        <v>1.31</v>
      </c>
      <c r="U903" s="88">
        <v>0.35661398047689602</v>
      </c>
      <c r="V903" s="89"/>
      <c r="W903" s="85"/>
      <c r="X903" s="88"/>
      <c r="Y903" s="85"/>
      <c r="Z903" s="88"/>
      <c r="AA903" s="85">
        <v>0.17</v>
      </c>
      <c r="AB903" s="91">
        <v>0.17</v>
      </c>
      <c r="AC903" s="86">
        <v>0.13</v>
      </c>
      <c r="AD903" s="86">
        <v>0.13</v>
      </c>
      <c r="AE903" s="86">
        <v>0</v>
      </c>
      <c r="AF903" s="88">
        <v>0</v>
      </c>
      <c r="AG903" s="85">
        <v>0.11529600005399999</v>
      </c>
      <c r="AH903" s="86">
        <v>2.3259999999999999E-3</v>
      </c>
      <c r="AI903" s="88">
        <v>0</v>
      </c>
      <c r="AJ903" s="150">
        <v>1.67</v>
      </c>
      <c r="AK903" s="151">
        <v>13</v>
      </c>
    </row>
    <row r="904" spans="1:37" x14ac:dyDescent="0.2">
      <c r="A904" s="149" t="s">
        <v>1999</v>
      </c>
      <c r="B904" s="66" t="s">
        <v>2000</v>
      </c>
      <c r="C904" s="67">
        <v>44</v>
      </c>
      <c r="D904" s="84" t="s">
        <v>342</v>
      </c>
      <c r="E904" s="85">
        <v>99.334152467340004</v>
      </c>
      <c r="F904" s="91">
        <v>99.327828270964702</v>
      </c>
      <c r="G904" s="86">
        <v>28.887122129266601</v>
      </c>
      <c r="H904" s="86">
        <v>28.880797932891198</v>
      </c>
      <c r="I904" s="86">
        <v>0.16</v>
      </c>
      <c r="J904" s="86">
        <v>0.09</v>
      </c>
      <c r="K904" s="87">
        <v>0</v>
      </c>
      <c r="L904" s="85">
        <v>1.00000000028E-2</v>
      </c>
      <c r="M904" s="86">
        <v>0</v>
      </c>
      <c r="N904" s="86"/>
      <c r="O904" s="86">
        <v>60.4003079291763</v>
      </c>
      <c r="P904" s="86">
        <v>0.254</v>
      </c>
      <c r="Q904" s="88">
        <v>0</v>
      </c>
      <c r="R904" s="85">
        <v>0</v>
      </c>
      <c r="S904" s="86">
        <v>0.1</v>
      </c>
      <c r="T904" s="86">
        <v>1.46</v>
      </c>
      <c r="U904" s="88">
        <v>5.7821224003035597E-2</v>
      </c>
      <c r="V904" s="89"/>
      <c r="W904" s="85"/>
      <c r="X904" s="88"/>
      <c r="Y904" s="85"/>
      <c r="Z904" s="88"/>
      <c r="AA904" s="85">
        <v>0</v>
      </c>
      <c r="AB904" s="91">
        <v>0</v>
      </c>
      <c r="AC904" s="86">
        <v>0</v>
      </c>
      <c r="AD904" s="86">
        <v>0</v>
      </c>
      <c r="AE904" s="86">
        <v>0</v>
      </c>
      <c r="AF904" s="88">
        <v>0</v>
      </c>
      <c r="AG904" s="85">
        <v>9.1516000032E-2</v>
      </c>
      <c r="AH904" s="86">
        <v>1.034E-3</v>
      </c>
      <c r="AI904" s="88">
        <v>0</v>
      </c>
      <c r="AJ904" s="150">
        <v>1.57</v>
      </c>
      <c r="AK904" s="151">
        <v>9</v>
      </c>
    </row>
    <row r="905" spans="1:37" x14ac:dyDescent="0.2">
      <c r="A905" s="149" t="s">
        <v>2001</v>
      </c>
      <c r="B905" s="66" t="s">
        <v>2002</v>
      </c>
      <c r="C905" s="67">
        <v>44</v>
      </c>
      <c r="D905" s="84" t="s">
        <v>342</v>
      </c>
      <c r="E905" s="85">
        <v>98.410844879596993</v>
      </c>
      <c r="F905" s="91">
        <v>98.410844879596993</v>
      </c>
      <c r="G905" s="86">
        <v>32.268906304971097</v>
      </c>
      <c r="H905" s="86">
        <v>32.268906304971097</v>
      </c>
      <c r="I905" s="86">
        <v>0</v>
      </c>
      <c r="J905" s="86">
        <v>0.06</v>
      </c>
      <c r="K905" s="87">
        <v>0</v>
      </c>
      <c r="L905" s="85">
        <v>2.0000000010400001E-2</v>
      </c>
      <c r="M905" s="86">
        <v>0</v>
      </c>
      <c r="N905" s="86"/>
      <c r="O905" s="86">
        <v>82.252273815222594</v>
      </c>
      <c r="P905" s="86">
        <v>0.214</v>
      </c>
      <c r="Q905" s="88">
        <v>0</v>
      </c>
      <c r="R905" s="85">
        <v>0</v>
      </c>
      <c r="S905" s="86">
        <v>0.4</v>
      </c>
      <c r="T905" s="86">
        <v>1.4</v>
      </c>
      <c r="U905" s="88">
        <v>9.2819234540731904E-2</v>
      </c>
      <c r="V905" s="89"/>
      <c r="W905" s="85"/>
      <c r="X905" s="88"/>
      <c r="Y905" s="85"/>
      <c r="Z905" s="88"/>
      <c r="AA905" s="85">
        <v>0</v>
      </c>
      <c r="AB905" s="91">
        <v>0</v>
      </c>
      <c r="AC905" s="86">
        <v>0</v>
      </c>
      <c r="AD905" s="86">
        <v>0</v>
      </c>
      <c r="AE905" s="86">
        <v>0</v>
      </c>
      <c r="AF905" s="88">
        <v>0</v>
      </c>
      <c r="AG905" s="85">
        <v>0.28830000010399998</v>
      </c>
      <c r="AH905" s="86">
        <v>8.4800000000000001E-4</v>
      </c>
      <c r="AI905" s="88">
        <v>0</v>
      </c>
      <c r="AJ905" s="150">
        <v>1.24</v>
      </c>
      <c r="AK905" s="151">
        <v>5</v>
      </c>
    </row>
    <row r="906" spans="1:37" x14ac:dyDescent="0.2">
      <c r="A906" s="149" t="s">
        <v>2003</v>
      </c>
      <c r="B906" s="66" t="s">
        <v>2004</v>
      </c>
      <c r="C906" s="67">
        <v>44</v>
      </c>
      <c r="D906" s="84" t="s">
        <v>342</v>
      </c>
      <c r="E906" s="85">
        <v>99.3276777469991</v>
      </c>
      <c r="F906" s="91">
        <v>99.297091412742404</v>
      </c>
      <c r="G906" s="86">
        <v>33.040743305632503</v>
      </c>
      <c r="H906" s="86">
        <v>33.0101569713758</v>
      </c>
      <c r="I906" s="86">
        <v>0.1</v>
      </c>
      <c r="J906" s="86">
        <v>7.0000000000000007E-2</v>
      </c>
      <c r="K906" s="87">
        <v>0</v>
      </c>
      <c r="L906" s="85">
        <v>1.9999999999300001E-2</v>
      </c>
      <c r="M906" s="86">
        <v>0</v>
      </c>
      <c r="N906" s="86"/>
      <c r="O906" s="86">
        <v>77.186866881182198</v>
      </c>
      <c r="P906" s="86">
        <v>0.184</v>
      </c>
      <c r="Q906" s="88">
        <v>0</v>
      </c>
      <c r="R906" s="85">
        <v>0</v>
      </c>
      <c r="S906" s="86">
        <v>0.4</v>
      </c>
      <c r="T906" s="86">
        <v>1.1599999999999999</v>
      </c>
      <c r="U906" s="88">
        <v>0.230263157894737</v>
      </c>
      <c r="V906" s="89"/>
      <c r="W906" s="85"/>
      <c r="X906" s="88"/>
      <c r="Y906" s="85"/>
      <c r="Z906" s="88"/>
      <c r="AA906" s="85">
        <v>0.26</v>
      </c>
      <c r="AB906" s="91">
        <v>0.26</v>
      </c>
      <c r="AC906" s="86">
        <v>0.17</v>
      </c>
      <c r="AD906" s="86">
        <v>0.17</v>
      </c>
      <c r="AE906" s="86">
        <v>0</v>
      </c>
      <c r="AF906" s="88">
        <v>0</v>
      </c>
      <c r="AG906" s="85">
        <v>6.3459999992399999E-2</v>
      </c>
      <c r="AH906" s="86">
        <v>1.15E-3</v>
      </c>
      <c r="AI906" s="88">
        <v>0</v>
      </c>
      <c r="AJ906" s="150">
        <v>1.62</v>
      </c>
      <c r="AK906" s="151">
        <v>12</v>
      </c>
    </row>
    <row r="907" spans="1:37" x14ac:dyDescent="0.2">
      <c r="A907" s="149" t="s">
        <v>2005</v>
      </c>
      <c r="B907" s="66" t="s">
        <v>2006</v>
      </c>
      <c r="C907" s="67">
        <v>44</v>
      </c>
      <c r="D907" s="84" t="s">
        <v>342</v>
      </c>
      <c r="E907" s="85">
        <v>99.382987233540305</v>
      </c>
      <c r="F907" s="91">
        <v>99.382987233540305</v>
      </c>
      <c r="G907" s="86">
        <v>27.214131625018901</v>
      </c>
      <c r="H907" s="86">
        <v>27.214131625018901</v>
      </c>
      <c r="I907" s="86">
        <v>0.16</v>
      </c>
      <c r="J907" s="86">
        <v>0.08</v>
      </c>
      <c r="K907" s="87">
        <v>0</v>
      </c>
      <c r="L907" s="85">
        <v>0</v>
      </c>
      <c r="M907" s="86">
        <v>0</v>
      </c>
      <c r="N907" s="86"/>
      <c r="O907" s="86">
        <v>61.345333964945503</v>
      </c>
      <c r="P907" s="86">
        <v>0.154</v>
      </c>
      <c r="Q907" s="88">
        <v>0</v>
      </c>
      <c r="R907" s="85">
        <v>0</v>
      </c>
      <c r="S907" s="86">
        <v>1.8</v>
      </c>
      <c r="T907" s="86">
        <v>1.81</v>
      </c>
      <c r="U907" s="88">
        <v>1.3769679166475399E-2</v>
      </c>
      <c r="V907" s="89"/>
      <c r="W907" s="85"/>
      <c r="X907" s="88"/>
      <c r="Y907" s="85"/>
      <c r="Z907" s="88"/>
      <c r="AA907" s="85">
        <v>0.02</v>
      </c>
      <c r="AB907" s="91">
        <v>0.02</v>
      </c>
      <c r="AC907" s="86">
        <v>0.01</v>
      </c>
      <c r="AD907" s="86">
        <v>0.01</v>
      </c>
      <c r="AE907" s="86">
        <v>0</v>
      </c>
      <c r="AF907" s="88">
        <v>0</v>
      </c>
      <c r="AG907" s="85">
        <v>0</v>
      </c>
      <c r="AH907" s="86">
        <v>1.158E-3</v>
      </c>
      <c r="AI907" s="88">
        <v>0</v>
      </c>
      <c r="AJ907" s="150">
        <v>1.4</v>
      </c>
      <c r="AK907" s="151">
        <v>6</v>
      </c>
    </row>
    <row r="908" spans="1:37" x14ac:dyDescent="0.2">
      <c r="A908" s="149" t="s">
        <v>2007</v>
      </c>
      <c r="B908" s="66" t="s">
        <v>2008</v>
      </c>
      <c r="C908" s="67">
        <v>44</v>
      </c>
      <c r="D908" s="84" t="s">
        <v>342</v>
      </c>
      <c r="E908" s="85">
        <v>97.486071055705395</v>
      </c>
      <c r="F908" s="91">
        <v>97.486071055705395</v>
      </c>
      <c r="G908" s="86">
        <v>36.415790616181297</v>
      </c>
      <c r="H908" s="86">
        <v>36.415790616181297</v>
      </c>
      <c r="I908" s="86">
        <v>0.52</v>
      </c>
      <c r="J908" s="86">
        <v>0.32</v>
      </c>
      <c r="K908" s="87">
        <v>0</v>
      </c>
      <c r="L908" s="85">
        <v>0.44999999983299999</v>
      </c>
      <c r="M908" s="86">
        <v>0</v>
      </c>
      <c r="N908" s="86">
        <v>4.2631939684715601</v>
      </c>
      <c r="O908" s="86">
        <v>61.215681572952903</v>
      </c>
      <c r="P908" s="86">
        <v>0.253</v>
      </c>
      <c r="Q908" s="88">
        <v>2.3E-2</v>
      </c>
      <c r="R908" s="85">
        <v>0</v>
      </c>
      <c r="S908" s="86">
        <v>1.6</v>
      </c>
      <c r="T908" s="86">
        <v>1.75</v>
      </c>
      <c r="U908" s="88">
        <v>5.4785458078787701E-2</v>
      </c>
      <c r="V908" s="89"/>
      <c r="W908" s="85">
        <v>53.4666666667</v>
      </c>
      <c r="X908" s="88"/>
      <c r="Y908" s="85"/>
      <c r="Z908" s="88"/>
      <c r="AA908" s="85">
        <v>0.81</v>
      </c>
      <c r="AB908" s="91">
        <v>0.81</v>
      </c>
      <c r="AC908" s="86">
        <v>0.65</v>
      </c>
      <c r="AD908" s="86">
        <v>0.65</v>
      </c>
      <c r="AE908" s="86">
        <v>0</v>
      </c>
      <c r="AF908" s="88">
        <v>0</v>
      </c>
      <c r="AG908" s="85">
        <v>6.7937000028400002E-2</v>
      </c>
      <c r="AH908" s="86">
        <v>2.7780000000000001E-3</v>
      </c>
      <c r="AI908" s="88">
        <v>0</v>
      </c>
      <c r="AJ908" s="150">
        <v>1.81</v>
      </c>
      <c r="AK908" s="151">
        <v>14</v>
      </c>
    </row>
    <row r="909" spans="1:37" x14ac:dyDescent="0.2">
      <c r="A909" s="149" t="s">
        <v>2009</v>
      </c>
      <c r="B909" s="66" t="s">
        <v>2010</v>
      </c>
      <c r="C909" s="67">
        <v>44</v>
      </c>
      <c r="D909" s="84" t="s">
        <v>342</v>
      </c>
      <c r="E909" s="85">
        <v>99.811575067392894</v>
      </c>
      <c r="F909" s="91">
        <v>99.762061946415798</v>
      </c>
      <c r="G909" s="86">
        <v>24.237360400506098</v>
      </c>
      <c r="H909" s="86">
        <v>24.227045166969202</v>
      </c>
      <c r="I909" s="86">
        <v>0.11</v>
      </c>
      <c r="J909" s="86">
        <v>0.05</v>
      </c>
      <c r="K909" s="87">
        <v>0</v>
      </c>
      <c r="L909" s="85">
        <v>0</v>
      </c>
      <c r="M909" s="86">
        <v>0</v>
      </c>
      <c r="N909" s="86"/>
      <c r="O909" s="86">
        <v>25.311051475969698</v>
      </c>
      <c r="P909" s="86">
        <v>9.6000000000000002E-2</v>
      </c>
      <c r="Q909" s="88">
        <v>6.88E-2</v>
      </c>
      <c r="R909" s="85">
        <v>0</v>
      </c>
      <c r="S909" s="86">
        <v>0</v>
      </c>
      <c r="T909" s="86">
        <v>0.22</v>
      </c>
      <c r="U909" s="88">
        <v>2.0630467073774598E-3</v>
      </c>
      <c r="V909" s="89"/>
      <c r="W909" s="85">
        <v>54.6725725001724</v>
      </c>
      <c r="X909" s="88">
        <v>54.7</v>
      </c>
      <c r="Y909" s="85">
        <v>99.94</v>
      </c>
      <c r="Z909" s="88"/>
      <c r="AA909" s="85">
        <v>0.11</v>
      </c>
      <c r="AB909" s="91">
        <v>0.16</v>
      </c>
      <c r="AC909" s="86">
        <v>0</v>
      </c>
      <c r="AD909" s="86">
        <v>0.01</v>
      </c>
      <c r="AE909" s="86">
        <v>0</v>
      </c>
      <c r="AF909" s="88">
        <v>0</v>
      </c>
      <c r="AG909" s="85">
        <v>0</v>
      </c>
      <c r="AH909" s="86">
        <v>1.4250000000000001E-3</v>
      </c>
      <c r="AI909" s="88">
        <v>1.67495342438E-13</v>
      </c>
      <c r="AJ909" s="150">
        <v>1.2</v>
      </c>
      <c r="AK909" s="151">
        <v>0</v>
      </c>
    </row>
    <row r="910" spans="1:37" x14ac:dyDescent="0.2">
      <c r="A910" s="149" t="s">
        <v>2011</v>
      </c>
      <c r="B910" s="66" t="s">
        <v>2012</v>
      </c>
      <c r="C910" s="67">
        <v>44</v>
      </c>
      <c r="D910" s="84" t="s">
        <v>342</v>
      </c>
      <c r="E910" s="85">
        <v>99.049894471416707</v>
      </c>
      <c r="F910" s="91">
        <v>99.049894471416707</v>
      </c>
      <c r="G910" s="86">
        <v>30.5614956499934</v>
      </c>
      <c r="H910" s="86">
        <v>30.5614956499934</v>
      </c>
      <c r="I910" s="86">
        <v>0</v>
      </c>
      <c r="J910" s="86">
        <v>7.0000000000000007E-2</v>
      </c>
      <c r="K910" s="87">
        <v>0</v>
      </c>
      <c r="L910" s="85">
        <v>1.9999999999800001E-2</v>
      </c>
      <c r="M910" s="86">
        <v>0</v>
      </c>
      <c r="N910" s="86"/>
      <c r="O910" s="86">
        <v>83.542985337713304</v>
      </c>
      <c r="P910" s="86">
        <v>0.19500000000000001</v>
      </c>
      <c r="Q910" s="88">
        <v>0</v>
      </c>
      <c r="R910" s="85">
        <v>0</v>
      </c>
      <c r="S910" s="86">
        <v>0.6</v>
      </c>
      <c r="T910" s="86">
        <v>1.41</v>
      </c>
      <c r="U910" s="88">
        <v>2.0896749162388601E-3</v>
      </c>
      <c r="V910" s="89"/>
      <c r="W910" s="85">
        <v>61.166666666700003</v>
      </c>
      <c r="X910" s="88"/>
      <c r="Y910" s="85"/>
      <c r="Z910" s="88"/>
      <c r="AA910" s="85">
        <v>0.39</v>
      </c>
      <c r="AB910" s="91">
        <v>0.39</v>
      </c>
      <c r="AC910" s="86">
        <v>0.08</v>
      </c>
      <c r="AD910" s="86">
        <v>0.08</v>
      </c>
      <c r="AE910" s="86">
        <v>0</v>
      </c>
      <c r="AF910" s="88">
        <v>0</v>
      </c>
      <c r="AG910" s="85">
        <v>0</v>
      </c>
      <c r="AH910" s="86">
        <v>1.1659999999999999E-3</v>
      </c>
      <c r="AI910" s="88">
        <v>0</v>
      </c>
      <c r="AJ910" s="150">
        <v>1.28</v>
      </c>
      <c r="AK910" s="151">
        <v>6</v>
      </c>
    </row>
    <row r="911" spans="1:37" x14ac:dyDescent="0.2">
      <c r="A911" s="149" t="s">
        <v>2013</v>
      </c>
      <c r="B911" s="66" t="s">
        <v>2014</v>
      </c>
      <c r="C911" s="67">
        <v>44</v>
      </c>
      <c r="D911" s="84" t="s">
        <v>342</v>
      </c>
      <c r="E911" s="85">
        <v>98.410140203337207</v>
      </c>
      <c r="F911" s="91">
        <v>98.410140203337207</v>
      </c>
      <c r="G911" s="86">
        <v>30.859275595894498</v>
      </c>
      <c r="H911" s="86">
        <v>30.859275595894498</v>
      </c>
      <c r="I911" s="86">
        <v>0.22</v>
      </c>
      <c r="J911" s="86">
        <v>0.16</v>
      </c>
      <c r="K911" s="87">
        <v>0</v>
      </c>
      <c r="L911" s="85">
        <v>7.9999999930899998E-2</v>
      </c>
      <c r="M911" s="86">
        <v>0</v>
      </c>
      <c r="N911" s="86"/>
      <c r="O911" s="86">
        <v>74.1601700921332</v>
      </c>
      <c r="P911" s="86">
        <v>0.22500000000000001</v>
      </c>
      <c r="Q911" s="88">
        <v>0</v>
      </c>
      <c r="R911" s="85">
        <v>0</v>
      </c>
      <c r="S911" s="86">
        <v>0.6</v>
      </c>
      <c r="T911" s="86">
        <v>1.66</v>
      </c>
      <c r="U911" s="88">
        <v>1.33296171976298E-2</v>
      </c>
      <c r="V911" s="89"/>
      <c r="W911" s="85">
        <v>61.166666666700003</v>
      </c>
      <c r="X911" s="88"/>
      <c r="Y911" s="85"/>
      <c r="Z911" s="88"/>
      <c r="AA911" s="85">
        <v>0.2</v>
      </c>
      <c r="AB911" s="91">
        <v>0.2</v>
      </c>
      <c r="AC911" s="86">
        <v>0.04</v>
      </c>
      <c r="AD911" s="86">
        <v>0.04</v>
      </c>
      <c r="AE911" s="86">
        <v>0</v>
      </c>
      <c r="AF911" s="88">
        <v>0</v>
      </c>
      <c r="AG911" s="85">
        <v>5.8899999990499998E-3</v>
      </c>
      <c r="AH911" s="86">
        <v>1.614E-3</v>
      </c>
      <c r="AI911" s="88">
        <v>0</v>
      </c>
      <c r="AJ911" s="150">
        <v>1.93</v>
      </c>
      <c r="AK911" s="151">
        <v>13</v>
      </c>
    </row>
    <row r="912" spans="1:37" x14ac:dyDescent="0.2">
      <c r="A912" s="149" t="s">
        <v>2015</v>
      </c>
      <c r="B912" s="66" t="s">
        <v>2016</v>
      </c>
      <c r="C912" s="67">
        <v>44</v>
      </c>
      <c r="D912" s="84" t="s">
        <v>342</v>
      </c>
      <c r="E912" s="85">
        <v>99.245362795742395</v>
      </c>
      <c r="F912" s="91">
        <v>99.245362795742395</v>
      </c>
      <c r="G912" s="86">
        <v>30.5632663566006</v>
      </c>
      <c r="H912" s="86">
        <v>30.5632663566006</v>
      </c>
      <c r="I912" s="86">
        <v>0.37</v>
      </c>
      <c r="J912" s="86">
        <v>0.14000000000000001</v>
      </c>
      <c r="K912" s="87">
        <v>0</v>
      </c>
      <c r="L912" s="85">
        <v>0</v>
      </c>
      <c r="M912" s="86">
        <v>0</v>
      </c>
      <c r="N912" s="86"/>
      <c r="O912" s="86">
        <v>78.079213046854804</v>
      </c>
      <c r="P912" s="86">
        <v>0.216</v>
      </c>
      <c r="Q912" s="88">
        <v>0</v>
      </c>
      <c r="R912" s="85">
        <v>0</v>
      </c>
      <c r="S912" s="86">
        <v>0.6</v>
      </c>
      <c r="T912" s="86">
        <v>2.0099999999999998</v>
      </c>
      <c r="U912" s="88">
        <v>1.6545030056804601E-2</v>
      </c>
      <c r="V912" s="89"/>
      <c r="W912" s="85">
        <v>61.166666666700003</v>
      </c>
      <c r="X912" s="88"/>
      <c r="Y912" s="85"/>
      <c r="Z912" s="88"/>
      <c r="AA912" s="85">
        <v>0</v>
      </c>
      <c r="AB912" s="91">
        <v>0</v>
      </c>
      <c r="AC912" s="86">
        <v>0</v>
      </c>
      <c r="AD912" s="86">
        <v>0</v>
      </c>
      <c r="AE912" s="86">
        <v>0</v>
      </c>
      <c r="AF912" s="88">
        <v>0</v>
      </c>
      <c r="AG912" s="85">
        <v>9.11179999899E-2</v>
      </c>
      <c r="AH912" s="86">
        <v>1.518E-3</v>
      </c>
      <c r="AI912" s="88">
        <v>0</v>
      </c>
      <c r="AJ912" s="150">
        <v>1.87</v>
      </c>
      <c r="AK912" s="151">
        <v>13</v>
      </c>
    </row>
    <row r="913" spans="1:37" x14ac:dyDescent="0.2">
      <c r="A913" s="149" t="s">
        <v>2017</v>
      </c>
      <c r="B913" s="66" t="s">
        <v>2018</v>
      </c>
      <c r="C913" s="67">
        <v>44</v>
      </c>
      <c r="D913" s="84" t="s">
        <v>342</v>
      </c>
      <c r="E913" s="85">
        <v>96.398191493618199</v>
      </c>
      <c r="F913" s="91">
        <v>96.398191493618199</v>
      </c>
      <c r="G913" s="86">
        <v>34.155163445764799</v>
      </c>
      <c r="H913" s="86">
        <v>34.155163445764799</v>
      </c>
      <c r="I913" s="86">
        <v>0.1</v>
      </c>
      <c r="J913" s="86">
        <v>0.11</v>
      </c>
      <c r="K913" s="87">
        <v>0</v>
      </c>
      <c r="L913" s="85">
        <v>0.16999999997099999</v>
      </c>
      <c r="M913" s="86">
        <v>0</v>
      </c>
      <c r="N913" s="86"/>
      <c r="O913" s="86">
        <v>77.073313537702305</v>
      </c>
      <c r="P913" s="86">
        <v>0.161</v>
      </c>
      <c r="Q913" s="88">
        <v>0</v>
      </c>
      <c r="R913" s="85">
        <v>0</v>
      </c>
      <c r="S913" s="86">
        <v>0</v>
      </c>
      <c r="T913" s="86">
        <v>1.03</v>
      </c>
      <c r="U913" s="88">
        <v>0</v>
      </c>
      <c r="V913" s="89"/>
      <c r="W913" s="85"/>
      <c r="X913" s="88"/>
      <c r="Y913" s="85"/>
      <c r="Z913" s="88"/>
      <c r="AA913" s="85">
        <v>0.26</v>
      </c>
      <c r="AB913" s="91">
        <v>0.26</v>
      </c>
      <c r="AC913" s="86">
        <v>0.24</v>
      </c>
      <c r="AD913" s="86">
        <v>0.24</v>
      </c>
      <c r="AE913" s="86">
        <v>0</v>
      </c>
      <c r="AF913" s="88">
        <v>0</v>
      </c>
      <c r="AG913" s="85">
        <v>0</v>
      </c>
      <c r="AH913" s="86">
        <v>1.456E-3</v>
      </c>
      <c r="AI913" s="88">
        <v>0</v>
      </c>
      <c r="AJ913" s="150">
        <v>2.25</v>
      </c>
      <c r="AK913" s="151">
        <v>15</v>
      </c>
    </row>
    <row r="914" spans="1:37" x14ac:dyDescent="0.2">
      <c r="A914" s="149" t="s">
        <v>2019</v>
      </c>
      <c r="B914" s="66" t="s">
        <v>2020</v>
      </c>
      <c r="C914" s="67">
        <v>44</v>
      </c>
      <c r="D914" s="84" t="s">
        <v>342</v>
      </c>
      <c r="E914" s="85">
        <v>98.485717798450906</v>
      </c>
      <c r="F914" s="91">
        <v>98.470008059779005</v>
      </c>
      <c r="G914" s="86">
        <v>32.484324412933901</v>
      </c>
      <c r="H914" s="86">
        <v>32.468614674262</v>
      </c>
      <c r="I914" s="86">
        <v>0.37</v>
      </c>
      <c r="J914" s="86">
        <v>0.26</v>
      </c>
      <c r="K914" s="87">
        <v>0</v>
      </c>
      <c r="L914" s="85">
        <v>9.0000000188500004E-2</v>
      </c>
      <c r="M914" s="86">
        <v>0</v>
      </c>
      <c r="N914" s="86"/>
      <c r="O914" s="86">
        <v>71.668440751296203</v>
      </c>
      <c r="P914" s="86">
        <v>0.24399999999999999</v>
      </c>
      <c r="Q914" s="88">
        <v>0</v>
      </c>
      <c r="R914" s="85">
        <v>0</v>
      </c>
      <c r="S914" s="86">
        <v>0</v>
      </c>
      <c r="T914" s="86">
        <v>1.68</v>
      </c>
      <c r="U914" s="88">
        <v>5.4642569293608199E-3</v>
      </c>
      <c r="V914" s="89"/>
      <c r="W914" s="85"/>
      <c r="X914" s="88"/>
      <c r="Y914" s="85"/>
      <c r="Z914" s="88"/>
      <c r="AA914" s="85">
        <v>0.2</v>
      </c>
      <c r="AB914" s="91">
        <v>0.2</v>
      </c>
      <c r="AC914" s="86">
        <v>0.16</v>
      </c>
      <c r="AD914" s="86">
        <v>0.16</v>
      </c>
      <c r="AE914" s="86">
        <v>0</v>
      </c>
      <c r="AF914" s="88">
        <v>0</v>
      </c>
      <c r="AG914" s="85">
        <v>1.76700000279E-2</v>
      </c>
      <c r="AH914" s="86">
        <v>3.8449999999999999E-3</v>
      </c>
      <c r="AI914" s="88">
        <v>0</v>
      </c>
      <c r="AJ914" s="150">
        <v>2.0299999999999998</v>
      </c>
      <c r="AK914" s="151">
        <v>13</v>
      </c>
    </row>
    <row r="915" spans="1:37" x14ac:dyDescent="0.2">
      <c r="A915" s="149" t="s">
        <v>2021</v>
      </c>
      <c r="B915" s="66" t="s">
        <v>2022</v>
      </c>
      <c r="C915" s="67">
        <v>44</v>
      </c>
      <c r="D915" s="84" t="s">
        <v>342</v>
      </c>
      <c r="E915" s="85">
        <v>97.189659472703497</v>
      </c>
      <c r="F915" s="91">
        <v>97.138308954063305</v>
      </c>
      <c r="G915" s="86">
        <v>29.043119764080998</v>
      </c>
      <c r="H915" s="86">
        <v>29.007174401032898</v>
      </c>
      <c r="I915" s="86">
        <v>0.39</v>
      </c>
      <c r="J915" s="86">
        <v>0.18</v>
      </c>
      <c r="K915" s="87">
        <v>0</v>
      </c>
      <c r="L915" s="85">
        <v>0.120000000074</v>
      </c>
      <c r="M915" s="86">
        <v>0</v>
      </c>
      <c r="N915" s="86"/>
      <c r="O915" s="86">
        <v>63.099023393141003</v>
      </c>
      <c r="P915" s="86">
        <v>0.182</v>
      </c>
      <c r="Q915" s="88">
        <v>0</v>
      </c>
      <c r="R915" s="85">
        <v>0</v>
      </c>
      <c r="S915" s="86">
        <v>0.6</v>
      </c>
      <c r="T915" s="86">
        <v>1.1100000000000001</v>
      </c>
      <c r="U915" s="88">
        <v>2.9343153508707598E-3</v>
      </c>
      <c r="V915" s="89"/>
      <c r="W915" s="85">
        <v>61.166666666700003</v>
      </c>
      <c r="X915" s="88"/>
      <c r="Y915" s="85"/>
      <c r="Z915" s="88"/>
      <c r="AA915" s="85">
        <v>0.18</v>
      </c>
      <c r="AB915" s="91">
        <v>0.17</v>
      </c>
      <c r="AC915" s="86">
        <v>0.12</v>
      </c>
      <c r="AD915" s="86">
        <v>0.11</v>
      </c>
      <c r="AE915" s="86">
        <v>0</v>
      </c>
      <c r="AF915" s="88">
        <v>0</v>
      </c>
      <c r="AG915" s="85">
        <v>0.116144000087</v>
      </c>
      <c r="AH915" s="86">
        <v>2.7420000000000001E-3</v>
      </c>
      <c r="AI915" s="88">
        <v>0</v>
      </c>
      <c r="AJ915" s="150">
        <v>1.78</v>
      </c>
      <c r="AK915" s="151">
        <v>8</v>
      </c>
    </row>
    <row r="916" spans="1:37" x14ac:dyDescent="0.2">
      <c r="A916" s="149" t="s">
        <v>2023</v>
      </c>
      <c r="B916" s="66" t="s">
        <v>2024</v>
      </c>
      <c r="C916" s="67">
        <v>44</v>
      </c>
      <c r="D916" s="84" t="s">
        <v>342</v>
      </c>
      <c r="E916" s="85">
        <v>94.007373127304106</v>
      </c>
      <c r="F916" s="91">
        <v>94.007373127304106</v>
      </c>
      <c r="G916" s="86">
        <v>37.355871048709702</v>
      </c>
      <c r="H916" s="86">
        <v>37.355871048709702</v>
      </c>
      <c r="I916" s="86">
        <v>0.54</v>
      </c>
      <c r="J916" s="86">
        <v>0.37</v>
      </c>
      <c r="K916" s="87">
        <v>0</v>
      </c>
      <c r="L916" s="85">
        <v>0.60999999893300005</v>
      </c>
      <c r="M916" s="86">
        <v>0</v>
      </c>
      <c r="N916" s="86"/>
      <c r="O916" s="86">
        <v>74.828171747392304</v>
      </c>
      <c r="P916" s="86">
        <v>0.20399999999999999</v>
      </c>
      <c r="Q916" s="88">
        <v>2.18E-2</v>
      </c>
      <c r="R916" s="85">
        <v>0</v>
      </c>
      <c r="S916" s="86">
        <v>0</v>
      </c>
      <c r="T916" s="86">
        <v>1.28</v>
      </c>
      <c r="U916" s="88">
        <v>8.6281276962899098E-2</v>
      </c>
      <c r="V916" s="89"/>
      <c r="W916" s="85"/>
      <c r="X916" s="88">
        <v>61.166666666700003</v>
      </c>
      <c r="Y916" s="85">
        <v>100</v>
      </c>
      <c r="Z916" s="88"/>
      <c r="AA916" s="85">
        <v>0.35</v>
      </c>
      <c r="AB916" s="91">
        <v>0.35</v>
      </c>
      <c r="AC916" s="86">
        <v>0.35</v>
      </c>
      <c r="AD916" s="86">
        <v>0.35</v>
      </c>
      <c r="AE916" s="86">
        <v>0</v>
      </c>
      <c r="AF916" s="88">
        <v>0</v>
      </c>
      <c r="AG916" s="85">
        <v>6.2731999930800003E-2</v>
      </c>
      <c r="AH916" s="86">
        <v>3.5899999999999999E-3</v>
      </c>
      <c r="AI916" s="88">
        <v>0</v>
      </c>
      <c r="AJ916" s="150">
        <v>2.2999999999999998</v>
      </c>
      <c r="AK916" s="151">
        <v>18</v>
      </c>
    </row>
    <row r="917" spans="1:37" x14ac:dyDescent="0.2">
      <c r="A917" s="149" t="s">
        <v>2025</v>
      </c>
      <c r="B917" s="66" t="s">
        <v>2026</v>
      </c>
      <c r="C917" s="67">
        <v>44</v>
      </c>
      <c r="D917" s="84" t="s">
        <v>342</v>
      </c>
      <c r="E917" s="85">
        <v>99.674275986992896</v>
      </c>
      <c r="F917" s="91">
        <v>99.664455162480095</v>
      </c>
      <c r="G917" s="86">
        <v>27.342812247659399</v>
      </c>
      <c r="H917" s="86">
        <v>27.342266646297499</v>
      </c>
      <c r="I917" s="86">
        <v>0</v>
      </c>
      <c r="J917" s="86">
        <v>0.09</v>
      </c>
      <c r="K917" s="87">
        <v>0</v>
      </c>
      <c r="L917" s="85">
        <v>0</v>
      </c>
      <c r="M917" s="86">
        <v>0</v>
      </c>
      <c r="N917" s="86"/>
      <c r="O917" s="86">
        <v>35.427971293540999</v>
      </c>
      <c r="P917" s="86">
        <v>6.7000000000000004E-2</v>
      </c>
      <c r="Q917" s="88">
        <v>3.6400000000000002E-2</v>
      </c>
      <c r="R917" s="85">
        <v>0</v>
      </c>
      <c r="S917" s="86">
        <v>0.4</v>
      </c>
      <c r="T917" s="86">
        <v>0.37</v>
      </c>
      <c r="U917" s="88">
        <v>7.0928177036729901E-3</v>
      </c>
      <c r="V917" s="89"/>
      <c r="W917" s="85">
        <v>61.166666666700003</v>
      </c>
      <c r="X917" s="88">
        <v>61.166666666700003</v>
      </c>
      <c r="Y917" s="85"/>
      <c r="Z917" s="88"/>
      <c r="AA917" s="85">
        <v>0.03</v>
      </c>
      <c r="AB917" s="91">
        <v>0.03</v>
      </c>
      <c r="AC917" s="86">
        <v>0.01</v>
      </c>
      <c r="AD917" s="86">
        <v>0.01</v>
      </c>
      <c r="AE917" s="86">
        <v>0</v>
      </c>
      <c r="AF917" s="88">
        <v>0</v>
      </c>
      <c r="AG917" s="85">
        <v>6.4269000009900004E-2</v>
      </c>
      <c r="AH917" s="86">
        <v>2.588E-3</v>
      </c>
      <c r="AI917" s="88">
        <v>0</v>
      </c>
      <c r="AJ917" s="150">
        <v>1.07</v>
      </c>
      <c r="AK917" s="151">
        <v>0</v>
      </c>
    </row>
    <row r="918" spans="1:37" x14ac:dyDescent="0.2">
      <c r="A918" s="149" t="s">
        <v>2027</v>
      </c>
      <c r="B918" s="66" t="s">
        <v>2027</v>
      </c>
      <c r="C918" s="67">
        <v>44</v>
      </c>
      <c r="D918" s="84" t="s">
        <v>342</v>
      </c>
      <c r="E918" s="85">
        <v>100</v>
      </c>
      <c r="F918" s="91">
        <v>100</v>
      </c>
      <c r="G918" s="86">
        <v>26.089675641297401</v>
      </c>
      <c r="H918" s="86">
        <v>26.089675641297401</v>
      </c>
      <c r="I918" s="86">
        <v>0</v>
      </c>
      <c r="J918" s="86">
        <v>0.06</v>
      </c>
      <c r="K918" s="87">
        <v>0</v>
      </c>
      <c r="L918" s="85">
        <v>0</v>
      </c>
      <c r="M918" s="86">
        <v>0</v>
      </c>
      <c r="N918" s="86"/>
      <c r="O918" s="86">
        <v>93.75</v>
      </c>
      <c r="P918" s="86">
        <v>0.06</v>
      </c>
      <c r="Q918" s="88">
        <v>0</v>
      </c>
      <c r="R918" s="85">
        <v>0</v>
      </c>
      <c r="S918" s="86">
        <v>0</v>
      </c>
      <c r="T918" s="86">
        <v>2.21</v>
      </c>
      <c r="U918" s="88">
        <v>0</v>
      </c>
      <c r="V918" s="89"/>
      <c r="W918" s="85">
        <v>61.5333333333</v>
      </c>
      <c r="X918" s="88"/>
      <c r="Y918" s="85"/>
      <c r="Z918" s="88"/>
      <c r="AA918" s="85">
        <v>0</v>
      </c>
      <c r="AB918" s="91">
        <v>0</v>
      </c>
      <c r="AC918" s="86">
        <v>0</v>
      </c>
      <c r="AD918" s="86">
        <v>0</v>
      </c>
      <c r="AE918" s="86">
        <v>0</v>
      </c>
      <c r="AF918" s="88">
        <v>0</v>
      </c>
      <c r="AG918" s="85">
        <v>0</v>
      </c>
      <c r="AH918" s="86">
        <v>9.7000000000000005E-4</v>
      </c>
      <c r="AI918" s="88">
        <v>4.69999997904E-5</v>
      </c>
      <c r="AJ918" s="150">
        <v>1.07</v>
      </c>
      <c r="AK918" s="151">
        <v>1</v>
      </c>
    </row>
    <row r="919" spans="1:37" x14ac:dyDescent="0.2">
      <c r="A919" s="149" t="s">
        <v>2028</v>
      </c>
      <c r="B919" s="66" t="s">
        <v>2028</v>
      </c>
      <c r="C919" s="67">
        <v>44</v>
      </c>
      <c r="D919" s="84" t="s">
        <v>342</v>
      </c>
      <c r="E919" s="85">
        <v>99.549403592620394</v>
      </c>
      <c r="F919" s="91">
        <v>99.095769456651595</v>
      </c>
      <c r="G919" s="86">
        <v>28.5830008708155</v>
      </c>
      <c r="H919" s="86">
        <v>28.314668178780501</v>
      </c>
      <c r="I919" s="86">
        <v>0</v>
      </c>
      <c r="J919" s="86">
        <v>0.12</v>
      </c>
      <c r="K919" s="87">
        <v>0</v>
      </c>
      <c r="L919" s="85">
        <v>0</v>
      </c>
      <c r="M919" s="86">
        <v>0</v>
      </c>
      <c r="N919" s="86"/>
      <c r="O919" s="86">
        <v>97.394136807817603</v>
      </c>
      <c r="P919" s="86">
        <v>8.8999999999999996E-2</v>
      </c>
      <c r="Q919" s="88">
        <v>0</v>
      </c>
      <c r="R919" s="85">
        <v>0</v>
      </c>
      <c r="S919" s="86">
        <v>0</v>
      </c>
      <c r="T919" s="86">
        <v>0</v>
      </c>
      <c r="U919" s="88">
        <v>3.0377285890763302E-3</v>
      </c>
      <c r="V919" s="89"/>
      <c r="W919" s="85">
        <v>61.5333333333</v>
      </c>
      <c r="X919" s="88"/>
      <c r="Y919" s="85"/>
      <c r="Z919" s="88"/>
      <c r="AA919" s="85">
        <v>0</v>
      </c>
      <c r="AB919" s="91">
        <v>0.02</v>
      </c>
      <c r="AC919" s="86">
        <v>0</v>
      </c>
      <c r="AD919" s="86">
        <v>0</v>
      </c>
      <c r="AE919" s="86">
        <v>0</v>
      </c>
      <c r="AF919" s="88">
        <v>0</v>
      </c>
      <c r="AG919" s="85">
        <v>9.9900000108500003E-4</v>
      </c>
      <c r="AH919" s="86">
        <v>2.4740000000000001E-3</v>
      </c>
      <c r="AI919" s="88">
        <v>0</v>
      </c>
      <c r="AJ919" s="150">
        <v>1.08</v>
      </c>
      <c r="AK919" s="151">
        <v>1</v>
      </c>
    </row>
    <row r="920" spans="1:37" x14ac:dyDescent="0.2">
      <c r="A920" s="149" t="s">
        <v>2029</v>
      </c>
      <c r="B920" s="66" t="s">
        <v>2029</v>
      </c>
      <c r="C920" s="67">
        <v>44</v>
      </c>
      <c r="D920" s="84" t="s">
        <v>342</v>
      </c>
      <c r="E920" s="85">
        <v>99.712534347917995</v>
      </c>
      <c r="F920" s="91">
        <v>98.181357006975304</v>
      </c>
      <c r="G920" s="86">
        <v>28.6138237159163</v>
      </c>
      <c r="H920" s="86">
        <v>27.8241386599028</v>
      </c>
      <c r="I920" s="86"/>
      <c r="J920" s="86">
        <v>0.08</v>
      </c>
      <c r="K920" s="87">
        <v>0</v>
      </c>
      <c r="L920" s="85">
        <v>0</v>
      </c>
      <c r="M920" s="86">
        <v>0</v>
      </c>
      <c r="N920" s="86"/>
      <c r="O920" s="86">
        <v>100</v>
      </c>
      <c r="P920" s="86">
        <v>7.3999999999999996E-2</v>
      </c>
      <c r="Q920" s="88">
        <v>0</v>
      </c>
      <c r="R920" s="85">
        <v>0</v>
      </c>
      <c r="S920" s="86">
        <v>0</v>
      </c>
      <c r="T920" s="86"/>
      <c r="U920" s="88"/>
      <c r="V920" s="89"/>
      <c r="W920" s="85">
        <v>61.5333333333</v>
      </c>
      <c r="X920" s="88"/>
      <c r="Y920" s="85"/>
      <c r="Z920" s="88"/>
      <c r="AA920" s="85">
        <v>0</v>
      </c>
      <c r="AB920" s="91">
        <v>0.16</v>
      </c>
      <c r="AC920" s="86"/>
      <c r="AD920" s="86"/>
      <c r="AE920" s="86">
        <v>0</v>
      </c>
      <c r="AF920" s="88">
        <v>0</v>
      </c>
      <c r="AG920" s="85">
        <v>0</v>
      </c>
      <c r="AH920" s="86">
        <v>1.464E-3</v>
      </c>
      <c r="AI920" s="88">
        <v>0</v>
      </c>
      <c r="AJ920" s="150">
        <v>1.02</v>
      </c>
      <c r="AK920" s="151">
        <v>0</v>
      </c>
    </row>
    <row r="921" spans="1:37" x14ac:dyDescent="0.2">
      <c r="A921" s="149" t="s">
        <v>2030</v>
      </c>
      <c r="B921" s="66" t="s">
        <v>2030</v>
      </c>
      <c r="C921" s="67">
        <v>44</v>
      </c>
      <c r="D921" s="84" t="s">
        <v>342</v>
      </c>
      <c r="E921" s="85">
        <v>99.748831027902895</v>
      </c>
      <c r="F921" s="91">
        <v>99.597032304475306</v>
      </c>
      <c r="G921" s="86">
        <v>21.223778142203098</v>
      </c>
      <c r="H921" s="86">
        <v>21.159156998896599</v>
      </c>
      <c r="I921" s="86">
        <v>0</v>
      </c>
      <c r="J921" s="86">
        <v>0.08</v>
      </c>
      <c r="K921" s="87">
        <v>0</v>
      </c>
      <c r="L921" s="85">
        <v>0</v>
      </c>
      <c r="M921" s="86">
        <v>0</v>
      </c>
      <c r="N921" s="86"/>
      <c r="O921" s="86">
        <v>82.5520833333333</v>
      </c>
      <c r="P921" s="86">
        <v>0.127</v>
      </c>
      <c r="Q921" s="88">
        <v>0</v>
      </c>
      <c r="R921" s="85">
        <v>0</v>
      </c>
      <c r="S921" s="86">
        <v>0</v>
      </c>
      <c r="T921" s="86">
        <v>0</v>
      </c>
      <c r="U921" s="88">
        <v>0</v>
      </c>
      <c r="V921" s="89"/>
      <c r="W921" s="85">
        <v>61.5333333333</v>
      </c>
      <c r="X921" s="88"/>
      <c r="Y921" s="85"/>
      <c r="Z921" s="88"/>
      <c r="AA921" s="85">
        <v>0</v>
      </c>
      <c r="AB921" s="91">
        <v>0</v>
      </c>
      <c r="AC921" s="86">
        <v>0</v>
      </c>
      <c r="AD921" s="86">
        <v>0</v>
      </c>
      <c r="AE921" s="86">
        <v>0</v>
      </c>
      <c r="AF921" s="88">
        <v>2.3822000026699999</v>
      </c>
      <c r="AG921" s="85">
        <v>0</v>
      </c>
      <c r="AH921" s="86">
        <v>1.3470000000000001E-3</v>
      </c>
      <c r="AI921" s="88">
        <v>0</v>
      </c>
      <c r="AJ921" s="150">
        <v>1.1000000000000001</v>
      </c>
      <c r="AK921" s="151">
        <v>1</v>
      </c>
    </row>
    <row r="922" spans="1:37" x14ac:dyDescent="0.2">
      <c r="A922" s="149" t="s">
        <v>2031</v>
      </c>
      <c r="B922" s="66" t="s">
        <v>2031</v>
      </c>
      <c r="C922" s="67">
        <v>44</v>
      </c>
      <c r="D922" s="84" t="s">
        <v>342</v>
      </c>
      <c r="E922" s="85">
        <v>99.997484007724097</v>
      </c>
      <c r="F922" s="91">
        <v>99.811300579307201</v>
      </c>
      <c r="G922" s="86">
        <v>27.234987388588699</v>
      </c>
      <c r="H922" s="86">
        <v>27.184667543070599</v>
      </c>
      <c r="I922" s="86">
        <v>0</v>
      </c>
      <c r="J922" s="86">
        <v>0.09</v>
      </c>
      <c r="K922" s="87">
        <v>0</v>
      </c>
      <c r="L922" s="85">
        <v>0</v>
      </c>
      <c r="M922" s="86">
        <v>0</v>
      </c>
      <c r="N922" s="86"/>
      <c r="O922" s="86">
        <v>85.603393808105395</v>
      </c>
      <c r="P922" s="86">
        <v>7.9000000000000001E-2</v>
      </c>
      <c r="Q922" s="88">
        <v>0</v>
      </c>
      <c r="R922" s="85">
        <v>0</v>
      </c>
      <c r="S922" s="86">
        <v>0</v>
      </c>
      <c r="T922" s="86">
        <v>3.53</v>
      </c>
      <c r="U922" s="88">
        <v>0</v>
      </c>
      <c r="V922" s="89"/>
      <c r="W922" s="85">
        <v>62.766666666699997</v>
      </c>
      <c r="X922" s="88"/>
      <c r="Y922" s="85"/>
      <c r="Z922" s="88"/>
      <c r="AA922" s="85">
        <v>0</v>
      </c>
      <c r="AB922" s="91">
        <v>0</v>
      </c>
      <c r="AC922" s="86">
        <v>0</v>
      </c>
      <c r="AD922" s="86">
        <v>0</v>
      </c>
      <c r="AE922" s="86">
        <v>0</v>
      </c>
      <c r="AF922" s="88">
        <v>0</v>
      </c>
      <c r="AG922" s="85">
        <v>0</v>
      </c>
      <c r="AH922" s="86">
        <v>1.523E-3</v>
      </c>
      <c r="AI922" s="88">
        <v>0</v>
      </c>
      <c r="AJ922" s="150">
        <v>1.3</v>
      </c>
      <c r="AK922" s="151">
        <v>4</v>
      </c>
    </row>
    <row r="923" spans="1:37" x14ac:dyDescent="0.2">
      <c r="A923" s="149" t="s">
        <v>2032</v>
      </c>
      <c r="B923" s="66" t="s">
        <v>2032</v>
      </c>
      <c r="C923" s="67">
        <v>44</v>
      </c>
      <c r="D923" s="84" t="s">
        <v>342</v>
      </c>
      <c r="E923" s="85">
        <v>99.057189913115494</v>
      </c>
      <c r="F923" s="91">
        <v>99.020700401384602</v>
      </c>
      <c r="G923" s="86">
        <v>20.364106154893001</v>
      </c>
      <c r="H923" s="86">
        <v>20.345368297517702</v>
      </c>
      <c r="I923" s="86">
        <v>0</v>
      </c>
      <c r="J923" s="86">
        <v>0.05</v>
      </c>
      <c r="K923" s="87">
        <v>0</v>
      </c>
      <c r="L923" s="85">
        <v>0</v>
      </c>
      <c r="M923" s="86">
        <v>0</v>
      </c>
      <c r="N923" s="86"/>
      <c r="O923" s="86">
        <v>57.702349869451702</v>
      </c>
      <c r="P923" s="86">
        <v>0.10100000000000001</v>
      </c>
      <c r="Q923" s="88">
        <v>0</v>
      </c>
      <c r="R923" s="85">
        <v>0</v>
      </c>
      <c r="S923" s="86">
        <v>0</v>
      </c>
      <c r="T923" s="86">
        <v>2.2999999999999998</v>
      </c>
      <c r="U923" s="88">
        <v>0</v>
      </c>
      <c r="V923" s="89"/>
      <c r="W923" s="85">
        <v>62.766666666699997</v>
      </c>
      <c r="X923" s="88"/>
      <c r="Y923" s="85"/>
      <c r="Z923" s="88"/>
      <c r="AA923" s="85">
        <v>0</v>
      </c>
      <c r="AB923" s="91">
        <v>0</v>
      </c>
      <c r="AC923" s="86">
        <v>0</v>
      </c>
      <c r="AD923" s="86">
        <v>0</v>
      </c>
      <c r="AE923" s="86">
        <v>0</v>
      </c>
      <c r="AF923" s="88">
        <v>43.366699221700003</v>
      </c>
      <c r="AG923" s="85">
        <v>0</v>
      </c>
      <c r="AH923" s="86">
        <v>6.1499999999999999E-4</v>
      </c>
      <c r="AI923" s="88">
        <v>9.20000000539E-5</v>
      </c>
      <c r="AJ923" s="150">
        <v>1.03</v>
      </c>
      <c r="AK923" s="151">
        <v>0</v>
      </c>
    </row>
    <row r="924" spans="1:37" x14ac:dyDescent="0.2">
      <c r="A924" s="149" t="s">
        <v>2033</v>
      </c>
      <c r="B924" s="66" t="s">
        <v>2034</v>
      </c>
      <c r="C924" s="67">
        <v>44</v>
      </c>
      <c r="D924" s="84" t="s">
        <v>342</v>
      </c>
      <c r="E924" s="85">
        <v>97.811138711883899</v>
      </c>
      <c r="F924" s="91">
        <v>97.796738308672602</v>
      </c>
      <c r="G924" s="86">
        <v>22.927841979575401</v>
      </c>
      <c r="H924" s="86">
        <v>22.923041845171699</v>
      </c>
      <c r="I924" s="86">
        <v>0</v>
      </c>
      <c r="J924" s="86">
        <v>0.08</v>
      </c>
      <c r="K924" s="87">
        <v>0</v>
      </c>
      <c r="L924" s="85">
        <v>0</v>
      </c>
      <c r="M924" s="86">
        <v>0</v>
      </c>
      <c r="N924" s="86"/>
      <c r="O924" s="86">
        <v>67.760617760617805</v>
      </c>
      <c r="P924" s="86">
        <v>0.114</v>
      </c>
      <c r="Q924" s="88">
        <v>0</v>
      </c>
      <c r="R924" s="85">
        <v>0</v>
      </c>
      <c r="S924" s="86">
        <v>0</v>
      </c>
      <c r="T924" s="86">
        <v>3.31</v>
      </c>
      <c r="U924" s="88">
        <v>0</v>
      </c>
      <c r="V924" s="89"/>
      <c r="W924" s="85">
        <v>62.766666666699997</v>
      </c>
      <c r="X924" s="88"/>
      <c r="Y924" s="85"/>
      <c r="Z924" s="88"/>
      <c r="AA924" s="85">
        <v>0</v>
      </c>
      <c r="AB924" s="91">
        <v>0</v>
      </c>
      <c r="AC924" s="86">
        <v>0</v>
      </c>
      <c r="AD924" s="86">
        <v>0</v>
      </c>
      <c r="AE924" s="86">
        <v>0</v>
      </c>
      <c r="AF924" s="88">
        <v>40.991401687100002</v>
      </c>
      <c r="AG924" s="85">
        <v>1.33599999843E-2</v>
      </c>
      <c r="AH924" s="86">
        <v>5.8E-4</v>
      </c>
      <c r="AI924" s="88">
        <v>0</v>
      </c>
      <c r="AJ924" s="150">
        <v>1.06</v>
      </c>
      <c r="AK924" s="151">
        <v>1</v>
      </c>
    </row>
    <row r="925" spans="1:37" x14ac:dyDescent="0.2">
      <c r="A925" s="149" t="s">
        <v>2035</v>
      </c>
      <c r="B925" s="66" t="s">
        <v>2035</v>
      </c>
      <c r="C925" s="67">
        <v>44</v>
      </c>
      <c r="D925" s="84" t="s">
        <v>342</v>
      </c>
      <c r="E925" s="85">
        <v>99.992986209133704</v>
      </c>
      <c r="F925" s="91">
        <v>99.916711233462806</v>
      </c>
      <c r="G925" s="86">
        <v>19.118717177650598</v>
      </c>
      <c r="H925" s="86">
        <v>19.0818947756025</v>
      </c>
      <c r="I925" s="86">
        <v>0</v>
      </c>
      <c r="J925" s="86">
        <v>0.01</v>
      </c>
      <c r="K925" s="87">
        <v>0</v>
      </c>
      <c r="L925" s="85">
        <v>0</v>
      </c>
      <c r="M925" s="86">
        <v>0</v>
      </c>
      <c r="N925" s="86">
        <v>100</v>
      </c>
      <c r="O925" s="86">
        <v>96.892655367231598</v>
      </c>
      <c r="P925" s="86">
        <v>7.2999999999999995E-2</v>
      </c>
      <c r="Q925" s="88">
        <v>0</v>
      </c>
      <c r="R925" s="85">
        <v>0</v>
      </c>
      <c r="S925" s="86">
        <v>0</v>
      </c>
      <c r="T925" s="86">
        <v>0</v>
      </c>
      <c r="U925" s="88">
        <v>0</v>
      </c>
      <c r="V925" s="89"/>
      <c r="W925" s="85">
        <v>62.766050014452802</v>
      </c>
      <c r="X925" s="88"/>
      <c r="Y925" s="85"/>
      <c r="Z925" s="88"/>
      <c r="AA925" s="85">
        <v>0</v>
      </c>
      <c r="AB925" s="91">
        <v>0</v>
      </c>
      <c r="AC925" s="86">
        <v>0</v>
      </c>
      <c r="AD925" s="86">
        <v>0</v>
      </c>
      <c r="AE925" s="86">
        <v>0</v>
      </c>
      <c r="AF925" s="88">
        <v>60.736099186099999</v>
      </c>
      <c r="AG925" s="85">
        <v>0</v>
      </c>
      <c r="AH925" s="86">
        <v>1.73E-4</v>
      </c>
      <c r="AI925" s="88">
        <v>0</v>
      </c>
      <c r="AJ925" s="150">
        <v>1.34</v>
      </c>
      <c r="AK925" s="151">
        <v>4</v>
      </c>
    </row>
    <row r="926" spans="1:37" x14ac:dyDescent="0.2">
      <c r="A926" s="149" t="s">
        <v>2036</v>
      </c>
      <c r="B926" s="66" t="s">
        <v>2037</v>
      </c>
      <c r="C926" s="67">
        <v>44</v>
      </c>
      <c r="D926" s="84" t="s">
        <v>342</v>
      </c>
      <c r="E926" s="85">
        <v>96.4304353062399</v>
      </c>
      <c r="F926" s="91">
        <v>96.364195961407205</v>
      </c>
      <c r="G926" s="86">
        <v>28.2032410443068</v>
      </c>
      <c r="H926" s="86">
        <v>28.150383385298898</v>
      </c>
      <c r="I926" s="86">
        <v>0</v>
      </c>
      <c r="J926" s="86">
        <v>0.13</v>
      </c>
      <c r="K926" s="87">
        <v>0</v>
      </c>
      <c r="L926" s="85">
        <v>0</v>
      </c>
      <c r="M926" s="86">
        <v>0</v>
      </c>
      <c r="N926" s="86"/>
      <c r="O926" s="86">
        <v>81.556637806637795</v>
      </c>
      <c r="P926" s="86">
        <v>9.1999999999999998E-2</v>
      </c>
      <c r="Q926" s="88">
        <v>0</v>
      </c>
      <c r="R926" s="85">
        <v>0</v>
      </c>
      <c r="S926" s="86">
        <v>0</v>
      </c>
      <c r="T926" s="86">
        <v>0.25</v>
      </c>
      <c r="U926" s="88">
        <v>0.10839165518072</v>
      </c>
      <c r="V926" s="89"/>
      <c r="W926" s="85"/>
      <c r="X926" s="88"/>
      <c r="Y926" s="85"/>
      <c r="Z926" s="88"/>
      <c r="AA926" s="85">
        <v>1.85</v>
      </c>
      <c r="AB926" s="91">
        <v>1.85</v>
      </c>
      <c r="AC926" s="86">
        <v>0.42</v>
      </c>
      <c r="AD926" s="86">
        <v>0.42</v>
      </c>
      <c r="AE926" s="86">
        <v>0</v>
      </c>
      <c r="AF926" s="88">
        <v>0</v>
      </c>
      <c r="AG926" s="85">
        <v>0.50867899998900001</v>
      </c>
      <c r="AH926" s="86">
        <v>2.4599999999999999E-3</v>
      </c>
      <c r="AI926" s="88">
        <v>0</v>
      </c>
      <c r="AJ926" s="150">
        <v>1.33</v>
      </c>
      <c r="AK926" s="151">
        <v>4</v>
      </c>
    </row>
    <row r="927" spans="1:37" x14ac:dyDescent="0.2">
      <c r="A927" s="149" t="s">
        <v>2038</v>
      </c>
      <c r="B927" s="66" t="s">
        <v>2038</v>
      </c>
      <c r="C927" s="67">
        <v>44</v>
      </c>
      <c r="D927" s="84" t="s">
        <v>342</v>
      </c>
      <c r="E927" s="85">
        <v>99.124806149281895</v>
      </c>
      <c r="F927" s="91">
        <v>99.118063515609194</v>
      </c>
      <c r="G927" s="86">
        <v>33.0267682556807</v>
      </c>
      <c r="H927" s="86">
        <v>33.025419728946098</v>
      </c>
      <c r="I927" s="86">
        <v>0</v>
      </c>
      <c r="J927" s="86">
        <v>0.24</v>
      </c>
      <c r="K927" s="87">
        <v>0</v>
      </c>
      <c r="L927" s="85">
        <v>0</v>
      </c>
      <c r="M927" s="86">
        <v>0</v>
      </c>
      <c r="N927" s="86"/>
      <c r="O927" s="86">
        <v>80.424628450106198</v>
      </c>
      <c r="P927" s="86">
        <v>8.2000000000000003E-2</v>
      </c>
      <c r="Q927" s="88">
        <v>0</v>
      </c>
      <c r="R927" s="85">
        <v>0</v>
      </c>
      <c r="S927" s="86">
        <v>0</v>
      </c>
      <c r="T927" s="86">
        <v>3.14</v>
      </c>
      <c r="U927" s="88">
        <v>2.69705346908502E-3</v>
      </c>
      <c r="V927" s="89"/>
      <c r="W927" s="85"/>
      <c r="X927" s="88"/>
      <c r="Y927" s="85"/>
      <c r="Z927" s="88"/>
      <c r="AA927" s="85">
        <v>0</v>
      </c>
      <c r="AB927" s="91">
        <v>0</v>
      </c>
      <c r="AC927" s="86">
        <v>0</v>
      </c>
      <c r="AD927" s="86">
        <v>0</v>
      </c>
      <c r="AE927" s="86">
        <v>0</v>
      </c>
      <c r="AF927" s="88">
        <v>0</v>
      </c>
      <c r="AG927" s="85">
        <v>0</v>
      </c>
      <c r="AH927" s="86">
        <v>1.941E-3</v>
      </c>
      <c r="AI927" s="88">
        <v>0</v>
      </c>
      <c r="AJ927" s="150">
        <v>1.39</v>
      </c>
      <c r="AK927" s="151">
        <v>2</v>
      </c>
    </row>
    <row r="928" spans="1:37" x14ac:dyDescent="0.2">
      <c r="A928" s="149" t="s">
        <v>2039</v>
      </c>
      <c r="B928" s="66" t="s">
        <v>2039</v>
      </c>
      <c r="C928" s="67">
        <v>44</v>
      </c>
      <c r="D928" s="84" t="s">
        <v>342</v>
      </c>
      <c r="E928" s="85">
        <v>99.506769042763906</v>
      </c>
      <c r="F928" s="91">
        <v>99.497198889862304</v>
      </c>
      <c r="G928" s="86">
        <v>26.992984341757499</v>
      </c>
      <c r="H928" s="86">
        <v>26.987095016895001</v>
      </c>
      <c r="I928" s="86">
        <v>0</v>
      </c>
      <c r="J928" s="86">
        <v>0.2</v>
      </c>
      <c r="K928" s="87">
        <v>0</v>
      </c>
      <c r="L928" s="85">
        <v>0</v>
      </c>
      <c r="M928" s="86">
        <v>0</v>
      </c>
      <c r="N928" s="86"/>
      <c r="O928" s="86">
        <v>89.765395894428195</v>
      </c>
      <c r="P928" s="86">
        <v>8.7999999999999995E-2</v>
      </c>
      <c r="Q928" s="88">
        <v>0</v>
      </c>
      <c r="R928" s="85">
        <v>0</v>
      </c>
      <c r="S928" s="86">
        <v>0</v>
      </c>
      <c r="T928" s="86">
        <v>0.87</v>
      </c>
      <c r="U928" s="88">
        <v>7.3616560781513398E-3</v>
      </c>
      <c r="V928" s="89"/>
      <c r="W928" s="85"/>
      <c r="X928" s="88"/>
      <c r="Y928" s="85"/>
      <c r="Z928" s="88"/>
      <c r="AA928" s="85">
        <v>0</v>
      </c>
      <c r="AB928" s="91">
        <v>0</v>
      </c>
      <c r="AC928" s="86">
        <v>0</v>
      </c>
      <c r="AD928" s="86">
        <v>0</v>
      </c>
      <c r="AE928" s="86">
        <v>0</v>
      </c>
      <c r="AF928" s="88">
        <v>0</v>
      </c>
      <c r="AG928" s="85">
        <v>0</v>
      </c>
      <c r="AH928" s="86">
        <v>3.3869999999999998E-3</v>
      </c>
      <c r="AI928" s="88">
        <v>0</v>
      </c>
      <c r="AJ928" s="150">
        <v>1.3</v>
      </c>
      <c r="AK928" s="151">
        <v>1</v>
      </c>
    </row>
    <row r="929" spans="1:37" x14ac:dyDescent="0.2">
      <c r="A929" s="149" t="s">
        <v>2040</v>
      </c>
      <c r="B929" s="66" t="s">
        <v>2040</v>
      </c>
      <c r="C929" s="67">
        <v>44</v>
      </c>
      <c r="D929" s="84" t="s">
        <v>342</v>
      </c>
      <c r="E929" s="85">
        <v>94.95909286637</v>
      </c>
      <c r="F929" s="91">
        <v>94.908377589588994</v>
      </c>
      <c r="G929" s="86">
        <v>27.168078082388401</v>
      </c>
      <c r="H929" s="86">
        <v>27.1527678101526</v>
      </c>
      <c r="I929" s="86">
        <v>0</v>
      </c>
      <c r="J929" s="86">
        <v>0.13</v>
      </c>
      <c r="K929" s="87">
        <v>0</v>
      </c>
      <c r="L929" s="85">
        <v>0</v>
      </c>
      <c r="M929" s="86">
        <v>0</v>
      </c>
      <c r="N929" s="86"/>
      <c r="O929" s="86">
        <v>78.204816346387702</v>
      </c>
      <c r="P929" s="86">
        <v>5.5E-2</v>
      </c>
      <c r="Q929" s="88">
        <v>0</v>
      </c>
      <c r="R929" s="85">
        <v>0</v>
      </c>
      <c r="S929" s="86">
        <v>0</v>
      </c>
      <c r="T929" s="86">
        <v>1.89</v>
      </c>
      <c r="U929" s="88">
        <v>0.66312616621214304</v>
      </c>
      <c r="V929" s="89"/>
      <c r="W929" s="85"/>
      <c r="X929" s="88"/>
      <c r="Y929" s="85"/>
      <c r="Z929" s="88"/>
      <c r="AA929" s="85">
        <v>0.21</v>
      </c>
      <c r="AB929" s="91">
        <v>0.21</v>
      </c>
      <c r="AC929" s="86">
        <v>0.18</v>
      </c>
      <c r="AD929" s="86">
        <v>0.18</v>
      </c>
      <c r="AE929" s="86">
        <v>0</v>
      </c>
      <c r="AF929" s="88">
        <v>0</v>
      </c>
      <c r="AG929" s="85">
        <v>0.69536499955999997</v>
      </c>
      <c r="AH929" s="86">
        <v>1.498E-3</v>
      </c>
      <c r="AI929" s="88">
        <v>0</v>
      </c>
      <c r="AJ929" s="150">
        <v>1.19</v>
      </c>
      <c r="AK929" s="151">
        <v>2</v>
      </c>
    </row>
    <row r="930" spans="1:37" x14ac:dyDescent="0.2">
      <c r="A930" s="149" t="s">
        <v>2041</v>
      </c>
      <c r="B930" s="66" t="s">
        <v>2041</v>
      </c>
      <c r="C930" s="67">
        <v>44</v>
      </c>
      <c r="D930" s="84" t="s">
        <v>342</v>
      </c>
      <c r="E930" s="85">
        <v>98.913973224154006</v>
      </c>
      <c r="F930" s="91">
        <v>98.913973224154006</v>
      </c>
      <c r="G930" s="86">
        <v>27.825351517073699</v>
      </c>
      <c r="H930" s="86">
        <v>27.825351517073699</v>
      </c>
      <c r="I930" s="86">
        <v>0</v>
      </c>
      <c r="J930" s="86">
        <v>0.25</v>
      </c>
      <c r="K930" s="87">
        <v>0</v>
      </c>
      <c r="L930" s="85">
        <v>0</v>
      </c>
      <c r="M930" s="86">
        <v>0</v>
      </c>
      <c r="N930" s="86"/>
      <c r="O930" s="86">
        <v>94.823637196518504</v>
      </c>
      <c r="P930" s="86">
        <v>4.3999999999999997E-2</v>
      </c>
      <c r="Q930" s="88">
        <v>0</v>
      </c>
      <c r="R930" s="85">
        <v>0</v>
      </c>
      <c r="S930" s="86">
        <v>0</v>
      </c>
      <c r="T930" s="86">
        <v>3.99</v>
      </c>
      <c r="U930" s="88">
        <v>1.15330277080991E-2</v>
      </c>
      <c r="V930" s="89"/>
      <c r="W930" s="85"/>
      <c r="X930" s="88"/>
      <c r="Y930" s="85"/>
      <c r="Z930" s="88"/>
      <c r="AA930" s="85">
        <v>0</v>
      </c>
      <c r="AB930" s="91">
        <v>0</v>
      </c>
      <c r="AC930" s="86">
        <v>0</v>
      </c>
      <c r="AD930" s="86">
        <v>0</v>
      </c>
      <c r="AE930" s="86">
        <v>0</v>
      </c>
      <c r="AF930" s="88">
        <v>0</v>
      </c>
      <c r="AG930" s="85">
        <v>1.62839999975E-2</v>
      </c>
      <c r="AH930" s="86">
        <v>3.042E-3</v>
      </c>
      <c r="AI930" s="88">
        <v>0</v>
      </c>
      <c r="AJ930" s="150">
        <v>1.24</v>
      </c>
      <c r="AK930" s="151">
        <v>2</v>
      </c>
    </row>
    <row r="931" spans="1:37" x14ac:dyDescent="0.2">
      <c r="A931" s="149" t="s">
        <v>2042</v>
      </c>
      <c r="B931" s="66" t="s">
        <v>2042</v>
      </c>
      <c r="C931" s="67">
        <v>44</v>
      </c>
      <c r="D931" s="84" t="s">
        <v>342</v>
      </c>
      <c r="E931" s="85">
        <v>99.493075262557895</v>
      </c>
      <c r="F931" s="91">
        <v>99.470033229037796</v>
      </c>
      <c r="G931" s="86">
        <v>26.168473647190101</v>
      </c>
      <c r="H931" s="86">
        <v>26.1551335225206</v>
      </c>
      <c r="I931" s="86"/>
      <c r="J931" s="86">
        <v>0.05</v>
      </c>
      <c r="K931" s="87">
        <v>0</v>
      </c>
      <c r="L931" s="85">
        <v>0</v>
      </c>
      <c r="M931" s="86">
        <v>0</v>
      </c>
      <c r="N931" s="86"/>
      <c r="O931" s="86">
        <v>99.784830554061301</v>
      </c>
      <c r="P931" s="86">
        <v>3.7999999999999999E-2</v>
      </c>
      <c r="Q931" s="88">
        <v>0</v>
      </c>
      <c r="R931" s="85">
        <v>0</v>
      </c>
      <c r="S931" s="86">
        <v>0</v>
      </c>
      <c r="T931" s="86"/>
      <c r="U931" s="88"/>
      <c r="V931" s="89"/>
      <c r="W931" s="85"/>
      <c r="X931" s="88"/>
      <c r="Y931" s="85"/>
      <c r="Z931" s="88"/>
      <c r="AA931" s="85">
        <v>0.24</v>
      </c>
      <c r="AB931" s="91">
        <v>0.24</v>
      </c>
      <c r="AC931" s="86"/>
      <c r="AD931" s="86"/>
      <c r="AE931" s="86">
        <v>0</v>
      </c>
      <c r="AF931" s="88">
        <v>0</v>
      </c>
      <c r="AG931" s="85">
        <v>0</v>
      </c>
      <c r="AH931" s="86">
        <v>4.06E-4</v>
      </c>
      <c r="AI931" s="88">
        <v>0</v>
      </c>
      <c r="AJ931" s="150">
        <v>1.0900000000000001</v>
      </c>
      <c r="AK931" s="151">
        <v>1</v>
      </c>
    </row>
    <row r="932" spans="1:37" x14ac:dyDescent="0.2">
      <c r="A932" s="149" t="s">
        <v>2043</v>
      </c>
      <c r="B932" s="66" t="s">
        <v>2043</v>
      </c>
      <c r="C932" s="67">
        <v>44</v>
      </c>
      <c r="D932" s="84" t="s">
        <v>342</v>
      </c>
      <c r="E932" s="85">
        <v>98.510247901620104</v>
      </c>
      <c r="F932" s="91">
        <v>98.389225063439397</v>
      </c>
      <c r="G932" s="86">
        <v>27.038063634589101</v>
      </c>
      <c r="H932" s="86">
        <v>26.984969744290499</v>
      </c>
      <c r="I932" s="86">
        <v>0</v>
      </c>
      <c r="J932" s="86">
        <v>0.11</v>
      </c>
      <c r="K932" s="87">
        <v>0</v>
      </c>
      <c r="L932" s="85">
        <v>0</v>
      </c>
      <c r="M932" s="86">
        <v>0</v>
      </c>
      <c r="N932" s="86"/>
      <c r="O932" s="86">
        <v>100</v>
      </c>
      <c r="P932" s="86">
        <v>6.5000000000000002E-2</v>
      </c>
      <c r="Q932" s="88">
        <v>0</v>
      </c>
      <c r="R932" s="85">
        <v>0</v>
      </c>
      <c r="S932" s="86">
        <v>0</v>
      </c>
      <c r="T932" s="86">
        <v>1.53</v>
      </c>
      <c r="U932" s="88">
        <v>0.22096427874292399</v>
      </c>
      <c r="V932" s="89"/>
      <c r="W932" s="85"/>
      <c r="X932" s="88"/>
      <c r="Y932" s="85"/>
      <c r="Z932" s="88"/>
      <c r="AA932" s="85">
        <v>0.18</v>
      </c>
      <c r="AB932" s="91">
        <v>0.18</v>
      </c>
      <c r="AC932" s="86">
        <v>0.03</v>
      </c>
      <c r="AD932" s="86">
        <v>0.03</v>
      </c>
      <c r="AE932" s="86">
        <v>0</v>
      </c>
      <c r="AF932" s="88">
        <v>0</v>
      </c>
      <c r="AG932" s="85">
        <v>0.164359000018</v>
      </c>
      <c r="AH932" s="86">
        <v>1.4940000000000001E-3</v>
      </c>
      <c r="AI932" s="88">
        <v>0</v>
      </c>
      <c r="AJ932" s="150">
        <v>1.1200000000000001</v>
      </c>
      <c r="AK932" s="151">
        <v>0</v>
      </c>
    </row>
    <row r="933" spans="1:37" x14ac:dyDescent="0.2">
      <c r="A933" s="149" t="s">
        <v>2044</v>
      </c>
      <c r="B933" s="66" t="s">
        <v>2045</v>
      </c>
      <c r="C933" s="67">
        <v>44</v>
      </c>
      <c r="D933" s="84" t="s">
        <v>342</v>
      </c>
      <c r="E933" s="85">
        <v>98.398286711437805</v>
      </c>
      <c r="F933" s="91">
        <v>98.352810533551903</v>
      </c>
      <c r="G933" s="86">
        <v>36.384115065305899</v>
      </c>
      <c r="H933" s="86">
        <v>36.374068002749702</v>
      </c>
      <c r="I933" s="86">
        <v>0.27</v>
      </c>
      <c r="J933" s="86">
        <v>7.0000000000000007E-2</v>
      </c>
      <c r="K933" s="87">
        <v>0</v>
      </c>
      <c r="L933" s="85">
        <v>0</v>
      </c>
      <c r="M933" s="86">
        <v>0</v>
      </c>
      <c r="N933" s="86"/>
      <c r="O933" s="86">
        <v>77.995976626113602</v>
      </c>
      <c r="P933" s="86">
        <v>0.114</v>
      </c>
      <c r="Q933" s="88">
        <v>0</v>
      </c>
      <c r="R933" s="85">
        <v>0</v>
      </c>
      <c r="S933" s="86">
        <v>0</v>
      </c>
      <c r="T933" s="86">
        <v>1.57</v>
      </c>
      <c r="U933" s="88">
        <v>3.1198773200782601E-2</v>
      </c>
      <c r="V933" s="89"/>
      <c r="W933" s="85"/>
      <c r="X933" s="88"/>
      <c r="Y933" s="85"/>
      <c r="Z933" s="88"/>
      <c r="AA933" s="85">
        <v>0</v>
      </c>
      <c r="AB933" s="91">
        <v>0.01</v>
      </c>
      <c r="AC933" s="86">
        <v>0</v>
      </c>
      <c r="AD933" s="86">
        <v>0</v>
      </c>
      <c r="AE933" s="86">
        <v>0</v>
      </c>
      <c r="AF933" s="88">
        <v>0</v>
      </c>
      <c r="AG933" s="85">
        <v>3.84680000147E-2</v>
      </c>
      <c r="AH933" s="86">
        <v>1.371E-3</v>
      </c>
      <c r="AI933" s="88">
        <v>0</v>
      </c>
      <c r="AJ933" s="150">
        <v>1.17</v>
      </c>
      <c r="AK933" s="151">
        <v>2</v>
      </c>
    </row>
    <row r="934" spans="1:37" x14ac:dyDescent="0.2">
      <c r="A934" s="149" t="s">
        <v>2046</v>
      </c>
      <c r="B934" s="66" t="s">
        <v>2047</v>
      </c>
      <c r="C934" s="67">
        <v>44</v>
      </c>
      <c r="D934" s="84" t="s">
        <v>342</v>
      </c>
      <c r="E934" s="85">
        <v>94.267019988876896</v>
      </c>
      <c r="F934" s="91">
        <v>94.212058756174997</v>
      </c>
      <c r="G934" s="86">
        <v>35.733307161317803</v>
      </c>
      <c r="H934" s="86">
        <v>35.720221153531597</v>
      </c>
      <c r="I934" s="86">
        <v>0.33</v>
      </c>
      <c r="J934" s="86">
        <v>0.09</v>
      </c>
      <c r="K934" s="87">
        <v>0</v>
      </c>
      <c r="L934" s="85">
        <v>3.9999999981799997E-2</v>
      </c>
      <c r="M934" s="86">
        <v>0</v>
      </c>
      <c r="N934" s="86">
        <v>10.5193661971831</v>
      </c>
      <c r="O934" s="86">
        <v>47.466409868390897</v>
      </c>
      <c r="P934" s="86">
        <v>7.8E-2</v>
      </c>
      <c r="Q934" s="88">
        <v>5.0900000000000001E-2</v>
      </c>
      <c r="R934" s="85">
        <v>0</v>
      </c>
      <c r="S934" s="86">
        <v>0</v>
      </c>
      <c r="T934" s="86">
        <v>1.31</v>
      </c>
      <c r="U934" s="88">
        <v>1.08548434586319</v>
      </c>
      <c r="V934" s="89"/>
      <c r="W934" s="85">
        <v>44.133333333300001</v>
      </c>
      <c r="X934" s="88"/>
      <c r="Y934" s="85"/>
      <c r="Z934" s="88"/>
      <c r="AA934" s="85">
        <v>0.01</v>
      </c>
      <c r="AB934" s="91">
        <v>0.01</v>
      </c>
      <c r="AC934" s="86">
        <v>0.01</v>
      </c>
      <c r="AD934" s="86">
        <v>0.01</v>
      </c>
      <c r="AE934" s="86">
        <v>0</v>
      </c>
      <c r="AF934" s="88">
        <v>0</v>
      </c>
      <c r="AG934" s="85">
        <v>0.29169599985400002</v>
      </c>
      <c r="AH934" s="86">
        <v>1.0690000000000001E-3</v>
      </c>
      <c r="AI934" s="88">
        <v>0</v>
      </c>
      <c r="AJ934" s="150">
        <v>1.25</v>
      </c>
      <c r="AK934" s="151">
        <v>2</v>
      </c>
    </row>
    <row r="935" spans="1:37" x14ac:dyDescent="0.2">
      <c r="A935" s="149" t="s">
        <v>2048</v>
      </c>
      <c r="B935" s="66" t="s">
        <v>2049</v>
      </c>
      <c r="C935" s="67">
        <v>44</v>
      </c>
      <c r="D935" s="84" t="s">
        <v>342</v>
      </c>
      <c r="E935" s="85">
        <v>98.459244204844595</v>
      </c>
      <c r="F935" s="91">
        <v>98.397877914074002</v>
      </c>
      <c r="G935" s="86">
        <v>42.8125556750622</v>
      </c>
      <c r="H935" s="86">
        <v>42.794739655161003</v>
      </c>
      <c r="I935" s="86">
        <v>0.35</v>
      </c>
      <c r="J935" s="86">
        <v>0.18</v>
      </c>
      <c r="K935" s="87">
        <v>0</v>
      </c>
      <c r="L935" s="85">
        <v>0</v>
      </c>
      <c r="M935" s="86">
        <v>0</v>
      </c>
      <c r="N935" s="86">
        <v>5.5655722148415299</v>
      </c>
      <c r="O935" s="86">
        <v>29.778911564625801</v>
      </c>
      <c r="P935" s="86">
        <v>7.9000000000000001E-2</v>
      </c>
      <c r="Q935" s="88">
        <v>0.1613</v>
      </c>
      <c r="R935" s="85">
        <v>0</v>
      </c>
      <c r="S935" s="86">
        <v>0</v>
      </c>
      <c r="T935" s="86">
        <v>1.18</v>
      </c>
      <c r="U935" s="88">
        <v>0.134609928142053</v>
      </c>
      <c r="V935" s="89"/>
      <c r="W935" s="85">
        <v>43.516293385889298</v>
      </c>
      <c r="X935" s="88"/>
      <c r="Y935" s="85"/>
      <c r="Z935" s="88"/>
      <c r="AA935" s="85">
        <v>0.01</v>
      </c>
      <c r="AB935" s="91">
        <v>0.01</v>
      </c>
      <c r="AC935" s="86">
        <v>0</v>
      </c>
      <c r="AD935" s="86">
        <v>0</v>
      </c>
      <c r="AE935" s="86">
        <v>0</v>
      </c>
      <c r="AF935" s="88">
        <v>0</v>
      </c>
      <c r="AG935" s="85">
        <v>3.3327999979000003E-2</v>
      </c>
      <c r="AH935" s="86">
        <v>2.9269999999999999E-3</v>
      </c>
      <c r="AI935" s="88">
        <v>0</v>
      </c>
      <c r="AJ935" s="150">
        <v>1.1200000000000001</v>
      </c>
      <c r="AK935" s="151">
        <v>1</v>
      </c>
    </row>
    <row r="936" spans="1:37" x14ac:dyDescent="0.2">
      <c r="A936" s="149" t="s">
        <v>2050</v>
      </c>
      <c r="B936" s="66" t="s">
        <v>2050</v>
      </c>
      <c r="C936" s="67">
        <v>44</v>
      </c>
      <c r="D936" s="84" t="s">
        <v>342</v>
      </c>
      <c r="E936" s="85">
        <v>99.692280958345705</v>
      </c>
      <c r="F936" s="91">
        <v>99.318673839537198</v>
      </c>
      <c r="G936" s="86">
        <v>23.807317196788102</v>
      </c>
      <c r="H936" s="86">
        <v>23.497426020722202</v>
      </c>
      <c r="I936" s="86">
        <v>0</v>
      </c>
      <c r="J936" s="86">
        <v>0.1</v>
      </c>
      <c r="K936" s="87">
        <v>0</v>
      </c>
      <c r="L936" s="85">
        <v>0</v>
      </c>
      <c r="M936" s="86">
        <v>0</v>
      </c>
      <c r="N936" s="86"/>
      <c r="O936" s="86">
        <v>90.376450608547998</v>
      </c>
      <c r="P936" s="86">
        <v>7.5999999999999998E-2</v>
      </c>
      <c r="Q936" s="88">
        <v>0</v>
      </c>
      <c r="R936" s="85">
        <v>0</v>
      </c>
      <c r="S936" s="86">
        <v>0</v>
      </c>
      <c r="T936" s="86">
        <v>0</v>
      </c>
      <c r="U936" s="88">
        <v>0</v>
      </c>
      <c r="V936" s="89"/>
      <c r="W936" s="85">
        <v>61.266666666699997</v>
      </c>
      <c r="X936" s="88"/>
      <c r="Y936" s="85"/>
      <c r="Z936" s="88"/>
      <c r="AA936" s="85">
        <v>0</v>
      </c>
      <c r="AB936" s="91">
        <v>0.01</v>
      </c>
      <c r="AC936" s="86">
        <v>0</v>
      </c>
      <c r="AD936" s="86">
        <v>0</v>
      </c>
      <c r="AE936" s="86">
        <v>0</v>
      </c>
      <c r="AF936" s="88">
        <v>0</v>
      </c>
      <c r="AG936" s="85">
        <v>0</v>
      </c>
      <c r="AH936" s="86">
        <v>2.6080000000000001E-3</v>
      </c>
      <c r="AI936" s="88">
        <v>0</v>
      </c>
      <c r="AJ936" s="150">
        <v>1.1100000000000001</v>
      </c>
      <c r="AK936" s="151">
        <v>1</v>
      </c>
    </row>
    <row r="937" spans="1:37" x14ac:dyDescent="0.2">
      <c r="A937" s="149" t="s">
        <v>2051</v>
      </c>
      <c r="B937" s="66" t="s">
        <v>2051</v>
      </c>
      <c r="C937" s="67">
        <v>44</v>
      </c>
      <c r="D937" s="84" t="s">
        <v>342</v>
      </c>
      <c r="E937" s="85">
        <v>99.8212872899893</v>
      </c>
      <c r="F937" s="91">
        <v>99.615581514404099</v>
      </c>
      <c r="G937" s="86">
        <v>22.2702098943547</v>
      </c>
      <c r="H937" s="86">
        <v>22.140829338669899</v>
      </c>
      <c r="I937" s="86">
        <v>0.13</v>
      </c>
      <c r="J937" s="86">
        <v>0.08</v>
      </c>
      <c r="K937" s="87">
        <v>0</v>
      </c>
      <c r="L937" s="85">
        <v>0</v>
      </c>
      <c r="M937" s="86">
        <v>0</v>
      </c>
      <c r="N937" s="86">
        <v>100</v>
      </c>
      <c r="O937" s="86">
        <v>31.777721261444601</v>
      </c>
      <c r="P937" s="86">
        <v>5.0999999999999997E-2</v>
      </c>
      <c r="Q937" s="88">
        <v>2.07E-2</v>
      </c>
      <c r="R937" s="85">
        <v>0</v>
      </c>
      <c r="S937" s="86">
        <v>0</v>
      </c>
      <c r="T937" s="86">
        <v>0.1</v>
      </c>
      <c r="U937" s="88">
        <v>0</v>
      </c>
      <c r="V937" s="89"/>
      <c r="W937" s="85">
        <v>61.327764478541297</v>
      </c>
      <c r="X937" s="88">
        <v>61.266666666699997</v>
      </c>
      <c r="Y937" s="85">
        <v>50.72</v>
      </c>
      <c r="Z937" s="88"/>
      <c r="AA937" s="85">
        <v>0</v>
      </c>
      <c r="AB937" s="91">
        <v>0</v>
      </c>
      <c r="AC937" s="86">
        <v>0</v>
      </c>
      <c r="AD937" s="86">
        <v>0</v>
      </c>
      <c r="AE937" s="86">
        <v>0</v>
      </c>
      <c r="AF937" s="88">
        <v>0</v>
      </c>
      <c r="AG937" s="85">
        <v>0</v>
      </c>
      <c r="AH937" s="86">
        <v>1.191E-3</v>
      </c>
      <c r="AI937" s="88">
        <v>0</v>
      </c>
      <c r="AJ937" s="150">
        <v>1.07</v>
      </c>
      <c r="AK937" s="151">
        <v>0</v>
      </c>
    </row>
    <row r="938" spans="1:37" x14ac:dyDescent="0.2">
      <c r="A938" s="149" t="s">
        <v>2052</v>
      </c>
      <c r="B938" s="66" t="s">
        <v>2053</v>
      </c>
      <c r="C938" s="67">
        <v>44</v>
      </c>
      <c r="D938" s="84" t="s">
        <v>342</v>
      </c>
      <c r="E938" s="85">
        <v>98.788582227095603</v>
      </c>
      <c r="F938" s="91">
        <v>98.758253038751405</v>
      </c>
      <c r="G938" s="86">
        <v>24.8553531017428</v>
      </c>
      <c r="H938" s="86">
        <v>24.839605253948601</v>
      </c>
      <c r="I938" s="86">
        <v>0.42</v>
      </c>
      <c r="J938" s="86">
        <v>0.18</v>
      </c>
      <c r="K938" s="87">
        <v>0</v>
      </c>
      <c r="L938" s="85">
        <v>1.00000000039E-2</v>
      </c>
      <c r="M938" s="86">
        <v>0</v>
      </c>
      <c r="N938" s="86"/>
      <c r="O938" s="86">
        <v>60.101010101010097</v>
      </c>
      <c r="P938" s="86">
        <v>6.8000000000000005E-2</v>
      </c>
      <c r="Q938" s="88">
        <v>0</v>
      </c>
      <c r="R938" s="85">
        <v>0</v>
      </c>
      <c r="S938" s="86">
        <v>0</v>
      </c>
      <c r="T938" s="86">
        <v>0.96</v>
      </c>
      <c r="U938" s="88">
        <v>0.32603877470079101</v>
      </c>
      <c r="V938" s="89"/>
      <c r="W938" s="85">
        <v>61.4</v>
      </c>
      <c r="X938" s="88"/>
      <c r="Y938" s="85"/>
      <c r="Z938" s="88"/>
      <c r="AA938" s="85">
        <v>0.16</v>
      </c>
      <c r="AB938" s="91">
        <v>0.16</v>
      </c>
      <c r="AC938" s="86">
        <v>7.0000000000000007E-2</v>
      </c>
      <c r="AD938" s="86">
        <v>7.0000000000000007E-2</v>
      </c>
      <c r="AE938" s="86">
        <v>0</v>
      </c>
      <c r="AF938" s="88">
        <v>0</v>
      </c>
      <c r="AG938" s="85">
        <v>0.26159900023900001</v>
      </c>
      <c r="AH938" s="86">
        <v>3.601E-3</v>
      </c>
      <c r="AI938" s="88">
        <v>0</v>
      </c>
      <c r="AJ938" s="150">
        <v>1.1299999999999999</v>
      </c>
      <c r="AK938" s="151">
        <v>1</v>
      </c>
    </row>
    <row r="939" spans="1:37" x14ac:dyDescent="0.2">
      <c r="A939" s="149" t="s">
        <v>2054</v>
      </c>
      <c r="B939" s="66" t="s">
        <v>2054</v>
      </c>
      <c r="C939" s="67">
        <v>44</v>
      </c>
      <c r="D939" s="84" t="s">
        <v>342</v>
      </c>
      <c r="E939" s="85">
        <v>99.145541095227102</v>
      </c>
      <c r="F939" s="91">
        <v>98.985376610025597</v>
      </c>
      <c r="G939" s="86">
        <v>21.914971282135301</v>
      </c>
      <c r="H939" s="86">
        <v>21.860589852276199</v>
      </c>
      <c r="I939" s="86">
        <v>0</v>
      </c>
      <c r="J939" s="86">
        <v>0.12</v>
      </c>
      <c r="K939" s="87">
        <v>0</v>
      </c>
      <c r="L939" s="85">
        <v>0</v>
      </c>
      <c r="M939" s="86">
        <v>0</v>
      </c>
      <c r="N939" s="86"/>
      <c r="O939" s="86">
        <v>88.428459734167305</v>
      </c>
      <c r="P939" s="86">
        <v>0.15</v>
      </c>
      <c r="Q939" s="88">
        <v>0</v>
      </c>
      <c r="R939" s="85">
        <v>0</v>
      </c>
      <c r="S939" s="86">
        <v>0</v>
      </c>
      <c r="T939" s="86">
        <v>4.79</v>
      </c>
      <c r="U939" s="88">
        <v>0</v>
      </c>
      <c r="V939" s="89"/>
      <c r="W939" s="85">
        <v>61.4</v>
      </c>
      <c r="X939" s="88"/>
      <c r="Y939" s="85"/>
      <c r="Z939" s="88"/>
      <c r="AA939" s="85">
        <v>0</v>
      </c>
      <c r="AB939" s="91">
        <v>0</v>
      </c>
      <c r="AC939" s="86">
        <v>0</v>
      </c>
      <c r="AD939" s="86">
        <v>0</v>
      </c>
      <c r="AE939" s="86">
        <v>0</v>
      </c>
      <c r="AF939" s="88">
        <v>0</v>
      </c>
      <c r="AG939" s="85">
        <v>0</v>
      </c>
      <c r="AH939" s="86">
        <v>1.4499999999999999E-3</v>
      </c>
      <c r="AI939" s="88">
        <v>0</v>
      </c>
      <c r="AJ939" s="150">
        <v>1.03</v>
      </c>
      <c r="AK939" s="151">
        <v>0</v>
      </c>
    </row>
    <row r="940" spans="1:37" x14ac:dyDescent="0.2">
      <c r="A940" s="149" t="s">
        <v>2055</v>
      </c>
      <c r="B940" s="66" t="s">
        <v>2056</v>
      </c>
      <c r="C940" s="67">
        <v>44</v>
      </c>
      <c r="D940" s="84" t="s">
        <v>342</v>
      </c>
      <c r="E940" s="85">
        <v>99.720387995810398</v>
      </c>
      <c r="F940" s="91">
        <v>99.6402386265313</v>
      </c>
      <c r="G940" s="86">
        <v>23.0238171137119</v>
      </c>
      <c r="H940" s="86">
        <v>23.0046905596794</v>
      </c>
      <c r="I940" s="86">
        <v>0</v>
      </c>
      <c r="J940" s="86">
        <v>0.06</v>
      </c>
      <c r="K940" s="87">
        <v>0</v>
      </c>
      <c r="L940" s="85">
        <v>0</v>
      </c>
      <c r="M940" s="86">
        <v>0</v>
      </c>
      <c r="N940" s="86">
        <v>63.327859879583997</v>
      </c>
      <c r="O940" s="86">
        <v>63.6180499597099</v>
      </c>
      <c r="P940" s="86">
        <v>0.10199999999999999</v>
      </c>
      <c r="Q940" s="88">
        <v>0</v>
      </c>
      <c r="R940" s="85">
        <v>0</v>
      </c>
      <c r="S940" s="86">
        <v>0</v>
      </c>
      <c r="T940" s="86">
        <v>2.38</v>
      </c>
      <c r="U940" s="88">
        <v>0</v>
      </c>
      <c r="V940" s="89"/>
      <c r="W940" s="85">
        <v>61.833333333299997</v>
      </c>
      <c r="X940" s="88"/>
      <c r="Y940" s="85"/>
      <c r="Z940" s="88"/>
      <c r="AA940" s="85">
        <v>0</v>
      </c>
      <c r="AB940" s="91">
        <v>0</v>
      </c>
      <c r="AC940" s="86">
        <v>0</v>
      </c>
      <c r="AD940" s="86">
        <v>0</v>
      </c>
      <c r="AE940" s="86">
        <v>0</v>
      </c>
      <c r="AF940" s="88">
        <v>62.5447998394</v>
      </c>
      <c r="AG940" s="85">
        <v>0</v>
      </c>
      <c r="AH940" s="86">
        <v>6.5499999999999998E-4</v>
      </c>
      <c r="AI940" s="88">
        <v>0</v>
      </c>
      <c r="AJ940" s="150">
        <v>1.1100000000000001</v>
      </c>
      <c r="AK940" s="151">
        <v>1</v>
      </c>
    </row>
    <row r="941" spans="1:37" x14ac:dyDescent="0.2">
      <c r="A941" s="149" t="s">
        <v>2057</v>
      </c>
      <c r="B941" s="66" t="s">
        <v>2057</v>
      </c>
      <c r="C941" s="67">
        <v>44</v>
      </c>
      <c r="D941" s="84" t="s">
        <v>342</v>
      </c>
      <c r="E941" s="85">
        <v>97.351654082488693</v>
      </c>
      <c r="F941" s="91">
        <v>97.272861256603903</v>
      </c>
      <c r="G941" s="86">
        <v>24.980160079813199</v>
      </c>
      <c r="H941" s="86">
        <v>24.941047094302</v>
      </c>
      <c r="I941" s="86">
        <v>0.16</v>
      </c>
      <c r="J941" s="86">
        <v>0.06</v>
      </c>
      <c r="K941" s="87">
        <v>0</v>
      </c>
      <c r="L941" s="85">
        <v>0.200000000048</v>
      </c>
      <c r="M941" s="86">
        <v>0</v>
      </c>
      <c r="N941" s="86"/>
      <c r="O941" s="86">
        <v>54.669205140409296</v>
      </c>
      <c r="P941" s="86">
        <v>0.107</v>
      </c>
      <c r="Q941" s="88">
        <v>5.67E-2</v>
      </c>
      <c r="R941" s="85">
        <v>0</v>
      </c>
      <c r="S941" s="86">
        <v>0</v>
      </c>
      <c r="T941" s="86">
        <v>1.08</v>
      </c>
      <c r="U941" s="88">
        <v>0.38149332244972001</v>
      </c>
      <c r="V941" s="89"/>
      <c r="W941" s="85">
        <v>61.782322377271399</v>
      </c>
      <c r="X941" s="88">
        <v>62</v>
      </c>
      <c r="Y941" s="85">
        <v>100</v>
      </c>
      <c r="Z941" s="88"/>
      <c r="AA941" s="85">
        <v>0.27</v>
      </c>
      <c r="AB941" s="91">
        <v>0.27</v>
      </c>
      <c r="AC941" s="86">
        <v>0.1</v>
      </c>
      <c r="AD941" s="86">
        <v>0.1</v>
      </c>
      <c r="AE941" s="86">
        <v>0</v>
      </c>
      <c r="AF941" s="88">
        <v>13.966600421500001</v>
      </c>
      <c r="AG941" s="85">
        <v>0.22436200002100001</v>
      </c>
      <c r="AH941" s="86">
        <v>1.0219999999999999E-3</v>
      </c>
      <c r="AI941" s="88">
        <v>0</v>
      </c>
      <c r="AJ941" s="150">
        <v>1.1000000000000001</v>
      </c>
      <c r="AK941" s="151">
        <v>0</v>
      </c>
    </row>
    <row r="942" spans="1:37" x14ac:dyDescent="0.2">
      <c r="A942" s="149" t="s">
        <v>2058</v>
      </c>
      <c r="B942" s="66" t="s">
        <v>2059</v>
      </c>
      <c r="C942" s="67">
        <v>44</v>
      </c>
      <c r="D942" s="84" t="s">
        <v>342</v>
      </c>
      <c r="E942" s="85">
        <v>91.122570320400996</v>
      </c>
      <c r="F942" s="91">
        <v>91.107011480201393</v>
      </c>
      <c r="G942" s="86">
        <v>33.828252631110999</v>
      </c>
      <c r="H942" s="86">
        <v>33.817139173825602</v>
      </c>
      <c r="I942" s="86">
        <v>4.28</v>
      </c>
      <c r="J942" s="86">
        <v>0.6</v>
      </c>
      <c r="K942" s="87">
        <v>0</v>
      </c>
      <c r="L942" s="85">
        <v>0.119999993749</v>
      </c>
      <c r="M942" s="86">
        <v>0</v>
      </c>
      <c r="N942" s="86"/>
      <c r="O942" s="86">
        <v>68.110676355505902</v>
      </c>
      <c r="P942" s="86">
        <v>0.23100000000000001</v>
      </c>
      <c r="Q942" s="88">
        <v>4.9399999999999999E-2</v>
      </c>
      <c r="R942" s="85">
        <v>0</v>
      </c>
      <c r="S942" s="86">
        <v>0</v>
      </c>
      <c r="T942" s="86">
        <v>1.67</v>
      </c>
      <c r="U942" s="88">
        <v>0.79683488736510999</v>
      </c>
      <c r="V942" s="89"/>
      <c r="W942" s="85">
        <v>61.135515239780098</v>
      </c>
      <c r="X942" s="88">
        <v>57.233333333300003</v>
      </c>
      <c r="Y942" s="85">
        <v>100</v>
      </c>
      <c r="Z942" s="88"/>
      <c r="AA942" s="85">
        <v>1.01</v>
      </c>
      <c r="AB942" s="91">
        <v>1.01</v>
      </c>
      <c r="AC942" s="86">
        <v>0.33</v>
      </c>
      <c r="AD942" s="86">
        <v>0.33</v>
      </c>
      <c r="AE942" s="86">
        <v>0</v>
      </c>
      <c r="AF942" s="88">
        <v>12.4956995963</v>
      </c>
      <c r="AG942" s="85">
        <v>0.626923851644</v>
      </c>
      <c r="AH942" s="86">
        <v>7.0270000000000003E-3</v>
      </c>
      <c r="AI942" s="88">
        <v>0</v>
      </c>
      <c r="AJ942" s="150">
        <v>1.19</v>
      </c>
      <c r="AK942" s="151">
        <v>2</v>
      </c>
    </row>
    <row r="943" spans="1:37" x14ac:dyDescent="0.2">
      <c r="A943" s="149" t="s">
        <v>2060</v>
      </c>
      <c r="B943" s="66" t="s">
        <v>2060</v>
      </c>
      <c r="C943" s="67">
        <v>44</v>
      </c>
      <c r="D943" s="84" t="s">
        <v>342</v>
      </c>
      <c r="E943" s="85">
        <v>98.484554462650493</v>
      </c>
      <c r="F943" s="91">
        <v>98.369334513832499</v>
      </c>
      <c r="G943" s="86">
        <v>40.867909424991801</v>
      </c>
      <c r="H943" s="86">
        <v>40.841226910528697</v>
      </c>
      <c r="I943" s="86">
        <v>7.0000000000000007E-2</v>
      </c>
      <c r="J943" s="86">
        <v>0.1</v>
      </c>
      <c r="K943" s="87">
        <v>0</v>
      </c>
      <c r="L943" s="85">
        <v>0</v>
      </c>
      <c r="M943" s="86">
        <v>0</v>
      </c>
      <c r="N943" s="86"/>
      <c r="O943" s="86">
        <v>54.599406528189903</v>
      </c>
      <c r="P943" s="86">
        <v>0.05</v>
      </c>
      <c r="Q943" s="88">
        <v>4.0399999999999998E-2</v>
      </c>
      <c r="R943" s="85">
        <v>0</v>
      </c>
      <c r="S943" s="86">
        <v>0</v>
      </c>
      <c r="T943" s="86">
        <v>0.7</v>
      </c>
      <c r="U943" s="88">
        <v>0.36506531151835597</v>
      </c>
      <c r="V943" s="89"/>
      <c r="W943" s="85"/>
      <c r="X943" s="88"/>
      <c r="Y943" s="85"/>
      <c r="Z943" s="88"/>
      <c r="AA943" s="85">
        <v>0</v>
      </c>
      <c r="AB943" s="91">
        <v>0</v>
      </c>
      <c r="AC943" s="86">
        <v>0</v>
      </c>
      <c r="AD943" s="86">
        <v>0</v>
      </c>
      <c r="AE943" s="86">
        <v>0</v>
      </c>
      <c r="AF943" s="88">
        <v>0</v>
      </c>
      <c r="AG943" s="85">
        <v>0.171897999927</v>
      </c>
      <c r="AH943" s="86">
        <v>1.519E-3</v>
      </c>
      <c r="AI943" s="88">
        <v>0</v>
      </c>
      <c r="AJ943" s="150">
        <v>1.31</v>
      </c>
      <c r="AK943" s="151">
        <v>3</v>
      </c>
    </row>
    <row r="944" spans="1:37" x14ac:dyDescent="0.2">
      <c r="A944" s="149" t="s">
        <v>2061</v>
      </c>
      <c r="B944" s="66" t="s">
        <v>2061</v>
      </c>
      <c r="C944" s="67">
        <v>44</v>
      </c>
      <c r="D944" s="84" t="s">
        <v>342</v>
      </c>
      <c r="E944" s="85">
        <v>97.966729503588297</v>
      </c>
      <c r="F944" s="91">
        <v>97.8317954823561</v>
      </c>
      <c r="G944" s="86">
        <v>33.417997817243801</v>
      </c>
      <c r="H944" s="86">
        <v>33.401461785229998</v>
      </c>
      <c r="I944" s="86">
        <v>0.27</v>
      </c>
      <c r="J944" s="86">
        <v>0.1</v>
      </c>
      <c r="K944" s="87">
        <v>0</v>
      </c>
      <c r="L944" s="85">
        <v>0</v>
      </c>
      <c r="M944" s="86">
        <v>0</v>
      </c>
      <c r="N944" s="86"/>
      <c r="O944" s="86">
        <v>71.018593371058998</v>
      </c>
      <c r="P944" s="86">
        <v>7.0000000000000007E-2</v>
      </c>
      <c r="Q944" s="88">
        <v>0</v>
      </c>
      <c r="R944" s="85">
        <v>0</v>
      </c>
      <c r="S944" s="86">
        <v>0</v>
      </c>
      <c r="T944" s="86">
        <v>1.42</v>
      </c>
      <c r="U944" s="88">
        <v>0.229520124350961</v>
      </c>
      <c r="V944" s="89"/>
      <c r="W944" s="85"/>
      <c r="X944" s="88"/>
      <c r="Y944" s="85"/>
      <c r="Z944" s="88"/>
      <c r="AA944" s="85">
        <v>0.05</v>
      </c>
      <c r="AB944" s="91">
        <v>0.05</v>
      </c>
      <c r="AC944" s="86">
        <v>0</v>
      </c>
      <c r="AD944" s="86">
        <v>0</v>
      </c>
      <c r="AE944" s="86">
        <v>0</v>
      </c>
      <c r="AF944" s="88">
        <v>0</v>
      </c>
      <c r="AG944" s="85">
        <v>0.25497500911799997</v>
      </c>
      <c r="AH944" s="86">
        <v>1.3259999999999999E-3</v>
      </c>
      <c r="AI944" s="88">
        <v>0</v>
      </c>
      <c r="AJ944" s="150">
        <v>1.1399999999999999</v>
      </c>
      <c r="AK944" s="151">
        <v>2</v>
      </c>
    </row>
    <row r="945" spans="1:37" x14ac:dyDescent="0.2">
      <c r="A945" s="149" t="s">
        <v>2062</v>
      </c>
      <c r="B945" s="66" t="s">
        <v>2062</v>
      </c>
      <c r="C945" s="67">
        <v>44</v>
      </c>
      <c r="D945" s="84" t="s">
        <v>342</v>
      </c>
      <c r="E945" s="85">
        <v>98.2783115199517</v>
      </c>
      <c r="F945" s="91">
        <v>98.153113956420597</v>
      </c>
      <c r="G945" s="86">
        <v>41.459039974427697</v>
      </c>
      <c r="H945" s="86">
        <v>41.411979897355799</v>
      </c>
      <c r="I945" s="86">
        <v>0</v>
      </c>
      <c r="J945" s="86">
        <v>0.03</v>
      </c>
      <c r="K945" s="87">
        <v>0</v>
      </c>
      <c r="L945" s="85">
        <v>0</v>
      </c>
      <c r="M945" s="86">
        <v>0</v>
      </c>
      <c r="N945" s="86"/>
      <c r="O945" s="86">
        <v>95.268425841674301</v>
      </c>
      <c r="P945" s="86">
        <v>0.08</v>
      </c>
      <c r="Q945" s="88">
        <v>0</v>
      </c>
      <c r="R945" s="85">
        <v>0</v>
      </c>
      <c r="S945" s="86">
        <v>0</v>
      </c>
      <c r="T945" s="86">
        <v>2.23</v>
      </c>
      <c r="U945" s="88">
        <v>8.8792598249010004E-4</v>
      </c>
      <c r="V945" s="89"/>
      <c r="W945" s="85"/>
      <c r="X945" s="88"/>
      <c r="Y945" s="85"/>
      <c r="Z945" s="88"/>
      <c r="AA945" s="85">
        <v>7.0000000000000007E-2</v>
      </c>
      <c r="AB945" s="91">
        <v>7.0000000000000007E-2</v>
      </c>
      <c r="AC945" s="86">
        <v>0</v>
      </c>
      <c r="AD945" s="86">
        <v>0</v>
      </c>
      <c r="AE945" s="86">
        <v>0</v>
      </c>
      <c r="AF945" s="88">
        <v>0</v>
      </c>
      <c r="AG945" s="85">
        <v>0.28505499130099998</v>
      </c>
      <c r="AH945" s="86">
        <v>2.7500000000000002E-4</v>
      </c>
      <c r="AI945" s="88">
        <v>0</v>
      </c>
      <c r="AJ945" s="150">
        <v>1.0900000000000001</v>
      </c>
      <c r="AK945" s="151">
        <v>1</v>
      </c>
    </row>
    <row r="946" spans="1:37" x14ac:dyDescent="0.2">
      <c r="A946" s="149" t="s">
        <v>2063</v>
      </c>
      <c r="B946" s="66" t="s">
        <v>2064</v>
      </c>
      <c r="C946" s="67">
        <v>27</v>
      </c>
      <c r="D946" s="84" t="s">
        <v>342</v>
      </c>
      <c r="E946" s="85">
        <v>36.817982979400298</v>
      </c>
      <c r="F946" s="91">
        <v>36.811023622047202</v>
      </c>
      <c r="G946" s="86">
        <v>13.3738964447626</v>
      </c>
      <c r="H946" s="86">
        <v>13.3689254752247</v>
      </c>
      <c r="I946" s="86">
        <v>0.91</v>
      </c>
      <c r="J946" s="86">
        <v>0.64</v>
      </c>
      <c r="K946" s="87">
        <v>0</v>
      </c>
      <c r="L946" s="85">
        <v>0.48000000041699997</v>
      </c>
      <c r="M946" s="86">
        <v>0</v>
      </c>
      <c r="N946" s="86">
        <v>60.7821835958718</v>
      </c>
      <c r="O946" s="86">
        <v>3.9215686274509798</v>
      </c>
      <c r="P946" s="86">
        <v>0.27900000000000003</v>
      </c>
      <c r="Q946" s="88">
        <v>0.3866</v>
      </c>
      <c r="R946" s="85">
        <v>0</v>
      </c>
      <c r="S946" s="86">
        <v>0</v>
      </c>
      <c r="T946" s="86">
        <v>1.45</v>
      </c>
      <c r="U946" s="88">
        <v>8.5202417879583194</v>
      </c>
      <c r="V946" s="89"/>
      <c r="W946" s="85"/>
      <c r="X946" s="88"/>
      <c r="Y946" s="85"/>
      <c r="Z946" s="88"/>
      <c r="AA946" s="85">
        <v>0.53</v>
      </c>
      <c r="AB946" s="91">
        <v>0.53</v>
      </c>
      <c r="AC946" s="86">
        <v>0.25</v>
      </c>
      <c r="AD946" s="86">
        <v>0.25</v>
      </c>
      <c r="AE946" s="86">
        <v>0</v>
      </c>
      <c r="AF946" s="88">
        <v>0</v>
      </c>
      <c r="AG946" s="85">
        <v>8.9097900102299992</v>
      </c>
      <c r="AH946" s="86">
        <v>6.4200000000000004E-3</v>
      </c>
      <c r="AI946" s="88">
        <v>0</v>
      </c>
      <c r="AJ946" s="150">
        <v>1.26</v>
      </c>
      <c r="AK946" s="151">
        <v>2</v>
      </c>
    </row>
    <row r="947" spans="1:37" x14ac:dyDescent="0.2">
      <c r="A947" s="149" t="s">
        <v>2065</v>
      </c>
      <c r="B947" s="66" t="s">
        <v>2066</v>
      </c>
      <c r="C947" s="67">
        <v>44</v>
      </c>
      <c r="D947" s="84" t="s">
        <v>342</v>
      </c>
      <c r="E947" s="85">
        <v>88.226381096687007</v>
      </c>
      <c r="F947" s="91">
        <v>88.207270294988902</v>
      </c>
      <c r="G947" s="86">
        <v>30.3779843564438</v>
      </c>
      <c r="H947" s="86">
        <v>30.366153860154402</v>
      </c>
      <c r="I947" s="86">
        <v>0.51</v>
      </c>
      <c r="J947" s="86">
        <v>0.18</v>
      </c>
      <c r="K947" s="87">
        <v>0</v>
      </c>
      <c r="L947" s="85">
        <v>7.0000000045899999E-2</v>
      </c>
      <c r="M947" s="86">
        <v>0</v>
      </c>
      <c r="N947" s="86">
        <v>29.2436091213774</v>
      </c>
      <c r="O947" s="86">
        <v>22.363080344731699</v>
      </c>
      <c r="P947" s="86">
        <v>9.4E-2</v>
      </c>
      <c r="Q947" s="88">
        <v>0.182</v>
      </c>
      <c r="R947" s="85">
        <v>0</v>
      </c>
      <c r="S947" s="86">
        <v>0</v>
      </c>
      <c r="T947" s="86">
        <v>1.37</v>
      </c>
      <c r="U947" s="88">
        <v>2.0994580722661298</v>
      </c>
      <c r="V947" s="89"/>
      <c r="W947" s="85"/>
      <c r="X947" s="88"/>
      <c r="Y947" s="85"/>
      <c r="Z947" s="88"/>
      <c r="AA947" s="85">
        <v>0.28999999999999998</v>
      </c>
      <c r="AB947" s="91">
        <v>0.28999999999999998</v>
      </c>
      <c r="AC947" s="86">
        <v>7.0000000000000007E-2</v>
      </c>
      <c r="AD947" s="86">
        <v>7.0000000000000007E-2</v>
      </c>
      <c r="AE947" s="86">
        <v>0</v>
      </c>
      <c r="AF947" s="88">
        <v>0</v>
      </c>
      <c r="AG947" s="85">
        <v>2.2275649999899998</v>
      </c>
      <c r="AH947" s="86">
        <v>3.9060000000000002E-3</v>
      </c>
      <c r="AI947" s="88">
        <v>4.9999999999799998E-4</v>
      </c>
      <c r="AJ947" s="150">
        <v>1.0900000000000001</v>
      </c>
      <c r="AK947" s="151">
        <v>1</v>
      </c>
    </row>
    <row r="948" spans="1:37" x14ac:dyDescent="0.2">
      <c r="A948" s="149" t="s">
        <v>2067</v>
      </c>
      <c r="B948" s="66" t="s">
        <v>2068</v>
      </c>
      <c r="C948" s="67">
        <v>44</v>
      </c>
      <c r="D948" s="84" t="s">
        <v>342</v>
      </c>
      <c r="E948" s="85">
        <v>80.621537150163405</v>
      </c>
      <c r="F948" s="91">
        <v>80.617985509305299</v>
      </c>
      <c r="G948" s="86">
        <v>25.650660605199601</v>
      </c>
      <c r="H948" s="86">
        <v>25.650660605199601</v>
      </c>
      <c r="I948" s="86">
        <v>3.23</v>
      </c>
      <c r="J948" s="86">
        <v>1.79</v>
      </c>
      <c r="K948" s="87">
        <v>0</v>
      </c>
      <c r="L948" s="85">
        <v>0</v>
      </c>
      <c r="M948" s="86">
        <v>0</v>
      </c>
      <c r="N948" s="86"/>
      <c r="O948" s="86">
        <v>25.348457175814701</v>
      </c>
      <c r="P948" s="86">
        <v>0.35099999999999998</v>
      </c>
      <c r="Q948" s="88">
        <v>0</v>
      </c>
      <c r="R948" s="85">
        <v>0</v>
      </c>
      <c r="S948" s="86">
        <v>0</v>
      </c>
      <c r="T948" s="86">
        <v>1.85</v>
      </c>
      <c r="U948" s="88">
        <v>2.9627788038073599</v>
      </c>
      <c r="V948" s="89"/>
      <c r="W948" s="85"/>
      <c r="X948" s="88"/>
      <c r="Y948" s="85"/>
      <c r="Z948" s="88"/>
      <c r="AA948" s="85">
        <v>1.81</v>
      </c>
      <c r="AB948" s="91">
        <v>1.81</v>
      </c>
      <c r="AC948" s="86">
        <v>0.5</v>
      </c>
      <c r="AD948" s="86">
        <v>0.49</v>
      </c>
      <c r="AE948" s="86">
        <v>0</v>
      </c>
      <c r="AF948" s="88">
        <v>0</v>
      </c>
      <c r="AG948" s="85">
        <v>2.3793750023600002</v>
      </c>
      <c r="AH948" s="86">
        <v>2.4007000000000001E-2</v>
      </c>
      <c r="AI948" s="88">
        <v>2.5000000024799998E-4</v>
      </c>
      <c r="AJ948" s="150">
        <v>1.04</v>
      </c>
      <c r="AK948" s="151">
        <v>0</v>
      </c>
    </row>
    <row r="949" spans="1:37" x14ac:dyDescent="0.2">
      <c r="A949" s="149" t="s">
        <v>2069</v>
      </c>
      <c r="B949" s="66" t="s">
        <v>2070</v>
      </c>
      <c r="C949" s="67">
        <v>27</v>
      </c>
      <c r="D949" s="84" t="s">
        <v>342</v>
      </c>
      <c r="E949" s="85">
        <v>66.868498680329097</v>
      </c>
      <c r="F949" s="91">
        <v>66.864186030464595</v>
      </c>
      <c r="G949" s="86">
        <v>20.710207179699498</v>
      </c>
      <c r="H949" s="86">
        <v>20.707619589780698</v>
      </c>
      <c r="I949" s="86">
        <v>1.1200000000000001</v>
      </c>
      <c r="J949" s="86">
        <v>0.77</v>
      </c>
      <c r="K949" s="87">
        <v>0</v>
      </c>
      <c r="L949" s="85">
        <v>0</v>
      </c>
      <c r="M949" s="86">
        <v>0</v>
      </c>
      <c r="N949" s="86">
        <v>19.950726274187801</v>
      </c>
      <c r="O949" s="86">
        <v>5.3156680791718101</v>
      </c>
      <c r="P949" s="86">
        <v>0.38</v>
      </c>
      <c r="Q949" s="88">
        <v>0.82420000000000004</v>
      </c>
      <c r="R949" s="85">
        <v>0</v>
      </c>
      <c r="S949" s="86">
        <v>0</v>
      </c>
      <c r="T949" s="86">
        <v>1.51</v>
      </c>
      <c r="U949" s="88">
        <v>6.9105901430074699</v>
      </c>
      <c r="V949" s="89"/>
      <c r="W949" s="85">
        <v>43.240681403882903</v>
      </c>
      <c r="X949" s="88">
        <v>49.066666666700002</v>
      </c>
      <c r="Y949" s="85"/>
      <c r="Z949" s="88"/>
      <c r="AA949" s="85">
        <v>0.8</v>
      </c>
      <c r="AB949" s="91">
        <v>0.8</v>
      </c>
      <c r="AC949" s="86">
        <v>0.36</v>
      </c>
      <c r="AD949" s="86">
        <v>0.36</v>
      </c>
      <c r="AE949" s="86">
        <v>0</v>
      </c>
      <c r="AF949" s="88">
        <v>0</v>
      </c>
      <c r="AG949" s="85">
        <v>2.65197499812</v>
      </c>
      <c r="AH949" s="86">
        <v>7.9799999999999992E-3</v>
      </c>
      <c r="AI949" s="88">
        <v>0</v>
      </c>
      <c r="AJ949" s="150">
        <v>1.1299999999999999</v>
      </c>
      <c r="AK949" s="151">
        <v>1</v>
      </c>
    </row>
    <row r="950" spans="1:37" x14ac:dyDescent="0.2">
      <c r="A950" s="149" t="s">
        <v>2071</v>
      </c>
      <c r="B950" s="66" t="s">
        <v>2072</v>
      </c>
      <c r="C950" s="67">
        <v>27</v>
      </c>
      <c r="D950" s="84" t="s">
        <v>342</v>
      </c>
      <c r="E950" s="85">
        <v>67.703154953374295</v>
      </c>
      <c r="F950" s="91">
        <v>67.683659875881304</v>
      </c>
      <c r="G950" s="86">
        <v>26.6963425068503</v>
      </c>
      <c r="H950" s="86">
        <v>26.686594968103901</v>
      </c>
      <c r="I950" s="86">
        <v>1.65</v>
      </c>
      <c r="J950" s="86">
        <v>0.83</v>
      </c>
      <c r="K950" s="87">
        <v>0</v>
      </c>
      <c r="L950" s="85">
        <v>1.00000000214E-2</v>
      </c>
      <c r="M950" s="86">
        <v>5.99984371607088E-3</v>
      </c>
      <c r="N950" s="86">
        <v>35.678895835791003</v>
      </c>
      <c r="O950" s="86">
        <v>19.291175250399998</v>
      </c>
      <c r="P950" s="86">
        <v>0.308</v>
      </c>
      <c r="Q950" s="88">
        <v>2.0097</v>
      </c>
      <c r="R950" s="85">
        <v>1.10083663584324E-2</v>
      </c>
      <c r="S950" s="86">
        <v>0</v>
      </c>
      <c r="T950" s="86">
        <v>1.66</v>
      </c>
      <c r="U950" s="88">
        <v>7.2261753907138404</v>
      </c>
      <c r="V950" s="89"/>
      <c r="W950" s="85">
        <v>47.729139507483403</v>
      </c>
      <c r="X950" s="88">
        <v>46.633333333300001</v>
      </c>
      <c r="Y950" s="85">
        <v>100</v>
      </c>
      <c r="Z950" s="88"/>
      <c r="AA950" s="85">
        <v>0.74</v>
      </c>
      <c r="AB950" s="91">
        <v>0.66</v>
      </c>
      <c r="AC950" s="86">
        <v>0.18</v>
      </c>
      <c r="AD950" s="86">
        <v>0.14000000000000001</v>
      </c>
      <c r="AE950" s="86">
        <v>0</v>
      </c>
      <c r="AF950" s="88">
        <v>0.28080001533499999</v>
      </c>
      <c r="AG950" s="85">
        <v>3.6450849726999999</v>
      </c>
      <c r="AH950" s="86">
        <v>6.6899999999999998E-3</v>
      </c>
      <c r="AI950" s="88">
        <v>0</v>
      </c>
      <c r="AJ950" s="150">
        <v>1.18</v>
      </c>
      <c r="AK950" s="151">
        <v>1</v>
      </c>
    </row>
    <row r="951" spans="1:37" x14ac:dyDescent="0.2">
      <c r="A951" s="149" t="s">
        <v>2073</v>
      </c>
      <c r="B951" s="66" t="s">
        <v>2074</v>
      </c>
      <c r="C951" s="67">
        <v>44</v>
      </c>
      <c r="D951" s="84" t="s">
        <v>342</v>
      </c>
      <c r="E951" s="85">
        <v>98.206430369602501</v>
      </c>
      <c r="F951" s="91">
        <v>98.063571982334295</v>
      </c>
      <c r="G951" s="86">
        <v>50.680755058842003</v>
      </c>
      <c r="H951" s="86">
        <v>50.673786357023999</v>
      </c>
      <c r="I951" s="86">
        <v>0.16</v>
      </c>
      <c r="J951" s="86">
        <v>0.11</v>
      </c>
      <c r="K951" s="87">
        <v>0</v>
      </c>
      <c r="L951" s="85">
        <v>0</v>
      </c>
      <c r="M951" s="86">
        <v>0</v>
      </c>
      <c r="N951" s="86"/>
      <c r="O951" s="86">
        <v>92.3363294875235</v>
      </c>
      <c r="P951" s="86">
        <v>0.152</v>
      </c>
      <c r="Q951" s="88">
        <v>0</v>
      </c>
      <c r="R951" s="85">
        <v>0</v>
      </c>
      <c r="S951" s="86">
        <v>0</v>
      </c>
      <c r="T951" s="86">
        <v>0.6</v>
      </c>
      <c r="U951" s="88">
        <v>0.32056028362616401</v>
      </c>
      <c r="V951" s="89"/>
      <c r="W951" s="85"/>
      <c r="X951" s="88"/>
      <c r="Y951" s="85"/>
      <c r="Z951" s="88"/>
      <c r="AA951" s="85">
        <v>0.67</v>
      </c>
      <c r="AB951" s="91">
        <v>0.66</v>
      </c>
      <c r="AC951" s="86">
        <v>0.31</v>
      </c>
      <c r="AD951" s="86">
        <v>0.31</v>
      </c>
      <c r="AE951" s="86">
        <v>0</v>
      </c>
      <c r="AF951" s="88">
        <v>0</v>
      </c>
      <c r="AG951" s="85">
        <v>5.2874999965299999E-2</v>
      </c>
      <c r="AH951" s="86">
        <v>1.237E-3</v>
      </c>
      <c r="AI951" s="88">
        <v>0</v>
      </c>
      <c r="AJ951" s="150">
        <v>1.66</v>
      </c>
      <c r="AK951" s="151">
        <v>7</v>
      </c>
    </row>
    <row r="952" spans="1:37" x14ac:dyDescent="0.2">
      <c r="A952" s="149" t="s">
        <v>2075</v>
      </c>
      <c r="B952" s="66" t="s">
        <v>2076</v>
      </c>
      <c r="C952" s="67">
        <v>44</v>
      </c>
      <c r="D952" s="84" t="s">
        <v>342</v>
      </c>
      <c r="E952" s="85">
        <v>99.170734413135094</v>
      </c>
      <c r="F952" s="91">
        <v>98.826824938983805</v>
      </c>
      <c r="G952" s="86">
        <v>30.741993935359801</v>
      </c>
      <c r="H952" s="86">
        <v>30.552473929443099</v>
      </c>
      <c r="I952" s="86">
        <v>0</v>
      </c>
      <c r="J952" s="86">
        <v>7.0000000000000007E-2</v>
      </c>
      <c r="K952" s="87">
        <v>0</v>
      </c>
      <c r="L952" s="85">
        <v>4.7865142053999996E-9</v>
      </c>
      <c r="M952" s="86">
        <v>0</v>
      </c>
      <c r="N952" s="86"/>
      <c r="O952" s="86">
        <v>68.269957189624805</v>
      </c>
      <c r="P952" s="86">
        <v>0.16700000000000001</v>
      </c>
      <c r="Q952" s="88">
        <v>0</v>
      </c>
      <c r="R952" s="85">
        <v>0</v>
      </c>
      <c r="S952" s="86">
        <v>0</v>
      </c>
      <c r="T952" s="86">
        <v>0.9</v>
      </c>
      <c r="U952" s="88">
        <v>0</v>
      </c>
      <c r="V952" s="89"/>
      <c r="W952" s="85"/>
      <c r="X952" s="88"/>
      <c r="Y952" s="85"/>
      <c r="Z952" s="88"/>
      <c r="AA952" s="85">
        <v>0</v>
      </c>
      <c r="AB952" s="91">
        <v>0</v>
      </c>
      <c r="AC952" s="86">
        <v>0</v>
      </c>
      <c r="AD952" s="86">
        <v>0</v>
      </c>
      <c r="AE952" s="86">
        <v>0</v>
      </c>
      <c r="AF952" s="88">
        <v>0</v>
      </c>
      <c r="AG952" s="85">
        <v>4.5780781175499997E-9</v>
      </c>
      <c r="AH952" s="86">
        <v>8.2899999999999998E-4</v>
      </c>
      <c r="AI952" s="88">
        <v>0</v>
      </c>
      <c r="AJ952" s="150">
        <v>1.3</v>
      </c>
      <c r="AK952" s="151">
        <v>3</v>
      </c>
    </row>
    <row r="953" spans="1:37" x14ac:dyDescent="0.2">
      <c r="A953" s="149" t="s">
        <v>2077</v>
      </c>
      <c r="B953" s="66" t="s">
        <v>2077</v>
      </c>
      <c r="C953" s="67">
        <v>44</v>
      </c>
      <c r="D953" s="84" t="s">
        <v>342</v>
      </c>
      <c r="E953" s="85">
        <v>95.147658794026299</v>
      </c>
      <c r="F953" s="91">
        <v>95.075794437998297</v>
      </c>
      <c r="G953" s="86">
        <v>32.417561852004297</v>
      </c>
      <c r="H953" s="86">
        <v>32.388366957368</v>
      </c>
      <c r="I953" s="86">
        <v>0.24</v>
      </c>
      <c r="J953" s="86">
        <v>0.15</v>
      </c>
      <c r="K953" s="87">
        <v>0</v>
      </c>
      <c r="L953" s="85">
        <v>0.74999999979499998</v>
      </c>
      <c r="M953" s="86">
        <v>0</v>
      </c>
      <c r="N953" s="86"/>
      <c r="O953" s="86">
        <v>52.267550217436302</v>
      </c>
      <c r="P953" s="86">
        <v>0.16400000000000001</v>
      </c>
      <c r="Q953" s="88">
        <v>2.5000000000000001E-2</v>
      </c>
      <c r="R953" s="85">
        <v>0</v>
      </c>
      <c r="S953" s="86">
        <v>0</v>
      </c>
      <c r="T953" s="86">
        <v>0.79</v>
      </c>
      <c r="U953" s="88">
        <v>0.68196279522401504</v>
      </c>
      <c r="V953" s="89"/>
      <c r="W953" s="85">
        <v>62.0124009869415</v>
      </c>
      <c r="X953" s="88">
        <v>62.0333333333</v>
      </c>
      <c r="Y953" s="85">
        <v>100</v>
      </c>
      <c r="Z953" s="88"/>
      <c r="AA953" s="85">
        <v>1.04</v>
      </c>
      <c r="AB953" s="91">
        <v>1.04</v>
      </c>
      <c r="AC953" s="86">
        <v>0.62</v>
      </c>
      <c r="AD953" s="86">
        <v>0.62</v>
      </c>
      <c r="AE953" s="86">
        <v>0</v>
      </c>
      <c r="AF953" s="88">
        <v>0</v>
      </c>
      <c r="AG953" s="85">
        <v>9.9572000022400006E-2</v>
      </c>
      <c r="AH953" s="86">
        <v>2.3519999999999999E-3</v>
      </c>
      <c r="AI953" s="88">
        <v>0</v>
      </c>
      <c r="AJ953" s="150">
        <v>1.07</v>
      </c>
      <c r="AK953" s="151">
        <v>1</v>
      </c>
    </row>
    <row r="954" spans="1:37" x14ac:dyDescent="0.2">
      <c r="A954" s="149" t="s">
        <v>2078</v>
      </c>
      <c r="B954" s="66" t="s">
        <v>2078</v>
      </c>
      <c r="C954" s="67">
        <v>44</v>
      </c>
      <c r="D954" s="84" t="s">
        <v>342</v>
      </c>
      <c r="E954" s="85">
        <v>95.321818006368801</v>
      </c>
      <c r="F954" s="91">
        <v>95.233040625301598</v>
      </c>
      <c r="G954" s="86">
        <v>27.0230628196468</v>
      </c>
      <c r="H954" s="86">
        <v>26.984463958313199</v>
      </c>
      <c r="I954" s="86">
        <v>0.15</v>
      </c>
      <c r="J954" s="86">
        <v>0.09</v>
      </c>
      <c r="K954" s="87">
        <v>0</v>
      </c>
      <c r="L954" s="85">
        <v>0.209999997892</v>
      </c>
      <c r="M954" s="86">
        <v>0</v>
      </c>
      <c r="N954" s="86">
        <v>13.0229226361032</v>
      </c>
      <c r="O954" s="86">
        <v>72.588699080157696</v>
      </c>
      <c r="P954" s="86">
        <v>0.115</v>
      </c>
      <c r="Q954" s="88">
        <v>3.2199999999999999E-2</v>
      </c>
      <c r="R954" s="85">
        <v>0</v>
      </c>
      <c r="S954" s="86">
        <v>0</v>
      </c>
      <c r="T954" s="86">
        <v>0.88</v>
      </c>
      <c r="U954" s="88">
        <v>0.566438290070443</v>
      </c>
      <c r="V954" s="89"/>
      <c r="W954" s="85">
        <v>63.475836184612803</v>
      </c>
      <c r="X954" s="88">
        <v>62.9666666667</v>
      </c>
      <c r="Y954" s="85">
        <v>100</v>
      </c>
      <c r="Z954" s="88"/>
      <c r="AA954" s="85">
        <v>0.66</v>
      </c>
      <c r="AB954" s="91">
        <v>0.66</v>
      </c>
      <c r="AC954" s="86">
        <v>0.47</v>
      </c>
      <c r="AD954" s="86">
        <v>0.47</v>
      </c>
      <c r="AE954" s="86">
        <v>0</v>
      </c>
      <c r="AF954" s="88">
        <v>0</v>
      </c>
      <c r="AG954" s="85">
        <v>0.19242799556099999</v>
      </c>
      <c r="AH954" s="86">
        <v>1.1460000000000001E-3</v>
      </c>
      <c r="AI954" s="88">
        <v>0</v>
      </c>
      <c r="AJ954" s="150">
        <v>1.1000000000000001</v>
      </c>
      <c r="AK954" s="151">
        <v>1</v>
      </c>
    </row>
    <row r="955" spans="1:37" x14ac:dyDescent="0.2">
      <c r="A955" s="149" t="s">
        <v>2079</v>
      </c>
      <c r="B955" s="66" t="s">
        <v>2080</v>
      </c>
      <c r="C955" s="67">
        <v>44</v>
      </c>
      <c r="D955" s="84" t="s">
        <v>342</v>
      </c>
      <c r="E955" s="85">
        <v>97.119076797385603</v>
      </c>
      <c r="F955" s="91">
        <v>97.063929738562095</v>
      </c>
      <c r="G955" s="86">
        <v>23.947099673202601</v>
      </c>
      <c r="H955" s="86">
        <v>23.9205473856209</v>
      </c>
      <c r="I955" s="86">
        <v>0.3</v>
      </c>
      <c r="J955" s="86">
        <v>0.13</v>
      </c>
      <c r="K955" s="87">
        <v>0</v>
      </c>
      <c r="L955" s="85">
        <v>1.00000000043E-2</v>
      </c>
      <c r="M955" s="86">
        <v>0</v>
      </c>
      <c r="N955" s="86"/>
      <c r="O955" s="86">
        <v>84.350943174472604</v>
      </c>
      <c r="P955" s="86">
        <v>4.8000000000000001E-2</v>
      </c>
      <c r="Q955" s="88">
        <v>0</v>
      </c>
      <c r="R955" s="85">
        <v>0</v>
      </c>
      <c r="S955" s="86">
        <v>0</v>
      </c>
      <c r="T955" s="86">
        <v>0.72</v>
      </c>
      <c r="U955" s="88">
        <v>0.118464052287582</v>
      </c>
      <c r="V955" s="89"/>
      <c r="W955" s="85">
        <v>64.334528940256405</v>
      </c>
      <c r="X955" s="88"/>
      <c r="Y955" s="85"/>
      <c r="Z955" s="88"/>
      <c r="AA955" s="85">
        <v>0</v>
      </c>
      <c r="AB955" s="91">
        <v>0</v>
      </c>
      <c r="AC955" s="86">
        <v>0</v>
      </c>
      <c r="AD955" s="86">
        <v>0</v>
      </c>
      <c r="AE955" s="86">
        <v>0</v>
      </c>
      <c r="AF955" s="88">
        <v>0</v>
      </c>
      <c r="AG955" s="85">
        <v>1.57680000059E-2</v>
      </c>
      <c r="AH955" s="86">
        <v>1.3760000000000001E-3</v>
      </c>
      <c r="AI955" s="88">
        <v>0</v>
      </c>
      <c r="AJ955" s="150">
        <v>1.31</v>
      </c>
      <c r="AK955" s="151">
        <v>3</v>
      </c>
    </row>
    <row r="956" spans="1:37" x14ac:dyDescent="0.2">
      <c r="A956" s="149" t="s">
        <v>2081</v>
      </c>
      <c r="B956" s="66" t="s">
        <v>2081</v>
      </c>
      <c r="C956" s="67">
        <v>44</v>
      </c>
      <c r="D956" s="84" t="s">
        <v>342</v>
      </c>
      <c r="E956" s="85">
        <v>95.865221428800197</v>
      </c>
      <c r="F956" s="91">
        <v>95.778763328957098</v>
      </c>
      <c r="G956" s="86">
        <v>27.716225303403899</v>
      </c>
      <c r="H956" s="86">
        <v>27.693009702520101</v>
      </c>
      <c r="I956" s="86">
        <v>0.38</v>
      </c>
      <c r="J956" s="86">
        <v>0.17</v>
      </c>
      <c r="K956" s="87">
        <v>0</v>
      </c>
      <c r="L956" s="85">
        <v>0.14000000017799999</v>
      </c>
      <c r="M956" s="86">
        <v>0</v>
      </c>
      <c r="N956" s="86">
        <v>18.253411306042899</v>
      </c>
      <c r="O956" s="86">
        <v>54.489164086687303</v>
      </c>
      <c r="P956" s="86">
        <v>0.114</v>
      </c>
      <c r="Q956" s="88">
        <v>0.13339999999999999</v>
      </c>
      <c r="R956" s="85">
        <v>0</v>
      </c>
      <c r="S956" s="86">
        <v>0</v>
      </c>
      <c r="T956" s="86">
        <v>1.2</v>
      </c>
      <c r="U956" s="88">
        <v>0.66204489416888102</v>
      </c>
      <c r="V956" s="89"/>
      <c r="W956" s="85">
        <v>63.227216199364598</v>
      </c>
      <c r="X956" s="88">
        <v>64.733333333299996</v>
      </c>
      <c r="Y956" s="85">
        <v>100</v>
      </c>
      <c r="Z956" s="88"/>
      <c r="AA956" s="85">
        <v>0.28000000000000003</v>
      </c>
      <c r="AB956" s="91">
        <v>0.28000000000000003</v>
      </c>
      <c r="AC956" s="86">
        <v>0.03</v>
      </c>
      <c r="AD956" s="86">
        <v>0.03</v>
      </c>
      <c r="AE956" s="86">
        <v>0</v>
      </c>
      <c r="AF956" s="88">
        <v>0</v>
      </c>
      <c r="AG956" s="85">
        <v>0.128895000033</v>
      </c>
      <c r="AH956" s="86">
        <v>2.2009999999999998E-3</v>
      </c>
      <c r="AI956" s="88">
        <v>0</v>
      </c>
      <c r="AJ956" s="150">
        <v>1.0900000000000001</v>
      </c>
      <c r="AK956" s="151">
        <v>1</v>
      </c>
    </row>
    <row r="957" spans="1:37" x14ac:dyDescent="0.2">
      <c r="A957" s="149" t="s">
        <v>2082</v>
      </c>
      <c r="B957" s="66" t="s">
        <v>2083</v>
      </c>
      <c r="C957" s="67">
        <v>44</v>
      </c>
      <c r="D957" s="84" t="s">
        <v>342</v>
      </c>
      <c r="E957" s="85">
        <v>74.891204578586496</v>
      </c>
      <c r="F957" s="91">
        <v>74.866367906700503</v>
      </c>
      <c r="G957" s="86">
        <v>31.862210463797901</v>
      </c>
      <c r="H957" s="86">
        <v>31.8535716214027</v>
      </c>
      <c r="I957" s="86">
        <v>0.85</v>
      </c>
      <c r="J957" s="86">
        <v>0.42</v>
      </c>
      <c r="K957" s="87">
        <v>0</v>
      </c>
      <c r="L957" s="85">
        <v>0.32999997688499999</v>
      </c>
      <c r="M957" s="86">
        <v>0</v>
      </c>
      <c r="N957" s="86">
        <v>31.962842482980701</v>
      </c>
      <c r="O957" s="86">
        <v>22.599423317556202</v>
      </c>
      <c r="P957" s="86">
        <v>0.20200000000000001</v>
      </c>
      <c r="Q957" s="88">
        <v>0.70789999999999997</v>
      </c>
      <c r="R957" s="85">
        <v>0</v>
      </c>
      <c r="S957" s="86">
        <v>0</v>
      </c>
      <c r="T957" s="86">
        <v>1.2</v>
      </c>
      <c r="U957" s="88">
        <v>5.3431240213811302</v>
      </c>
      <c r="V957" s="89"/>
      <c r="W957" s="85">
        <v>57.258245631516999</v>
      </c>
      <c r="X957" s="88">
        <v>58.2</v>
      </c>
      <c r="Y957" s="85">
        <v>100</v>
      </c>
      <c r="Z957" s="88"/>
      <c r="AA957" s="85">
        <v>2.02</v>
      </c>
      <c r="AB957" s="91">
        <v>2</v>
      </c>
      <c r="AC957" s="86">
        <v>0.57999999999999996</v>
      </c>
      <c r="AD957" s="86">
        <v>0.56000000000000005</v>
      </c>
      <c r="AE957" s="86">
        <v>0</v>
      </c>
      <c r="AF957" s="88">
        <v>2.4107078001300001E-9</v>
      </c>
      <c r="AG957" s="85">
        <v>1.80339027335</v>
      </c>
      <c r="AH957" s="86">
        <v>3.9039999999999999E-3</v>
      </c>
      <c r="AI957" s="88">
        <v>0</v>
      </c>
      <c r="AJ957" s="150">
        <v>1.1299999999999999</v>
      </c>
      <c r="AK957" s="151">
        <v>0</v>
      </c>
    </row>
    <row r="958" spans="1:37" x14ac:dyDescent="0.2">
      <c r="A958" s="149" t="s">
        <v>2084</v>
      </c>
      <c r="B958" s="66" t="s">
        <v>2085</v>
      </c>
      <c r="C958" s="67">
        <v>27</v>
      </c>
      <c r="D958" s="84" t="s">
        <v>342</v>
      </c>
      <c r="E958" s="85">
        <v>71.603652722284295</v>
      </c>
      <c r="F958" s="91">
        <v>71.587857798889701</v>
      </c>
      <c r="G958" s="86">
        <v>21.4284460720366</v>
      </c>
      <c r="H958" s="86">
        <v>21.4284460720366</v>
      </c>
      <c r="I958" s="86">
        <v>0.33</v>
      </c>
      <c r="J958" s="86">
        <v>0.56999999999999995</v>
      </c>
      <c r="K958" s="87">
        <v>0</v>
      </c>
      <c r="L958" s="85">
        <v>0.78999999901700002</v>
      </c>
      <c r="M958" s="86">
        <v>0</v>
      </c>
      <c r="N958" s="86">
        <v>22.905610530462798</v>
      </c>
      <c r="O958" s="86">
        <v>3.6336346818388101</v>
      </c>
      <c r="P958" s="86">
        <v>0.34</v>
      </c>
      <c r="Q958" s="88">
        <v>2.1320000000000001</v>
      </c>
      <c r="R958" s="85">
        <v>0</v>
      </c>
      <c r="S958" s="86">
        <v>0</v>
      </c>
      <c r="T958" s="86">
        <v>1.76</v>
      </c>
      <c r="U958" s="88">
        <v>3.36607367454268</v>
      </c>
      <c r="V958" s="89"/>
      <c r="W958" s="85">
        <v>34.290037356015198</v>
      </c>
      <c r="X958" s="88">
        <v>31</v>
      </c>
      <c r="Y958" s="85"/>
      <c r="Z958" s="88"/>
      <c r="AA958" s="85">
        <v>0.68</v>
      </c>
      <c r="AB958" s="91">
        <v>0.7</v>
      </c>
      <c r="AC958" s="86">
        <v>0.09</v>
      </c>
      <c r="AD958" s="86">
        <v>0.08</v>
      </c>
      <c r="AE958" s="86">
        <v>0</v>
      </c>
      <c r="AF958" s="88">
        <v>0</v>
      </c>
      <c r="AG958" s="85">
        <v>5.1965549988299999</v>
      </c>
      <c r="AH958" s="86">
        <v>9.2899999999999996E-3</v>
      </c>
      <c r="AI958" s="88">
        <v>0</v>
      </c>
      <c r="AJ958" s="150">
        <v>1.35</v>
      </c>
      <c r="AK958" s="151">
        <v>3</v>
      </c>
    </row>
    <row r="959" spans="1:37" x14ac:dyDescent="0.2">
      <c r="A959" s="149" t="s">
        <v>2086</v>
      </c>
      <c r="B959" s="66" t="s">
        <v>2087</v>
      </c>
      <c r="C959" s="67">
        <v>27</v>
      </c>
      <c r="D959" s="84" t="s">
        <v>342</v>
      </c>
      <c r="E959" s="85">
        <v>71.438297694052096</v>
      </c>
      <c r="F959" s="91">
        <v>71.175912978354603</v>
      </c>
      <c r="G959" s="86">
        <v>26.3411210792863</v>
      </c>
      <c r="H959" s="86">
        <v>26.103351296997499</v>
      </c>
      <c r="I959" s="86">
        <v>0.8</v>
      </c>
      <c r="J959" s="86">
        <v>0.51</v>
      </c>
      <c r="K959" s="87">
        <v>5.7999999999999996E-3</v>
      </c>
      <c r="L959" s="85">
        <v>7.0000000005800006E-2</v>
      </c>
      <c r="M959" s="86">
        <v>0</v>
      </c>
      <c r="N959" s="86">
        <v>18.753726004530801</v>
      </c>
      <c r="O959" s="86">
        <v>9.9696948825676692</v>
      </c>
      <c r="P959" s="86">
        <v>0.318</v>
      </c>
      <c r="Q959" s="88">
        <v>0.89029999999999998</v>
      </c>
      <c r="R959" s="85">
        <v>0</v>
      </c>
      <c r="S959" s="86">
        <v>0</v>
      </c>
      <c r="T959" s="86">
        <v>1.51</v>
      </c>
      <c r="U959" s="88">
        <v>3.3266820640931001</v>
      </c>
      <c r="V959" s="89"/>
      <c r="W959" s="85">
        <v>53.1886076744006</v>
      </c>
      <c r="X959" s="88">
        <v>55.1</v>
      </c>
      <c r="Y959" s="85">
        <v>100</v>
      </c>
      <c r="Z959" s="88"/>
      <c r="AA959" s="85">
        <v>1.2</v>
      </c>
      <c r="AB959" s="91">
        <v>1.26</v>
      </c>
      <c r="AC959" s="86">
        <v>0.31</v>
      </c>
      <c r="AD959" s="86">
        <v>0.37</v>
      </c>
      <c r="AE959" s="86">
        <v>0</v>
      </c>
      <c r="AF959" s="88">
        <v>0</v>
      </c>
      <c r="AG959" s="85">
        <v>6.3601227584900002</v>
      </c>
      <c r="AH959" s="86">
        <v>9.4560000000000009E-3</v>
      </c>
      <c r="AI959" s="88">
        <v>0</v>
      </c>
      <c r="AJ959" s="150">
        <v>1.0900000000000001</v>
      </c>
      <c r="AK959" s="151">
        <v>1</v>
      </c>
    </row>
    <row r="960" spans="1:37" x14ac:dyDescent="0.2">
      <c r="A960" s="149" t="s">
        <v>2088</v>
      </c>
      <c r="B960" s="66" t="s">
        <v>2089</v>
      </c>
      <c r="C960" s="67">
        <v>27</v>
      </c>
      <c r="D960" s="84" t="s">
        <v>342</v>
      </c>
      <c r="E960" s="85">
        <v>69.598377222957396</v>
      </c>
      <c r="F960" s="91">
        <v>69.586017361969397</v>
      </c>
      <c r="G960" s="86">
        <v>24.398365590147002</v>
      </c>
      <c r="H960" s="86">
        <v>24.3925491849762</v>
      </c>
      <c r="I960" s="86">
        <v>0.72</v>
      </c>
      <c r="J960" s="86">
        <v>0.61</v>
      </c>
      <c r="K960" s="87">
        <v>0</v>
      </c>
      <c r="L960" s="85">
        <v>0.340000000074</v>
      </c>
      <c r="M960" s="86">
        <v>0</v>
      </c>
      <c r="N960" s="86">
        <v>23.110793423874199</v>
      </c>
      <c r="O960" s="86">
        <v>5.50251439399461</v>
      </c>
      <c r="P960" s="86">
        <v>0.35199999999999998</v>
      </c>
      <c r="Q960" s="88">
        <v>0.82399999999999995</v>
      </c>
      <c r="R960" s="85">
        <v>0</v>
      </c>
      <c r="S960" s="86">
        <v>0</v>
      </c>
      <c r="T960" s="86">
        <v>1.17</v>
      </c>
      <c r="U960" s="88">
        <v>2.3956318797167402</v>
      </c>
      <c r="V960" s="89"/>
      <c r="W960" s="85">
        <v>53.467975544620501</v>
      </c>
      <c r="X960" s="88">
        <v>58.0333333333</v>
      </c>
      <c r="Y960" s="85"/>
      <c r="Z960" s="88"/>
      <c r="AA960" s="85">
        <v>0.56000000000000005</v>
      </c>
      <c r="AB960" s="91">
        <v>0.53</v>
      </c>
      <c r="AC960" s="86">
        <v>0.15</v>
      </c>
      <c r="AD960" s="86">
        <v>0.15</v>
      </c>
      <c r="AE960" s="86">
        <v>0</v>
      </c>
      <c r="AF960" s="88">
        <v>0</v>
      </c>
      <c r="AG960" s="85">
        <v>4.5856830014099996</v>
      </c>
      <c r="AH960" s="86">
        <v>7.554E-3</v>
      </c>
      <c r="AI960" s="88">
        <v>0</v>
      </c>
      <c r="AJ960" s="150">
        <v>1.1299999999999999</v>
      </c>
      <c r="AK960" s="151">
        <v>1</v>
      </c>
    </row>
    <row r="961" spans="1:37" x14ac:dyDescent="0.2">
      <c r="A961" s="149" t="s">
        <v>2090</v>
      </c>
      <c r="B961" s="66" t="s">
        <v>2091</v>
      </c>
      <c r="C961" s="67">
        <v>27</v>
      </c>
      <c r="D961" s="84" t="s">
        <v>342</v>
      </c>
      <c r="E961" s="85">
        <v>61.501016698502703</v>
      </c>
      <c r="F961" s="91">
        <v>61.469087324038298</v>
      </c>
      <c r="G961" s="86">
        <v>28.0642396607644</v>
      </c>
      <c r="H961" s="86">
        <v>28.045754233442899</v>
      </c>
      <c r="I961" s="86">
        <v>1.36</v>
      </c>
      <c r="J961" s="86">
        <v>3.11</v>
      </c>
      <c r="K961" s="87">
        <v>0</v>
      </c>
      <c r="L961" s="85">
        <v>0.15999999989800001</v>
      </c>
      <c r="M961" s="86">
        <v>1.9106708771061999E-3</v>
      </c>
      <c r="N961" s="86">
        <v>19.368992366025001</v>
      </c>
      <c r="O961" s="86">
        <v>9.8746612466124706</v>
      </c>
      <c r="P961" s="86">
        <v>0.54700000000000004</v>
      </c>
      <c r="Q961" s="88">
        <v>1.1826000000000001</v>
      </c>
      <c r="R961" s="85">
        <v>4.6790192775594203E-3</v>
      </c>
      <c r="S961" s="86">
        <v>0</v>
      </c>
      <c r="T961" s="86">
        <v>1.05</v>
      </c>
      <c r="U961" s="88">
        <v>4.0247816759000399</v>
      </c>
      <c r="V961" s="89"/>
      <c r="W961" s="85">
        <v>31.296856076403898</v>
      </c>
      <c r="X961" s="88">
        <v>56.9666666667</v>
      </c>
      <c r="Y961" s="85">
        <v>100</v>
      </c>
      <c r="Z961" s="88"/>
      <c r="AA961" s="85">
        <v>0.2</v>
      </c>
      <c r="AB961" s="91">
        <v>0.19</v>
      </c>
      <c r="AC961" s="86">
        <v>0.01</v>
      </c>
      <c r="AD961" s="86">
        <v>0.01</v>
      </c>
      <c r="AE961" s="86">
        <v>0</v>
      </c>
      <c r="AF961" s="88">
        <v>0</v>
      </c>
      <c r="AG961" s="85">
        <v>9.4059029913300005</v>
      </c>
      <c r="AH961" s="86">
        <v>5.16E-2</v>
      </c>
      <c r="AI961" s="88">
        <v>4.9999999953899996E-4</v>
      </c>
      <c r="AJ961" s="150">
        <v>1.1200000000000001</v>
      </c>
      <c r="AK961" s="151">
        <v>2</v>
      </c>
    </row>
    <row r="962" spans="1:37" x14ac:dyDescent="0.2">
      <c r="A962" s="149" t="s">
        <v>2092</v>
      </c>
      <c r="B962" s="66" t="s">
        <v>2093</v>
      </c>
      <c r="C962" s="67">
        <v>27</v>
      </c>
      <c r="D962" s="84" t="s">
        <v>342</v>
      </c>
      <c r="E962" s="85">
        <v>80.064872736901293</v>
      </c>
      <c r="F962" s="91">
        <v>80.064872736901293</v>
      </c>
      <c r="G962" s="86">
        <v>27.4992001235671</v>
      </c>
      <c r="H962" s="86">
        <v>27.4992001235671</v>
      </c>
      <c r="I962" s="86">
        <v>0.61</v>
      </c>
      <c r="J962" s="86">
        <v>0.56999999999999995</v>
      </c>
      <c r="K962" s="87">
        <v>0</v>
      </c>
      <c r="L962" s="85">
        <v>0.34999999974500001</v>
      </c>
      <c r="M962" s="86">
        <v>0</v>
      </c>
      <c r="N962" s="86">
        <v>75.247234634825304</v>
      </c>
      <c r="O962" s="86">
        <v>5.8522311631309396</v>
      </c>
      <c r="P962" s="86">
        <v>0.34699999999999998</v>
      </c>
      <c r="Q962" s="88">
        <v>1.2994000000000001</v>
      </c>
      <c r="R962" s="85">
        <v>0</v>
      </c>
      <c r="S962" s="86">
        <v>0</v>
      </c>
      <c r="T962" s="86">
        <v>1.05</v>
      </c>
      <c r="U962" s="88">
        <v>3.8272708216110098</v>
      </c>
      <c r="V962" s="89"/>
      <c r="W962" s="85">
        <v>62.833333333299997</v>
      </c>
      <c r="X962" s="88"/>
      <c r="Y962" s="85"/>
      <c r="Z962" s="88"/>
      <c r="AA962" s="85">
        <v>0.11</v>
      </c>
      <c r="AB962" s="91">
        <v>0.11</v>
      </c>
      <c r="AC962" s="86">
        <v>0</v>
      </c>
      <c r="AD962" s="86">
        <v>0</v>
      </c>
      <c r="AE962" s="86">
        <v>0</v>
      </c>
      <c r="AF962" s="88">
        <v>0</v>
      </c>
      <c r="AG962" s="85">
        <v>1.0939250003900001</v>
      </c>
      <c r="AH962" s="86">
        <v>5.3489999999999996E-3</v>
      </c>
      <c r="AI962" s="88">
        <v>0</v>
      </c>
      <c r="AJ962" s="150">
        <v>1.36</v>
      </c>
      <c r="AK962" s="151">
        <v>8</v>
      </c>
    </row>
    <row r="963" spans="1:37" x14ac:dyDescent="0.2">
      <c r="A963" s="149" t="s">
        <v>2094</v>
      </c>
      <c r="B963" s="66" t="s">
        <v>2095</v>
      </c>
      <c r="C963" s="67">
        <v>27</v>
      </c>
      <c r="D963" s="84" t="s">
        <v>342</v>
      </c>
      <c r="E963" s="85">
        <v>58.400678157671699</v>
      </c>
      <c r="F963" s="91">
        <v>58.355467646227702</v>
      </c>
      <c r="G963" s="86">
        <v>26.719412263351199</v>
      </c>
      <c r="H963" s="86">
        <v>26.6925685221814</v>
      </c>
      <c r="I963" s="86">
        <v>1.5</v>
      </c>
      <c r="J963" s="86">
        <v>4.38</v>
      </c>
      <c r="K963" s="87">
        <v>0</v>
      </c>
      <c r="L963" s="85">
        <v>0</v>
      </c>
      <c r="M963" s="86">
        <v>0</v>
      </c>
      <c r="N963" s="86">
        <v>35.723130262506203</v>
      </c>
      <c r="O963" s="86">
        <v>15.9327039713095</v>
      </c>
      <c r="P963" s="86">
        <v>1.06</v>
      </c>
      <c r="Q963" s="88">
        <v>1.0518000000000001</v>
      </c>
      <c r="R963" s="85">
        <v>0</v>
      </c>
      <c r="S963" s="86">
        <v>0</v>
      </c>
      <c r="T963" s="86">
        <v>2.0299999999999998</v>
      </c>
      <c r="U963" s="88">
        <v>4.6595083356880496</v>
      </c>
      <c r="V963" s="89"/>
      <c r="W963" s="85">
        <v>39.014414164995699</v>
      </c>
      <c r="X963" s="88">
        <v>59.2</v>
      </c>
      <c r="Y963" s="85"/>
      <c r="Z963" s="88">
        <v>100</v>
      </c>
      <c r="AA963" s="85">
        <v>0</v>
      </c>
      <c r="AB963" s="91">
        <v>0.03</v>
      </c>
      <c r="AC963" s="86">
        <v>0</v>
      </c>
      <c r="AD963" s="86">
        <v>0.03</v>
      </c>
      <c r="AE963" s="86">
        <v>0</v>
      </c>
      <c r="AF963" s="88">
        <v>0</v>
      </c>
      <c r="AG963" s="85">
        <v>4.7702650019900004</v>
      </c>
      <c r="AH963" s="86">
        <v>2.8583999999999998E-2</v>
      </c>
      <c r="AI963" s="88">
        <v>2.5000000010399998E-4</v>
      </c>
      <c r="AJ963" s="150">
        <v>1.3</v>
      </c>
      <c r="AK963" s="151">
        <v>3</v>
      </c>
    </row>
    <row r="964" spans="1:37" x14ac:dyDescent="0.2">
      <c r="A964" s="149" t="s">
        <v>2096</v>
      </c>
      <c r="B964" s="66" t="s">
        <v>2097</v>
      </c>
      <c r="C964" s="67">
        <v>27</v>
      </c>
      <c r="D964" s="84" t="s">
        <v>342</v>
      </c>
      <c r="E964" s="85">
        <v>57.816335711072597</v>
      </c>
      <c r="F964" s="91">
        <v>57.791915686652501</v>
      </c>
      <c r="G964" s="86">
        <v>24.399460188933901</v>
      </c>
      <c r="H964" s="86">
        <v>24.387892808945399</v>
      </c>
      <c r="I964" s="86">
        <v>1.59</v>
      </c>
      <c r="J964" s="86">
        <v>0.79</v>
      </c>
      <c r="K964" s="87">
        <v>0</v>
      </c>
      <c r="L964" s="85">
        <v>0.66000000027399996</v>
      </c>
      <c r="M964" s="86">
        <v>0</v>
      </c>
      <c r="N964" s="86">
        <v>29.7664056170672</v>
      </c>
      <c r="O964" s="86">
        <v>25.416163419629299</v>
      </c>
      <c r="P964" s="86">
        <v>0.34799999999999998</v>
      </c>
      <c r="Q964" s="88">
        <v>0.81399999999999995</v>
      </c>
      <c r="R964" s="85">
        <v>0</v>
      </c>
      <c r="S964" s="86">
        <v>0</v>
      </c>
      <c r="T964" s="86">
        <v>1.55</v>
      </c>
      <c r="U964" s="88">
        <v>7.0548165285007398</v>
      </c>
      <c r="V964" s="89"/>
      <c r="W964" s="85">
        <v>49.748614175176201</v>
      </c>
      <c r="X964" s="88">
        <v>51.733333333300003</v>
      </c>
      <c r="Y964" s="85"/>
      <c r="Z964" s="88"/>
      <c r="AA964" s="85">
        <v>0.65</v>
      </c>
      <c r="AB964" s="91">
        <v>0.76</v>
      </c>
      <c r="AC964" s="86">
        <v>0</v>
      </c>
      <c r="AD964" s="86">
        <v>0</v>
      </c>
      <c r="AE964" s="86">
        <v>0</v>
      </c>
      <c r="AF964" s="88">
        <v>0</v>
      </c>
      <c r="AG964" s="85">
        <v>4.8194269977099999</v>
      </c>
      <c r="AH964" s="86">
        <v>5.195E-3</v>
      </c>
      <c r="AI964" s="88">
        <v>0</v>
      </c>
      <c r="AJ964" s="150">
        <v>1.23</v>
      </c>
      <c r="AK964" s="151">
        <v>3</v>
      </c>
    </row>
    <row r="965" spans="1:37" x14ac:dyDescent="0.2">
      <c r="A965" s="149" t="s">
        <v>2098</v>
      </c>
      <c r="B965" s="66" t="s">
        <v>2099</v>
      </c>
      <c r="C965" s="67">
        <v>27</v>
      </c>
      <c r="D965" s="84" t="s">
        <v>342</v>
      </c>
      <c r="E965" s="85">
        <v>57.847638745260298</v>
      </c>
      <c r="F965" s="91">
        <v>57.828335056876902</v>
      </c>
      <c r="G965" s="86">
        <v>19.973802137194099</v>
      </c>
      <c r="H965" s="86">
        <v>19.973802137194099</v>
      </c>
      <c r="I965" s="86">
        <v>0.89</v>
      </c>
      <c r="J965" s="86">
        <v>0.63</v>
      </c>
      <c r="K965" s="87">
        <v>0</v>
      </c>
      <c r="L965" s="85">
        <v>0.22999999997699999</v>
      </c>
      <c r="M965" s="86">
        <v>0</v>
      </c>
      <c r="N965" s="86">
        <v>13.275135460565901</v>
      </c>
      <c r="O965" s="86">
        <v>3.1174533479692599</v>
      </c>
      <c r="P965" s="86">
        <v>0.54600000000000004</v>
      </c>
      <c r="Q965" s="88">
        <v>1.4554</v>
      </c>
      <c r="R965" s="85">
        <v>0</v>
      </c>
      <c r="S965" s="86">
        <v>0</v>
      </c>
      <c r="T965" s="86">
        <v>1.2</v>
      </c>
      <c r="U965" s="88">
        <v>12.8300586004826</v>
      </c>
      <c r="V965" s="89"/>
      <c r="W965" s="85">
        <v>16.266666666700001</v>
      </c>
      <c r="X965" s="88">
        <v>16.266666666700001</v>
      </c>
      <c r="Y965" s="85"/>
      <c r="Z965" s="88"/>
      <c r="AA965" s="85">
        <v>0.15</v>
      </c>
      <c r="AB965" s="91">
        <v>0.2</v>
      </c>
      <c r="AC965" s="86">
        <v>0.08</v>
      </c>
      <c r="AD965" s="86">
        <v>0.13</v>
      </c>
      <c r="AE965" s="86">
        <v>0</v>
      </c>
      <c r="AF965" s="88">
        <v>0</v>
      </c>
      <c r="AG965" s="85">
        <v>4.0485800003600003</v>
      </c>
      <c r="AH965" s="86">
        <v>3.6549999999999998E-3</v>
      </c>
      <c r="AI965" s="88">
        <v>0</v>
      </c>
      <c r="AJ965" s="150">
        <v>1.1100000000000001</v>
      </c>
      <c r="AK965" s="151">
        <v>2</v>
      </c>
    </row>
    <row r="966" spans="1:37" x14ac:dyDescent="0.2">
      <c r="A966" s="149" t="s">
        <v>2100</v>
      </c>
      <c r="B966" s="66" t="s">
        <v>2101</v>
      </c>
      <c r="C966" s="67">
        <v>27</v>
      </c>
      <c r="D966" s="84" t="s">
        <v>342</v>
      </c>
      <c r="E966" s="85">
        <v>79.900377564481602</v>
      </c>
      <c r="F966" s="91">
        <v>79.898861241262196</v>
      </c>
      <c r="G966" s="86">
        <v>33.5001288874737</v>
      </c>
      <c r="H966" s="86">
        <v>33.5001288874737</v>
      </c>
      <c r="I966" s="86">
        <v>1.78</v>
      </c>
      <c r="J966" s="86">
        <v>1.41</v>
      </c>
      <c r="K966" s="87">
        <v>0</v>
      </c>
      <c r="L966" s="85">
        <v>0.31999999997900003</v>
      </c>
      <c r="M966" s="86">
        <v>0</v>
      </c>
      <c r="N966" s="86">
        <v>24.811753151088599</v>
      </c>
      <c r="O966" s="86">
        <v>28.807256551053001</v>
      </c>
      <c r="P966" s="86">
        <v>0.40899999999999997</v>
      </c>
      <c r="Q966" s="88">
        <v>1.4404999999999999</v>
      </c>
      <c r="R966" s="85">
        <v>0</v>
      </c>
      <c r="S966" s="86">
        <v>0</v>
      </c>
      <c r="T966" s="86">
        <v>1.44</v>
      </c>
      <c r="U966" s="88">
        <v>3.7968733415214801</v>
      </c>
      <c r="V966" s="89"/>
      <c r="W966" s="85">
        <v>50.189326910000702</v>
      </c>
      <c r="X966" s="88">
        <v>61.166666666700003</v>
      </c>
      <c r="Y966" s="85">
        <v>100</v>
      </c>
      <c r="Z966" s="88"/>
      <c r="AA966" s="85">
        <v>0.63</v>
      </c>
      <c r="AB966" s="91">
        <v>0.63</v>
      </c>
      <c r="AC966" s="86">
        <v>0.34</v>
      </c>
      <c r="AD966" s="86">
        <v>0.34</v>
      </c>
      <c r="AE966" s="86">
        <v>0</v>
      </c>
      <c r="AF966" s="88">
        <v>0</v>
      </c>
      <c r="AG966" s="85">
        <v>2.0547459995100001</v>
      </c>
      <c r="AH966" s="86">
        <v>1.6416E-2</v>
      </c>
      <c r="AI966" s="88">
        <v>0</v>
      </c>
      <c r="AJ966" s="150">
        <v>1.22</v>
      </c>
      <c r="AK966" s="151">
        <v>3</v>
      </c>
    </row>
    <row r="967" spans="1:37" x14ac:dyDescent="0.2">
      <c r="A967" s="149" t="s">
        <v>2102</v>
      </c>
      <c r="B967" s="66" t="s">
        <v>2103</v>
      </c>
      <c r="C967" s="67">
        <v>27</v>
      </c>
      <c r="D967" s="84" t="s">
        <v>342</v>
      </c>
      <c r="E967" s="85">
        <v>79.710669553828197</v>
      </c>
      <c r="F967" s="91">
        <v>79.702113375938694</v>
      </c>
      <c r="G967" s="86">
        <v>29.304909271606</v>
      </c>
      <c r="H967" s="86">
        <v>29.296353093716501</v>
      </c>
      <c r="I967" s="86">
        <v>0.56999999999999995</v>
      </c>
      <c r="J967" s="86">
        <v>0.41</v>
      </c>
      <c r="K967" s="87">
        <v>0</v>
      </c>
      <c r="L967" s="85">
        <v>0.139999999987</v>
      </c>
      <c r="M967" s="86">
        <v>2.44903967991938E-4</v>
      </c>
      <c r="N967" s="86">
        <v>30.479227644052202</v>
      </c>
      <c r="O967" s="86">
        <v>16.474689299787801</v>
      </c>
      <c r="P967" s="86">
        <v>0.317</v>
      </c>
      <c r="Q967" s="88">
        <v>1.5429999999999999</v>
      </c>
      <c r="R967" s="85">
        <v>5.31914893617021E-3</v>
      </c>
      <c r="S967" s="86">
        <v>0</v>
      </c>
      <c r="T967" s="86">
        <v>1.1000000000000001</v>
      </c>
      <c r="U967" s="88">
        <v>3.8634434008832601</v>
      </c>
      <c r="V967" s="89"/>
      <c r="W967" s="85">
        <v>56.972087117142998</v>
      </c>
      <c r="X967" s="88">
        <v>54</v>
      </c>
      <c r="Y967" s="85">
        <v>100</v>
      </c>
      <c r="Z967" s="88"/>
      <c r="AA967" s="85">
        <v>0.03</v>
      </c>
      <c r="AB967" s="91">
        <v>0.03</v>
      </c>
      <c r="AC967" s="86">
        <v>0.01</v>
      </c>
      <c r="AD967" s="86">
        <v>0.01</v>
      </c>
      <c r="AE967" s="86">
        <v>0</v>
      </c>
      <c r="AF967" s="88">
        <v>0</v>
      </c>
      <c r="AG967" s="85">
        <v>3.16131400053</v>
      </c>
      <c r="AH967" s="86">
        <v>5.2389999999999997E-3</v>
      </c>
      <c r="AI967" s="88">
        <v>0</v>
      </c>
      <c r="AJ967" s="150">
        <v>1.1499999999999999</v>
      </c>
      <c r="AK967" s="151">
        <v>3</v>
      </c>
    </row>
    <row r="968" spans="1:37" x14ac:dyDescent="0.2">
      <c r="A968" s="149" t="s">
        <v>2104</v>
      </c>
      <c r="B968" s="66" t="s">
        <v>2105</v>
      </c>
      <c r="C968" s="67">
        <v>27</v>
      </c>
      <c r="D968" s="84" t="s">
        <v>342</v>
      </c>
      <c r="E968" s="85">
        <v>51.846616560081202</v>
      </c>
      <c r="F968" s="91">
        <v>51.843503060570001</v>
      </c>
      <c r="G968" s="86">
        <v>17.6815637239945</v>
      </c>
      <c r="H968" s="86">
        <v>17.678450224483299</v>
      </c>
      <c r="I968" s="86">
        <v>3.56</v>
      </c>
      <c r="J968" s="86">
        <v>3.09</v>
      </c>
      <c r="K968" s="87">
        <v>0</v>
      </c>
      <c r="L968" s="85">
        <v>0.28000000009199999</v>
      </c>
      <c r="M968" s="86">
        <v>1.5663775990740599E-4</v>
      </c>
      <c r="N968" s="86">
        <v>14.797189277614599</v>
      </c>
      <c r="O968" s="86">
        <v>13.4422860173706</v>
      </c>
      <c r="P968" s="86">
        <v>0.84199999999999997</v>
      </c>
      <c r="Q968" s="88">
        <v>1.4391</v>
      </c>
      <c r="R968" s="85">
        <v>5.8193668528864102E-3</v>
      </c>
      <c r="S968" s="86">
        <v>0</v>
      </c>
      <c r="T968" s="86">
        <v>1.44</v>
      </c>
      <c r="U968" s="88">
        <v>8.5982402500762802</v>
      </c>
      <c r="V968" s="89"/>
      <c r="W968" s="85">
        <v>35.166683534680701</v>
      </c>
      <c r="X968" s="88">
        <v>51.633333333300001</v>
      </c>
      <c r="Y968" s="85"/>
      <c r="Z968" s="88"/>
      <c r="AA968" s="85">
        <v>0.83</v>
      </c>
      <c r="AB968" s="91">
        <v>0.83</v>
      </c>
      <c r="AC968" s="86">
        <v>0.28000000000000003</v>
      </c>
      <c r="AD968" s="86">
        <v>0.28000000000000003</v>
      </c>
      <c r="AE968" s="86">
        <v>0</v>
      </c>
      <c r="AF968" s="88">
        <v>0</v>
      </c>
      <c r="AG968" s="85">
        <v>13.298616005</v>
      </c>
      <c r="AH968" s="86">
        <v>4.2828999999999999E-2</v>
      </c>
      <c r="AI968" s="88">
        <v>0</v>
      </c>
      <c r="AJ968" s="150">
        <v>1.06</v>
      </c>
      <c r="AK968" s="151">
        <v>0</v>
      </c>
    </row>
    <row r="969" spans="1:37" x14ac:dyDescent="0.2">
      <c r="A969" s="149" t="s">
        <v>2106</v>
      </c>
      <c r="B969" s="66" t="s">
        <v>2107</v>
      </c>
      <c r="C969" s="67">
        <v>27</v>
      </c>
      <c r="D969" s="84" t="s">
        <v>342</v>
      </c>
      <c r="E969" s="85">
        <v>73.730781993142301</v>
      </c>
      <c r="F969" s="91">
        <v>73.719721269771</v>
      </c>
      <c r="G969" s="86">
        <v>21.8062161265347</v>
      </c>
      <c r="H969" s="86">
        <v>21.795155403163399</v>
      </c>
      <c r="I969" s="86">
        <v>1.47</v>
      </c>
      <c r="J969" s="86">
        <v>0.75</v>
      </c>
      <c r="K969" s="87">
        <v>0</v>
      </c>
      <c r="L969" s="85">
        <v>0.23999999974200001</v>
      </c>
      <c r="M969" s="86">
        <v>0</v>
      </c>
      <c r="N969" s="86">
        <v>11.2156383628589</v>
      </c>
      <c r="O969" s="86">
        <v>6.9833701593208497</v>
      </c>
      <c r="P969" s="86">
        <v>0.42099999999999999</v>
      </c>
      <c r="Q969" s="88">
        <v>1.4256</v>
      </c>
      <c r="R969" s="85">
        <v>0</v>
      </c>
      <c r="S969" s="86">
        <v>0</v>
      </c>
      <c r="T969" s="86">
        <v>1.46</v>
      </c>
      <c r="U969" s="88">
        <v>8.2535117796703901</v>
      </c>
      <c r="V969" s="89"/>
      <c r="W969" s="85">
        <v>20.366666666699999</v>
      </c>
      <c r="X969" s="88"/>
      <c r="Y969" s="85"/>
      <c r="Z969" s="88"/>
      <c r="AA969" s="85">
        <v>1.97</v>
      </c>
      <c r="AB969" s="91">
        <v>1.97</v>
      </c>
      <c r="AC969" s="86">
        <v>1.01</v>
      </c>
      <c r="AD969" s="86">
        <v>1.01</v>
      </c>
      <c r="AE969" s="86">
        <v>0</v>
      </c>
      <c r="AF969" s="88">
        <v>0</v>
      </c>
      <c r="AG969" s="85">
        <v>2.7680489994599999</v>
      </c>
      <c r="AH969" s="86">
        <v>5.8890000000000001E-3</v>
      </c>
      <c r="AI969" s="88">
        <v>0</v>
      </c>
      <c r="AJ969" s="150">
        <v>1.07</v>
      </c>
      <c r="AK969" s="151">
        <v>1</v>
      </c>
    </row>
    <row r="970" spans="1:37" x14ac:dyDescent="0.2">
      <c r="A970" s="149" t="s">
        <v>2108</v>
      </c>
      <c r="B970" s="66" t="s">
        <v>2109</v>
      </c>
      <c r="C970" s="67">
        <v>27</v>
      </c>
      <c r="D970" s="84" t="s">
        <v>342</v>
      </c>
      <c r="E970" s="85">
        <v>71.580520484411196</v>
      </c>
      <c r="F970" s="91">
        <v>71.578459160010297</v>
      </c>
      <c r="G970" s="86">
        <v>29.190414841535699</v>
      </c>
      <c r="H970" s="86">
        <v>29.1883535171348</v>
      </c>
      <c r="I970" s="86">
        <v>0.82</v>
      </c>
      <c r="J970" s="86">
        <v>0.78</v>
      </c>
      <c r="K970" s="87">
        <v>0</v>
      </c>
      <c r="L970" s="85">
        <v>0.41999999992699999</v>
      </c>
      <c r="M970" s="86">
        <v>0</v>
      </c>
      <c r="N970" s="86">
        <v>23.308609802545899</v>
      </c>
      <c r="O970" s="86">
        <v>20.491699936961499</v>
      </c>
      <c r="P970" s="86">
        <v>0.33900000000000002</v>
      </c>
      <c r="Q970" s="88">
        <v>0.89319999999999999</v>
      </c>
      <c r="R970" s="85">
        <v>0</v>
      </c>
      <c r="S970" s="86">
        <v>0</v>
      </c>
      <c r="T970" s="86">
        <v>0.88</v>
      </c>
      <c r="U970" s="88">
        <v>4.8472043287812401</v>
      </c>
      <c r="V970" s="89"/>
      <c r="W970" s="85">
        <v>56.805651055318997</v>
      </c>
      <c r="X970" s="88">
        <v>62.733333333300003</v>
      </c>
      <c r="Y970" s="85">
        <v>100</v>
      </c>
      <c r="Z970" s="88"/>
      <c r="AA970" s="85">
        <v>0.13</v>
      </c>
      <c r="AB970" s="91">
        <v>0.13</v>
      </c>
      <c r="AC970" s="86">
        <v>0.03</v>
      </c>
      <c r="AD970" s="86">
        <v>0.03</v>
      </c>
      <c r="AE970" s="86">
        <v>0</v>
      </c>
      <c r="AF970" s="88">
        <v>0</v>
      </c>
      <c r="AG970" s="85">
        <v>3.8256029959800002</v>
      </c>
      <c r="AH970" s="86">
        <v>6.3220000000000004E-3</v>
      </c>
      <c r="AI970" s="88">
        <v>9.0799999904600005E-4</v>
      </c>
      <c r="AJ970" s="150">
        <v>1.0900000000000001</v>
      </c>
      <c r="AK970" s="151">
        <v>1</v>
      </c>
    </row>
    <row r="971" spans="1:37" x14ac:dyDescent="0.2">
      <c r="A971" s="149" t="s">
        <v>2110</v>
      </c>
      <c r="B971" s="66" t="s">
        <v>2111</v>
      </c>
      <c r="C971" s="67">
        <v>27</v>
      </c>
      <c r="D971" s="84" t="s">
        <v>342</v>
      </c>
      <c r="E971" s="85">
        <v>88.818385411112303</v>
      </c>
      <c r="F971" s="91">
        <v>88.818385411112303</v>
      </c>
      <c r="G971" s="86">
        <v>29.067576694749601</v>
      </c>
      <c r="H971" s="86">
        <v>29.067576694749601</v>
      </c>
      <c r="I971" s="86">
        <v>0.82</v>
      </c>
      <c r="J971" s="86">
        <v>0.52</v>
      </c>
      <c r="K971" s="87">
        <v>0</v>
      </c>
      <c r="L971" s="85">
        <v>3.99999999796E-2</v>
      </c>
      <c r="M971" s="86">
        <v>0</v>
      </c>
      <c r="N971" s="86">
        <v>27.631767916128101</v>
      </c>
      <c r="O971" s="86">
        <v>9.3150684931506795</v>
      </c>
      <c r="P971" s="86">
        <v>0.25900000000000001</v>
      </c>
      <c r="Q971" s="88">
        <v>1.2243999999999999</v>
      </c>
      <c r="R971" s="85">
        <v>0</v>
      </c>
      <c r="S971" s="86">
        <v>0</v>
      </c>
      <c r="T971" s="86">
        <v>1.06</v>
      </c>
      <c r="U971" s="88">
        <v>1.64587110305357</v>
      </c>
      <c r="V971" s="89"/>
      <c r="W971" s="85"/>
      <c r="X971" s="88"/>
      <c r="Y971" s="85"/>
      <c r="Z971" s="88"/>
      <c r="AA971" s="85">
        <v>0</v>
      </c>
      <c r="AB971" s="91">
        <v>0</v>
      </c>
      <c r="AC971" s="86">
        <v>0</v>
      </c>
      <c r="AD971" s="86">
        <v>0</v>
      </c>
      <c r="AE971" s="86">
        <v>0</v>
      </c>
      <c r="AF971" s="88">
        <v>0</v>
      </c>
      <c r="AG971" s="85">
        <v>0.61729199930099998</v>
      </c>
      <c r="AH971" s="86">
        <v>2.849E-3</v>
      </c>
      <c r="AI971" s="88">
        <v>0</v>
      </c>
      <c r="AJ971" s="150">
        <v>1.0900000000000001</v>
      </c>
      <c r="AK971" s="151">
        <v>2</v>
      </c>
    </row>
    <row r="972" spans="1:37" x14ac:dyDescent="0.2">
      <c r="A972" s="149" t="s">
        <v>2112</v>
      </c>
      <c r="B972" s="66" t="s">
        <v>2113</v>
      </c>
      <c r="C972" s="67">
        <v>27</v>
      </c>
      <c r="D972" s="84" t="s">
        <v>342</v>
      </c>
      <c r="E972" s="85">
        <v>64.826472962066205</v>
      </c>
      <c r="F972" s="91">
        <v>64.826472962066205</v>
      </c>
      <c r="G972" s="86">
        <v>23.569186620034099</v>
      </c>
      <c r="H972" s="86">
        <v>23.569186620034099</v>
      </c>
      <c r="I972" s="86">
        <v>1.02</v>
      </c>
      <c r="J972" s="86">
        <v>1.05</v>
      </c>
      <c r="K972" s="87">
        <v>0</v>
      </c>
      <c r="L972" s="85">
        <v>1.61000000431</v>
      </c>
      <c r="M972" s="86">
        <v>0</v>
      </c>
      <c r="N972" s="86">
        <v>21.201255042581799</v>
      </c>
      <c r="O972" s="86">
        <v>25.8136831617403</v>
      </c>
      <c r="P972" s="86">
        <v>0.53100000000000003</v>
      </c>
      <c r="Q972" s="88">
        <v>1.1558999999999999</v>
      </c>
      <c r="R972" s="85">
        <v>0</v>
      </c>
      <c r="S972" s="86">
        <v>0</v>
      </c>
      <c r="T972" s="86">
        <v>1.1000000000000001</v>
      </c>
      <c r="U972" s="88">
        <v>5.3161151466236198</v>
      </c>
      <c r="V972" s="89"/>
      <c r="W972" s="85">
        <v>56.3551805205311</v>
      </c>
      <c r="X972" s="88">
        <v>56.633333333300001</v>
      </c>
      <c r="Y972" s="85">
        <v>100</v>
      </c>
      <c r="Z972" s="88"/>
      <c r="AA972" s="85">
        <v>0.72</v>
      </c>
      <c r="AB972" s="91">
        <v>0.72</v>
      </c>
      <c r="AC972" s="86">
        <v>0.5</v>
      </c>
      <c r="AD972" s="86">
        <v>0.5</v>
      </c>
      <c r="AE972" s="86">
        <v>0</v>
      </c>
      <c r="AF972" s="88">
        <v>0</v>
      </c>
      <c r="AG972" s="85">
        <v>0.96337800178900002</v>
      </c>
      <c r="AH972" s="86">
        <v>5.1320000000000003E-3</v>
      </c>
      <c r="AI972" s="88">
        <v>1.3860000025700001E-3</v>
      </c>
      <c r="AJ972" s="150">
        <v>1.1299999999999999</v>
      </c>
      <c r="AK972" s="151">
        <v>1</v>
      </c>
    </row>
    <row r="973" spans="1:37" x14ac:dyDescent="0.2">
      <c r="A973" s="149" t="s">
        <v>2114</v>
      </c>
      <c r="B973" s="66" t="s">
        <v>2115</v>
      </c>
      <c r="C973" s="67">
        <v>27</v>
      </c>
      <c r="D973" s="84" t="s">
        <v>342</v>
      </c>
      <c r="E973" s="85">
        <v>65.576088054124995</v>
      </c>
      <c r="F973" s="91">
        <v>65.570197583223901</v>
      </c>
      <c r="G973" s="86">
        <v>22.3223602275405</v>
      </c>
      <c r="H973" s="86">
        <v>22.3164697566394</v>
      </c>
      <c r="I973" s="86">
        <v>3.47</v>
      </c>
      <c r="J973" s="86">
        <v>1.73</v>
      </c>
      <c r="K973" s="87">
        <v>0</v>
      </c>
      <c r="L973" s="85">
        <v>0.76999999973099997</v>
      </c>
      <c r="M973" s="86">
        <v>15.494514215452201</v>
      </c>
      <c r="N973" s="86">
        <v>41.700601124684901</v>
      </c>
      <c r="O973" s="86">
        <v>11.5409177994709</v>
      </c>
      <c r="P973" s="86">
        <v>0.40699999999999997</v>
      </c>
      <c r="Q973" s="88">
        <v>2.4123000000000001</v>
      </c>
      <c r="R973" s="85">
        <v>1.10217127741651E-2</v>
      </c>
      <c r="S973" s="86">
        <v>0</v>
      </c>
      <c r="T973" s="86">
        <v>1.39</v>
      </c>
      <c r="U973" s="88">
        <v>3.6175906291022901</v>
      </c>
      <c r="V973" s="89"/>
      <c r="W973" s="85">
        <v>40.792271975908001</v>
      </c>
      <c r="X973" s="88"/>
      <c r="Y973" s="85"/>
      <c r="Z973" s="88">
        <v>-100</v>
      </c>
      <c r="AA973" s="85">
        <v>1.27</v>
      </c>
      <c r="AB973" s="91">
        <v>1.27</v>
      </c>
      <c r="AC973" s="86">
        <v>0.2</v>
      </c>
      <c r="AD973" s="86">
        <v>0.2</v>
      </c>
      <c r="AE973" s="86">
        <v>0</v>
      </c>
      <c r="AF973" s="88">
        <v>14.899499887999999</v>
      </c>
      <c r="AG973" s="85">
        <v>2.0294920004699999</v>
      </c>
      <c r="AH973" s="86">
        <v>1.5931000000000001E-2</v>
      </c>
      <c r="AI973" s="88">
        <v>0</v>
      </c>
      <c r="AJ973" s="150">
        <v>1.1100000000000001</v>
      </c>
      <c r="AK973" s="151">
        <v>2</v>
      </c>
    </row>
    <row r="974" spans="1:37" x14ac:dyDescent="0.2">
      <c r="A974" s="149" t="s">
        <v>2116</v>
      </c>
      <c r="B974" s="66" t="s">
        <v>2117</v>
      </c>
      <c r="C974" s="67">
        <v>27</v>
      </c>
      <c r="D974" s="84" t="s">
        <v>342</v>
      </c>
      <c r="E974" s="85">
        <v>49.519716397840803</v>
      </c>
      <c r="F974" s="91">
        <v>49.519716397840803</v>
      </c>
      <c r="G974" s="86">
        <v>18.021090015376799</v>
      </c>
      <c r="H974" s="86">
        <v>18.021090015376799</v>
      </c>
      <c r="I974" s="86">
        <v>1.87</v>
      </c>
      <c r="J974" s="86">
        <v>2.52</v>
      </c>
      <c r="K974" s="87">
        <v>0</v>
      </c>
      <c r="L974" s="85">
        <v>0</v>
      </c>
      <c r="M974" s="86">
        <v>0</v>
      </c>
      <c r="N974" s="86">
        <v>14.2644808743169</v>
      </c>
      <c r="O974" s="86">
        <v>6.0498362750579</v>
      </c>
      <c r="P974" s="86">
        <v>0.91900000000000004</v>
      </c>
      <c r="Q974" s="88">
        <v>2.0230999999999999</v>
      </c>
      <c r="R974" s="85">
        <v>0</v>
      </c>
      <c r="S974" s="86">
        <v>0</v>
      </c>
      <c r="T974" s="86">
        <v>1.74</v>
      </c>
      <c r="U974" s="88">
        <v>12.243532416730501</v>
      </c>
      <c r="V974" s="89"/>
      <c r="W974" s="85">
        <v>28.494807917939099</v>
      </c>
      <c r="X974" s="88"/>
      <c r="Y974" s="85">
        <v>-100</v>
      </c>
      <c r="Z974" s="88"/>
      <c r="AA974" s="85">
        <v>3.61</v>
      </c>
      <c r="AB974" s="91">
        <v>3.61</v>
      </c>
      <c r="AC974" s="86">
        <v>0.88</v>
      </c>
      <c r="AD974" s="86">
        <v>0.88</v>
      </c>
      <c r="AE974" s="86">
        <v>0</v>
      </c>
      <c r="AF974" s="88">
        <v>0.31799998915599997</v>
      </c>
      <c r="AG974" s="85">
        <v>8.9199560090999999</v>
      </c>
      <c r="AH974" s="86">
        <v>3.4493000000000003E-2</v>
      </c>
      <c r="AI974" s="88">
        <v>1.03300000105E-3</v>
      </c>
      <c r="AJ974" s="150">
        <v>1.05</v>
      </c>
      <c r="AK974" s="151">
        <v>0</v>
      </c>
    </row>
    <row r="975" spans="1:37" x14ac:dyDescent="0.2">
      <c r="A975" s="149" t="s">
        <v>2118</v>
      </c>
      <c r="B975" s="66" t="s">
        <v>2119</v>
      </c>
      <c r="C975" s="67">
        <v>27</v>
      </c>
      <c r="D975" s="84" t="s">
        <v>342</v>
      </c>
      <c r="E975" s="85">
        <v>27.9662839203544</v>
      </c>
      <c r="F975" s="91">
        <v>27.9662839203544</v>
      </c>
      <c r="G975" s="86">
        <v>19.467738929743799</v>
      </c>
      <c r="H975" s="86">
        <v>19.467738929743799</v>
      </c>
      <c r="I975" s="86">
        <v>6.67</v>
      </c>
      <c r="J975" s="86">
        <v>5.3</v>
      </c>
      <c r="K975" s="87">
        <v>0</v>
      </c>
      <c r="L975" s="85">
        <v>0</v>
      </c>
      <c r="M975" s="86">
        <v>3.0613851472803599E-2</v>
      </c>
      <c r="N975" s="86">
        <v>29.611490808084501</v>
      </c>
      <c r="O975" s="86">
        <v>16.683962106249801</v>
      </c>
      <c r="P975" s="86">
        <v>0.90400000000000003</v>
      </c>
      <c r="Q975" s="88">
        <v>1.776</v>
      </c>
      <c r="R975" s="85">
        <v>1.6682236754304001E-2</v>
      </c>
      <c r="S975" s="86">
        <v>0</v>
      </c>
      <c r="T975" s="86">
        <v>1.88</v>
      </c>
      <c r="U975" s="88">
        <v>15.8051290872862</v>
      </c>
      <c r="V975" s="89"/>
      <c r="W975" s="85">
        <v>27.708535765010499</v>
      </c>
      <c r="X975" s="88">
        <v>32.666666666700003</v>
      </c>
      <c r="Y975" s="85"/>
      <c r="Z975" s="88">
        <v>-100</v>
      </c>
      <c r="AA975" s="85">
        <v>0.69</v>
      </c>
      <c r="AB975" s="91">
        <v>0.69</v>
      </c>
      <c r="AC975" s="86">
        <v>0.37</v>
      </c>
      <c r="AD975" s="86">
        <v>0.37</v>
      </c>
      <c r="AE975" s="86">
        <v>0</v>
      </c>
      <c r="AF975" s="88">
        <v>0</v>
      </c>
      <c r="AG975" s="85">
        <v>16.795490991000001</v>
      </c>
      <c r="AH975" s="86">
        <v>6.8874000000000005E-2</v>
      </c>
      <c r="AI975" s="88">
        <v>4.9099999973600001E-3</v>
      </c>
      <c r="AJ975" s="150">
        <v>1.03</v>
      </c>
      <c r="AK975" s="151">
        <v>0</v>
      </c>
    </row>
    <row r="976" spans="1:37" x14ac:dyDescent="0.2">
      <c r="A976" s="149" t="s">
        <v>2120</v>
      </c>
      <c r="B976" s="66" t="s">
        <v>2121</v>
      </c>
      <c r="C976" s="67">
        <v>27</v>
      </c>
      <c r="D976" s="84" t="s">
        <v>342</v>
      </c>
      <c r="E976" s="85">
        <v>65.612456515921906</v>
      </c>
      <c r="F976" s="91">
        <v>65.612456515921906</v>
      </c>
      <c r="G976" s="86">
        <v>21.971166711265699</v>
      </c>
      <c r="H976" s="86">
        <v>21.971166711265699</v>
      </c>
      <c r="I976" s="86">
        <v>7.0000000000000007E-2</v>
      </c>
      <c r="J976" s="86">
        <v>0.18</v>
      </c>
      <c r="K976" s="87">
        <v>0</v>
      </c>
      <c r="L976" s="85">
        <v>6.9999999938000004E-2</v>
      </c>
      <c r="M976" s="86">
        <v>0</v>
      </c>
      <c r="N976" s="86">
        <v>12.3004059539919</v>
      </c>
      <c r="O976" s="86">
        <v>6.2877395641900797</v>
      </c>
      <c r="P976" s="86">
        <v>0.54900000000000004</v>
      </c>
      <c r="Q976" s="88">
        <v>1.3380000000000001</v>
      </c>
      <c r="R976" s="85">
        <v>0</v>
      </c>
      <c r="S976" s="86">
        <v>0</v>
      </c>
      <c r="T976" s="86">
        <v>1.1200000000000001</v>
      </c>
      <c r="U976" s="88">
        <v>8.9242708054589208</v>
      </c>
      <c r="V976" s="89"/>
      <c r="W976" s="85"/>
      <c r="X976" s="88"/>
      <c r="Y976" s="85"/>
      <c r="Z976" s="88"/>
      <c r="AA976" s="85">
        <v>1.42</v>
      </c>
      <c r="AB976" s="91">
        <v>1.42</v>
      </c>
      <c r="AC976" s="86">
        <v>0.06</v>
      </c>
      <c r="AD976" s="86">
        <v>0.06</v>
      </c>
      <c r="AE976" s="86">
        <v>0</v>
      </c>
      <c r="AF976" s="88">
        <v>0</v>
      </c>
      <c r="AG976" s="85">
        <v>0.42330599984799999</v>
      </c>
      <c r="AH976" s="86">
        <v>1.0759999999999999E-3</v>
      </c>
      <c r="AI976" s="88">
        <v>0</v>
      </c>
      <c r="AJ976" s="150">
        <v>1.03</v>
      </c>
      <c r="AK976" s="151">
        <v>0</v>
      </c>
    </row>
    <row r="977" spans="1:37" x14ac:dyDescent="0.2">
      <c r="A977" s="149" t="s">
        <v>2122</v>
      </c>
      <c r="B977" s="66" t="s">
        <v>2123</v>
      </c>
      <c r="C977" s="67">
        <v>27</v>
      </c>
      <c r="D977" s="84" t="s">
        <v>342</v>
      </c>
      <c r="E977" s="85">
        <v>67.404404076843903</v>
      </c>
      <c r="F977" s="91">
        <v>67.401211560103107</v>
      </c>
      <c r="G977" s="86">
        <v>25.2176897352605</v>
      </c>
      <c r="H977" s="86">
        <v>25.214497218519799</v>
      </c>
      <c r="I977" s="86">
        <v>8.15</v>
      </c>
      <c r="J977" s="86">
        <v>11.74</v>
      </c>
      <c r="K977" s="87">
        <v>0</v>
      </c>
      <c r="L977" s="85">
        <v>0.82999999912099998</v>
      </c>
      <c r="M977" s="86">
        <v>0</v>
      </c>
      <c r="N977" s="86">
        <v>16.411462788708299</v>
      </c>
      <c r="O977" s="86">
        <v>19.589668011169699</v>
      </c>
      <c r="P977" s="86">
        <v>1.468</v>
      </c>
      <c r="Q977" s="88">
        <v>2.4033000000000002</v>
      </c>
      <c r="R977" s="85">
        <v>0</v>
      </c>
      <c r="S977" s="86">
        <v>0</v>
      </c>
      <c r="T977" s="86">
        <v>1.58</v>
      </c>
      <c r="U977" s="88">
        <v>4.8701842880288604</v>
      </c>
      <c r="V977" s="89"/>
      <c r="W977" s="85">
        <v>48.997230743783</v>
      </c>
      <c r="X977" s="88">
        <v>60.933333333299998</v>
      </c>
      <c r="Y977" s="85">
        <v>100</v>
      </c>
      <c r="Z977" s="88"/>
      <c r="AA977" s="85">
        <v>0.19</v>
      </c>
      <c r="AB977" s="91">
        <v>0.19</v>
      </c>
      <c r="AC977" s="86">
        <v>0.15</v>
      </c>
      <c r="AD977" s="86">
        <v>0.15</v>
      </c>
      <c r="AE977" s="86">
        <v>0</v>
      </c>
      <c r="AF977" s="88">
        <v>0.15029999597800001</v>
      </c>
      <c r="AG977" s="85">
        <v>3.7203659934300002</v>
      </c>
      <c r="AH977" s="86">
        <v>0.12581600000000001</v>
      </c>
      <c r="AI977" s="88">
        <v>5.0899999910099995E-4</v>
      </c>
      <c r="AJ977" s="150">
        <v>1.04</v>
      </c>
      <c r="AK977" s="151">
        <v>0</v>
      </c>
    </row>
    <row r="978" spans="1:37" x14ac:dyDescent="0.2">
      <c r="A978" s="149" t="s">
        <v>2124</v>
      </c>
      <c r="B978" s="66" t="s">
        <v>2125</v>
      </c>
      <c r="C978" s="67">
        <v>27</v>
      </c>
      <c r="D978" s="84" t="s">
        <v>342</v>
      </c>
      <c r="E978" s="85">
        <v>55.526839218070997</v>
      </c>
      <c r="F978" s="91">
        <v>55.526839218070997</v>
      </c>
      <c r="G978" s="86">
        <v>20.699834036461301</v>
      </c>
      <c r="H978" s="86">
        <v>20.699834036461301</v>
      </c>
      <c r="I978" s="86">
        <v>1.5</v>
      </c>
      <c r="J978" s="86">
        <v>0.93</v>
      </c>
      <c r="K978" s="87">
        <v>0</v>
      </c>
      <c r="L978" s="85">
        <v>0.96999999912000001</v>
      </c>
      <c r="M978" s="86">
        <v>0</v>
      </c>
      <c r="N978" s="86">
        <v>12.0284588217229</v>
      </c>
      <c r="O978" s="86">
        <v>11.476713554351599</v>
      </c>
      <c r="P978" s="86">
        <v>0.60199999999999998</v>
      </c>
      <c r="Q978" s="88">
        <v>2.1255999999999999</v>
      </c>
      <c r="R978" s="85">
        <v>0</v>
      </c>
      <c r="S978" s="86">
        <v>0</v>
      </c>
      <c r="T978" s="86">
        <v>1.19</v>
      </c>
      <c r="U978" s="88">
        <v>11.896165102048601</v>
      </c>
      <c r="V978" s="89"/>
      <c r="W978" s="85">
        <v>57.372014335524398</v>
      </c>
      <c r="X978" s="88">
        <v>61.9666666667</v>
      </c>
      <c r="Y978" s="85"/>
      <c r="Z978" s="88"/>
      <c r="AA978" s="85">
        <v>2.7</v>
      </c>
      <c r="AB978" s="91">
        <v>2.7</v>
      </c>
      <c r="AC978" s="86">
        <v>0.9</v>
      </c>
      <c r="AD978" s="86">
        <v>0.9</v>
      </c>
      <c r="AE978" s="86">
        <v>0</v>
      </c>
      <c r="AF978" s="88">
        <v>0</v>
      </c>
      <c r="AG978" s="85">
        <v>4.76049600232</v>
      </c>
      <c r="AH978" s="86">
        <v>6.1859999999999997E-3</v>
      </c>
      <c r="AI978" s="88">
        <v>0</v>
      </c>
      <c r="AJ978" s="150">
        <v>1.03</v>
      </c>
      <c r="AK978" s="151">
        <v>0</v>
      </c>
    </row>
    <row r="979" spans="1:37" x14ac:dyDescent="0.2">
      <c r="A979" s="149" t="s">
        <v>2126</v>
      </c>
      <c r="B979" s="66" t="s">
        <v>2127</v>
      </c>
      <c r="C979" s="67">
        <v>27</v>
      </c>
      <c r="D979" s="84" t="s">
        <v>342</v>
      </c>
      <c r="E979" s="85">
        <v>63.012149222878797</v>
      </c>
      <c r="F979" s="91">
        <v>63.0004485266873</v>
      </c>
      <c r="G979" s="86">
        <v>23.171278691082101</v>
      </c>
      <c r="H979" s="86">
        <v>23.171278691082101</v>
      </c>
      <c r="I979" s="86">
        <v>1.1200000000000001</v>
      </c>
      <c r="J979" s="86">
        <v>0.71</v>
      </c>
      <c r="K979" s="87">
        <v>0</v>
      </c>
      <c r="L979" s="85">
        <v>4.9999999928599999E-2</v>
      </c>
      <c r="M979" s="86">
        <v>0</v>
      </c>
      <c r="N979" s="86">
        <v>5.8625101779690603</v>
      </c>
      <c r="O979" s="86">
        <v>4.6383026746416904</v>
      </c>
      <c r="P979" s="86">
        <v>0.53</v>
      </c>
      <c r="Q979" s="88">
        <v>2.4485000000000001</v>
      </c>
      <c r="R979" s="85">
        <v>0</v>
      </c>
      <c r="S979" s="86">
        <v>0</v>
      </c>
      <c r="T979" s="86">
        <v>1.57</v>
      </c>
      <c r="U979" s="88">
        <v>10.068449072719799</v>
      </c>
      <c r="V979" s="89"/>
      <c r="W979" s="85"/>
      <c r="X979" s="88"/>
      <c r="Y979" s="85"/>
      <c r="Z979" s="88"/>
      <c r="AA979" s="85">
        <v>2.5</v>
      </c>
      <c r="AB979" s="91">
        <v>2.5</v>
      </c>
      <c r="AC979" s="86">
        <v>0.84</v>
      </c>
      <c r="AD979" s="86">
        <v>0.84</v>
      </c>
      <c r="AE979" s="86">
        <v>0</v>
      </c>
      <c r="AF979" s="88">
        <v>0</v>
      </c>
      <c r="AG979" s="85">
        <v>1.7304299992700001</v>
      </c>
      <c r="AH979" s="86">
        <v>2.679E-3</v>
      </c>
      <c r="AI979" s="88">
        <v>0</v>
      </c>
      <c r="AJ979" s="150">
        <v>1.01</v>
      </c>
      <c r="AK979" s="151">
        <v>0</v>
      </c>
    </row>
    <row r="980" spans="1:37" x14ac:dyDescent="0.2">
      <c r="A980" s="149" t="s">
        <v>2128</v>
      </c>
      <c r="B980" s="66" t="s">
        <v>2129</v>
      </c>
      <c r="C980" s="67">
        <v>27</v>
      </c>
      <c r="D980" s="84" t="s">
        <v>342</v>
      </c>
      <c r="E980" s="85">
        <v>72.685191378918205</v>
      </c>
      <c r="F980" s="91">
        <v>72.671812915568495</v>
      </c>
      <c r="G980" s="86">
        <v>35.511793115442799</v>
      </c>
      <c r="H980" s="86">
        <v>35.507779576437798</v>
      </c>
      <c r="I980" s="86">
        <v>1.3</v>
      </c>
      <c r="J980" s="86">
        <v>0.82</v>
      </c>
      <c r="K980" s="87">
        <v>0</v>
      </c>
      <c r="L980" s="85">
        <v>0.71000000046</v>
      </c>
      <c r="M980" s="86">
        <v>0</v>
      </c>
      <c r="N980" s="86">
        <v>13.4944905587107</v>
      </c>
      <c r="O980" s="86">
        <v>25.202835425740901</v>
      </c>
      <c r="P980" s="86">
        <v>0.42499999999999999</v>
      </c>
      <c r="Q980" s="88">
        <v>1.0703</v>
      </c>
      <c r="R980" s="85">
        <v>0</v>
      </c>
      <c r="S980" s="86">
        <v>0</v>
      </c>
      <c r="T980" s="86">
        <v>1.1000000000000001</v>
      </c>
      <c r="U980" s="88">
        <v>5.35941241788968</v>
      </c>
      <c r="V980" s="89"/>
      <c r="W980" s="85">
        <v>58.789510067745901</v>
      </c>
      <c r="X980" s="88">
        <v>64.266666666700004</v>
      </c>
      <c r="Y980" s="85">
        <v>100</v>
      </c>
      <c r="Z980" s="88"/>
      <c r="AA980" s="85">
        <v>0.4</v>
      </c>
      <c r="AB980" s="91">
        <v>0.42</v>
      </c>
      <c r="AC980" s="86">
        <v>0</v>
      </c>
      <c r="AD980" s="86">
        <v>0</v>
      </c>
      <c r="AE980" s="86">
        <v>0</v>
      </c>
      <c r="AF980" s="88">
        <v>0</v>
      </c>
      <c r="AG980" s="85">
        <v>1.99133999911</v>
      </c>
      <c r="AH980" s="86">
        <v>5.5529999999999998E-3</v>
      </c>
      <c r="AI980" s="88">
        <v>0</v>
      </c>
      <c r="AJ980" s="150">
        <v>1.08</v>
      </c>
      <c r="AK980" s="151">
        <v>1</v>
      </c>
    </row>
    <row r="981" spans="1:37" x14ac:dyDescent="0.2">
      <c r="A981" s="149" t="s">
        <v>648</v>
      </c>
      <c r="B981" s="66" t="s">
        <v>2130</v>
      </c>
      <c r="C981" s="67">
        <v>27</v>
      </c>
      <c r="D981" s="84" t="s">
        <v>342</v>
      </c>
      <c r="E981" s="85">
        <v>47.428357570573098</v>
      </c>
      <c r="F981" s="91">
        <v>47.426575420587398</v>
      </c>
      <c r="G981" s="86">
        <v>21.719061876247501</v>
      </c>
      <c r="H981" s="86">
        <v>21.718170801254601</v>
      </c>
      <c r="I981" s="86">
        <v>1.21</v>
      </c>
      <c r="J981" s="86">
        <v>1.2</v>
      </c>
      <c r="K981" s="87">
        <v>0</v>
      </c>
      <c r="L981" s="85">
        <v>4.4998551651899999E-8</v>
      </c>
      <c r="M981" s="86">
        <v>1.0190341447635001E-2</v>
      </c>
      <c r="N981" s="86">
        <v>27.179018789143999</v>
      </c>
      <c r="O981" s="86">
        <v>10.5700424499697</v>
      </c>
      <c r="P981" s="86">
        <v>0.61899999999999999</v>
      </c>
      <c r="Q981" s="88">
        <v>1.9603999999999999</v>
      </c>
      <c r="R981" s="85">
        <v>6.0350030175015104E-3</v>
      </c>
      <c r="S981" s="86">
        <v>0</v>
      </c>
      <c r="T981" s="86">
        <v>1.54</v>
      </c>
      <c r="U981" s="88">
        <v>9.6788565725691509</v>
      </c>
      <c r="V981" s="89"/>
      <c r="W981" s="85">
        <v>19.401544838350699</v>
      </c>
      <c r="X981" s="88"/>
      <c r="Y981" s="85"/>
      <c r="Z981" s="88"/>
      <c r="AA981" s="85">
        <v>4.18</v>
      </c>
      <c r="AB981" s="91">
        <v>4.18</v>
      </c>
      <c r="AC981" s="86">
        <v>1.36</v>
      </c>
      <c r="AD981" s="86">
        <v>1.36</v>
      </c>
      <c r="AE981" s="86">
        <v>0</v>
      </c>
      <c r="AF981" s="88">
        <v>0</v>
      </c>
      <c r="AG981" s="85">
        <v>7.0856943444000002</v>
      </c>
      <c r="AH981" s="86">
        <v>1.2692E-2</v>
      </c>
      <c r="AI981" s="88">
        <v>1.2128070226299999E-11</v>
      </c>
      <c r="AJ981" s="150">
        <v>1.08</v>
      </c>
      <c r="AK981" s="151">
        <v>0</v>
      </c>
    </row>
    <row r="982" spans="1:37" x14ac:dyDescent="0.2">
      <c r="A982" s="149" t="s">
        <v>2131</v>
      </c>
      <c r="B982" s="66" t="s">
        <v>2132</v>
      </c>
      <c r="C982" s="67">
        <v>27</v>
      </c>
      <c r="D982" s="84" t="s">
        <v>342</v>
      </c>
      <c r="E982" s="85">
        <v>45.1122240771656</v>
      </c>
      <c r="F982" s="91">
        <v>45.0818704574965</v>
      </c>
      <c r="G982" s="86">
        <v>22.296419959191201</v>
      </c>
      <c r="H982" s="86">
        <v>22.266066339522101</v>
      </c>
      <c r="I982" s="86">
        <v>2.16</v>
      </c>
      <c r="J982" s="86">
        <v>4.4800000000000004</v>
      </c>
      <c r="K982" s="87">
        <v>0</v>
      </c>
      <c r="L982" s="85">
        <v>1.19999999475</v>
      </c>
      <c r="M982" s="86">
        <v>0</v>
      </c>
      <c r="N982" s="86">
        <v>18.376269590367901</v>
      </c>
      <c r="O982" s="86">
        <v>24.310918212051199</v>
      </c>
      <c r="P982" s="86">
        <v>1.07</v>
      </c>
      <c r="Q982" s="88">
        <v>2.1827999999999999</v>
      </c>
      <c r="R982" s="85">
        <v>0</v>
      </c>
      <c r="S982" s="86">
        <v>0</v>
      </c>
      <c r="T982" s="86">
        <v>1.58</v>
      </c>
      <c r="U982" s="88">
        <v>8.2502824572941407</v>
      </c>
      <c r="V982" s="89"/>
      <c r="W982" s="85">
        <v>53.425782942431098</v>
      </c>
      <c r="X982" s="88">
        <v>61.9</v>
      </c>
      <c r="Y982" s="85">
        <v>100</v>
      </c>
      <c r="Z982" s="88"/>
      <c r="AA982" s="85">
        <v>0.79</v>
      </c>
      <c r="AB982" s="91">
        <v>0.82</v>
      </c>
      <c r="AC982" s="86">
        <v>0</v>
      </c>
      <c r="AD982" s="86">
        <v>0.01</v>
      </c>
      <c r="AE982" s="86">
        <v>0</v>
      </c>
      <c r="AF982" s="88">
        <v>0</v>
      </c>
      <c r="AG982" s="85">
        <v>8.93715498175</v>
      </c>
      <c r="AH982" s="86">
        <v>4.5408999999999998E-2</v>
      </c>
      <c r="AI982" s="88">
        <v>1.76499998852E-3</v>
      </c>
      <c r="AJ982" s="150">
        <v>1.06</v>
      </c>
      <c r="AK982" s="151">
        <v>0</v>
      </c>
    </row>
    <row r="983" spans="1:37" x14ac:dyDescent="0.2">
      <c r="A983" s="149" t="s">
        <v>2133</v>
      </c>
      <c r="B983" s="66" t="s">
        <v>2133</v>
      </c>
      <c r="C983" s="67">
        <v>27</v>
      </c>
      <c r="D983" s="84" t="s">
        <v>342</v>
      </c>
      <c r="E983" s="85">
        <v>53.947983349454901</v>
      </c>
      <c r="F983" s="91">
        <v>53.927333195665597</v>
      </c>
      <c r="G983" s="86">
        <v>33.048940864480599</v>
      </c>
      <c r="H983" s="86">
        <v>33.042419763284002</v>
      </c>
      <c r="I983" s="86">
        <v>4.04</v>
      </c>
      <c r="J983" s="86">
        <v>2.93</v>
      </c>
      <c r="K983" s="87">
        <v>0</v>
      </c>
      <c r="L983" s="85">
        <v>0.629999986239</v>
      </c>
      <c r="M983" s="86">
        <v>5.6132827348255502E-5</v>
      </c>
      <c r="N983" s="86">
        <v>43.139210211408098</v>
      </c>
      <c r="O983" s="86">
        <v>39.166944105352698</v>
      </c>
      <c r="P983" s="86">
        <v>0.70699999999999996</v>
      </c>
      <c r="Q983" s="88">
        <v>0.44679999999999997</v>
      </c>
      <c r="R983" s="85">
        <v>1.5835312747426802E-2</v>
      </c>
      <c r="S983" s="86">
        <v>0.6</v>
      </c>
      <c r="T983" s="86">
        <v>1.58</v>
      </c>
      <c r="U983" s="88">
        <v>6.6450021193578896</v>
      </c>
      <c r="V983" s="89"/>
      <c r="W983" s="85">
        <v>58.265645972005899</v>
      </c>
      <c r="X983" s="88">
        <v>64.066666666700002</v>
      </c>
      <c r="Y983" s="85">
        <v>-58.74</v>
      </c>
      <c r="Z983" s="88"/>
      <c r="AA983" s="85">
        <v>1.33</v>
      </c>
      <c r="AB983" s="91">
        <v>1.33</v>
      </c>
      <c r="AC983" s="86">
        <v>7.0000000000000007E-2</v>
      </c>
      <c r="AD983" s="86">
        <v>7.0000000000000007E-2</v>
      </c>
      <c r="AE983" s="86">
        <v>0</v>
      </c>
      <c r="AF983" s="88">
        <v>0</v>
      </c>
      <c r="AG983" s="85">
        <v>4.5501836297200002</v>
      </c>
      <c r="AH983" s="86">
        <v>2.3050999999999999E-2</v>
      </c>
      <c r="AI983" s="88">
        <v>2.19825611625E-10</v>
      </c>
      <c r="AJ983" s="150">
        <v>1.0900000000000001</v>
      </c>
      <c r="AK983" s="151">
        <v>0</v>
      </c>
    </row>
    <row r="984" spans="1:37" x14ac:dyDescent="0.2">
      <c r="A984" s="149" t="s">
        <v>2134</v>
      </c>
      <c r="B984" s="66" t="s">
        <v>2135</v>
      </c>
      <c r="C984" s="67">
        <v>27</v>
      </c>
      <c r="D984" s="84" t="s">
        <v>342</v>
      </c>
      <c r="E984" s="85">
        <v>21.783634217604099</v>
      </c>
      <c r="F984" s="91">
        <v>21.783634217604099</v>
      </c>
      <c r="G984" s="86">
        <v>10.454519068903499</v>
      </c>
      <c r="H984" s="86">
        <v>10.454519068903499</v>
      </c>
      <c r="I984" s="86">
        <v>4.42</v>
      </c>
      <c r="J984" s="86">
        <v>4.74</v>
      </c>
      <c r="K984" s="87">
        <v>0</v>
      </c>
      <c r="L984" s="85">
        <v>0</v>
      </c>
      <c r="M984" s="86">
        <v>0</v>
      </c>
      <c r="N984" s="86">
        <v>6.7924528301886804</v>
      </c>
      <c r="O984" s="86">
        <v>4.3110664657626003</v>
      </c>
      <c r="P984" s="86">
        <v>1.1519999999999999</v>
      </c>
      <c r="Q984" s="88">
        <v>2.0424000000000002</v>
      </c>
      <c r="R984" s="85">
        <v>0</v>
      </c>
      <c r="S984" s="86">
        <v>0</v>
      </c>
      <c r="T984" s="86">
        <v>1.77</v>
      </c>
      <c r="U984" s="88">
        <v>14.670768754474601</v>
      </c>
      <c r="V984" s="89"/>
      <c r="W984" s="85">
        <v>18.0333333333</v>
      </c>
      <c r="X984" s="88"/>
      <c r="Y984" s="85"/>
      <c r="Z984" s="88"/>
      <c r="AA984" s="85">
        <v>3.87</v>
      </c>
      <c r="AB984" s="91">
        <v>3.87</v>
      </c>
      <c r="AC984" s="86">
        <v>1.25</v>
      </c>
      <c r="AD984" s="86">
        <v>1.25</v>
      </c>
      <c r="AE984" s="86">
        <v>0</v>
      </c>
      <c r="AF984" s="88">
        <v>0</v>
      </c>
      <c r="AG984" s="85">
        <v>6.0556070072799999</v>
      </c>
      <c r="AH984" s="86">
        <v>2.3824000000000001E-2</v>
      </c>
      <c r="AI984" s="88">
        <v>5.9700000071799997E-4</v>
      </c>
      <c r="AJ984" s="150">
        <v>1.05</v>
      </c>
      <c r="AK984" s="151">
        <v>0</v>
      </c>
    </row>
    <row r="985" spans="1:37" x14ac:dyDescent="0.2">
      <c r="A985" s="149" t="s">
        <v>2136</v>
      </c>
      <c r="B985" s="66" t="s">
        <v>2137</v>
      </c>
      <c r="C985" s="67">
        <v>27</v>
      </c>
      <c r="D985" s="84" t="s">
        <v>342</v>
      </c>
      <c r="E985" s="85">
        <v>25.527470114250001</v>
      </c>
      <c r="F985" s="91">
        <v>25.523528517452799</v>
      </c>
      <c r="G985" s="86">
        <v>12.160389204529499</v>
      </c>
      <c r="H985" s="86">
        <v>12.1586999487592</v>
      </c>
      <c r="I985" s="86">
        <v>1.63</v>
      </c>
      <c r="J985" s="86">
        <v>1.18</v>
      </c>
      <c r="K985" s="87">
        <v>0</v>
      </c>
      <c r="L985" s="85">
        <v>0</v>
      </c>
      <c r="M985" s="86">
        <v>1.25494535479333E-2</v>
      </c>
      <c r="N985" s="86">
        <v>11.2690355329949</v>
      </c>
      <c r="O985" s="86">
        <v>7.4588489727261802</v>
      </c>
      <c r="P985" s="86">
        <v>0.70099999999999996</v>
      </c>
      <c r="Q985" s="88">
        <v>2.2835999999999999</v>
      </c>
      <c r="R985" s="85">
        <v>1.07188795197942E-2</v>
      </c>
      <c r="S985" s="86">
        <v>0</v>
      </c>
      <c r="T985" s="86">
        <v>1.7</v>
      </c>
      <c r="U985" s="88">
        <v>15.692059934794701</v>
      </c>
      <c r="V985" s="89"/>
      <c r="W985" s="85">
        <v>19.477465473792101</v>
      </c>
      <c r="X985" s="88">
        <v>32.233333333300003</v>
      </c>
      <c r="Y985" s="85"/>
      <c r="Z985" s="88"/>
      <c r="AA985" s="85">
        <v>1.98</v>
      </c>
      <c r="AB985" s="91">
        <v>1.98</v>
      </c>
      <c r="AC985" s="86">
        <v>0.56000000000000005</v>
      </c>
      <c r="AD985" s="86">
        <v>0.56000000000000005</v>
      </c>
      <c r="AE985" s="86">
        <v>0</v>
      </c>
      <c r="AF985" s="88">
        <v>0</v>
      </c>
      <c r="AG985" s="85">
        <v>21.4148370013</v>
      </c>
      <c r="AH985" s="86">
        <v>2.0809999999999999E-2</v>
      </c>
      <c r="AI985" s="88">
        <v>0</v>
      </c>
      <c r="AJ985" s="150">
        <v>1.02</v>
      </c>
      <c r="AK985" s="151">
        <v>0</v>
      </c>
    </row>
    <row r="986" spans="1:37" x14ac:dyDescent="0.2">
      <c r="A986" s="149" t="s">
        <v>2138</v>
      </c>
      <c r="B986" s="66" t="s">
        <v>2139</v>
      </c>
      <c r="C986" s="67">
        <v>27</v>
      </c>
      <c r="D986" s="84" t="s">
        <v>342</v>
      </c>
      <c r="E986" s="85">
        <v>56.613995485327301</v>
      </c>
      <c r="F986" s="91">
        <v>56.613995485327301</v>
      </c>
      <c r="G986" s="86">
        <v>50.823927765237002</v>
      </c>
      <c r="H986" s="86">
        <v>50.823927765237002</v>
      </c>
      <c r="I986" s="86">
        <v>5.7</v>
      </c>
      <c r="J986" s="86">
        <v>3.78</v>
      </c>
      <c r="K986" s="87">
        <v>0</v>
      </c>
      <c r="L986" s="85">
        <v>2.3200000000299998</v>
      </c>
      <c r="M986" s="86">
        <v>0</v>
      </c>
      <c r="N986" s="86">
        <v>38.632108012220399</v>
      </c>
      <c r="O986" s="86">
        <v>37.797177840004402</v>
      </c>
      <c r="P986" s="86">
        <v>0.53</v>
      </c>
      <c r="Q986" s="88">
        <v>0.94059999999999999</v>
      </c>
      <c r="R986" s="85">
        <v>0</v>
      </c>
      <c r="S986" s="86">
        <v>0</v>
      </c>
      <c r="T986" s="86">
        <v>1.55</v>
      </c>
      <c r="U986" s="88">
        <v>7.9373589164785603</v>
      </c>
      <c r="V986" s="89"/>
      <c r="W986" s="85">
        <v>65.038317081761903</v>
      </c>
      <c r="X986" s="88">
        <v>65.3</v>
      </c>
      <c r="Y986" s="85">
        <v>-61.56</v>
      </c>
      <c r="Z986" s="88"/>
      <c r="AA986" s="85">
        <v>0</v>
      </c>
      <c r="AB986" s="91">
        <v>0</v>
      </c>
      <c r="AC986" s="86">
        <v>0</v>
      </c>
      <c r="AD986" s="86">
        <v>0</v>
      </c>
      <c r="AE986" s="86">
        <v>0</v>
      </c>
      <c r="AF986" s="88">
        <v>0</v>
      </c>
      <c r="AG986" s="85">
        <v>1.8369020029300001</v>
      </c>
      <c r="AH986" s="86">
        <v>1.1126E-2</v>
      </c>
      <c r="AI986" s="88">
        <v>0</v>
      </c>
      <c r="AJ986" s="150">
        <v>1.08</v>
      </c>
      <c r="AK986" s="151">
        <v>0</v>
      </c>
    </row>
    <row r="987" spans="1:37" x14ac:dyDescent="0.2">
      <c r="A987" s="149" t="s">
        <v>2140</v>
      </c>
      <c r="B987" s="66" t="s">
        <v>2141</v>
      </c>
      <c r="C987" s="67">
        <v>27</v>
      </c>
      <c r="D987" s="84" t="s">
        <v>342</v>
      </c>
      <c r="E987" s="85">
        <v>46.622749659144702</v>
      </c>
      <c r="F987" s="91">
        <v>46.598402849272397</v>
      </c>
      <c r="G987" s="86">
        <v>32.419516402793597</v>
      </c>
      <c r="H987" s="86">
        <v>32.397256462339001</v>
      </c>
      <c r="I987" s="86">
        <v>6.46</v>
      </c>
      <c r="J987" s="86">
        <v>23.41</v>
      </c>
      <c r="K987" s="87">
        <v>0</v>
      </c>
      <c r="L987" s="85">
        <v>2.6700000022900001</v>
      </c>
      <c r="M987" s="86">
        <v>0</v>
      </c>
      <c r="N987" s="86">
        <v>15.0756771109931</v>
      </c>
      <c r="O987" s="86">
        <v>29.3635091444289</v>
      </c>
      <c r="P987" s="86">
        <v>1.831</v>
      </c>
      <c r="Q987" s="88">
        <v>0.88109999999999999</v>
      </c>
      <c r="R987" s="85">
        <v>0</v>
      </c>
      <c r="S987" s="86">
        <v>0</v>
      </c>
      <c r="T987" s="86">
        <v>1.42</v>
      </c>
      <c r="U987" s="88">
        <v>9.0542307799326593</v>
      </c>
      <c r="V987" s="89"/>
      <c r="W987" s="85">
        <v>47.8727528037819</v>
      </c>
      <c r="X987" s="88">
        <v>65.3</v>
      </c>
      <c r="Y987" s="85">
        <v>-3.1400000000000006</v>
      </c>
      <c r="Z987" s="88"/>
      <c r="AA987" s="85">
        <v>0.38</v>
      </c>
      <c r="AB987" s="91">
        <v>0.38</v>
      </c>
      <c r="AC987" s="86">
        <v>0.06</v>
      </c>
      <c r="AD987" s="86">
        <v>0.06</v>
      </c>
      <c r="AE987" s="86">
        <v>0.08</v>
      </c>
      <c r="AF987" s="88">
        <v>0</v>
      </c>
      <c r="AG987" s="85">
        <v>9.1934270049099993</v>
      </c>
      <c r="AH987" s="86">
        <v>0.30274000000000001</v>
      </c>
      <c r="AI987" s="88">
        <v>4.5220000024199999E-3</v>
      </c>
      <c r="AJ987" s="150">
        <v>1.23</v>
      </c>
      <c r="AK987" s="151">
        <v>2</v>
      </c>
    </row>
    <row r="988" spans="1:37" x14ac:dyDescent="0.2">
      <c r="A988" s="149" t="s">
        <v>2142</v>
      </c>
      <c r="B988" s="66" t="s">
        <v>2143</v>
      </c>
      <c r="C988" s="67">
        <v>44</v>
      </c>
      <c r="D988" s="84" t="s">
        <v>342</v>
      </c>
      <c r="E988" s="85">
        <v>83.066977382416994</v>
      </c>
      <c r="F988" s="91">
        <v>83.058696886533497</v>
      </c>
      <c r="G988" s="86">
        <v>26.932904324784701</v>
      </c>
      <c r="H988" s="86">
        <v>26.9246238289013</v>
      </c>
      <c r="I988" s="86">
        <v>0.78</v>
      </c>
      <c r="J988" s="86">
        <v>0.49</v>
      </c>
      <c r="K988" s="87">
        <v>0</v>
      </c>
      <c r="L988" s="85">
        <v>3.9999999903099999E-2</v>
      </c>
      <c r="M988" s="86">
        <v>0</v>
      </c>
      <c r="N988" s="86"/>
      <c r="O988" s="86">
        <v>20.464463058634699</v>
      </c>
      <c r="P988" s="86">
        <v>0.192</v>
      </c>
      <c r="Q988" s="88">
        <v>0.29570000000000002</v>
      </c>
      <c r="R988" s="85">
        <v>0</v>
      </c>
      <c r="S988" s="86">
        <v>0</v>
      </c>
      <c r="T988" s="86">
        <v>2.02</v>
      </c>
      <c r="U988" s="88">
        <v>3.1217469480458</v>
      </c>
      <c r="V988" s="89"/>
      <c r="W988" s="85"/>
      <c r="X988" s="88"/>
      <c r="Y988" s="85"/>
      <c r="Z988" s="88"/>
      <c r="AA988" s="85">
        <v>1.73</v>
      </c>
      <c r="AB988" s="91">
        <v>1.68</v>
      </c>
      <c r="AC988" s="86">
        <v>0.41</v>
      </c>
      <c r="AD988" s="86">
        <v>0.4</v>
      </c>
      <c r="AE988" s="86">
        <v>0</v>
      </c>
      <c r="AF988" s="88">
        <v>0</v>
      </c>
      <c r="AG988" s="85">
        <v>1.8567819385</v>
      </c>
      <c r="AH988" s="86">
        <v>9.6670000000000002E-3</v>
      </c>
      <c r="AI988" s="88">
        <v>0</v>
      </c>
      <c r="AJ988" s="150">
        <v>1.1000000000000001</v>
      </c>
      <c r="AK988" s="151">
        <v>1</v>
      </c>
    </row>
    <row r="989" spans="1:37" x14ac:dyDescent="0.2">
      <c r="A989" s="149" t="s">
        <v>2144</v>
      </c>
      <c r="B989" s="66" t="s">
        <v>2144</v>
      </c>
      <c r="C989" s="67">
        <v>44</v>
      </c>
      <c r="D989" s="84" t="s">
        <v>342</v>
      </c>
      <c r="E989" s="85">
        <v>97.947876642346301</v>
      </c>
      <c r="F989" s="91">
        <v>97.9262904920203</v>
      </c>
      <c r="G989" s="86">
        <v>27.404337377138798</v>
      </c>
      <c r="H989" s="86">
        <v>27.3942638403201</v>
      </c>
      <c r="I989" s="86">
        <v>0.41</v>
      </c>
      <c r="J989" s="86">
        <v>0.16</v>
      </c>
      <c r="K989" s="87">
        <v>0</v>
      </c>
      <c r="L989" s="85">
        <v>0.13999999983200001</v>
      </c>
      <c r="M989" s="86">
        <v>0</v>
      </c>
      <c r="N989" s="86"/>
      <c r="O989" s="86">
        <v>67.938479739721998</v>
      </c>
      <c r="P989" s="86">
        <v>5.5E-2</v>
      </c>
      <c r="Q989" s="88">
        <v>0</v>
      </c>
      <c r="R989" s="85">
        <v>0</v>
      </c>
      <c r="S989" s="86">
        <v>0</v>
      </c>
      <c r="T989" s="86">
        <v>1.2</v>
      </c>
      <c r="U989" s="88">
        <v>1.0073536818777099E-2</v>
      </c>
      <c r="V989" s="89"/>
      <c r="W989" s="85"/>
      <c r="X989" s="88"/>
      <c r="Y989" s="85"/>
      <c r="Z989" s="88"/>
      <c r="AA989" s="85">
        <v>0</v>
      </c>
      <c r="AB989" s="91">
        <v>0</v>
      </c>
      <c r="AC989" s="86">
        <v>0</v>
      </c>
      <c r="AD989" s="86">
        <v>0</v>
      </c>
      <c r="AE989" s="86">
        <v>0</v>
      </c>
      <c r="AF989" s="88">
        <v>0</v>
      </c>
      <c r="AG989" s="85">
        <v>2.123999997E-3</v>
      </c>
      <c r="AH989" s="86">
        <v>1.103E-3</v>
      </c>
      <c r="AI989" s="88">
        <v>0</v>
      </c>
      <c r="AJ989" s="150">
        <v>1.05</v>
      </c>
      <c r="AK989" s="151">
        <v>0</v>
      </c>
    </row>
    <row r="990" spans="1:37" x14ac:dyDescent="0.2">
      <c r="A990" s="149" t="s">
        <v>2145</v>
      </c>
      <c r="B990" s="66" t="s">
        <v>2146</v>
      </c>
      <c r="C990" s="67">
        <v>44</v>
      </c>
      <c r="D990" s="84" t="s">
        <v>342</v>
      </c>
      <c r="E990" s="85">
        <v>66.769561926388505</v>
      </c>
      <c r="F990" s="91">
        <v>66.745316491626497</v>
      </c>
      <c r="G990" s="86">
        <v>23.778266628820099</v>
      </c>
      <c r="H990" s="86">
        <v>23.7723531081465</v>
      </c>
      <c r="I990" s="86">
        <v>4.28</v>
      </c>
      <c r="J990" s="86">
        <v>3.12</v>
      </c>
      <c r="K990" s="87">
        <v>0</v>
      </c>
      <c r="L990" s="85">
        <v>0.210000000051</v>
      </c>
      <c r="M990" s="86">
        <v>0</v>
      </c>
      <c r="N990" s="86">
        <v>2.4873159262467501</v>
      </c>
      <c r="O990" s="86">
        <v>19.019990248659202</v>
      </c>
      <c r="P990" s="86">
        <v>0.36399999999999999</v>
      </c>
      <c r="Q990" s="88">
        <v>0.33510000000000001</v>
      </c>
      <c r="R990" s="85">
        <v>0</v>
      </c>
      <c r="S990" s="86">
        <v>0</v>
      </c>
      <c r="T990" s="86">
        <v>1.41</v>
      </c>
      <c r="U990" s="88">
        <v>2.4156731951934902</v>
      </c>
      <c r="V990" s="89"/>
      <c r="W990" s="85">
        <v>38.485971134790098</v>
      </c>
      <c r="X990" s="88">
        <v>38.866666666699999</v>
      </c>
      <c r="Y990" s="85"/>
      <c r="Z990" s="88"/>
      <c r="AA990" s="85">
        <v>1.29</v>
      </c>
      <c r="AB990" s="91">
        <v>1.22</v>
      </c>
      <c r="AC990" s="86">
        <v>0.15</v>
      </c>
      <c r="AD990" s="86">
        <v>0.14000000000000001</v>
      </c>
      <c r="AE990" s="86">
        <v>0</v>
      </c>
      <c r="AF990" s="88">
        <v>0</v>
      </c>
      <c r="AG990" s="85">
        <v>4.6262130026100001</v>
      </c>
      <c r="AH990" s="86">
        <v>4.6850000000000003E-2</v>
      </c>
      <c r="AI990" s="88">
        <v>1.0490000005900001E-3</v>
      </c>
      <c r="AJ990" s="150">
        <v>1.07</v>
      </c>
      <c r="AK990" s="151">
        <v>0</v>
      </c>
    </row>
    <row r="991" spans="1:37" x14ac:dyDescent="0.2">
      <c r="A991" s="149" t="s">
        <v>2147</v>
      </c>
      <c r="B991" s="66" t="s">
        <v>2148</v>
      </c>
      <c r="C991" s="67">
        <v>27</v>
      </c>
      <c r="D991" s="84" t="s">
        <v>342</v>
      </c>
      <c r="E991" s="85">
        <v>65.649337410805302</v>
      </c>
      <c r="F991" s="91">
        <v>65.618756371049898</v>
      </c>
      <c r="G991" s="86">
        <v>22.175331294597299</v>
      </c>
      <c r="H991" s="86">
        <v>22.163098878695202</v>
      </c>
      <c r="I991" s="86">
        <v>0.83</v>
      </c>
      <c r="J991" s="86">
        <v>1.32</v>
      </c>
      <c r="K991" s="87">
        <v>0</v>
      </c>
      <c r="L991" s="85">
        <v>7.0000012921299995E-2</v>
      </c>
      <c r="M991" s="86">
        <v>0</v>
      </c>
      <c r="N991" s="86">
        <v>1.96286472148541</v>
      </c>
      <c r="O991" s="86">
        <v>5.5996936919689899</v>
      </c>
      <c r="P991" s="86">
        <v>0.35899999999999999</v>
      </c>
      <c r="Q991" s="88">
        <v>0.2039</v>
      </c>
      <c r="R991" s="85">
        <v>0</v>
      </c>
      <c r="S991" s="86">
        <v>0</v>
      </c>
      <c r="T991" s="86">
        <v>0.86</v>
      </c>
      <c r="U991" s="88">
        <v>3.90417940876657</v>
      </c>
      <c r="V991" s="89"/>
      <c r="W991" s="85"/>
      <c r="X991" s="88"/>
      <c r="Y991" s="85"/>
      <c r="Z991" s="88"/>
      <c r="AA991" s="85">
        <v>1.89</v>
      </c>
      <c r="AB991" s="91">
        <v>1.89</v>
      </c>
      <c r="AC991" s="86">
        <v>0.53</v>
      </c>
      <c r="AD991" s="86">
        <v>0.53</v>
      </c>
      <c r="AE991" s="86">
        <v>0</v>
      </c>
      <c r="AF991" s="88">
        <v>0</v>
      </c>
      <c r="AG991" s="85">
        <v>1.4742920159299999</v>
      </c>
      <c r="AH991" s="86">
        <v>5.4039999999999999E-3</v>
      </c>
      <c r="AI991" s="88">
        <v>0</v>
      </c>
      <c r="AJ991" s="150">
        <v>1.06</v>
      </c>
      <c r="AK991" s="151">
        <v>0</v>
      </c>
    </row>
    <row r="992" spans="1:37" x14ac:dyDescent="0.2">
      <c r="A992" s="149" t="s">
        <v>2149</v>
      </c>
      <c r="B992" s="66" t="s">
        <v>2149</v>
      </c>
      <c r="C992" s="67">
        <v>44</v>
      </c>
      <c r="D992" s="84" t="s">
        <v>342</v>
      </c>
      <c r="E992" s="85">
        <v>92.963735977041495</v>
      </c>
      <c r="F992" s="91">
        <v>92.944169058179</v>
      </c>
      <c r="G992" s="86">
        <v>36.2288025045656</v>
      </c>
      <c r="H992" s="86">
        <v>36.209235585703098</v>
      </c>
      <c r="I992" s="86">
        <v>0</v>
      </c>
      <c r="J992" s="86">
        <v>0.11</v>
      </c>
      <c r="K992" s="87">
        <v>0</v>
      </c>
      <c r="L992" s="85">
        <v>8.9999999986000001E-2</v>
      </c>
      <c r="M992" s="86">
        <v>0</v>
      </c>
      <c r="N992" s="86">
        <v>6.2708759831914698</v>
      </c>
      <c r="O992" s="86">
        <v>69.016556038757898</v>
      </c>
      <c r="P992" s="86">
        <v>0.115</v>
      </c>
      <c r="Q992" s="88">
        <v>0.1449</v>
      </c>
      <c r="R992" s="85">
        <v>0</v>
      </c>
      <c r="S992" s="86">
        <v>0</v>
      </c>
      <c r="T992" s="86">
        <v>0.84</v>
      </c>
      <c r="U992" s="88">
        <v>0.15914427341508</v>
      </c>
      <c r="V992" s="89"/>
      <c r="W992" s="85">
        <v>51.1</v>
      </c>
      <c r="X992" s="88"/>
      <c r="Y992" s="85"/>
      <c r="Z992" s="88"/>
      <c r="AA992" s="85">
        <v>0</v>
      </c>
      <c r="AB992" s="91">
        <v>0</v>
      </c>
      <c r="AC992" s="86">
        <v>0</v>
      </c>
      <c r="AD992" s="86">
        <v>0</v>
      </c>
      <c r="AE992" s="86">
        <v>0</v>
      </c>
      <c r="AF992" s="88">
        <v>0</v>
      </c>
      <c r="AG992" s="85">
        <v>7.3160000046600003E-3</v>
      </c>
      <c r="AH992" s="86">
        <v>8.0500000000000005E-4</v>
      </c>
      <c r="AI992" s="88">
        <v>2.5800000016399998E-4</v>
      </c>
      <c r="AJ992" s="150">
        <v>1.28</v>
      </c>
      <c r="AK992" s="151">
        <v>2</v>
      </c>
    </row>
    <row r="993" spans="1:37" x14ac:dyDescent="0.2">
      <c r="A993" s="149" t="s">
        <v>2150</v>
      </c>
      <c r="B993" s="66" t="s">
        <v>2151</v>
      </c>
      <c r="C993" s="67">
        <v>44</v>
      </c>
      <c r="D993" s="84" t="s">
        <v>342</v>
      </c>
      <c r="E993" s="85">
        <v>78.008734082593506</v>
      </c>
      <c r="F993" s="91">
        <v>78.008734082593506</v>
      </c>
      <c r="G993" s="86">
        <v>29.440153174301301</v>
      </c>
      <c r="H993" s="86">
        <v>29.440153174301301</v>
      </c>
      <c r="I993" s="86">
        <v>0.55000000000000004</v>
      </c>
      <c r="J993" s="86">
        <v>0.94</v>
      </c>
      <c r="K993" s="87">
        <v>0</v>
      </c>
      <c r="L993" s="85">
        <v>0.50000002542499999</v>
      </c>
      <c r="M993" s="86">
        <v>0</v>
      </c>
      <c r="N993" s="86">
        <v>4.0695495765569998</v>
      </c>
      <c r="O993" s="86">
        <v>33.174809771726103</v>
      </c>
      <c r="P993" s="86">
        <v>0.17299999999999999</v>
      </c>
      <c r="Q993" s="88">
        <v>0.1166</v>
      </c>
      <c r="R993" s="85">
        <v>0</v>
      </c>
      <c r="S993" s="86">
        <v>0</v>
      </c>
      <c r="T993" s="86">
        <v>0.85</v>
      </c>
      <c r="U993" s="88">
        <v>1.2353612316892499</v>
      </c>
      <c r="V993" s="89"/>
      <c r="W993" s="85">
        <v>41.8940520724178</v>
      </c>
      <c r="X993" s="88">
        <v>42.633333333300001</v>
      </c>
      <c r="Y993" s="85"/>
      <c r="Z993" s="88"/>
      <c r="AA993" s="85">
        <v>0.83</v>
      </c>
      <c r="AB993" s="91">
        <v>0.83</v>
      </c>
      <c r="AC993" s="86">
        <v>0.39</v>
      </c>
      <c r="AD993" s="86">
        <v>0.39</v>
      </c>
      <c r="AE993" s="86">
        <v>0</v>
      </c>
      <c r="AF993" s="88">
        <v>0</v>
      </c>
      <c r="AG993" s="85">
        <v>1.0070125029999999</v>
      </c>
      <c r="AH993" s="86">
        <v>5.8199999999999997E-3</v>
      </c>
      <c r="AI993" s="88">
        <v>0</v>
      </c>
      <c r="AJ993" s="150">
        <v>1.19</v>
      </c>
      <c r="AK993" s="151">
        <v>0</v>
      </c>
    </row>
    <row r="994" spans="1:37" x14ac:dyDescent="0.2">
      <c r="A994" s="149" t="s">
        <v>2152</v>
      </c>
      <c r="B994" s="66" t="s">
        <v>2153</v>
      </c>
      <c r="C994" s="67">
        <v>44</v>
      </c>
      <c r="D994" s="84" t="s">
        <v>342</v>
      </c>
      <c r="E994" s="85">
        <v>98.838738943070993</v>
      </c>
      <c r="F994" s="91">
        <v>98.838738943070993</v>
      </c>
      <c r="G994" s="86">
        <v>36.916912376200202</v>
      </c>
      <c r="H994" s="86">
        <v>36.916912376200202</v>
      </c>
      <c r="I994" s="86">
        <v>0</v>
      </c>
      <c r="J994" s="86">
        <v>0.09</v>
      </c>
      <c r="K994" s="87">
        <v>0</v>
      </c>
      <c r="L994" s="85">
        <v>0.19999999965099999</v>
      </c>
      <c r="M994" s="86">
        <v>0</v>
      </c>
      <c r="N994" s="86">
        <v>2.7592641962143398</v>
      </c>
      <c r="O994" s="86">
        <v>73.8796414852753</v>
      </c>
      <c r="P994" s="86">
        <v>2.9000000000000001E-2</v>
      </c>
      <c r="Q994" s="88">
        <v>0</v>
      </c>
      <c r="R994" s="85">
        <v>0</v>
      </c>
      <c r="S994" s="86">
        <v>0</v>
      </c>
      <c r="T994" s="86">
        <v>0</v>
      </c>
      <c r="U994" s="88">
        <v>6.9554698722310404E-2</v>
      </c>
      <c r="V994" s="89"/>
      <c r="W994" s="85">
        <v>51.863904488643797</v>
      </c>
      <c r="X994" s="88">
        <v>51.4666666667</v>
      </c>
      <c r="Y994" s="85"/>
      <c r="Z994" s="88"/>
      <c r="AA994" s="85">
        <v>0</v>
      </c>
      <c r="AB994" s="91">
        <v>0</v>
      </c>
      <c r="AC994" s="86">
        <v>0</v>
      </c>
      <c r="AD994" s="86">
        <v>0</v>
      </c>
      <c r="AE994" s="86">
        <v>0</v>
      </c>
      <c r="AF994" s="88">
        <v>0</v>
      </c>
      <c r="AG994" s="85">
        <v>2.0295999966000001E-2</v>
      </c>
      <c r="AH994" s="86">
        <v>3.5199999999999999E-4</v>
      </c>
      <c r="AI994" s="88">
        <v>0</v>
      </c>
      <c r="AJ994" s="150">
        <v>1.28</v>
      </c>
      <c r="AK994" s="151">
        <v>1</v>
      </c>
    </row>
    <row r="995" spans="1:37" x14ac:dyDescent="0.2">
      <c r="A995" s="149" t="s">
        <v>2154</v>
      </c>
      <c r="B995" s="66" t="s">
        <v>2155</v>
      </c>
      <c r="C995" s="67">
        <v>27</v>
      </c>
      <c r="D995" s="84" t="s">
        <v>342</v>
      </c>
      <c r="E995" s="85">
        <v>68.380274758496597</v>
      </c>
      <c r="F995" s="91">
        <v>68.380274758496597</v>
      </c>
      <c r="G995" s="86">
        <v>26.616702054361099</v>
      </c>
      <c r="H995" s="86">
        <v>26.616702054361099</v>
      </c>
      <c r="I995" s="86">
        <v>0.36</v>
      </c>
      <c r="J995" s="86">
        <v>0.46</v>
      </c>
      <c r="K995" s="87">
        <v>0</v>
      </c>
      <c r="L995" s="85">
        <v>0.63999999930700002</v>
      </c>
      <c r="M995" s="86">
        <v>0</v>
      </c>
      <c r="N995" s="86">
        <v>3.8250196246342698</v>
      </c>
      <c r="O995" s="86">
        <v>19.005483549351901</v>
      </c>
      <c r="P995" s="86">
        <v>0.21299999999999999</v>
      </c>
      <c r="Q995" s="88">
        <v>0</v>
      </c>
      <c r="R995" s="85">
        <v>0</v>
      </c>
      <c r="S995" s="86">
        <v>0</v>
      </c>
      <c r="T995" s="86">
        <v>0.74</v>
      </c>
      <c r="U995" s="88">
        <v>1.97842991127297</v>
      </c>
      <c r="V995" s="89"/>
      <c r="W995" s="85">
        <v>37.671984003888099</v>
      </c>
      <c r="X995" s="88">
        <v>43.366666666699999</v>
      </c>
      <c r="Y995" s="85"/>
      <c r="Z995" s="88"/>
      <c r="AA995" s="85">
        <v>0.1</v>
      </c>
      <c r="AB995" s="91">
        <v>0.1</v>
      </c>
      <c r="AC995" s="86">
        <v>0.02</v>
      </c>
      <c r="AD995" s="86">
        <v>0.02</v>
      </c>
      <c r="AE995" s="86">
        <v>0</v>
      </c>
      <c r="AF995" s="88">
        <v>6.5830918870999999E-12</v>
      </c>
      <c r="AG995" s="85">
        <v>2.8374280107800001</v>
      </c>
      <c r="AH995" s="86">
        <v>2.9550000000000002E-3</v>
      </c>
      <c r="AI995" s="88">
        <v>0</v>
      </c>
      <c r="AJ995" s="150">
        <v>1.21</v>
      </c>
      <c r="AK995" s="151">
        <v>1</v>
      </c>
    </row>
    <row r="996" spans="1:37" x14ac:dyDescent="0.2">
      <c r="A996" s="149" t="s">
        <v>2156</v>
      </c>
      <c r="B996" s="66" t="s">
        <v>2157</v>
      </c>
      <c r="C996" s="67">
        <v>44</v>
      </c>
      <c r="D996" s="84" t="s">
        <v>342</v>
      </c>
      <c r="E996" s="85">
        <v>86.393360845313097</v>
      </c>
      <c r="F996" s="91">
        <v>86.375221078409197</v>
      </c>
      <c r="G996" s="86">
        <v>20.040814475533999</v>
      </c>
      <c r="H996" s="86">
        <v>20.031744592081999</v>
      </c>
      <c r="I996" s="86">
        <v>2.5099999999999998</v>
      </c>
      <c r="J996" s="86">
        <v>0.19</v>
      </c>
      <c r="K996" s="87">
        <v>0</v>
      </c>
      <c r="L996" s="85">
        <v>2.9999999996000001E-2</v>
      </c>
      <c r="M996" s="86">
        <v>0</v>
      </c>
      <c r="N996" s="86"/>
      <c r="O996" s="86">
        <v>23.122159850307401</v>
      </c>
      <c r="P996" s="86">
        <v>7.3999999999999996E-2</v>
      </c>
      <c r="Q996" s="88">
        <v>0</v>
      </c>
      <c r="R996" s="85">
        <v>0</v>
      </c>
      <c r="S996" s="86">
        <v>0</v>
      </c>
      <c r="T996" s="86">
        <v>1.64</v>
      </c>
      <c r="U996" s="88">
        <v>1.3813432497392399</v>
      </c>
      <c r="V996" s="89"/>
      <c r="W996" s="85">
        <v>41.566666666700002</v>
      </c>
      <c r="X996" s="88"/>
      <c r="Y996" s="85"/>
      <c r="Z996" s="88"/>
      <c r="AA996" s="85">
        <v>0.12</v>
      </c>
      <c r="AB996" s="91">
        <v>0.12</v>
      </c>
      <c r="AC996" s="86">
        <v>0.08</v>
      </c>
      <c r="AD996" s="86">
        <v>0.08</v>
      </c>
      <c r="AE996" s="86">
        <v>0</v>
      </c>
      <c r="AF996" s="88">
        <v>0</v>
      </c>
      <c r="AG996" s="85">
        <v>2.8564250007099998</v>
      </c>
      <c r="AH996" s="86">
        <v>2.0699999999999998E-3</v>
      </c>
      <c r="AI996" s="88">
        <v>0</v>
      </c>
      <c r="AJ996" s="150">
        <v>1.08</v>
      </c>
      <c r="AK996" s="151">
        <v>1</v>
      </c>
    </row>
    <row r="997" spans="1:37" x14ac:dyDescent="0.2">
      <c r="A997" s="149" t="s">
        <v>2158</v>
      </c>
      <c r="B997" s="66" t="s">
        <v>2159</v>
      </c>
      <c r="C997" s="67">
        <v>27</v>
      </c>
      <c r="D997" s="84" t="s">
        <v>342</v>
      </c>
      <c r="E997" s="85">
        <v>76.949975070633201</v>
      </c>
      <c r="F997" s="91">
        <v>76.942662456373597</v>
      </c>
      <c r="G997" s="86">
        <v>26.1538972910088</v>
      </c>
      <c r="H997" s="86">
        <v>26.151902941665298</v>
      </c>
      <c r="I997" s="86">
        <v>1.8</v>
      </c>
      <c r="J997" s="86">
        <v>3.18</v>
      </c>
      <c r="K997" s="87">
        <v>0</v>
      </c>
      <c r="L997" s="85">
        <v>0.400000000129</v>
      </c>
      <c r="M997" s="86">
        <v>0</v>
      </c>
      <c r="N997" s="86">
        <v>15.5348864332157</v>
      </c>
      <c r="O997" s="86">
        <v>21.4021323040906</v>
      </c>
      <c r="P997" s="86">
        <v>0.35</v>
      </c>
      <c r="Q997" s="88">
        <v>0.56879999999999997</v>
      </c>
      <c r="R997" s="85">
        <v>0</v>
      </c>
      <c r="S997" s="86">
        <v>0</v>
      </c>
      <c r="T997" s="86">
        <v>1.28</v>
      </c>
      <c r="U997" s="88">
        <v>4.8828319760678101</v>
      </c>
      <c r="V997" s="89"/>
      <c r="W997" s="85">
        <v>41.364794417911099</v>
      </c>
      <c r="X997" s="88">
        <v>41.566666666700002</v>
      </c>
      <c r="Y997" s="85">
        <v>-100</v>
      </c>
      <c r="Z997" s="88"/>
      <c r="AA997" s="85">
        <v>0.66</v>
      </c>
      <c r="AB997" s="91">
        <v>0.69</v>
      </c>
      <c r="AC997" s="86">
        <v>0.34</v>
      </c>
      <c r="AD997" s="86">
        <v>0.34</v>
      </c>
      <c r="AE997" s="86">
        <v>0</v>
      </c>
      <c r="AF997" s="88">
        <v>1.20000005738E-3</v>
      </c>
      <c r="AG997" s="85">
        <v>4.4588959914500004</v>
      </c>
      <c r="AH997" s="86">
        <v>4.3555000000000003E-2</v>
      </c>
      <c r="AI997" s="88">
        <v>0</v>
      </c>
      <c r="AJ997" s="150">
        <v>1.1200000000000001</v>
      </c>
      <c r="AK997" s="151">
        <v>0</v>
      </c>
    </row>
    <row r="998" spans="1:37" x14ac:dyDescent="0.2">
      <c r="A998" s="149" t="s">
        <v>1886</v>
      </c>
      <c r="B998" s="66" t="s">
        <v>2160</v>
      </c>
      <c r="C998" s="67">
        <v>27</v>
      </c>
      <c r="D998" s="84" t="s">
        <v>342</v>
      </c>
      <c r="E998" s="85">
        <v>87.065475702696105</v>
      </c>
      <c r="F998" s="91">
        <v>87.057280996476294</v>
      </c>
      <c r="G998" s="86">
        <v>27.0851429976235</v>
      </c>
      <c r="H998" s="86">
        <v>27.076948291403799</v>
      </c>
      <c r="I998" s="86">
        <v>0.85</v>
      </c>
      <c r="J998" s="86">
        <v>0.44</v>
      </c>
      <c r="K998" s="87">
        <v>0</v>
      </c>
      <c r="L998" s="85">
        <v>0.209999999233</v>
      </c>
      <c r="M998" s="86">
        <v>0</v>
      </c>
      <c r="N998" s="86">
        <v>3.53571428571429</v>
      </c>
      <c r="O998" s="86">
        <v>2.4145049815994999</v>
      </c>
      <c r="P998" s="86">
        <v>0.15</v>
      </c>
      <c r="Q998" s="88">
        <v>1.8028</v>
      </c>
      <c r="R998" s="85">
        <v>0</v>
      </c>
      <c r="S998" s="86">
        <v>0</v>
      </c>
      <c r="T998" s="86">
        <v>1.07</v>
      </c>
      <c r="U998" s="88">
        <v>1.8896992542817299</v>
      </c>
      <c r="V998" s="89"/>
      <c r="W998" s="85"/>
      <c r="X998" s="88"/>
      <c r="Y998" s="85"/>
      <c r="Z998" s="88"/>
      <c r="AA998" s="85">
        <v>0.06</v>
      </c>
      <c r="AB998" s="91">
        <v>0.06</v>
      </c>
      <c r="AC998" s="86">
        <v>0</v>
      </c>
      <c r="AD998" s="86">
        <v>0</v>
      </c>
      <c r="AE998" s="86">
        <v>0</v>
      </c>
      <c r="AF998" s="88">
        <v>0</v>
      </c>
      <c r="AG998" s="85">
        <v>0.56295199933600004</v>
      </c>
      <c r="AH998" s="86">
        <v>2.7829999999999999E-3</v>
      </c>
      <c r="AI998" s="88">
        <v>0</v>
      </c>
      <c r="AJ998" s="150">
        <v>1.05</v>
      </c>
      <c r="AK998" s="151">
        <v>0</v>
      </c>
    </row>
    <row r="999" spans="1:37" x14ac:dyDescent="0.2">
      <c r="A999" s="149" t="s">
        <v>1890</v>
      </c>
      <c r="B999" s="66" t="s">
        <v>2161</v>
      </c>
      <c r="C999" s="67">
        <v>27</v>
      </c>
      <c r="D999" s="84" t="s">
        <v>342</v>
      </c>
      <c r="E999" s="85">
        <v>39.9014619694725</v>
      </c>
      <c r="F999" s="91">
        <v>39.893411476782397</v>
      </c>
      <c r="G999" s="86">
        <v>15.815997939073901</v>
      </c>
      <c r="H999" s="86">
        <v>15.808752495652699</v>
      </c>
      <c r="I999" s="86">
        <v>1.46</v>
      </c>
      <c r="J999" s="86">
        <v>0.64</v>
      </c>
      <c r="K999" s="87">
        <v>0</v>
      </c>
      <c r="L999" s="85">
        <v>0.97000000147599996</v>
      </c>
      <c r="M999" s="86">
        <v>0</v>
      </c>
      <c r="N999" s="86">
        <v>6.7434791828656202</v>
      </c>
      <c r="O999" s="86">
        <v>3.0981551894099399</v>
      </c>
      <c r="P999" s="86">
        <v>0.377</v>
      </c>
      <c r="Q999" s="88">
        <v>0.33989999999999998</v>
      </c>
      <c r="R999" s="85">
        <v>0</v>
      </c>
      <c r="S999" s="86">
        <v>0</v>
      </c>
      <c r="T999" s="86">
        <v>1.34</v>
      </c>
      <c r="U999" s="88">
        <v>8.9706640046370794</v>
      </c>
      <c r="V999" s="89"/>
      <c r="W999" s="85">
        <v>20.379730707239201</v>
      </c>
      <c r="X999" s="88"/>
      <c r="Y999" s="85"/>
      <c r="Z999" s="88"/>
      <c r="AA999" s="85">
        <v>0.99</v>
      </c>
      <c r="AB999" s="91">
        <v>1</v>
      </c>
      <c r="AC999" s="86">
        <v>0.3</v>
      </c>
      <c r="AD999" s="86">
        <v>0.3</v>
      </c>
      <c r="AE999" s="86">
        <v>0</v>
      </c>
      <c r="AF999" s="88">
        <v>0</v>
      </c>
      <c r="AG999" s="85">
        <v>7.9140570049700001</v>
      </c>
      <c r="AH999" s="86">
        <v>7.6369999999999997E-3</v>
      </c>
      <c r="AI999" s="88">
        <v>0</v>
      </c>
      <c r="AJ999" s="150">
        <v>1.04</v>
      </c>
      <c r="AK999" s="151">
        <v>0</v>
      </c>
    </row>
    <row r="1000" spans="1:37" x14ac:dyDescent="0.2">
      <c r="A1000" s="149" t="s">
        <v>2162</v>
      </c>
      <c r="B1000" s="66" t="s">
        <v>2163</v>
      </c>
      <c r="C1000" s="67">
        <v>27</v>
      </c>
      <c r="D1000" s="84" t="s">
        <v>342</v>
      </c>
      <c r="E1000" s="85">
        <v>83.415739378090194</v>
      </c>
      <c r="F1000" s="91">
        <v>83.388211877057998</v>
      </c>
      <c r="G1000" s="86">
        <v>26.983303511873899</v>
      </c>
      <c r="H1000" s="86">
        <v>26.972716011476798</v>
      </c>
      <c r="I1000" s="86">
        <v>0.35</v>
      </c>
      <c r="J1000" s="86">
        <v>0.28999999999999998</v>
      </c>
      <c r="K1000" s="87">
        <v>0</v>
      </c>
      <c r="L1000" s="85">
        <v>3.0000018250299999E-2</v>
      </c>
      <c r="M1000" s="86">
        <v>0</v>
      </c>
      <c r="N1000" s="86">
        <v>2.77663418873794</v>
      </c>
      <c r="O1000" s="86">
        <v>1.3256897169473301</v>
      </c>
      <c r="P1000" s="86">
        <v>0.155</v>
      </c>
      <c r="Q1000" s="88">
        <v>0.31759999999999999</v>
      </c>
      <c r="R1000" s="85">
        <v>0</v>
      </c>
      <c r="S1000" s="86">
        <v>0</v>
      </c>
      <c r="T1000" s="86">
        <v>0.78</v>
      </c>
      <c r="U1000" s="88">
        <v>2.5685275963197798</v>
      </c>
      <c r="V1000" s="89"/>
      <c r="W1000" s="85"/>
      <c r="X1000" s="88"/>
      <c r="Y1000" s="85"/>
      <c r="Z1000" s="88"/>
      <c r="AA1000" s="85">
        <v>0.11</v>
      </c>
      <c r="AB1000" s="91">
        <v>0.11</v>
      </c>
      <c r="AC1000" s="86">
        <v>0.08</v>
      </c>
      <c r="AD1000" s="86">
        <v>0.08</v>
      </c>
      <c r="AE1000" s="86">
        <v>0</v>
      </c>
      <c r="AF1000" s="88">
        <v>0</v>
      </c>
      <c r="AG1000" s="85">
        <v>0.796885219581</v>
      </c>
      <c r="AH1000" s="86">
        <v>2.5360000000000001E-3</v>
      </c>
      <c r="AI1000" s="88">
        <v>9.2254391561199998E-12</v>
      </c>
      <c r="AJ1000" s="150">
        <v>1.02</v>
      </c>
      <c r="AK1000" s="151">
        <v>0</v>
      </c>
    </row>
    <row r="1001" spans="1:37" x14ac:dyDescent="0.2">
      <c r="A1001" s="149" t="s">
        <v>2164</v>
      </c>
      <c r="B1001" s="66" t="s">
        <v>2165</v>
      </c>
      <c r="C1001" s="67">
        <v>27</v>
      </c>
      <c r="D1001" s="84" t="s">
        <v>342</v>
      </c>
      <c r="E1001" s="85">
        <v>69.941813186379406</v>
      </c>
      <c r="F1001" s="91">
        <v>69.939444659366302</v>
      </c>
      <c r="G1001" s="86">
        <v>21.480960990360099</v>
      </c>
      <c r="H1001" s="86">
        <v>21.480960990360099</v>
      </c>
      <c r="I1001" s="86">
        <v>0.61</v>
      </c>
      <c r="J1001" s="86">
        <v>0.41</v>
      </c>
      <c r="K1001" s="87">
        <v>0</v>
      </c>
      <c r="L1001" s="85">
        <v>0.28999999944999999</v>
      </c>
      <c r="M1001" s="86">
        <v>0</v>
      </c>
      <c r="N1001" s="86">
        <v>82.207637231503597</v>
      </c>
      <c r="O1001" s="86">
        <v>13.388639701504401</v>
      </c>
      <c r="P1001" s="86">
        <v>0.16800000000000001</v>
      </c>
      <c r="Q1001" s="88">
        <v>1.8948</v>
      </c>
      <c r="R1001" s="85">
        <v>0</v>
      </c>
      <c r="S1001" s="86">
        <v>0</v>
      </c>
      <c r="T1001" s="86">
        <v>1.62</v>
      </c>
      <c r="U1001" s="88">
        <v>3.73437759057642</v>
      </c>
      <c r="V1001" s="89"/>
      <c r="W1001" s="85"/>
      <c r="X1001" s="88"/>
      <c r="Y1001" s="85"/>
      <c r="Z1001" s="88"/>
      <c r="AA1001" s="85">
        <v>0.36</v>
      </c>
      <c r="AB1001" s="91">
        <v>0.34</v>
      </c>
      <c r="AC1001" s="86">
        <v>0.13</v>
      </c>
      <c r="AD1001" s="86">
        <v>0.13</v>
      </c>
      <c r="AE1001" s="86">
        <v>0</v>
      </c>
      <c r="AF1001" s="88">
        <v>0</v>
      </c>
      <c r="AG1001" s="85">
        <v>4.6851949930499996</v>
      </c>
      <c r="AH1001" s="86">
        <v>4.9639999999999997E-3</v>
      </c>
      <c r="AI1001" s="88">
        <v>0</v>
      </c>
      <c r="AJ1001" s="150">
        <v>1.4</v>
      </c>
      <c r="AK1001" s="151">
        <v>8</v>
      </c>
    </row>
    <row r="1002" spans="1:37" x14ac:dyDescent="0.2">
      <c r="A1002" s="149" t="s">
        <v>2166</v>
      </c>
      <c r="B1002" s="66" t="s">
        <v>2167</v>
      </c>
      <c r="C1002" s="67">
        <v>27</v>
      </c>
      <c r="D1002" s="84" t="s">
        <v>342</v>
      </c>
      <c r="E1002" s="85">
        <v>59.410594399220003</v>
      </c>
      <c r="F1002" s="91">
        <v>59.347183360943603</v>
      </c>
      <c r="G1002" s="86">
        <v>20.4492672061889</v>
      </c>
      <c r="H1002" s="86">
        <v>20.399331013546199</v>
      </c>
      <c r="I1002" s="86">
        <v>7.65</v>
      </c>
      <c r="J1002" s="86">
        <v>2.98</v>
      </c>
      <c r="K1002" s="87">
        <v>0</v>
      </c>
      <c r="L1002" s="85">
        <v>0.29000000026099998</v>
      </c>
      <c r="M1002" s="86">
        <v>0</v>
      </c>
      <c r="N1002" s="86">
        <v>28.084976621264499</v>
      </c>
      <c r="O1002" s="86">
        <v>14.6020516448532</v>
      </c>
      <c r="P1002" s="86">
        <v>0.41199999999999998</v>
      </c>
      <c r="Q1002" s="88">
        <v>0.81030000000000002</v>
      </c>
      <c r="R1002" s="85">
        <v>0</v>
      </c>
      <c r="S1002" s="86">
        <v>0</v>
      </c>
      <c r="T1002" s="86">
        <v>2.09</v>
      </c>
      <c r="U1002" s="88">
        <v>6.2951308248983402</v>
      </c>
      <c r="V1002" s="89"/>
      <c r="W1002" s="85">
        <v>36.938351981971103</v>
      </c>
      <c r="X1002" s="88">
        <v>36.9666666667</v>
      </c>
      <c r="Y1002" s="85">
        <v>-100</v>
      </c>
      <c r="Z1002" s="88">
        <v>-25</v>
      </c>
      <c r="AA1002" s="85">
        <v>1.21</v>
      </c>
      <c r="AB1002" s="91">
        <v>1.2</v>
      </c>
      <c r="AC1002" s="86">
        <v>0.66</v>
      </c>
      <c r="AD1002" s="86">
        <v>0.65</v>
      </c>
      <c r="AE1002" s="86">
        <v>0</v>
      </c>
      <c r="AF1002" s="88">
        <v>0.162499994186</v>
      </c>
      <c r="AG1002" s="85">
        <v>8.1284150011499996</v>
      </c>
      <c r="AH1002" s="86">
        <v>3.4132999999999997E-2</v>
      </c>
      <c r="AI1002" s="88">
        <v>5.0000000007099997E-4</v>
      </c>
      <c r="AJ1002" s="150">
        <v>1.17</v>
      </c>
      <c r="AK1002" s="151">
        <v>3</v>
      </c>
    </row>
    <row r="1003" spans="1:37" x14ac:dyDescent="0.2">
      <c r="A1003" s="149" t="s">
        <v>2168</v>
      </c>
      <c r="B1003" s="66" t="s">
        <v>2169</v>
      </c>
      <c r="C1003" s="67">
        <v>27</v>
      </c>
      <c r="D1003" s="84" t="s">
        <v>342</v>
      </c>
      <c r="E1003" s="85">
        <v>62.060654553970501</v>
      </c>
      <c r="F1003" s="91">
        <v>62.060654553970501</v>
      </c>
      <c r="G1003" s="86">
        <v>20.563611170742199</v>
      </c>
      <c r="H1003" s="86">
        <v>20.563611170742199</v>
      </c>
      <c r="I1003" s="86">
        <v>4.8</v>
      </c>
      <c r="J1003" s="86">
        <v>3.85</v>
      </c>
      <c r="K1003" s="87">
        <v>0</v>
      </c>
      <c r="L1003" s="85">
        <v>0.150000000114</v>
      </c>
      <c r="M1003" s="86">
        <v>0</v>
      </c>
      <c r="N1003" s="86">
        <v>17.862789880534098</v>
      </c>
      <c r="O1003" s="86">
        <v>3.9681654208040502</v>
      </c>
      <c r="P1003" s="86">
        <v>0.60499999999999998</v>
      </c>
      <c r="Q1003" s="88">
        <v>1.5829</v>
      </c>
      <c r="R1003" s="85">
        <v>0</v>
      </c>
      <c r="S1003" s="86">
        <v>0</v>
      </c>
      <c r="T1003" s="86">
        <v>1.8</v>
      </c>
      <c r="U1003" s="88">
        <v>11.009738295505599</v>
      </c>
      <c r="V1003" s="89"/>
      <c r="W1003" s="85">
        <v>28.3553909971052</v>
      </c>
      <c r="X1003" s="88">
        <v>23.6</v>
      </c>
      <c r="Y1003" s="85"/>
      <c r="Z1003" s="88"/>
      <c r="AA1003" s="85">
        <v>0.39</v>
      </c>
      <c r="AB1003" s="91">
        <v>0.39</v>
      </c>
      <c r="AC1003" s="86">
        <v>0.28000000000000003</v>
      </c>
      <c r="AD1003" s="86">
        <v>0.28000000000000003</v>
      </c>
      <c r="AE1003" s="86">
        <v>0</v>
      </c>
      <c r="AF1003" s="88">
        <v>0</v>
      </c>
      <c r="AG1003" s="85">
        <v>2.3629250012599998</v>
      </c>
      <c r="AH1003" s="86">
        <v>3.6930999999999999E-2</v>
      </c>
      <c r="AI1003" s="88">
        <v>1.0000000005299999E-3</v>
      </c>
      <c r="AJ1003" s="150">
        <v>1.1299999999999999</v>
      </c>
      <c r="AK1003" s="151">
        <v>2</v>
      </c>
    </row>
    <row r="1004" spans="1:37" x14ac:dyDescent="0.2">
      <c r="A1004" s="149" t="s">
        <v>616</v>
      </c>
      <c r="B1004" s="66" t="s">
        <v>2170</v>
      </c>
      <c r="C1004" s="67">
        <v>27</v>
      </c>
      <c r="D1004" s="84" t="s">
        <v>342</v>
      </c>
      <c r="E1004" s="85">
        <v>71.681040154061506</v>
      </c>
      <c r="F1004" s="91">
        <v>71.681040154061506</v>
      </c>
      <c r="G1004" s="86">
        <v>23.422604451993401</v>
      </c>
      <c r="H1004" s="86">
        <v>23.422604451993401</v>
      </c>
      <c r="I1004" s="86">
        <v>0.74</v>
      </c>
      <c r="J1004" s="86">
        <v>0.54</v>
      </c>
      <c r="K1004" s="87">
        <v>0</v>
      </c>
      <c r="L1004" s="85">
        <v>0.54999999501200003</v>
      </c>
      <c r="M1004" s="86">
        <v>0</v>
      </c>
      <c r="N1004" s="86">
        <v>25.4575147701619</v>
      </c>
      <c r="O1004" s="86">
        <v>2.6806953339432802</v>
      </c>
      <c r="P1004" s="86">
        <v>0.29499999999999998</v>
      </c>
      <c r="Q1004" s="88">
        <v>2.1265000000000001</v>
      </c>
      <c r="R1004" s="85">
        <v>0</v>
      </c>
      <c r="S1004" s="86">
        <v>0</v>
      </c>
      <c r="T1004" s="86">
        <v>1.39</v>
      </c>
      <c r="U1004" s="88">
        <v>3.6368312141908801</v>
      </c>
      <c r="V1004" s="89"/>
      <c r="W1004" s="85"/>
      <c r="X1004" s="88"/>
      <c r="Y1004" s="85"/>
      <c r="Z1004" s="88"/>
      <c r="AA1004" s="85">
        <v>0.3</v>
      </c>
      <c r="AB1004" s="91">
        <v>0.28000000000000003</v>
      </c>
      <c r="AC1004" s="86">
        <v>7.0000000000000007E-2</v>
      </c>
      <c r="AD1004" s="86">
        <v>7.0000000000000007E-2</v>
      </c>
      <c r="AE1004" s="86">
        <v>0</v>
      </c>
      <c r="AF1004" s="88">
        <v>0</v>
      </c>
      <c r="AG1004" s="85">
        <v>6.2303200787500002</v>
      </c>
      <c r="AH1004" s="86">
        <v>8.3420000000000005E-3</v>
      </c>
      <c r="AI1004" s="88">
        <v>3.1811814200199999E-12</v>
      </c>
      <c r="AJ1004" s="150">
        <v>1.1499999999999999</v>
      </c>
      <c r="AK1004" s="151">
        <v>3</v>
      </c>
    </row>
    <row r="1005" spans="1:37" x14ac:dyDescent="0.2">
      <c r="A1005" s="149" t="s">
        <v>2171</v>
      </c>
      <c r="B1005" s="66" t="s">
        <v>2172</v>
      </c>
      <c r="C1005" s="67">
        <v>27</v>
      </c>
      <c r="D1005" s="84" t="s">
        <v>342</v>
      </c>
      <c r="E1005" s="85">
        <v>69.578056675563602</v>
      </c>
      <c r="F1005" s="91">
        <v>69.574081435629495</v>
      </c>
      <c r="G1005" s="86">
        <v>25.266625021295901</v>
      </c>
      <c r="H1005" s="86">
        <v>25.265489238457601</v>
      </c>
      <c r="I1005" s="86">
        <v>1.0900000000000001</v>
      </c>
      <c r="J1005" s="86">
        <v>2.84</v>
      </c>
      <c r="K1005" s="87">
        <v>0</v>
      </c>
      <c r="L1005" s="85">
        <v>0.28000000010800002</v>
      </c>
      <c r="M1005" s="86">
        <v>0</v>
      </c>
      <c r="N1005" s="86">
        <v>61.628493229616801</v>
      </c>
      <c r="O1005" s="86">
        <v>17.818963513827601</v>
      </c>
      <c r="P1005" s="86">
        <v>0.34300000000000003</v>
      </c>
      <c r="Q1005" s="88">
        <v>1.6720999999999999</v>
      </c>
      <c r="R1005" s="85">
        <v>0</v>
      </c>
      <c r="S1005" s="86">
        <v>0</v>
      </c>
      <c r="T1005" s="86">
        <v>1.73</v>
      </c>
      <c r="U1005" s="88">
        <v>5.7107161110795603</v>
      </c>
      <c r="V1005" s="89"/>
      <c r="W1005" s="85">
        <v>45.024837921280401</v>
      </c>
      <c r="X1005" s="88">
        <v>47.166666666700003</v>
      </c>
      <c r="Y1005" s="85">
        <v>-100</v>
      </c>
      <c r="Z1005" s="88"/>
      <c r="AA1005" s="85">
        <v>0.19</v>
      </c>
      <c r="AB1005" s="91">
        <v>0.19</v>
      </c>
      <c r="AC1005" s="86">
        <v>0.08</v>
      </c>
      <c r="AD1005" s="86">
        <v>0.08</v>
      </c>
      <c r="AE1005" s="86">
        <v>0</v>
      </c>
      <c r="AF1005" s="88">
        <v>0</v>
      </c>
      <c r="AG1005" s="85">
        <v>5.1262900024900002</v>
      </c>
      <c r="AH1005" s="86">
        <v>4.6253000000000002E-2</v>
      </c>
      <c r="AI1005" s="88">
        <v>0</v>
      </c>
      <c r="AJ1005" s="150">
        <v>1.26</v>
      </c>
      <c r="AK1005" s="151">
        <v>4</v>
      </c>
    </row>
    <row r="1006" spans="1:37" x14ac:dyDescent="0.2">
      <c r="A1006" s="149" t="s">
        <v>1626</v>
      </c>
      <c r="B1006" s="66" t="s">
        <v>2173</v>
      </c>
      <c r="C1006" s="67">
        <v>27</v>
      </c>
      <c r="D1006" s="84" t="s">
        <v>342</v>
      </c>
      <c r="E1006" s="85">
        <v>50.038794493797198</v>
      </c>
      <c r="F1006" s="91">
        <v>50.030948416400001</v>
      </c>
      <c r="G1006" s="86">
        <v>17.479316868194601</v>
      </c>
      <c r="H1006" s="86">
        <v>17.473214363552401</v>
      </c>
      <c r="I1006" s="86">
        <v>1.07</v>
      </c>
      <c r="J1006" s="86">
        <v>0.59</v>
      </c>
      <c r="K1006" s="87">
        <v>0</v>
      </c>
      <c r="L1006" s="85">
        <v>1.27999999949</v>
      </c>
      <c r="M1006" s="86">
        <v>0</v>
      </c>
      <c r="N1006" s="86">
        <v>69.542559351476598</v>
      </c>
      <c r="O1006" s="86">
        <v>5.2872444011684498</v>
      </c>
      <c r="P1006" s="86">
        <v>0.25</v>
      </c>
      <c r="Q1006" s="88">
        <v>0.53280000000000005</v>
      </c>
      <c r="R1006" s="85">
        <v>0</v>
      </c>
      <c r="S1006" s="86">
        <v>0</v>
      </c>
      <c r="T1006" s="86">
        <v>1.61</v>
      </c>
      <c r="U1006" s="88">
        <v>9.6445726939070795</v>
      </c>
      <c r="V1006" s="89"/>
      <c r="W1006" s="85"/>
      <c r="X1006" s="88"/>
      <c r="Y1006" s="85"/>
      <c r="Z1006" s="88"/>
      <c r="AA1006" s="85">
        <v>0.95</v>
      </c>
      <c r="AB1006" s="91">
        <v>0.95</v>
      </c>
      <c r="AC1006" s="86">
        <v>0.4</v>
      </c>
      <c r="AD1006" s="86">
        <v>0.4</v>
      </c>
      <c r="AE1006" s="86">
        <v>0</v>
      </c>
      <c r="AF1006" s="88">
        <v>0</v>
      </c>
      <c r="AG1006" s="85">
        <v>7.9178550011700004</v>
      </c>
      <c r="AH1006" s="86">
        <v>6.3029999999999996E-3</v>
      </c>
      <c r="AI1006" s="88">
        <v>0</v>
      </c>
      <c r="AJ1006" s="150">
        <v>1.27</v>
      </c>
      <c r="AK1006" s="151">
        <v>3</v>
      </c>
    </row>
    <row r="1007" spans="1:37" x14ac:dyDescent="0.2">
      <c r="A1007" s="149" t="s">
        <v>2174</v>
      </c>
      <c r="B1007" s="66" t="s">
        <v>2175</v>
      </c>
      <c r="C1007" s="67">
        <v>27</v>
      </c>
      <c r="D1007" s="84" t="s">
        <v>342</v>
      </c>
      <c r="E1007" s="85">
        <v>87.386711542750504</v>
      </c>
      <c r="F1007" s="91">
        <v>87.386711542750504</v>
      </c>
      <c r="G1007" s="86">
        <v>28.065124389205401</v>
      </c>
      <c r="H1007" s="86">
        <v>28.065124389205401</v>
      </c>
      <c r="I1007" s="86">
        <v>1.55</v>
      </c>
      <c r="J1007" s="86">
        <v>0.73</v>
      </c>
      <c r="K1007" s="87">
        <v>0</v>
      </c>
      <c r="L1007" s="85">
        <v>0.2699999998</v>
      </c>
      <c r="M1007" s="86">
        <v>0</v>
      </c>
      <c r="N1007" s="86">
        <v>100</v>
      </c>
      <c r="O1007" s="86">
        <v>3.5073297712015301</v>
      </c>
      <c r="P1007" s="86">
        <v>0.189</v>
      </c>
      <c r="Q1007" s="88">
        <v>4.9786999999999999</v>
      </c>
      <c r="R1007" s="85">
        <v>0</v>
      </c>
      <c r="S1007" s="86">
        <v>0</v>
      </c>
      <c r="T1007" s="86">
        <v>1.74</v>
      </c>
      <c r="U1007" s="88">
        <v>0.869812047606496</v>
      </c>
      <c r="V1007" s="89"/>
      <c r="W1007" s="85"/>
      <c r="X1007" s="88"/>
      <c r="Y1007" s="85"/>
      <c r="Z1007" s="88"/>
      <c r="AA1007" s="85">
        <v>0.03</v>
      </c>
      <c r="AB1007" s="91">
        <v>0.03</v>
      </c>
      <c r="AC1007" s="86">
        <v>0</v>
      </c>
      <c r="AD1007" s="86">
        <v>0</v>
      </c>
      <c r="AE1007" s="86">
        <v>0</v>
      </c>
      <c r="AF1007" s="88">
        <v>0</v>
      </c>
      <c r="AG1007" s="85">
        <v>0.43968499966899999</v>
      </c>
      <c r="AH1007" s="86">
        <v>3.114E-3</v>
      </c>
      <c r="AI1007" s="88">
        <v>0</v>
      </c>
      <c r="AJ1007" s="150">
        <v>1.66</v>
      </c>
      <c r="AK1007" s="151">
        <v>17</v>
      </c>
    </row>
    <row r="1008" spans="1:37" x14ac:dyDescent="0.2">
      <c r="A1008" s="149" t="s">
        <v>2176</v>
      </c>
      <c r="B1008" s="66" t="s">
        <v>2177</v>
      </c>
      <c r="C1008" s="67">
        <v>27</v>
      </c>
      <c r="D1008" s="84" t="s">
        <v>342</v>
      </c>
      <c r="E1008" s="85">
        <v>76.385013290392294</v>
      </c>
      <c r="F1008" s="91">
        <v>76.385013290392294</v>
      </c>
      <c r="G1008" s="86">
        <v>23.309473126937</v>
      </c>
      <c r="H1008" s="86">
        <v>23.309473126937</v>
      </c>
      <c r="I1008" s="86">
        <v>0.95</v>
      </c>
      <c r="J1008" s="86">
        <v>0.56999999999999995</v>
      </c>
      <c r="K1008" s="87">
        <v>0</v>
      </c>
      <c r="L1008" s="85">
        <v>0.199999999712</v>
      </c>
      <c r="M1008" s="86">
        <v>0</v>
      </c>
      <c r="N1008" s="86">
        <v>45.922653534183098</v>
      </c>
      <c r="O1008" s="86">
        <v>4.2017958736034</v>
      </c>
      <c r="P1008" s="86">
        <v>0.19500000000000001</v>
      </c>
      <c r="Q1008" s="88">
        <v>1.8995</v>
      </c>
      <c r="R1008" s="85">
        <v>0</v>
      </c>
      <c r="S1008" s="86">
        <v>0</v>
      </c>
      <c r="T1008" s="86">
        <v>1.39</v>
      </c>
      <c r="U1008" s="88">
        <v>6.2514476049720402</v>
      </c>
      <c r="V1008" s="89"/>
      <c r="W1008" s="85">
        <v>37.710796611344399</v>
      </c>
      <c r="X1008" s="88">
        <v>50.9</v>
      </c>
      <c r="Y1008" s="85"/>
      <c r="Z1008" s="88"/>
      <c r="AA1008" s="85">
        <v>0.08</v>
      </c>
      <c r="AB1008" s="91">
        <v>0.08</v>
      </c>
      <c r="AC1008" s="86">
        <v>0.01</v>
      </c>
      <c r="AD1008" s="86">
        <v>0.01</v>
      </c>
      <c r="AE1008" s="86">
        <v>0</v>
      </c>
      <c r="AF1008" s="88">
        <v>0</v>
      </c>
      <c r="AG1008" s="85">
        <v>2.48888499753</v>
      </c>
      <c r="AH1008" s="86">
        <v>5.0239999999999998E-3</v>
      </c>
      <c r="AI1008" s="88">
        <v>2.4999999975199998E-4</v>
      </c>
      <c r="AJ1008" s="150">
        <v>1.24</v>
      </c>
      <c r="AK1008" s="151">
        <v>6</v>
      </c>
    </row>
    <row r="1009" spans="1:37" x14ac:dyDescent="0.2">
      <c r="A1009" s="149" t="s">
        <v>2178</v>
      </c>
      <c r="B1009" s="66" t="s">
        <v>2179</v>
      </c>
      <c r="C1009" s="67">
        <v>27</v>
      </c>
      <c r="D1009" s="84" t="s">
        <v>342</v>
      </c>
      <c r="E1009" s="85">
        <v>87.473249243089199</v>
      </c>
      <c r="F1009" s="91">
        <v>87.473249243089199</v>
      </c>
      <c r="G1009" s="86">
        <v>26.223138295249498</v>
      </c>
      <c r="H1009" s="86">
        <v>26.223138295249498</v>
      </c>
      <c r="I1009" s="86">
        <v>0.2</v>
      </c>
      <c r="J1009" s="86">
        <v>0.32</v>
      </c>
      <c r="K1009" s="87">
        <v>0</v>
      </c>
      <c r="L1009" s="85">
        <v>0.13999999998400001</v>
      </c>
      <c r="M1009" s="86">
        <v>0</v>
      </c>
      <c r="N1009" s="86">
        <v>58.930495689655203</v>
      </c>
      <c r="O1009" s="86">
        <v>10.9937703945417</v>
      </c>
      <c r="P1009" s="86">
        <v>0.23100000000000001</v>
      </c>
      <c r="Q1009" s="88">
        <v>2.2683</v>
      </c>
      <c r="R1009" s="85">
        <v>0</v>
      </c>
      <c r="S1009" s="86">
        <v>0</v>
      </c>
      <c r="T1009" s="86">
        <v>1.33</v>
      </c>
      <c r="U1009" s="88">
        <v>1.6726003215021801</v>
      </c>
      <c r="V1009" s="89"/>
      <c r="W1009" s="85">
        <v>47.973269092208099</v>
      </c>
      <c r="X1009" s="88">
        <v>49.833333333299997</v>
      </c>
      <c r="Y1009" s="85">
        <v>-100</v>
      </c>
      <c r="Z1009" s="88"/>
      <c r="AA1009" s="85">
        <v>0</v>
      </c>
      <c r="AB1009" s="91">
        <v>0</v>
      </c>
      <c r="AC1009" s="86">
        <v>0</v>
      </c>
      <c r="AD1009" s="86">
        <v>0</v>
      </c>
      <c r="AE1009" s="86">
        <v>0</v>
      </c>
      <c r="AF1009" s="88">
        <v>0</v>
      </c>
      <c r="AG1009" s="85">
        <v>0.89676000030500003</v>
      </c>
      <c r="AH1009" s="86">
        <v>2.6059999999999998E-3</v>
      </c>
      <c r="AI1009" s="88">
        <v>0</v>
      </c>
      <c r="AJ1009" s="150">
        <v>1.25</v>
      </c>
      <c r="AK1009" s="151">
        <v>6</v>
      </c>
    </row>
    <row r="1010" spans="1:37" x14ac:dyDescent="0.2">
      <c r="A1010" s="149" t="s">
        <v>2180</v>
      </c>
      <c r="B1010" s="66" t="s">
        <v>2181</v>
      </c>
      <c r="C1010" s="67">
        <v>27</v>
      </c>
      <c r="D1010" s="84" t="s">
        <v>342</v>
      </c>
      <c r="E1010" s="85">
        <v>76.461999211314406</v>
      </c>
      <c r="F1010" s="91">
        <v>76.461999211314406</v>
      </c>
      <c r="G1010" s="86">
        <v>25.425517175226702</v>
      </c>
      <c r="H1010" s="86">
        <v>25.425517175226702</v>
      </c>
      <c r="I1010" s="86">
        <v>0.65</v>
      </c>
      <c r="J1010" s="86">
        <v>0.65</v>
      </c>
      <c r="K1010" s="87">
        <v>0</v>
      </c>
      <c r="L1010" s="85">
        <v>0.359999999944</v>
      </c>
      <c r="M1010" s="86">
        <v>0</v>
      </c>
      <c r="N1010" s="86">
        <v>34.138724523339903</v>
      </c>
      <c r="O1010" s="86">
        <v>2.5072803466155298</v>
      </c>
      <c r="P1010" s="86">
        <v>0.30399999999999999</v>
      </c>
      <c r="Q1010" s="88">
        <v>1.3382000000000001</v>
      </c>
      <c r="R1010" s="85">
        <v>0</v>
      </c>
      <c r="S1010" s="86">
        <v>0</v>
      </c>
      <c r="T1010" s="86">
        <v>1.26</v>
      </c>
      <c r="U1010" s="88">
        <v>4.2098756221556703</v>
      </c>
      <c r="V1010" s="89"/>
      <c r="W1010" s="85">
        <v>49.5</v>
      </c>
      <c r="X1010" s="88"/>
      <c r="Y1010" s="85"/>
      <c r="Z1010" s="88"/>
      <c r="AA1010" s="85">
        <v>1.6</v>
      </c>
      <c r="AB1010" s="91">
        <v>1.6</v>
      </c>
      <c r="AC1010" s="86">
        <v>0.61</v>
      </c>
      <c r="AD1010" s="86">
        <v>0.61</v>
      </c>
      <c r="AE1010" s="86">
        <v>0</v>
      </c>
      <c r="AF1010" s="88">
        <v>0</v>
      </c>
      <c r="AG1010" s="85">
        <v>1.99115499943</v>
      </c>
      <c r="AH1010" s="86">
        <v>5.6030000000000003E-3</v>
      </c>
      <c r="AI1010" s="88">
        <v>0</v>
      </c>
      <c r="AJ1010" s="150">
        <v>1.32</v>
      </c>
      <c r="AK1010" s="151">
        <v>4</v>
      </c>
    </row>
    <row r="1011" spans="1:37" x14ac:dyDescent="0.2">
      <c r="A1011" s="149" t="s">
        <v>2182</v>
      </c>
      <c r="B1011" s="66" t="s">
        <v>2183</v>
      </c>
      <c r="C1011" s="67">
        <v>27</v>
      </c>
      <c r="D1011" s="84" t="s">
        <v>342</v>
      </c>
      <c r="E1011" s="85">
        <v>88.824125432191593</v>
      </c>
      <c r="F1011" s="91">
        <v>88.824125432191593</v>
      </c>
      <c r="G1011" s="86">
        <v>31.600388580740201</v>
      </c>
      <c r="H1011" s="86">
        <v>31.600388580740201</v>
      </c>
      <c r="I1011" s="86">
        <v>0.91</v>
      </c>
      <c r="J1011" s="86">
        <v>0.49</v>
      </c>
      <c r="K1011" s="87">
        <v>0</v>
      </c>
      <c r="L1011" s="85">
        <v>0.110000000073</v>
      </c>
      <c r="M1011" s="86">
        <v>0</v>
      </c>
      <c r="N1011" s="86">
        <v>27.504852919217601</v>
      </c>
      <c r="O1011" s="86">
        <v>4.9269690404640398</v>
      </c>
      <c r="P1011" s="86">
        <v>0.22900000000000001</v>
      </c>
      <c r="Q1011" s="88">
        <v>2.9363999999999999</v>
      </c>
      <c r="R1011" s="85">
        <v>0</v>
      </c>
      <c r="S1011" s="86">
        <v>0</v>
      </c>
      <c r="T1011" s="86">
        <v>1.32</v>
      </c>
      <c r="U1011" s="88">
        <v>1.42375147545778</v>
      </c>
      <c r="V1011" s="89"/>
      <c r="W1011" s="85">
        <v>37.826500444912703</v>
      </c>
      <c r="X1011" s="88">
        <v>37.233333333300003</v>
      </c>
      <c r="Y1011" s="85"/>
      <c r="Z1011" s="88"/>
      <c r="AA1011" s="85">
        <v>0.41</v>
      </c>
      <c r="AB1011" s="91">
        <v>0.41</v>
      </c>
      <c r="AC1011" s="86">
        <v>0.13</v>
      </c>
      <c r="AD1011" s="86">
        <v>0.13</v>
      </c>
      <c r="AE1011" s="86">
        <v>0</v>
      </c>
      <c r="AF1011" s="88">
        <v>0</v>
      </c>
      <c r="AG1011" s="85">
        <v>0.653064999875</v>
      </c>
      <c r="AH1011" s="86">
        <v>4.052E-3</v>
      </c>
      <c r="AI1011" s="88">
        <v>0</v>
      </c>
      <c r="AJ1011" s="150">
        <v>1.52</v>
      </c>
      <c r="AK1011" s="151">
        <v>3</v>
      </c>
    </row>
    <row r="1012" spans="1:37" x14ac:dyDescent="0.2">
      <c r="A1012" s="149" t="s">
        <v>2184</v>
      </c>
      <c r="B1012" s="66" t="s">
        <v>2185</v>
      </c>
      <c r="C1012" s="67">
        <v>27</v>
      </c>
      <c r="D1012" s="84" t="s">
        <v>342</v>
      </c>
      <c r="E1012" s="85">
        <v>96.859934026896696</v>
      </c>
      <c r="F1012" s="91">
        <v>96.850418675463104</v>
      </c>
      <c r="G1012" s="86">
        <v>34.3139431616341</v>
      </c>
      <c r="H1012" s="86">
        <v>34.3139431616341</v>
      </c>
      <c r="I1012" s="86">
        <v>0.13</v>
      </c>
      <c r="J1012" s="86">
        <v>7.0000000000000007E-2</v>
      </c>
      <c r="K1012" s="87">
        <v>0</v>
      </c>
      <c r="L1012" s="85">
        <v>0</v>
      </c>
      <c r="M1012" s="86">
        <v>0</v>
      </c>
      <c r="N1012" s="86">
        <v>33.782166367444603</v>
      </c>
      <c r="O1012" s="86">
        <v>9.1742234227281507</v>
      </c>
      <c r="P1012" s="86">
        <v>0.123</v>
      </c>
      <c r="Q1012" s="88">
        <v>2.5903</v>
      </c>
      <c r="R1012" s="85">
        <v>0</v>
      </c>
      <c r="S1012" s="86">
        <v>0</v>
      </c>
      <c r="T1012" s="86">
        <v>0.95</v>
      </c>
      <c r="U1012" s="88">
        <v>1.0070413600609001</v>
      </c>
      <c r="V1012" s="89"/>
      <c r="W1012" s="85">
        <v>43.549748408955097</v>
      </c>
      <c r="X1012" s="88">
        <v>43.733333333300003</v>
      </c>
      <c r="Y1012" s="85"/>
      <c r="Z1012" s="88"/>
      <c r="AA1012" s="85">
        <v>0</v>
      </c>
      <c r="AB1012" s="91">
        <v>0</v>
      </c>
      <c r="AC1012" s="86">
        <v>0</v>
      </c>
      <c r="AD1012" s="86">
        <v>0</v>
      </c>
      <c r="AE1012" s="86">
        <v>0</v>
      </c>
      <c r="AF1012" s="88">
        <v>0</v>
      </c>
      <c r="AG1012" s="85">
        <v>0.15486500009599999</v>
      </c>
      <c r="AH1012" s="86">
        <v>4.8799999999999999E-4</v>
      </c>
      <c r="AI1012" s="88">
        <v>5.0000000030900001E-4</v>
      </c>
      <c r="AJ1012" s="150">
        <v>1.1599999999999999</v>
      </c>
      <c r="AK1012" s="151">
        <v>4</v>
      </c>
    </row>
    <row r="1013" spans="1:37" x14ac:dyDescent="0.2">
      <c r="A1013" s="149" t="s">
        <v>648</v>
      </c>
      <c r="B1013" s="66" t="s">
        <v>2186</v>
      </c>
      <c r="C1013" s="67">
        <v>27</v>
      </c>
      <c r="D1013" s="84" t="s">
        <v>342</v>
      </c>
      <c r="E1013" s="85">
        <v>88.614075506006799</v>
      </c>
      <c r="F1013" s="91">
        <v>88.604365825455304</v>
      </c>
      <c r="G1013" s="86">
        <v>27.5048769077315</v>
      </c>
      <c r="H1013" s="86">
        <v>27.496932623644</v>
      </c>
      <c r="I1013" s="86">
        <v>0.74</v>
      </c>
      <c r="J1013" s="86">
        <v>0.42</v>
      </c>
      <c r="K1013" s="87">
        <v>0</v>
      </c>
      <c r="L1013" s="85">
        <v>2.0000000006499999E-2</v>
      </c>
      <c r="M1013" s="86">
        <v>0</v>
      </c>
      <c r="N1013" s="86">
        <v>15.2348476515235</v>
      </c>
      <c r="O1013" s="86">
        <v>3.8144384742246098</v>
      </c>
      <c r="P1013" s="86">
        <v>0.252</v>
      </c>
      <c r="Q1013" s="88">
        <v>2.2852000000000001</v>
      </c>
      <c r="R1013" s="85">
        <v>0</v>
      </c>
      <c r="S1013" s="86">
        <v>0</v>
      </c>
      <c r="T1013" s="86">
        <v>1.48</v>
      </c>
      <c r="U1013" s="88">
        <v>2.98352002400939</v>
      </c>
      <c r="V1013" s="89"/>
      <c r="W1013" s="85"/>
      <c r="X1013" s="88"/>
      <c r="Y1013" s="85"/>
      <c r="Z1013" s="88"/>
      <c r="AA1013" s="85">
        <v>7.0000000000000007E-2</v>
      </c>
      <c r="AB1013" s="91">
        <v>0.05</v>
      </c>
      <c r="AC1013" s="86">
        <v>0.05</v>
      </c>
      <c r="AD1013" s="86">
        <v>0.05</v>
      </c>
      <c r="AE1013" s="86">
        <v>0</v>
      </c>
      <c r="AF1013" s="88">
        <v>0</v>
      </c>
      <c r="AG1013" s="85">
        <v>0.68079500032999996</v>
      </c>
      <c r="AH1013" s="86">
        <v>5.019E-3</v>
      </c>
      <c r="AI1013" s="88">
        <v>0</v>
      </c>
      <c r="AJ1013" s="150">
        <v>1.7</v>
      </c>
      <c r="AK1013" s="151">
        <v>2</v>
      </c>
    </row>
    <row r="1014" spans="1:37" x14ac:dyDescent="0.2">
      <c r="A1014" s="149" t="s">
        <v>2187</v>
      </c>
      <c r="B1014" s="66" t="s">
        <v>2188</v>
      </c>
      <c r="C1014" s="67">
        <v>27</v>
      </c>
      <c r="D1014" s="84" t="s">
        <v>342</v>
      </c>
      <c r="E1014" s="85">
        <v>84.330043492806993</v>
      </c>
      <c r="F1014" s="91">
        <v>84.319170291067294</v>
      </c>
      <c r="G1014" s="86">
        <v>28.562228169956501</v>
      </c>
      <c r="H1014" s="86">
        <v>28.561391769822698</v>
      </c>
      <c r="I1014" s="86">
        <v>1.04</v>
      </c>
      <c r="J1014" s="86">
        <v>0.57999999999999996</v>
      </c>
      <c r="K1014" s="87">
        <v>0</v>
      </c>
      <c r="L1014" s="85">
        <v>0.33000000031499999</v>
      </c>
      <c r="M1014" s="86">
        <v>0</v>
      </c>
      <c r="N1014" s="86">
        <v>32.551277089783298</v>
      </c>
      <c r="O1014" s="86">
        <v>17.174953015547601</v>
      </c>
      <c r="P1014" s="86">
        <v>0.25700000000000001</v>
      </c>
      <c r="Q1014" s="88">
        <v>1.9422999999999999</v>
      </c>
      <c r="R1014" s="85">
        <v>0</v>
      </c>
      <c r="S1014" s="86">
        <v>0</v>
      </c>
      <c r="T1014" s="86">
        <v>1.53</v>
      </c>
      <c r="U1014" s="88">
        <v>1.3323854131816699</v>
      </c>
      <c r="V1014" s="89"/>
      <c r="W1014" s="85">
        <v>46.379393717857099</v>
      </c>
      <c r="X1014" s="88">
        <v>52.7</v>
      </c>
      <c r="Y1014" s="85">
        <v>-100</v>
      </c>
      <c r="Z1014" s="88"/>
      <c r="AA1014" s="85">
        <v>0</v>
      </c>
      <c r="AB1014" s="91">
        <v>0</v>
      </c>
      <c r="AC1014" s="86">
        <v>0</v>
      </c>
      <c r="AD1014" s="86">
        <v>0</v>
      </c>
      <c r="AE1014" s="86">
        <v>0</v>
      </c>
      <c r="AF1014" s="88">
        <v>0</v>
      </c>
      <c r="AG1014" s="85">
        <v>1.6560450014799999</v>
      </c>
      <c r="AH1014" s="86">
        <v>5.7429999999999998E-3</v>
      </c>
      <c r="AI1014" s="88">
        <v>0</v>
      </c>
      <c r="AJ1014" s="150">
        <v>1.45</v>
      </c>
      <c r="AK1014" s="151">
        <v>2</v>
      </c>
    </row>
    <row r="1015" spans="1:37" x14ac:dyDescent="0.2">
      <c r="A1015" s="149" t="s">
        <v>2189</v>
      </c>
      <c r="B1015" s="66" t="s">
        <v>2190</v>
      </c>
      <c r="C1015" s="67">
        <v>27</v>
      </c>
      <c r="D1015" s="84" t="s">
        <v>342</v>
      </c>
      <c r="E1015" s="85">
        <v>94.315881136388398</v>
      </c>
      <c r="F1015" s="91">
        <v>94.311527157940603</v>
      </c>
      <c r="G1015" s="86">
        <v>28.978992053989298</v>
      </c>
      <c r="H1015" s="86">
        <v>28.978992053989298</v>
      </c>
      <c r="I1015" s="86">
        <v>0.32</v>
      </c>
      <c r="J1015" s="86">
        <v>0.24</v>
      </c>
      <c r="K1015" s="87">
        <v>0</v>
      </c>
      <c r="L1015" s="85">
        <v>0.120000000006</v>
      </c>
      <c r="M1015" s="86">
        <v>0</v>
      </c>
      <c r="N1015" s="86">
        <v>73.308358698197097</v>
      </c>
      <c r="O1015" s="86">
        <v>12.4255838803236</v>
      </c>
      <c r="P1015" s="86">
        <v>0.151</v>
      </c>
      <c r="Q1015" s="88">
        <v>2.2254</v>
      </c>
      <c r="R1015" s="85">
        <v>0</v>
      </c>
      <c r="S1015" s="86">
        <v>0</v>
      </c>
      <c r="T1015" s="86">
        <v>1.0900000000000001</v>
      </c>
      <c r="U1015" s="88">
        <v>0.33199085664526001</v>
      </c>
      <c r="V1015" s="89"/>
      <c r="W1015" s="85"/>
      <c r="X1015" s="88"/>
      <c r="Y1015" s="85"/>
      <c r="Z1015" s="88"/>
      <c r="AA1015" s="85">
        <v>0</v>
      </c>
      <c r="AB1015" s="91">
        <v>0</v>
      </c>
      <c r="AC1015" s="86">
        <v>0</v>
      </c>
      <c r="AD1015" s="86">
        <v>0</v>
      </c>
      <c r="AE1015" s="86">
        <v>0</v>
      </c>
      <c r="AF1015" s="88">
        <v>0</v>
      </c>
      <c r="AG1015" s="85">
        <v>0.37219999987500002</v>
      </c>
      <c r="AH1015" s="86">
        <v>1.8619999999999999E-3</v>
      </c>
      <c r="AI1015" s="88">
        <v>0</v>
      </c>
      <c r="AJ1015" s="150">
        <v>1.36</v>
      </c>
      <c r="AK1015" s="151">
        <v>7</v>
      </c>
    </row>
    <row r="1016" spans="1:37" x14ac:dyDescent="0.2">
      <c r="A1016" s="149" t="s">
        <v>2191</v>
      </c>
      <c r="B1016" s="66" t="s">
        <v>2192</v>
      </c>
      <c r="C1016" s="67">
        <v>27</v>
      </c>
      <c r="D1016" s="84" t="s">
        <v>342</v>
      </c>
      <c r="E1016" s="85">
        <v>77.327146612611998</v>
      </c>
      <c r="F1016" s="91">
        <v>77.327146612611998</v>
      </c>
      <c r="G1016" s="86">
        <v>20.5349507490577</v>
      </c>
      <c r="H1016" s="86">
        <v>20.5349507490577</v>
      </c>
      <c r="I1016" s="86">
        <v>0.75</v>
      </c>
      <c r="J1016" s="86">
        <v>0.56999999999999995</v>
      </c>
      <c r="K1016" s="87">
        <v>0</v>
      </c>
      <c r="L1016" s="85">
        <v>0</v>
      </c>
      <c r="M1016" s="86">
        <v>0</v>
      </c>
      <c r="N1016" s="86">
        <v>9.6248988036340695</v>
      </c>
      <c r="O1016" s="86">
        <v>3.83296703296703</v>
      </c>
      <c r="P1016" s="86">
        <v>0.34399999999999997</v>
      </c>
      <c r="Q1016" s="88">
        <v>1.7596000000000001</v>
      </c>
      <c r="R1016" s="85">
        <v>0</v>
      </c>
      <c r="S1016" s="86">
        <v>0</v>
      </c>
      <c r="T1016" s="86">
        <v>1.47</v>
      </c>
      <c r="U1016" s="88">
        <v>7.6679441294777204</v>
      </c>
      <c r="V1016" s="89"/>
      <c r="W1016" s="85"/>
      <c r="X1016" s="88"/>
      <c r="Y1016" s="85"/>
      <c r="Z1016" s="88"/>
      <c r="AA1016" s="85">
        <v>2.13</v>
      </c>
      <c r="AB1016" s="91">
        <v>2.13</v>
      </c>
      <c r="AC1016" s="86">
        <v>0.96</v>
      </c>
      <c r="AD1016" s="86">
        <v>0.96</v>
      </c>
      <c r="AE1016" s="86">
        <v>0</v>
      </c>
      <c r="AF1016" s="88">
        <v>0</v>
      </c>
      <c r="AG1016" s="85">
        <v>0.74753499918199995</v>
      </c>
      <c r="AH1016" s="86">
        <v>3.271E-3</v>
      </c>
      <c r="AI1016" s="88">
        <v>0</v>
      </c>
      <c r="AJ1016" s="150">
        <v>1.28</v>
      </c>
      <c r="AK1016" s="151">
        <v>1</v>
      </c>
    </row>
    <row r="1017" spans="1:37" x14ac:dyDescent="0.2">
      <c r="A1017" s="149" t="s">
        <v>2193</v>
      </c>
      <c r="B1017" s="66" t="s">
        <v>2194</v>
      </c>
      <c r="C1017" s="67">
        <v>27</v>
      </c>
      <c r="D1017" s="84" t="s">
        <v>342</v>
      </c>
      <c r="E1017" s="85">
        <v>81.640827283007297</v>
      </c>
      <c r="F1017" s="91">
        <v>81.640827283007297</v>
      </c>
      <c r="G1017" s="86">
        <v>25.340562019804899</v>
      </c>
      <c r="H1017" s="86">
        <v>25.340562019804899</v>
      </c>
      <c r="I1017" s="86">
        <v>0.27</v>
      </c>
      <c r="J1017" s="86">
        <v>0.28000000000000003</v>
      </c>
      <c r="K1017" s="87">
        <v>0</v>
      </c>
      <c r="L1017" s="85">
        <v>0.54999999953900003</v>
      </c>
      <c r="M1017" s="86">
        <v>9.0632197523896497E-4</v>
      </c>
      <c r="N1017" s="86">
        <v>25.771649454797199</v>
      </c>
      <c r="O1017" s="86">
        <v>21.0914689175559</v>
      </c>
      <c r="P1017" s="86">
        <v>0.251</v>
      </c>
      <c r="Q1017" s="88">
        <v>1.0099</v>
      </c>
      <c r="R1017" s="85">
        <v>1.0061374383740799E-2</v>
      </c>
      <c r="S1017" s="86">
        <v>0</v>
      </c>
      <c r="T1017" s="86">
        <v>0.95</v>
      </c>
      <c r="U1017" s="88">
        <v>3.9483000961711201</v>
      </c>
      <c r="V1017" s="89"/>
      <c r="W1017" s="85">
        <v>46.660791610294098</v>
      </c>
      <c r="X1017" s="88">
        <v>42.333333333299997</v>
      </c>
      <c r="Y1017" s="85">
        <v>-100</v>
      </c>
      <c r="Z1017" s="88"/>
      <c r="AA1017" s="85">
        <v>0.6</v>
      </c>
      <c r="AB1017" s="91">
        <v>0.6</v>
      </c>
      <c r="AC1017" s="86">
        <v>0.17</v>
      </c>
      <c r="AD1017" s="86">
        <v>0.17</v>
      </c>
      <c r="AE1017" s="86">
        <v>0</v>
      </c>
      <c r="AF1017" s="88">
        <v>0</v>
      </c>
      <c r="AG1017" s="85">
        <v>1.6788779983</v>
      </c>
      <c r="AH1017" s="86">
        <v>3.0140000000000002E-3</v>
      </c>
      <c r="AI1017" s="88">
        <v>0</v>
      </c>
      <c r="AJ1017" s="150">
        <v>1.1399999999999999</v>
      </c>
      <c r="AK1017" s="151">
        <v>2</v>
      </c>
    </row>
    <row r="1018" spans="1:37" x14ac:dyDescent="0.2">
      <c r="A1018" s="149" t="s">
        <v>2195</v>
      </c>
      <c r="B1018" s="66" t="s">
        <v>2196</v>
      </c>
      <c r="C1018" s="67">
        <v>27</v>
      </c>
      <c r="D1018" s="84" t="s">
        <v>342</v>
      </c>
      <c r="E1018" s="85">
        <v>82.777449107255407</v>
      </c>
      <c r="F1018" s="91">
        <v>82.770660175154404</v>
      </c>
      <c r="G1018" s="86">
        <v>28.477630468727298</v>
      </c>
      <c r="H1018" s="86">
        <v>28.473751078955299</v>
      </c>
      <c r="I1018" s="86">
        <v>0.75</v>
      </c>
      <c r="J1018" s="86">
        <v>0.51</v>
      </c>
      <c r="K1018" s="87">
        <v>0</v>
      </c>
      <c r="L1018" s="85">
        <v>0.70000000098100001</v>
      </c>
      <c r="M1018" s="86">
        <v>7.6445511951437099E-4</v>
      </c>
      <c r="N1018" s="86">
        <v>20.489445717350002</v>
      </c>
      <c r="O1018" s="86">
        <v>14.5849355349468</v>
      </c>
      <c r="P1018" s="86">
        <v>0.34399999999999997</v>
      </c>
      <c r="Q1018" s="88">
        <v>1.2930999999999999</v>
      </c>
      <c r="R1018" s="85">
        <v>7.4504544777231401E-3</v>
      </c>
      <c r="S1018" s="86">
        <v>0</v>
      </c>
      <c r="T1018" s="86">
        <v>1.08</v>
      </c>
      <c r="U1018" s="88">
        <v>4.5165795420380404</v>
      </c>
      <c r="V1018" s="89"/>
      <c r="W1018" s="85">
        <v>45.303526677391702</v>
      </c>
      <c r="X1018" s="88">
        <v>44.866666666699999</v>
      </c>
      <c r="Y1018" s="85"/>
      <c r="Z1018" s="88"/>
      <c r="AA1018" s="85">
        <v>0.96</v>
      </c>
      <c r="AB1018" s="91">
        <v>0.95</v>
      </c>
      <c r="AC1018" s="86">
        <v>0.27</v>
      </c>
      <c r="AD1018" s="86">
        <v>0.27</v>
      </c>
      <c r="AE1018" s="86">
        <v>0</v>
      </c>
      <c r="AF1018" s="88">
        <v>0</v>
      </c>
      <c r="AG1018" s="85">
        <v>1.47012200354</v>
      </c>
      <c r="AH1018" s="86">
        <v>4.5950000000000001E-3</v>
      </c>
      <c r="AI1018" s="88">
        <v>0</v>
      </c>
      <c r="AJ1018" s="150">
        <v>1.07</v>
      </c>
      <c r="AK1018" s="151">
        <v>1</v>
      </c>
    </row>
    <row r="1019" spans="1:37" x14ac:dyDescent="0.2">
      <c r="A1019" s="149" t="s">
        <v>2197</v>
      </c>
      <c r="B1019" s="66" t="s">
        <v>2198</v>
      </c>
      <c r="C1019" s="67">
        <v>27</v>
      </c>
      <c r="D1019" s="84" t="s">
        <v>342</v>
      </c>
      <c r="E1019" s="85">
        <v>79.697390670279006</v>
      </c>
      <c r="F1019" s="91">
        <v>79.684818616696901</v>
      </c>
      <c r="G1019" s="86">
        <v>26.791046183438802</v>
      </c>
      <c r="H1019" s="86">
        <v>26.784131553968699</v>
      </c>
      <c r="I1019" s="86">
        <v>0.43</v>
      </c>
      <c r="J1019" s="86">
        <v>0.35</v>
      </c>
      <c r="K1019" s="87">
        <v>0</v>
      </c>
      <c r="L1019" s="85">
        <v>4.0000000280499999E-2</v>
      </c>
      <c r="M1019" s="86">
        <v>0</v>
      </c>
      <c r="N1019" s="86">
        <v>12.219263028183001</v>
      </c>
      <c r="O1019" s="86">
        <v>4.3644805571677301</v>
      </c>
      <c r="P1019" s="86">
        <v>0.39900000000000002</v>
      </c>
      <c r="Q1019" s="88">
        <v>1.7112000000000001</v>
      </c>
      <c r="R1019" s="85">
        <v>0</v>
      </c>
      <c r="S1019" s="86">
        <v>0</v>
      </c>
      <c r="T1019" s="86">
        <v>1.1499999999999999</v>
      </c>
      <c r="U1019" s="88">
        <v>6.4576353224417398</v>
      </c>
      <c r="V1019" s="89"/>
      <c r="W1019" s="85">
        <v>36.9666666667</v>
      </c>
      <c r="X1019" s="88"/>
      <c r="Y1019" s="85"/>
      <c r="Z1019" s="88"/>
      <c r="AA1019" s="85">
        <v>0.91</v>
      </c>
      <c r="AB1019" s="91">
        <v>0.91</v>
      </c>
      <c r="AC1019" s="86">
        <v>0.23</v>
      </c>
      <c r="AD1019" s="86">
        <v>0.23</v>
      </c>
      <c r="AE1019" s="86">
        <v>0</v>
      </c>
      <c r="AF1019" s="88">
        <v>0</v>
      </c>
      <c r="AG1019" s="85">
        <v>2.7402280139299999</v>
      </c>
      <c r="AH1019" s="86">
        <v>5.2979999999999998E-3</v>
      </c>
      <c r="AI1019" s="88">
        <v>0</v>
      </c>
      <c r="AJ1019" s="150">
        <v>1.1399999999999999</v>
      </c>
      <c r="AK1019" s="151">
        <v>1</v>
      </c>
    </row>
    <row r="1020" spans="1:37" x14ac:dyDescent="0.2">
      <c r="A1020" s="149" t="s">
        <v>2199</v>
      </c>
      <c r="B1020" s="66" t="s">
        <v>2200</v>
      </c>
      <c r="C1020" s="67">
        <v>27</v>
      </c>
      <c r="D1020" s="84" t="s">
        <v>342</v>
      </c>
      <c r="E1020" s="85">
        <v>77.406550989567194</v>
      </c>
      <c r="F1020" s="91">
        <v>77.320976640023304</v>
      </c>
      <c r="G1020" s="86">
        <v>27.696957558764101</v>
      </c>
      <c r="H1020" s="86">
        <v>27.696957558764101</v>
      </c>
      <c r="I1020" s="86">
        <v>0.56000000000000005</v>
      </c>
      <c r="J1020" s="86">
        <v>0.56999999999999995</v>
      </c>
      <c r="K1020" s="87">
        <v>0</v>
      </c>
      <c r="L1020" s="85">
        <v>1.3799999981</v>
      </c>
      <c r="M1020" s="86">
        <v>0</v>
      </c>
      <c r="N1020" s="86">
        <v>7.8233161191077896</v>
      </c>
      <c r="O1020" s="86">
        <v>2.4944154877140701</v>
      </c>
      <c r="P1020" s="86">
        <v>0.35899999999999999</v>
      </c>
      <c r="Q1020" s="88">
        <v>0.66759999999999997</v>
      </c>
      <c r="R1020" s="85">
        <v>0</v>
      </c>
      <c r="S1020" s="86">
        <v>0</v>
      </c>
      <c r="T1020" s="86">
        <v>0.64</v>
      </c>
      <c r="U1020" s="88">
        <v>0.47885221127760702</v>
      </c>
      <c r="V1020" s="89"/>
      <c r="W1020" s="85"/>
      <c r="X1020" s="88"/>
      <c r="Y1020" s="85"/>
      <c r="Z1020" s="88"/>
      <c r="AA1020" s="85">
        <v>0.1</v>
      </c>
      <c r="AB1020" s="91">
        <v>0.03</v>
      </c>
      <c r="AC1020" s="86">
        <v>0</v>
      </c>
      <c r="AD1020" s="86">
        <v>0</v>
      </c>
      <c r="AE1020" s="86">
        <v>0</v>
      </c>
      <c r="AF1020" s="88">
        <v>0</v>
      </c>
      <c r="AG1020" s="85">
        <v>1.3503099911300001</v>
      </c>
      <c r="AH1020" s="86">
        <v>2.7390000000000001E-3</v>
      </c>
      <c r="AI1020" s="88">
        <v>0</v>
      </c>
      <c r="AJ1020" s="150">
        <v>1.05</v>
      </c>
      <c r="AK1020" s="151">
        <v>1</v>
      </c>
    </row>
    <row r="1021" spans="1:37" x14ac:dyDescent="0.2">
      <c r="A1021" s="149" t="s">
        <v>2201</v>
      </c>
      <c r="B1021" s="66" t="s">
        <v>2202</v>
      </c>
      <c r="C1021" s="67">
        <v>27</v>
      </c>
      <c r="D1021" s="84" t="s">
        <v>342</v>
      </c>
      <c r="E1021" s="85">
        <v>62.426145478733801</v>
      </c>
      <c r="F1021" s="91">
        <v>62.426145478733801</v>
      </c>
      <c r="G1021" s="86">
        <v>20.208749070704702</v>
      </c>
      <c r="H1021" s="86">
        <v>20.208749070704702</v>
      </c>
      <c r="I1021" s="86">
        <v>1.17</v>
      </c>
      <c r="J1021" s="86">
        <v>0.68</v>
      </c>
      <c r="K1021" s="87">
        <v>0</v>
      </c>
      <c r="L1021" s="85">
        <v>0.140000004639</v>
      </c>
      <c r="M1021" s="86">
        <v>0</v>
      </c>
      <c r="N1021" s="86">
        <v>16.621751244690099</v>
      </c>
      <c r="O1021" s="86">
        <v>18.269802863829302</v>
      </c>
      <c r="P1021" s="86">
        <v>0.48699999999999999</v>
      </c>
      <c r="Q1021" s="88">
        <v>0.48909999999999998</v>
      </c>
      <c r="R1021" s="85">
        <v>0</v>
      </c>
      <c r="S1021" s="86">
        <v>0.2</v>
      </c>
      <c r="T1021" s="86">
        <v>0.97</v>
      </c>
      <c r="U1021" s="88">
        <v>8.7343976210040299</v>
      </c>
      <c r="V1021" s="89"/>
      <c r="W1021" s="85">
        <v>44.509601813244601</v>
      </c>
      <c r="X1021" s="88">
        <v>42.7</v>
      </c>
      <c r="Y1021" s="85">
        <v>-100</v>
      </c>
      <c r="Z1021" s="88"/>
      <c r="AA1021" s="85">
        <v>1.68</v>
      </c>
      <c r="AB1021" s="91">
        <v>1.62</v>
      </c>
      <c r="AC1021" s="86">
        <v>0.17</v>
      </c>
      <c r="AD1021" s="86">
        <v>0.17</v>
      </c>
      <c r="AE1021" s="86">
        <v>0</v>
      </c>
      <c r="AF1021" s="88">
        <v>0</v>
      </c>
      <c r="AG1021" s="85">
        <v>3.41953691897</v>
      </c>
      <c r="AH1021" s="86">
        <v>5.8630000000000002E-3</v>
      </c>
      <c r="AI1021" s="88">
        <v>0</v>
      </c>
      <c r="AJ1021" s="150">
        <v>1.07</v>
      </c>
      <c r="AK1021" s="151">
        <v>1</v>
      </c>
    </row>
    <row r="1022" spans="1:37" x14ac:dyDescent="0.2">
      <c r="A1022" s="149" t="s">
        <v>2203</v>
      </c>
      <c r="B1022" s="66" t="s">
        <v>2204</v>
      </c>
      <c r="C1022" s="67">
        <v>27</v>
      </c>
      <c r="D1022" s="84" t="s">
        <v>342</v>
      </c>
      <c r="E1022" s="85">
        <v>53.741012984225797</v>
      </c>
      <c r="F1022" s="91">
        <v>53.741012984225797</v>
      </c>
      <c r="G1022" s="86">
        <v>18.965285974890001</v>
      </c>
      <c r="H1022" s="86">
        <v>18.965285974890001</v>
      </c>
      <c r="I1022" s="86">
        <v>1.73</v>
      </c>
      <c r="J1022" s="86">
        <v>1.57</v>
      </c>
      <c r="K1022" s="87">
        <v>0</v>
      </c>
      <c r="L1022" s="85">
        <v>8.9999999847899997E-2</v>
      </c>
      <c r="M1022" s="86">
        <v>0</v>
      </c>
      <c r="N1022" s="86">
        <v>15.523981356187001</v>
      </c>
      <c r="O1022" s="86">
        <v>7.5399129172714101</v>
      </c>
      <c r="P1022" s="86">
        <v>0.51</v>
      </c>
      <c r="Q1022" s="88">
        <v>1.1029</v>
      </c>
      <c r="R1022" s="85">
        <v>0</v>
      </c>
      <c r="S1022" s="86">
        <v>0.3</v>
      </c>
      <c r="T1022" s="86">
        <v>1.1599999999999999</v>
      </c>
      <c r="U1022" s="88">
        <v>9.8038952677325906</v>
      </c>
      <c r="V1022" s="89"/>
      <c r="W1022" s="85"/>
      <c r="X1022" s="88"/>
      <c r="Y1022" s="85"/>
      <c r="Z1022" s="88"/>
      <c r="AA1022" s="85">
        <v>2.11</v>
      </c>
      <c r="AB1022" s="91">
        <v>2.11</v>
      </c>
      <c r="AC1022" s="86">
        <v>0.5</v>
      </c>
      <c r="AD1022" s="86">
        <v>0.5</v>
      </c>
      <c r="AE1022" s="86">
        <v>0</v>
      </c>
      <c r="AF1022" s="88">
        <v>0</v>
      </c>
      <c r="AG1022" s="85">
        <v>4.1364569905900002</v>
      </c>
      <c r="AH1022" s="86">
        <v>9.7059999999999994E-3</v>
      </c>
      <c r="AI1022" s="88">
        <v>0</v>
      </c>
      <c r="AJ1022" s="150">
        <v>1.0900000000000001</v>
      </c>
      <c r="AK1022" s="151">
        <v>1</v>
      </c>
    </row>
    <row r="1023" spans="1:37" x14ac:dyDescent="0.2">
      <c r="A1023" s="149" t="s">
        <v>2205</v>
      </c>
      <c r="B1023" s="66" t="s">
        <v>2206</v>
      </c>
      <c r="C1023" s="67">
        <v>27</v>
      </c>
      <c r="D1023" s="84" t="s">
        <v>342</v>
      </c>
      <c r="E1023" s="85">
        <v>64.811715004725599</v>
      </c>
      <c r="F1023" s="91">
        <v>64.807160181737402</v>
      </c>
      <c r="G1023" s="86">
        <v>25.3601156925039</v>
      </c>
      <c r="H1023" s="86">
        <v>25.356699575262802</v>
      </c>
      <c r="I1023" s="86">
        <v>1.17</v>
      </c>
      <c r="J1023" s="86">
        <v>0.93</v>
      </c>
      <c r="K1023" s="87">
        <v>0</v>
      </c>
      <c r="L1023" s="85">
        <v>0.98999997968200004</v>
      </c>
      <c r="M1023" s="86">
        <v>0</v>
      </c>
      <c r="N1023" s="86">
        <v>16.2056587837838</v>
      </c>
      <c r="O1023" s="86">
        <v>18.460747343160801</v>
      </c>
      <c r="P1023" s="86">
        <v>0.46</v>
      </c>
      <c r="Q1023" s="88">
        <v>0.72119999999999995</v>
      </c>
      <c r="R1023" s="85">
        <v>0</v>
      </c>
      <c r="S1023" s="86">
        <v>0.2</v>
      </c>
      <c r="T1023" s="86">
        <v>0.9</v>
      </c>
      <c r="U1023" s="88">
        <v>5.5534679283526298</v>
      </c>
      <c r="V1023" s="89"/>
      <c r="W1023" s="85">
        <v>43.576555218760497</v>
      </c>
      <c r="X1023" s="88">
        <v>51.333333333299997</v>
      </c>
      <c r="Y1023" s="85">
        <v>-100</v>
      </c>
      <c r="Z1023" s="88"/>
      <c r="AA1023" s="85">
        <v>0.25</v>
      </c>
      <c r="AB1023" s="91">
        <v>0.25</v>
      </c>
      <c r="AC1023" s="86">
        <v>0</v>
      </c>
      <c r="AD1023" s="86">
        <v>0</v>
      </c>
      <c r="AE1023" s="86">
        <v>0</v>
      </c>
      <c r="AF1023" s="88">
        <v>0</v>
      </c>
      <c r="AG1023" s="85">
        <v>2.4009440743799999</v>
      </c>
      <c r="AH1023" s="86">
        <v>6.7369999999999999E-3</v>
      </c>
      <c r="AI1023" s="88">
        <v>0</v>
      </c>
      <c r="AJ1023" s="150">
        <v>1.07</v>
      </c>
      <c r="AK1023" s="151">
        <v>1</v>
      </c>
    </row>
    <row r="1024" spans="1:37" x14ac:dyDescent="0.2">
      <c r="A1024" s="149" t="s">
        <v>2207</v>
      </c>
      <c r="B1024" s="66" t="s">
        <v>2208</v>
      </c>
      <c r="C1024" s="67">
        <v>27</v>
      </c>
      <c r="D1024" s="84" t="s">
        <v>342</v>
      </c>
      <c r="E1024" s="85">
        <v>55.893194643647</v>
      </c>
      <c r="F1024" s="91">
        <v>55.892524429312502</v>
      </c>
      <c r="G1024" s="86">
        <v>24.949398817741901</v>
      </c>
      <c r="H1024" s="86">
        <v>24.9487286034074</v>
      </c>
      <c r="I1024" s="86">
        <v>2.61</v>
      </c>
      <c r="J1024" s="86">
        <v>4.37</v>
      </c>
      <c r="K1024" s="87">
        <v>0</v>
      </c>
      <c r="L1024" s="85">
        <v>1.0399999984399999</v>
      </c>
      <c r="M1024" s="86">
        <v>2.4906631902172202E-3</v>
      </c>
      <c r="N1024" s="86">
        <v>21.3457290132548</v>
      </c>
      <c r="O1024" s="86">
        <v>18.575594617010498</v>
      </c>
      <c r="P1024" s="86">
        <v>0.66700000000000004</v>
      </c>
      <c r="Q1024" s="88">
        <v>0.9234</v>
      </c>
      <c r="R1024" s="85">
        <v>2.4005281161855602E-2</v>
      </c>
      <c r="S1024" s="86">
        <v>0.3</v>
      </c>
      <c r="T1024" s="86">
        <v>1.25</v>
      </c>
      <c r="U1024" s="88">
        <v>8.4091792555259204</v>
      </c>
      <c r="V1024" s="89"/>
      <c r="W1024" s="85">
        <v>45.079283088354003</v>
      </c>
      <c r="X1024" s="88">
        <v>48.1</v>
      </c>
      <c r="Y1024" s="85">
        <v>-100</v>
      </c>
      <c r="Z1024" s="88"/>
      <c r="AA1024" s="85">
        <v>0.14000000000000001</v>
      </c>
      <c r="AB1024" s="91">
        <v>0.11</v>
      </c>
      <c r="AC1024" s="86">
        <v>0.06</v>
      </c>
      <c r="AD1024" s="86">
        <v>0.06</v>
      </c>
      <c r="AE1024" s="86">
        <v>0</v>
      </c>
      <c r="AF1024" s="88">
        <v>0</v>
      </c>
      <c r="AG1024" s="85">
        <v>6.0425819910299996</v>
      </c>
      <c r="AH1024" s="86">
        <v>5.4394999999999999E-2</v>
      </c>
      <c r="AI1024" s="88">
        <v>7.0587976421499995E-11</v>
      </c>
      <c r="AJ1024" s="150">
        <v>1.07</v>
      </c>
      <c r="AK1024" s="151">
        <v>0</v>
      </c>
    </row>
    <row r="1025" spans="1:37" x14ac:dyDescent="0.2">
      <c r="A1025" s="149" t="s">
        <v>2209</v>
      </c>
      <c r="B1025" s="66" t="s">
        <v>2209</v>
      </c>
      <c r="C1025" s="67">
        <v>27</v>
      </c>
      <c r="D1025" s="84" t="s">
        <v>342</v>
      </c>
      <c r="E1025" s="85">
        <v>26.980282979291399</v>
      </c>
      <c r="F1025" s="91">
        <v>26.9478662141032</v>
      </c>
      <c r="G1025" s="86">
        <v>12.064757255634801</v>
      </c>
      <c r="H1025" s="86">
        <v>12.0323404904466</v>
      </c>
      <c r="I1025" s="86">
        <v>2.62</v>
      </c>
      <c r="J1025" s="86">
        <v>3.27</v>
      </c>
      <c r="K1025" s="87">
        <v>0</v>
      </c>
      <c r="L1025" s="85">
        <v>0</v>
      </c>
      <c r="M1025" s="86">
        <v>1.03150317213857E-2</v>
      </c>
      <c r="N1025" s="86">
        <v>1.6564811836603399</v>
      </c>
      <c r="O1025" s="86">
        <v>2.24516936556364</v>
      </c>
      <c r="P1025" s="86">
        <v>0.503</v>
      </c>
      <c r="Q1025" s="88">
        <v>1.1229</v>
      </c>
      <c r="R1025" s="85">
        <v>1.5750511891636499E-2</v>
      </c>
      <c r="S1025" s="86">
        <v>0.6</v>
      </c>
      <c r="T1025" s="86">
        <v>0.89</v>
      </c>
      <c r="U1025" s="88">
        <v>20.1727622897677</v>
      </c>
      <c r="V1025" s="89"/>
      <c r="W1025" s="85">
        <v>22.868263508096401</v>
      </c>
      <c r="X1025" s="88"/>
      <c r="Y1025" s="85"/>
      <c r="Z1025" s="88"/>
      <c r="AA1025" s="85">
        <v>1.4</v>
      </c>
      <c r="AB1025" s="91">
        <v>1.4</v>
      </c>
      <c r="AC1025" s="86">
        <v>0.62</v>
      </c>
      <c r="AD1025" s="86">
        <v>0.62</v>
      </c>
      <c r="AE1025" s="86">
        <v>0</v>
      </c>
      <c r="AF1025" s="88">
        <v>0</v>
      </c>
      <c r="AG1025" s="85">
        <v>4.8345958621699996</v>
      </c>
      <c r="AH1025" s="86">
        <v>1.3854999999999999E-2</v>
      </c>
      <c r="AI1025" s="88">
        <v>0</v>
      </c>
      <c r="AJ1025" s="150">
        <v>1</v>
      </c>
      <c r="AK1025" s="151">
        <v>0</v>
      </c>
    </row>
    <row r="1026" spans="1:37" x14ac:dyDescent="0.2">
      <c r="A1026" s="149" t="s">
        <v>1199</v>
      </c>
      <c r="B1026" s="66" t="s">
        <v>2210</v>
      </c>
      <c r="C1026" s="67">
        <v>27</v>
      </c>
      <c r="D1026" s="84" t="s">
        <v>342</v>
      </c>
      <c r="E1026" s="85">
        <v>22.9379701140499</v>
      </c>
      <c r="F1026" s="91">
        <v>22.9163970027757</v>
      </c>
      <c r="G1026" s="86">
        <v>10.5003523608175</v>
      </c>
      <c r="H1026" s="86">
        <v>10.4859702866347</v>
      </c>
      <c r="I1026" s="86">
        <v>1.33</v>
      </c>
      <c r="J1026" s="86">
        <v>1.54</v>
      </c>
      <c r="K1026" s="87">
        <v>0</v>
      </c>
      <c r="L1026" s="85">
        <v>1.0212016171E-9</v>
      </c>
      <c r="M1026" s="86">
        <v>0</v>
      </c>
      <c r="N1026" s="86">
        <v>9.2961487383798094</v>
      </c>
      <c r="O1026" s="86">
        <v>4.4899187481191696</v>
      </c>
      <c r="P1026" s="86">
        <v>0.56499999999999995</v>
      </c>
      <c r="Q1026" s="88">
        <v>1.0866</v>
      </c>
      <c r="R1026" s="85">
        <v>0</v>
      </c>
      <c r="S1026" s="86">
        <v>0.6</v>
      </c>
      <c r="T1026" s="86">
        <v>1.1399999999999999</v>
      </c>
      <c r="U1026" s="88">
        <v>18.4723360803095</v>
      </c>
      <c r="V1026" s="89"/>
      <c r="W1026" s="85">
        <v>14.4333333333</v>
      </c>
      <c r="X1026" s="88"/>
      <c r="Y1026" s="85"/>
      <c r="Z1026" s="88"/>
      <c r="AA1026" s="85">
        <v>1.1100000000000001</v>
      </c>
      <c r="AB1026" s="91">
        <v>0.92</v>
      </c>
      <c r="AC1026" s="86">
        <v>0.3</v>
      </c>
      <c r="AD1026" s="86">
        <v>0.27</v>
      </c>
      <c r="AE1026" s="86">
        <v>0</v>
      </c>
      <c r="AF1026" s="88">
        <v>0</v>
      </c>
      <c r="AG1026" s="85">
        <v>4.9561459671700003</v>
      </c>
      <c r="AH1026" s="86">
        <v>9.7020000000000006E-3</v>
      </c>
      <c r="AI1026" s="88">
        <v>1.59096716426E-11</v>
      </c>
      <c r="AJ1026" s="150">
        <v>1.04</v>
      </c>
      <c r="AK1026" s="151">
        <v>0</v>
      </c>
    </row>
    <row r="1027" spans="1:37" x14ac:dyDescent="0.2">
      <c r="A1027" s="149" t="s">
        <v>393</v>
      </c>
      <c r="B1027" s="66" t="s">
        <v>2211</v>
      </c>
      <c r="C1027" s="67">
        <v>27</v>
      </c>
      <c r="D1027" s="84" t="s">
        <v>342</v>
      </c>
      <c r="E1027" s="85">
        <v>41.467107074043497</v>
      </c>
      <c r="F1027" s="91">
        <v>41.453344343517799</v>
      </c>
      <c r="G1027" s="86">
        <v>12.0258739333884</v>
      </c>
      <c r="H1027" s="86">
        <v>12.024038902651601</v>
      </c>
      <c r="I1027" s="86">
        <v>1.47</v>
      </c>
      <c r="J1027" s="86">
        <v>1.22</v>
      </c>
      <c r="K1027" s="87">
        <v>0</v>
      </c>
      <c r="L1027" s="85">
        <v>0.22000000244199999</v>
      </c>
      <c r="M1027" s="86">
        <v>3.1062081310754702E-2</v>
      </c>
      <c r="N1027" s="86">
        <v>4.5784854862407203</v>
      </c>
      <c r="O1027" s="86">
        <v>2.3699045135560102</v>
      </c>
      <c r="P1027" s="86">
        <v>0.63700000000000001</v>
      </c>
      <c r="Q1027" s="88">
        <v>1.5291999999999999</v>
      </c>
      <c r="R1027" s="85">
        <v>7.6126674786845304E-3</v>
      </c>
      <c r="S1027" s="86">
        <v>0.3</v>
      </c>
      <c r="T1027" s="86">
        <v>1.28</v>
      </c>
      <c r="U1027" s="88">
        <v>14.6206073951739</v>
      </c>
      <c r="V1027" s="89"/>
      <c r="W1027" s="85">
        <v>18.551221521069401</v>
      </c>
      <c r="X1027" s="88"/>
      <c r="Y1027" s="85"/>
      <c r="Z1027" s="88"/>
      <c r="AA1027" s="85">
        <v>2.14</v>
      </c>
      <c r="AB1027" s="91">
        <v>2.16</v>
      </c>
      <c r="AC1027" s="86">
        <v>0.22</v>
      </c>
      <c r="AD1027" s="86">
        <v>0.22</v>
      </c>
      <c r="AE1027" s="86">
        <v>0</v>
      </c>
      <c r="AF1027" s="88">
        <v>0</v>
      </c>
      <c r="AG1027" s="85">
        <v>8.0575779575300004</v>
      </c>
      <c r="AH1027" s="86">
        <v>1.1401E-2</v>
      </c>
      <c r="AI1027" s="88">
        <v>9.0257073916999997E-11</v>
      </c>
      <c r="AJ1027" s="150">
        <v>1.04</v>
      </c>
      <c r="AK1027" s="151">
        <v>0</v>
      </c>
    </row>
    <row r="1028" spans="1:37" x14ac:dyDescent="0.2">
      <c r="A1028" s="149" t="s">
        <v>468</v>
      </c>
      <c r="B1028" s="66" t="s">
        <v>2212</v>
      </c>
      <c r="C1028" s="67">
        <v>27</v>
      </c>
      <c r="D1028" s="84" t="s">
        <v>342</v>
      </c>
      <c r="E1028" s="85">
        <v>36.1327089591801</v>
      </c>
      <c r="F1028" s="91">
        <v>36.095158155151097</v>
      </c>
      <c r="G1028" s="86">
        <v>14.039582965188201</v>
      </c>
      <c r="H1028" s="86">
        <v>14.0307474818873</v>
      </c>
      <c r="I1028" s="86">
        <v>2.23</v>
      </c>
      <c r="J1028" s="86">
        <v>2.29</v>
      </c>
      <c r="K1028" s="87">
        <v>0</v>
      </c>
      <c r="L1028" s="85">
        <v>0</v>
      </c>
      <c r="M1028" s="86">
        <v>0</v>
      </c>
      <c r="N1028" s="86">
        <v>6.2247213179441596</v>
      </c>
      <c r="O1028" s="86">
        <v>2.8531937999802501</v>
      </c>
      <c r="P1028" s="86">
        <v>0.88400000000000001</v>
      </c>
      <c r="Q1028" s="88">
        <v>1.8407</v>
      </c>
      <c r="R1028" s="85">
        <v>0</v>
      </c>
      <c r="S1028" s="86">
        <v>0</v>
      </c>
      <c r="T1028" s="86">
        <v>1.66</v>
      </c>
      <c r="U1028" s="88">
        <v>17.860929492843301</v>
      </c>
      <c r="V1028" s="89"/>
      <c r="W1028" s="85"/>
      <c r="X1028" s="88"/>
      <c r="Y1028" s="85"/>
      <c r="Z1028" s="88"/>
      <c r="AA1028" s="85">
        <v>0.2</v>
      </c>
      <c r="AB1028" s="91">
        <v>0.25</v>
      </c>
      <c r="AC1028" s="86">
        <v>0.17</v>
      </c>
      <c r="AD1028" s="86">
        <v>0.19</v>
      </c>
      <c r="AE1028" s="86">
        <v>0.02</v>
      </c>
      <c r="AF1028" s="88">
        <v>0</v>
      </c>
      <c r="AG1028" s="85">
        <v>4.4448819944400002</v>
      </c>
      <c r="AH1028" s="86">
        <v>9.0880000000000006E-3</v>
      </c>
      <c r="AI1028" s="88">
        <v>0</v>
      </c>
      <c r="AJ1028" s="150">
        <v>1.03</v>
      </c>
      <c r="AK1028" s="151">
        <v>0</v>
      </c>
    </row>
    <row r="1029" spans="1:37" x14ac:dyDescent="0.2">
      <c r="A1029" s="149" t="s">
        <v>2213</v>
      </c>
      <c r="B1029" s="66" t="s">
        <v>2214</v>
      </c>
      <c r="C1029" s="67">
        <v>27</v>
      </c>
      <c r="D1029" s="84" t="s">
        <v>342</v>
      </c>
      <c r="E1029" s="85">
        <v>53.505177768069103</v>
      </c>
      <c r="F1029" s="91">
        <v>53.494550650025403</v>
      </c>
      <c r="G1029" s="86">
        <v>28.187840215376301</v>
      </c>
      <c r="H1029" s="86">
        <v>28.187840215376301</v>
      </c>
      <c r="I1029" s="86">
        <v>4.4800000000000004</v>
      </c>
      <c r="J1029" s="86">
        <v>12.95</v>
      </c>
      <c r="K1029" s="87">
        <v>0</v>
      </c>
      <c r="L1029" s="85">
        <v>0.61999998592899996</v>
      </c>
      <c r="M1029" s="86">
        <v>0</v>
      </c>
      <c r="N1029" s="86">
        <v>34.540784231495103</v>
      </c>
      <c r="O1029" s="86">
        <v>33.3065718545705</v>
      </c>
      <c r="P1029" s="86">
        <v>1.1819999999999999</v>
      </c>
      <c r="Q1029" s="88">
        <v>0.40670000000000001</v>
      </c>
      <c r="R1029" s="85">
        <v>0</v>
      </c>
      <c r="S1029" s="86">
        <v>0.3</v>
      </c>
      <c r="T1029" s="86">
        <v>1.3</v>
      </c>
      <c r="U1029" s="88">
        <v>5.2934855766392301</v>
      </c>
      <c r="V1029" s="89"/>
      <c r="W1029" s="85">
        <v>44.468482773549098</v>
      </c>
      <c r="X1029" s="88">
        <v>47.133333333300001</v>
      </c>
      <c r="Y1029" s="85">
        <v>-100</v>
      </c>
      <c r="Z1029" s="88">
        <v>-100</v>
      </c>
      <c r="AA1029" s="85">
        <v>0.24</v>
      </c>
      <c r="AB1029" s="91">
        <v>0.24</v>
      </c>
      <c r="AC1029" s="86">
        <v>0.06</v>
      </c>
      <c r="AD1029" s="86">
        <v>0.06</v>
      </c>
      <c r="AE1029" s="86">
        <v>0.09</v>
      </c>
      <c r="AF1029" s="88">
        <v>0</v>
      </c>
      <c r="AG1029" s="85">
        <v>4.0460682254</v>
      </c>
      <c r="AH1029" s="86">
        <v>8.5224999999999995E-2</v>
      </c>
      <c r="AI1029" s="88">
        <v>1.17639998512E-2</v>
      </c>
      <c r="AJ1029" s="150">
        <v>1.0900000000000001</v>
      </c>
      <c r="AK1029" s="151">
        <v>0</v>
      </c>
    </row>
    <row r="1030" spans="1:37" x14ac:dyDescent="0.2">
      <c r="A1030" s="149" t="s">
        <v>2215</v>
      </c>
      <c r="B1030" s="66" t="s">
        <v>2216</v>
      </c>
      <c r="C1030" s="67">
        <v>27</v>
      </c>
      <c r="D1030" s="84" t="s">
        <v>342</v>
      </c>
      <c r="E1030" s="85">
        <v>20.493570945183802</v>
      </c>
      <c r="F1030" s="91">
        <v>20.492668621700901</v>
      </c>
      <c r="G1030" s="86">
        <v>9.6133543875479397</v>
      </c>
      <c r="H1030" s="86">
        <v>9.6133543875479397</v>
      </c>
      <c r="I1030" s="86">
        <v>1.85</v>
      </c>
      <c r="J1030" s="86">
        <v>1.7</v>
      </c>
      <c r="K1030" s="87">
        <v>0</v>
      </c>
      <c r="L1030" s="85">
        <v>3.00000000124E-2</v>
      </c>
      <c r="M1030" s="86">
        <v>0</v>
      </c>
      <c r="N1030" s="86">
        <v>5.5493183640737804</v>
      </c>
      <c r="O1030" s="86">
        <v>4.0747808877579903</v>
      </c>
      <c r="P1030" s="86">
        <v>0.56299999999999994</v>
      </c>
      <c r="Q1030" s="88">
        <v>1.3233999999999999</v>
      </c>
      <c r="R1030" s="85">
        <v>0</v>
      </c>
      <c r="S1030" s="86">
        <v>0.6</v>
      </c>
      <c r="T1030" s="86">
        <v>1.84</v>
      </c>
      <c r="U1030" s="88">
        <v>16.291450484998901</v>
      </c>
      <c r="V1030" s="89"/>
      <c r="W1030" s="85"/>
      <c r="X1030" s="88"/>
      <c r="Y1030" s="85"/>
      <c r="Z1030" s="88"/>
      <c r="AA1030" s="85">
        <v>1.22</v>
      </c>
      <c r="AB1030" s="91">
        <v>1.21</v>
      </c>
      <c r="AC1030" s="86">
        <v>0.26</v>
      </c>
      <c r="AD1030" s="86">
        <v>0.26</v>
      </c>
      <c r="AE1030" s="86">
        <v>0</v>
      </c>
      <c r="AF1030" s="88">
        <v>0</v>
      </c>
      <c r="AG1030" s="85">
        <v>9.8917390078699992</v>
      </c>
      <c r="AH1030" s="86">
        <v>1.6475E-2</v>
      </c>
      <c r="AI1030" s="88">
        <v>0</v>
      </c>
      <c r="AJ1030" s="150">
        <v>1.04</v>
      </c>
      <c r="AK1030" s="151">
        <v>0</v>
      </c>
    </row>
    <row r="1031" spans="1:37" x14ac:dyDescent="0.2">
      <c r="A1031" s="149" t="s">
        <v>2217</v>
      </c>
      <c r="B1031" s="66" t="s">
        <v>2218</v>
      </c>
      <c r="C1031" s="67">
        <v>27</v>
      </c>
      <c r="D1031" s="84" t="s">
        <v>342</v>
      </c>
      <c r="E1031" s="85">
        <v>31.827507186248098</v>
      </c>
      <c r="F1031" s="91">
        <v>31.780075091292499</v>
      </c>
      <c r="G1031" s="86">
        <v>16.583517632738399</v>
      </c>
      <c r="H1031" s="86">
        <v>16.5520867264425</v>
      </c>
      <c r="I1031" s="86">
        <v>1.47</v>
      </c>
      <c r="J1031" s="86">
        <v>1.23</v>
      </c>
      <c r="K1031" s="87">
        <v>0</v>
      </c>
      <c r="L1031" s="85">
        <v>0</v>
      </c>
      <c r="M1031" s="86">
        <v>0</v>
      </c>
      <c r="N1031" s="86">
        <v>9.8640276772065292</v>
      </c>
      <c r="O1031" s="86">
        <v>8.3631213327038498</v>
      </c>
      <c r="P1031" s="86">
        <v>0.66600000000000004</v>
      </c>
      <c r="Q1031" s="88">
        <v>0.95879999999999999</v>
      </c>
      <c r="R1031" s="85">
        <v>0</v>
      </c>
      <c r="S1031" s="86">
        <v>0.6</v>
      </c>
      <c r="T1031" s="86">
        <v>1.36</v>
      </c>
      <c r="U1031" s="88">
        <v>14.028470686393799</v>
      </c>
      <c r="V1031" s="89"/>
      <c r="W1031" s="85">
        <v>30.6926254528275</v>
      </c>
      <c r="X1031" s="88"/>
      <c r="Y1031" s="85"/>
      <c r="Z1031" s="88"/>
      <c r="AA1031" s="85">
        <v>1.31</v>
      </c>
      <c r="AB1031" s="91">
        <v>1.34</v>
      </c>
      <c r="AC1031" s="86">
        <v>0.37</v>
      </c>
      <c r="AD1031" s="86">
        <v>0.37</v>
      </c>
      <c r="AE1031" s="86">
        <v>0</v>
      </c>
      <c r="AF1031" s="88">
        <v>0</v>
      </c>
      <c r="AG1031" s="85">
        <v>13.401396996000001</v>
      </c>
      <c r="AH1031" s="86">
        <v>1.8477E-2</v>
      </c>
      <c r="AI1031" s="88">
        <v>0</v>
      </c>
      <c r="AJ1031" s="150">
        <v>1.04</v>
      </c>
      <c r="AK1031" s="151">
        <v>0</v>
      </c>
    </row>
    <row r="1032" spans="1:37" x14ac:dyDescent="0.2">
      <c r="A1032" s="149" t="s">
        <v>2219</v>
      </c>
      <c r="B1032" s="66" t="s">
        <v>2220</v>
      </c>
      <c r="C1032" s="67">
        <v>27</v>
      </c>
      <c r="D1032" s="84" t="s">
        <v>342</v>
      </c>
      <c r="E1032" s="85">
        <v>64.472445276710999</v>
      </c>
      <c r="F1032" s="91">
        <v>64.415315115159601</v>
      </c>
      <c r="G1032" s="86">
        <v>33.968112906126699</v>
      </c>
      <c r="H1032" s="86">
        <v>33.917330540303197</v>
      </c>
      <c r="I1032" s="86">
        <v>3.23</v>
      </c>
      <c r="J1032" s="86">
        <v>1.79</v>
      </c>
      <c r="K1032" s="87">
        <v>0</v>
      </c>
      <c r="L1032" s="85">
        <v>0.30000001067100002</v>
      </c>
      <c r="M1032" s="86">
        <v>0</v>
      </c>
      <c r="N1032" s="86">
        <v>45.045349557771402</v>
      </c>
      <c r="O1032" s="86">
        <v>40.175787728026499</v>
      </c>
      <c r="P1032" s="86">
        <v>0.57699999999999996</v>
      </c>
      <c r="Q1032" s="88">
        <v>0.15279999999999999</v>
      </c>
      <c r="R1032" s="85">
        <v>0</v>
      </c>
      <c r="S1032" s="86">
        <v>0.3</v>
      </c>
      <c r="T1032" s="86">
        <v>1.59</v>
      </c>
      <c r="U1032" s="88">
        <v>4.0022852064620604</v>
      </c>
      <c r="V1032" s="89"/>
      <c r="W1032" s="85">
        <v>44.301933076603902</v>
      </c>
      <c r="X1032" s="88">
        <v>40.166666666700003</v>
      </c>
      <c r="Y1032" s="85">
        <v>-100</v>
      </c>
      <c r="Z1032" s="88"/>
      <c r="AA1032" s="85">
        <v>0.05</v>
      </c>
      <c r="AB1032" s="91">
        <v>7.0000000000000007E-2</v>
      </c>
      <c r="AC1032" s="86">
        <v>0</v>
      </c>
      <c r="AD1032" s="86">
        <v>0.02</v>
      </c>
      <c r="AE1032" s="86">
        <v>0</v>
      </c>
      <c r="AF1032" s="88">
        <v>0</v>
      </c>
      <c r="AG1032" s="85">
        <v>2.8679270452000001</v>
      </c>
      <c r="AH1032" s="86">
        <v>1.4926999999999999E-2</v>
      </c>
      <c r="AI1032" s="88">
        <v>5.8819997702200004E-3</v>
      </c>
      <c r="AJ1032" s="150">
        <v>1.1100000000000001</v>
      </c>
      <c r="AK1032" s="151">
        <v>0</v>
      </c>
    </row>
    <row r="1033" spans="1:37" x14ac:dyDescent="0.2">
      <c r="A1033" s="149" t="s">
        <v>2221</v>
      </c>
      <c r="B1033" s="66" t="s">
        <v>2222</v>
      </c>
      <c r="C1033" s="67">
        <v>27</v>
      </c>
      <c r="D1033" s="84" t="s">
        <v>342</v>
      </c>
      <c r="E1033" s="85">
        <v>23.149805508997201</v>
      </c>
      <c r="F1033" s="91">
        <v>23.1327282502135</v>
      </c>
      <c r="G1033" s="86">
        <v>9.0964865121280205</v>
      </c>
      <c r="H1033" s="86">
        <v>9.0800417444103605</v>
      </c>
      <c r="I1033" s="86">
        <v>2.92</v>
      </c>
      <c r="J1033" s="86">
        <v>3.78</v>
      </c>
      <c r="K1033" s="87">
        <v>0</v>
      </c>
      <c r="L1033" s="85">
        <v>0.96999999883499999</v>
      </c>
      <c r="M1033" s="86">
        <v>0</v>
      </c>
      <c r="N1033" s="86">
        <v>22.124149905947</v>
      </c>
      <c r="O1033" s="86">
        <v>0.96328607778989495</v>
      </c>
      <c r="P1033" s="86">
        <v>0.95</v>
      </c>
      <c r="Q1033" s="88">
        <v>7.0300000000000001E-2</v>
      </c>
      <c r="R1033" s="85">
        <v>0</v>
      </c>
      <c r="S1033" s="86">
        <v>0</v>
      </c>
      <c r="T1033" s="86">
        <v>1.93</v>
      </c>
      <c r="U1033" s="88">
        <v>6.5684197210714403</v>
      </c>
      <c r="V1033" s="89"/>
      <c r="W1033" s="85"/>
      <c r="X1033" s="88"/>
      <c r="Y1033" s="85"/>
      <c r="Z1033" s="88"/>
      <c r="AA1033" s="85">
        <v>1.63</v>
      </c>
      <c r="AB1033" s="91">
        <v>1.63</v>
      </c>
      <c r="AC1033" s="86">
        <v>0.79</v>
      </c>
      <c r="AD1033" s="86">
        <v>0.79</v>
      </c>
      <c r="AE1033" s="86">
        <v>0</v>
      </c>
      <c r="AF1033" s="88">
        <v>0</v>
      </c>
      <c r="AG1033" s="85">
        <v>17.4506299781</v>
      </c>
      <c r="AH1033" s="86">
        <v>5.5782999999999999E-2</v>
      </c>
      <c r="AI1033" s="88">
        <v>2.4999999968599999E-4</v>
      </c>
      <c r="AJ1033" s="150">
        <v>1.1000000000000001</v>
      </c>
      <c r="AK1033" s="151">
        <v>0</v>
      </c>
    </row>
    <row r="1034" spans="1:37" x14ac:dyDescent="0.2">
      <c r="A1034" s="149" t="s">
        <v>2223</v>
      </c>
      <c r="B1034" s="66" t="s">
        <v>2224</v>
      </c>
      <c r="C1034" s="67">
        <v>27</v>
      </c>
      <c r="D1034" s="84" t="s">
        <v>342</v>
      </c>
      <c r="E1034" s="85">
        <v>45.854981662591697</v>
      </c>
      <c r="F1034" s="91">
        <v>45.850206295843499</v>
      </c>
      <c r="G1034" s="86">
        <v>17.033733190709</v>
      </c>
      <c r="H1034" s="86">
        <v>17.028957823960901</v>
      </c>
      <c r="I1034" s="86">
        <v>2.7</v>
      </c>
      <c r="J1034" s="86">
        <v>2.04</v>
      </c>
      <c r="K1034" s="87">
        <v>0</v>
      </c>
      <c r="L1034" s="85">
        <v>0.30000000024099999</v>
      </c>
      <c r="M1034" s="86">
        <v>0</v>
      </c>
      <c r="N1034" s="86">
        <v>14.0390308080254</v>
      </c>
      <c r="O1034" s="86">
        <v>1.70057340350326</v>
      </c>
      <c r="P1034" s="86">
        <v>0.69699999999999995</v>
      </c>
      <c r="Q1034" s="88">
        <v>1.7297</v>
      </c>
      <c r="R1034" s="85">
        <v>0</v>
      </c>
      <c r="S1034" s="86">
        <v>0</v>
      </c>
      <c r="T1034" s="86">
        <v>1.87</v>
      </c>
      <c r="U1034" s="88">
        <v>8.6892573349633295</v>
      </c>
      <c r="V1034" s="89"/>
      <c r="W1034" s="85">
        <v>29.966319969101001</v>
      </c>
      <c r="X1034" s="88">
        <v>32.666666666700003</v>
      </c>
      <c r="Y1034" s="85"/>
      <c r="Z1034" s="88"/>
      <c r="AA1034" s="85">
        <v>0.92</v>
      </c>
      <c r="AB1034" s="91">
        <v>0.92</v>
      </c>
      <c r="AC1034" s="86">
        <v>0.21</v>
      </c>
      <c r="AD1034" s="86">
        <v>0.21</v>
      </c>
      <c r="AE1034" s="86">
        <v>0</v>
      </c>
      <c r="AF1034" s="88">
        <v>0</v>
      </c>
      <c r="AG1034" s="85">
        <v>5.39113500791</v>
      </c>
      <c r="AH1034" s="86">
        <v>2.0253E-2</v>
      </c>
      <c r="AI1034" s="88">
        <v>2.50000000367E-4</v>
      </c>
      <c r="AJ1034" s="150">
        <v>1.08</v>
      </c>
      <c r="AK1034" s="151">
        <v>0</v>
      </c>
    </row>
    <row r="1035" spans="1:37" x14ac:dyDescent="0.2">
      <c r="A1035" s="149" t="s">
        <v>2225</v>
      </c>
      <c r="B1035" s="66" t="s">
        <v>2226</v>
      </c>
      <c r="C1035" s="67">
        <v>27</v>
      </c>
      <c r="D1035" s="84" t="s">
        <v>342</v>
      </c>
      <c r="E1035" s="85">
        <v>46.192535578883202</v>
      </c>
      <c r="F1035" s="91">
        <v>46.053458819943202</v>
      </c>
      <c r="G1035" s="86">
        <v>13.307550153365501</v>
      </c>
      <c r="H1035" s="86">
        <v>13.2713520928194</v>
      </c>
      <c r="I1035" s="86">
        <v>36.24</v>
      </c>
      <c r="J1035" s="86">
        <v>45.08</v>
      </c>
      <c r="K1035" s="87">
        <v>0</v>
      </c>
      <c r="L1035" s="85">
        <v>7.0000000100699997E-2</v>
      </c>
      <c r="M1035" s="86">
        <v>0</v>
      </c>
      <c r="N1035" s="86">
        <v>19.139439385824002</v>
      </c>
      <c r="O1035" s="86">
        <v>3.2545634639875498</v>
      </c>
      <c r="P1035" s="86">
        <v>3.6280000000000001</v>
      </c>
      <c r="Q1035" s="88">
        <v>2.5931000000000002</v>
      </c>
      <c r="R1035" s="85">
        <v>0</v>
      </c>
      <c r="S1035" s="86">
        <v>0</v>
      </c>
      <c r="T1035" s="86">
        <v>2.93</v>
      </c>
      <c r="U1035" s="88">
        <v>11.449065518489601</v>
      </c>
      <c r="V1035" s="89"/>
      <c r="W1035" s="85">
        <v>37.652891748544199</v>
      </c>
      <c r="X1035" s="88">
        <v>37.233333333300003</v>
      </c>
      <c r="Y1035" s="85">
        <v>-100</v>
      </c>
      <c r="Z1035" s="88"/>
      <c r="AA1035" s="85">
        <v>0.8</v>
      </c>
      <c r="AB1035" s="91">
        <v>0.91</v>
      </c>
      <c r="AC1035" s="86">
        <v>0.19</v>
      </c>
      <c r="AD1035" s="86">
        <v>0.21</v>
      </c>
      <c r="AE1035" s="86">
        <v>7.0000000000000007E-2</v>
      </c>
      <c r="AF1035" s="88">
        <v>0</v>
      </c>
      <c r="AG1035" s="85">
        <v>5.4336700069099999</v>
      </c>
      <c r="AH1035" s="86">
        <v>0.44222099999999998</v>
      </c>
      <c r="AI1035" s="88">
        <v>3.5000000044499999E-3</v>
      </c>
      <c r="AJ1035" s="150">
        <v>1.17</v>
      </c>
      <c r="AK1035" s="151">
        <v>1</v>
      </c>
    </row>
    <row r="1036" spans="1:37" x14ac:dyDescent="0.2">
      <c r="A1036" s="149" t="s">
        <v>2227</v>
      </c>
      <c r="B1036" s="66" t="s">
        <v>2228</v>
      </c>
      <c r="C1036" s="67">
        <v>27</v>
      </c>
      <c r="D1036" s="84" t="s">
        <v>342</v>
      </c>
      <c r="E1036" s="85">
        <v>74.482191029216807</v>
      </c>
      <c r="F1036" s="91">
        <v>74.425799765290407</v>
      </c>
      <c r="G1036" s="86">
        <v>21.0811881791718</v>
      </c>
      <c r="H1036" s="86">
        <v>21.047658238458801</v>
      </c>
      <c r="I1036" s="86">
        <v>1.1599999999999999</v>
      </c>
      <c r="J1036" s="86">
        <v>0.71</v>
      </c>
      <c r="K1036" s="87">
        <v>0</v>
      </c>
      <c r="L1036" s="85">
        <v>8.0000000056200005E-2</v>
      </c>
      <c r="M1036" s="86">
        <v>0</v>
      </c>
      <c r="N1036" s="86">
        <v>10.648801128349801</v>
      </c>
      <c r="O1036" s="86">
        <v>2.5907883082373799</v>
      </c>
      <c r="P1036" s="86">
        <v>0.35899999999999999</v>
      </c>
      <c r="Q1036" s="88">
        <v>2.2692000000000001</v>
      </c>
      <c r="R1036" s="85">
        <v>0</v>
      </c>
      <c r="S1036" s="86">
        <v>0</v>
      </c>
      <c r="T1036" s="86">
        <v>1.23</v>
      </c>
      <c r="U1036" s="88">
        <v>6.9666072272263104</v>
      </c>
      <c r="V1036" s="89"/>
      <c r="W1036" s="85">
        <v>30.703562409139199</v>
      </c>
      <c r="X1036" s="88">
        <v>28.8</v>
      </c>
      <c r="Y1036" s="85"/>
      <c r="Z1036" s="88"/>
      <c r="AA1036" s="85">
        <v>0.8</v>
      </c>
      <c r="AB1036" s="91">
        <v>0.82</v>
      </c>
      <c r="AC1036" s="86">
        <v>0.53</v>
      </c>
      <c r="AD1036" s="86">
        <v>0.55000000000000004</v>
      </c>
      <c r="AE1036" s="86">
        <v>0</v>
      </c>
      <c r="AF1036" s="88">
        <v>0</v>
      </c>
      <c r="AG1036" s="85">
        <v>0.86409500100000003</v>
      </c>
      <c r="AH1036" s="86">
        <v>5.1209999999999997E-3</v>
      </c>
      <c r="AI1036" s="88">
        <v>7.5000000086800002E-4</v>
      </c>
      <c r="AJ1036" s="150">
        <v>1.37</v>
      </c>
      <c r="AK1036" s="151">
        <v>1</v>
      </c>
    </row>
    <row r="1037" spans="1:37" x14ac:dyDescent="0.2">
      <c r="A1037" s="149" t="s">
        <v>2229</v>
      </c>
      <c r="B1037" s="66" t="s">
        <v>2230</v>
      </c>
      <c r="C1037" s="67">
        <v>27</v>
      </c>
      <c r="D1037" s="84" t="s">
        <v>342</v>
      </c>
      <c r="E1037" s="85">
        <v>75.1009952831253</v>
      </c>
      <c r="F1037" s="91">
        <v>75.086325577196504</v>
      </c>
      <c r="G1037" s="86">
        <v>21.7258344805796</v>
      </c>
      <c r="H1037" s="86">
        <v>21.721320724909202</v>
      </c>
      <c r="I1037" s="86">
        <v>2.39</v>
      </c>
      <c r="J1037" s="86">
        <v>1.5</v>
      </c>
      <c r="K1037" s="87">
        <v>0</v>
      </c>
      <c r="L1037" s="85">
        <v>0</v>
      </c>
      <c r="M1037" s="86">
        <v>8.47690019221101E-3</v>
      </c>
      <c r="N1037" s="86">
        <v>11.175715472325001</v>
      </c>
      <c r="O1037" s="86">
        <v>3.49905123339658</v>
      </c>
      <c r="P1037" s="86">
        <v>0.58099999999999996</v>
      </c>
      <c r="Q1037" s="88">
        <v>2.6078999999999999</v>
      </c>
      <c r="R1037" s="85">
        <v>9.1776798825256994E-3</v>
      </c>
      <c r="S1037" s="86">
        <v>0</v>
      </c>
      <c r="T1037" s="86">
        <v>2.02</v>
      </c>
      <c r="U1037" s="88">
        <v>7.1610733710984196</v>
      </c>
      <c r="V1037" s="89"/>
      <c r="W1037" s="85">
        <v>37.003154686777698</v>
      </c>
      <c r="X1037" s="88">
        <v>33.566666666700002</v>
      </c>
      <c r="Y1037" s="85"/>
      <c r="Z1037" s="88"/>
      <c r="AA1037" s="85">
        <v>1.1000000000000001</v>
      </c>
      <c r="AB1037" s="91">
        <v>1.1100000000000001</v>
      </c>
      <c r="AC1037" s="86">
        <v>0.39</v>
      </c>
      <c r="AD1037" s="86">
        <v>0.39</v>
      </c>
      <c r="AE1037" s="86">
        <v>0</v>
      </c>
      <c r="AF1037" s="88">
        <v>0</v>
      </c>
      <c r="AG1037" s="85">
        <v>0.360019999812</v>
      </c>
      <c r="AH1037" s="86">
        <v>1.2368000000000001E-2</v>
      </c>
      <c r="AI1037" s="88">
        <v>0</v>
      </c>
      <c r="AJ1037" s="150">
        <v>1.5</v>
      </c>
      <c r="AK1037" s="151">
        <v>1</v>
      </c>
    </row>
    <row r="1038" spans="1:37" x14ac:dyDescent="0.2">
      <c r="A1038" s="149" t="s">
        <v>2231</v>
      </c>
      <c r="B1038" s="66" t="s">
        <v>2232</v>
      </c>
      <c r="C1038" s="67">
        <v>27</v>
      </c>
      <c r="D1038" s="84" t="s">
        <v>342</v>
      </c>
      <c r="E1038" s="85">
        <v>79.750469748214996</v>
      </c>
      <c r="F1038" s="91">
        <v>79.746711762495295</v>
      </c>
      <c r="G1038" s="86">
        <v>29.768508079669299</v>
      </c>
      <c r="H1038" s="86">
        <v>29.768508079669299</v>
      </c>
      <c r="I1038" s="86">
        <v>0.85</v>
      </c>
      <c r="J1038" s="86">
        <v>0.71</v>
      </c>
      <c r="K1038" s="87">
        <v>0</v>
      </c>
      <c r="L1038" s="85">
        <v>6.0000000018099998E-2</v>
      </c>
      <c r="M1038" s="86">
        <v>0</v>
      </c>
      <c r="N1038" s="86">
        <v>16.384299326864198</v>
      </c>
      <c r="O1038" s="86">
        <v>2.6665272404057299</v>
      </c>
      <c r="P1038" s="86">
        <v>0.31900000000000001</v>
      </c>
      <c r="Q1038" s="88">
        <v>1.8205</v>
      </c>
      <c r="R1038" s="85">
        <v>0</v>
      </c>
      <c r="S1038" s="86">
        <v>0</v>
      </c>
      <c r="T1038" s="86">
        <v>1.1000000000000001</v>
      </c>
      <c r="U1038" s="88">
        <v>4.8214956783164196</v>
      </c>
      <c r="V1038" s="89"/>
      <c r="W1038" s="85">
        <v>44.198369522286299</v>
      </c>
      <c r="X1038" s="88">
        <v>38.4666666667</v>
      </c>
      <c r="Y1038" s="85"/>
      <c r="Z1038" s="88"/>
      <c r="AA1038" s="85">
        <v>0.62</v>
      </c>
      <c r="AB1038" s="91">
        <v>0.62</v>
      </c>
      <c r="AC1038" s="86">
        <v>0.21</v>
      </c>
      <c r="AD1038" s="86">
        <v>0.21</v>
      </c>
      <c r="AE1038" s="86">
        <v>0</v>
      </c>
      <c r="AF1038" s="88">
        <v>0</v>
      </c>
      <c r="AG1038" s="85">
        <v>1.8510949996099999</v>
      </c>
      <c r="AH1038" s="86">
        <v>1.0208E-2</v>
      </c>
      <c r="AI1038" s="88">
        <v>0</v>
      </c>
      <c r="AJ1038" s="150">
        <v>1.53</v>
      </c>
      <c r="AK1038" s="151">
        <v>2</v>
      </c>
    </row>
    <row r="1039" spans="1:37" x14ac:dyDescent="0.2">
      <c r="A1039" s="149" t="s">
        <v>2233</v>
      </c>
      <c r="B1039" s="66" t="s">
        <v>2234</v>
      </c>
      <c r="C1039" s="67">
        <v>27</v>
      </c>
      <c r="D1039" s="84" t="s">
        <v>342</v>
      </c>
      <c r="E1039" s="85">
        <v>57.6082331475058</v>
      </c>
      <c r="F1039" s="91">
        <v>57.598857629147801</v>
      </c>
      <c r="G1039" s="86">
        <v>18.167590996617601</v>
      </c>
      <c r="H1039" s="86">
        <v>18.161821446858799</v>
      </c>
      <c r="I1039" s="86">
        <v>1.07</v>
      </c>
      <c r="J1039" s="86">
        <v>0.81</v>
      </c>
      <c r="K1039" s="87">
        <v>0</v>
      </c>
      <c r="L1039" s="85">
        <v>0.57000000013300001</v>
      </c>
      <c r="M1039" s="86">
        <v>0</v>
      </c>
      <c r="N1039" s="86">
        <v>14.858962436948699</v>
      </c>
      <c r="O1039" s="86">
        <v>4.0882215652715104</v>
      </c>
      <c r="P1039" s="86">
        <v>0.52900000000000003</v>
      </c>
      <c r="Q1039" s="88">
        <v>1.202</v>
      </c>
      <c r="R1039" s="85">
        <v>0</v>
      </c>
      <c r="S1039" s="86">
        <v>0</v>
      </c>
      <c r="T1039" s="86">
        <v>1.22</v>
      </c>
      <c r="U1039" s="88">
        <v>10.2012851672088</v>
      </c>
      <c r="V1039" s="89"/>
      <c r="W1039" s="85">
        <v>36.358722323527303</v>
      </c>
      <c r="X1039" s="88">
        <v>28.6</v>
      </c>
      <c r="Y1039" s="85"/>
      <c r="Z1039" s="88"/>
      <c r="AA1039" s="85">
        <v>0.09</v>
      </c>
      <c r="AB1039" s="91">
        <v>0.09</v>
      </c>
      <c r="AC1039" s="86">
        <v>0.05</v>
      </c>
      <c r="AD1039" s="86">
        <v>0.05</v>
      </c>
      <c r="AE1039" s="86">
        <v>0</v>
      </c>
      <c r="AF1039" s="88">
        <v>0</v>
      </c>
      <c r="AG1039" s="85">
        <v>5.7699550036399998</v>
      </c>
      <c r="AH1039" s="86">
        <v>9.6810000000000004E-3</v>
      </c>
      <c r="AI1039" s="88">
        <v>0</v>
      </c>
      <c r="AJ1039" s="150">
        <v>1.27</v>
      </c>
      <c r="AK1039" s="151">
        <v>2</v>
      </c>
    </row>
    <row r="1040" spans="1:37" x14ac:dyDescent="0.2">
      <c r="A1040" s="149" t="s">
        <v>2235</v>
      </c>
      <c r="B1040" s="66" t="s">
        <v>2236</v>
      </c>
      <c r="C1040" s="67">
        <v>27</v>
      </c>
      <c r="D1040" s="84" t="s">
        <v>342</v>
      </c>
      <c r="E1040" s="85">
        <v>51.156751322899098</v>
      </c>
      <c r="F1040" s="91">
        <v>51.137204529271301</v>
      </c>
      <c r="G1040" s="86">
        <v>9.7482652220655392</v>
      </c>
      <c r="H1040" s="86">
        <v>9.7412842243413404</v>
      </c>
      <c r="I1040" s="86">
        <v>3.42</v>
      </c>
      <c r="J1040" s="86">
        <v>1.26</v>
      </c>
      <c r="K1040" s="87">
        <v>0</v>
      </c>
      <c r="L1040" s="85">
        <v>0</v>
      </c>
      <c r="M1040" s="86">
        <v>0</v>
      </c>
      <c r="N1040" s="86">
        <v>6.4897138036212603</v>
      </c>
      <c r="O1040" s="86">
        <v>2.3310205036251701</v>
      </c>
      <c r="P1040" s="86">
        <v>0.69299999999999995</v>
      </c>
      <c r="Q1040" s="88">
        <v>1.0548999999999999</v>
      </c>
      <c r="R1040" s="85">
        <v>0</v>
      </c>
      <c r="S1040" s="86">
        <v>0</v>
      </c>
      <c r="T1040" s="86">
        <v>1.51</v>
      </c>
      <c r="U1040" s="88">
        <v>10.058221521019799</v>
      </c>
      <c r="V1040" s="89"/>
      <c r="W1040" s="85">
        <v>32.812355315492702</v>
      </c>
      <c r="X1040" s="88">
        <v>31.4</v>
      </c>
      <c r="Y1040" s="85"/>
      <c r="Z1040" s="88"/>
      <c r="AA1040" s="85">
        <v>1.89</v>
      </c>
      <c r="AB1040" s="91">
        <v>1.88</v>
      </c>
      <c r="AC1040" s="86">
        <v>0.37</v>
      </c>
      <c r="AD1040" s="86">
        <v>0.37</v>
      </c>
      <c r="AE1040" s="86">
        <v>0</v>
      </c>
      <c r="AF1040" s="88">
        <v>0</v>
      </c>
      <c r="AG1040" s="85">
        <v>2.6611400001300001</v>
      </c>
      <c r="AH1040" s="86">
        <v>8.4770000000000002E-3</v>
      </c>
      <c r="AI1040" s="88">
        <v>0</v>
      </c>
      <c r="AJ1040" s="150">
        <v>1.19</v>
      </c>
      <c r="AK1040" s="151">
        <v>0</v>
      </c>
    </row>
    <row r="1041" spans="1:37" x14ac:dyDescent="0.2">
      <c r="A1041" s="149" t="s">
        <v>2237</v>
      </c>
      <c r="B1041" s="66" t="s">
        <v>2238</v>
      </c>
      <c r="C1041" s="67">
        <v>27</v>
      </c>
      <c r="D1041" s="84" t="s">
        <v>342</v>
      </c>
      <c r="E1041" s="85">
        <v>62.7537143370552</v>
      </c>
      <c r="F1041" s="91">
        <v>62.745546471073503</v>
      </c>
      <c r="G1041" s="86">
        <v>19.0507306156121</v>
      </c>
      <c r="H1041" s="86">
        <v>19.0450131094249</v>
      </c>
      <c r="I1041" s="86">
        <v>1.28</v>
      </c>
      <c r="J1041" s="86">
        <v>0.8</v>
      </c>
      <c r="K1041" s="87">
        <v>0</v>
      </c>
      <c r="L1041" s="85">
        <v>4.0000000014000003E-2</v>
      </c>
      <c r="M1041" s="86">
        <v>0</v>
      </c>
      <c r="N1041" s="86">
        <v>9.2713647959183696</v>
      </c>
      <c r="O1041" s="86">
        <v>3.0845894077917801</v>
      </c>
      <c r="P1041" s="86">
        <v>0.42799999999999999</v>
      </c>
      <c r="Q1041" s="88">
        <v>1.9239999999999999</v>
      </c>
      <c r="R1041" s="85">
        <v>0</v>
      </c>
      <c r="S1041" s="86">
        <v>0</v>
      </c>
      <c r="T1041" s="86">
        <v>1.35</v>
      </c>
      <c r="U1041" s="88">
        <v>9.0883844777874891</v>
      </c>
      <c r="V1041" s="89"/>
      <c r="W1041" s="85">
        <v>28.232271779739801</v>
      </c>
      <c r="X1041" s="88">
        <v>30.5</v>
      </c>
      <c r="Y1041" s="85"/>
      <c r="Z1041" s="88"/>
      <c r="AA1041" s="85">
        <v>1.61</v>
      </c>
      <c r="AB1041" s="91">
        <v>1.61</v>
      </c>
      <c r="AC1041" s="86">
        <v>0.5</v>
      </c>
      <c r="AD1041" s="86">
        <v>0.5</v>
      </c>
      <c r="AE1041" s="86">
        <v>0</v>
      </c>
      <c r="AF1041" s="88">
        <v>0</v>
      </c>
      <c r="AG1041" s="85">
        <v>3.3214900002499999</v>
      </c>
      <c r="AH1041" s="86">
        <v>9.3390000000000001E-3</v>
      </c>
      <c r="AI1041" s="88">
        <v>0</v>
      </c>
      <c r="AJ1041" s="150">
        <v>1.0900000000000001</v>
      </c>
      <c r="AK1041" s="151">
        <v>0</v>
      </c>
    </row>
    <row r="1042" spans="1:37" x14ac:dyDescent="0.2">
      <c r="A1042" s="149" t="s">
        <v>2239</v>
      </c>
      <c r="B1042" s="66" t="s">
        <v>2240</v>
      </c>
      <c r="C1042" s="67">
        <v>27</v>
      </c>
      <c r="D1042" s="84" t="s">
        <v>342</v>
      </c>
      <c r="E1042" s="85">
        <v>72.067893968642593</v>
      </c>
      <c r="F1042" s="91">
        <v>72.054946089740596</v>
      </c>
      <c r="G1042" s="86">
        <v>21.906634022317402</v>
      </c>
      <c r="H1042" s="86">
        <v>21.906634022317402</v>
      </c>
      <c r="I1042" s="86">
        <v>0.37</v>
      </c>
      <c r="J1042" s="86">
        <v>0.3</v>
      </c>
      <c r="K1042" s="87">
        <v>0</v>
      </c>
      <c r="L1042" s="85">
        <v>0</v>
      </c>
      <c r="M1042" s="86">
        <v>0</v>
      </c>
      <c r="N1042" s="86">
        <v>13.665787580915801</v>
      </c>
      <c r="O1042" s="86">
        <v>5.0910865322055896</v>
      </c>
      <c r="P1042" s="86">
        <v>0.40899999999999997</v>
      </c>
      <c r="Q1042" s="88">
        <v>1.8572</v>
      </c>
      <c r="R1042" s="85">
        <v>0</v>
      </c>
      <c r="S1042" s="86">
        <v>0</v>
      </c>
      <c r="T1042" s="86">
        <v>1.23</v>
      </c>
      <c r="U1042" s="88">
        <v>7.3967700927538997</v>
      </c>
      <c r="V1042" s="89"/>
      <c r="W1042" s="85">
        <v>29.6534650209951</v>
      </c>
      <c r="X1042" s="88">
        <v>27.3</v>
      </c>
      <c r="Y1042" s="85"/>
      <c r="Z1042" s="88"/>
      <c r="AA1042" s="85">
        <v>0.1</v>
      </c>
      <c r="AB1042" s="91">
        <v>0.1</v>
      </c>
      <c r="AC1042" s="86">
        <v>7.0000000000000007E-2</v>
      </c>
      <c r="AD1042" s="86">
        <v>7.0000000000000007E-2</v>
      </c>
      <c r="AE1042" s="86">
        <v>0</v>
      </c>
      <c r="AF1042" s="88">
        <v>0</v>
      </c>
      <c r="AG1042" s="85">
        <v>2.3308079990300001</v>
      </c>
      <c r="AH1042" s="86">
        <v>2.362E-3</v>
      </c>
      <c r="AI1042" s="88">
        <v>0</v>
      </c>
      <c r="AJ1042" s="150">
        <v>1.05</v>
      </c>
      <c r="AK1042" s="151">
        <v>1</v>
      </c>
    </row>
    <row r="1043" spans="1:37" x14ac:dyDescent="0.2">
      <c r="A1043" s="149" t="s">
        <v>2241</v>
      </c>
      <c r="B1043" s="66" t="s">
        <v>2242</v>
      </c>
      <c r="C1043" s="67">
        <v>27</v>
      </c>
      <c r="D1043" s="84" t="s">
        <v>342</v>
      </c>
      <c r="E1043" s="85">
        <v>73.109161793372294</v>
      </c>
      <c r="F1043" s="91">
        <v>73.109161793372294</v>
      </c>
      <c r="G1043" s="86">
        <v>20.178223336118101</v>
      </c>
      <c r="H1043" s="86">
        <v>20.178223336118101</v>
      </c>
      <c r="I1043" s="86">
        <v>0.93</v>
      </c>
      <c r="J1043" s="86">
        <v>0.69</v>
      </c>
      <c r="K1043" s="87">
        <v>0</v>
      </c>
      <c r="L1043" s="85">
        <v>0</v>
      </c>
      <c r="M1043" s="86">
        <v>0</v>
      </c>
      <c r="N1043" s="86">
        <v>8.4123222748815198</v>
      </c>
      <c r="O1043" s="86">
        <v>3.2554423806670698</v>
      </c>
      <c r="P1043" s="86">
        <v>0.379</v>
      </c>
      <c r="Q1043" s="88">
        <v>1.7326999999999999</v>
      </c>
      <c r="R1043" s="85">
        <v>0</v>
      </c>
      <c r="S1043" s="86">
        <v>0</v>
      </c>
      <c r="T1043" s="86">
        <v>1.1599999999999999</v>
      </c>
      <c r="U1043" s="88">
        <v>9.2662211083263699</v>
      </c>
      <c r="V1043" s="89"/>
      <c r="W1043" s="85">
        <v>31.048123547355299</v>
      </c>
      <c r="X1043" s="88">
        <v>31</v>
      </c>
      <c r="Y1043" s="85"/>
      <c r="Z1043" s="88"/>
      <c r="AA1043" s="85">
        <v>0.44</v>
      </c>
      <c r="AB1043" s="91">
        <v>0.39</v>
      </c>
      <c r="AC1043" s="86">
        <v>0.25</v>
      </c>
      <c r="AD1043" s="86">
        <v>0.23</v>
      </c>
      <c r="AE1043" s="86">
        <v>0</v>
      </c>
      <c r="AF1043" s="88">
        <v>0</v>
      </c>
      <c r="AG1043" s="85">
        <v>0.48555000045300001</v>
      </c>
      <c r="AH1043" s="86">
        <v>4.3420000000000004E-3</v>
      </c>
      <c r="AI1043" s="88">
        <v>0</v>
      </c>
      <c r="AJ1043" s="150">
        <v>1.02</v>
      </c>
      <c r="AK1043" s="151">
        <v>0</v>
      </c>
    </row>
    <row r="1044" spans="1:37" x14ac:dyDescent="0.2">
      <c r="A1044" s="149" t="s">
        <v>2243</v>
      </c>
      <c r="B1044" s="66" t="s">
        <v>2244</v>
      </c>
      <c r="C1044" s="67">
        <v>27</v>
      </c>
      <c r="D1044" s="84" t="s">
        <v>342</v>
      </c>
      <c r="E1044" s="85">
        <v>59.498919264284098</v>
      </c>
      <c r="F1044" s="91">
        <v>59.489403352319798</v>
      </c>
      <c r="G1044" s="86">
        <v>20.8480036976115</v>
      </c>
      <c r="H1044" s="86">
        <v>20.839847201642201</v>
      </c>
      <c r="I1044" s="86">
        <v>0.83</v>
      </c>
      <c r="J1044" s="86">
        <v>1.44</v>
      </c>
      <c r="K1044" s="87">
        <v>0</v>
      </c>
      <c r="L1044" s="85">
        <v>0</v>
      </c>
      <c r="M1044" s="86">
        <v>0</v>
      </c>
      <c r="N1044" s="86">
        <v>16.9588377723971</v>
      </c>
      <c r="O1044" s="86">
        <v>5.5761728042630097</v>
      </c>
      <c r="P1044" s="86">
        <v>0.44</v>
      </c>
      <c r="Q1044" s="88">
        <v>1.0572999999999999</v>
      </c>
      <c r="R1044" s="85">
        <v>0</v>
      </c>
      <c r="S1044" s="86">
        <v>0</v>
      </c>
      <c r="T1044" s="86">
        <v>0.9</v>
      </c>
      <c r="U1044" s="88">
        <v>11.9356724351219</v>
      </c>
      <c r="V1044" s="89"/>
      <c r="W1044" s="85">
        <v>31.828999252500001</v>
      </c>
      <c r="X1044" s="88">
        <v>28.066666666700002</v>
      </c>
      <c r="Y1044" s="85"/>
      <c r="Z1044" s="88"/>
      <c r="AA1044" s="85">
        <v>1.93</v>
      </c>
      <c r="AB1044" s="91">
        <v>1.93</v>
      </c>
      <c r="AC1044" s="86">
        <v>0.86</v>
      </c>
      <c r="AD1044" s="86">
        <v>0.86</v>
      </c>
      <c r="AE1044" s="86">
        <v>0</v>
      </c>
      <c r="AF1044" s="88">
        <v>0</v>
      </c>
      <c r="AG1044" s="85">
        <v>2.1923460017999998</v>
      </c>
      <c r="AH1044" s="86">
        <v>9.0489999999999998E-3</v>
      </c>
      <c r="AI1044" s="88">
        <v>2.0100000016500001E-3</v>
      </c>
      <c r="AJ1044" s="150">
        <v>1.03</v>
      </c>
      <c r="AK1044" s="151">
        <v>0</v>
      </c>
    </row>
    <row r="1045" spans="1:37" x14ac:dyDescent="0.2">
      <c r="A1045" s="149" t="s">
        <v>2245</v>
      </c>
      <c r="B1045" s="66" t="s">
        <v>2246</v>
      </c>
      <c r="C1045" s="67">
        <v>27</v>
      </c>
      <c r="D1045" s="84" t="s">
        <v>342</v>
      </c>
      <c r="E1045" s="85">
        <v>70.653685674548001</v>
      </c>
      <c r="F1045" s="91">
        <v>70.653685674548001</v>
      </c>
      <c r="G1045" s="86">
        <v>18.022106727179601</v>
      </c>
      <c r="H1045" s="86">
        <v>18.022106727179601</v>
      </c>
      <c r="I1045" s="86">
        <v>1.92</v>
      </c>
      <c r="J1045" s="86">
        <v>1.86</v>
      </c>
      <c r="K1045" s="87">
        <v>0</v>
      </c>
      <c r="L1045" s="85">
        <v>0</v>
      </c>
      <c r="M1045" s="86">
        <v>0</v>
      </c>
      <c r="N1045" s="86">
        <v>16.243694218083</v>
      </c>
      <c r="O1045" s="86">
        <v>3.6668787782373502</v>
      </c>
      <c r="P1045" s="86">
        <v>0.66200000000000003</v>
      </c>
      <c r="Q1045" s="88">
        <v>2.1379000000000001</v>
      </c>
      <c r="R1045" s="85">
        <v>0</v>
      </c>
      <c r="S1045" s="86">
        <v>0</v>
      </c>
      <c r="T1045" s="86">
        <v>1.75</v>
      </c>
      <c r="U1045" s="88">
        <v>7.6997082413962596</v>
      </c>
      <c r="V1045" s="89"/>
      <c r="W1045" s="85">
        <v>36.548874672241098</v>
      </c>
      <c r="X1045" s="88">
        <v>35.666666666700003</v>
      </c>
      <c r="Y1045" s="85"/>
      <c r="Z1045" s="88"/>
      <c r="AA1045" s="85">
        <v>0</v>
      </c>
      <c r="AB1045" s="91">
        <v>0</v>
      </c>
      <c r="AC1045" s="86">
        <v>0</v>
      </c>
      <c r="AD1045" s="86">
        <v>0</v>
      </c>
      <c r="AE1045" s="86">
        <v>0</v>
      </c>
      <c r="AF1045" s="88">
        <v>0</v>
      </c>
      <c r="AG1045" s="85">
        <v>1.93240499858</v>
      </c>
      <c r="AH1045" s="86">
        <v>1.6739E-2</v>
      </c>
      <c r="AI1045" s="88">
        <v>0</v>
      </c>
      <c r="AJ1045" s="150">
        <v>1.61</v>
      </c>
      <c r="AK1045" s="151">
        <v>1</v>
      </c>
    </row>
    <row r="1046" spans="1:37" x14ac:dyDescent="0.2">
      <c r="A1046" s="149" t="s">
        <v>2247</v>
      </c>
      <c r="B1046" s="66" t="s">
        <v>2248</v>
      </c>
      <c r="C1046" s="67">
        <v>27</v>
      </c>
      <c r="D1046" s="84" t="s">
        <v>342</v>
      </c>
      <c r="E1046" s="85">
        <v>74.825369963633705</v>
      </c>
      <c r="F1046" s="91">
        <v>74.822669499153903</v>
      </c>
      <c r="G1046" s="86">
        <v>21.051020775573399</v>
      </c>
      <c r="H1046" s="86">
        <v>21.051020775573399</v>
      </c>
      <c r="I1046" s="86">
        <v>9.06</v>
      </c>
      <c r="J1046" s="86">
        <v>5.84</v>
      </c>
      <c r="K1046" s="87">
        <v>0</v>
      </c>
      <c r="L1046" s="85">
        <v>0</v>
      </c>
      <c r="M1046" s="86">
        <v>0</v>
      </c>
      <c r="N1046" s="86">
        <v>17.1545968156138</v>
      </c>
      <c r="O1046" s="86">
        <v>4.3072231751477004</v>
      </c>
      <c r="P1046" s="86">
        <v>1.133</v>
      </c>
      <c r="Q1046" s="88">
        <v>2.7705000000000002</v>
      </c>
      <c r="R1046" s="85">
        <v>0</v>
      </c>
      <c r="S1046" s="86">
        <v>0</v>
      </c>
      <c r="T1046" s="86">
        <v>2.0299999999999998</v>
      </c>
      <c r="U1046" s="88">
        <v>6.4919166096568599</v>
      </c>
      <c r="V1046" s="89"/>
      <c r="W1046" s="85">
        <v>33.0904222809476</v>
      </c>
      <c r="X1046" s="88">
        <v>31.433333333299998</v>
      </c>
      <c r="Y1046" s="85">
        <v>-100</v>
      </c>
      <c r="Z1046" s="88"/>
      <c r="AA1046" s="85">
        <v>0</v>
      </c>
      <c r="AB1046" s="91">
        <v>0</v>
      </c>
      <c r="AC1046" s="86">
        <v>0</v>
      </c>
      <c r="AD1046" s="86">
        <v>0</v>
      </c>
      <c r="AE1046" s="86">
        <v>0</v>
      </c>
      <c r="AF1046" s="88">
        <v>0</v>
      </c>
      <c r="AG1046" s="85">
        <v>2.3302599973899998</v>
      </c>
      <c r="AH1046" s="86">
        <v>6.0358000000000002E-2</v>
      </c>
      <c r="AI1046" s="88">
        <v>1.2499999985999999E-3</v>
      </c>
      <c r="AJ1046" s="150">
        <v>1.33</v>
      </c>
      <c r="AK1046" s="151">
        <v>1</v>
      </c>
    </row>
    <row r="1047" spans="1:37" x14ac:dyDescent="0.2">
      <c r="A1047" s="149" t="s">
        <v>2249</v>
      </c>
      <c r="B1047" s="66" t="s">
        <v>2250</v>
      </c>
      <c r="C1047" s="67">
        <v>27</v>
      </c>
      <c r="D1047" s="84" t="s">
        <v>342</v>
      </c>
      <c r="E1047" s="85">
        <v>81.059179183615299</v>
      </c>
      <c r="F1047" s="91">
        <v>81.059179183615299</v>
      </c>
      <c r="G1047" s="86">
        <v>23.380446653265999</v>
      </c>
      <c r="H1047" s="86">
        <v>23.380446653265999</v>
      </c>
      <c r="I1047" s="86">
        <v>2.0699999999999998</v>
      </c>
      <c r="J1047" s="86">
        <v>1.07</v>
      </c>
      <c r="K1047" s="87">
        <v>0</v>
      </c>
      <c r="L1047" s="85">
        <v>9.9999999935800003E-3</v>
      </c>
      <c r="M1047" s="86">
        <v>0</v>
      </c>
      <c r="N1047" s="86">
        <v>17.529178595023101</v>
      </c>
      <c r="O1047" s="86">
        <v>2.97942179017801</v>
      </c>
      <c r="P1047" s="86">
        <v>0.55000000000000004</v>
      </c>
      <c r="Q1047" s="88">
        <v>1.9696</v>
      </c>
      <c r="R1047" s="85">
        <v>0</v>
      </c>
      <c r="S1047" s="86">
        <v>0</v>
      </c>
      <c r="T1047" s="86">
        <v>1.67</v>
      </c>
      <c r="U1047" s="88">
        <v>4.7577594530001104</v>
      </c>
      <c r="V1047" s="89"/>
      <c r="W1047" s="85">
        <v>28.245711960326599</v>
      </c>
      <c r="X1047" s="88">
        <v>38.566666666700002</v>
      </c>
      <c r="Y1047" s="85"/>
      <c r="Z1047" s="88"/>
      <c r="AA1047" s="85">
        <v>0</v>
      </c>
      <c r="AB1047" s="91">
        <v>0.04</v>
      </c>
      <c r="AC1047" s="86">
        <v>0</v>
      </c>
      <c r="AD1047" s="86">
        <v>0</v>
      </c>
      <c r="AE1047" s="86">
        <v>0</v>
      </c>
      <c r="AF1047" s="88">
        <v>0</v>
      </c>
      <c r="AG1047" s="85">
        <v>0.71533999929299996</v>
      </c>
      <c r="AH1047" s="86">
        <v>6.5669999999999999E-3</v>
      </c>
      <c r="AI1047" s="88">
        <v>0</v>
      </c>
      <c r="AJ1047" s="150">
        <v>1.1399999999999999</v>
      </c>
      <c r="AK1047" s="151">
        <v>1</v>
      </c>
    </row>
    <row r="1048" spans="1:37" x14ac:dyDescent="0.2">
      <c r="A1048" s="149" t="s">
        <v>2251</v>
      </c>
      <c r="B1048" s="66" t="s">
        <v>2251</v>
      </c>
      <c r="C1048" s="67">
        <v>27</v>
      </c>
      <c r="D1048" s="84" t="s">
        <v>342</v>
      </c>
      <c r="E1048" s="85">
        <v>76.585310218978094</v>
      </c>
      <c r="F1048" s="91">
        <v>76.585310218978094</v>
      </c>
      <c r="G1048" s="86">
        <v>24.2301551094891</v>
      </c>
      <c r="H1048" s="86">
        <v>24.2301551094891</v>
      </c>
      <c r="I1048" s="86">
        <v>1.3</v>
      </c>
      <c r="J1048" s="86">
        <v>0.6</v>
      </c>
      <c r="K1048" s="87">
        <v>0</v>
      </c>
      <c r="L1048" s="85">
        <v>0</v>
      </c>
      <c r="M1048" s="86">
        <v>0</v>
      </c>
      <c r="N1048" s="86">
        <v>22.269379603045799</v>
      </c>
      <c r="O1048" s="86">
        <v>5.8036984352773802</v>
      </c>
      <c r="P1048" s="86">
        <v>0.35499999999999998</v>
      </c>
      <c r="Q1048" s="88">
        <v>1.3516999999999999</v>
      </c>
      <c r="R1048" s="85">
        <v>0</v>
      </c>
      <c r="S1048" s="86">
        <v>0</v>
      </c>
      <c r="T1048" s="86">
        <v>1.25</v>
      </c>
      <c r="U1048" s="88">
        <v>6.8050486618004902</v>
      </c>
      <c r="V1048" s="89"/>
      <c r="W1048" s="85"/>
      <c r="X1048" s="88"/>
      <c r="Y1048" s="85"/>
      <c r="Z1048" s="88"/>
      <c r="AA1048" s="85">
        <v>0.8</v>
      </c>
      <c r="AB1048" s="91">
        <v>0.8</v>
      </c>
      <c r="AC1048" s="86">
        <v>0.61</v>
      </c>
      <c r="AD1048" s="86">
        <v>0.61</v>
      </c>
      <c r="AE1048" s="86">
        <v>0</v>
      </c>
      <c r="AF1048" s="88">
        <v>0</v>
      </c>
      <c r="AG1048" s="85">
        <v>0.28458499974099999</v>
      </c>
      <c r="AH1048" s="86">
        <v>2.483E-3</v>
      </c>
      <c r="AI1048" s="88">
        <v>0</v>
      </c>
      <c r="AJ1048" s="150">
        <v>1.1000000000000001</v>
      </c>
      <c r="AK1048" s="151">
        <v>1</v>
      </c>
    </row>
    <row r="1049" spans="1:37" x14ac:dyDescent="0.2">
      <c r="A1049" s="149" t="s">
        <v>2252</v>
      </c>
      <c r="B1049" s="66" t="s">
        <v>2253</v>
      </c>
      <c r="C1049" s="67">
        <v>27</v>
      </c>
      <c r="D1049" s="84" t="s">
        <v>342</v>
      </c>
      <c r="E1049" s="85">
        <v>77.5420265131322</v>
      </c>
      <c r="F1049" s="91">
        <v>77.518925258556393</v>
      </c>
      <c r="G1049" s="86">
        <v>24.1461420904858</v>
      </c>
      <c r="H1049" s="86">
        <v>24.1461420904858</v>
      </c>
      <c r="I1049" s="86">
        <v>0.65</v>
      </c>
      <c r="J1049" s="86">
        <v>0.48</v>
      </c>
      <c r="K1049" s="87">
        <v>0</v>
      </c>
      <c r="L1049" s="85">
        <v>0</v>
      </c>
      <c r="M1049" s="86">
        <v>0</v>
      </c>
      <c r="N1049" s="86">
        <v>24.418442680039</v>
      </c>
      <c r="O1049" s="86">
        <v>5.9345535219079304</v>
      </c>
      <c r="P1049" s="86">
        <v>0.435</v>
      </c>
      <c r="Q1049" s="88">
        <v>1.5005999999999999</v>
      </c>
      <c r="R1049" s="85">
        <v>0</v>
      </c>
      <c r="S1049" s="86">
        <v>0</v>
      </c>
      <c r="T1049" s="86">
        <v>1.08</v>
      </c>
      <c r="U1049" s="88">
        <v>5.7841987418701404</v>
      </c>
      <c r="V1049" s="89"/>
      <c r="W1049" s="85"/>
      <c r="X1049" s="88"/>
      <c r="Y1049" s="85"/>
      <c r="Z1049" s="88"/>
      <c r="AA1049" s="85">
        <v>1.1399999999999999</v>
      </c>
      <c r="AB1049" s="91">
        <v>1.08</v>
      </c>
      <c r="AC1049" s="86">
        <v>0.17</v>
      </c>
      <c r="AD1049" s="86">
        <v>0.17</v>
      </c>
      <c r="AE1049" s="86">
        <v>0</v>
      </c>
      <c r="AF1049" s="88">
        <v>0</v>
      </c>
      <c r="AG1049" s="85">
        <v>0.89629004262400003</v>
      </c>
      <c r="AH1049" s="86">
        <v>2.7880000000000001E-3</v>
      </c>
      <c r="AI1049" s="88">
        <v>0</v>
      </c>
      <c r="AJ1049" s="150">
        <v>1.06</v>
      </c>
      <c r="AK1049" s="151">
        <v>1</v>
      </c>
    </row>
    <row r="1050" spans="1:37" x14ac:dyDescent="0.2">
      <c r="A1050" s="149" t="s">
        <v>2254</v>
      </c>
      <c r="B1050" s="66" t="s">
        <v>2255</v>
      </c>
      <c r="C1050" s="67">
        <v>27</v>
      </c>
      <c r="D1050" s="84" t="s">
        <v>342</v>
      </c>
      <c r="E1050" s="85">
        <v>65.348000846202694</v>
      </c>
      <c r="F1050" s="91">
        <v>65.348000846202694</v>
      </c>
      <c r="G1050" s="86">
        <v>17.511358256016599</v>
      </c>
      <c r="H1050" s="86">
        <v>17.511358256016599</v>
      </c>
      <c r="I1050" s="86">
        <v>4.6399999999999997</v>
      </c>
      <c r="J1050" s="86">
        <v>2.86</v>
      </c>
      <c r="K1050" s="87">
        <v>0</v>
      </c>
      <c r="L1050" s="85">
        <v>0</v>
      </c>
      <c r="M1050" s="86">
        <v>0</v>
      </c>
      <c r="N1050" s="86">
        <v>29.2934740735034</v>
      </c>
      <c r="O1050" s="86">
        <v>6.2264005548277703</v>
      </c>
      <c r="P1050" s="86">
        <v>1.026</v>
      </c>
      <c r="Q1050" s="88">
        <v>2.0819000000000001</v>
      </c>
      <c r="R1050" s="85">
        <v>0</v>
      </c>
      <c r="S1050" s="86">
        <v>0</v>
      </c>
      <c r="T1050" s="86">
        <v>1.96</v>
      </c>
      <c r="U1050" s="88">
        <v>8.8347587818711197</v>
      </c>
      <c r="V1050" s="89"/>
      <c r="W1050" s="85">
        <v>31.036278089007698</v>
      </c>
      <c r="X1050" s="88">
        <v>29.7</v>
      </c>
      <c r="Y1050" s="85">
        <v>-100</v>
      </c>
      <c r="Z1050" s="88"/>
      <c r="AA1050" s="85">
        <v>2.2000000000000002</v>
      </c>
      <c r="AB1050" s="91">
        <v>2.1800000000000002</v>
      </c>
      <c r="AC1050" s="86">
        <v>0.1</v>
      </c>
      <c r="AD1050" s="86">
        <v>0.08</v>
      </c>
      <c r="AE1050" s="86">
        <v>0</v>
      </c>
      <c r="AF1050" s="88">
        <v>0</v>
      </c>
      <c r="AG1050" s="85">
        <v>2.8268149594400001</v>
      </c>
      <c r="AH1050" s="86">
        <v>2.6577E-2</v>
      </c>
      <c r="AI1050" s="88">
        <v>0</v>
      </c>
      <c r="AJ1050" s="150">
        <v>1.0900000000000001</v>
      </c>
      <c r="AK1050" s="151">
        <v>1</v>
      </c>
    </row>
    <row r="1051" spans="1:37" x14ac:dyDescent="0.2">
      <c r="A1051" s="149" t="s">
        <v>1874</v>
      </c>
      <c r="B1051" s="66" t="s">
        <v>2256</v>
      </c>
      <c r="C1051" s="67">
        <v>27</v>
      </c>
      <c r="D1051" s="84" t="s">
        <v>342</v>
      </c>
      <c r="E1051" s="85">
        <v>77.938456695392105</v>
      </c>
      <c r="F1051" s="91">
        <v>77.930586707590606</v>
      </c>
      <c r="G1051" s="86">
        <v>27.0550505646716</v>
      </c>
      <c r="H1051" s="86">
        <v>27.047180576870101</v>
      </c>
      <c r="I1051" s="86">
        <v>0.5</v>
      </c>
      <c r="J1051" s="86">
        <v>0.49</v>
      </c>
      <c r="K1051" s="87">
        <v>0</v>
      </c>
      <c r="L1051" s="85">
        <v>0</v>
      </c>
      <c r="M1051" s="86">
        <v>0</v>
      </c>
      <c r="N1051" s="86">
        <v>21.025561097256901</v>
      </c>
      <c r="O1051" s="86">
        <v>6.4726390783689496</v>
      </c>
      <c r="P1051" s="86">
        <v>0.28000000000000003</v>
      </c>
      <c r="Q1051" s="88">
        <v>1.1368</v>
      </c>
      <c r="R1051" s="85">
        <v>0</v>
      </c>
      <c r="S1051" s="86">
        <v>0</v>
      </c>
      <c r="T1051" s="86">
        <v>0.9</v>
      </c>
      <c r="U1051" s="88">
        <v>4.94431983630425</v>
      </c>
      <c r="V1051" s="89"/>
      <c r="W1051" s="85">
        <v>44.633333333300001</v>
      </c>
      <c r="X1051" s="88"/>
      <c r="Y1051" s="85"/>
      <c r="Z1051" s="88"/>
      <c r="AA1051" s="85">
        <v>3.31</v>
      </c>
      <c r="AB1051" s="91">
        <v>3.31</v>
      </c>
      <c r="AC1051" s="86">
        <v>0.32</v>
      </c>
      <c r="AD1051" s="86">
        <v>0.32</v>
      </c>
      <c r="AE1051" s="86">
        <v>0</v>
      </c>
      <c r="AF1051" s="88">
        <v>0</v>
      </c>
      <c r="AG1051" s="85">
        <v>0.52380799885100005</v>
      </c>
      <c r="AH1051" s="86">
        <v>2.6450000000000002E-3</v>
      </c>
      <c r="AI1051" s="88">
        <v>0</v>
      </c>
      <c r="AJ1051" s="150">
        <v>1.06</v>
      </c>
      <c r="AK1051" s="151">
        <v>1</v>
      </c>
    </row>
    <row r="1052" spans="1:37" x14ac:dyDescent="0.2">
      <c r="A1052" s="149" t="s">
        <v>2257</v>
      </c>
      <c r="B1052" s="66" t="s">
        <v>2258</v>
      </c>
      <c r="C1052" s="67">
        <v>27</v>
      </c>
      <c r="D1052" s="84" t="s">
        <v>342</v>
      </c>
      <c r="E1052" s="85">
        <v>69.633666746753306</v>
      </c>
      <c r="F1052" s="91">
        <v>69.608376221848502</v>
      </c>
      <c r="G1052" s="86">
        <v>24.084166866883301</v>
      </c>
      <c r="H1052" s="86">
        <v>24.081637814392799</v>
      </c>
      <c r="I1052" s="86">
        <v>4.1500000000000004</v>
      </c>
      <c r="J1052" s="86">
        <v>5.16</v>
      </c>
      <c r="K1052" s="87">
        <v>0</v>
      </c>
      <c r="L1052" s="85">
        <v>0</v>
      </c>
      <c r="M1052" s="86">
        <v>1.0673970863807501E-3</v>
      </c>
      <c r="N1052" s="86">
        <v>31.809505630845599</v>
      </c>
      <c r="O1052" s="86">
        <v>8.8331617853466806</v>
      </c>
      <c r="P1052" s="86">
        <v>1.355</v>
      </c>
      <c r="Q1052" s="88">
        <v>1.8968</v>
      </c>
      <c r="R1052" s="85">
        <v>8.8253463948459992E-3</v>
      </c>
      <c r="S1052" s="86">
        <v>0</v>
      </c>
      <c r="T1052" s="86">
        <v>1.48</v>
      </c>
      <c r="U1052" s="88">
        <v>8.7833992994524603</v>
      </c>
      <c r="V1052" s="89"/>
      <c r="W1052" s="85">
        <v>29.6460353177388</v>
      </c>
      <c r="X1052" s="88">
        <v>30.666666666699999</v>
      </c>
      <c r="Y1052" s="85">
        <v>-100</v>
      </c>
      <c r="Z1052" s="88"/>
      <c r="AA1052" s="85">
        <v>0.39</v>
      </c>
      <c r="AB1052" s="91">
        <v>0.39</v>
      </c>
      <c r="AC1052" s="86">
        <v>0.17</v>
      </c>
      <c r="AD1052" s="86">
        <v>0.17</v>
      </c>
      <c r="AE1052" s="86">
        <v>0</v>
      </c>
      <c r="AF1052" s="88">
        <v>0</v>
      </c>
      <c r="AG1052" s="85">
        <v>2.1976360026699999</v>
      </c>
      <c r="AH1052" s="86">
        <v>3.5439999999999999E-2</v>
      </c>
      <c r="AI1052" s="88">
        <v>0</v>
      </c>
      <c r="AJ1052" s="150">
        <v>1.08</v>
      </c>
      <c r="AK1052" s="151">
        <v>1</v>
      </c>
    </row>
    <row r="1053" spans="1:37" x14ac:dyDescent="0.2">
      <c r="A1053" s="149" t="s">
        <v>2259</v>
      </c>
      <c r="B1053" s="66" t="s">
        <v>2260</v>
      </c>
      <c r="C1053" s="67">
        <v>27</v>
      </c>
      <c r="D1053" s="84" t="s">
        <v>342</v>
      </c>
      <c r="E1053" s="85">
        <v>65.067698259187594</v>
      </c>
      <c r="F1053" s="91">
        <v>65.067698259187594</v>
      </c>
      <c r="G1053" s="86">
        <v>21.247121672653599</v>
      </c>
      <c r="H1053" s="86">
        <v>21.247121672653599</v>
      </c>
      <c r="I1053" s="86">
        <v>1.64</v>
      </c>
      <c r="J1053" s="86">
        <v>1.5</v>
      </c>
      <c r="K1053" s="87">
        <v>0</v>
      </c>
      <c r="L1053" s="85">
        <v>0</v>
      </c>
      <c r="M1053" s="86">
        <v>0</v>
      </c>
      <c r="N1053" s="86">
        <v>17.764445024129401</v>
      </c>
      <c r="O1053" s="86">
        <v>7.1098338123203799</v>
      </c>
      <c r="P1053" s="86">
        <v>0.71699999999999997</v>
      </c>
      <c r="Q1053" s="88">
        <v>1.3304</v>
      </c>
      <c r="R1053" s="85">
        <v>0</v>
      </c>
      <c r="S1053" s="86">
        <v>0</v>
      </c>
      <c r="T1053" s="86">
        <v>1.1499999999999999</v>
      </c>
      <c r="U1053" s="88">
        <v>9.3985447176936496</v>
      </c>
      <c r="V1053" s="89"/>
      <c r="W1053" s="85">
        <v>25.533647003276201</v>
      </c>
      <c r="X1053" s="88">
        <v>25.4666666667</v>
      </c>
      <c r="Y1053" s="85">
        <v>-100</v>
      </c>
      <c r="Z1053" s="88"/>
      <c r="AA1053" s="85">
        <v>2.88</v>
      </c>
      <c r="AB1053" s="91">
        <v>2.88</v>
      </c>
      <c r="AC1053" s="86">
        <v>0.9</v>
      </c>
      <c r="AD1053" s="86">
        <v>0.9</v>
      </c>
      <c r="AE1053" s="86">
        <v>0</v>
      </c>
      <c r="AF1053" s="88">
        <v>0</v>
      </c>
      <c r="AG1053" s="85">
        <v>3.0513599991899998</v>
      </c>
      <c r="AH1053" s="86">
        <v>7.489E-3</v>
      </c>
      <c r="AI1053" s="88">
        <v>0</v>
      </c>
      <c r="AJ1053" s="150">
        <v>1.02</v>
      </c>
      <c r="AK1053" s="151">
        <v>0</v>
      </c>
    </row>
    <row r="1054" spans="1:37" x14ac:dyDescent="0.2">
      <c r="A1054" s="149" t="s">
        <v>2261</v>
      </c>
      <c r="B1054" s="66" t="s">
        <v>2262</v>
      </c>
      <c r="C1054" s="67">
        <v>27</v>
      </c>
      <c r="D1054" s="84" t="s">
        <v>342</v>
      </c>
      <c r="E1054" s="85">
        <v>51.651872699718503</v>
      </c>
      <c r="F1054" s="91">
        <v>51.641047845854096</v>
      </c>
      <c r="G1054" s="86">
        <v>16.609655769647102</v>
      </c>
      <c r="H1054" s="86">
        <v>16.609655769647102</v>
      </c>
      <c r="I1054" s="86">
        <v>0.19</v>
      </c>
      <c r="J1054" s="86">
        <v>0.71</v>
      </c>
      <c r="K1054" s="87">
        <v>0</v>
      </c>
      <c r="L1054" s="85">
        <v>0</v>
      </c>
      <c r="M1054" s="86">
        <v>0</v>
      </c>
      <c r="N1054" s="86">
        <v>4.9127343244990298</v>
      </c>
      <c r="O1054" s="86">
        <v>1.6745318922210399</v>
      </c>
      <c r="P1054" s="86">
        <v>0.54100000000000004</v>
      </c>
      <c r="Q1054" s="88">
        <v>1.5155000000000001</v>
      </c>
      <c r="R1054" s="85">
        <v>0</v>
      </c>
      <c r="S1054" s="86">
        <v>0</v>
      </c>
      <c r="T1054" s="86">
        <v>1.36</v>
      </c>
      <c r="U1054" s="88">
        <v>13.0158042866421</v>
      </c>
      <c r="V1054" s="89"/>
      <c r="W1054" s="85"/>
      <c r="X1054" s="88"/>
      <c r="Y1054" s="85"/>
      <c r="Z1054" s="88"/>
      <c r="AA1054" s="85">
        <v>2.92</v>
      </c>
      <c r="AB1054" s="91">
        <v>2.92</v>
      </c>
      <c r="AC1054" s="86">
        <v>1.0900000000000001</v>
      </c>
      <c r="AD1054" s="86">
        <v>1.0900000000000001</v>
      </c>
      <c r="AE1054" s="86">
        <v>0</v>
      </c>
      <c r="AF1054" s="88">
        <v>0</v>
      </c>
      <c r="AG1054" s="85">
        <v>2.49724800121</v>
      </c>
      <c r="AH1054" s="86">
        <v>2.9970000000000001E-3</v>
      </c>
      <c r="AI1054" s="88">
        <v>0</v>
      </c>
      <c r="AJ1054" s="150">
        <v>1.01</v>
      </c>
      <c r="AK1054" s="151">
        <v>0</v>
      </c>
    </row>
    <row r="1055" spans="1:37" x14ac:dyDescent="0.2">
      <c r="A1055" s="149" t="s">
        <v>2263</v>
      </c>
      <c r="B1055" s="66" t="s">
        <v>2263</v>
      </c>
      <c r="C1055" s="67">
        <v>27</v>
      </c>
      <c r="D1055" s="84" t="s">
        <v>342</v>
      </c>
      <c r="E1055" s="85">
        <v>49.423143076393799</v>
      </c>
      <c r="F1055" s="91">
        <v>49.415204678362599</v>
      </c>
      <c r="G1055" s="86">
        <v>16.313407954274801</v>
      </c>
      <c r="H1055" s="86">
        <v>16.313407954274801</v>
      </c>
      <c r="I1055" s="86">
        <v>1.27</v>
      </c>
      <c r="J1055" s="86">
        <v>2.4300000000000002</v>
      </c>
      <c r="K1055" s="87">
        <v>0</v>
      </c>
      <c r="L1055" s="85">
        <v>0</v>
      </c>
      <c r="M1055" s="86">
        <v>0</v>
      </c>
      <c r="N1055" s="86">
        <v>12.3672230652504</v>
      </c>
      <c r="O1055" s="86">
        <v>6.2608695652173898</v>
      </c>
      <c r="P1055" s="86">
        <v>1.236</v>
      </c>
      <c r="Q1055" s="88">
        <v>1.6024</v>
      </c>
      <c r="R1055" s="85">
        <v>0</v>
      </c>
      <c r="S1055" s="86">
        <v>0.1</v>
      </c>
      <c r="T1055" s="86">
        <v>1.77</v>
      </c>
      <c r="U1055" s="88">
        <v>13.253155513217401</v>
      </c>
      <c r="V1055" s="89"/>
      <c r="W1055" s="85">
        <v>24.752496664912801</v>
      </c>
      <c r="X1055" s="88">
        <v>19.9666666667</v>
      </c>
      <c r="Y1055" s="85">
        <v>-100</v>
      </c>
      <c r="Z1055" s="88"/>
      <c r="AA1055" s="85">
        <v>1.54</v>
      </c>
      <c r="AB1055" s="91">
        <v>1.52</v>
      </c>
      <c r="AC1055" s="86">
        <v>0.46</v>
      </c>
      <c r="AD1055" s="86">
        <v>0.44</v>
      </c>
      <c r="AE1055" s="86">
        <v>0</v>
      </c>
      <c r="AF1055" s="88">
        <v>0</v>
      </c>
      <c r="AG1055" s="85">
        <v>4.4813600031299998</v>
      </c>
      <c r="AH1055" s="86">
        <v>1.6402E-2</v>
      </c>
      <c r="AI1055" s="88">
        <v>0</v>
      </c>
      <c r="AJ1055" s="150">
        <v>1.02</v>
      </c>
      <c r="AK1055" s="151">
        <v>0</v>
      </c>
    </row>
    <row r="1056" spans="1:37" x14ac:dyDescent="0.2">
      <c r="A1056" s="149" t="s">
        <v>393</v>
      </c>
      <c r="B1056" s="66" t="s">
        <v>2264</v>
      </c>
      <c r="C1056" s="67">
        <v>27</v>
      </c>
      <c r="D1056" s="84" t="s">
        <v>342</v>
      </c>
      <c r="E1056" s="85">
        <v>38.609749179464302</v>
      </c>
      <c r="F1056" s="91">
        <v>38.609749179464302</v>
      </c>
      <c r="G1056" s="86">
        <v>13.7586612099356</v>
      </c>
      <c r="H1056" s="86">
        <v>13.7586612099356</v>
      </c>
      <c r="I1056" s="86">
        <v>1.1299999999999999</v>
      </c>
      <c r="J1056" s="86">
        <v>1.1200000000000001</v>
      </c>
      <c r="K1056" s="87">
        <v>0</v>
      </c>
      <c r="L1056" s="85">
        <v>0</v>
      </c>
      <c r="M1056" s="86">
        <v>0</v>
      </c>
      <c r="N1056" s="86">
        <v>14.105233930306801</v>
      </c>
      <c r="O1056" s="86">
        <v>4.2979211835225097</v>
      </c>
      <c r="P1056" s="86">
        <v>0.78600000000000003</v>
      </c>
      <c r="Q1056" s="88">
        <v>1.1706000000000001</v>
      </c>
      <c r="R1056" s="85">
        <v>0</v>
      </c>
      <c r="S1056" s="86">
        <v>0</v>
      </c>
      <c r="T1056" s="86">
        <v>1.19</v>
      </c>
      <c r="U1056" s="88">
        <v>15.4929292110701</v>
      </c>
      <c r="V1056" s="89"/>
      <c r="W1056" s="85"/>
      <c r="X1056" s="88"/>
      <c r="Y1056" s="85"/>
      <c r="Z1056" s="88"/>
      <c r="AA1056" s="85">
        <v>4.66</v>
      </c>
      <c r="AB1056" s="91">
        <v>4.66</v>
      </c>
      <c r="AC1056" s="86">
        <v>1.41</v>
      </c>
      <c r="AD1056" s="86">
        <v>1.41</v>
      </c>
      <c r="AE1056" s="86">
        <v>0</v>
      </c>
      <c r="AF1056" s="88">
        <v>0</v>
      </c>
      <c r="AG1056" s="85">
        <v>3.7230310020999999</v>
      </c>
      <c r="AH1056" s="86">
        <v>5.2760000000000003E-3</v>
      </c>
      <c r="AI1056" s="88">
        <v>0</v>
      </c>
      <c r="AJ1056" s="150">
        <v>1.04</v>
      </c>
      <c r="AK1056" s="151">
        <v>0</v>
      </c>
    </row>
    <row r="1057" spans="1:37" x14ac:dyDescent="0.2">
      <c r="A1057" s="149" t="s">
        <v>2265</v>
      </c>
      <c r="B1057" s="66" t="s">
        <v>2265</v>
      </c>
      <c r="C1057" s="67">
        <v>27</v>
      </c>
      <c r="D1057" s="84" t="s">
        <v>342</v>
      </c>
      <c r="E1057" s="85">
        <v>35.9805571134792</v>
      </c>
      <c r="F1057" s="91">
        <v>35.9805571134792</v>
      </c>
      <c r="G1057" s="86">
        <v>12.3026110799526</v>
      </c>
      <c r="H1057" s="86">
        <v>12.3026110799526</v>
      </c>
      <c r="I1057" s="86">
        <v>5.61</v>
      </c>
      <c r="J1057" s="86">
        <v>12.12</v>
      </c>
      <c r="K1057" s="87">
        <v>0</v>
      </c>
      <c r="L1057" s="85">
        <v>0.60999999909799996</v>
      </c>
      <c r="M1057" s="86">
        <v>6.4543097318331202E-3</v>
      </c>
      <c r="N1057" s="86">
        <v>17.597765363128499</v>
      </c>
      <c r="O1057" s="86">
        <v>7.2471793451927704</v>
      </c>
      <c r="P1057" s="86">
        <v>1.615</v>
      </c>
      <c r="Q1057" s="88">
        <v>1.1079000000000001</v>
      </c>
      <c r="R1057" s="85">
        <v>3.3955857385399003E-2</v>
      </c>
      <c r="S1057" s="86">
        <v>0.3</v>
      </c>
      <c r="T1057" s="86">
        <v>1.75</v>
      </c>
      <c r="U1057" s="88">
        <v>14.0848756776968</v>
      </c>
      <c r="V1057" s="89"/>
      <c r="W1057" s="85">
        <v>26.179580028088701</v>
      </c>
      <c r="X1057" s="88">
        <v>33</v>
      </c>
      <c r="Y1057" s="85">
        <v>-100</v>
      </c>
      <c r="Z1057" s="88"/>
      <c r="AA1057" s="85">
        <v>2.59</v>
      </c>
      <c r="AB1057" s="91">
        <v>2.59</v>
      </c>
      <c r="AC1057" s="86">
        <v>0.74</v>
      </c>
      <c r="AD1057" s="86">
        <v>0.74</v>
      </c>
      <c r="AE1057" s="86">
        <v>0.04</v>
      </c>
      <c r="AF1057" s="88">
        <v>0</v>
      </c>
      <c r="AG1057" s="85">
        <v>7.4823709835200001</v>
      </c>
      <c r="AH1057" s="86">
        <v>8.4478999999999999E-2</v>
      </c>
      <c r="AI1057" s="88">
        <v>1.7645999961100001E-2</v>
      </c>
      <c r="AJ1057" s="150">
        <v>1.06</v>
      </c>
      <c r="AK1057" s="151">
        <v>0</v>
      </c>
    </row>
    <row r="1058" spans="1:37" x14ac:dyDescent="0.2">
      <c r="A1058" s="149" t="s">
        <v>2266</v>
      </c>
      <c r="B1058" s="66" t="s">
        <v>2267</v>
      </c>
      <c r="C1058" s="67">
        <v>44</v>
      </c>
      <c r="D1058" s="84" t="s">
        <v>342</v>
      </c>
      <c r="E1058" s="85">
        <v>99.169947855698595</v>
      </c>
      <c r="F1058" s="91">
        <v>99.169947855698595</v>
      </c>
      <c r="G1058" s="86">
        <v>30.913561438981102</v>
      </c>
      <c r="H1058" s="86">
        <v>30.913561438981102</v>
      </c>
      <c r="I1058" s="86">
        <v>0.32</v>
      </c>
      <c r="J1058" s="86">
        <v>0.08</v>
      </c>
      <c r="K1058" s="87">
        <v>0</v>
      </c>
      <c r="L1058" s="85">
        <v>6.0000000050000002E-2</v>
      </c>
      <c r="M1058" s="86">
        <v>0</v>
      </c>
      <c r="N1058" s="86"/>
      <c r="O1058" s="86">
        <v>60.039370078740198</v>
      </c>
      <c r="P1058" s="86">
        <v>0.13100000000000001</v>
      </c>
      <c r="Q1058" s="88">
        <v>0</v>
      </c>
      <c r="R1058" s="85">
        <v>0</v>
      </c>
      <c r="S1058" s="86">
        <v>0</v>
      </c>
      <c r="T1058" s="86">
        <v>1.52</v>
      </c>
      <c r="U1058" s="88">
        <v>0.12994068655730001</v>
      </c>
      <c r="V1058" s="89"/>
      <c r="W1058" s="85">
        <v>59.666666666700003</v>
      </c>
      <c r="X1058" s="88"/>
      <c r="Y1058" s="85"/>
      <c r="Z1058" s="88"/>
      <c r="AA1058" s="85">
        <v>0.06</v>
      </c>
      <c r="AB1058" s="91">
        <v>0.06</v>
      </c>
      <c r="AC1058" s="86">
        <v>0.06</v>
      </c>
      <c r="AD1058" s="86">
        <v>0.06</v>
      </c>
      <c r="AE1058" s="86">
        <v>0</v>
      </c>
      <c r="AF1058" s="88">
        <v>0</v>
      </c>
      <c r="AG1058" s="85">
        <v>1.8615000011499998E-2</v>
      </c>
      <c r="AH1058" s="86">
        <v>1.2650000000000001E-3</v>
      </c>
      <c r="AI1058" s="88">
        <v>0</v>
      </c>
      <c r="AJ1058" s="150">
        <v>1.72</v>
      </c>
      <c r="AK1058" s="151">
        <v>5</v>
      </c>
    </row>
    <row r="1059" spans="1:37" x14ac:dyDescent="0.2">
      <c r="A1059" s="149" t="s">
        <v>2268</v>
      </c>
      <c r="B1059" s="66" t="s">
        <v>2269</v>
      </c>
      <c r="C1059" s="67">
        <v>44</v>
      </c>
      <c r="D1059" s="84" t="s">
        <v>342</v>
      </c>
      <c r="E1059" s="85">
        <v>98.875478238812903</v>
      </c>
      <c r="F1059" s="91">
        <v>98.875478238812903</v>
      </c>
      <c r="G1059" s="86">
        <v>30.868333720856501</v>
      </c>
      <c r="H1059" s="86">
        <v>30.868333720856501</v>
      </c>
      <c r="I1059" s="86">
        <v>0.18</v>
      </c>
      <c r="J1059" s="86">
        <v>0.04</v>
      </c>
      <c r="K1059" s="87">
        <v>0</v>
      </c>
      <c r="L1059" s="85">
        <v>5.0000000159200003E-2</v>
      </c>
      <c r="M1059" s="86">
        <v>9.0270834593584991E-3</v>
      </c>
      <c r="N1059" s="86"/>
      <c r="O1059" s="86">
        <v>51.700079484235602</v>
      </c>
      <c r="P1059" s="86">
        <v>0.14000000000000001</v>
      </c>
      <c r="Q1059" s="88">
        <v>4.7E-2</v>
      </c>
      <c r="R1059" s="85">
        <v>8.8183421516754804E-2</v>
      </c>
      <c r="S1059" s="86">
        <v>0</v>
      </c>
      <c r="T1059" s="86">
        <v>1.99</v>
      </c>
      <c r="U1059" s="88">
        <v>0</v>
      </c>
      <c r="V1059" s="89"/>
      <c r="W1059" s="85">
        <v>60.793399571515998</v>
      </c>
      <c r="X1059" s="88">
        <v>59.666666666700003</v>
      </c>
      <c r="Y1059" s="85"/>
      <c r="Z1059" s="88"/>
      <c r="AA1059" s="85">
        <v>0</v>
      </c>
      <c r="AB1059" s="91">
        <v>0</v>
      </c>
      <c r="AC1059" s="86">
        <v>0</v>
      </c>
      <c r="AD1059" s="86">
        <v>0</v>
      </c>
      <c r="AE1059" s="86">
        <v>0</v>
      </c>
      <c r="AF1059" s="88">
        <v>0</v>
      </c>
      <c r="AG1059" s="85">
        <v>3.6551953274099998E-10</v>
      </c>
      <c r="AH1059" s="86">
        <v>3.7599999999999998E-4</v>
      </c>
      <c r="AI1059" s="88">
        <v>0</v>
      </c>
      <c r="AJ1059" s="150">
        <v>1.81</v>
      </c>
      <c r="AK1059" s="151">
        <v>6</v>
      </c>
    </row>
    <row r="1060" spans="1:37" x14ac:dyDescent="0.2">
      <c r="A1060" s="149" t="s">
        <v>2270</v>
      </c>
      <c r="B1060" s="66" t="s">
        <v>2271</v>
      </c>
      <c r="C1060" s="67">
        <v>44</v>
      </c>
      <c r="D1060" s="84" t="s">
        <v>342</v>
      </c>
      <c r="E1060" s="85">
        <v>97.097392603526302</v>
      </c>
      <c r="F1060" s="91">
        <v>97.097392603526302</v>
      </c>
      <c r="G1060" s="86">
        <v>35.645818895299101</v>
      </c>
      <c r="H1060" s="86">
        <v>35.645818895299101</v>
      </c>
      <c r="I1060" s="86">
        <v>0.06</v>
      </c>
      <c r="J1060" s="86">
        <v>7.0000000000000007E-2</v>
      </c>
      <c r="K1060" s="87">
        <v>0</v>
      </c>
      <c r="L1060" s="85">
        <v>9.9999994477900003E-3</v>
      </c>
      <c r="M1060" s="86">
        <v>0.79442909484653101</v>
      </c>
      <c r="N1060" s="86"/>
      <c r="O1060" s="86">
        <v>67.140830800405297</v>
      </c>
      <c r="P1060" s="86">
        <v>0.16200000000000001</v>
      </c>
      <c r="Q1060" s="88">
        <v>0.42</v>
      </c>
      <c r="R1060" s="85">
        <v>5.2015604681404398E-2</v>
      </c>
      <c r="S1060" s="86">
        <v>0</v>
      </c>
      <c r="T1060" s="86">
        <v>1.18</v>
      </c>
      <c r="U1060" s="88">
        <v>5.0401864869000203E-2</v>
      </c>
      <c r="V1060" s="89"/>
      <c r="W1060" s="85">
        <v>60.150021456445501</v>
      </c>
      <c r="X1060" s="88">
        <v>63.933333333299998</v>
      </c>
      <c r="Y1060" s="85"/>
      <c r="Z1060" s="88"/>
      <c r="AA1060" s="85">
        <v>0</v>
      </c>
      <c r="AB1060" s="91">
        <v>0</v>
      </c>
      <c r="AC1060" s="86">
        <v>0</v>
      </c>
      <c r="AD1060" s="86">
        <v>0</v>
      </c>
      <c r="AE1060" s="86">
        <v>0</v>
      </c>
      <c r="AF1060" s="88">
        <v>0</v>
      </c>
      <c r="AG1060" s="85">
        <v>7.6500020019600002E-4</v>
      </c>
      <c r="AH1060" s="86">
        <v>5.9699999999999998E-4</v>
      </c>
      <c r="AI1060" s="88">
        <v>0</v>
      </c>
      <c r="AJ1060" s="150">
        <v>2.2400000000000002</v>
      </c>
      <c r="AK1060" s="151">
        <v>15</v>
      </c>
    </row>
    <row r="1061" spans="1:37" x14ac:dyDescent="0.2">
      <c r="A1061" s="149" t="s">
        <v>2272</v>
      </c>
      <c r="B1061" s="66" t="s">
        <v>2273</v>
      </c>
      <c r="C1061" s="67">
        <v>44</v>
      </c>
      <c r="D1061" s="84" t="s">
        <v>342</v>
      </c>
      <c r="E1061" s="85">
        <v>98.122190109184302</v>
      </c>
      <c r="F1061" s="91">
        <v>98.122190109184302</v>
      </c>
      <c r="G1061" s="86">
        <v>27.268786127167601</v>
      </c>
      <c r="H1061" s="86">
        <v>27.268786127167601</v>
      </c>
      <c r="I1061" s="86">
        <v>0</v>
      </c>
      <c r="J1061" s="86">
        <v>0.03</v>
      </c>
      <c r="K1061" s="87">
        <v>0</v>
      </c>
      <c r="L1061" s="85">
        <v>0</v>
      </c>
      <c r="M1061" s="86">
        <v>0</v>
      </c>
      <c r="N1061" s="86"/>
      <c r="O1061" s="86">
        <v>60.641812175554499</v>
      </c>
      <c r="P1061" s="86">
        <v>0.152</v>
      </c>
      <c r="Q1061" s="88">
        <v>0</v>
      </c>
      <c r="R1061" s="85">
        <v>0</v>
      </c>
      <c r="S1061" s="86">
        <v>0</v>
      </c>
      <c r="T1061" s="86">
        <v>0.56999999999999995</v>
      </c>
      <c r="U1061" s="88">
        <v>3.21130378933847E-3</v>
      </c>
      <c r="V1061" s="89"/>
      <c r="W1061" s="85">
        <v>63.2</v>
      </c>
      <c r="X1061" s="88"/>
      <c r="Y1061" s="85"/>
      <c r="Z1061" s="88"/>
      <c r="AA1061" s="85">
        <v>0</v>
      </c>
      <c r="AB1061" s="91">
        <v>0</v>
      </c>
      <c r="AC1061" s="86">
        <v>0</v>
      </c>
      <c r="AD1061" s="86">
        <v>0</v>
      </c>
      <c r="AE1061" s="86">
        <v>0</v>
      </c>
      <c r="AF1061" s="88">
        <v>0</v>
      </c>
      <c r="AG1061" s="85">
        <v>0</v>
      </c>
      <c r="AH1061" s="86">
        <v>3.6600000000000001E-4</v>
      </c>
      <c r="AI1061" s="88">
        <v>0</v>
      </c>
      <c r="AJ1061" s="150">
        <v>2.1</v>
      </c>
      <c r="AK1061" s="151">
        <v>6</v>
      </c>
    </row>
    <row r="1062" spans="1:37" x14ac:dyDescent="0.2">
      <c r="A1062" s="149" t="s">
        <v>2274</v>
      </c>
      <c r="B1062" s="66" t="s">
        <v>2275</v>
      </c>
      <c r="C1062" s="67">
        <v>44</v>
      </c>
      <c r="D1062" s="84" t="s">
        <v>342</v>
      </c>
      <c r="E1062" s="85">
        <v>97.935932305832594</v>
      </c>
      <c r="F1062" s="91">
        <v>97.935932305832594</v>
      </c>
      <c r="G1062" s="86">
        <v>34.850407978241201</v>
      </c>
      <c r="H1062" s="86">
        <v>34.850407978241201</v>
      </c>
      <c r="I1062" s="86">
        <v>0.83</v>
      </c>
      <c r="J1062" s="86">
        <v>0.23</v>
      </c>
      <c r="K1062" s="87">
        <v>0</v>
      </c>
      <c r="L1062" s="85">
        <v>0</v>
      </c>
      <c r="M1062" s="86">
        <v>0</v>
      </c>
      <c r="N1062" s="86"/>
      <c r="O1062" s="86">
        <v>71.117961138327701</v>
      </c>
      <c r="P1062" s="86">
        <v>0.217</v>
      </c>
      <c r="Q1062" s="88">
        <v>0.2462</v>
      </c>
      <c r="R1062" s="85">
        <v>0</v>
      </c>
      <c r="S1062" s="86">
        <v>0</v>
      </c>
      <c r="T1062" s="86">
        <v>1.69</v>
      </c>
      <c r="U1062" s="88">
        <v>1.4102951546287899E-2</v>
      </c>
      <c r="V1062" s="89"/>
      <c r="W1062" s="85">
        <v>62.684069156623899</v>
      </c>
      <c r="X1062" s="88">
        <v>63.2</v>
      </c>
      <c r="Y1062" s="85"/>
      <c r="Z1062" s="88"/>
      <c r="AA1062" s="85">
        <v>0</v>
      </c>
      <c r="AB1062" s="91">
        <v>0</v>
      </c>
      <c r="AC1062" s="86">
        <v>0</v>
      </c>
      <c r="AD1062" s="86">
        <v>0</v>
      </c>
      <c r="AE1062" s="86">
        <v>0</v>
      </c>
      <c r="AF1062" s="88">
        <v>0</v>
      </c>
      <c r="AG1062" s="85">
        <v>0</v>
      </c>
      <c r="AH1062" s="86">
        <v>1.895E-3</v>
      </c>
      <c r="AI1062" s="88">
        <v>0</v>
      </c>
      <c r="AJ1062" s="150">
        <v>2.35</v>
      </c>
      <c r="AK1062" s="151">
        <v>14</v>
      </c>
    </row>
    <row r="1063" spans="1:37" x14ac:dyDescent="0.2">
      <c r="A1063" s="149" t="s">
        <v>2276</v>
      </c>
      <c r="B1063" s="66" t="s">
        <v>2277</v>
      </c>
      <c r="C1063" s="67">
        <v>44</v>
      </c>
      <c r="D1063" s="84" t="s">
        <v>342</v>
      </c>
      <c r="E1063" s="85">
        <v>99.960671680034295</v>
      </c>
      <c r="F1063" s="91">
        <v>99.951137541860803</v>
      </c>
      <c r="G1063" s="86">
        <v>24.7327461893241</v>
      </c>
      <c r="H1063" s="86">
        <v>24.7232120511507</v>
      </c>
      <c r="I1063" s="86">
        <v>0</v>
      </c>
      <c r="J1063" s="86">
        <v>0</v>
      </c>
      <c r="K1063" s="87">
        <v>0</v>
      </c>
      <c r="L1063" s="85">
        <v>2.23534600876E-9</v>
      </c>
      <c r="M1063" s="86">
        <v>0</v>
      </c>
      <c r="N1063" s="86"/>
      <c r="O1063" s="86">
        <v>29.879839786381801</v>
      </c>
      <c r="P1063" s="86">
        <v>8.6999999999999994E-2</v>
      </c>
      <c r="Q1063" s="88">
        <v>5.2999999999999999E-2</v>
      </c>
      <c r="R1063" s="85">
        <v>0</v>
      </c>
      <c r="S1063" s="86">
        <v>0</v>
      </c>
      <c r="T1063" s="86">
        <v>0.72</v>
      </c>
      <c r="U1063" s="88">
        <v>0</v>
      </c>
      <c r="V1063" s="89"/>
      <c r="W1063" s="85">
        <v>63.542985893721102</v>
      </c>
      <c r="X1063" s="88">
        <v>63.9</v>
      </c>
      <c r="Y1063" s="85">
        <v>100</v>
      </c>
      <c r="Z1063" s="88"/>
      <c r="AA1063" s="85">
        <v>0</v>
      </c>
      <c r="AB1063" s="91">
        <v>0</v>
      </c>
      <c r="AC1063" s="86">
        <v>0</v>
      </c>
      <c r="AD1063" s="86">
        <v>0</v>
      </c>
      <c r="AE1063" s="86">
        <v>0</v>
      </c>
      <c r="AF1063" s="88">
        <v>0</v>
      </c>
      <c r="AG1063" s="85">
        <v>3.9387828478399998E-10</v>
      </c>
      <c r="AH1063" s="86">
        <v>1.2E-5</v>
      </c>
      <c r="AI1063" s="88">
        <v>0</v>
      </c>
      <c r="AJ1063" s="150">
        <v>1.94</v>
      </c>
      <c r="AK1063" s="151">
        <v>1</v>
      </c>
    </row>
    <row r="1064" spans="1:37" x14ac:dyDescent="0.2">
      <c r="A1064" s="149" t="s">
        <v>2278</v>
      </c>
      <c r="B1064" s="66" t="s">
        <v>2279</v>
      </c>
      <c r="C1064" s="67">
        <v>44</v>
      </c>
      <c r="D1064" s="84" t="s">
        <v>342</v>
      </c>
      <c r="E1064" s="85">
        <v>99.146328715709998</v>
      </c>
      <c r="F1064" s="91">
        <v>99.140355505557594</v>
      </c>
      <c r="G1064" s="86">
        <v>33.875070309661197</v>
      </c>
      <c r="H1064" s="86">
        <v>33.8690970995087</v>
      </c>
      <c r="I1064" s="86">
        <v>0.24</v>
      </c>
      <c r="J1064" s="86">
        <v>0.16</v>
      </c>
      <c r="K1064" s="87">
        <v>0</v>
      </c>
      <c r="L1064" s="85">
        <v>0</v>
      </c>
      <c r="M1064" s="86">
        <v>0</v>
      </c>
      <c r="N1064" s="86"/>
      <c r="O1064" s="86">
        <v>52.461438662245897</v>
      </c>
      <c r="P1064" s="86">
        <v>0.14000000000000001</v>
      </c>
      <c r="Q1064" s="88">
        <v>5.5300000000000002E-2</v>
      </c>
      <c r="R1064" s="85">
        <v>0</v>
      </c>
      <c r="S1064" s="86">
        <v>0</v>
      </c>
      <c r="T1064" s="86">
        <v>0.82</v>
      </c>
      <c r="U1064" s="88">
        <v>1.49330253811655E-3</v>
      </c>
      <c r="V1064" s="89"/>
      <c r="W1064" s="85">
        <v>61.053591265965203</v>
      </c>
      <c r="X1064" s="88">
        <v>59.333333333299997</v>
      </c>
      <c r="Y1064" s="85">
        <v>100</v>
      </c>
      <c r="Z1064" s="88"/>
      <c r="AA1064" s="85">
        <v>0</v>
      </c>
      <c r="AB1064" s="91">
        <v>0</v>
      </c>
      <c r="AC1064" s="86">
        <v>0</v>
      </c>
      <c r="AD1064" s="86">
        <v>0</v>
      </c>
      <c r="AE1064" s="86">
        <v>0</v>
      </c>
      <c r="AF1064" s="88">
        <v>0</v>
      </c>
      <c r="AG1064" s="85">
        <v>1.2750000002900001E-3</v>
      </c>
      <c r="AH1064" s="86">
        <v>2.8140000000000001E-3</v>
      </c>
      <c r="AI1064" s="88">
        <v>0</v>
      </c>
      <c r="AJ1064" s="150">
        <v>1.89</v>
      </c>
      <c r="AK1064" s="151">
        <v>7</v>
      </c>
    </row>
    <row r="1065" spans="1:37" x14ac:dyDescent="0.2">
      <c r="A1065" s="149" t="s">
        <v>2280</v>
      </c>
      <c r="B1065" s="66" t="s">
        <v>2281</v>
      </c>
      <c r="C1065" s="67">
        <v>44</v>
      </c>
      <c r="D1065" s="84" t="s">
        <v>342</v>
      </c>
      <c r="E1065" s="85">
        <v>98.302891933028903</v>
      </c>
      <c r="F1065" s="91">
        <v>98.2578152441166</v>
      </c>
      <c r="G1065" s="86">
        <v>27.115091909612499</v>
      </c>
      <c r="H1065" s="86">
        <v>27.082894274675098</v>
      </c>
      <c r="I1065" s="86">
        <v>0.09</v>
      </c>
      <c r="J1065" s="86">
        <v>0.11</v>
      </c>
      <c r="K1065" s="87">
        <v>0</v>
      </c>
      <c r="L1065" s="85">
        <v>1.12533488041E-10</v>
      </c>
      <c r="M1065" s="86">
        <v>0</v>
      </c>
      <c r="N1065" s="86"/>
      <c r="O1065" s="86">
        <v>39.611388995767598</v>
      </c>
      <c r="P1065" s="86">
        <v>0.13100000000000001</v>
      </c>
      <c r="Q1065" s="88">
        <v>6.4999999999999997E-3</v>
      </c>
      <c r="R1065" s="85">
        <v>0</v>
      </c>
      <c r="S1065" s="86">
        <v>0</v>
      </c>
      <c r="T1065" s="86">
        <v>0.38</v>
      </c>
      <c r="U1065" s="88">
        <v>6.4395269874721901E-3</v>
      </c>
      <c r="V1065" s="89"/>
      <c r="W1065" s="85">
        <v>63.325090057515297</v>
      </c>
      <c r="X1065" s="88">
        <v>62.133333333300001</v>
      </c>
      <c r="Y1065" s="85">
        <v>99.84</v>
      </c>
      <c r="Z1065" s="88"/>
      <c r="AA1065" s="85">
        <v>0</v>
      </c>
      <c r="AB1065" s="91">
        <v>0</v>
      </c>
      <c r="AC1065" s="86">
        <v>0</v>
      </c>
      <c r="AD1065" s="86">
        <v>0</v>
      </c>
      <c r="AE1065" s="86">
        <v>0</v>
      </c>
      <c r="AF1065" s="88">
        <v>0</v>
      </c>
      <c r="AG1065" s="85">
        <v>4.0367802705100002E-11</v>
      </c>
      <c r="AH1065" s="86">
        <v>1.6689999999999999E-3</v>
      </c>
      <c r="AI1065" s="88">
        <v>0</v>
      </c>
      <c r="AJ1065" s="150">
        <v>1.62</v>
      </c>
      <c r="AK1065" s="151">
        <v>2</v>
      </c>
    </row>
    <row r="1066" spans="1:37" x14ac:dyDescent="0.2">
      <c r="A1066" s="149" t="s">
        <v>2282</v>
      </c>
      <c r="B1066" s="66" t="s">
        <v>2283</v>
      </c>
      <c r="C1066" s="67">
        <v>44</v>
      </c>
      <c r="D1066" s="84" t="s">
        <v>342</v>
      </c>
      <c r="E1066" s="85">
        <v>95.843804368838207</v>
      </c>
      <c r="F1066" s="91">
        <v>95.843804368838207</v>
      </c>
      <c r="G1066" s="86">
        <v>35.568013402925402</v>
      </c>
      <c r="H1066" s="86">
        <v>35.568013402925402</v>
      </c>
      <c r="I1066" s="86">
        <v>0.05</v>
      </c>
      <c r="J1066" s="86">
        <v>0.08</v>
      </c>
      <c r="K1066" s="87">
        <v>0</v>
      </c>
      <c r="L1066" s="85">
        <v>6.0000003525799997E-2</v>
      </c>
      <c r="M1066" s="86">
        <v>0</v>
      </c>
      <c r="N1066" s="86"/>
      <c r="O1066" s="86">
        <v>55.735214324471002</v>
      </c>
      <c r="P1066" s="86">
        <v>0.114</v>
      </c>
      <c r="Q1066" s="88">
        <v>0</v>
      </c>
      <c r="R1066" s="85">
        <v>0</v>
      </c>
      <c r="S1066" s="86">
        <v>0</v>
      </c>
      <c r="T1066" s="86">
        <v>0.82</v>
      </c>
      <c r="U1066" s="88">
        <v>0.223596881242348</v>
      </c>
      <c r="V1066" s="89"/>
      <c r="W1066" s="85"/>
      <c r="X1066" s="88"/>
      <c r="Y1066" s="85"/>
      <c r="Z1066" s="88"/>
      <c r="AA1066" s="85">
        <v>0.01</v>
      </c>
      <c r="AB1066" s="91">
        <v>0.01</v>
      </c>
      <c r="AC1066" s="86">
        <v>0.01</v>
      </c>
      <c r="AD1066" s="86">
        <v>0.01</v>
      </c>
      <c r="AE1066" s="86">
        <v>0</v>
      </c>
      <c r="AF1066" s="88">
        <v>0</v>
      </c>
      <c r="AG1066" s="85">
        <v>3.4934995807599997E-2</v>
      </c>
      <c r="AH1066" s="86">
        <v>1.0039999999999999E-3</v>
      </c>
      <c r="AI1066" s="88">
        <v>4.0799994421699998E-4</v>
      </c>
      <c r="AJ1066" s="150">
        <v>2.12</v>
      </c>
      <c r="AK1066" s="151">
        <v>11</v>
      </c>
    </row>
    <row r="1067" spans="1:37" x14ac:dyDescent="0.2">
      <c r="A1067" s="149" t="s">
        <v>2284</v>
      </c>
      <c r="B1067" s="66" t="s">
        <v>2284</v>
      </c>
      <c r="C1067" s="67">
        <v>44</v>
      </c>
      <c r="D1067" s="84" t="s">
        <v>342</v>
      </c>
      <c r="E1067" s="85">
        <v>99.966468607910699</v>
      </c>
      <c r="F1067" s="91">
        <v>99.888675778263604</v>
      </c>
      <c r="G1067" s="86">
        <v>29.5545689874861</v>
      </c>
      <c r="H1067" s="86">
        <v>29.508966294244701</v>
      </c>
      <c r="I1067" s="86">
        <v>0</v>
      </c>
      <c r="J1067" s="86">
        <v>0.06</v>
      </c>
      <c r="K1067" s="87">
        <v>0</v>
      </c>
      <c r="L1067" s="85">
        <v>0</v>
      </c>
      <c r="M1067" s="86">
        <v>0</v>
      </c>
      <c r="N1067" s="86"/>
      <c r="O1067" s="86">
        <v>60.803027809774598</v>
      </c>
      <c r="P1067" s="86">
        <v>7.8E-2</v>
      </c>
      <c r="Q1067" s="88">
        <v>0</v>
      </c>
      <c r="R1067" s="85">
        <v>0</v>
      </c>
      <c r="S1067" s="86">
        <v>0</v>
      </c>
      <c r="T1067" s="86">
        <v>0</v>
      </c>
      <c r="U1067" s="88">
        <v>0</v>
      </c>
      <c r="V1067" s="89"/>
      <c r="W1067" s="85"/>
      <c r="X1067" s="88"/>
      <c r="Y1067" s="85"/>
      <c r="Z1067" s="88"/>
      <c r="AA1067" s="85">
        <v>0</v>
      </c>
      <c r="AB1067" s="91">
        <v>0</v>
      </c>
      <c r="AC1067" s="86">
        <v>0</v>
      </c>
      <c r="AD1067" s="86">
        <v>0</v>
      </c>
      <c r="AE1067" s="86">
        <v>0</v>
      </c>
      <c r="AF1067" s="88">
        <v>0</v>
      </c>
      <c r="AG1067" s="85">
        <v>5.0999999931E-4</v>
      </c>
      <c r="AH1067" s="86">
        <v>3.3799999999999998E-4</v>
      </c>
      <c r="AI1067" s="88">
        <v>0</v>
      </c>
      <c r="AJ1067" s="150">
        <v>1.74</v>
      </c>
      <c r="AK1067" s="151">
        <v>4</v>
      </c>
    </row>
    <row r="1068" spans="1:37" x14ac:dyDescent="0.2">
      <c r="A1068" s="149" t="s">
        <v>2285</v>
      </c>
      <c r="B1068" s="66" t="s">
        <v>2286</v>
      </c>
      <c r="C1068" s="67">
        <v>44</v>
      </c>
      <c r="D1068" s="84" t="s">
        <v>342</v>
      </c>
      <c r="E1068" s="85">
        <v>98.270682323177695</v>
      </c>
      <c r="F1068" s="91">
        <v>98.249045047144307</v>
      </c>
      <c r="G1068" s="86">
        <v>33.934738646671597</v>
      </c>
      <c r="H1068" s="86">
        <v>33.913101370638202</v>
      </c>
      <c r="I1068" s="86">
        <v>0.48</v>
      </c>
      <c r="J1068" s="86">
        <v>0.2</v>
      </c>
      <c r="K1068" s="87">
        <v>0</v>
      </c>
      <c r="L1068" s="85">
        <v>3.99999999717E-2</v>
      </c>
      <c r="M1068" s="86">
        <v>0</v>
      </c>
      <c r="N1068" s="86"/>
      <c r="O1068" s="86">
        <v>57.650287644481999</v>
      </c>
      <c r="P1068" s="86">
        <v>0.14599999999999999</v>
      </c>
      <c r="Q1068" s="88">
        <v>1.8499999999999999E-2</v>
      </c>
      <c r="R1068" s="85">
        <v>0</v>
      </c>
      <c r="S1068" s="86">
        <v>0</v>
      </c>
      <c r="T1068" s="86">
        <v>1.1399999999999999</v>
      </c>
      <c r="U1068" s="88">
        <v>0.12483043865416101</v>
      </c>
      <c r="V1068" s="89"/>
      <c r="W1068" s="85"/>
      <c r="X1068" s="88"/>
      <c r="Y1068" s="85"/>
      <c r="Z1068" s="88"/>
      <c r="AA1068" s="85">
        <v>0</v>
      </c>
      <c r="AB1068" s="91">
        <v>0.01</v>
      </c>
      <c r="AC1068" s="86">
        <v>0</v>
      </c>
      <c r="AD1068" s="86">
        <v>0.01</v>
      </c>
      <c r="AE1068" s="86">
        <v>0</v>
      </c>
      <c r="AF1068" s="88">
        <v>0</v>
      </c>
      <c r="AG1068" s="85">
        <v>5.5335000035100002E-2</v>
      </c>
      <c r="AH1068" s="86">
        <v>2.294E-3</v>
      </c>
      <c r="AI1068" s="88">
        <v>0</v>
      </c>
      <c r="AJ1068" s="150">
        <v>2.0299999999999998</v>
      </c>
      <c r="AK1068" s="151">
        <v>10</v>
      </c>
    </row>
    <row r="1069" spans="1:37" x14ac:dyDescent="0.2">
      <c r="A1069" s="149" t="s">
        <v>2287</v>
      </c>
      <c r="B1069" s="66" t="s">
        <v>2288</v>
      </c>
      <c r="C1069" s="67">
        <v>44</v>
      </c>
      <c r="D1069" s="84" t="s">
        <v>342</v>
      </c>
      <c r="E1069" s="85">
        <v>98.8496830759495</v>
      </c>
      <c r="F1069" s="91">
        <v>98.822124462862206</v>
      </c>
      <c r="G1069" s="86">
        <v>42.462719320629198</v>
      </c>
      <c r="H1069" s="86">
        <v>42.438222775662702</v>
      </c>
      <c r="I1069" s="86">
        <v>0.09</v>
      </c>
      <c r="J1069" s="86">
        <v>0.32</v>
      </c>
      <c r="K1069" s="87">
        <v>0</v>
      </c>
      <c r="L1069" s="85">
        <v>9.9999999988E-3</v>
      </c>
      <c r="M1069" s="86">
        <v>0</v>
      </c>
      <c r="N1069" s="86">
        <v>4.1652143604043204</v>
      </c>
      <c r="O1069" s="86">
        <v>48.323605845013397</v>
      </c>
      <c r="P1069" s="86">
        <v>6.8000000000000005E-2</v>
      </c>
      <c r="Q1069" s="88">
        <v>3.4000000000000002E-2</v>
      </c>
      <c r="R1069" s="85">
        <v>0</v>
      </c>
      <c r="S1069" s="86">
        <v>0</v>
      </c>
      <c r="T1069" s="86">
        <v>0.86</v>
      </c>
      <c r="U1069" s="88">
        <v>0.12554479295316101</v>
      </c>
      <c r="V1069" s="89"/>
      <c r="W1069" s="85">
        <v>59.488444291320903</v>
      </c>
      <c r="X1069" s="88">
        <v>60.733333333300003</v>
      </c>
      <c r="Y1069" s="85">
        <v>-100</v>
      </c>
      <c r="Z1069" s="88"/>
      <c r="AA1069" s="85">
        <v>0.12</v>
      </c>
      <c r="AB1069" s="91">
        <v>0.12</v>
      </c>
      <c r="AC1069" s="86">
        <v>0.12</v>
      </c>
      <c r="AD1069" s="86">
        <v>0.12</v>
      </c>
      <c r="AE1069" s="86">
        <v>0</v>
      </c>
      <c r="AF1069" s="88">
        <v>0</v>
      </c>
      <c r="AG1069" s="85">
        <v>1.2494999992200001E-2</v>
      </c>
      <c r="AH1069" s="86">
        <v>2.6389999999999999E-3</v>
      </c>
      <c r="AI1069" s="88">
        <v>0</v>
      </c>
      <c r="AJ1069" s="150">
        <v>2.12</v>
      </c>
      <c r="AK1069" s="151">
        <v>12</v>
      </c>
    </row>
    <row r="1070" spans="1:37" x14ac:dyDescent="0.2">
      <c r="A1070" s="149" t="s">
        <v>2289</v>
      </c>
      <c r="B1070" s="66" t="s">
        <v>2290</v>
      </c>
      <c r="C1070" s="67">
        <v>44</v>
      </c>
      <c r="D1070" s="84" t="s">
        <v>342</v>
      </c>
      <c r="E1070" s="85">
        <v>97.789489764741802</v>
      </c>
      <c r="F1070" s="91">
        <v>97.789489764741802</v>
      </c>
      <c r="G1070" s="86">
        <v>29.340054995416999</v>
      </c>
      <c r="H1070" s="86">
        <v>29.340054995416999</v>
      </c>
      <c r="I1070" s="86">
        <v>0.12</v>
      </c>
      <c r="J1070" s="86">
        <v>0.05</v>
      </c>
      <c r="K1070" s="87">
        <v>0</v>
      </c>
      <c r="L1070" s="85">
        <v>0</v>
      </c>
      <c r="M1070" s="86">
        <v>0</v>
      </c>
      <c r="N1070" s="86"/>
      <c r="O1070" s="86">
        <v>72.342896468665302</v>
      </c>
      <c r="P1070" s="86">
        <v>0.12</v>
      </c>
      <c r="Q1070" s="88">
        <v>0</v>
      </c>
      <c r="R1070" s="85">
        <v>0</v>
      </c>
      <c r="S1070" s="86">
        <v>0</v>
      </c>
      <c r="T1070" s="86">
        <v>0.88</v>
      </c>
      <c r="U1070" s="88">
        <v>4.5065688970363602E-2</v>
      </c>
      <c r="V1070" s="89"/>
      <c r="W1070" s="85">
        <v>60.6</v>
      </c>
      <c r="X1070" s="88"/>
      <c r="Y1070" s="85"/>
      <c r="Z1070" s="88"/>
      <c r="AA1070" s="85">
        <v>0.04</v>
      </c>
      <c r="AB1070" s="91">
        <v>0.04</v>
      </c>
      <c r="AC1070" s="86">
        <v>0.04</v>
      </c>
      <c r="AD1070" s="86">
        <v>0.04</v>
      </c>
      <c r="AE1070" s="86">
        <v>0</v>
      </c>
      <c r="AF1070" s="88">
        <v>0</v>
      </c>
      <c r="AG1070" s="85">
        <v>5.0999999944700001E-4</v>
      </c>
      <c r="AH1070" s="86">
        <v>6.0499999999999996E-4</v>
      </c>
      <c r="AI1070" s="88">
        <v>0</v>
      </c>
      <c r="AJ1070" s="150">
        <v>2.09</v>
      </c>
      <c r="AK1070" s="151">
        <v>12</v>
      </c>
    </row>
    <row r="1071" spans="1:37" x14ac:dyDescent="0.2">
      <c r="A1071" s="149" t="s">
        <v>2291</v>
      </c>
      <c r="B1071" s="66" t="s">
        <v>2291</v>
      </c>
      <c r="C1071" s="67">
        <v>44</v>
      </c>
      <c r="D1071" s="84" t="s">
        <v>342</v>
      </c>
      <c r="E1071" s="85">
        <v>99.750898476867803</v>
      </c>
      <c r="F1071" s="91">
        <v>99.750898476867803</v>
      </c>
      <c r="G1071" s="86">
        <v>26.170872235638601</v>
      </c>
      <c r="H1071" s="86">
        <v>26.170872235638601</v>
      </c>
      <c r="I1071" s="86">
        <v>0</v>
      </c>
      <c r="J1071" s="86">
        <v>0.02</v>
      </c>
      <c r="K1071" s="87">
        <v>0</v>
      </c>
      <c r="L1071" s="85">
        <v>0</v>
      </c>
      <c r="M1071" s="86">
        <v>0</v>
      </c>
      <c r="N1071" s="86"/>
      <c r="O1071" s="86">
        <v>78.521560574948694</v>
      </c>
      <c r="P1071" s="86">
        <v>8.3000000000000004E-2</v>
      </c>
      <c r="Q1071" s="88">
        <v>0</v>
      </c>
      <c r="R1071" s="85">
        <v>0</v>
      </c>
      <c r="S1071" s="86">
        <v>0</v>
      </c>
      <c r="T1071" s="86">
        <v>0</v>
      </c>
      <c r="U1071" s="88">
        <v>0</v>
      </c>
      <c r="V1071" s="89"/>
      <c r="W1071" s="85">
        <v>60.6</v>
      </c>
      <c r="X1071" s="88"/>
      <c r="Y1071" s="85"/>
      <c r="Z1071" s="88"/>
      <c r="AA1071" s="85">
        <v>0</v>
      </c>
      <c r="AB1071" s="91">
        <v>0</v>
      </c>
      <c r="AC1071" s="86">
        <v>0</v>
      </c>
      <c r="AD1071" s="86">
        <v>0</v>
      </c>
      <c r="AE1071" s="86">
        <v>0</v>
      </c>
      <c r="AF1071" s="88">
        <v>0</v>
      </c>
      <c r="AG1071" s="85">
        <v>0</v>
      </c>
      <c r="AH1071" s="86">
        <v>6.2000000000000003E-5</v>
      </c>
      <c r="AI1071" s="88">
        <v>0</v>
      </c>
      <c r="AJ1071" s="150">
        <v>2.2799999999999998</v>
      </c>
      <c r="AK1071" s="151">
        <v>12</v>
      </c>
    </row>
    <row r="1072" spans="1:37" x14ac:dyDescent="0.2">
      <c r="A1072" s="149" t="s">
        <v>2292</v>
      </c>
      <c r="B1072" s="66" t="s">
        <v>2293</v>
      </c>
      <c r="C1072" s="67">
        <v>44</v>
      </c>
      <c r="D1072" s="84" t="s">
        <v>342</v>
      </c>
      <c r="E1072" s="85">
        <v>99.256418224954302</v>
      </c>
      <c r="F1072" s="91">
        <v>99.256418224954302</v>
      </c>
      <c r="G1072" s="86">
        <v>28.8655261542193</v>
      </c>
      <c r="H1072" s="86">
        <v>28.8655261542193</v>
      </c>
      <c r="I1072" s="86">
        <v>0.19</v>
      </c>
      <c r="J1072" s="86">
        <v>0.14000000000000001</v>
      </c>
      <c r="K1072" s="87">
        <v>0</v>
      </c>
      <c r="L1072" s="85">
        <v>0</v>
      </c>
      <c r="M1072" s="86">
        <v>0</v>
      </c>
      <c r="N1072" s="86"/>
      <c r="O1072" s="86">
        <v>54.272644098810602</v>
      </c>
      <c r="P1072" s="86">
        <v>0.16</v>
      </c>
      <c r="Q1072" s="88">
        <v>0</v>
      </c>
      <c r="R1072" s="85">
        <v>0</v>
      </c>
      <c r="S1072" s="86">
        <v>0</v>
      </c>
      <c r="T1072" s="86">
        <v>0.74</v>
      </c>
      <c r="U1072" s="88">
        <v>1.51596692160177E-3</v>
      </c>
      <c r="V1072" s="89"/>
      <c r="W1072" s="85">
        <v>60.6</v>
      </c>
      <c r="X1072" s="88"/>
      <c r="Y1072" s="85"/>
      <c r="Z1072" s="88"/>
      <c r="AA1072" s="85">
        <v>0</v>
      </c>
      <c r="AB1072" s="91">
        <v>0</v>
      </c>
      <c r="AC1072" s="86">
        <v>0</v>
      </c>
      <c r="AD1072" s="86">
        <v>0</v>
      </c>
      <c r="AE1072" s="86">
        <v>0</v>
      </c>
      <c r="AF1072" s="88">
        <v>0</v>
      </c>
      <c r="AG1072" s="85">
        <v>7.6500000024899999E-4</v>
      </c>
      <c r="AH1072" s="86">
        <v>1.8010000000000001E-3</v>
      </c>
      <c r="AI1072" s="88">
        <v>0</v>
      </c>
      <c r="AJ1072" s="150">
        <v>2.12</v>
      </c>
      <c r="AK1072" s="151">
        <v>6</v>
      </c>
    </row>
    <row r="1073" spans="1:37" x14ac:dyDescent="0.2">
      <c r="A1073" s="149" t="s">
        <v>2294</v>
      </c>
      <c r="B1073" s="66" t="s">
        <v>2295</v>
      </c>
      <c r="C1073" s="67">
        <v>44</v>
      </c>
      <c r="D1073" s="84" t="s">
        <v>342</v>
      </c>
      <c r="E1073" s="85">
        <v>98.512131432923496</v>
      </c>
      <c r="F1073" s="91">
        <v>98.506691328473494</v>
      </c>
      <c r="G1073" s="86">
        <v>30.697149385268201</v>
      </c>
      <c r="H1073" s="86">
        <v>30.696469372211901</v>
      </c>
      <c r="I1073" s="86">
        <v>0.16</v>
      </c>
      <c r="J1073" s="86">
        <v>0.09</v>
      </c>
      <c r="K1073" s="87">
        <v>0</v>
      </c>
      <c r="L1073" s="85">
        <v>0</v>
      </c>
      <c r="M1073" s="86">
        <v>0</v>
      </c>
      <c r="N1073" s="86"/>
      <c r="O1073" s="86">
        <v>61.046772600772101</v>
      </c>
      <c r="P1073" s="86">
        <v>0.106</v>
      </c>
      <c r="Q1073" s="88">
        <v>0</v>
      </c>
      <c r="R1073" s="85">
        <v>0</v>
      </c>
      <c r="S1073" s="86">
        <v>0</v>
      </c>
      <c r="T1073" s="86">
        <v>0.48</v>
      </c>
      <c r="U1073" s="88">
        <v>1.3600261125013601E-3</v>
      </c>
      <c r="V1073" s="89"/>
      <c r="W1073" s="85">
        <v>60.6</v>
      </c>
      <c r="X1073" s="88"/>
      <c r="Y1073" s="85"/>
      <c r="Z1073" s="88"/>
      <c r="AA1073" s="85">
        <v>0</v>
      </c>
      <c r="AB1073" s="91">
        <v>0</v>
      </c>
      <c r="AC1073" s="86">
        <v>0</v>
      </c>
      <c r="AD1073" s="86">
        <v>0</v>
      </c>
      <c r="AE1073" s="86">
        <v>0</v>
      </c>
      <c r="AF1073" s="88">
        <v>0</v>
      </c>
      <c r="AG1073" s="85">
        <v>1.5300000003400001E-3</v>
      </c>
      <c r="AH1073" s="86">
        <v>1.1969999999999999E-3</v>
      </c>
      <c r="AI1073" s="88">
        <v>0</v>
      </c>
      <c r="AJ1073" s="150">
        <v>2.0099999999999998</v>
      </c>
      <c r="AK1073" s="151">
        <v>6</v>
      </c>
    </row>
    <row r="1074" spans="1:37" x14ac:dyDescent="0.2">
      <c r="A1074" s="149" t="s">
        <v>2296</v>
      </c>
      <c r="B1074" s="66" t="s">
        <v>2297</v>
      </c>
      <c r="C1074" s="67">
        <v>44</v>
      </c>
      <c r="D1074" s="84" t="s">
        <v>342</v>
      </c>
      <c r="E1074" s="85">
        <v>98.620324413875494</v>
      </c>
      <c r="F1074" s="91">
        <v>98.614892620229398</v>
      </c>
      <c r="G1074" s="86">
        <v>35.507635064943898</v>
      </c>
      <c r="H1074" s="86">
        <v>35.504240193915003</v>
      </c>
      <c r="I1074" s="86">
        <v>0.17</v>
      </c>
      <c r="J1074" s="86">
        <v>0.13</v>
      </c>
      <c r="K1074" s="87">
        <v>0</v>
      </c>
      <c r="L1074" s="85">
        <v>0</v>
      </c>
      <c r="M1074" s="86">
        <v>0</v>
      </c>
      <c r="N1074" s="86"/>
      <c r="O1074" s="86">
        <v>55.942441803359202</v>
      </c>
      <c r="P1074" s="86">
        <v>0.115</v>
      </c>
      <c r="Q1074" s="88">
        <v>0</v>
      </c>
      <c r="R1074" s="85">
        <v>0</v>
      </c>
      <c r="S1074" s="86">
        <v>0</v>
      </c>
      <c r="T1074" s="86">
        <v>1.18</v>
      </c>
      <c r="U1074" s="88">
        <v>8.1476904692390703E-3</v>
      </c>
      <c r="V1074" s="89"/>
      <c r="W1074" s="85">
        <v>60.6</v>
      </c>
      <c r="X1074" s="88">
        <v>60.6</v>
      </c>
      <c r="Y1074" s="85"/>
      <c r="Z1074" s="88"/>
      <c r="AA1074" s="85">
        <v>0</v>
      </c>
      <c r="AB1074" s="91">
        <v>0</v>
      </c>
      <c r="AC1074" s="86">
        <v>0</v>
      </c>
      <c r="AD1074" s="86">
        <v>0</v>
      </c>
      <c r="AE1074" s="86">
        <v>0</v>
      </c>
      <c r="AF1074" s="88">
        <v>0</v>
      </c>
      <c r="AG1074" s="85">
        <v>0</v>
      </c>
      <c r="AH1074" s="86">
        <v>1.6659999999999999E-3</v>
      </c>
      <c r="AI1074" s="88">
        <v>0</v>
      </c>
      <c r="AJ1074" s="150">
        <v>1.93</v>
      </c>
      <c r="AK1074" s="151">
        <v>7</v>
      </c>
    </row>
    <row r="1075" spans="1:37" x14ac:dyDescent="0.2">
      <c r="A1075" s="149" t="s">
        <v>2298</v>
      </c>
      <c r="B1075" s="66" t="s">
        <v>2299</v>
      </c>
      <c r="C1075" s="67">
        <v>44</v>
      </c>
      <c r="D1075" s="84" t="s">
        <v>342</v>
      </c>
      <c r="E1075" s="85">
        <v>97.370945308628194</v>
      </c>
      <c r="F1075" s="91">
        <v>97.357356397179899</v>
      </c>
      <c r="G1075" s="86">
        <v>37.714824703042297</v>
      </c>
      <c r="H1075" s="86">
        <v>37.705232530255302</v>
      </c>
      <c r="I1075" s="86">
        <v>0.23</v>
      </c>
      <c r="J1075" s="86">
        <v>0.15</v>
      </c>
      <c r="K1075" s="87">
        <v>0</v>
      </c>
      <c r="L1075" s="85">
        <v>9.9999999874200007E-3</v>
      </c>
      <c r="M1075" s="86">
        <v>0</v>
      </c>
      <c r="N1075" s="86"/>
      <c r="O1075" s="86">
        <v>53.781111785621398</v>
      </c>
      <c r="P1075" s="86">
        <v>9.8000000000000004E-2</v>
      </c>
      <c r="Q1075" s="88">
        <v>5.33E-2</v>
      </c>
      <c r="R1075" s="85">
        <v>0</v>
      </c>
      <c r="S1075" s="86">
        <v>0</v>
      </c>
      <c r="T1075" s="86">
        <v>0.76</v>
      </c>
      <c r="U1075" s="88">
        <v>2.3980431967514501E-3</v>
      </c>
      <c r="V1075" s="89"/>
      <c r="W1075" s="85">
        <v>54.700036547771496</v>
      </c>
      <c r="X1075" s="88">
        <v>54.7</v>
      </c>
      <c r="Y1075" s="85"/>
      <c r="Z1075" s="88"/>
      <c r="AA1075" s="85">
        <v>0</v>
      </c>
      <c r="AB1075" s="91">
        <v>0</v>
      </c>
      <c r="AC1075" s="86">
        <v>0</v>
      </c>
      <c r="AD1075" s="86">
        <v>0</v>
      </c>
      <c r="AE1075" s="86">
        <v>0</v>
      </c>
      <c r="AF1075" s="88">
        <v>0</v>
      </c>
      <c r="AG1075" s="85">
        <v>7.6499999976400003E-4</v>
      </c>
      <c r="AH1075" s="86">
        <v>1.5989999999999999E-3</v>
      </c>
      <c r="AI1075" s="88">
        <v>0</v>
      </c>
      <c r="AJ1075" s="150">
        <v>2.09</v>
      </c>
      <c r="AK1075" s="151">
        <v>9</v>
      </c>
    </row>
    <row r="1076" spans="1:37" x14ac:dyDescent="0.2">
      <c r="A1076" s="149" t="s">
        <v>2300</v>
      </c>
      <c r="B1076" s="66" t="s">
        <v>2301</v>
      </c>
      <c r="C1076" s="67">
        <v>44</v>
      </c>
      <c r="D1076" s="84" t="s">
        <v>342</v>
      </c>
      <c r="E1076" s="85">
        <v>98.602447859730304</v>
      </c>
      <c r="F1076" s="91">
        <v>98.602447859730304</v>
      </c>
      <c r="G1076" s="86">
        <v>46.886588215120099</v>
      </c>
      <c r="H1076" s="86">
        <v>46.886588215120099</v>
      </c>
      <c r="I1076" s="86">
        <v>2.98</v>
      </c>
      <c r="J1076" s="86">
        <v>0.82</v>
      </c>
      <c r="K1076" s="87">
        <v>0</v>
      </c>
      <c r="L1076" s="85">
        <v>0</v>
      </c>
      <c r="M1076" s="86">
        <v>0</v>
      </c>
      <c r="N1076" s="86"/>
      <c r="O1076" s="86">
        <v>36.483167172373903</v>
      </c>
      <c r="P1076" s="86">
        <v>0.128</v>
      </c>
      <c r="Q1076" s="88">
        <v>0.1191</v>
      </c>
      <c r="R1076" s="85">
        <v>0</v>
      </c>
      <c r="S1076" s="86">
        <v>0</v>
      </c>
      <c r="T1076" s="86">
        <v>1.85</v>
      </c>
      <c r="U1076" s="88">
        <v>7.5021970719996597E-2</v>
      </c>
      <c r="V1076" s="89"/>
      <c r="W1076" s="85">
        <v>62.166490665891601</v>
      </c>
      <c r="X1076" s="88">
        <v>62.166666666700003</v>
      </c>
      <c r="Y1076" s="85">
        <v>-100</v>
      </c>
      <c r="Z1076" s="88"/>
      <c r="AA1076" s="85">
        <v>0.09</v>
      </c>
      <c r="AB1076" s="91">
        <v>0.09</v>
      </c>
      <c r="AC1076" s="86">
        <v>0.08</v>
      </c>
      <c r="AD1076" s="86">
        <v>0.08</v>
      </c>
      <c r="AE1076" s="86">
        <v>0</v>
      </c>
      <c r="AF1076" s="88">
        <v>0</v>
      </c>
      <c r="AG1076" s="85">
        <v>2.2950000034700001E-3</v>
      </c>
      <c r="AH1076" s="86">
        <v>3.0850000000000001E-3</v>
      </c>
      <c r="AI1076" s="88">
        <v>0</v>
      </c>
      <c r="AJ1076" s="150">
        <v>2.02</v>
      </c>
      <c r="AK1076" s="151">
        <v>10</v>
      </c>
    </row>
    <row r="1077" spans="1:37" x14ac:dyDescent="0.2">
      <c r="A1077" s="149" t="s">
        <v>2302</v>
      </c>
      <c r="B1077" s="66" t="s">
        <v>2302</v>
      </c>
      <c r="C1077" s="67">
        <v>44</v>
      </c>
      <c r="D1077" s="84" t="s">
        <v>342</v>
      </c>
      <c r="E1077" s="85">
        <v>99.622203632242204</v>
      </c>
      <c r="F1077" s="91">
        <v>99.622203632242204</v>
      </c>
      <c r="G1077" s="86">
        <v>30.9082404583929</v>
      </c>
      <c r="H1077" s="86">
        <v>30.9082404583929</v>
      </c>
      <c r="I1077" s="86">
        <v>0</v>
      </c>
      <c r="J1077" s="86">
        <v>0.02</v>
      </c>
      <c r="K1077" s="87">
        <v>0</v>
      </c>
      <c r="L1077" s="85">
        <v>0</v>
      </c>
      <c r="M1077" s="86">
        <v>0</v>
      </c>
      <c r="N1077" s="86"/>
      <c r="O1077" s="86">
        <v>58.381555153707097</v>
      </c>
      <c r="P1077" s="86">
        <v>0.154</v>
      </c>
      <c r="Q1077" s="88">
        <v>0</v>
      </c>
      <c r="R1077" s="85">
        <v>0</v>
      </c>
      <c r="S1077" s="86">
        <v>0</v>
      </c>
      <c r="T1077" s="86">
        <v>1.18</v>
      </c>
      <c r="U1077" s="88">
        <v>0</v>
      </c>
      <c r="V1077" s="89"/>
      <c r="W1077" s="85"/>
      <c r="X1077" s="88"/>
      <c r="Y1077" s="85"/>
      <c r="Z1077" s="88"/>
      <c r="AA1077" s="85">
        <v>0.03</v>
      </c>
      <c r="AB1077" s="91">
        <v>0.03</v>
      </c>
      <c r="AC1077" s="86">
        <v>0</v>
      </c>
      <c r="AD1077" s="86">
        <v>0</v>
      </c>
      <c r="AE1077" s="86">
        <v>0</v>
      </c>
      <c r="AF1077" s="88">
        <v>0</v>
      </c>
      <c r="AG1077" s="85">
        <v>0</v>
      </c>
      <c r="AH1077" s="86">
        <v>2.13E-4</v>
      </c>
      <c r="AI1077" s="88">
        <v>0</v>
      </c>
      <c r="AJ1077" s="150">
        <v>1.82</v>
      </c>
      <c r="AK1077" s="151">
        <v>6</v>
      </c>
    </row>
    <row r="1078" spans="1:37" x14ac:dyDescent="0.2">
      <c r="A1078" s="149" t="s">
        <v>2303</v>
      </c>
      <c r="B1078" s="66" t="s">
        <v>2303</v>
      </c>
      <c r="C1078" s="67">
        <v>44</v>
      </c>
      <c r="D1078" s="84" t="s">
        <v>342</v>
      </c>
      <c r="E1078" s="85">
        <v>99.914129145245994</v>
      </c>
      <c r="F1078" s="91">
        <v>99.903960228235704</v>
      </c>
      <c r="G1078" s="86">
        <v>54.280549121518597</v>
      </c>
      <c r="H1078" s="86">
        <v>54.2703802045082</v>
      </c>
      <c r="I1078" s="86">
        <v>0</v>
      </c>
      <c r="J1078" s="86">
        <v>0.04</v>
      </c>
      <c r="K1078" s="87">
        <v>0</v>
      </c>
      <c r="L1078" s="85">
        <v>0</v>
      </c>
      <c r="M1078" s="86">
        <v>0</v>
      </c>
      <c r="N1078" s="86"/>
      <c r="O1078" s="86">
        <v>67.261808148027896</v>
      </c>
      <c r="P1078" s="86">
        <v>0.14099999999999999</v>
      </c>
      <c r="Q1078" s="88">
        <v>0</v>
      </c>
      <c r="R1078" s="85">
        <v>0</v>
      </c>
      <c r="S1078" s="86">
        <v>0</v>
      </c>
      <c r="T1078" s="86">
        <v>0.83</v>
      </c>
      <c r="U1078" s="88">
        <v>1.1298796678153799E-3</v>
      </c>
      <c r="V1078" s="89"/>
      <c r="W1078" s="85"/>
      <c r="X1078" s="88"/>
      <c r="Y1078" s="85"/>
      <c r="Z1078" s="88"/>
      <c r="AA1078" s="85">
        <v>0</v>
      </c>
      <c r="AB1078" s="91">
        <v>0</v>
      </c>
      <c r="AC1078" s="86">
        <v>0</v>
      </c>
      <c r="AD1078" s="86">
        <v>0</v>
      </c>
      <c r="AE1078" s="86">
        <v>0</v>
      </c>
      <c r="AF1078" s="88">
        <v>0</v>
      </c>
      <c r="AG1078" s="85">
        <v>0</v>
      </c>
      <c r="AH1078" s="86">
        <v>3.3599999999999998E-4</v>
      </c>
      <c r="AI1078" s="88">
        <v>0</v>
      </c>
      <c r="AJ1078" s="150">
        <v>1.94</v>
      </c>
      <c r="AK1078" s="151">
        <v>5</v>
      </c>
    </row>
    <row r="1079" spans="1:37" x14ac:dyDescent="0.2">
      <c r="A1079" s="149" t="s">
        <v>2304</v>
      </c>
      <c r="B1079" s="66" t="s">
        <v>2305</v>
      </c>
      <c r="C1079" s="67">
        <v>44</v>
      </c>
      <c r="D1079" s="84" t="s">
        <v>342</v>
      </c>
      <c r="E1079" s="85">
        <v>98.979646064728698</v>
      </c>
      <c r="F1079" s="91">
        <v>98.979646064728698</v>
      </c>
      <c r="G1079" s="86">
        <v>30.623524320712999</v>
      </c>
      <c r="H1079" s="86">
        <v>30.623524320712999</v>
      </c>
      <c r="I1079" s="86">
        <v>0.19</v>
      </c>
      <c r="J1079" s="86">
        <v>0.09</v>
      </c>
      <c r="K1079" s="87">
        <v>0</v>
      </c>
      <c r="L1079" s="85">
        <v>2.9999999964000001E-2</v>
      </c>
      <c r="M1079" s="86">
        <v>7.3457317482481504E-3</v>
      </c>
      <c r="N1079" s="86"/>
      <c r="O1079" s="86">
        <v>58.547897009435502</v>
      </c>
      <c r="P1079" s="86">
        <v>0.19700000000000001</v>
      </c>
      <c r="Q1079" s="88">
        <v>0.23619999999999999</v>
      </c>
      <c r="R1079" s="85">
        <v>3.6995930447650802E-2</v>
      </c>
      <c r="S1079" s="86">
        <v>0</v>
      </c>
      <c r="T1079" s="86">
        <v>1.36</v>
      </c>
      <c r="U1079" s="88">
        <v>0.11767474699929401</v>
      </c>
      <c r="V1079" s="89"/>
      <c r="W1079" s="85">
        <v>56.333333333299997</v>
      </c>
      <c r="X1079" s="88"/>
      <c r="Y1079" s="85"/>
      <c r="Z1079" s="88"/>
      <c r="AA1079" s="85">
        <v>0</v>
      </c>
      <c r="AB1079" s="91">
        <v>0</v>
      </c>
      <c r="AC1079" s="86">
        <v>0.01</v>
      </c>
      <c r="AD1079" s="86">
        <v>0.01</v>
      </c>
      <c r="AE1079" s="86">
        <v>0</v>
      </c>
      <c r="AF1079" s="88">
        <v>0</v>
      </c>
      <c r="AG1079" s="85">
        <v>1.1729999995899999E-2</v>
      </c>
      <c r="AH1079" s="86">
        <v>1.0349999999999999E-3</v>
      </c>
      <c r="AI1079" s="88">
        <v>0</v>
      </c>
      <c r="AJ1079" s="150">
        <v>2.2799999999999998</v>
      </c>
      <c r="AK1079" s="151">
        <v>9</v>
      </c>
    </row>
    <row r="1080" spans="1:37" x14ac:dyDescent="0.2">
      <c r="A1080" s="149" t="s">
        <v>2306</v>
      </c>
      <c r="B1080" s="66" t="s">
        <v>2306</v>
      </c>
      <c r="C1080" s="67">
        <v>44</v>
      </c>
      <c r="D1080" s="84" t="s">
        <v>342</v>
      </c>
      <c r="E1080" s="85">
        <v>98.231779712132493</v>
      </c>
      <c r="F1080" s="91">
        <v>98.231779712132493</v>
      </c>
      <c r="G1080" s="86">
        <v>24.960794397567</v>
      </c>
      <c r="H1080" s="86">
        <v>24.960794397567</v>
      </c>
      <c r="I1080" s="86">
        <v>0</v>
      </c>
      <c r="J1080" s="86">
        <v>0.12</v>
      </c>
      <c r="K1080" s="87">
        <v>0</v>
      </c>
      <c r="L1080" s="85">
        <v>0</v>
      </c>
      <c r="M1080" s="86">
        <v>0</v>
      </c>
      <c r="N1080" s="86"/>
      <c r="O1080" s="86">
        <v>53.595890410958901</v>
      </c>
      <c r="P1080" s="86">
        <v>0.10299999999999999</v>
      </c>
      <c r="Q1080" s="88">
        <v>0</v>
      </c>
      <c r="R1080" s="85">
        <v>0</v>
      </c>
      <c r="S1080" s="86">
        <v>0</v>
      </c>
      <c r="T1080" s="86">
        <v>0.11</v>
      </c>
      <c r="U1080" s="88">
        <v>4.4443597899722499E-2</v>
      </c>
      <c r="V1080" s="89"/>
      <c r="W1080" s="85"/>
      <c r="X1080" s="88"/>
      <c r="Y1080" s="85"/>
      <c r="Z1080" s="88"/>
      <c r="AA1080" s="85">
        <v>0.09</v>
      </c>
      <c r="AB1080" s="91">
        <v>0.09</v>
      </c>
      <c r="AC1080" s="86">
        <v>0.04</v>
      </c>
      <c r="AD1080" s="86">
        <v>0.04</v>
      </c>
      <c r="AE1080" s="86">
        <v>0</v>
      </c>
      <c r="AF1080" s="88">
        <v>0</v>
      </c>
      <c r="AG1080" s="85">
        <v>0.33532499987100001</v>
      </c>
      <c r="AH1080" s="86">
        <v>1.8929999999999999E-3</v>
      </c>
      <c r="AI1080" s="88">
        <v>0</v>
      </c>
      <c r="AJ1080" s="150">
        <v>1.97</v>
      </c>
      <c r="AK1080" s="151">
        <v>3</v>
      </c>
    </row>
    <row r="1081" spans="1:37" x14ac:dyDescent="0.2">
      <c r="A1081" s="149" t="s">
        <v>2307</v>
      </c>
      <c r="B1081" s="66" t="s">
        <v>2307</v>
      </c>
      <c r="C1081" s="67">
        <v>44</v>
      </c>
      <c r="D1081" s="84" t="s">
        <v>342</v>
      </c>
      <c r="E1081" s="85">
        <v>98.664083024352095</v>
      </c>
      <c r="F1081" s="91">
        <v>98.654767006390799</v>
      </c>
      <c r="G1081" s="86">
        <v>27.7244694527771</v>
      </c>
      <c r="H1081" s="86">
        <v>27.717016638408101</v>
      </c>
      <c r="I1081" s="86">
        <v>0</v>
      </c>
      <c r="J1081" s="86">
        <v>0.08</v>
      </c>
      <c r="K1081" s="87">
        <v>0</v>
      </c>
      <c r="L1081" s="85">
        <v>0</v>
      </c>
      <c r="M1081" s="86">
        <v>0</v>
      </c>
      <c r="N1081" s="86"/>
      <c r="O1081" s="86">
        <v>22.807017543859601</v>
      </c>
      <c r="P1081" s="86">
        <v>8.3000000000000004E-2</v>
      </c>
      <c r="Q1081" s="88">
        <v>0</v>
      </c>
      <c r="R1081" s="85">
        <v>0</v>
      </c>
      <c r="S1081" s="86">
        <v>0</v>
      </c>
      <c r="T1081" s="86">
        <v>0</v>
      </c>
      <c r="U1081" s="88">
        <v>0</v>
      </c>
      <c r="V1081" s="89"/>
      <c r="W1081" s="85"/>
      <c r="X1081" s="88"/>
      <c r="Y1081" s="85"/>
      <c r="Z1081" s="88"/>
      <c r="AA1081" s="85">
        <v>0</v>
      </c>
      <c r="AB1081" s="91">
        <v>0</v>
      </c>
      <c r="AC1081" s="86">
        <v>0</v>
      </c>
      <c r="AD1081" s="86">
        <v>0</v>
      </c>
      <c r="AE1081" s="86">
        <v>0</v>
      </c>
      <c r="AF1081" s="88">
        <v>0</v>
      </c>
      <c r="AG1081" s="85">
        <v>0</v>
      </c>
      <c r="AH1081" s="86">
        <v>3.7199999999999999E-4</v>
      </c>
      <c r="AI1081" s="88">
        <v>0</v>
      </c>
      <c r="AJ1081" s="150">
        <v>1.52</v>
      </c>
      <c r="AK1081" s="151">
        <v>1</v>
      </c>
    </row>
    <row r="1082" spans="1:37" x14ac:dyDescent="0.2">
      <c r="A1082" s="149" t="s">
        <v>2308</v>
      </c>
      <c r="B1082" s="66" t="s">
        <v>2309</v>
      </c>
      <c r="C1082" s="67">
        <v>44</v>
      </c>
      <c r="D1082" s="84" t="s">
        <v>342</v>
      </c>
      <c r="E1082" s="85">
        <v>99.352670369809999</v>
      </c>
      <c r="F1082" s="91">
        <v>99.352670369809999</v>
      </c>
      <c r="G1082" s="86">
        <v>33.708150517647603</v>
      </c>
      <c r="H1082" s="86">
        <v>33.708150517647603</v>
      </c>
      <c r="I1082" s="86">
        <v>0.1</v>
      </c>
      <c r="J1082" s="86">
        <v>7.0000000000000007E-2</v>
      </c>
      <c r="K1082" s="87">
        <v>0</v>
      </c>
      <c r="L1082" s="85">
        <v>0</v>
      </c>
      <c r="M1082" s="86">
        <v>0</v>
      </c>
      <c r="N1082" s="86"/>
      <c r="O1082" s="86">
        <v>42.795862732520803</v>
      </c>
      <c r="P1082" s="86">
        <v>9.0999999999999998E-2</v>
      </c>
      <c r="Q1082" s="88">
        <v>0</v>
      </c>
      <c r="R1082" s="85">
        <v>0</v>
      </c>
      <c r="S1082" s="86">
        <v>0</v>
      </c>
      <c r="T1082" s="86">
        <v>0.47</v>
      </c>
      <c r="U1082" s="88">
        <v>7.07847926167679E-2</v>
      </c>
      <c r="V1082" s="89"/>
      <c r="W1082" s="85"/>
      <c r="X1082" s="88"/>
      <c r="Y1082" s="85"/>
      <c r="Z1082" s="88"/>
      <c r="AA1082" s="85">
        <v>7.0000000000000007E-2</v>
      </c>
      <c r="AB1082" s="91">
        <v>7.0000000000000007E-2</v>
      </c>
      <c r="AC1082" s="86">
        <v>7.0000000000000007E-2</v>
      </c>
      <c r="AD1082" s="86">
        <v>7.0000000000000007E-2</v>
      </c>
      <c r="AE1082" s="86">
        <v>0</v>
      </c>
      <c r="AF1082" s="88">
        <v>0</v>
      </c>
      <c r="AG1082" s="85">
        <v>3.72299999805E-2</v>
      </c>
      <c r="AH1082" s="86">
        <v>1.1839999999999999E-3</v>
      </c>
      <c r="AI1082" s="88">
        <v>0</v>
      </c>
      <c r="AJ1082" s="150">
        <v>1.76</v>
      </c>
      <c r="AK1082" s="151">
        <v>3</v>
      </c>
    </row>
    <row r="1083" spans="1:37" x14ac:dyDescent="0.2">
      <c r="A1083" s="149" t="s">
        <v>2310</v>
      </c>
      <c r="B1083" s="66" t="s">
        <v>2311</v>
      </c>
      <c r="C1083" s="67">
        <v>44</v>
      </c>
      <c r="D1083" s="84" t="s">
        <v>342</v>
      </c>
      <c r="E1083" s="85">
        <v>95.550850050795006</v>
      </c>
      <c r="F1083" s="91">
        <v>95.550850050795006</v>
      </c>
      <c r="G1083" s="86">
        <v>36.3263607544583</v>
      </c>
      <c r="H1083" s="86">
        <v>36.3263607544583</v>
      </c>
      <c r="I1083" s="86">
        <v>0.56000000000000005</v>
      </c>
      <c r="J1083" s="86">
        <v>0.31</v>
      </c>
      <c r="K1083" s="87">
        <v>0</v>
      </c>
      <c r="L1083" s="85">
        <v>0.240000000436</v>
      </c>
      <c r="M1083" s="86">
        <v>0</v>
      </c>
      <c r="N1083" s="86"/>
      <c r="O1083" s="86">
        <v>52.689591825018702</v>
      </c>
      <c r="P1083" s="86">
        <v>0.19400000000000001</v>
      </c>
      <c r="Q1083" s="88">
        <v>0</v>
      </c>
      <c r="R1083" s="85">
        <v>0</v>
      </c>
      <c r="S1083" s="86">
        <v>0</v>
      </c>
      <c r="T1083" s="86">
        <v>0.86</v>
      </c>
      <c r="U1083" s="88">
        <v>0.30109790577838702</v>
      </c>
      <c r="V1083" s="89"/>
      <c r="W1083" s="85"/>
      <c r="X1083" s="88"/>
      <c r="Y1083" s="85"/>
      <c r="Z1083" s="88"/>
      <c r="AA1083" s="85">
        <v>0.06</v>
      </c>
      <c r="AB1083" s="91">
        <v>0.06</v>
      </c>
      <c r="AC1083" s="86">
        <v>0.06</v>
      </c>
      <c r="AD1083" s="86">
        <v>0.06</v>
      </c>
      <c r="AE1083" s="86">
        <v>0</v>
      </c>
      <c r="AF1083" s="88">
        <v>0</v>
      </c>
      <c r="AG1083" s="85">
        <v>5.2785000080999997E-2</v>
      </c>
      <c r="AH1083" s="86">
        <v>2.0890000000000001E-3</v>
      </c>
      <c r="AI1083" s="88">
        <v>0</v>
      </c>
      <c r="AJ1083" s="150">
        <v>1.84</v>
      </c>
      <c r="AK1083" s="151">
        <v>8</v>
      </c>
    </row>
    <row r="1084" spans="1:37" x14ac:dyDescent="0.2">
      <c r="A1084" s="149" t="s">
        <v>2312</v>
      </c>
      <c r="B1084" s="66" t="s">
        <v>2313</v>
      </c>
      <c r="C1084" s="67">
        <v>44</v>
      </c>
      <c r="D1084" s="84" t="s">
        <v>342</v>
      </c>
      <c r="E1084" s="85">
        <v>94.678640999535105</v>
      </c>
      <c r="F1084" s="91">
        <v>94.592129190967498</v>
      </c>
      <c r="G1084" s="86">
        <v>40.233876140984798</v>
      </c>
      <c r="H1084" s="86">
        <v>40.159134646508001</v>
      </c>
      <c r="I1084" s="86">
        <v>0.31</v>
      </c>
      <c r="J1084" s="86">
        <v>0.23</v>
      </c>
      <c r="K1084" s="87">
        <v>0</v>
      </c>
      <c r="L1084" s="85">
        <v>9.9999999913799997E-3</v>
      </c>
      <c r="M1084" s="86">
        <v>1.42874468266347E-3</v>
      </c>
      <c r="N1084" s="86">
        <v>9.9483979359174395</v>
      </c>
      <c r="O1084" s="86">
        <v>34.004413327158296</v>
      </c>
      <c r="P1084" s="86">
        <v>0.17299999999999999</v>
      </c>
      <c r="Q1084" s="88">
        <v>3.27E-2</v>
      </c>
      <c r="R1084" s="85">
        <v>0.147112909157779</v>
      </c>
      <c r="S1084" s="86">
        <v>0</v>
      </c>
      <c r="T1084" s="86">
        <v>0.69</v>
      </c>
      <c r="U1084" s="88">
        <v>0.38488927077018997</v>
      </c>
      <c r="V1084" s="89"/>
      <c r="W1084" s="85">
        <v>61.915273211697098</v>
      </c>
      <c r="X1084" s="88">
        <v>61.3</v>
      </c>
      <c r="Y1084" s="85">
        <v>-100</v>
      </c>
      <c r="Z1084" s="88"/>
      <c r="AA1084" s="85">
        <v>0.05</v>
      </c>
      <c r="AB1084" s="91">
        <v>0.05</v>
      </c>
      <c r="AC1084" s="86">
        <v>0.05</v>
      </c>
      <c r="AD1084" s="86">
        <v>0.05</v>
      </c>
      <c r="AE1084" s="86">
        <v>0</v>
      </c>
      <c r="AF1084" s="88">
        <v>0</v>
      </c>
      <c r="AG1084" s="85">
        <v>0.26188500013400001</v>
      </c>
      <c r="AH1084" s="86">
        <v>3.4640000000000001E-3</v>
      </c>
      <c r="AI1084" s="88">
        <v>0</v>
      </c>
      <c r="AJ1084" s="150">
        <v>1.49</v>
      </c>
      <c r="AK1084" s="151">
        <v>4</v>
      </c>
    </row>
    <row r="1085" spans="1:37" x14ac:dyDescent="0.2">
      <c r="A1085" s="149" t="s">
        <v>2314</v>
      </c>
      <c r="B1085" s="66" t="s">
        <v>2315</v>
      </c>
      <c r="C1085" s="67">
        <v>44</v>
      </c>
      <c r="D1085" s="84" t="s">
        <v>342</v>
      </c>
      <c r="E1085" s="85">
        <v>99.008023667578101</v>
      </c>
      <c r="F1085" s="91">
        <v>98.8618943027478</v>
      </c>
      <c r="G1085" s="86">
        <v>39.382312071361298</v>
      </c>
      <c r="H1085" s="86">
        <v>39.304764893092504</v>
      </c>
      <c r="I1085" s="86">
        <v>0.11</v>
      </c>
      <c r="J1085" s="86">
        <v>0.1</v>
      </c>
      <c r="K1085" s="87">
        <v>0</v>
      </c>
      <c r="L1085" s="85">
        <v>0</v>
      </c>
      <c r="M1085" s="86">
        <v>0</v>
      </c>
      <c r="N1085" s="86"/>
      <c r="O1085" s="86">
        <v>61.377245508982</v>
      </c>
      <c r="P1085" s="86">
        <v>0.11799999999999999</v>
      </c>
      <c r="Q1085" s="88">
        <v>1.9900000000000001E-2</v>
      </c>
      <c r="R1085" s="85">
        <v>0</v>
      </c>
      <c r="S1085" s="86">
        <v>0</v>
      </c>
      <c r="T1085" s="86">
        <v>1.06</v>
      </c>
      <c r="U1085" s="88">
        <v>2.24124792684567E-2</v>
      </c>
      <c r="V1085" s="89"/>
      <c r="W1085" s="85">
        <v>54.7</v>
      </c>
      <c r="X1085" s="88"/>
      <c r="Y1085" s="85"/>
      <c r="Z1085" s="88"/>
      <c r="AA1085" s="85">
        <v>0.04</v>
      </c>
      <c r="AB1085" s="91">
        <v>0.04</v>
      </c>
      <c r="AC1085" s="86">
        <v>0</v>
      </c>
      <c r="AD1085" s="86">
        <v>0</v>
      </c>
      <c r="AE1085" s="86">
        <v>0</v>
      </c>
      <c r="AF1085" s="88">
        <v>0</v>
      </c>
      <c r="AG1085" s="85">
        <v>2.9234999999900001E-2</v>
      </c>
      <c r="AH1085" s="86">
        <v>2.0170000000000001E-3</v>
      </c>
      <c r="AI1085" s="88">
        <v>0</v>
      </c>
      <c r="AJ1085" s="150">
        <v>1.34</v>
      </c>
      <c r="AK1085" s="151">
        <v>2</v>
      </c>
    </row>
    <row r="1086" spans="1:37" x14ac:dyDescent="0.2">
      <c r="A1086" s="149" t="s">
        <v>2316</v>
      </c>
      <c r="B1086" s="66" t="s">
        <v>2316</v>
      </c>
      <c r="C1086" s="67">
        <v>44</v>
      </c>
      <c r="D1086" s="84" t="s">
        <v>342</v>
      </c>
      <c r="E1086" s="85">
        <v>97.466111970261295</v>
      </c>
      <c r="F1086" s="91">
        <v>97.426179637414407</v>
      </c>
      <c r="G1086" s="86">
        <v>41.0155881306586</v>
      </c>
      <c r="H1086" s="86">
        <v>40.987272476458102</v>
      </c>
      <c r="I1086" s="86">
        <v>0</v>
      </c>
      <c r="J1086" s="86">
        <v>0.12</v>
      </c>
      <c r="K1086" s="87">
        <v>0</v>
      </c>
      <c r="L1086" s="85">
        <v>7.9999999965500002E-2</v>
      </c>
      <c r="M1086" s="86">
        <v>0</v>
      </c>
      <c r="N1086" s="86">
        <v>12.8507295173962</v>
      </c>
      <c r="O1086" s="86">
        <v>61.568247821878003</v>
      </c>
      <c r="P1086" s="86">
        <v>8.2000000000000003E-2</v>
      </c>
      <c r="Q1086" s="88">
        <v>4.0300000000000002E-2</v>
      </c>
      <c r="R1086" s="85">
        <v>0</v>
      </c>
      <c r="S1086" s="86">
        <v>0</v>
      </c>
      <c r="T1086" s="86">
        <v>0.67</v>
      </c>
      <c r="U1086" s="88">
        <v>0.59462873821088602</v>
      </c>
      <c r="V1086" s="89"/>
      <c r="W1086" s="85">
        <v>60.321736834641499</v>
      </c>
      <c r="X1086" s="88">
        <v>60.9</v>
      </c>
      <c r="Y1086" s="85">
        <v>-100</v>
      </c>
      <c r="Z1086" s="88"/>
      <c r="AA1086" s="85">
        <v>0.2</v>
      </c>
      <c r="AB1086" s="91">
        <v>0.2</v>
      </c>
      <c r="AC1086" s="86">
        <v>0.16</v>
      </c>
      <c r="AD1086" s="86">
        <v>0.16</v>
      </c>
      <c r="AE1086" s="86">
        <v>0</v>
      </c>
      <c r="AF1086" s="88">
        <v>0</v>
      </c>
      <c r="AG1086" s="85">
        <v>4.05450000059E-2</v>
      </c>
      <c r="AH1086" s="86">
        <v>1.372E-3</v>
      </c>
      <c r="AI1086" s="88">
        <v>0</v>
      </c>
      <c r="AJ1086" s="150">
        <v>1.31</v>
      </c>
      <c r="AK1086" s="151">
        <v>2</v>
      </c>
    </row>
    <row r="1087" spans="1:37" x14ac:dyDescent="0.2">
      <c r="A1087" s="149" t="s">
        <v>2317</v>
      </c>
      <c r="B1087" s="66" t="s">
        <v>2318</v>
      </c>
      <c r="C1087" s="67">
        <v>44</v>
      </c>
      <c r="D1087" s="84" t="s">
        <v>342</v>
      </c>
      <c r="E1087" s="85">
        <v>94.375820876852799</v>
      </c>
      <c r="F1087" s="91">
        <v>94.375820876852799</v>
      </c>
      <c r="G1087" s="86">
        <v>40.763962724373002</v>
      </c>
      <c r="H1087" s="86">
        <v>40.763962724373002</v>
      </c>
      <c r="I1087" s="86">
        <v>0.44</v>
      </c>
      <c r="J1087" s="86">
        <v>0.15</v>
      </c>
      <c r="K1087" s="87">
        <v>0</v>
      </c>
      <c r="L1087" s="85">
        <v>4.3426941218799997E-9</v>
      </c>
      <c r="M1087" s="86">
        <v>0</v>
      </c>
      <c r="N1087" s="86"/>
      <c r="O1087" s="86">
        <v>59.446510297482803</v>
      </c>
      <c r="P1087" s="86">
        <v>0.19</v>
      </c>
      <c r="Q1087" s="88">
        <v>0</v>
      </c>
      <c r="R1087" s="85">
        <v>0</v>
      </c>
      <c r="S1087" s="86">
        <v>0</v>
      </c>
      <c r="T1087" s="86">
        <v>0.51</v>
      </c>
      <c r="U1087" s="88">
        <v>6.2542998311338999E-2</v>
      </c>
      <c r="V1087" s="89"/>
      <c r="W1087" s="85">
        <v>58.5</v>
      </c>
      <c r="X1087" s="88"/>
      <c r="Y1087" s="85"/>
      <c r="Z1087" s="88"/>
      <c r="AA1087" s="85">
        <v>0.06</v>
      </c>
      <c r="AB1087" s="91">
        <v>0.06</v>
      </c>
      <c r="AC1087" s="86">
        <v>0.06</v>
      </c>
      <c r="AD1087" s="86">
        <v>0.06</v>
      </c>
      <c r="AE1087" s="86">
        <v>0</v>
      </c>
      <c r="AF1087" s="88">
        <v>0</v>
      </c>
      <c r="AG1087" s="85">
        <v>4.1315365465800002E-10</v>
      </c>
      <c r="AH1087" s="86">
        <v>9.3300000000000002E-4</v>
      </c>
      <c r="AI1087" s="88">
        <v>0</v>
      </c>
      <c r="AJ1087" s="150">
        <v>1.89</v>
      </c>
      <c r="AK1087" s="151">
        <v>15</v>
      </c>
    </row>
    <row r="1088" spans="1:37" x14ac:dyDescent="0.2">
      <c r="A1088" s="149" t="s">
        <v>2319</v>
      </c>
      <c r="B1088" s="66" t="s">
        <v>2320</v>
      </c>
      <c r="C1088" s="67">
        <v>44</v>
      </c>
      <c r="D1088" s="84" t="s">
        <v>342</v>
      </c>
      <c r="E1088" s="85">
        <v>91.315018528219198</v>
      </c>
      <c r="F1088" s="91">
        <v>91.308228081407805</v>
      </c>
      <c r="G1088" s="86">
        <v>35.526647653415601</v>
      </c>
      <c r="H1088" s="86">
        <v>35.521797334264598</v>
      </c>
      <c r="I1088" s="86">
        <v>0.21</v>
      </c>
      <c r="J1088" s="86">
        <v>0.21</v>
      </c>
      <c r="K1088" s="87">
        <v>0</v>
      </c>
      <c r="L1088" s="85">
        <v>0.10000000007199999</v>
      </c>
      <c r="M1088" s="86">
        <v>0</v>
      </c>
      <c r="N1088" s="86"/>
      <c r="O1088" s="86">
        <v>47.973590655154901</v>
      </c>
      <c r="P1088" s="86">
        <v>0.214</v>
      </c>
      <c r="Q1088" s="88">
        <v>0</v>
      </c>
      <c r="R1088" s="85">
        <v>0</v>
      </c>
      <c r="S1088" s="86">
        <v>0</v>
      </c>
      <c r="T1088" s="86">
        <v>0.67</v>
      </c>
      <c r="U1088" s="88">
        <v>0.31236055332440898</v>
      </c>
      <c r="V1088" s="89"/>
      <c r="W1088" s="85">
        <v>58.5</v>
      </c>
      <c r="X1088" s="88">
        <v>58.5</v>
      </c>
      <c r="Y1088" s="85"/>
      <c r="Z1088" s="88"/>
      <c r="AA1088" s="85">
        <v>0.08</v>
      </c>
      <c r="AB1088" s="91">
        <v>0.08</v>
      </c>
      <c r="AC1088" s="86">
        <v>0.06</v>
      </c>
      <c r="AD1088" s="86">
        <v>0.06</v>
      </c>
      <c r="AE1088" s="86">
        <v>0</v>
      </c>
      <c r="AF1088" s="88">
        <v>0</v>
      </c>
      <c r="AG1088" s="85">
        <v>4.5900000080900004E-3</v>
      </c>
      <c r="AH1088" s="86">
        <v>1.5740000000000001E-3</v>
      </c>
      <c r="AI1088" s="88">
        <v>0</v>
      </c>
      <c r="AJ1088" s="150">
        <v>1.83</v>
      </c>
      <c r="AK1088" s="151">
        <v>6</v>
      </c>
    </row>
    <row r="1089" spans="1:37" x14ac:dyDescent="0.2">
      <c r="A1089" s="149" t="s">
        <v>2321</v>
      </c>
      <c r="B1089" s="66" t="s">
        <v>2322</v>
      </c>
      <c r="C1089" s="67">
        <v>44</v>
      </c>
      <c r="D1089" s="84" t="s">
        <v>342</v>
      </c>
      <c r="E1089" s="85">
        <v>98.729799827093203</v>
      </c>
      <c r="F1089" s="91">
        <v>98.729799827093203</v>
      </c>
      <c r="G1089" s="86">
        <v>46.442109463323803</v>
      </c>
      <c r="H1089" s="86">
        <v>46.442109463323803</v>
      </c>
      <c r="I1089" s="86">
        <v>0.27</v>
      </c>
      <c r="J1089" s="86">
        <v>0.08</v>
      </c>
      <c r="K1089" s="87">
        <v>0</v>
      </c>
      <c r="L1089" s="85">
        <v>0.73999999843399999</v>
      </c>
      <c r="M1089" s="86">
        <v>0</v>
      </c>
      <c r="N1089" s="86">
        <v>11.1369584181448</v>
      </c>
      <c r="O1089" s="86">
        <v>54.5786963434022</v>
      </c>
      <c r="P1089" s="86">
        <v>8.5999999999999993E-2</v>
      </c>
      <c r="Q1089" s="88">
        <v>7.3899999999999993E-2</v>
      </c>
      <c r="R1089" s="85">
        <v>0</v>
      </c>
      <c r="S1089" s="86">
        <v>0</v>
      </c>
      <c r="T1089" s="86">
        <v>0.57999999999999996</v>
      </c>
      <c r="U1089" s="88">
        <v>0.97758861475028302</v>
      </c>
      <c r="V1089" s="89"/>
      <c r="W1089" s="85">
        <v>47.233333333300003</v>
      </c>
      <c r="X1089" s="88">
        <v>47.233333333300003</v>
      </c>
      <c r="Y1089" s="85"/>
      <c r="Z1089" s="88"/>
      <c r="AA1089" s="85">
        <v>1</v>
      </c>
      <c r="AB1089" s="91">
        <v>1</v>
      </c>
      <c r="AC1089" s="86">
        <v>0.98</v>
      </c>
      <c r="AD1089" s="86">
        <v>0.98</v>
      </c>
      <c r="AE1089" s="86">
        <v>0</v>
      </c>
      <c r="AF1089" s="88">
        <v>0</v>
      </c>
      <c r="AG1089" s="85">
        <v>8.1599999708800008E-3</v>
      </c>
      <c r="AH1089" s="86">
        <v>2.0900000000000001E-4</v>
      </c>
      <c r="AI1089" s="88">
        <v>0</v>
      </c>
      <c r="AJ1089" s="150">
        <v>2.41</v>
      </c>
      <c r="AK1089" s="151">
        <v>18</v>
      </c>
    </row>
    <row r="1090" spans="1:37" x14ac:dyDescent="0.2">
      <c r="A1090" s="149" t="s">
        <v>2323</v>
      </c>
      <c r="B1090" s="66" t="s">
        <v>2324</v>
      </c>
      <c r="C1090" s="67">
        <v>44</v>
      </c>
      <c r="D1090" s="84" t="s">
        <v>342</v>
      </c>
      <c r="E1090" s="85">
        <v>98.963283868395294</v>
      </c>
      <c r="F1090" s="91">
        <v>98.954662528423498</v>
      </c>
      <c r="G1090" s="86">
        <v>51.125623700063599</v>
      </c>
      <c r="H1090" s="86">
        <v>51.124546032567103</v>
      </c>
      <c r="I1090" s="86">
        <v>0.15</v>
      </c>
      <c r="J1090" s="86">
        <v>0.15</v>
      </c>
      <c r="K1090" s="87">
        <v>0</v>
      </c>
      <c r="L1090" s="85">
        <v>5.0000000073199997E-2</v>
      </c>
      <c r="M1090" s="86">
        <v>0</v>
      </c>
      <c r="N1090" s="86">
        <v>19.125683060109299</v>
      </c>
      <c r="O1090" s="86">
        <v>47.4720975722011</v>
      </c>
      <c r="P1090" s="86">
        <v>4.7E-2</v>
      </c>
      <c r="Q1090" s="88">
        <v>2.3900000000000001E-2</v>
      </c>
      <c r="R1090" s="85">
        <v>0</v>
      </c>
      <c r="S1090" s="86">
        <v>0</v>
      </c>
      <c r="T1090" s="86">
        <v>0.24</v>
      </c>
      <c r="U1090" s="88">
        <v>0.11854342461177</v>
      </c>
      <c r="V1090" s="89"/>
      <c r="W1090" s="85">
        <v>57.731708487521701</v>
      </c>
      <c r="X1090" s="88">
        <v>56.566666666700002</v>
      </c>
      <c r="Y1090" s="85"/>
      <c r="Z1090" s="88"/>
      <c r="AA1090" s="85">
        <v>0.16</v>
      </c>
      <c r="AB1090" s="91">
        <v>0.16</v>
      </c>
      <c r="AC1090" s="86">
        <v>0.12</v>
      </c>
      <c r="AD1090" s="86">
        <v>0.12</v>
      </c>
      <c r="AE1090" s="86">
        <v>0</v>
      </c>
      <c r="AF1090" s="88">
        <v>0</v>
      </c>
      <c r="AG1090" s="85">
        <v>1.9380000007699998E-2</v>
      </c>
      <c r="AH1090" s="86">
        <v>1.1310000000000001E-3</v>
      </c>
      <c r="AI1090" s="88">
        <v>0</v>
      </c>
      <c r="AJ1090" s="150">
        <v>2.52</v>
      </c>
      <c r="AK1090" s="151">
        <v>23</v>
      </c>
    </row>
    <row r="1091" spans="1:37" x14ac:dyDescent="0.2">
      <c r="A1091" s="149" t="s">
        <v>2325</v>
      </c>
      <c r="B1091" s="66" t="s">
        <v>2325</v>
      </c>
      <c r="C1091" s="67">
        <v>44</v>
      </c>
      <c r="D1091" s="84" t="s">
        <v>342</v>
      </c>
      <c r="E1091" s="85">
        <v>99.260142617245506</v>
      </c>
      <c r="F1091" s="91">
        <v>99.228503979167201</v>
      </c>
      <c r="G1091" s="86">
        <v>42.919029423933402</v>
      </c>
      <c r="H1091" s="86">
        <v>42.9129450704568</v>
      </c>
      <c r="I1091" s="86">
        <v>0.14000000000000001</v>
      </c>
      <c r="J1091" s="86">
        <v>0.17</v>
      </c>
      <c r="K1091" s="87">
        <v>0</v>
      </c>
      <c r="L1091" s="85">
        <v>2.0000000015800001E-2</v>
      </c>
      <c r="M1091" s="86">
        <v>0</v>
      </c>
      <c r="N1091" s="86"/>
      <c r="O1091" s="86">
        <v>72.583361401145197</v>
      </c>
      <c r="P1091" s="86">
        <v>7.2999999999999995E-2</v>
      </c>
      <c r="Q1091" s="88">
        <v>0</v>
      </c>
      <c r="R1091" s="85">
        <v>0</v>
      </c>
      <c r="S1091" s="86">
        <v>0</v>
      </c>
      <c r="T1091" s="86">
        <v>0.41</v>
      </c>
      <c r="U1091" s="88">
        <v>6.3277276156635601E-2</v>
      </c>
      <c r="V1091" s="89"/>
      <c r="W1091" s="85">
        <v>55.733333333300003</v>
      </c>
      <c r="X1091" s="88"/>
      <c r="Y1091" s="85"/>
      <c r="Z1091" s="88"/>
      <c r="AA1091" s="85">
        <v>0.06</v>
      </c>
      <c r="AB1091" s="91">
        <v>0.06</v>
      </c>
      <c r="AC1091" s="86">
        <v>0.06</v>
      </c>
      <c r="AD1091" s="86">
        <v>0.06</v>
      </c>
      <c r="AE1091" s="86">
        <v>0</v>
      </c>
      <c r="AF1091" s="88">
        <v>0</v>
      </c>
      <c r="AG1091" s="85">
        <v>6.1199999565499999E-3</v>
      </c>
      <c r="AH1091" s="86">
        <v>1.3079999999999999E-3</v>
      </c>
      <c r="AI1091" s="88">
        <v>0</v>
      </c>
      <c r="AJ1091" s="150">
        <v>1.82</v>
      </c>
      <c r="AK1091" s="151">
        <v>10</v>
      </c>
    </row>
    <row r="1092" spans="1:37" x14ac:dyDescent="0.2">
      <c r="A1092" s="149" t="s">
        <v>2326</v>
      </c>
      <c r="B1092" s="66" t="s">
        <v>2326</v>
      </c>
      <c r="C1092" s="67">
        <v>44</v>
      </c>
      <c r="D1092" s="84" t="s">
        <v>342</v>
      </c>
      <c r="E1092" s="85">
        <v>99.107171185806095</v>
      </c>
      <c r="F1092" s="91">
        <v>99.080519579412297</v>
      </c>
      <c r="G1092" s="86">
        <v>51.5905297958614</v>
      </c>
      <c r="H1092" s="86">
        <v>51.577838554721502</v>
      </c>
      <c r="I1092" s="86">
        <v>0.33</v>
      </c>
      <c r="J1092" s="86">
        <v>0.2</v>
      </c>
      <c r="K1092" s="87">
        <v>0</v>
      </c>
      <c r="L1092" s="85">
        <v>3.9999999925400001E-2</v>
      </c>
      <c r="M1092" s="86">
        <v>0</v>
      </c>
      <c r="N1092" s="86">
        <v>11.671260699260101</v>
      </c>
      <c r="O1092" s="86">
        <v>55.236099862671203</v>
      </c>
      <c r="P1092" s="86">
        <v>6.9000000000000006E-2</v>
      </c>
      <c r="Q1092" s="88">
        <v>5.6399999999999999E-2</v>
      </c>
      <c r="R1092" s="85">
        <v>0</v>
      </c>
      <c r="S1092" s="86">
        <v>0</v>
      </c>
      <c r="T1092" s="86">
        <v>0.77</v>
      </c>
      <c r="U1092" s="88">
        <v>0.15864051424909101</v>
      </c>
      <c r="V1092" s="89"/>
      <c r="W1092" s="85">
        <v>56.299391844779898</v>
      </c>
      <c r="X1092" s="88">
        <v>55.733333333300003</v>
      </c>
      <c r="Y1092" s="85"/>
      <c r="Z1092" s="88"/>
      <c r="AA1092" s="85">
        <v>0.18</v>
      </c>
      <c r="AB1092" s="91">
        <v>0.18</v>
      </c>
      <c r="AC1092" s="86">
        <v>0.16</v>
      </c>
      <c r="AD1092" s="86">
        <v>0.16</v>
      </c>
      <c r="AE1092" s="86">
        <v>0</v>
      </c>
      <c r="AF1092" s="88">
        <v>0</v>
      </c>
      <c r="AG1092" s="85">
        <v>3.7995000039799998E-2</v>
      </c>
      <c r="AH1092" s="86">
        <v>2.5490000000000001E-3</v>
      </c>
      <c r="AI1092" s="88">
        <v>0</v>
      </c>
      <c r="AJ1092" s="150">
        <v>2.17</v>
      </c>
      <c r="AK1092" s="151">
        <v>17</v>
      </c>
    </row>
    <row r="1093" spans="1:37" x14ac:dyDescent="0.2">
      <c r="A1093" s="149" t="s">
        <v>2327</v>
      </c>
      <c r="B1093" s="66" t="s">
        <v>2327</v>
      </c>
      <c r="C1093" s="67">
        <v>44</v>
      </c>
      <c r="D1093" s="84" t="s">
        <v>342</v>
      </c>
      <c r="E1093" s="85">
        <v>98.663620295727895</v>
      </c>
      <c r="F1093" s="91">
        <v>98.597109232105097</v>
      </c>
      <c r="G1093" s="86">
        <v>34.383140677058002</v>
      </c>
      <c r="H1093" s="86">
        <v>34.351732674791698</v>
      </c>
      <c r="I1093" s="86">
        <v>0.27</v>
      </c>
      <c r="J1093" s="86">
        <v>0.14000000000000001</v>
      </c>
      <c r="K1093" s="87">
        <v>0</v>
      </c>
      <c r="L1093" s="85">
        <v>0.15000000000300001</v>
      </c>
      <c r="M1093" s="86">
        <v>0</v>
      </c>
      <c r="N1093" s="86">
        <v>4.7353455818022701</v>
      </c>
      <c r="O1093" s="86">
        <v>63.6382238592183</v>
      </c>
      <c r="P1093" s="86">
        <v>7.6999999999999999E-2</v>
      </c>
      <c r="Q1093" s="88">
        <v>2.7400000000000001E-2</v>
      </c>
      <c r="R1093" s="85">
        <v>0</v>
      </c>
      <c r="S1093" s="86">
        <v>0</v>
      </c>
      <c r="T1093" s="86">
        <v>0.85</v>
      </c>
      <c r="U1093" s="88">
        <v>0.22108770222750501</v>
      </c>
      <c r="V1093" s="89"/>
      <c r="W1093" s="85">
        <v>55.6839797841467</v>
      </c>
      <c r="X1093" s="88">
        <v>55.4666666667</v>
      </c>
      <c r="Y1093" s="85">
        <v>100</v>
      </c>
      <c r="Z1093" s="88"/>
      <c r="AA1093" s="85">
        <v>0.32</v>
      </c>
      <c r="AB1093" s="91">
        <v>0.32</v>
      </c>
      <c r="AC1093" s="86">
        <v>0.26</v>
      </c>
      <c r="AD1093" s="86">
        <v>0.26</v>
      </c>
      <c r="AE1093" s="86">
        <v>0</v>
      </c>
      <c r="AF1093" s="88">
        <v>0</v>
      </c>
      <c r="AG1093" s="85">
        <v>7.6499999983100003E-2</v>
      </c>
      <c r="AH1093" s="86">
        <v>2.0140000000000002E-3</v>
      </c>
      <c r="AI1093" s="88">
        <v>0</v>
      </c>
      <c r="AJ1093" s="150">
        <v>1.3</v>
      </c>
      <c r="AK1093" s="151">
        <v>2</v>
      </c>
    </row>
    <row r="1094" spans="1:37" x14ac:dyDescent="0.2">
      <c r="A1094" s="149" t="s">
        <v>2328</v>
      </c>
      <c r="B1094" s="66" t="s">
        <v>2329</v>
      </c>
      <c r="C1094" s="67">
        <v>44</v>
      </c>
      <c r="D1094" s="84" t="s">
        <v>342</v>
      </c>
      <c r="E1094" s="85">
        <v>98.271861308414202</v>
      </c>
      <c r="F1094" s="91">
        <v>98.214440223077005</v>
      </c>
      <c r="G1094" s="86">
        <v>43.536194948517704</v>
      </c>
      <c r="H1094" s="86">
        <v>43.518103373685399</v>
      </c>
      <c r="I1094" s="86">
        <v>0.53</v>
      </c>
      <c r="J1094" s="86">
        <v>0.11</v>
      </c>
      <c r="K1094" s="87">
        <v>0</v>
      </c>
      <c r="L1094" s="85">
        <v>0.179999999499</v>
      </c>
      <c r="M1094" s="86">
        <v>0</v>
      </c>
      <c r="N1094" s="86">
        <v>10.393431406089601</v>
      </c>
      <c r="O1094" s="86">
        <v>57.583653318705402</v>
      </c>
      <c r="P1094" s="86">
        <v>0.1</v>
      </c>
      <c r="Q1094" s="88">
        <v>8.7400000000000005E-2</v>
      </c>
      <c r="R1094" s="85">
        <v>0</v>
      </c>
      <c r="S1094" s="86">
        <v>0</v>
      </c>
      <c r="T1094" s="86">
        <v>1.1200000000000001</v>
      </c>
      <c r="U1094" s="88">
        <v>0.355538774964407</v>
      </c>
      <c r="V1094" s="89"/>
      <c r="W1094" s="85">
        <v>55.4666666667</v>
      </c>
      <c r="X1094" s="88">
        <v>55.4666666667</v>
      </c>
      <c r="Y1094" s="85">
        <v>100</v>
      </c>
      <c r="Z1094" s="88"/>
      <c r="AA1094" s="85">
        <v>0.64</v>
      </c>
      <c r="AB1094" s="91">
        <v>0.64</v>
      </c>
      <c r="AC1094" s="86">
        <v>0.52</v>
      </c>
      <c r="AD1094" s="86">
        <v>0.52</v>
      </c>
      <c r="AE1094" s="86">
        <v>0</v>
      </c>
      <c r="AF1094" s="88">
        <v>0</v>
      </c>
      <c r="AG1094" s="85">
        <v>2.3715000471199999E-2</v>
      </c>
      <c r="AH1094" s="86">
        <v>1.462E-3</v>
      </c>
      <c r="AI1094" s="88">
        <v>0</v>
      </c>
      <c r="AJ1094" s="150">
        <v>1.2</v>
      </c>
      <c r="AK1094" s="151">
        <v>2</v>
      </c>
    </row>
    <row r="1095" spans="1:37" x14ac:dyDescent="0.2">
      <c r="A1095" s="149" t="s">
        <v>2330</v>
      </c>
      <c r="B1095" s="66" t="s">
        <v>2330</v>
      </c>
      <c r="C1095" s="67">
        <v>44</v>
      </c>
      <c r="D1095" s="84" t="s">
        <v>342</v>
      </c>
      <c r="E1095" s="85">
        <v>97.501630904314396</v>
      </c>
      <c r="F1095" s="91">
        <v>97.305040816686301</v>
      </c>
      <c r="G1095" s="86">
        <v>41.908069890861597</v>
      </c>
      <c r="H1095" s="86">
        <v>41.821676040693298</v>
      </c>
      <c r="I1095" s="86">
        <v>0.96</v>
      </c>
      <c r="J1095" s="86">
        <v>0.12</v>
      </c>
      <c r="K1095" s="87">
        <v>0</v>
      </c>
      <c r="L1095" s="85">
        <v>3.0000000004999999E-2</v>
      </c>
      <c r="M1095" s="86">
        <v>0</v>
      </c>
      <c r="N1095" s="86">
        <v>9.8035714285714306</v>
      </c>
      <c r="O1095" s="86">
        <v>71.784956966446302</v>
      </c>
      <c r="P1095" s="86">
        <v>0.1</v>
      </c>
      <c r="Q1095" s="88">
        <v>0</v>
      </c>
      <c r="R1095" s="85">
        <v>0</v>
      </c>
      <c r="S1095" s="86">
        <v>0</v>
      </c>
      <c r="T1095" s="86">
        <v>0.31</v>
      </c>
      <c r="U1095" s="88">
        <v>0.11989350635611901</v>
      </c>
      <c r="V1095" s="89"/>
      <c r="W1095" s="85">
        <v>59.900067668431298</v>
      </c>
      <c r="X1095" s="88">
        <v>59.6</v>
      </c>
      <c r="Y1095" s="85">
        <v>-100</v>
      </c>
      <c r="Z1095" s="88"/>
      <c r="AA1095" s="85">
        <v>0.7</v>
      </c>
      <c r="AB1095" s="91">
        <v>0.7</v>
      </c>
      <c r="AC1095" s="86">
        <v>0</v>
      </c>
      <c r="AD1095" s="86">
        <v>0</v>
      </c>
      <c r="AE1095" s="86">
        <v>0</v>
      </c>
      <c r="AF1095" s="88">
        <v>0</v>
      </c>
      <c r="AG1095" s="85">
        <v>0.35113500016799998</v>
      </c>
      <c r="AH1095" s="86">
        <v>1.1590000000000001E-3</v>
      </c>
      <c r="AI1095" s="88">
        <v>0</v>
      </c>
      <c r="AJ1095" s="150">
        <v>1.07</v>
      </c>
      <c r="AK1095" s="151">
        <v>1</v>
      </c>
    </row>
    <row r="1096" spans="1:37" x14ac:dyDescent="0.2">
      <c r="A1096" s="149" t="s">
        <v>2331</v>
      </c>
      <c r="B1096" s="66" t="s">
        <v>2331</v>
      </c>
      <c r="C1096" s="67">
        <v>44</v>
      </c>
      <c r="D1096" s="84" t="s">
        <v>342</v>
      </c>
      <c r="E1096" s="85">
        <v>95.122898274662106</v>
      </c>
      <c r="F1096" s="91">
        <v>95.067218579435107</v>
      </c>
      <c r="G1096" s="86">
        <v>34.1668192974102</v>
      </c>
      <c r="H1096" s="86">
        <v>34.150701490897099</v>
      </c>
      <c r="I1096" s="86">
        <v>0.56000000000000005</v>
      </c>
      <c r="J1096" s="86">
        <v>0.22</v>
      </c>
      <c r="K1096" s="87">
        <v>0</v>
      </c>
      <c r="L1096" s="85">
        <v>1.9999999983200002E-2</v>
      </c>
      <c r="M1096" s="86">
        <v>0</v>
      </c>
      <c r="N1096" s="86"/>
      <c r="O1096" s="86">
        <v>64.323762504871993</v>
      </c>
      <c r="P1096" s="86">
        <v>7.5999999999999998E-2</v>
      </c>
      <c r="Q1096" s="88">
        <v>0</v>
      </c>
      <c r="R1096" s="85">
        <v>0</v>
      </c>
      <c r="S1096" s="86">
        <v>0</v>
      </c>
      <c r="T1096" s="86">
        <v>0.57999999999999996</v>
      </c>
      <c r="U1096" s="88">
        <v>0.18169163705630201</v>
      </c>
      <c r="V1096" s="89"/>
      <c r="W1096" s="85">
        <v>58.189251606048003</v>
      </c>
      <c r="X1096" s="88">
        <v>57.833333333299997</v>
      </c>
      <c r="Y1096" s="85">
        <v>-100</v>
      </c>
      <c r="Z1096" s="88"/>
      <c r="AA1096" s="85">
        <v>0.32</v>
      </c>
      <c r="AB1096" s="91">
        <v>0.32</v>
      </c>
      <c r="AC1096" s="86">
        <v>0.02</v>
      </c>
      <c r="AD1096" s="86">
        <v>0.02</v>
      </c>
      <c r="AE1096" s="86">
        <v>0</v>
      </c>
      <c r="AF1096" s="88">
        <v>0</v>
      </c>
      <c r="AG1096" s="85">
        <v>0.56526899908899997</v>
      </c>
      <c r="AH1096" s="86">
        <v>2.875E-3</v>
      </c>
      <c r="AI1096" s="88">
        <v>0</v>
      </c>
      <c r="AJ1096" s="150">
        <v>1.08</v>
      </c>
      <c r="AK1096" s="151">
        <v>1</v>
      </c>
    </row>
    <row r="1097" spans="1:37" x14ac:dyDescent="0.2">
      <c r="A1097" s="149" t="s">
        <v>2332</v>
      </c>
      <c r="B1097" s="66" t="s">
        <v>2333</v>
      </c>
      <c r="C1097" s="67">
        <v>44</v>
      </c>
      <c r="D1097" s="84" t="s">
        <v>342</v>
      </c>
      <c r="E1097" s="85">
        <v>91.7706275990233</v>
      </c>
      <c r="F1097" s="91">
        <v>91.673958515629593</v>
      </c>
      <c r="G1097" s="86">
        <v>34.755868896722397</v>
      </c>
      <c r="H1097" s="86">
        <v>34.730034917539598</v>
      </c>
      <c r="I1097" s="86">
        <v>1.2</v>
      </c>
      <c r="J1097" s="86">
        <v>0.38</v>
      </c>
      <c r="K1097" s="87">
        <v>0</v>
      </c>
      <c r="L1097" s="85">
        <v>0.110000000084</v>
      </c>
      <c r="M1097" s="86">
        <v>0</v>
      </c>
      <c r="N1097" s="86"/>
      <c r="O1097" s="86">
        <v>41.547980387578797</v>
      </c>
      <c r="P1097" s="86">
        <v>8.8999999999999996E-2</v>
      </c>
      <c r="Q1097" s="88">
        <v>5.5599999999999997E-2</v>
      </c>
      <c r="R1097" s="85">
        <v>0</v>
      </c>
      <c r="S1097" s="86">
        <v>0</v>
      </c>
      <c r="T1097" s="86">
        <v>1.46</v>
      </c>
      <c r="U1097" s="88">
        <v>0.91585622973907699</v>
      </c>
      <c r="V1097" s="89"/>
      <c r="W1097" s="85">
        <v>57.813556025043098</v>
      </c>
      <c r="X1097" s="88">
        <v>57.8</v>
      </c>
      <c r="Y1097" s="85">
        <v>-100</v>
      </c>
      <c r="Z1097" s="88"/>
      <c r="AA1097" s="85">
        <v>0.18</v>
      </c>
      <c r="AB1097" s="91">
        <v>0.18</v>
      </c>
      <c r="AC1097" s="86">
        <v>0.16</v>
      </c>
      <c r="AD1097" s="86">
        <v>0.16</v>
      </c>
      <c r="AE1097" s="86">
        <v>0</v>
      </c>
      <c r="AF1097" s="88">
        <v>0</v>
      </c>
      <c r="AG1097" s="85">
        <v>0.93986600106499996</v>
      </c>
      <c r="AH1097" s="86">
        <v>5.2940000000000001E-3</v>
      </c>
      <c r="AI1097" s="88">
        <v>0</v>
      </c>
      <c r="AJ1097" s="150">
        <v>1.07</v>
      </c>
      <c r="AK1097" s="151">
        <v>1</v>
      </c>
    </row>
    <row r="1098" spans="1:37" x14ac:dyDescent="0.2">
      <c r="A1098" s="149" t="s">
        <v>2334</v>
      </c>
      <c r="B1098" s="66" t="s">
        <v>2334</v>
      </c>
      <c r="C1098" s="67">
        <v>44</v>
      </c>
      <c r="D1098" s="84" t="s">
        <v>342</v>
      </c>
      <c r="E1098" s="85">
        <v>94.119547263651299</v>
      </c>
      <c r="F1098" s="91">
        <v>94.037874308979795</v>
      </c>
      <c r="G1098" s="86">
        <v>30.247639712560002</v>
      </c>
      <c r="H1098" s="86">
        <v>30.2220407267674</v>
      </c>
      <c r="I1098" s="86">
        <v>0.53</v>
      </c>
      <c r="J1098" s="86">
        <v>0.17</v>
      </c>
      <c r="K1098" s="87">
        <v>0</v>
      </c>
      <c r="L1098" s="85">
        <v>6.0000000026999997E-2</v>
      </c>
      <c r="M1098" s="86">
        <v>0</v>
      </c>
      <c r="N1098" s="86"/>
      <c r="O1098" s="86">
        <v>36.897755610972602</v>
      </c>
      <c r="P1098" s="86">
        <v>8.7999999999999995E-2</v>
      </c>
      <c r="Q1098" s="88">
        <v>2.7099999999999999E-2</v>
      </c>
      <c r="R1098" s="85">
        <v>0</v>
      </c>
      <c r="S1098" s="86">
        <v>0</v>
      </c>
      <c r="T1098" s="86">
        <v>0.87</v>
      </c>
      <c r="U1098" s="88">
        <v>0.61010916138941595</v>
      </c>
      <c r="V1098" s="89"/>
      <c r="W1098" s="85">
        <v>59.5478480644191</v>
      </c>
      <c r="X1098" s="88">
        <v>58.8</v>
      </c>
      <c r="Y1098" s="85">
        <v>-100</v>
      </c>
      <c r="Z1098" s="88"/>
      <c r="AA1098" s="85">
        <v>0.34</v>
      </c>
      <c r="AB1098" s="91">
        <v>0.35</v>
      </c>
      <c r="AC1098" s="86">
        <v>0.18</v>
      </c>
      <c r="AD1098" s="86">
        <v>0.18</v>
      </c>
      <c r="AE1098" s="86">
        <v>0</v>
      </c>
      <c r="AF1098" s="88">
        <v>0</v>
      </c>
      <c r="AG1098" s="85">
        <v>0.39098787388700001</v>
      </c>
      <c r="AH1098" s="86">
        <v>3.5660000000000002E-3</v>
      </c>
      <c r="AI1098" s="88">
        <v>0</v>
      </c>
      <c r="AJ1098" s="150">
        <v>1.03</v>
      </c>
      <c r="AK1098" s="151">
        <v>0</v>
      </c>
    </row>
    <row r="1099" spans="1:37" x14ac:dyDescent="0.2">
      <c r="A1099" s="149" t="s">
        <v>2335</v>
      </c>
      <c r="B1099" s="66" t="s">
        <v>2335</v>
      </c>
      <c r="C1099" s="67">
        <v>44</v>
      </c>
      <c r="D1099" s="84" t="s">
        <v>342</v>
      </c>
      <c r="E1099" s="85">
        <v>98.507453105139504</v>
      </c>
      <c r="F1099" s="91">
        <v>98.354025703904398</v>
      </c>
      <c r="G1099" s="86">
        <v>34.9159680049302</v>
      </c>
      <c r="H1099" s="86">
        <v>34.869105242209898</v>
      </c>
      <c r="I1099" s="86">
        <v>0.06</v>
      </c>
      <c r="J1099" s="86">
        <v>0.04</v>
      </c>
      <c r="K1099" s="87">
        <v>0</v>
      </c>
      <c r="L1099" s="85">
        <v>0</v>
      </c>
      <c r="M1099" s="86">
        <v>0</v>
      </c>
      <c r="N1099" s="86"/>
      <c r="O1099" s="86">
        <v>78.387325608891004</v>
      </c>
      <c r="P1099" s="86">
        <v>7.3999999999999996E-2</v>
      </c>
      <c r="Q1099" s="88">
        <v>0</v>
      </c>
      <c r="R1099" s="85">
        <v>0</v>
      </c>
      <c r="S1099" s="86">
        <v>0</v>
      </c>
      <c r="T1099" s="86">
        <v>0.62</v>
      </c>
      <c r="U1099" s="88">
        <v>6.54794766777511E-2</v>
      </c>
      <c r="V1099" s="89"/>
      <c r="W1099" s="85">
        <v>59.6</v>
      </c>
      <c r="X1099" s="88"/>
      <c r="Y1099" s="85"/>
      <c r="Z1099" s="88"/>
      <c r="AA1099" s="85">
        <v>0</v>
      </c>
      <c r="AB1099" s="91">
        <v>0</v>
      </c>
      <c r="AC1099" s="86">
        <v>0</v>
      </c>
      <c r="AD1099" s="86">
        <v>0</v>
      </c>
      <c r="AE1099" s="86">
        <v>0</v>
      </c>
      <c r="AF1099" s="88">
        <v>0</v>
      </c>
      <c r="AG1099" s="85">
        <v>6.8250000009300003E-3</v>
      </c>
      <c r="AH1099" s="86">
        <v>5.3200000000000003E-4</v>
      </c>
      <c r="AI1099" s="88">
        <v>0</v>
      </c>
      <c r="AJ1099" s="150">
        <v>1.1399999999999999</v>
      </c>
      <c r="AK1099" s="151">
        <v>2</v>
      </c>
    </row>
    <row r="1100" spans="1:37" x14ac:dyDescent="0.2">
      <c r="A1100" s="149" t="s">
        <v>2147</v>
      </c>
      <c r="B1100" s="66" t="s">
        <v>2336</v>
      </c>
      <c r="C1100" s="67">
        <v>44</v>
      </c>
      <c r="D1100" s="84" t="s">
        <v>342</v>
      </c>
      <c r="E1100" s="85">
        <v>95.551840184843698</v>
      </c>
      <c r="F1100" s="91">
        <v>95.533901163166206</v>
      </c>
      <c r="G1100" s="86">
        <v>34.0726602134026</v>
      </c>
      <c r="H1100" s="86">
        <v>34.062614361263201</v>
      </c>
      <c r="I1100" s="86">
        <v>0.25</v>
      </c>
      <c r="J1100" s="86">
        <v>0.18</v>
      </c>
      <c r="K1100" s="87">
        <v>0</v>
      </c>
      <c r="L1100" s="85">
        <v>6.9999999966399995E-2</v>
      </c>
      <c r="M1100" s="86">
        <v>0</v>
      </c>
      <c r="N1100" s="86"/>
      <c r="O1100" s="86">
        <v>48.338683091871303</v>
      </c>
      <c r="P1100" s="86">
        <v>0.14399999999999999</v>
      </c>
      <c r="Q1100" s="88">
        <v>0</v>
      </c>
      <c r="R1100" s="85">
        <v>0</v>
      </c>
      <c r="S1100" s="86">
        <v>0</v>
      </c>
      <c r="T1100" s="86">
        <v>0.93</v>
      </c>
      <c r="U1100" s="88">
        <v>0.43484188546293401</v>
      </c>
      <c r="V1100" s="89"/>
      <c r="W1100" s="85">
        <v>59.6</v>
      </c>
      <c r="X1100" s="88"/>
      <c r="Y1100" s="85"/>
      <c r="Z1100" s="88"/>
      <c r="AA1100" s="85">
        <v>0.03</v>
      </c>
      <c r="AB1100" s="91">
        <v>0.03</v>
      </c>
      <c r="AC1100" s="86">
        <v>0.03</v>
      </c>
      <c r="AD1100" s="86">
        <v>0.03</v>
      </c>
      <c r="AE1100" s="86">
        <v>0</v>
      </c>
      <c r="AF1100" s="88">
        <v>0</v>
      </c>
      <c r="AG1100" s="85">
        <v>0.202063999927</v>
      </c>
      <c r="AH1100" s="86">
        <v>2.908E-3</v>
      </c>
      <c r="AI1100" s="88">
        <v>0</v>
      </c>
      <c r="AJ1100" s="150">
        <v>1.0900000000000001</v>
      </c>
      <c r="AK1100" s="151">
        <v>2</v>
      </c>
    </row>
    <row r="1101" spans="1:37" x14ac:dyDescent="0.2">
      <c r="A1101" s="149" t="s">
        <v>2337</v>
      </c>
      <c r="B1101" s="66" t="s">
        <v>2338</v>
      </c>
      <c r="C1101" s="67">
        <v>44</v>
      </c>
      <c r="D1101" s="84" t="s">
        <v>342</v>
      </c>
      <c r="E1101" s="85">
        <v>97.408271889282204</v>
      </c>
      <c r="F1101" s="91">
        <v>97.369627831965303</v>
      </c>
      <c r="G1101" s="86">
        <v>31.283137279149202</v>
      </c>
      <c r="H1101" s="86">
        <v>31.273862705393199</v>
      </c>
      <c r="I1101" s="86">
        <v>0.12</v>
      </c>
      <c r="J1101" s="86">
        <v>0.08</v>
      </c>
      <c r="K1101" s="87">
        <v>0</v>
      </c>
      <c r="L1101" s="85">
        <v>1.00000146216E-2</v>
      </c>
      <c r="M1101" s="86">
        <v>0</v>
      </c>
      <c r="N1101" s="86"/>
      <c r="O1101" s="86">
        <v>50.574235505742401</v>
      </c>
      <c r="P1101" s="86">
        <v>4.8000000000000001E-2</v>
      </c>
      <c r="Q1101" s="88">
        <v>1.15E-2</v>
      </c>
      <c r="R1101" s="85">
        <v>0</v>
      </c>
      <c r="S1101" s="86">
        <v>0</v>
      </c>
      <c r="T1101" s="86">
        <v>0.83</v>
      </c>
      <c r="U1101" s="88">
        <v>0.218467737364681</v>
      </c>
      <c r="V1101" s="89"/>
      <c r="W1101" s="85">
        <v>60.061406085171299</v>
      </c>
      <c r="X1101" s="88">
        <v>59.4666666667</v>
      </c>
      <c r="Y1101" s="85">
        <v>79.52000000000001</v>
      </c>
      <c r="Z1101" s="88"/>
      <c r="AA1101" s="85">
        <v>0.23</v>
      </c>
      <c r="AB1101" s="91">
        <v>0.23</v>
      </c>
      <c r="AC1101" s="86">
        <v>0.15</v>
      </c>
      <c r="AD1101" s="86">
        <v>0.15</v>
      </c>
      <c r="AE1101" s="86">
        <v>0</v>
      </c>
      <c r="AF1101" s="88">
        <v>0</v>
      </c>
      <c r="AG1101" s="85">
        <v>0.44530012514099998</v>
      </c>
      <c r="AH1101" s="86">
        <v>2.042E-3</v>
      </c>
      <c r="AI1101" s="88">
        <v>0</v>
      </c>
      <c r="AJ1101" s="150">
        <v>1.06</v>
      </c>
      <c r="AK1101" s="151">
        <v>0</v>
      </c>
    </row>
    <row r="1102" spans="1:37" x14ac:dyDescent="0.2">
      <c r="A1102" s="149" t="s">
        <v>2339</v>
      </c>
      <c r="B1102" s="66" t="s">
        <v>2339</v>
      </c>
      <c r="C1102" s="67">
        <v>44</v>
      </c>
      <c r="D1102" s="84" t="s">
        <v>342</v>
      </c>
      <c r="E1102" s="85">
        <v>97.009470437743204</v>
      </c>
      <c r="F1102" s="91">
        <v>96.982540283023098</v>
      </c>
      <c r="G1102" s="86">
        <v>28.098410479677302</v>
      </c>
      <c r="H1102" s="86">
        <v>28.094563314717298</v>
      </c>
      <c r="I1102" s="86">
        <v>0.45</v>
      </c>
      <c r="J1102" s="86">
        <v>0.23</v>
      </c>
      <c r="K1102" s="87">
        <v>0</v>
      </c>
      <c r="L1102" s="85">
        <v>0.01</v>
      </c>
      <c r="M1102" s="86">
        <v>0</v>
      </c>
      <c r="N1102" s="86"/>
      <c r="O1102" s="86">
        <v>73.169493246674094</v>
      </c>
      <c r="P1102" s="86">
        <v>0.126</v>
      </c>
      <c r="Q1102" s="88">
        <v>3.56E-2</v>
      </c>
      <c r="R1102" s="85">
        <v>0</v>
      </c>
      <c r="S1102" s="86">
        <v>0</v>
      </c>
      <c r="T1102" s="86">
        <v>0.87</v>
      </c>
      <c r="U1102" s="88">
        <v>0.26545438224148699</v>
      </c>
      <c r="V1102" s="89"/>
      <c r="W1102" s="85">
        <v>61.3476008350775</v>
      </c>
      <c r="X1102" s="88">
        <v>61.5333333333</v>
      </c>
      <c r="Y1102" s="85">
        <v>100</v>
      </c>
      <c r="Z1102" s="88"/>
      <c r="AA1102" s="85">
        <v>0.31</v>
      </c>
      <c r="AB1102" s="91">
        <v>0.33</v>
      </c>
      <c r="AC1102" s="86">
        <v>0.05</v>
      </c>
      <c r="AD1102" s="86">
        <v>0.05</v>
      </c>
      <c r="AE1102" s="86">
        <v>0</v>
      </c>
      <c r="AF1102" s="88">
        <v>0</v>
      </c>
      <c r="AG1102" s="85">
        <v>0.126436000065</v>
      </c>
      <c r="AH1102" s="86">
        <v>4.7229999999999998E-3</v>
      </c>
      <c r="AI1102" s="88">
        <v>0</v>
      </c>
      <c r="AJ1102" s="150">
        <v>1.07</v>
      </c>
      <c r="AK1102" s="151">
        <v>1</v>
      </c>
    </row>
    <row r="1103" spans="1:37" x14ac:dyDescent="0.2">
      <c r="A1103" s="149" t="s">
        <v>2340</v>
      </c>
      <c r="B1103" s="66" t="s">
        <v>2341</v>
      </c>
      <c r="C1103" s="67">
        <v>44</v>
      </c>
      <c r="D1103" s="84" t="s">
        <v>342</v>
      </c>
      <c r="E1103" s="85">
        <v>94.436076068537005</v>
      </c>
      <c r="F1103" s="91">
        <v>94.422425155338004</v>
      </c>
      <c r="G1103" s="86">
        <v>38.674919977405402</v>
      </c>
      <c r="H1103" s="86">
        <v>38.665505554509501</v>
      </c>
      <c r="I1103" s="86">
        <v>0.77</v>
      </c>
      <c r="J1103" s="86">
        <v>0.46</v>
      </c>
      <c r="K1103" s="87">
        <v>0</v>
      </c>
      <c r="L1103" s="85">
        <v>1.00000000082E-2</v>
      </c>
      <c r="M1103" s="86">
        <v>0</v>
      </c>
      <c r="N1103" s="86"/>
      <c r="O1103" s="86">
        <v>62.677318202180103</v>
      </c>
      <c r="P1103" s="86">
        <v>0.161</v>
      </c>
      <c r="Q1103" s="88">
        <v>4.7100000000000003E-2</v>
      </c>
      <c r="R1103" s="85">
        <v>0</v>
      </c>
      <c r="S1103" s="86">
        <v>0</v>
      </c>
      <c r="T1103" s="86">
        <v>1.0900000000000001</v>
      </c>
      <c r="U1103" s="88">
        <v>0.26360384108454199</v>
      </c>
      <c r="V1103" s="89"/>
      <c r="W1103" s="85">
        <v>60.289172331082497</v>
      </c>
      <c r="X1103" s="88">
        <v>60.7</v>
      </c>
      <c r="Y1103" s="85">
        <v>100</v>
      </c>
      <c r="Z1103" s="88"/>
      <c r="AA1103" s="85">
        <v>0.19</v>
      </c>
      <c r="AB1103" s="91">
        <v>0.19</v>
      </c>
      <c r="AC1103" s="86">
        <v>0.12</v>
      </c>
      <c r="AD1103" s="86">
        <v>0.12</v>
      </c>
      <c r="AE1103" s="86">
        <v>0</v>
      </c>
      <c r="AF1103" s="88">
        <v>0</v>
      </c>
      <c r="AG1103" s="85">
        <v>0.54487200055999996</v>
      </c>
      <c r="AH1103" s="86">
        <v>1.2263E-2</v>
      </c>
      <c r="AI1103" s="88">
        <v>0</v>
      </c>
      <c r="AJ1103" s="150">
        <v>1.1599999999999999</v>
      </c>
      <c r="AK1103" s="151">
        <v>3</v>
      </c>
    </row>
    <row r="1104" spans="1:37" x14ac:dyDescent="0.2">
      <c r="A1104" s="149" t="s">
        <v>2342</v>
      </c>
      <c r="B1104" s="66" t="s">
        <v>2343</v>
      </c>
      <c r="C1104" s="67">
        <v>44</v>
      </c>
      <c r="D1104" s="84" t="s">
        <v>342</v>
      </c>
      <c r="E1104" s="85">
        <v>94.548664753917393</v>
      </c>
      <c r="F1104" s="91">
        <v>94.548664753917393</v>
      </c>
      <c r="G1104" s="86">
        <v>46.5935521110979</v>
      </c>
      <c r="H1104" s="86">
        <v>46.5935521110979</v>
      </c>
      <c r="I1104" s="86">
        <v>0.4</v>
      </c>
      <c r="J1104" s="86">
        <v>0.26</v>
      </c>
      <c r="K1104" s="87">
        <v>0</v>
      </c>
      <c r="L1104" s="85">
        <v>0</v>
      </c>
      <c r="M1104" s="86">
        <v>0</v>
      </c>
      <c r="N1104" s="86"/>
      <c r="O1104" s="86">
        <v>48.364670564070202</v>
      </c>
      <c r="P1104" s="86">
        <v>0.10199999999999999</v>
      </c>
      <c r="Q1104" s="88">
        <v>0</v>
      </c>
      <c r="R1104" s="85">
        <v>0</v>
      </c>
      <c r="S1104" s="86">
        <v>0</v>
      </c>
      <c r="T1104" s="86">
        <v>0.78</v>
      </c>
      <c r="U1104" s="88">
        <v>0.359913756514948</v>
      </c>
      <c r="V1104" s="89"/>
      <c r="W1104" s="85">
        <v>59.545781597656301</v>
      </c>
      <c r="X1104" s="88">
        <v>59.6</v>
      </c>
      <c r="Y1104" s="85">
        <v>100</v>
      </c>
      <c r="Z1104" s="88"/>
      <c r="AA1104" s="85">
        <v>0.15</v>
      </c>
      <c r="AB1104" s="91">
        <v>0.15</v>
      </c>
      <c r="AC1104" s="86">
        <v>0.13</v>
      </c>
      <c r="AD1104" s="86">
        <v>0.13</v>
      </c>
      <c r="AE1104" s="86">
        <v>0</v>
      </c>
      <c r="AF1104" s="88">
        <v>0</v>
      </c>
      <c r="AG1104" s="85">
        <v>2.4819999953000001E-2</v>
      </c>
      <c r="AH1104" s="86">
        <v>1.65E-3</v>
      </c>
      <c r="AI1104" s="88">
        <v>0</v>
      </c>
      <c r="AJ1104" s="150">
        <v>1.26</v>
      </c>
      <c r="AK1104" s="151">
        <v>6</v>
      </c>
    </row>
    <row r="1105" spans="1:37" x14ac:dyDescent="0.2">
      <c r="A1105" s="149" t="s">
        <v>2344</v>
      </c>
      <c r="B1105" s="66" t="s">
        <v>2345</v>
      </c>
      <c r="C1105" s="67">
        <v>44</v>
      </c>
      <c r="D1105" s="84" t="s">
        <v>342</v>
      </c>
      <c r="E1105" s="85">
        <v>97.909930239277898</v>
      </c>
      <c r="F1105" s="91">
        <v>97.539799386325797</v>
      </c>
      <c r="G1105" s="86">
        <v>26.2462677325701</v>
      </c>
      <c r="H1105" s="86">
        <v>26.0997289376281</v>
      </c>
      <c r="I1105" s="86">
        <v>1</v>
      </c>
      <c r="J1105" s="86">
        <v>0.12</v>
      </c>
      <c r="K1105" s="87">
        <v>0</v>
      </c>
      <c r="L1105" s="85">
        <v>0</v>
      </c>
      <c r="M1105" s="86">
        <v>0</v>
      </c>
      <c r="N1105" s="86"/>
      <c r="O1105" s="86">
        <v>60.708356391809602</v>
      </c>
      <c r="P1105" s="86">
        <v>0.09</v>
      </c>
      <c r="Q1105" s="88">
        <v>0</v>
      </c>
      <c r="R1105" s="85">
        <v>0</v>
      </c>
      <c r="S1105" s="86">
        <v>0</v>
      </c>
      <c r="T1105" s="86">
        <v>1.87</v>
      </c>
      <c r="U1105" s="88">
        <v>0.20983254674794</v>
      </c>
      <c r="V1105" s="89"/>
      <c r="W1105" s="85">
        <v>60.066666666700002</v>
      </c>
      <c r="X1105" s="88"/>
      <c r="Y1105" s="85"/>
      <c r="Z1105" s="88"/>
      <c r="AA1105" s="85">
        <v>0</v>
      </c>
      <c r="AB1105" s="91">
        <v>0</v>
      </c>
      <c r="AC1105" s="86">
        <v>0</v>
      </c>
      <c r="AD1105" s="86">
        <v>0</v>
      </c>
      <c r="AE1105" s="86">
        <v>0</v>
      </c>
      <c r="AF1105" s="88">
        <v>0</v>
      </c>
      <c r="AG1105" s="85">
        <v>0.19038399997</v>
      </c>
      <c r="AH1105" s="86">
        <v>2.2720000000000001E-3</v>
      </c>
      <c r="AI1105" s="88">
        <v>0</v>
      </c>
      <c r="AJ1105" s="150">
        <v>1.01</v>
      </c>
      <c r="AK1105" s="151">
        <v>0</v>
      </c>
    </row>
    <row r="1106" spans="1:37" x14ac:dyDescent="0.2">
      <c r="A1106" s="149" t="s">
        <v>2346</v>
      </c>
      <c r="B1106" s="66" t="s">
        <v>2347</v>
      </c>
      <c r="C1106" s="67">
        <v>44</v>
      </c>
      <c r="D1106" s="84" t="s">
        <v>342</v>
      </c>
      <c r="E1106" s="85">
        <v>90.952547071080403</v>
      </c>
      <c r="F1106" s="91">
        <v>90.925204831090994</v>
      </c>
      <c r="G1106" s="86">
        <v>24.129055372750202</v>
      </c>
      <c r="H1106" s="86">
        <v>24.126226865164998</v>
      </c>
      <c r="I1106" s="86">
        <v>0.51</v>
      </c>
      <c r="J1106" s="86">
        <v>0.13</v>
      </c>
      <c r="K1106" s="87">
        <v>0</v>
      </c>
      <c r="L1106" s="85">
        <v>0</v>
      </c>
      <c r="M1106" s="86">
        <v>0</v>
      </c>
      <c r="N1106" s="86"/>
      <c r="O1106" s="86">
        <v>25.826074934328801</v>
      </c>
      <c r="P1106" s="86">
        <v>0.13500000000000001</v>
      </c>
      <c r="Q1106" s="88">
        <v>0</v>
      </c>
      <c r="R1106" s="85">
        <v>0</v>
      </c>
      <c r="S1106" s="86">
        <v>0</v>
      </c>
      <c r="T1106" s="86">
        <v>1.24</v>
      </c>
      <c r="U1106" s="88">
        <v>1.0380622837370199</v>
      </c>
      <c r="V1106" s="89"/>
      <c r="W1106" s="85">
        <v>59.9666666667</v>
      </c>
      <c r="X1106" s="88"/>
      <c r="Y1106" s="85"/>
      <c r="Z1106" s="88"/>
      <c r="AA1106" s="85">
        <v>0.25</v>
      </c>
      <c r="AB1106" s="91">
        <v>0.25</v>
      </c>
      <c r="AC1106" s="86">
        <v>0.03</v>
      </c>
      <c r="AD1106" s="86">
        <v>0.03</v>
      </c>
      <c r="AE1106" s="86">
        <v>0</v>
      </c>
      <c r="AF1106" s="88">
        <v>0</v>
      </c>
      <c r="AG1106" s="85">
        <v>0.60745400051599996</v>
      </c>
      <c r="AH1106" s="86">
        <v>1.555E-3</v>
      </c>
      <c r="AI1106" s="88">
        <v>0</v>
      </c>
      <c r="AJ1106" s="150">
        <v>1.04</v>
      </c>
      <c r="AK1106" s="151">
        <v>0</v>
      </c>
    </row>
    <row r="1107" spans="1:37" x14ac:dyDescent="0.2">
      <c r="A1107" s="149" t="s">
        <v>2348</v>
      </c>
      <c r="B1107" s="66" t="s">
        <v>2349</v>
      </c>
      <c r="C1107" s="67">
        <v>44</v>
      </c>
      <c r="D1107" s="84" t="s">
        <v>342</v>
      </c>
      <c r="E1107" s="85">
        <v>87.883370512802998</v>
      </c>
      <c r="F1107" s="91">
        <v>87.871737672610806</v>
      </c>
      <c r="G1107" s="86">
        <v>33.344509983713998</v>
      </c>
      <c r="H1107" s="86">
        <v>33.344509983713998</v>
      </c>
      <c r="I1107" s="86">
        <v>0.79</v>
      </c>
      <c r="J1107" s="86">
        <v>0.34</v>
      </c>
      <c r="K1107" s="87">
        <v>0</v>
      </c>
      <c r="L1107" s="85">
        <v>5.9999999927699998E-2</v>
      </c>
      <c r="M1107" s="86">
        <v>0</v>
      </c>
      <c r="N1107" s="86">
        <v>15.547703180212</v>
      </c>
      <c r="O1107" s="86">
        <v>38.210707676600101</v>
      </c>
      <c r="P1107" s="86">
        <v>0.16700000000000001</v>
      </c>
      <c r="Q1107" s="88">
        <v>3.04E-2</v>
      </c>
      <c r="R1107" s="85">
        <v>0</v>
      </c>
      <c r="S1107" s="86">
        <v>0</v>
      </c>
      <c r="T1107" s="86">
        <v>1.37</v>
      </c>
      <c r="U1107" s="88">
        <v>1.66760185578015</v>
      </c>
      <c r="V1107" s="89"/>
      <c r="W1107" s="85">
        <v>59.501948671003397</v>
      </c>
      <c r="X1107" s="88">
        <v>59.733333333300003</v>
      </c>
      <c r="Y1107" s="85">
        <v>100</v>
      </c>
      <c r="Z1107" s="88"/>
      <c r="AA1107" s="85">
        <v>0.15</v>
      </c>
      <c r="AB1107" s="91">
        <v>0.15</v>
      </c>
      <c r="AC1107" s="86">
        <v>0.06</v>
      </c>
      <c r="AD1107" s="86">
        <v>0.06</v>
      </c>
      <c r="AE1107" s="86">
        <v>0</v>
      </c>
      <c r="AF1107" s="88">
        <v>0</v>
      </c>
      <c r="AG1107" s="85">
        <v>1.8397689981600001</v>
      </c>
      <c r="AH1107" s="86">
        <v>5.5950000000000001E-3</v>
      </c>
      <c r="AI1107" s="88">
        <v>0</v>
      </c>
      <c r="AJ1107" s="150">
        <v>1.04</v>
      </c>
      <c r="AK1107" s="151">
        <v>0</v>
      </c>
    </row>
    <row r="1108" spans="1:37" x14ac:dyDescent="0.2">
      <c r="A1108" s="149" t="s">
        <v>2350</v>
      </c>
      <c r="B1108" s="66" t="s">
        <v>2351</v>
      </c>
      <c r="C1108" s="67">
        <v>44</v>
      </c>
      <c r="D1108" s="84" t="s">
        <v>342</v>
      </c>
      <c r="E1108" s="85">
        <v>93.9682231333136</v>
      </c>
      <c r="F1108" s="91">
        <v>93.9395953254879</v>
      </c>
      <c r="G1108" s="86">
        <v>26.629995808071001</v>
      </c>
      <c r="H1108" s="86">
        <v>26.618237958428299</v>
      </c>
      <c r="I1108" s="86">
        <v>0.84</v>
      </c>
      <c r="J1108" s="86">
        <v>0.18</v>
      </c>
      <c r="K1108" s="87">
        <v>0</v>
      </c>
      <c r="L1108" s="85">
        <v>4.9999999997500003E-2</v>
      </c>
      <c r="M1108" s="86">
        <v>0</v>
      </c>
      <c r="N1108" s="86">
        <v>12.2869708631116</v>
      </c>
      <c r="O1108" s="86">
        <v>29.624043951308799</v>
      </c>
      <c r="P1108" s="86">
        <v>0.24099999999999999</v>
      </c>
      <c r="Q1108" s="88">
        <v>2.8400000000000002E-2</v>
      </c>
      <c r="R1108" s="85">
        <v>0</v>
      </c>
      <c r="S1108" s="86">
        <v>0</v>
      </c>
      <c r="T1108" s="86">
        <v>1.34</v>
      </c>
      <c r="U1108" s="88">
        <v>0.75965932908687495</v>
      </c>
      <c r="V1108" s="89"/>
      <c r="W1108" s="85">
        <v>59.891865775858399</v>
      </c>
      <c r="X1108" s="88">
        <v>59.4</v>
      </c>
      <c r="Y1108" s="85">
        <v>100</v>
      </c>
      <c r="Z1108" s="88"/>
      <c r="AA1108" s="85">
        <v>0.17</v>
      </c>
      <c r="AB1108" s="91">
        <v>0.17</v>
      </c>
      <c r="AC1108" s="86">
        <v>0.02</v>
      </c>
      <c r="AD1108" s="86">
        <v>0.02</v>
      </c>
      <c r="AE1108" s="86">
        <v>0</v>
      </c>
      <c r="AF1108" s="88">
        <v>0</v>
      </c>
      <c r="AG1108" s="85">
        <v>0.38953600001900002</v>
      </c>
      <c r="AH1108" s="86">
        <v>4.3680000000000004E-3</v>
      </c>
      <c r="AI1108" s="88">
        <v>0</v>
      </c>
      <c r="AJ1108" s="150">
        <v>1.05</v>
      </c>
      <c r="AK1108" s="151">
        <v>1</v>
      </c>
    </row>
    <row r="1109" spans="1:37" x14ac:dyDescent="0.2">
      <c r="A1109" s="149" t="s">
        <v>2352</v>
      </c>
      <c r="B1109" s="66" t="s">
        <v>2353</v>
      </c>
      <c r="C1109" s="67">
        <v>44</v>
      </c>
      <c r="D1109" s="84" t="s">
        <v>342</v>
      </c>
      <c r="E1109" s="85">
        <v>83.572678850388698</v>
      </c>
      <c r="F1109" s="91">
        <v>83.556366967181702</v>
      </c>
      <c r="G1109" s="86">
        <v>26.560137521723</v>
      </c>
      <c r="H1109" s="86">
        <v>26.5544911006129</v>
      </c>
      <c r="I1109" s="86">
        <v>1.5</v>
      </c>
      <c r="J1109" s="86">
        <v>0.59</v>
      </c>
      <c r="K1109" s="87">
        <v>0</v>
      </c>
      <c r="L1109" s="85">
        <v>0.12999999822399999</v>
      </c>
      <c r="M1109" s="86">
        <v>0</v>
      </c>
      <c r="N1109" s="86">
        <v>24.6880112175742</v>
      </c>
      <c r="O1109" s="86">
        <v>24.919697440679698</v>
      </c>
      <c r="P1109" s="86">
        <v>0.41599999999999998</v>
      </c>
      <c r="Q1109" s="88">
        <v>0.1812</v>
      </c>
      <c r="R1109" s="85">
        <v>0</v>
      </c>
      <c r="S1109" s="86">
        <v>0</v>
      </c>
      <c r="T1109" s="86">
        <v>1.0900000000000001</v>
      </c>
      <c r="U1109" s="88">
        <v>2.2692339061313902</v>
      </c>
      <c r="V1109" s="89"/>
      <c r="W1109" s="85">
        <v>58.988873488196802</v>
      </c>
      <c r="X1109" s="88">
        <v>57.0333333333</v>
      </c>
      <c r="Y1109" s="85">
        <v>100</v>
      </c>
      <c r="Z1109" s="88"/>
      <c r="AA1109" s="85">
        <v>0</v>
      </c>
      <c r="AB1109" s="91">
        <v>0</v>
      </c>
      <c r="AC1109" s="86">
        <v>0</v>
      </c>
      <c r="AD1109" s="86">
        <v>0</v>
      </c>
      <c r="AE1109" s="86">
        <v>0</v>
      </c>
      <c r="AF1109" s="88">
        <v>0</v>
      </c>
      <c r="AG1109" s="85">
        <v>1.33657089802</v>
      </c>
      <c r="AH1109" s="86">
        <v>1.0071999999999999E-2</v>
      </c>
      <c r="AI1109" s="88">
        <v>0</v>
      </c>
      <c r="AJ1109" s="150">
        <v>1.08</v>
      </c>
      <c r="AK1109" s="151">
        <v>1</v>
      </c>
    </row>
    <row r="1110" spans="1:37" x14ac:dyDescent="0.2">
      <c r="A1110" s="149" t="s">
        <v>2354</v>
      </c>
      <c r="B1110" s="66" t="s">
        <v>2355</v>
      </c>
      <c r="C1110" s="67">
        <v>27</v>
      </c>
      <c r="D1110" s="84" t="s">
        <v>342</v>
      </c>
      <c r="E1110" s="85">
        <v>85.977083392567707</v>
      </c>
      <c r="F1110" s="91">
        <v>85.929695866860001</v>
      </c>
      <c r="G1110" s="86">
        <v>25.771231980893401</v>
      </c>
      <c r="H1110" s="86">
        <v>25.731426459298898</v>
      </c>
      <c r="I1110" s="86">
        <v>4.6900000000000004</v>
      </c>
      <c r="J1110" s="86">
        <v>1.64</v>
      </c>
      <c r="K1110" s="87">
        <v>0</v>
      </c>
      <c r="L1110" s="85">
        <v>1.9111345889399999E-8</v>
      </c>
      <c r="M1110" s="86">
        <v>0</v>
      </c>
      <c r="N1110" s="86">
        <v>100</v>
      </c>
      <c r="O1110" s="86">
        <v>30.908051608688599</v>
      </c>
      <c r="P1110" s="86">
        <v>0.51600000000000001</v>
      </c>
      <c r="Q1110" s="88">
        <v>1.3794999999999999</v>
      </c>
      <c r="R1110" s="85">
        <v>0</v>
      </c>
      <c r="S1110" s="86">
        <v>0</v>
      </c>
      <c r="T1110" s="86">
        <v>1.85</v>
      </c>
      <c r="U1110" s="88">
        <v>1.17331513652346</v>
      </c>
      <c r="V1110" s="89"/>
      <c r="W1110" s="85">
        <v>55.976270731035903</v>
      </c>
      <c r="X1110" s="88">
        <v>55.2</v>
      </c>
      <c r="Y1110" s="85">
        <v>100</v>
      </c>
      <c r="Z1110" s="88"/>
      <c r="AA1110" s="85">
        <v>0.03</v>
      </c>
      <c r="AB1110" s="91">
        <v>0.03</v>
      </c>
      <c r="AC1110" s="86">
        <v>0</v>
      </c>
      <c r="AD1110" s="86">
        <v>0</v>
      </c>
      <c r="AE1110" s="86">
        <v>0</v>
      </c>
      <c r="AF1110" s="88">
        <v>0</v>
      </c>
      <c r="AG1110" s="85">
        <v>1.2419331037800001</v>
      </c>
      <c r="AH1110" s="86">
        <v>1.8706E-2</v>
      </c>
      <c r="AI1110" s="88">
        <v>0</v>
      </c>
      <c r="AJ1110" s="150">
        <v>1.2</v>
      </c>
      <c r="AK1110" s="151">
        <v>1</v>
      </c>
    </row>
    <row r="1111" spans="1:37" x14ac:dyDescent="0.2">
      <c r="A1111" s="149" t="s">
        <v>2356</v>
      </c>
      <c r="B1111" s="66" t="s">
        <v>2357</v>
      </c>
      <c r="C1111" s="67">
        <v>27</v>
      </c>
      <c r="D1111" s="84" t="s">
        <v>342</v>
      </c>
      <c r="E1111" s="85">
        <v>82.822964223788205</v>
      </c>
      <c r="F1111" s="91">
        <v>82.817396560774995</v>
      </c>
      <c r="G1111" s="86">
        <v>24.9900577446193</v>
      </c>
      <c r="H1111" s="86">
        <v>24.9892623641888</v>
      </c>
      <c r="I1111" s="86">
        <v>2.17</v>
      </c>
      <c r="J1111" s="86">
        <v>1.3</v>
      </c>
      <c r="K1111" s="87">
        <v>0</v>
      </c>
      <c r="L1111" s="85">
        <v>0.33000000006699998</v>
      </c>
      <c r="M1111" s="86">
        <v>0</v>
      </c>
      <c r="N1111" s="86">
        <v>100</v>
      </c>
      <c r="O1111" s="86">
        <v>23.599748269351799</v>
      </c>
      <c r="P1111" s="86">
        <v>0.57999999999999996</v>
      </c>
      <c r="Q1111" s="88">
        <v>1.4670000000000001</v>
      </c>
      <c r="R1111" s="85">
        <v>0</v>
      </c>
      <c r="S1111" s="86">
        <v>0</v>
      </c>
      <c r="T1111" s="86">
        <v>1.8</v>
      </c>
      <c r="U1111" s="88">
        <v>1.85482716383246</v>
      </c>
      <c r="V1111" s="89"/>
      <c r="W1111" s="85">
        <v>58.482212551538197</v>
      </c>
      <c r="X1111" s="88">
        <v>58.433333333299998</v>
      </c>
      <c r="Y1111" s="85"/>
      <c r="Z1111" s="88"/>
      <c r="AA1111" s="85">
        <v>0.04</v>
      </c>
      <c r="AB1111" s="91">
        <v>0.04</v>
      </c>
      <c r="AC1111" s="86">
        <v>0.04</v>
      </c>
      <c r="AD1111" s="86">
        <v>0.04</v>
      </c>
      <c r="AE1111" s="86">
        <v>0</v>
      </c>
      <c r="AF1111" s="88">
        <v>0</v>
      </c>
      <c r="AG1111" s="85">
        <v>2.3290070006699999</v>
      </c>
      <c r="AH1111" s="86">
        <v>1.8287000000000001E-2</v>
      </c>
      <c r="AI1111" s="88">
        <v>0</v>
      </c>
      <c r="AJ1111" s="150">
        <v>1.43</v>
      </c>
      <c r="AK1111" s="151">
        <v>8</v>
      </c>
    </row>
    <row r="1112" spans="1:37" x14ac:dyDescent="0.2">
      <c r="A1112" s="149" t="s">
        <v>2358</v>
      </c>
      <c r="B1112" s="66" t="s">
        <v>2359</v>
      </c>
      <c r="C1112" s="67">
        <v>27</v>
      </c>
      <c r="D1112" s="84" t="s">
        <v>342</v>
      </c>
      <c r="E1112" s="85">
        <v>81.226121201434196</v>
      </c>
      <c r="F1112" s="91">
        <v>81.2055486980544</v>
      </c>
      <c r="G1112" s="86">
        <v>25.878249965712499</v>
      </c>
      <c r="H1112" s="86">
        <v>25.862575677423099</v>
      </c>
      <c r="I1112" s="86">
        <v>0.71</v>
      </c>
      <c r="J1112" s="86">
        <v>0.82</v>
      </c>
      <c r="K1112" s="87">
        <v>0</v>
      </c>
      <c r="L1112" s="85">
        <v>1.99999999951E-2</v>
      </c>
      <c r="M1112" s="86">
        <v>0</v>
      </c>
      <c r="N1112" s="86">
        <v>90.358366414704406</v>
      </c>
      <c r="O1112" s="86">
        <v>13.5346756152125</v>
      </c>
      <c r="P1112" s="86">
        <v>0.40600000000000003</v>
      </c>
      <c r="Q1112" s="88">
        <v>1.1865000000000001</v>
      </c>
      <c r="R1112" s="85">
        <v>0</v>
      </c>
      <c r="S1112" s="86">
        <v>0</v>
      </c>
      <c r="T1112" s="86">
        <v>1.33</v>
      </c>
      <c r="U1112" s="88">
        <v>3.08881443601951</v>
      </c>
      <c r="V1112" s="89"/>
      <c r="W1112" s="85">
        <v>54.333802337521703</v>
      </c>
      <c r="X1112" s="88">
        <v>57.433333333299998</v>
      </c>
      <c r="Y1112" s="85"/>
      <c r="Z1112" s="88"/>
      <c r="AA1112" s="85">
        <v>0.09</v>
      </c>
      <c r="AB1112" s="91">
        <v>0.13</v>
      </c>
      <c r="AC1112" s="86">
        <v>0</v>
      </c>
      <c r="AD1112" s="86">
        <v>0</v>
      </c>
      <c r="AE1112" s="86">
        <v>0</v>
      </c>
      <c r="AF1112" s="88">
        <v>0</v>
      </c>
      <c r="AG1112" s="85">
        <v>1.8760679983499999</v>
      </c>
      <c r="AH1112" s="86">
        <v>8.1729999999999997E-3</v>
      </c>
      <c r="AI1112" s="88">
        <v>0</v>
      </c>
      <c r="AJ1112" s="150">
        <v>1.46</v>
      </c>
      <c r="AK1112" s="151">
        <v>9</v>
      </c>
    </row>
    <row r="1113" spans="1:37" x14ac:dyDescent="0.2">
      <c r="A1113" s="149" t="s">
        <v>2360</v>
      </c>
      <c r="B1113" s="66" t="s">
        <v>2361</v>
      </c>
      <c r="C1113" s="67">
        <v>44</v>
      </c>
      <c r="D1113" s="84" t="s">
        <v>342</v>
      </c>
      <c r="E1113" s="85">
        <v>81.562515778312601</v>
      </c>
      <c r="F1113" s="91">
        <v>81.467425147685006</v>
      </c>
      <c r="G1113" s="86">
        <v>29.618627665482901</v>
      </c>
      <c r="H1113" s="86">
        <v>29.5437332749886</v>
      </c>
      <c r="I1113" s="86">
        <v>3.69</v>
      </c>
      <c r="J1113" s="86">
        <v>1.39</v>
      </c>
      <c r="K1113" s="87">
        <v>0</v>
      </c>
      <c r="L1113" s="85">
        <v>0.24999999993899999</v>
      </c>
      <c r="M1113" s="86">
        <v>0</v>
      </c>
      <c r="N1113" s="86">
        <v>100</v>
      </c>
      <c r="O1113" s="86">
        <v>33.695263095096102</v>
      </c>
      <c r="P1113" s="86">
        <v>0.46500000000000002</v>
      </c>
      <c r="Q1113" s="88">
        <v>0.72929999999999995</v>
      </c>
      <c r="R1113" s="85">
        <v>0</v>
      </c>
      <c r="S1113" s="86">
        <v>1</v>
      </c>
      <c r="T1113" s="86">
        <v>1.46</v>
      </c>
      <c r="U1113" s="88">
        <v>1.75370685157447</v>
      </c>
      <c r="V1113" s="89"/>
      <c r="W1113" s="85">
        <v>56.447107183216303</v>
      </c>
      <c r="X1113" s="88">
        <v>56.9</v>
      </c>
      <c r="Y1113" s="85">
        <v>100</v>
      </c>
      <c r="Z1113" s="88"/>
      <c r="AA1113" s="85">
        <v>0.01</v>
      </c>
      <c r="AB1113" s="91">
        <v>0</v>
      </c>
      <c r="AC1113" s="86">
        <v>0.01</v>
      </c>
      <c r="AD1113" s="86">
        <v>0</v>
      </c>
      <c r="AE1113" s="86">
        <v>0</v>
      </c>
      <c r="AF1113" s="88">
        <v>0.49549999821099999</v>
      </c>
      <c r="AG1113" s="85">
        <v>2.1527029998799998</v>
      </c>
      <c r="AH1113" s="86">
        <v>1.5966000000000001E-2</v>
      </c>
      <c r="AI1113" s="88">
        <v>0</v>
      </c>
      <c r="AJ1113" s="150">
        <v>1.1299999999999999</v>
      </c>
      <c r="AK1113" s="151">
        <v>0</v>
      </c>
    </row>
    <row r="1114" spans="1:37" x14ac:dyDescent="0.2">
      <c r="A1114" s="149" t="s">
        <v>2362</v>
      </c>
      <c r="B1114" s="66" t="s">
        <v>2363</v>
      </c>
      <c r="C1114" s="67">
        <v>27</v>
      </c>
      <c r="D1114" s="84" t="s">
        <v>342</v>
      </c>
      <c r="E1114" s="85">
        <v>81.760171353986607</v>
      </c>
      <c r="F1114" s="91">
        <v>81.760171353986607</v>
      </c>
      <c r="G1114" s="86">
        <v>28.003436004417701</v>
      </c>
      <c r="H1114" s="86">
        <v>28.003436004417701</v>
      </c>
      <c r="I1114" s="86">
        <v>0.78</v>
      </c>
      <c r="J1114" s="86">
        <v>0.66</v>
      </c>
      <c r="K1114" s="87">
        <v>0</v>
      </c>
      <c r="L1114" s="85">
        <v>0.33999999961100003</v>
      </c>
      <c r="M1114" s="86">
        <v>1.0601042084635699E-2</v>
      </c>
      <c r="N1114" s="86">
        <v>100</v>
      </c>
      <c r="O1114" s="86">
        <v>10.3096903096903</v>
      </c>
      <c r="P1114" s="86">
        <v>0.32400000000000001</v>
      </c>
      <c r="Q1114" s="88">
        <v>2.1320000000000001</v>
      </c>
      <c r="R1114" s="85">
        <v>9.5310712924132693E-3</v>
      </c>
      <c r="S1114" s="86">
        <v>0</v>
      </c>
      <c r="T1114" s="86">
        <v>1.52</v>
      </c>
      <c r="U1114" s="88">
        <v>2.4676758999988802</v>
      </c>
      <c r="V1114" s="89"/>
      <c r="W1114" s="85"/>
      <c r="X1114" s="88"/>
      <c r="Y1114" s="85"/>
      <c r="Z1114" s="88"/>
      <c r="AA1114" s="85">
        <v>0.33</v>
      </c>
      <c r="AB1114" s="91">
        <v>0.33</v>
      </c>
      <c r="AC1114" s="86">
        <v>0.19</v>
      </c>
      <c r="AD1114" s="86">
        <v>0.19</v>
      </c>
      <c r="AE1114" s="86">
        <v>0</v>
      </c>
      <c r="AF1114" s="88">
        <v>0</v>
      </c>
      <c r="AG1114" s="85">
        <v>2.4750199989400001</v>
      </c>
      <c r="AH1114" s="86">
        <v>4.9259999999999998E-3</v>
      </c>
      <c r="AI1114" s="88">
        <v>0</v>
      </c>
      <c r="AJ1114" s="150">
        <v>1.37</v>
      </c>
      <c r="AK1114" s="151">
        <v>8</v>
      </c>
    </row>
    <row r="1115" spans="1:37" x14ac:dyDescent="0.2">
      <c r="A1115" s="149" t="s">
        <v>2364</v>
      </c>
      <c r="B1115" s="66" t="s">
        <v>2365</v>
      </c>
      <c r="C1115" s="67">
        <v>27</v>
      </c>
      <c r="D1115" s="84" t="s">
        <v>342</v>
      </c>
      <c r="E1115" s="85">
        <v>37.196172898147502</v>
      </c>
      <c r="F1115" s="91">
        <v>37.196172898147502</v>
      </c>
      <c r="G1115" s="86">
        <v>14.4086313360928</v>
      </c>
      <c r="H1115" s="86">
        <v>14.4086313360928</v>
      </c>
      <c r="I1115" s="86">
        <v>1.29</v>
      </c>
      <c r="J1115" s="86">
        <v>1.1599999999999999</v>
      </c>
      <c r="K1115" s="87">
        <v>0</v>
      </c>
      <c r="L1115" s="85">
        <v>1.30999999983</v>
      </c>
      <c r="M1115" s="86">
        <v>0</v>
      </c>
      <c r="N1115" s="86">
        <v>18.506396905682799</v>
      </c>
      <c r="O1115" s="86">
        <v>7.8731954159845197</v>
      </c>
      <c r="P1115" s="86">
        <v>0.50900000000000001</v>
      </c>
      <c r="Q1115" s="88">
        <v>1.5381</v>
      </c>
      <c r="R1115" s="85">
        <v>0</v>
      </c>
      <c r="S1115" s="86">
        <v>0</v>
      </c>
      <c r="T1115" s="86">
        <v>1.66</v>
      </c>
      <c r="U1115" s="88">
        <v>13.198072877790599</v>
      </c>
      <c r="V1115" s="89"/>
      <c r="W1115" s="85"/>
      <c r="X1115" s="88"/>
      <c r="Y1115" s="85"/>
      <c r="Z1115" s="88"/>
      <c r="AA1115" s="85">
        <v>0.44</v>
      </c>
      <c r="AB1115" s="91">
        <v>0.44</v>
      </c>
      <c r="AC1115" s="86">
        <v>0.26</v>
      </c>
      <c r="AD1115" s="86">
        <v>0.26</v>
      </c>
      <c r="AE1115" s="86">
        <v>0</v>
      </c>
      <c r="AF1115" s="88">
        <v>0</v>
      </c>
      <c r="AG1115" s="85">
        <v>10.8724630007</v>
      </c>
      <c r="AH1115" s="86">
        <v>7.5620000000000001E-3</v>
      </c>
      <c r="AI1115" s="88">
        <v>0</v>
      </c>
      <c r="AJ1115" s="150">
        <v>1.1100000000000001</v>
      </c>
      <c r="AK1115" s="151">
        <v>1</v>
      </c>
    </row>
    <row r="1116" spans="1:37" x14ac:dyDescent="0.2">
      <c r="A1116" s="149" t="s">
        <v>2366</v>
      </c>
      <c r="B1116" s="66" t="s">
        <v>2367</v>
      </c>
      <c r="C1116" s="67">
        <v>27</v>
      </c>
      <c r="D1116" s="84" t="s">
        <v>342</v>
      </c>
      <c r="E1116" s="85">
        <v>42.262528166555597</v>
      </c>
      <c r="F1116" s="91">
        <v>42.262528166555597</v>
      </c>
      <c r="G1116" s="86">
        <v>15.486051604303499</v>
      </c>
      <c r="H1116" s="86">
        <v>15.486051604303499</v>
      </c>
      <c r="I1116" s="86">
        <v>0.74</v>
      </c>
      <c r="J1116" s="86">
        <v>0.67</v>
      </c>
      <c r="K1116" s="87">
        <v>0</v>
      </c>
      <c r="L1116" s="85">
        <v>0.19000000024399999</v>
      </c>
      <c r="M1116" s="86">
        <v>0</v>
      </c>
      <c r="N1116" s="86">
        <v>27.136444482086901</v>
      </c>
      <c r="O1116" s="86">
        <v>5.0626649076517198</v>
      </c>
      <c r="P1116" s="86">
        <v>0.44600000000000001</v>
      </c>
      <c r="Q1116" s="88">
        <v>2.2391999999999999</v>
      </c>
      <c r="R1116" s="85">
        <v>0</v>
      </c>
      <c r="S1116" s="86">
        <v>0</v>
      </c>
      <c r="T1116" s="86">
        <v>1.45</v>
      </c>
      <c r="U1116" s="88">
        <v>14.9385889745787</v>
      </c>
      <c r="V1116" s="89"/>
      <c r="W1116" s="85"/>
      <c r="X1116" s="88"/>
      <c r="Y1116" s="85"/>
      <c r="Z1116" s="88"/>
      <c r="AA1116" s="85">
        <v>1.35</v>
      </c>
      <c r="AB1116" s="91">
        <v>1.33</v>
      </c>
      <c r="AC1116" s="86">
        <v>0.73</v>
      </c>
      <c r="AD1116" s="86">
        <v>0.73</v>
      </c>
      <c r="AE1116" s="86">
        <v>0</v>
      </c>
      <c r="AF1116" s="88">
        <v>0</v>
      </c>
      <c r="AG1116" s="85">
        <v>9.7301750011100001</v>
      </c>
      <c r="AH1116" s="86">
        <v>3.7650000000000001E-3</v>
      </c>
      <c r="AI1116" s="88">
        <v>0</v>
      </c>
      <c r="AJ1116" s="150">
        <v>1.1599999999999999</v>
      </c>
      <c r="AK1116" s="151">
        <v>1</v>
      </c>
    </row>
    <row r="1117" spans="1:37" x14ac:dyDescent="0.2">
      <c r="A1117" s="149" t="s">
        <v>2368</v>
      </c>
      <c r="B1117" s="66" t="s">
        <v>2369</v>
      </c>
      <c r="C1117" s="67">
        <v>27</v>
      </c>
      <c r="D1117" s="84" t="s">
        <v>342</v>
      </c>
      <c r="E1117" s="85">
        <v>78.012237427954901</v>
      </c>
      <c r="F1117" s="91">
        <v>78.009505859214897</v>
      </c>
      <c r="G1117" s="86">
        <v>29.851948974295901</v>
      </c>
      <c r="H1117" s="86">
        <v>29.849217405556001</v>
      </c>
      <c r="I1117" s="86">
        <v>0.52</v>
      </c>
      <c r="J1117" s="86">
        <v>0.71</v>
      </c>
      <c r="K1117" s="87">
        <v>0</v>
      </c>
      <c r="L1117" s="85">
        <v>1.0000000008699999E-2</v>
      </c>
      <c r="M1117" s="86">
        <v>3.0555104257583201E-2</v>
      </c>
      <c r="N1117" s="86">
        <v>100</v>
      </c>
      <c r="O1117" s="86">
        <v>12.4391613627855</v>
      </c>
      <c r="P1117" s="86">
        <v>0.29199999999999998</v>
      </c>
      <c r="Q1117" s="88">
        <v>1.4872000000000001</v>
      </c>
      <c r="R1117" s="85">
        <v>9.0464990048851092E-3</v>
      </c>
      <c r="S1117" s="86">
        <v>0</v>
      </c>
      <c r="T1117" s="86">
        <v>1.1599999999999999</v>
      </c>
      <c r="U1117" s="88">
        <v>5.5368898358327199</v>
      </c>
      <c r="V1117" s="89"/>
      <c r="W1117" s="85">
        <v>26.360883172725998</v>
      </c>
      <c r="X1117" s="88">
        <v>26.6</v>
      </c>
      <c r="Y1117" s="85"/>
      <c r="Z1117" s="88"/>
      <c r="AA1117" s="85">
        <v>0.11</v>
      </c>
      <c r="AB1117" s="91">
        <v>0.11</v>
      </c>
      <c r="AC1117" s="86">
        <v>0</v>
      </c>
      <c r="AD1117" s="86">
        <v>0</v>
      </c>
      <c r="AE1117" s="86">
        <v>0</v>
      </c>
      <c r="AF1117" s="88">
        <v>0</v>
      </c>
      <c r="AG1117" s="85">
        <v>3.1208939990300002</v>
      </c>
      <c r="AH1117" s="86">
        <v>4.8989999999999997E-3</v>
      </c>
      <c r="AI1117" s="88">
        <v>0</v>
      </c>
      <c r="AJ1117" s="150">
        <v>1.34</v>
      </c>
      <c r="AK1117" s="151">
        <v>3</v>
      </c>
    </row>
    <row r="1118" spans="1:37" x14ac:dyDescent="0.2">
      <c r="A1118" s="149" t="s">
        <v>2370</v>
      </c>
      <c r="B1118" s="66" t="s">
        <v>2371</v>
      </c>
      <c r="C1118" s="67">
        <v>27</v>
      </c>
      <c r="D1118" s="84" t="s">
        <v>342</v>
      </c>
      <c r="E1118" s="85">
        <v>76.800504141159493</v>
      </c>
      <c r="F1118" s="91">
        <v>76.795359843613397</v>
      </c>
      <c r="G1118" s="86">
        <v>25.5195740521632</v>
      </c>
      <c r="H1118" s="86">
        <v>25.514429754617002</v>
      </c>
      <c r="I1118" s="86">
        <v>2.4700000000000002</v>
      </c>
      <c r="J1118" s="86">
        <v>1.43</v>
      </c>
      <c r="K1118" s="87">
        <v>0</v>
      </c>
      <c r="L1118" s="85">
        <v>9.9999999998499997E-2</v>
      </c>
      <c r="M1118" s="86">
        <v>1.93512169539935E-2</v>
      </c>
      <c r="N1118" s="86">
        <v>46.941933382197199</v>
      </c>
      <c r="O1118" s="86">
        <v>19.0434987807756</v>
      </c>
      <c r="P1118" s="86">
        <v>0.34399999999999997</v>
      </c>
      <c r="Q1118" s="88">
        <v>0.7288</v>
      </c>
      <c r="R1118" s="85">
        <v>1.66195778627223E-2</v>
      </c>
      <c r="S1118" s="86">
        <v>2.2000000000000002</v>
      </c>
      <c r="T1118" s="86">
        <v>1.32</v>
      </c>
      <c r="U1118" s="88">
        <v>2.5194197232367901</v>
      </c>
      <c r="V1118" s="89"/>
      <c r="W1118" s="85"/>
      <c r="X1118" s="88"/>
      <c r="Y1118" s="85"/>
      <c r="Z1118" s="88"/>
      <c r="AA1118" s="85">
        <v>0</v>
      </c>
      <c r="AB1118" s="91">
        <v>0</v>
      </c>
      <c r="AC1118" s="86">
        <v>0</v>
      </c>
      <c r="AD1118" s="86">
        <v>0</v>
      </c>
      <c r="AE1118" s="86">
        <v>0</v>
      </c>
      <c r="AF1118" s="88">
        <v>7.94000029552E-2</v>
      </c>
      <c r="AG1118" s="85">
        <v>1.8693080018599999</v>
      </c>
      <c r="AH1118" s="86">
        <v>1.0255999999999999E-2</v>
      </c>
      <c r="AI1118" s="88">
        <v>6.5400000065200001E-4</v>
      </c>
      <c r="AJ1118" s="150">
        <v>1.1299999999999999</v>
      </c>
      <c r="AK1118" s="151">
        <v>2</v>
      </c>
    </row>
    <row r="1119" spans="1:37" x14ac:dyDescent="0.2">
      <c r="A1119" s="149" t="s">
        <v>2372</v>
      </c>
      <c r="B1119" s="66" t="s">
        <v>2373</v>
      </c>
      <c r="C1119" s="67">
        <v>27</v>
      </c>
      <c r="D1119" s="84" t="s">
        <v>342</v>
      </c>
      <c r="E1119" s="85">
        <v>70.021180192498505</v>
      </c>
      <c r="F1119" s="91">
        <v>69.964342207565906</v>
      </c>
      <c r="G1119" s="86">
        <v>24.258023003297701</v>
      </c>
      <c r="H1119" s="86">
        <v>24.219952277541001</v>
      </c>
      <c r="I1119" s="86">
        <v>6.68</v>
      </c>
      <c r="J1119" s="86">
        <v>9.75</v>
      </c>
      <c r="K1119" s="87">
        <v>0</v>
      </c>
      <c r="L1119" s="85">
        <v>0.66999999990600001</v>
      </c>
      <c r="M1119" s="86">
        <v>4.6515109742991703E-5</v>
      </c>
      <c r="N1119" s="86">
        <v>100</v>
      </c>
      <c r="O1119" s="86">
        <v>27.6660228792156</v>
      </c>
      <c r="P1119" s="86">
        <v>0.98299999999999998</v>
      </c>
      <c r="Q1119" s="88">
        <v>1.4478</v>
      </c>
      <c r="R1119" s="85">
        <v>6.1996280223186604E-3</v>
      </c>
      <c r="S1119" s="86">
        <v>2.2000000000000002</v>
      </c>
      <c r="T1119" s="86">
        <v>1.86</v>
      </c>
      <c r="U1119" s="88">
        <v>4.21673503311081</v>
      </c>
      <c r="V1119" s="89"/>
      <c r="W1119" s="85">
        <v>52.262194298689302</v>
      </c>
      <c r="X1119" s="88">
        <v>53.7</v>
      </c>
      <c r="Y1119" s="85">
        <v>-98.76</v>
      </c>
      <c r="Z1119" s="88"/>
      <c r="AA1119" s="85">
        <v>0.13</v>
      </c>
      <c r="AB1119" s="91">
        <v>0.17</v>
      </c>
      <c r="AC1119" s="86">
        <v>0.03</v>
      </c>
      <c r="AD1119" s="86">
        <v>0.06</v>
      </c>
      <c r="AE1119" s="86">
        <v>0</v>
      </c>
      <c r="AF1119" s="88">
        <v>0</v>
      </c>
      <c r="AG1119" s="85">
        <v>7.99050000031</v>
      </c>
      <c r="AH1119" s="86">
        <v>0.16264600000000001</v>
      </c>
      <c r="AI1119" s="88">
        <v>5.0820000002000003E-3</v>
      </c>
      <c r="AJ1119" s="150">
        <v>1.29</v>
      </c>
      <c r="AK1119" s="151">
        <v>1</v>
      </c>
    </row>
    <row r="1120" spans="1:37" x14ac:dyDescent="0.2">
      <c r="A1120" s="149" t="s">
        <v>2374</v>
      </c>
      <c r="B1120" s="66" t="s">
        <v>2375</v>
      </c>
      <c r="C1120" s="67">
        <v>27</v>
      </c>
      <c r="D1120" s="84" t="s">
        <v>342</v>
      </c>
      <c r="E1120" s="85">
        <v>62.054206204114799</v>
      </c>
      <c r="F1120" s="91">
        <v>62.0353443022547</v>
      </c>
      <c r="G1120" s="86">
        <v>26.2934911929427</v>
      </c>
      <c r="H1120" s="86">
        <v>26.276080206610398</v>
      </c>
      <c r="I1120" s="86">
        <v>2.52</v>
      </c>
      <c r="J1120" s="86">
        <v>2.1800000000000002</v>
      </c>
      <c r="K1120" s="87">
        <v>0</v>
      </c>
      <c r="L1120" s="85">
        <v>1.50000000051</v>
      </c>
      <c r="M1120" s="86">
        <v>0</v>
      </c>
      <c r="N1120" s="86">
        <v>71.388275692911407</v>
      </c>
      <c r="O1120" s="86">
        <v>33.010503341972402</v>
      </c>
      <c r="P1120" s="86">
        <v>0.501</v>
      </c>
      <c r="Q1120" s="88">
        <v>0.98340000000000005</v>
      </c>
      <c r="R1120" s="85">
        <v>0</v>
      </c>
      <c r="S1120" s="86">
        <v>0</v>
      </c>
      <c r="T1120" s="86">
        <v>2.0099999999999998</v>
      </c>
      <c r="U1120" s="88">
        <v>7.57377905458344</v>
      </c>
      <c r="V1120" s="89"/>
      <c r="W1120" s="85">
        <v>55.140261257895098</v>
      </c>
      <c r="X1120" s="88">
        <v>59.0333333333</v>
      </c>
      <c r="Y1120" s="85">
        <v>-100</v>
      </c>
      <c r="Z1120" s="88"/>
      <c r="AA1120" s="85">
        <v>0.08</v>
      </c>
      <c r="AB1120" s="91">
        <v>0.08</v>
      </c>
      <c r="AC1120" s="86">
        <v>0</v>
      </c>
      <c r="AD1120" s="86">
        <v>0</v>
      </c>
      <c r="AE1120" s="86">
        <v>0</v>
      </c>
      <c r="AF1120" s="88">
        <v>2.0300000912900001E-2</v>
      </c>
      <c r="AG1120" s="85">
        <v>4.8224820031700002</v>
      </c>
      <c r="AH1120" s="86">
        <v>1.2137E-2</v>
      </c>
      <c r="AI1120" s="88">
        <v>0</v>
      </c>
      <c r="AJ1120" s="150">
        <v>1.28</v>
      </c>
      <c r="AK1120" s="151">
        <v>1</v>
      </c>
    </row>
    <row r="1121" spans="1:37" x14ac:dyDescent="0.2">
      <c r="A1121" s="149" t="s">
        <v>2376</v>
      </c>
      <c r="B1121" s="66" t="s">
        <v>2377</v>
      </c>
      <c r="C1121" s="67">
        <v>27</v>
      </c>
      <c r="D1121" s="84" t="s">
        <v>342</v>
      </c>
      <c r="E1121" s="85">
        <v>30.770881087611901</v>
      </c>
      <c r="F1121" s="91">
        <v>30.750556113864999</v>
      </c>
      <c r="G1121" s="86">
        <v>10.085703639299499</v>
      </c>
      <c r="H1121" s="86">
        <v>10.066507830760701</v>
      </c>
      <c r="I1121" s="86">
        <v>2.31</v>
      </c>
      <c r="J1121" s="86">
        <v>1.47</v>
      </c>
      <c r="K1121" s="87">
        <v>0</v>
      </c>
      <c r="L1121" s="85">
        <v>9.9999999973800005E-2</v>
      </c>
      <c r="M1121" s="86">
        <v>0</v>
      </c>
      <c r="N1121" s="86">
        <v>13.642861227057001</v>
      </c>
      <c r="O1121" s="86">
        <v>5.12577388588321</v>
      </c>
      <c r="P1121" s="86">
        <v>0.63</v>
      </c>
      <c r="Q1121" s="88">
        <v>1.631</v>
      </c>
      <c r="R1121" s="85">
        <v>0</v>
      </c>
      <c r="S1121" s="86">
        <v>0</v>
      </c>
      <c r="T1121" s="86">
        <v>1.63</v>
      </c>
      <c r="U1121" s="88">
        <v>17.499802396088601</v>
      </c>
      <c r="V1121" s="89"/>
      <c r="W1121" s="85">
        <v>22.7349795343255</v>
      </c>
      <c r="X1121" s="88">
        <v>29.8</v>
      </c>
      <c r="Y1121" s="85"/>
      <c r="Z1121" s="88"/>
      <c r="AA1121" s="85">
        <v>0.3</v>
      </c>
      <c r="AB1121" s="91">
        <v>0.3</v>
      </c>
      <c r="AC1121" s="86">
        <v>0.02</v>
      </c>
      <c r="AD1121" s="86">
        <v>0.02</v>
      </c>
      <c r="AE1121" s="86">
        <v>0</v>
      </c>
      <c r="AF1121" s="88">
        <v>0</v>
      </c>
      <c r="AG1121" s="85">
        <v>14.5546309975</v>
      </c>
      <c r="AH1121" s="86">
        <v>1.0843999999999999E-2</v>
      </c>
      <c r="AI1121" s="88">
        <v>0</v>
      </c>
      <c r="AJ1121" s="150">
        <v>1.1399999999999999</v>
      </c>
      <c r="AK1121" s="151">
        <v>1</v>
      </c>
    </row>
    <row r="1122" spans="1:37" x14ac:dyDescent="0.2">
      <c r="A1122" s="149" t="s">
        <v>2378</v>
      </c>
      <c r="B1122" s="66" t="s">
        <v>2379</v>
      </c>
      <c r="C1122" s="67">
        <v>27</v>
      </c>
      <c r="D1122" s="84" t="s">
        <v>342</v>
      </c>
      <c r="E1122" s="85">
        <v>32.3337564346661</v>
      </c>
      <c r="F1122" s="91">
        <v>32.321415979127003</v>
      </c>
      <c r="G1122" s="86">
        <v>10.221423030815901</v>
      </c>
      <c r="H1122" s="86">
        <v>10.209082575276801</v>
      </c>
      <c r="I1122" s="86">
        <v>1.76</v>
      </c>
      <c r="J1122" s="86">
        <v>1.35</v>
      </c>
      <c r="K1122" s="87">
        <v>0</v>
      </c>
      <c r="L1122" s="85">
        <v>0</v>
      </c>
      <c r="M1122" s="86">
        <v>0</v>
      </c>
      <c r="N1122" s="86">
        <v>6.4442458544335199</v>
      </c>
      <c r="O1122" s="86">
        <v>3.98716327919868</v>
      </c>
      <c r="P1122" s="86">
        <v>0.77300000000000002</v>
      </c>
      <c r="Q1122" s="88">
        <v>1.7825</v>
      </c>
      <c r="R1122" s="85">
        <v>0</v>
      </c>
      <c r="S1122" s="86">
        <v>0</v>
      </c>
      <c r="T1122" s="86">
        <v>1.8</v>
      </c>
      <c r="U1122" s="88">
        <v>18.590014808546599</v>
      </c>
      <c r="V1122" s="89"/>
      <c r="W1122" s="85">
        <v>18.692525953636199</v>
      </c>
      <c r="X1122" s="88">
        <v>17.333333333300001</v>
      </c>
      <c r="Y1122" s="85"/>
      <c r="Z1122" s="88"/>
      <c r="AA1122" s="85">
        <v>3.07</v>
      </c>
      <c r="AB1122" s="91">
        <v>3.07</v>
      </c>
      <c r="AC1122" s="86">
        <v>1.1100000000000001</v>
      </c>
      <c r="AD1122" s="86">
        <v>1.1100000000000001</v>
      </c>
      <c r="AE1122" s="86">
        <v>0</v>
      </c>
      <c r="AF1122" s="88">
        <v>0</v>
      </c>
      <c r="AG1122" s="85">
        <v>8.4605639887200006</v>
      </c>
      <c r="AH1122" s="86">
        <v>6.7270000000000003E-3</v>
      </c>
      <c r="AI1122" s="88">
        <v>0</v>
      </c>
      <c r="AJ1122" s="150">
        <v>1.04</v>
      </c>
      <c r="AK1122" s="151">
        <v>0</v>
      </c>
    </row>
    <row r="1123" spans="1:37" x14ac:dyDescent="0.2">
      <c r="A1123" s="149" t="s">
        <v>2380</v>
      </c>
      <c r="B1123" s="66" t="s">
        <v>2381</v>
      </c>
      <c r="C1123" s="67">
        <v>27</v>
      </c>
      <c r="D1123" s="84" t="s">
        <v>342</v>
      </c>
      <c r="E1123" s="85">
        <v>78.349290087273701</v>
      </c>
      <c r="F1123" s="91">
        <v>78.333007685293694</v>
      </c>
      <c r="G1123" s="86">
        <v>25.967174677608401</v>
      </c>
      <c r="H1123" s="86">
        <v>25.950892275628501</v>
      </c>
      <c r="I1123" s="86">
        <v>6.83</v>
      </c>
      <c r="J1123" s="86">
        <v>5.7</v>
      </c>
      <c r="K1123" s="87">
        <v>0</v>
      </c>
      <c r="L1123" s="85">
        <v>3.9999999988699998E-2</v>
      </c>
      <c r="M1123" s="86">
        <v>5.2444567736111003E-3</v>
      </c>
      <c r="N1123" s="86">
        <v>15.7358416617676</v>
      </c>
      <c r="O1123" s="86">
        <v>8.9359411448053105</v>
      </c>
      <c r="P1123" s="86">
        <v>0.83499999999999996</v>
      </c>
      <c r="Q1123" s="88">
        <v>1.2845</v>
      </c>
      <c r="R1123" s="85">
        <v>1.17855038302887E-2</v>
      </c>
      <c r="S1123" s="86">
        <v>0</v>
      </c>
      <c r="T1123" s="86">
        <v>1.34</v>
      </c>
      <c r="U1123" s="88">
        <v>5.3129477660544504</v>
      </c>
      <c r="V1123" s="89"/>
      <c r="W1123" s="85">
        <v>23.569998648595401</v>
      </c>
      <c r="X1123" s="88">
        <v>17.7</v>
      </c>
      <c r="Y1123" s="85">
        <v>100</v>
      </c>
      <c r="Z1123" s="88"/>
      <c r="AA1123" s="85">
        <v>0.66</v>
      </c>
      <c r="AB1123" s="91">
        <v>0.63</v>
      </c>
      <c r="AC1123" s="86">
        <v>0.11</v>
      </c>
      <c r="AD1123" s="86">
        <v>0.1</v>
      </c>
      <c r="AE1123" s="86">
        <v>0</v>
      </c>
      <c r="AF1123" s="88">
        <v>0</v>
      </c>
      <c r="AG1123" s="85">
        <v>2.3198120010899999</v>
      </c>
      <c r="AH1123" s="86">
        <v>3.0172999999999998E-2</v>
      </c>
      <c r="AI1123" s="88">
        <v>0</v>
      </c>
      <c r="AJ1123" s="150">
        <v>1.04</v>
      </c>
      <c r="AK1123" s="151">
        <v>0</v>
      </c>
    </row>
    <row r="1124" spans="1:37" x14ac:dyDescent="0.2">
      <c r="A1124" s="149" t="s">
        <v>2382</v>
      </c>
      <c r="B1124" s="66" t="s">
        <v>2383</v>
      </c>
      <c r="C1124" s="67">
        <v>27</v>
      </c>
      <c r="D1124" s="84" t="s">
        <v>342</v>
      </c>
      <c r="E1124" s="85">
        <v>63.825242582014198</v>
      </c>
      <c r="F1124" s="91">
        <v>63.8245399548913</v>
      </c>
      <c r="G1124" s="86">
        <v>21.632483857141899</v>
      </c>
      <c r="H1124" s="86">
        <v>21.632483857141899</v>
      </c>
      <c r="I1124" s="86">
        <v>0.68</v>
      </c>
      <c r="J1124" s="86">
        <v>0.54</v>
      </c>
      <c r="K1124" s="87">
        <v>0</v>
      </c>
      <c r="L1124" s="85">
        <v>9.9999999981200006E-3</v>
      </c>
      <c r="M1124" s="86">
        <v>1.1332740007993799E-2</v>
      </c>
      <c r="N1124" s="86">
        <v>18.776290630975101</v>
      </c>
      <c r="O1124" s="86">
        <v>7.4012182631664096</v>
      </c>
      <c r="P1124" s="86">
        <v>0.42599999999999999</v>
      </c>
      <c r="Q1124" s="88">
        <v>1.6004</v>
      </c>
      <c r="R1124" s="85">
        <v>5.4368509759147501E-3</v>
      </c>
      <c r="S1124" s="86">
        <v>0</v>
      </c>
      <c r="T1124" s="86">
        <v>1.19</v>
      </c>
      <c r="U1124" s="88">
        <v>8.2776501338504698</v>
      </c>
      <c r="V1124" s="89"/>
      <c r="W1124" s="85">
        <v>43.266666666699997</v>
      </c>
      <c r="X1124" s="88"/>
      <c r="Y1124" s="85"/>
      <c r="Z1124" s="88"/>
      <c r="AA1124" s="85">
        <v>0.76</v>
      </c>
      <c r="AB1124" s="91">
        <v>0.76</v>
      </c>
      <c r="AC1124" s="86">
        <v>0.28999999999999998</v>
      </c>
      <c r="AD1124" s="86">
        <v>0.28999999999999998</v>
      </c>
      <c r="AE1124" s="86">
        <v>0</v>
      </c>
      <c r="AF1124" s="88">
        <v>0</v>
      </c>
      <c r="AG1124" s="85">
        <v>6.9771950072499997</v>
      </c>
      <c r="AH1124" s="86">
        <v>6.8690000000000001E-3</v>
      </c>
      <c r="AI1124" s="88">
        <v>0</v>
      </c>
      <c r="AJ1124" s="150">
        <v>1.06</v>
      </c>
      <c r="AK1124" s="151">
        <v>0</v>
      </c>
    </row>
    <row r="1125" spans="1:37" x14ac:dyDescent="0.2">
      <c r="A1125" s="149" t="s">
        <v>2384</v>
      </c>
      <c r="B1125" s="66" t="s">
        <v>2385</v>
      </c>
      <c r="C1125" s="67">
        <v>27</v>
      </c>
      <c r="D1125" s="84" t="s">
        <v>342</v>
      </c>
      <c r="E1125" s="85">
        <v>83.645583885054194</v>
      </c>
      <c r="F1125" s="91">
        <v>83.645583885054194</v>
      </c>
      <c r="G1125" s="86">
        <v>28.308429139532102</v>
      </c>
      <c r="H1125" s="86">
        <v>28.308429139532102</v>
      </c>
      <c r="I1125" s="86">
        <v>0.48</v>
      </c>
      <c r="J1125" s="86">
        <v>0.44</v>
      </c>
      <c r="K1125" s="87">
        <v>0</v>
      </c>
      <c r="L1125" s="85">
        <v>0</v>
      </c>
      <c r="M1125" s="86">
        <v>0</v>
      </c>
      <c r="N1125" s="86">
        <v>44.313115603939899</v>
      </c>
      <c r="O1125" s="86">
        <v>11.289636092785701</v>
      </c>
      <c r="P1125" s="86">
        <v>0.33200000000000002</v>
      </c>
      <c r="Q1125" s="88">
        <v>1.3364</v>
      </c>
      <c r="R1125" s="85">
        <v>0</v>
      </c>
      <c r="S1125" s="86">
        <v>0</v>
      </c>
      <c r="T1125" s="86">
        <v>1.27</v>
      </c>
      <c r="U1125" s="88">
        <v>3.0025897472016601</v>
      </c>
      <c r="V1125" s="89"/>
      <c r="W1125" s="85">
        <v>36.2666207772576</v>
      </c>
      <c r="X1125" s="88">
        <v>42.3</v>
      </c>
      <c r="Y1125" s="85">
        <v>76.819999999999993</v>
      </c>
      <c r="Z1125" s="88"/>
      <c r="AA1125" s="85">
        <v>0.47</v>
      </c>
      <c r="AB1125" s="91">
        <v>0.47</v>
      </c>
      <c r="AC1125" s="86">
        <v>0.03</v>
      </c>
      <c r="AD1125" s="86">
        <v>0.03</v>
      </c>
      <c r="AE1125" s="86">
        <v>0</v>
      </c>
      <c r="AF1125" s="88">
        <v>0</v>
      </c>
      <c r="AG1125" s="85">
        <v>0.87584300012299998</v>
      </c>
      <c r="AH1125" s="86">
        <v>3.4629999999999999E-3</v>
      </c>
      <c r="AI1125" s="88">
        <v>0</v>
      </c>
      <c r="AJ1125" s="150">
        <v>1.0900000000000001</v>
      </c>
      <c r="AK1125" s="151">
        <v>1</v>
      </c>
    </row>
    <row r="1126" spans="1:37" x14ac:dyDescent="0.2">
      <c r="A1126" s="149" t="s">
        <v>2386</v>
      </c>
      <c r="B1126" s="66" t="s">
        <v>2387</v>
      </c>
      <c r="C1126" s="67">
        <v>27</v>
      </c>
      <c r="D1126" s="84" t="s">
        <v>342</v>
      </c>
      <c r="E1126" s="85">
        <v>84.937347973136696</v>
      </c>
      <c r="F1126" s="91">
        <v>84.935409782050399</v>
      </c>
      <c r="G1126" s="86">
        <v>28.266578802004101</v>
      </c>
      <c r="H1126" s="86">
        <v>28.266578802004101</v>
      </c>
      <c r="I1126" s="86">
        <v>0.96</v>
      </c>
      <c r="J1126" s="86">
        <v>0.84</v>
      </c>
      <c r="K1126" s="87">
        <v>0</v>
      </c>
      <c r="L1126" s="85">
        <v>0.189999999877</v>
      </c>
      <c r="M1126" s="86">
        <v>0</v>
      </c>
      <c r="N1126" s="86">
        <v>32.212588523396697</v>
      </c>
      <c r="O1126" s="86">
        <v>13.4589114961536</v>
      </c>
      <c r="P1126" s="86">
        <v>0.221</v>
      </c>
      <c r="Q1126" s="88">
        <v>1.5721000000000001</v>
      </c>
      <c r="R1126" s="85">
        <v>0</v>
      </c>
      <c r="S1126" s="86">
        <v>0.5</v>
      </c>
      <c r="T1126" s="86">
        <v>1.1100000000000001</v>
      </c>
      <c r="U1126" s="88">
        <v>2.6756727945808199</v>
      </c>
      <c r="V1126" s="89"/>
      <c r="W1126" s="85">
        <v>47.430787679348299</v>
      </c>
      <c r="X1126" s="88">
        <v>47.0333333333</v>
      </c>
      <c r="Y1126" s="85"/>
      <c r="Z1126" s="88"/>
      <c r="AA1126" s="85">
        <v>0.32</v>
      </c>
      <c r="AB1126" s="91">
        <v>0.32</v>
      </c>
      <c r="AC1126" s="86">
        <v>0</v>
      </c>
      <c r="AD1126" s="86">
        <v>0</v>
      </c>
      <c r="AE1126" s="86">
        <v>0</v>
      </c>
      <c r="AF1126" s="88">
        <v>0</v>
      </c>
      <c r="AG1126" s="85">
        <v>1.9518449982399999</v>
      </c>
      <c r="AH1126" s="86">
        <v>6.6579999999999999E-3</v>
      </c>
      <c r="AI1126" s="88">
        <v>0</v>
      </c>
      <c r="AJ1126" s="150">
        <v>1.1399999999999999</v>
      </c>
      <c r="AK1126" s="151">
        <v>3</v>
      </c>
    </row>
    <row r="1127" spans="1:37" x14ac:dyDescent="0.2">
      <c r="A1127" s="149" t="s">
        <v>2388</v>
      </c>
      <c r="B1127" s="66" t="s">
        <v>2389</v>
      </c>
      <c r="C1127" s="67">
        <v>27</v>
      </c>
      <c r="D1127" s="84" t="s">
        <v>342</v>
      </c>
      <c r="E1127" s="85">
        <v>39.857444177758403</v>
      </c>
      <c r="F1127" s="91">
        <v>39.850170921521602</v>
      </c>
      <c r="G1127" s="86">
        <v>16.442754278233199</v>
      </c>
      <c r="H1127" s="86">
        <v>16.438598131812199</v>
      </c>
      <c r="I1127" s="86">
        <v>10.63</v>
      </c>
      <c r="J1127" s="86">
        <v>17.510000000000002</v>
      </c>
      <c r="K1127" s="87">
        <v>0</v>
      </c>
      <c r="L1127" s="85">
        <v>0.49000000034800001</v>
      </c>
      <c r="M1127" s="86">
        <v>0</v>
      </c>
      <c r="N1127" s="86">
        <v>21.468333158281698</v>
      </c>
      <c r="O1127" s="86">
        <v>11.2810141567602</v>
      </c>
      <c r="P1127" s="86">
        <v>1.341</v>
      </c>
      <c r="Q1127" s="88">
        <v>1.3623000000000001</v>
      </c>
      <c r="R1127" s="85">
        <v>0</v>
      </c>
      <c r="S1127" s="86">
        <v>0</v>
      </c>
      <c r="T1127" s="86">
        <v>1.5</v>
      </c>
      <c r="U1127" s="88">
        <v>14.520536558503</v>
      </c>
      <c r="V1127" s="89"/>
      <c r="W1127" s="85">
        <v>30.231195312558999</v>
      </c>
      <c r="X1127" s="88">
        <v>37.5</v>
      </c>
      <c r="Y1127" s="85"/>
      <c r="Z1127" s="88"/>
      <c r="AA1127" s="85">
        <v>0.67</v>
      </c>
      <c r="AB1127" s="91">
        <v>0.69</v>
      </c>
      <c r="AC1127" s="86">
        <v>0.17</v>
      </c>
      <c r="AD1127" s="86">
        <v>0.17</v>
      </c>
      <c r="AE1127" s="86">
        <v>0</v>
      </c>
      <c r="AF1127" s="88">
        <v>0</v>
      </c>
      <c r="AG1127" s="85">
        <v>14.2016140125</v>
      </c>
      <c r="AH1127" s="86">
        <v>0.143067</v>
      </c>
      <c r="AI1127" s="88">
        <v>1.54100000135E-3</v>
      </c>
      <c r="AJ1127" s="150">
        <v>1.18</v>
      </c>
      <c r="AK1127" s="151">
        <v>1</v>
      </c>
    </row>
    <row r="1128" spans="1:37" x14ac:dyDescent="0.2">
      <c r="A1128" s="149" t="s">
        <v>1785</v>
      </c>
      <c r="B1128" s="66" t="s">
        <v>2390</v>
      </c>
      <c r="C1128" s="67">
        <v>27</v>
      </c>
      <c r="D1128" s="84" t="s">
        <v>342</v>
      </c>
      <c r="E1128" s="85">
        <v>61.945216142583</v>
      </c>
      <c r="F1128" s="91">
        <v>61.937163640267897</v>
      </c>
      <c r="G1128" s="86">
        <v>21.132450242246101</v>
      </c>
      <c r="H1128" s="86">
        <v>21.131108158526899</v>
      </c>
      <c r="I1128" s="86">
        <v>1.29</v>
      </c>
      <c r="J1128" s="86">
        <v>1.1299999999999999</v>
      </c>
      <c r="K1128" s="87">
        <v>0</v>
      </c>
      <c r="L1128" s="85">
        <v>8.9999999891499996E-2</v>
      </c>
      <c r="M1128" s="86">
        <v>0</v>
      </c>
      <c r="N1128" s="86">
        <v>11.762026239067101</v>
      </c>
      <c r="O1128" s="86">
        <v>9.1213892709766196</v>
      </c>
      <c r="P1128" s="86">
        <v>0.36899999999999999</v>
      </c>
      <c r="Q1128" s="88">
        <v>1.3123</v>
      </c>
      <c r="R1128" s="85">
        <v>0</v>
      </c>
      <c r="S1128" s="86">
        <v>0</v>
      </c>
      <c r="T1128" s="86">
        <v>1.49</v>
      </c>
      <c r="U1128" s="88">
        <v>6.9412569956113899</v>
      </c>
      <c r="V1128" s="89"/>
      <c r="W1128" s="85">
        <v>41.384450803850797</v>
      </c>
      <c r="X1128" s="88">
        <v>39.9666666667</v>
      </c>
      <c r="Y1128" s="85"/>
      <c r="Z1128" s="88"/>
      <c r="AA1128" s="85">
        <v>0.09</v>
      </c>
      <c r="AB1128" s="91">
        <v>0.08</v>
      </c>
      <c r="AC1128" s="86">
        <v>0</v>
      </c>
      <c r="AD1128" s="86">
        <v>0</v>
      </c>
      <c r="AE1128" s="86">
        <v>0</v>
      </c>
      <c r="AF1128" s="88">
        <v>0</v>
      </c>
      <c r="AG1128" s="85">
        <v>6.0776169975599998</v>
      </c>
      <c r="AH1128" s="86">
        <v>7.8919999999999997E-3</v>
      </c>
      <c r="AI1128" s="88">
        <v>0</v>
      </c>
      <c r="AJ1128" s="150">
        <v>1.1100000000000001</v>
      </c>
      <c r="AK1128" s="151">
        <v>2</v>
      </c>
    </row>
    <row r="1129" spans="1:37" x14ac:dyDescent="0.2">
      <c r="A1129" s="149" t="s">
        <v>2391</v>
      </c>
      <c r="B1129" s="66" t="s">
        <v>2392</v>
      </c>
      <c r="C1129" s="67">
        <v>27</v>
      </c>
      <c r="D1129" s="84" t="s">
        <v>342</v>
      </c>
      <c r="E1129" s="85">
        <v>48.985684091255699</v>
      </c>
      <c r="F1129" s="91">
        <v>48.754712047589003</v>
      </c>
      <c r="G1129" s="86">
        <v>23.8968905933367</v>
      </c>
      <c r="H1129" s="86">
        <v>23.670276512757901</v>
      </c>
      <c r="I1129" s="86">
        <v>45.55</v>
      </c>
      <c r="J1129" s="86">
        <v>31.68</v>
      </c>
      <c r="K1129" s="87">
        <v>2.4199999999999999E-2</v>
      </c>
      <c r="L1129" s="85">
        <v>2.38999999791</v>
      </c>
      <c r="M1129" s="86">
        <v>0</v>
      </c>
      <c r="N1129" s="86">
        <v>20.877829987184999</v>
      </c>
      <c r="O1129" s="86">
        <v>41.222822121698499</v>
      </c>
      <c r="P1129" s="86">
        <v>2.8170000000000002</v>
      </c>
      <c r="Q1129" s="88">
        <v>2.4937</v>
      </c>
      <c r="R1129" s="85">
        <v>0</v>
      </c>
      <c r="S1129" s="86">
        <v>0</v>
      </c>
      <c r="T1129" s="86">
        <v>2.8</v>
      </c>
      <c r="U1129" s="88">
        <v>7.91188198635958</v>
      </c>
      <c r="V1129" s="89"/>
      <c r="W1129" s="85">
        <v>52.877730160834901</v>
      </c>
      <c r="X1129" s="88">
        <v>65.566666666700002</v>
      </c>
      <c r="Y1129" s="85">
        <v>-99.24</v>
      </c>
      <c r="Z1129" s="88"/>
      <c r="AA1129" s="85">
        <v>0</v>
      </c>
      <c r="AB1129" s="91">
        <v>0</v>
      </c>
      <c r="AC1129" s="86">
        <v>0</v>
      </c>
      <c r="AD1129" s="86">
        <v>0</v>
      </c>
      <c r="AE1129" s="86">
        <v>0</v>
      </c>
      <c r="AF1129" s="88">
        <v>0</v>
      </c>
      <c r="AG1129" s="85">
        <v>4.5474379978100004</v>
      </c>
      <c r="AH1129" s="86">
        <v>0.10828400000000001</v>
      </c>
      <c r="AI1129" s="88">
        <v>3.14499999848E-3</v>
      </c>
      <c r="AJ1129" s="150">
        <v>1.26</v>
      </c>
      <c r="AK1129" s="151">
        <v>2</v>
      </c>
    </row>
    <row r="1130" spans="1:37" x14ac:dyDescent="0.2">
      <c r="A1130" s="149" t="s">
        <v>2352</v>
      </c>
      <c r="B1130" s="66" t="s">
        <v>2393</v>
      </c>
      <c r="C1130" s="67">
        <v>27</v>
      </c>
      <c r="D1130" s="84" t="s">
        <v>342</v>
      </c>
      <c r="E1130" s="85">
        <v>68.111878307805497</v>
      </c>
      <c r="F1130" s="91">
        <v>68.111878307805497</v>
      </c>
      <c r="G1130" s="86">
        <v>25.319827555991701</v>
      </c>
      <c r="H1130" s="86">
        <v>25.319827555991701</v>
      </c>
      <c r="I1130" s="86">
        <v>0.67</v>
      </c>
      <c r="J1130" s="86">
        <v>0.72</v>
      </c>
      <c r="K1130" s="87">
        <v>0</v>
      </c>
      <c r="L1130" s="85">
        <v>1.0300000009800001</v>
      </c>
      <c r="M1130" s="86">
        <v>1.42370775737139E-4</v>
      </c>
      <c r="N1130" s="86">
        <v>45.796208213304801</v>
      </c>
      <c r="O1130" s="86">
        <v>34.177457116919101</v>
      </c>
      <c r="P1130" s="86">
        <v>0.32500000000000001</v>
      </c>
      <c r="Q1130" s="88">
        <v>1.1878</v>
      </c>
      <c r="R1130" s="85">
        <v>7.6312576312576302E-3</v>
      </c>
      <c r="S1130" s="86">
        <v>0</v>
      </c>
      <c r="T1130" s="86">
        <v>1</v>
      </c>
      <c r="U1130" s="88">
        <v>5.4677368476394097</v>
      </c>
      <c r="V1130" s="89"/>
      <c r="W1130" s="85">
        <v>53.2149336805142</v>
      </c>
      <c r="X1130" s="88">
        <v>55.133333333300001</v>
      </c>
      <c r="Y1130" s="85"/>
      <c r="Z1130" s="88"/>
      <c r="AA1130" s="85">
        <v>0.04</v>
      </c>
      <c r="AB1130" s="91">
        <v>0.04</v>
      </c>
      <c r="AC1130" s="86">
        <v>0</v>
      </c>
      <c r="AD1130" s="86">
        <v>0</v>
      </c>
      <c r="AE1130" s="86">
        <v>0</v>
      </c>
      <c r="AF1130" s="88">
        <v>0</v>
      </c>
      <c r="AG1130" s="85">
        <v>6.8787320026699996</v>
      </c>
      <c r="AH1130" s="86">
        <v>6.9080000000000001E-3</v>
      </c>
      <c r="AI1130" s="88">
        <v>0</v>
      </c>
      <c r="AJ1130" s="150">
        <v>1.22</v>
      </c>
      <c r="AK1130" s="151">
        <v>4</v>
      </c>
    </row>
    <row r="1131" spans="1:37" x14ac:dyDescent="0.2">
      <c r="A1131" s="149" t="s">
        <v>2394</v>
      </c>
      <c r="B1131" s="66" t="s">
        <v>2395</v>
      </c>
      <c r="C1131" s="67">
        <v>27</v>
      </c>
      <c r="D1131" s="84" t="s">
        <v>342</v>
      </c>
      <c r="E1131" s="85">
        <v>77.187844951056903</v>
      </c>
      <c r="F1131" s="91">
        <v>77.175073209447405</v>
      </c>
      <c r="G1131" s="86">
        <v>25.789795378454102</v>
      </c>
      <c r="H1131" s="86">
        <v>25.7770236368446</v>
      </c>
      <c r="I1131" s="86">
        <v>0.53</v>
      </c>
      <c r="J1131" s="86">
        <v>0.5</v>
      </c>
      <c r="K1131" s="87">
        <v>0</v>
      </c>
      <c r="L1131" s="85">
        <v>0.22999999991799999</v>
      </c>
      <c r="M1131" s="86">
        <v>5.4808470708187504E-4</v>
      </c>
      <c r="N1131" s="86">
        <v>35.834164174144199</v>
      </c>
      <c r="O1131" s="86">
        <v>28.619893171647199</v>
      </c>
      <c r="P1131" s="86">
        <v>0.26700000000000002</v>
      </c>
      <c r="Q1131" s="88">
        <v>0.42570000000000002</v>
      </c>
      <c r="R1131" s="85">
        <v>9.0073860565663792E-3</v>
      </c>
      <c r="S1131" s="86">
        <v>0</v>
      </c>
      <c r="T1131" s="86">
        <v>0.68</v>
      </c>
      <c r="U1131" s="88">
        <v>2.7358895061897299</v>
      </c>
      <c r="V1131" s="89"/>
      <c r="W1131" s="85">
        <v>57.526212382861097</v>
      </c>
      <c r="X1131" s="88">
        <v>63.566666666700002</v>
      </c>
      <c r="Y1131" s="85">
        <v>-100</v>
      </c>
      <c r="Z1131" s="88"/>
      <c r="AA1131" s="85">
        <v>0.31</v>
      </c>
      <c r="AB1131" s="91">
        <v>0.31</v>
      </c>
      <c r="AC1131" s="86">
        <v>0</v>
      </c>
      <c r="AD1131" s="86">
        <v>0</v>
      </c>
      <c r="AE1131" s="86">
        <v>0</v>
      </c>
      <c r="AF1131" s="88">
        <v>0</v>
      </c>
      <c r="AG1131" s="85">
        <v>4.4180989993399997</v>
      </c>
      <c r="AH1131" s="86">
        <v>4.666E-3</v>
      </c>
      <c r="AI1131" s="88">
        <v>0</v>
      </c>
      <c r="AJ1131" s="150">
        <v>1.1299999999999999</v>
      </c>
      <c r="AK1131" s="151">
        <v>1</v>
      </c>
    </row>
    <row r="1132" spans="1:37" x14ac:dyDescent="0.2">
      <c r="A1132" s="149" t="s">
        <v>2396</v>
      </c>
      <c r="B1132" s="66" t="s">
        <v>2397</v>
      </c>
      <c r="C1132" s="67">
        <v>44</v>
      </c>
      <c r="D1132" s="84" t="s">
        <v>342</v>
      </c>
      <c r="E1132" s="85">
        <v>44.169781577625002</v>
      </c>
      <c r="F1132" s="91">
        <v>44.138804562570101</v>
      </c>
      <c r="G1132" s="86">
        <v>13.8302046548128</v>
      </c>
      <c r="H1132" s="86">
        <v>13.8109300676676</v>
      </c>
      <c r="I1132" s="86">
        <v>1.87</v>
      </c>
      <c r="J1132" s="86">
        <v>2.5499999999999998</v>
      </c>
      <c r="K1132" s="87">
        <v>0</v>
      </c>
      <c r="L1132" s="85">
        <v>0</v>
      </c>
      <c r="M1132" s="86">
        <v>0</v>
      </c>
      <c r="N1132" s="86">
        <v>6.08075182735816</v>
      </c>
      <c r="O1132" s="86">
        <v>4.6695845976208998</v>
      </c>
      <c r="P1132" s="86">
        <v>0.47099999999999997</v>
      </c>
      <c r="Q1132" s="88">
        <v>0.94840000000000002</v>
      </c>
      <c r="R1132" s="85">
        <v>0</v>
      </c>
      <c r="S1132" s="86">
        <v>0</v>
      </c>
      <c r="T1132" s="86">
        <v>1.1399999999999999</v>
      </c>
      <c r="U1132" s="88">
        <v>13.6587985048427</v>
      </c>
      <c r="V1132" s="89"/>
      <c r="W1132" s="85">
        <v>33.766666666699997</v>
      </c>
      <c r="X1132" s="88"/>
      <c r="Y1132" s="85"/>
      <c r="Z1132" s="88"/>
      <c r="AA1132" s="85">
        <v>4.2</v>
      </c>
      <c r="AB1132" s="91">
        <v>4.21</v>
      </c>
      <c r="AC1132" s="86">
        <v>1.0900000000000001</v>
      </c>
      <c r="AD1132" s="86">
        <v>1.1000000000000001</v>
      </c>
      <c r="AE1132" s="86">
        <v>0</v>
      </c>
      <c r="AF1132" s="88">
        <v>0</v>
      </c>
      <c r="AG1132" s="85">
        <v>13.293644007199999</v>
      </c>
      <c r="AH1132" s="86">
        <v>3.1326E-2</v>
      </c>
      <c r="AI1132" s="88">
        <v>1.4980000008100001E-3</v>
      </c>
      <c r="AJ1132" s="150">
        <v>1.03</v>
      </c>
      <c r="AK1132" s="151">
        <v>0</v>
      </c>
    </row>
    <row r="1133" spans="1:37" x14ac:dyDescent="0.2">
      <c r="A1133" s="149" t="s">
        <v>2398</v>
      </c>
      <c r="B1133" s="66" t="s">
        <v>2399</v>
      </c>
      <c r="C1133" s="67">
        <v>27</v>
      </c>
      <c r="D1133" s="84" t="s">
        <v>342</v>
      </c>
      <c r="E1133" s="85">
        <v>46.148375287108401</v>
      </c>
      <c r="F1133" s="91">
        <v>46.113397614522697</v>
      </c>
      <c r="G1133" s="86">
        <v>18.5521575394373</v>
      </c>
      <c r="H1133" s="86">
        <v>18.5300050134664</v>
      </c>
      <c r="I1133" s="86">
        <v>3.11</v>
      </c>
      <c r="J1133" s="86">
        <v>4.55</v>
      </c>
      <c r="K1133" s="87">
        <v>0</v>
      </c>
      <c r="L1133" s="85">
        <v>0.79000000012299998</v>
      </c>
      <c r="M1133" s="86">
        <v>0</v>
      </c>
      <c r="N1133" s="86">
        <v>22.730659381596901</v>
      </c>
      <c r="O1133" s="86">
        <v>21.931482289092401</v>
      </c>
      <c r="P1133" s="86">
        <v>0.89600000000000002</v>
      </c>
      <c r="Q1133" s="88">
        <v>1.4898</v>
      </c>
      <c r="R1133" s="85">
        <v>0</v>
      </c>
      <c r="S1133" s="86">
        <v>0</v>
      </c>
      <c r="T1133" s="86">
        <v>1.7</v>
      </c>
      <c r="U1133" s="88">
        <v>8.2582284974757805</v>
      </c>
      <c r="V1133" s="89"/>
      <c r="W1133" s="85">
        <v>59.037227748473804</v>
      </c>
      <c r="X1133" s="88">
        <v>62.1</v>
      </c>
      <c r="Y1133" s="85">
        <v>-94.2</v>
      </c>
      <c r="Z1133" s="88"/>
      <c r="AA1133" s="85">
        <v>1.1499999999999999</v>
      </c>
      <c r="AB1133" s="91">
        <v>1.1499999999999999</v>
      </c>
      <c r="AC1133" s="86">
        <v>7.0000000000000007E-2</v>
      </c>
      <c r="AD1133" s="86">
        <v>7.0000000000000007E-2</v>
      </c>
      <c r="AE1133" s="86">
        <v>0</v>
      </c>
      <c r="AF1133" s="88">
        <v>0</v>
      </c>
      <c r="AG1133" s="85">
        <v>7.8621709950499996</v>
      </c>
      <c r="AH1133" s="86">
        <v>3.1122E-2</v>
      </c>
      <c r="AI1133" s="88">
        <v>0</v>
      </c>
      <c r="AJ1133" s="150">
        <v>1.0900000000000001</v>
      </c>
      <c r="AK1133" s="151">
        <v>0</v>
      </c>
    </row>
    <row r="1134" spans="1:37" x14ac:dyDescent="0.2">
      <c r="A1134" s="149" t="s">
        <v>2400</v>
      </c>
      <c r="B1134" s="66" t="s">
        <v>2401</v>
      </c>
      <c r="C1134" s="67">
        <v>27</v>
      </c>
      <c r="D1134" s="84" t="s">
        <v>342</v>
      </c>
      <c r="E1134" s="85">
        <v>58.340353451633703</v>
      </c>
      <c r="F1134" s="91">
        <v>58.338541808201299</v>
      </c>
      <c r="G1134" s="86">
        <v>17.8809206771923</v>
      </c>
      <c r="H1134" s="86">
        <v>17.8809206771923</v>
      </c>
      <c r="I1134" s="86">
        <v>0.91</v>
      </c>
      <c r="J1134" s="86">
        <v>0.84</v>
      </c>
      <c r="K1134" s="87">
        <v>0</v>
      </c>
      <c r="L1134" s="85">
        <v>0</v>
      </c>
      <c r="M1134" s="86">
        <v>0</v>
      </c>
      <c r="N1134" s="86">
        <v>12.247338154073899</v>
      </c>
      <c r="O1134" s="86">
        <v>6.9289024528088596</v>
      </c>
      <c r="P1134" s="86">
        <v>0.42399999999999999</v>
      </c>
      <c r="Q1134" s="88">
        <v>1.2279</v>
      </c>
      <c r="R1134" s="85">
        <v>0</v>
      </c>
      <c r="S1134" s="86">
        <v>0</v>
      </c>
      <c r="T1134" s="86">
        <v>1.05</v>
      </c>
      <c r="U1134" s="88">
        <v>13.2059748000399</v>
      </c>
      <c r="V1134" s="89"/>
      <c r="W1134" s="85"/>
      <c r="X1134" s="88"/>
      <c r="Y1134" s="85"/>
      <c r="Z1134" s="88"/>
      <c r="AA1134" s="85">
        <v>9.09</v>
      </c>
      <c r="AB1134" s="91">
        <v>9.09</v>
      </c>
      <c r="AC1134" s="86">
        <v>2.2999999999999998</v>
      </c>
      <c r="AD1134" s="86">
        <v>2.2999999999999998</v>
      </c>
      <c r="AE1134" s="86">
        <v>0</v>
      </c>
      <c r="AF1134" s="88">
        <v>0</v>
      </c>
      <c r="AG1134" s="85">
        <v>5.8273579901700003</v>
      </c>
      <c r="AH1134" s="86">
        <v>7.8869999999999999E-3</v>
      </c>
      <c r="AI1134" s="88">
        <v>0</v>
      </c>
      <c r="AJ1134" s="150">
        <v>1.05</v>
      </c>
      <c r="AK1134" s="151">
        <v>0</v>
      </c>
    </row>
    <row r="1135" spans="1:37" x14ac:dyDescent="0.2">
      <c r="A1135" s="149" t="s">
        <v>2402</v>
      </c>
      <c r="B1135" s="66" t="s">
        <v>2403</v>
      </c>
      <c r="C1135" s="67">
        <v>27</v>
      </c>
      <c r="D1135" s="84" t="s">
        <v>342</v>
      </c>
      <c r="E1135" s="85">
        <v>63.146348759653002</v>
      </c>
      <c r="F1135" s="91">
        <v>63.146348759653002</v>
      </c>
      <c r="G1135" s="86">
        <v>21.650398307056498</v>
      </c>
      <c r="H1135" s="86">
        <v>21.650398307056498</v>
      </c>
      <c r="I1135" s="86">
        <v>1.49</v>
      </c>
      <c r="J1135" s="86">
        <v>1.25</v>
      </c>
      <c r="K1135" s="87">
        <v>0</v>
      </c>
      <c r="L1135" s="85">
        <v>0</v>
      </c>
      <c r="M1135" s="86">
        <v>0</v>
      </c>
      <c r="N1135" s="86">
        <v>30.392809587216998</v>
      </c>
      <c r="O1135" s="86">
        <v>8.65598222786417</v>
      </c>
      <c r="P1135" s="86">
        <v>0.54</v>
      </c>
      <c r="Q1135" s="88">
        <v>1.8466</v>
      </c>
      <c r="R1135" s="85">
        <v>0</v>
      </c>
      <c r="S1135" s="86">
        <v>0</v>
      </c>
      <c r="T1135" s="86">
        <v>1.62</v>
      </c>
      <c r="U1135" s="88">
        <v>8.5489214132975793</v>
      </c>
      <c r="V1135" s="89"/>
      <c r="W1135" s="85">
        <v>37.178596019739899</v>
      </c>
      <c r="X1135" s="88">
        <v>29.766666666700001</v>
      </c>
      <c r="Y1135" s="85">
        <v>100</v>
      </c>
      <c r="Z1135" s="88"/>
      <c r="AA1135" s="85">
        <v>3.12</v>
      </c>
      <c r="AB1135" s="91">
        <v>3.12</v>
      </c>
      <c r="AC1135" s="86">
        <v>0.55000000000000004</v>
      </c>
      <c r="AD1135" s="86">
        <v>0.55000000000000004</v>
      </c>
      <c r="AE1135" s="86">
        <v>0</v>
      </c>
      <c r="AF1135" s="88">
        <v>0</v>
      </c>
      <c r="AG1135" s="85">
        <v>3.86363499582</v>
      </c>
      <c r="AH1135" s="86">
        <v>1.0730999999999999E-2</v>
      </c>
      <c r="AI1135" s="88">
        <v>0</v>
      </c>
      <c r="AJ1135" s="150">
        <v>1.1000000000000001</v>
      </c>
      <c r="AK1135" s="151">
        <v>1</v>
      </c>
    </row>
    <row r="1136" spans="1:37" x14ac:dyDescent="0.2">
      <c r="A1136" s="149" t="s">
        <v>2404</v>
      </c>
      <c r="B1136" s="66" t="s">
        <v>2405</v>
      </c>
      <c r="C1136" s="67">
        <v>27</v>
      </c>
      <c r="D1136" s="84" t="s">
        <v>342</v>
      </c>
      <c r="E1136" s="85">
        <v>54.352227852915803</v>
      </c>
      <c r="F1136" s="91">
        <v>54.337685001845799</v>
      </c>
      <c r="G1136" s="86">
        <v>19.575796221096098</v>
      </c>
      <c r="H1136" s="86">
        <v>19.5702028168384</v>
      </c>
      <c r="I1136" s="86">
        <v>0.98</v>
      </c>
      <c r="J1136" s="86">
        <v>1.42</v>
      </c>
      <c r="K1136" s="87">
        <v>0</v>
      </c>
      <c r="L1136" s="85">
        <v>0.34000000063800001</v>
      </c>
      <c r="M1136" s="86">
        <v>0</v>
      </c>
      <c r="N1136" s="86">
        <v>60.660077656194801</v>
      </c>
      <c r="O1136" s="86">
        <v>22.5189221919467</v>
      </c>
      <c r="P1136" s="86">
        <v>0.53</v>
      </c>
      <c r="Q1136" s="88">
        <v>1.2057</v>
      </c>
      <c r="R1136" s="85">
        <v>0</v>
      </c>
      <c r="S1136" s="86">
        <v>0</v>
      </c>
      <c r="T1136" s="86">
        <v>1.57</v>
      </c>
      <c r="U1136" s="88">
        <v>5.20522200221499</v>
      </c>
      <c r="V1136" s="89"/>
      <c r="W1136" s="85">
        <v>57.172177705857003</v>
      </c>
      <c r="X1136" s="88">
        <v>56.6</v>
      </c>
      <c r="Y1136" s="85">
        <v>-98.94</v>
      </c>
      <c r="Z1136" s="88"/>
      <c r="AA1136" s="85">
        <v>0.26</v>
      </c>
      <c r="AB1136" s="91">
        <v>0.26</v>
      </c>
      <c r="AC1136" s="86">
        <v>0</v>
      </c>
      <c r="AD1136" s="86">
        <v>0</v>
      </c>
      <c r="AE1136" s="86">
        <v>0</v>
      </c>
      <c r="AF1136" s="88">
        <v>0</v>
      </c>
      <c r="AG1136" s="85">
        <v>6.4739337534599999</v>
      </c>
      <c r="AH1136" s="86">
        <v>1.1887999999999999E-2</v>
      </c>
      <c r="AI1136" s="88">
        <v>0</v>
      </c>
      <c r="AJ1136" s="150">
        <v>1.21</v>
      </c>
      <c r="AK1136" s="151">
        <v>1</v>
      </c>
    </row>
    <row r="1137" spans="1:37" x14ac:dyDescent="0.2">
      <c r="A1137" s="149" t="s">
        <v>2406</v>
      </c>
      <c r="B1137" s="66" t="s">
        <v>2407</v>
      </c>
      <c r="C1137" s="67">
        <v>27</v>
      </c>
      <c r="D1137" s="84" t="s">
        <v>342</v>
      </c>
      <c r="E1137" s="85">
        <v>75.902714261790393</v>
      </c>
      <c r="F1137" s="91">
        <v>75.8679325492419</v>
      </c>
      <c r="G1137" s="86">
        <v>26.270498666700998</v>
      </c>
      <c r="H1137" s="86">
        <v>26.2666340319734</v>
      </c>
      <c r="I1137" s="86">
        <v>0.46</v>
      </c>
      <c r="J1137" s="86">
        <v>0.38</v>
      </c>
      <c r="K1137" s="87">
        <v>0</v>
      </c>
      <c r="L1137" s="85">
        <v>2.0000014313200001E-2</v>
      </c>
      <c r="M1137" s="86">
        <v>3.8834186053355099E-4</v>
      </c>
      <c r="N1137" s="86">
        <v>50.225790265930797</v>
      </c>
      <c r="O1137" s="86">
        <v>12.2555645670001</v>
      </c>
      <c r="P1137" s="86">
        <v>0.34799999999999998</v>
      </c>
      <c r="Q1137" s="88">
        <v>1.6890000000000001</v>
      </c>
      <c r="R1137" s="85">
        <v>2.0631318341241999E-2</v>
      </c>
      <c r="S1137" s="86">
        <v>0</v>
      </c>
      <c r="T1137" s="86">
        <v>1.26</v>
      </c>
      <c r="U1137" s="88">
        <v>5.3409251935537903</v>
      </c>
      <c r="V1137" s="89"/>
      <c r="W1137" s="85">
        <v>43.526967903450299</v>
      </c>
      <c r="X1137" s="88">
        <v>59.1</v>
      </c>
      <c r="Y1137" s="85"/>
      <c r="Z1137" s="88"/>
      <c r="AA1137" s="85">
        <v>0.69</v>
      </c>
      <c r="AB1137" s="91">
        <v>0.74</v>
      </c>
      <c r="AC1137" s="86">
        <v>0.24</v>
      </c>
      <c r="AD1137" s="86">
        <v>0.24</v>
      </c>
      <c r="AE1137" s="86">
        <v>0</v>
      </c>
      <c r="AF1137" s="88">
        <v>0</v>
      </c>
      <c r="AG1137" s="85">
        <v>2.83632925164</v>
      </c>
      <c r="AH1137" s="86">
        <v>3.039E-3</v>
      </c>
      <c r="AI1137" s="88">
        <v>0</v>
      </c>
      <c r="AJ1137" s="150">
        <v>1.1399999999999999</v>
      </c>
      <c r="AK1137" s="151">
        <v>3</v>
      </c>
    </row>
    <row r="1138" spans="1:37" x14ac:dyDescent="0.2">
      <c r="A1138" s="149" t="s">
        <v>2408</v>
      </c>
      <c r="B1138" s="66" t="s">
        <v>2409</v>
      </c>
      <c r="C1138" s="67">
        <v>27</v>
      </c>
      <c r="D1138" s="84" t="s">
        <v>342</v>
      </c>
      <c r="E1138" s="85">
        <v>72.704202606923602</v>
      </c>
      <c r="F1138" s="91">
        <v>72.697794240159993</v>
      </c>
      <c r="G1138" s="86">
        <v>29.1619137946503</v>
      </c>
      <c r="H1138" s="86">
        <v>29.1619137946503</v>
      </c>
      <c r="I1138" s="86">
        <v>0.6</v>
      </c>
      <c r="J1138" s="86">
        <v>0.8</v>
      </c>
      <c r="K1138" s="87">
        <v>0</v>
      </c>
      <c r="L1138" s="85">
        <v>0</v>
      </c>
      <c r="M1138" s="86">
        <v>0</v>
      </c>
      <c r="N1138" s="86">
        <v>17.564618035611701</v>
      </c>
      <c r="O1138" s="86">
        <v>5.1829936445321101</v>
      </c>
      <c r="P1138" s="86">
        <v>0.35299999999999998</v>
      </c>
      <c r="Q1138" s="88">
        <v>1.0965</v>
      </c>
      <c r="R1138" s="85">
        <v>0</v>
      </c>
      <c r="S1138" s="86">
        <v>0</v>
      </c>
      <c r="T1138" s="86">
        <v>1.1299999999999999</v>
      </c>
      <c r="U1138" s="88">
        <v>3.3208156569216798</v>
      </c>
      <c r="V1138" s="89"/>
      <c r="W1138" s="85"/>
      <c r="X1138" s="88"/>
      <c r="Y1138" s="85"/>
      <c r="Z1138" s="88"/>
      <c r="AA1138" s="85">
        <v>1.1499999999999999</v>
      </c>
      <c r="AB1138" s="91">
        <v>1.18</v>
      </c>
      <c r="AC1138" s="86">
        <v>0.24</v>
      </c>
      <c r="AD1138" s="86">
        <v>0.27</v>
      </c>
      <c r="AE1138" s="86">
        <v>0</v>
      </c>
      <c r="AF1138" s="88">
        <v>0</v>
      </c>
      <c r="AG1138" s="85">
        <v>1.85846800001</v>
      </c>
      <c r="AH1138" s="86">
        <v>5.7029999999999997E-3</v>
      </c>
      <c r="AI1138" s="88">
        <v>0</v>
      </c>
      <c r="AJ1138" s="150">
        <v>1.05</v>
      </c>
      <c r="AK1138" s="151">
        <v>1</v>
      </c>
    </row>
    <row r="1139" spans="1:37" x14ac:dyDescent="0.2">
      <c r="A1139" s="149" t="s">
        <v>2410</v>
      </c>
      <c r="B1139" s="66" t="s">
        <v>2411</v>
      </c>
      <c r="C1139" s="67">
        <v>27</v>
      </c>
      <c r="D1139" s="84" t="s">
        <v>342</v>
      </c>
      <c r="E1139" s="85">
        <v>46.142254751744296</v>
      </c>
      <c r="F1139" s="91">
        <v>45.906725253574102</v>
      </c>
      <c r="G1139" s="86">
        <v>24.2228159704195</v>
      </c>
      <c r="H1139" s="86">
        <v>24.056932291600699</v>
      </c>
      <c r="I1139" s="86">
        <v>3.15</v>
      </c>
      <c r="J1139" s="86">
        <v>5.04</v>
      </c>
      <c r="K1139" s="87">
        <v>1.41E-2</v>
      </c>
      <c r="L1139" s="85">
        <v>6.9999999965599996E-2</v>
      </c>
      <c r="M1139" s="86">
        <v>4.3576861840839698E-4</v>
      </c>
      <c r="N1139" s="86">
        <v>23.825700659828801</v>
      </c>
      <c r="O1139" s="86">
        <v>25.3230096902907</v>
      </c>
      <c r="P1139" s="86">
        <v>0.93700000000000006</v>
      </c>
      <c r="Q1139" s="88">
        <v>1.4773000000000001</v>
      </c>
      <c r="R1139" s="85">
        <v>3.4925347070636499E-2</v>
      </c>
      <c r="S1139" s="86">
        <v>0</v>
      </c>
      <c r="T1139" s="86">
        <v>1.58</v>
      </c>
      <c r="U1139" s="88">
        <v>7.8471844094667702</v>
      </c>
      <c r="V1139" s="89"/>
      <c r="W1139" s="85">
        <v>60.174223434730898</v>
      </c>
      <c r="X1139" s="88">
        <v>66.433333333299998</v>
      </c>
      <c r="Y1139" s="85"/>
      <c r="Z1139" s="88"/>
      <c r="AA1139" s="85">
        <v>0</v>
      </c>
      <c r="AB1139" s="91">
        <v>0.03</v>
      </c>
      <c r="AC1139" s="86">
        <v>0</v>
      </c>
      <c r="AD1139" s="86">
        <v>0.04</v>
      </c>
      <c r="AE1139" s="86">
        <v>0</v>
      </c>
      <c r="AF1139" s="88">
        <v>0</v>
      </c>
      <c r="AG1139" s="85">
        <v>5.5714375879500002</v>
      </c>
      <c r="AH1139" s="86">
        <v>3.6264999999999999E-2</v>
      </c>
      <c r="AI1139" s="88">
        <v>0</v>
      </c>
      <c r="AJ1139" s="150">
        <v>1.1599999999999999</v>
      </c>
      <c r="AK1139" s="151">
        <v>1</v>
      </c>
    </row>
    <row r="1140" spans="1:37" x14ac:dyDescent="0.2">
      <c r="A1140" s="149" t="s">
        <v>2412</v>
      </c>
      <c r="B1140" s="66" t="s">
        <v>2413</v>
      </c>
      <c r="C1140" s="67">
        <v>27</v>
      </c>
      <c r="D1140" s="84" t="s">
        <v>342</v>
      </c>
      <c r="E1140" s="85">
        <v>53.684098752322797</v>
      </c>
      <c r="F1140" s="91">
        <v>53.1818423148394</v>
      </c>
      <c r="G1140" s="86">
        <v>27.770639766392399</v>
      </c>
      <c r="H1140" s="86">
        <v>27.349084151844998</v>
      </c>
      <c r="I1140" s="86">
        <v>5.24</v>
      </c>
      <c r="J1140" s="86">
        <v>3.04</v>
      </c>
      <c r="K1140" s="87">
        <v>1.18E-2</v>
      </c>
      <c r="L1140" s="85">
        <v>0.35999998203099998</v>
      </c>
      <c r="M1140" s="86">
        <v>7.5169693156826095E-4</v>
      </c>
      <c r="N1140" s="86">
        <v>34.081445408991499</v>
      </c>
      <c r="O1140" s="86">
        <v>17.721939340270101</v>
      </c>
      <c r="P1140" s="86">
        <v>0.77300000000000002</v>
      </c>
      <c r="Q1140" s="88">
        <v>1.0853999999999999</v>
      </c>
      <c r="R1140" s="85">
        <v>2.9495624815652301E-2</v>
      </c>
      <c r="S1140" s="86">
        <v>0</v>
      </c>
      <c r="T1140" s="86">
        <v>1.51</v>
      </c>
      <c r="U1140" s="88">
        <v>6.3488186886116296</v>
      </c>
      <c r="V1140" s="89"/>
      <c r="W1140" s="85">
        <v>60.6243579192193</v>
      </c>
      <c r="X1140" s="88">
        <v>57.566666666700002</v>
      </c>
      <c r="Y1140" s="85"/>
      <c r="Z1140" s="88"/>
      <c r="AA1140" s="85">
        <v>0.61</v>
      </c>
      <c r="AB1140" s="91">
        <v>0.64</v>
      </c>
      <c r="AC1140" s="86">
        <v>0.15</v>
      </c>
      <c r="AD1140" s="86">
        <v>0.17</v>
      </c>
      <c r="AE1140" s="86">
        <v>0</v>
      </c>
      <c r="AF1140" s="88">
        <v>0.127999998152</v>
      </c>
      <c r="AG1140" s="85">
        <v>5.4639934163700001</v>
      </c>
      <c r="AH1140" s="86">
        <v>2.7335000000000002E-2</v>
      </c>
      <c r="AI1140" s="88">
        <v>1.72700000179E-3</v>
      </c>
      <c r="AJ1140" s="150">
        <v>1.1499999999999999</v>
      </c>
      <c r="AK1140" s="151">
        <v>1</v>
      </c>
    </row>
    <row r="1141" spans="1:37" x14ac:dyDescent="0.2">
      <c r="A1141" s="149" t="s">
        <v>2414</v>
      </c>
      <c r="B1141" s="66" t="s">
        <v>2415</v>
      </c>
      <c r="C1141" s="67">
        <v>44</v>
      </c>
      <c r="D1141" s="84" t="s">
        <v>342</v>
      </c>
      <c r="E1141" s="85">
        <v>95.193406865016797</v>
      </c>
      <c r="F1141" s="91">
        <v>95.1509253251769</v>
      </c>
      <c r="G1141" s="86">
        <v>43.9112367534835</v>
      </c>
      <c r="H1141" s="86">
        <v>43.881113479778797</v>
      </c>
      <c r="I1141" s="86">
        <v>0.14000000000000001</v>
      </c>
      <c r="J1141" s="86">
        <v>0.12</v>
      </c>
      <c r="K1141" s="87">
        <v>0</v>
      </c>
      <c r="L1141" s="85">
        <v>0.37999998540699997</v>
      </c>
      <c r="M1141" s="86">
        <v>0</v>
      </c>
      <c r="N1141" s="86"/>
      <c r="O1141" s="86">
        <v>97.091405470677799</v>
      </c>
      <c r="P1141" s="86">
        <v>6.9000000000000006E-2</v>
      </c>
      <c r="Q1141" s="88">
        <v>0</v>
      </c>
      <c r="R1141" s="85">
        <v>0</v>
      </c>
      <c r="S1141" s="86">
        <v>0</v>
      </c>
      <c r="T1141" s="86">
        <v>0.52</v>
      </c>
      <c r="U1141" s="88">
        <v>0.471158896406834</v>
      </c>
      <c r="V1141" s="89"/>
      <c r="W1141" s="85">
        <v>58.1</v>
      </c>
      <c r="X1141" s="88"/>
      <c r="Y1141" s="85"/>
      <c r="Z1141" s="88"/>
      <c r="AA1141" s="85">
        <v>0.35</v>
      </c>
      <c r="AB1141" s="91">
        <v>0.35</v>
      </c>
      <c r="AC1141" s="86">
        <v>0.33</v>
      </c>
      <c r="AD1141" s="86">
        <v>0.33</v>
      </c>
      <c r="AE1141" s="86">
        <v>0</v>
      </c>
      <c r="AF1141" s="88">
        <v>0</v>
      </c>
      <c r="AG1141" s="85">
        <v>1.62500012632E-3</v>
      </c>
      <c r="AH1141" s="86">
        <v>1.2750000000000001E-3</v>
      </c>
      <c r="AI1141" s="88">
        <v>3.64775036889E-12</v>
      </c>
      <c r="AJ1141" s="150">
        <v>2.58</v>
      </c>
      <c r="AK1141" s="151">
        <v>27</v>
      </c>
    </row>
    <row r="1142" spans="1:37" x14ac:dyDescent="0.2">
      <c r="A1142" s="149" t="s">
        <v>2416</v>
      </c>
      <c r="B1142" s="66" t="s">
        <v>2417</v>
      </c>
      <c r="C1142" s="67">
        <v>44</v>
      </c>
      <c r="D1142" s="84" t="s">
        <v>342</v>
      </c>
      <c r="E1142" s="85">
        <v>95.603294488334896</v>
      </c>
      <c r="F1142" s="91">
        <v>95.584180895674507</v>
      </c>
      <c r="G1142" s="86">
        <v>36.829576257442703</v>
      </c>
      <c r="H1142" s="86">
        <v>36.819150661446201</v>
      </c>
      <c r="I1142" s="86">
        <v>0.15</v>
      </c>
      <c r="J1142" s="86">
        <v>0.16</v>
      </c>
      <c r="K1142" s="87">
        <v>0</v>
      </c>
      <c r="L1142" s="85">
        <v>0.18999999994899999</v>
      </c>
      <c r="M1142" s="86">
        <v>0</v>
      </c>
      <c r="N1142" s="86"/>
      <c r="O1142" s="86">
        <v>85.366569697616697</v>
      </c>
      <c r="P1142" s="86">
        <v>8.6999999999999994E-2</v>
      </c>
      <c r="Q1142" s="88">
        <v>5.79E-2</v>
      </c>
      <c r="R1142" s="85">
        <v>0</v>
      </c>
      <c r="S1142" s="86">
        <v>0</v>
      </c>
      <c r="T1142" s="86">
        <v>0.71</v>
      </c>
      <c r="U1142" s="88">
        <v>0.66839654333572696</v>
      </c>
      <c r="V1142" s="89"/>
      <c r="W1142" s="85">
        <v>53.1</v>
      </c>
      <c r="X1142" s="88">
        <v>53.1</v>
      </c>
      <c r="Y1142" s="85"/>
      <c r="Z1142" s="88"/>
      <c r="AA1142" s="85">
        <v>7.0000000000000007E-2</v>
      </c>
      <c r="AB1142" s="91">
        <v>7.0000000000000007E-2</v>
      </c>
      <c r="AC1142" s="86">
        <v>7.0000000000000007E-2</v>
      </c>
      <c r="AD1142" s="86">
        <v>7.0000000000000007E-2</v>
      </c>
      <c r="AE1142" s="86">
        <v>0</v>
      </c>
      <c r="AF1142" s="88">
        <v>0</v>
      </c>
      <c r="AG1142" s="85">
        <v>0.138430000094</v>
      </c>
      <c r="AH1142" s="86">
        <v>2.2650000000000001E-3</v>
      </c>
      <c r="AI1142" s="88">
        <v>0</v>
      </c>
      <c r="AJ1142" s="150">
        <v>1.92</v>
      </c>
      <c r="AK1142" s="151">
        <v>12</v>
      </c>
    </row>
    <row r="1143" spans="1:37" x14ac:dyDescent="0.2">
      <c r="A1143" s="149" t="s">
        <v>2418</v>
      </c>
      <c r="B1143" s="66" t="s">
        <v>2419</v>
      </c>
      <c r="C1143" s="67">
        <v>44</v>
      </c>
      <c r="D1143" s="84" t="s">
        <v>342</v>
      </c>
      <c r="E1143" s="85">
        <v>90.693646740399998</v>
      </c>
      <c r="F1143" s="91">
        <v>90.584899428875204</v>
      </c>
      <c r="G1143" s="86">
        <v>30.4863018664261</v>
      </c>
      <c r="H1143" s="86">
        <v>30.405748302333599</v>
      </c>
      <c r="I1143" s="86">
        <v>0.08</v>
      </c>
      <c r="J1143" s="86">
        <v>0.1</v>
      </c>
      <c r="K1143" s="87">
        <v>0</v>
      </c>
      <c r="L1143" s="85">
        <v>2.99999999859E-2</v>
      </c>
      <c r="M1143" s="86">
        <v>0</v>
      </c>
      <c r="N1143" s="86"/>
      <c r="O1143" s="86">
        <v>71.485172289590594</v>
      </c>
      <c r="P1143" s="86">
        <v>0.11899999999999999</v>
      </c>
      <c r="Q1143" s="88">
        <v>0</v>
      </c>
      <c r="R1143" s="85">
        <v>0</v>
      </c>
      <c r="S1143" s="86">
        <v>0</v>
      </c>
      <c r="T1143" s="86">
        <v>0.57999999999999996</v>
      </c>
      <c r="U1143" s="88">
        <v>8.4581242297065401E-2</v>
      </c>
      <c r="V1143" s="89"/>
      <c r="W1143" s="85"/>
      <c r="X1143" s="88"/>
      <c r="Y1143" s="85"/>
      <c r="Z1143" s="88">
        <v>100</v>
      </c>
      <c r="AA1143" s="85">
        <v>0.04</v>
      </c>
      <c r="AB1143" s="91">
        <v>0.1</v>
      </c>
      <c r="AC1143" s="86">
        <v>0.03</v>
      </c>
      <c r="AD1143" s="86">
        <v>7.0000000000000007E-2</v>
      </c>
      <c r="AE1143" s="86">
        <v>0</v>
      </c>
      <c r="AF1143" s="88">
        <v>0.27200001465399998</v>
      </c>
      <c r="AG1143" s="85">
        <v>0</v>
      </c>
      <c r="AH1143" s="86">
        <v>1.0089999999999999E-3</v>
      </c>
      <c r="AI1143" s="88">
        <v>0</v>
      </c>
      <c r="AJ1143" s="150">
        <v>1.36</v>
      </c>
      <c r="AK1143" s="151">
        <v>5</v>
      </c>
    </row>
    <row r="1144" spans="1:37" x14ac:dyDescent="0.2">
      <c r="A1144" s="149" t="s">
        <v>2420</v>
      </c>
      <c r="B1144" s="66" t="s">
        <v>2421</v>
      </c>
      <c r="C1144" s="67">
        <v>44</v>
      </c>
      <c r="D1144" s="84" t="s">
        <v>342</v>
      </c>
      <c r="E1144" s="85">
        <v>96.105078649639196</v>
      </c>
      <c r="F1144" s="91">
        <v>96.081176443807095</v>
      </c>
      <c r="G1144" s="86">
        <v>36.523708711784899</v>
      </c>
      <c r="H1144" s="86">
        <v>36.521432311229503</v>
      </c>
      <c r="I1144" s="86">
        <v>0.09</v>
      </c>
      <c r="J1144" s="86">
        <v>0.14000000000000001</v>
      </c>
      <c r="K1144" s="87">
        <v>0</v>
      </c>
      <c r="L1144" s="85">
        <v>8.0000000001700003E-2</v>
      </c>
      <c r="M1144" s="86">
        <v>0</v>
      </c>
      <c r="N1144" s="86"/>
      <c r="O1144" s="86">
        <v>73.349460145141293</v>
      </c>
      <c r="P1144" s="86">
        <v>6.5000000000000002E-2</v>
      </c>
      <c r="Q1144" s="88">
        <v>5.0599999999999999E-2</v>
      </c>
      <c r="R1144" s="85">
        <v>0</v>
      </c>
      <c r="S1144" s="86">
        <v>0</v>
      </c>
      <c r="T1144" s="86">
        <v>1.04</v>
      </c>
      <c r="U1144" s="88">
        <v>0.28910287054110001</v>
      </c>
      <c r="V1144" s="89"/>
      <c r="W1144" s="85">
        <v>57.366666666699999</v>
      </c>
      <c r="X1144" s="88"/>
      <c r="Y1144" s="85"/>
      <c r="Z1144" s="88"/>
      <c r="AA1144" s="85">
        <v>0.02</v>
      </c>
      <c r="AB1144" s="91">
        <v>0.02</v>
      </c>
      <c r="AC1144" s="86">
        <v>0.02</v>
      </c>
      <c r="AD1144" s="86">
        <v>0.02</v>
      </c>
      <c r="AE1144" s="86">
        <v>0</v>
      </c>
      <c r="AF1144" s="88">
        <v>0</v>
      </c>
      <c r="AG1144" s="85">
        <v>9.8429999941199997E-2</v>
      </c>
      <c r="AH1144" s="86">
        <v>9.9700000000000006E-4</v>
      </c>
      <c r="AI1144" s="88">
        <v>0</v>
      </c>
      <c r="AJ1144" s="150">
        <v>1.82</v>
      </c>
      <c r="AK1144" s="151">
        <v>12</v>
      </c>
    </row>
    <row r="1145" spans="1:37" x14ac:dyDescent="0.2">
      <c r="A1145" s="149" t="s">
        <v>2422</v>
      </c>
      <c r="B1145" s="66" t="s">
        <v>2422</v>
      </c>
      <c r="C1145" s="67">
        <v>44</v>
      </c>
      <c r="D1145" s="84" t="s">
        <v>342</v>
      </c>
      <c r="E1145" s="85">
        <v>97.981825277359604</v>
      </c>
      <c r="F1145" s="91">
        <v>97.981825277359604</v>
      </c>
      <c r="G1145" s="86">
        <v>39.244299492668802</v>
      </c>
      <c r="H1145" s="86">
        <v>39.244299492668802</v>
      </c>
      <c r="I1145" s="86">
        <v>0.11</v>
      </c>
      <c r="J1145" s="86">
        <v>0.08</v>
      </c>
      <c r="K1145" s="87">
        <v>0</v>
      </c>
      <c r="L1145" s="85">
        <v>2.99999995232E-2</v>
      </c>
      <c r="M1145" s="86">
        <v>0</v>
      </c>
      <c r="N1145" s="86"/>
      <c r="O1145" s="86">
        <v>67.902350813743197</v>
      </c>
      <c r="P1145" s="86">
        <v>7.2999999999999995E-2</v>
      </c>
      <c r="Q1145" s="88">
        <v>0</v>
      </c>
      <c r="R1145" s="85">
        <v>0</v>
      </c>
      <c r="S1145" s="86">
        <v>0</v>
      </c>
      <c r="T1145" s="86">
        <v>0.47</v>
      </c>
      <c r="U1145" s="88">
        <v>0.42788649160952202</v>
      </c>
      <c r="V1145" s="89"/>
      <c r="W1145" s="85">
        <v>58.066287605058299</v>
      </c>
      <c r="X1145" s="88">
        <v>56.766666666699997</v>
      </c>
      <c r="Y1145" s="85"/>
      <c r="Z1145" s="88"/>
      <c r="AA1145" s="85">
        <v>0.16</v>
      </c>
      <c r="AB1145" s="91">
        <v>0.16</v>
      </c>
      <c r="AC1145" s="86">
        <v>0.04</v>
      </c>
      <c r="AD1145" s="86">
        <v>0.04</v>
      </c>
      <c r="AE1145" s="86">
        <v>0</v>
      </c>
      <c r="AF1145" s="88">
        <v>0</v>
      </c>
      <c r="AG1145" s="85">
        <v>3.2500018092500001E-4</v>
      </c>
      <c r="AH1145" s="86">
        <v>4.35E-4</v>
      </c>
      <c r="AI1145" s="88">
        <v>2.47631178893E-12</v>
      </c>
      <c r="AJ1145" s="150">
        <v>1.61</v>
      </c>
      <c r="AK1145" s="151">
        <v>8</v>
      </c>
    </row>
    <row r="1146" spans="1:37" x14ac:dyDescent="0.2">
      <c r="A1146" s="149" t="s">
        <v>2423</v>
      </c>
      <c r="B1146" s="66" t="s">
        <v>2423</v>
      </c>
      <c r="C1146" s="67">
        <v>44</v>
      </c>
      <c r="D1146" s="84" t="s">
        <v>342</v>
      </c>
      <c r="E1146" s="85">
        <v>97.921201654684893</v>
      </c>
      <c r="F1146" s="91">
        <v>97.917185429133696</v>
      </c>
      <c r="G1146" s="86">
        <v>29.8550142576007</v>
      </c>
      <c r="H1146" s="86">
        <v>29.8550142576007</v>
      </c>
      <c r="I1146" s="86">
        <v>0.16</v>
      </c>
      <c r="J1146" s="86">
        <v>0.1</v>
      </c>
      <c r="K1146" s="87">
        <v>0</v>
      </c>
      <c r="L1146" s="85">
        <v>1.0000000334399999E-2</v>
      </c>
      <c r="M1146" s="86">
        <v>0</v>
      </c>
      <c r="N1146" s="86"/>
      <c r="O1146" s="86">
        <v>72.155713687735499</v>
      </c>
      <c r="P1146" s="86">
        <v>7.2999999999999995E-2</v>
      </c>
      <c r="Q1146" s="88">
        <v>1.78E-2</v>
      </c>
      <c r="R1146" s="85">
        <v>0</v>
      </c>
      <c r="S1146" s="86">
        <v>0</v>
      </c>
      <c r="T1146" s="86">
        <v>0.83</v>
      </c>
      <c r="U1146" s="88">
        <v>0.33414996586208301</v>
      </c>
      <c r="V1146" s="89"/>
      <c r="W1146" s="85">
        <v>59.5333333333</v>
      </c>
      <c r="X1146" s="88">
        <v>59.5333333333</v>
      </c>
      <c r="Y1146" s="85"/>
      <c r="Z1146" s="88"/>
      <c r="AA1146" s="85">
        <v>0.18</v>
      </c>
      <c r="AB1146" s="91">
        <v>0.18</v>
      </c>
      <c r="AC1146" s="86">
        <v>0.1</v>
      </c>
      <c r="AD1146" s="86">
        <v>0.1</v>
      </c>
      <c r="AE1146" s="86">
        <v>0</v>
      </c>
      <c r="AF1146" s="88">
        <v>0</v>
      </c>
      <c r="AG1146" s="85">
        <v>5.00499994795E-2</v>
      </c>
      <c r="AH1146" s="86">
        <v>1.0120000000000001E-3</v>
      </c>
      <c r="AI1146" s="88">
        <v>1.7543500769000001E-12</v>
      </c>
      <c r="AJ1146" s="150">
        <v>1.22</v>
      </c>
      <c r="AK1146" s="151">
        <v>4</v>
      </c>
    </row>
    <row r="1147" spans="1:37" x14ac:dyDescent="0.2">
      <c r="A1147" s="149" t="s">
        <v>2424</v>
      </c>
      <c r="B1147" s="66" t="s">
        <v>2424</v>
      </c>
      <c r="C1147" s="67">
        <v>44</v>
      </c>
      <c r="D1147" s="84" t="s">
        <v>342</v>
      </c>
      <c r="E1147" s="85">
        <v>99.101729435726</v>
      </c>
      <c r="F1147" s="91">
        <v>99.007546414570101</v>
      </c>
      <c r="G1147" s="86">
        <v>33.745776480144997</v>
      </c>
      <c r="H1147" s="86">
        <v>33.705748696153798</v>
      </c>
      <c r="I1147" s="86">
        <v>0.41</v>
      </c>
      <c r="J1147" s="86">
        <v>0.17</v>
      </c>
      <c r="K1147" s="87">
        <v>0</v>
      </c>
      <c r="L1147" s="85">
        <v>0</v>
      </c>
      <c r="M1147" s="86">
        <v>0</v>
      </c>
      <c r="N1147" s="86"/>
      <c r="O1147" s="86">
        <v>58.2950910860798</v>
      </c>
      <c r="P1147" s="86">
        <v>4.7E-2</v>
      </c>
      <c r="Q1147" s="88">
        <v>2.6200000000000001E-2</v>
      </c>
      <c r="R1147" s="85">
        <v>0</v>
      </c>
      <c r="S1147" s="86">
        <v>0</v>
      </c>
      <c r="T1147" s="86">
        <v>0.56999999999999995</v>
      </c>
      <c r="U1147" s="88">
        <v>0.140097243969343</v>
      </c>
      <c r="V1147" s="89"/>
      <c r="W1147" s="85">
        <v>59.5333333333</v>
      </c>
      <c r="X1147" s="88">
        <v>59.5333333333</v>
      </c>
      <c r="Y1147" s="85"/>
      <c r="Z1147" s="88"/>
      <c r="AA1147" s="85">
        <v>0</v>
      </c>
      <c r="AB1147" s="91">
        <v>0</v>
      </c>
      <c r="AC1147" s="86">
        <v>0</v>
      </c>
      <c r="AD1147" s="86">
        <v>0</v>
      </c>
      <c r="AE1147" s="86">
        <v>0</v>
      </c>
      <c r="AF1147" s="88">
        <v>0</v>
      </c>
      <c r="AG1147" s="85">
        <v>3.2499999980100001E-3</v>
      </c>
      <c r="AH1147" s="86">
        <v>1.183E-3</v>
      </c>
      <c r="AI1147" s="88">
        <v>0</v>
      </c>
      <c r="AJ1147" s="150">
        <v>1.07</v>
      </c>
      <c r="AK1147" s="151">
        <v>2</v>
      </c>
    </row>
    <row r="1148" spans="1:37" x14ac:dyDescent="0.2">
      <c r="A1148" s="149" t="s">
        <v>2425</v>
      </c>
      <c r="B1148" s="66" t="s">
        <v>2426</v>
      </c>
      <c r="C1148" s="67">
        <v>44</v>
      </c>
      <c r="D1148" s="84" t="s">
        <v>342</v>
      </c>
      <c r="E1148" s="85">
        <v>97.6618574930676</v>
      </c>
      <c r="F1148" s="91">
        <v>97.613631796809102</v>
      </c>
      <c r="G1148" s="86">
        <v>44.206084475344603</v>
      </c>
      <c r="H1148" s="86">
        <v>44.189205481654099</v>
      </c>
      <c r="I1148" s="86">
        <v>0.16</v>
      </c>
      <c r="J1148" s="86">
        <v>0.15</v>
      </c>
      <c r="K1148" s="87">
        <v>0</v>
      </c>
      <c r="L1148" s="85">
        <v>9.9999999979900004E-3</v>
      </c>
      <c r="M1148" s="86">
        <v>0</v>
      </c>
      <c r="N1148" s="86"/>
      <c r="O1148" s="86">
        <v>63.7306331584726</v>
      </c>
      <c r="P1148" s="86">
        <v>8.1000000000000003E-2</v>
      </c>
      <c r="Q1148" s="88">
        <v>0</v>
      </c>
      <c r="R1148" s="85">
        <v>0</v>
      </c>
      <c r="S1148" s="86">
        <v>0</v>
      </c>
      <c r="T1148" s="86">
        <v>0.67</v>
      </c>
      <c r="U1148" s="88">
        <v>0.24032471968814101</v>
      </c>
      <c r="V1148" s="89"/>
      <c r="W1148" s="85"/>
      <c r="X1148" s="88"/>
      <c r="Y1148" s="85"/>
      <c r="Z1148" s="88"/>
      <c r="AA1148" s="85">
        <v>0.46</v>
      </c>
      <c r="AB1148" s="91">
        <v>0.46</v>
      </c>
      <c r="AC1148" s="86">
        <v>0.13</v>
      </c>
      <c r="AD1148" s="86">
        <v>0.13</v>
      </c>
      <c r="AE1148" s="86">
        <v>0</v>
      </c>
      <c r="AF1148" s="88">
        <v>0</v>
      </c>
      <c r="AG1148" s="85">
        <v>3.1524998693299999E-2</v>
      </c>
      <c r="AH1148" s="86">
        <v>1.714E-3</v>
      </c>
      <c r="AI1148" s="88">
        <v>0</v>
      </c>
      <c r="AJ1148" s="150">
        <v>1.24</v>
      </c>
      <c r="AK1148" s="151">
        <v>6</v>
      </c>
    </row>
    <row r="1149" spans="1:37" x14ac:dyDescent="0.2">
      <c r="A1149" s="149" t="s">
        <v>2427</v>
      </c>
      <c r="B1149" s="66" t="s">
        <v>2427</v>
      </c>
      <c r="C1149" s="67">
        <v>44</v>
      </c>
      <c r="D1149" s="84" t="s">
        <v>342</v>
      </c>
      <c r="E1149" s="85">
        <v>98.839807782781094</v>
      </c>
      <c r="F1149" s="91">
        <v>98.789401169433404</v>
      </c>
      <c r="G1149" s="86">
        <v>33.016331742724603</v>
      </c>
      <c r="H1149" s="86">
        <v>32.991128436050801</v>
      </c>
      <c r="I1149" s="86">
        <v>0.47</v>
      </c>
      <c r="J1149" s="86">
        <v>0.16</v>
      </c>
      <c r="K1149" s="87">
        <v>0</v>
      </c>
      <c r="L1149" s="85">
        <v>0</v>
      </c>
      <c r="M1149" s="86">
        <v>0</v>
      </c>
      <c r="N1149" s="86">
        <v>41.422287390029297</v>
      </c>
      <c r="O1149" s="86">
        <v>58.927538626786699</v>
      </c>
      <c r="P1149" s="86">
        <v>0.125</v>
      </c>
      <c r="Q1149" s="88">
        <v>9.3299999999999994E-2</v>
      </c>
      <c r="R1149" s="85">
        <v>0</v>
      </c>
      <c r="S1149" s="86">
        <v>0</v>
      </c>
      <c r="T1149" s="86">
        <v>1.42</v>
      </c>
      <c r="U1149" s="88">
        <v>3.6964849788292203E-2</v>
      </c>
      <c r="V1149" s="89"/>
      <c r="W1149" s="85">
        <v>58.935369584333301</v>
      </c>
      <c r="X1149" s="88">
        <v>59.9666666667</v>
      </c>
      <c r="Y1149" s="85">
        <v>-100</v>
      </c>
      <c r="Z1149" s="88"/>
      <c r="AA1149" s="85">
        <v>0</v>
      </c>
      <c r="AB1149" s="91">
        <v>0</v>
      </c>
      <c r="AC1149" s="86">
        <v>0</v>
      </c>
      <c r="AD1149" s="86">
        <v>0</v>
      </c>
      <c r="AE1149" s="86">
        <v>0</v>
      </c>
      <c r="AF1149" s="88">
        <v>0</v>
      </c>
      <c r="AG1149" s="85">
        <v>0</v>
      </c>
      <c r="AH1149" s="86">
        <v>1.5590000000000001E-3</v>
      </c>
      <c r="AI1149" s="88">
        <v>0</v>
      </c>
      <c r="AJ1149" s="150">
        <v>1.0900000000000001</v>
      </c>
      <c r="AK1149" s="151">
        <v>2</v>
      </c>
    </row>
    <row r="1150" spans="1:37" x14ac:dyDescent="0.2">
      <c r="A1150" s="149" t="s">
        <v>2428</v>
      </c>
      <c r="B1150" s="66" t="s">
        <v>2429</v>
      </c>
      <c r="C1150" s="67">
        <v>44</v>
      </c>
      <c r="D1150" s="84" t="s">
        <v>342</v>
      </c>
      <c r="E1150" s="85">
        <v>97.969849695812997</v>
      </c>
      <c r="F1150" s="91">
        <v>97.864726231659304</v>
      </c>
      <c r="G1150" s="86">
        <v>35.898544673744503</v>
      </c>
      <c r="H1150" s="86">
        <v>35.845610163426002</v>
      </c>
      <c r="I1150" s="86">
        <v>0.14000000000000001</v>
      </c>
      <c r="J1150" s="86">
        <v>0.1</v>
      </c>
      <c r="K1150" s="87">
        <v>0</v>
      </c>
      <c r="L1150" s="85">
        <v>8.2819953986700002E-10</v>
      </c>
      <c r="M1150" s="86">
        <v>0</v>
      </c>
      <c r="N1150" s="86"/>
      <c r="O1150" s="86">
        <v>70.910075839653302</v>
      </c>
      <c r="P1150" s="86">
        <v>7.2999999999999995E-2</v>
      </c>
      <c r="Q1150" s="88">
        <v>0</v>
      </c>
      <c r="R1150" s="85">
        <v>0</v>
      </c>
      <c r="S1150" s="86">
        <v>0</v>
      </c>
      <c r="T1150" s="86">
        <v>0.53</v>
      </c>
      <c r="U1150" s="88">
        <v>0.11854348085411</v>
      </c>
      <c r="V1150" s="89"/>
      <c r="W1150" s="85">
        <v>59.9666666667</v>
      </c>
      <c r="X1150" s="88"/>
      <c r="Y1150" s="85"/>
      <c r="Z1150" s="88"/>
      <c r="AA1150" s="85">
        <v>0.04</v>
      </c>
      <c r="AB1150" s="91">
        <v>0.04</v>
      </c>
      <c r="AC1150" s="86">
        <v>0.03</v>
      </c>
      <c r="AD1150" s="86">
        <v>0.03</v>
      </c>
      <c r="AE1150" s="86">
        <v>0</v>
      </c>
      <c r="AF1150" s="88">
        <v>0</v>
      </c>
      <c r="AG1150" s="85">
        <v>1.5599999901699999E-2</v>
      </c>
      <c r="AH1150" s="86">
        <v>1.072E-3</v>
      </c>
      <c r="AI1150" s="88">
        <v>3.09314158896E-12</v>
      </c>
      <c r="AJ1150" s="150">
        <v>1.1499999999999999</v>
      </c>
      <c r="AK1150" s="151">
        <v>4</v>
      </c>
    </row>
    <row r="1151" spans="1:37" x14ac:dyDescent="0.2">
      <c r="A1151" s="149" t="s">
        <v>2430</v>
      </c>
      <c r="B1151" s="66" t="s">
        <v>2431</v>
      </c>
      <c r="C1151" s="67">
        <v>44</v>
      </c>
      <c r="D1151" s="84" t="s">
        <v>342</v>
      </c>
      <c r="E1151" s="85">
        <v>95.456803163765102</v>
      </c>
      <c r="F1151" s="91">
        <v>95.377583290894094</v>
      </c>
      <c r="G1151" s="86">
        <v>49.032071473929697</v>
      </c>
      <c r="H1151" s="86">
        <v>49.023269265833001</v>
      </c>
      <c r="I1151" s="86">
        <v>0.72</v>
      </c>
      <c r="J1151" s="86">
        <v>0.28999999999999998</v>
      </c>
      <c r="K1151" s="87">
        <v>0</v>
      </c>
      <c r="L1151" s="85">
        <v>0.119999999941</v>
      </c>
      <c r="M1151" s="86">
        <v>0</v>
      </c>
      <c r="N1151" s="86">
        <v>11.6597724922441</v>
      </c>
      <c r="O1151" s="86">
        <v>70.844896042351493</v>
      </c>
      <c r="P1151" s="86">
        <v>8.2000000000000003E-2</v>
      </c>
      <c r="Q1151" s="88">
        <v>0.2026</v>
      </c>
      <c r="R1151" s="85">
        <v>0</v>
      </c>
      <c r="S1151" s="86">
        <v>0</v>
      </c>
      <c r="T1151" s="86">
        <v>1.1599999999999999</v>
      </c>
      <c r="U1151" s="88">
        <v>0.63941754531565398</v>
      </c>
      <c r="V1151" s="89"/>
      <c r="W1151" s="85">
        <v>60.089250090407901</v>
      </c>
      <c r="X1151" s="88">
        <v>56.8</v>
      </c>
      <c r="Y1151" s="85"/>
      <c r="Z1151" s="88"/>
      <c r="AA1151" s="85">
        <v>0.15</v>
      </c>
      <c r="AB1151" s="91">
        <v>0.15</v>
      </c>
      <c r="AC1151" s="86">
        <v>0.15</v>
      </c>
      <c r="AD1151" s="86">
        <v>0.15</v>
      </c>
      <c r="AE1151" s="86">
        <v>0</v>
      </c>
      <c r="AF1151" s="88">
        <v>0</v>
      </c>
      <c r="AG1151" s="85">
        <v>0.16572499969999999</v>
      </c>
      <c r="AH1151" s="86">
        <v>3.6800000000000001E-3</v>
      </c>
      <c r="AI1151" s="88">
        <v>0</v>
      </c>
      <c r="AJ1151" s="150">
        <v>1.56</v>
      </c>
      <c r="AK1151" s="151">
        <v>10</v>
      </c>
    </row>
    <row r="1152" spans="1:37" x14ac:dyDescent="0.2">
      <c r="A1152" s="149" t="s">
        <v>2432</v>
      </c>
      <c r="B1152" s="66" t="s">
        <v>2433</v>
      </c>
      <c r="C1152" s="67">
        <v>44</v>
      </c>
      <c r="D1152" s="84" t="s">
        <v>342</v>
      </c>
      <c r="E1152" s="85">
        <v>90.857628456911101</v>
      </c>
      <c r="F1152" s="91">
        <v>90.857628456911101</v>
      </c>
      <c r="G1152" s="86">
        <v>53.951568114448598</v>
      </c>
      <c r="H1152" s="86">
        <v>53.951568114448598</v>
      </c>
      <c r="I1152" s="86">
        <v>0.56999999999999995</v>
      </c>
      <c r="J1152" s="86">
        <v>0.28999999999999998</v>
      </c>
      <c r="K1152" s="87">
        <v>0</v>
      </c>
      <c r="L1152" s="85">
        <v>0.190000000108</v>
      </c>
      <c r="M1152" s="86">
        <v>0</v>
      </c>
      <c r="N1152" s="86"/>
      <c r="O1152" s="86">
        <v>73.496230829217595</v>
      </c>
      <c r="P1152" s="86">
        <v>0.20599999999999999</v>
      </c>
      <c r="Q1152" s="88">
        <v>8.1799999999999998E-2</v>
      </c>
      <c r="R1152" s="85">
        <v>0</v>
      </c>
      <c r="S1152" s="86">
        <v>0</v>
      </c>
      <c r="T1152" s="86">
        <v>0.92</v>
      </c>
      <c r="U1152" s="88">
        <v>0.79225411015276304</v>
      </c>
      <c r="V1152" s="89"/>
      <c r="W1152" s="85">
        <v>49.092229996847699</v>
      </c>
      <c r="X1152" s="88">
        <v>47.7</v>
      </c>
      <c r="Y1152" s="85"/>
      <c r="Z1152" s="88"/>
      <c r="AA1152" s="85">
        <v>0.05</v>
      </c>
      <c r="AB1152" s="91">
        <v>0.05</v>
      </c>
      <c r="AC1152" s="86">
        <v>0.05</v>
      </c>
      <c r="AD1152" s="86">
        <v>0.05</v>
      </c>
      <c r="AE1152" s="86">
        <v>0</v>
      </c>
      <c r="AF1152" s="88">
        <v>0</v>
      </c>
      <c r="AG1152" s="85">
        <v>0.50012400063499995</v>
      </c>
      <c r="AH1152" s="86">
        <v>3.4970000000000001E-3</v>
      </c>
      <c r="AI1152" s="88">
        <v>0</v>
      </c>
      <c r="AJ1152" s="150">
        <v>1.78</v>
      </c>
      <c r="AK1152" s="151">
        <v>13</v>
      </c>
    </row>
    <row r="1153" spans="1:37" x14ac:dyDescent="0.2">
      <c r="A1153" s="149" t="s">
        <v>2434</v>
      </c>
      <c r="B1153" s="66" t="s">
        <v>2435</v>
      </c>
      <c r="C1153" s="67">
        <v>44</v>
      </c>
      <c r="D1153" s="84" t="s">
        <v>342</v>
      </c>
      <c r="E1153" s="85">
        <v>99.363761176037201</v>
      </c>
      <c r="F1153" s="91">
        <v>99.199120427731103</v>
      </c>
      <c r="G1153" s="86">
        <v>29.3417718693143</v>
      </c>
      <c r="H1153" s="86">
        <v>29.2558238176562</v>
      </c>
      <c r="I1153" s="86">
        <v>0.74</v>
      </c>
      <c r="J1153" s="86">
        <v>0.08</v>
      </c>
      <c r="K1153" s="87">
        <v>0</v>
      </c>
      <c r="L1153" s="85">
        <v>0</v>
      </c>
      <c r="M1153" s="86">
        <v>0</v>
      </c>
      <c r="N1153" s="86"/>
      <c r="O1153" s="86">
        <v>49.726103968697601</v>
      </c>
      <c r="P1153" s="86">
        <v>0.124</v>
      </c>
      <c r="Q1153" s="88">
        <v>6.2E-2</v>
      </c>
      <c r="R1153" s="85">
        <v>0</v>
      </c>
      <c r="S1153" s="86">
        <v>0</v>
      </c>
      <c r="T1153" s="86">
        <v>1.42</v>
      </c>
      <c r="U1153" s="88">
        <v>1.11620846309257E-3</v>
      </c>
      <c r="V1153" s="89"/>
      <c r="W1153" s="85">
        <v>59.710956793722701</v>
      </c>
      <c r="X1153" s="88">
        <v>59.3</v>
      </c>
      <c r="Y1153" s="85">
        <v>-100</v>
      </c>
      <c r="Z1153" s="88"/>
      <c r="AA1153" s="85">
        <v>0</v>
      </c>
      <c r="AB1153" s="91">
        <v>0</v>
      </c>
      <c r="AC1153" s="86">
        <v>0</v>
      </c>
      <c r="AD1153" s="86">
        <v>0</v>
      </c>
      <c r="AE1153" s="86">
        <v>0</v>
      </c>
      <c r="AF1153" s="88">
        <v>0</v>
      </c>
      <c r="AG1153" s="85">
        <v>1.6860000021000001E-3</v>
      </c>
      <c r="AH1153" s="86">
        <v>1.5870000000000001E-3</v>
      </c>
      <c r="AI1153" s="88">
        <v>0</v>
      </c>
      <c r="AJ1153" s="150">
        <v>1.02</v>
      </c>
      <c r="AK1153" s="151">
        <v>0</v>
      </c>
    </row>
    <row r="1154" spans="1:37" x14ac:dyDescent="0.2">
      <c r="A1154" s="149" t="s">
        <v>2436</v>
      </c>
      <c r="B1154" s="66" t="s">
        <v>2436</v>
      </c>
      <c r="C1154" s="67">
        <v>44</v>
      </c>
      <c r="D1154" s="84" t="s">
        <v>342</v>
      </c>
      <c r="E1154" s="85">
        <v>95.482419670962798</v>
      </c>
      <c r="F1154" s="91">
        <v>95.239650769139402</v>
      </c>
      <c r="G1154" s="86">
        <v>40.689404288174799</v>
      </c>
      <c r="H1154" s="86">
        <v>40.638177822652501</v>
      </c>
      <c r="I1154" s="86">
        <v>0.08</v>
      </c>
      <c r="J1154" s="86">
        <v>0.04</v>
      </c>
      <c r="K1154" s="87">
        <v>0</v>
      </c>
      <c r="L1154" s="85">
        <v>9.9999999932899996E-3</v>
      </c>
      <c r="M1154" s="86">
        <v>0</v>
      </c>
      <c r="N1154" s="86"/>
      <c r="O1154" s="86">
        <v>77.714341482457399</v>
      </c>
      <c r="P1154" s="86">
        <v>0.161</v>
      </c>
      <c r="Q1154" s="88">
        <v>0</v>
      </c>
      <c r="R1154" s="85">
        <v>0</v>
      </c>
      <c r="S1154" s="86">
        <v>0</v>
      </c>
      <c r="T1154" s="86">
        <v>0.85</v>
      </c>
      <c r="U1154" s="88">
        <v>0.42020549979212501</v>
      </c>
      <c r="V1154" s="89"/>
      <c r="W1154" s="85"/>
      <c r="X1154" s="88"/>
      <c r="Y1154" s="85"/>
      <c r="Z1154" s="88"/>
      <c r="AA1154" s="85">
        <v>0</v>
      </c>
      <c r="AB1154" s="91">
        <v>0</v>
      </c>
      <c r="AC1154" s="86">
        <v>0</v>
      </c>
      <c r="AD1154" s="86">
        <v>0</v>
      </c>
      <c r="AE1154" s="86">
        <v>0</v>
      </c>
      <c r="AF1154" s="88">
        <v>0</v>
      </c>
      <c r="AG1154" s="85">
        <v>0.27332499985499997</v>
      </c>
      <c r="AH1154" s="86">
        <v>5.4600000000000004E-4</v>
      </c>
      <c r="AI1154" s="88">
        <v>0</v>
      </c>
      <c r="AJ1154" s="150">
        <v>1.34</v>
      </c>
      <c r="AK1154" s="151">
        <v>7</v>
      </c>
    </row>
    <row r="1155" spans="1:37" x14ac:dyDescent="0.2">
      <c r="A1155" s="149" t="s">
        <v>2437</v>
      </c>
      <c r="B1155" s="66" t="s">
        <v>2438</v>
      </c>
      <c r="C1155" s="67">
        <v>44</v>
      </c>
      <c r="D1155" s="84" t="s">
        <v>342</v>
      </c>
      <c r="E1155" s="85">
        <v>91.259403440475594</v>
      </c>
      <c r="F1155" s="91">
        <v>90.959545478457599</v>
      </c>
      <c r="G1155" s="86">
        <v>38.407245690637801</v>
      </c>
      <c r="H1155" s="86">
        <v>38.208217160292499</v>
      </c>
      <c r="I1155" s="86">
        <v>0.28999999999999998</v>
      </c>
      <c r="J1155" s="86">
        <v>0.15</v>
      </c>
      <c r="K1155" s="87">
        <v>0</v>
      </c>
      <c r="L1155" s="85">
        <v>0.63000000017500002</v>
      </c>
      <c r="M1155" s="86">
        <v>0</v>
      </c>
      <c r="N1155" s="86">
        <v>6.3393528969149697</v>
      </c>
      <c r="O1155" s="86">
        <v>41.992683985367997</v>
      </c>
      <c r="P1155" s="86">
        <v>0.21</v>
      </c>
      <c r="Q1155" s="88">
        <v>4.87E-2</v>
      </c>
      <c r="R1155" s="85">
        <v>0</v>
      </c>
      <c r="S1155" s="86">
        <v>0</v>
      </c>
      <c r="T1155" s="86">
        <v>0.81</v>
      </c>
      <c r="U1155" s="88">
        <v>0.61199081137005296</v>
      </c>
      <c r="V1155" s="89"/>
      <c r="W1155" s="85"/>
      <c r="X1155" s="88"/>
      <c r="Y1155" s="85"/>
      <c r="Z1155" s="88"/>
      <c r="AA1155" s="85">
        <v>0.04</v>
      </c>
      <c r="AB1155" s="91">
        <v>0.08</v>
      </c>
      <c r="AC1155" s="86">
        <v>0</v>
      </c>
      <c r="AD1155" s="86">
        <v>0</v>
      </c>
      <c r="AE1155" s="86">
        <v>0</v>
      </c>
      <c r="AF1155" s="88">
        <v>0</v>
      </c>
      <c r="AG1155" s="85">
        <v>0.77958000005500006</v>
      </c>
      <c r="AH1155" s="86">
        <v>1.6310000000000001E-3</v>
      </c>
      <c r="AI1155" s="88">
        <v>0</v>
      </c>
      <c r="AJ1155" s="150">
        <v>1.1399999999999999</v>
      </c>
      <c r="AK1155" s="151">
        <v>3</v>
      </c>
    </row>
    <row r="1156" spans="1:37" x14ac:dyDescent="0.2">
      <c r="A1156" s="149" t="s">
        <v>2439</v>
      </c>
      <c r="B1156" s="66" t="s">
        <v>2440</v>
      </c>
      <c r="C1156" s="67">
        <v>44</v>
      </c>
      <c r="D1156" s="84" t="s">
        <v>342</v>
      </c>
      <c r="E1156" s="85">
        <v>97.6798792419075</v>
      </c>
      <c r="F1156" s="91">
        <v>97.593224129255901</v>
      </c>
      <c r="G1156" s="86">
        <v>31.854838709677399</v>
      </c>
      <c r="H1156" s="86">
        <v>31.840862078604601</v>
      </c>
      <c r="I1156" s="86">
        <v>0.2</v>
      </c>
      <c r="J1156" s="86">
        <v>0.13</v>
      </c>
      <c r="K1156" s="87">
        <v>0</v>
      </c>
      <c r="L1156" s="85">
        <v>0</v>
      </c>
      <c r="M1156" s="86">
        <v>2.7697785502799901E-3</v>
      </c>
      <c r="N1156" s="86">
        <v>5.1112741501589598</v>
      </c>
      <c r="O1156" s="86">
        <v>39.334066517501597</v>
      </c>
      <c r="P1156" s="86">
        <v>0.11799999999999999</v>
      </c>
      <c r="Q1156" s="88">
        <v>0.37269999999999998</v>
      </c>
      <c r="R1156" s="85">
        <v>3.77358490566038E-2</v>
      </c>
      <c r="S1156" s="86">
        <v>0</v>
      </c>
      <c r="T1156" s="86">
        <v>1.96</v>
      </c>
      <c r="U1156" s="88">
        <v>1.1181304858276999E-2</v>
      </c>
      <c r="V1156" s="89"/>
      <c r="W1156" s="85">
        <v>47.333333333299997</v>
      </c>
      <c r="X1156" s="88">
        <v>47.333333333299997</v>
      </c>
      <c r="Y1156" s="85"/>
      <c r="Z1156" s="88"/>
      <c r="AA1156" s="85">
        <v>0.23</v>
      </c>
      <c r="AB1156" s="91">
        <v>0.23</v>
      </c>
      <c r="AC1156" s="86">
        <v>0</v>
      </c>
      <c r="AD1156" s="86">
        <v>0</v>
      </c>
      <c r="AE1156" s="86">
        <v>0</v>
      </c>
      <c r="AF1156" s="88">
        <v>0.27759999049700002</v>
      </c>
      <c r="AG1156" s="85">
        <v>1.35670000046E-2</v>
      </c>
      <c r="AH1156" s="86">
        <v>2E-3</v>
      </c>
      <c r="AI1156" s="88">
        <v>0</v>
      </c>
      <c r="AJ1156" s="150">
        <v>1.1599999999999999</v>
      </c>
      <c r="AK1156" s="151">
        <v>2</v>
      </c>
    </row>
    <row r="1157" spans="1:37" x14ac:dyDescent="0.2">
      <c r="A1157" s="149" t="s">
        <v>2441</v>
      </c>
      <c r="B1157" s="66" t="s">
        <v>2441</v>
      </c>
      <c r="C1157" s="67">
        <v>44</v>
      </c>
      <c r="D1157" s="84" t="s">
        <v>342</v>
      </c>
      <c r="E1157" s="85">
        <v>94.957459908762701</v>
      </c>
      <c r="F1157" s="91">
        <v>94.881895273012205</v>
      </c>
      <c r="G1157" s="86">
        <v>36.7202149394084</v>
      </c>
      <c r="H1157" s="86">
        <v>36.701323780470702</v>
      </c>
      <c r="I1157" s="86">
        <v>0.14000000000000001</v>
      </c>
      <c r="J1157" s="86">
        <v>0.05</v>
      </c>
      <c r="K1157" s="87">
        <v>0</v>
      </c>
      <c r="L1157" s="85">
        <v>0</v>
      </c>
      <c r="M1157" s="86">
        <v>0</v>
      </c>
      <c r="N1157" s="86">
        <v>11.396272532844501</v>
      </c>
      <c r="O1157" s="86">
        <v>47.4022004889976</v>
      </c>
      <c r="P1157" s="86">
        <v>0.23</v>
      </c>
      <c r="Q1157" s="88">
        <v>4.6600000000000003E-2</v>
      </c>
      <c r="R1157" s="85">
        <v>0</v>
      </c>
      <c r="S1157" s="86">
        <v>0</v>
      </c>
      <c r="T1157" s="86">
        <v>0.77</v>
      </c>
      <c r="U1157" s="88">
        <v>0.23718899555008299</v>
      </c>
      <c r="V1157" s="89"/>
      <c r="W1157" s="85">
        <v>56.484335350917902</v>
      </c>
      <c r="X1157" s="88">
        <v>56.866666666699999</v>
      </c>
      <c r="Y1157" s="85">
        <v>-100</v>
      </c>
      <c r="Z1157" s="88"/>
      <c r="AA1157" s="85">
        <v>0.25</v>
      </c>
      <c r="AB1157" s="91">
        <v>0.25</v>
      </c>
      <c r="AC1157" s="86">
        <v>0.01</v>
      </c>
      <c r="AD1157" s="86">
        <v>0.01</v>
      </c>
      <c r="AE1157" s="86">
        <v>0</v>
      </c>
      <c r="AF1157" s="88">
        <v>0</v>
      </c>
      <c r="AG1157" s="85">
        <v>0.25322499984699998</v>
      </c>
      <c r="AH1157" s="86">
        <v>7.27E-4</v>
      </c>
      <c r="AI1157" s="88">
        <v>0</v>
      </c>
      <c r="AJ1157" s="150">
        <v>1.07</v>
      </c>
      <c r="AK1157" s="151">
        <v>1</v>
      </c>
    </row>
    <row r="1158" spans="1:37" x14ac:dyDescent="0.2">
      <c r="A1158" s="149" t="s">
        <v>2442</v>
      </c>
      <c r="B1158" s="66" t="s">
        <v>2443</v>
      </c>
      <c r="C1158" s="67">
        <v>44</v>
      </c>
      <c r="D1158" s="84" t="s">
        <v>342</v>
      </c>
      <c r="E1158" s="85">
        <v>95.9940630907372</v>
      </c>
      <c r="F1158" s="91">
        <v>95.816841918714601</v>
      </c>
      <c r="G1158" s="86">
        <v>24.640388705104002</v>
      </c>
      <c r="H1158" s="86">
        <v>24.560639177693801</v>
      </c>
      <c r="I1158" s="86">
        <v>0.14000000000000001</v>
      </c>
      <c r="J1158" s="86">
        <v>0.1</v>
      </c>
      <c r="K1158" s="87">
        <v>0</v>
      </c>
      <c r="L1158" s="85">
        <v>9.9999999999000003E-3</v>
      </c>
      <c r="M1158" s="86">
        <v>0</v>
      </c>
      <c r="N1158" s="86"/>
      <c r="O1158" s="86">
        <v>59.432739059967602</v>
      </c>
      <c r="P1158" s="86">
        <v>0.188</v>
      </c>
      <c r="Q1158" s="88">
        <v>2.46E-2</v>
      </c>
      <c r="R1158" s="85">
        <v>0</v>
      </c>
      <c r="S1158" s="86">
        <v>0</v>
      </c>
      <c r="T1158" s="86">
        <v>0.23</v>
      </c>
      <c r="U1158" s="88">
        <v>6.4981096408317604E-2</v>
      </c>
      <c r="V1158" s="89"/>
      <c r="W1158" s="85">
        <v>58.9489731316079</v>
      </c>
      <c r="X1158" s="88">
        <v>59.366666666699999</v>
      </c>
      <c r="Y1158" s="85">
        <v>-100</v>
      </c>
      <c r="Z1158" s="88"/>
      <c r="AA1158" s="85">
        <v>0</v>
      </c>
      <c r="AB1158" s="91">
        <v>0.01</v>
      </c>
      <c r="AC1158" s="86">
        <v>0</v>
      </c>
      <c r="AD1158" s="86">
        <v>0.01</v>
      </c>
      <c r="AE1158" s="86">
        <v>0</v>
      </c>
      <c r="AF1158" s="88">
        <v>0</v>
      </c>
      <c r="AG1158" s="85">
        <v>8.1067000071500001E-2</v>
      </c>
      <c r="AH1158" s="86">
        <v>1.516E-3</v>
      </c>
      <c r="AI1158" s="88">
        <v>0</v>
      </c>
      <c r="AJ1158" s="150">
        <v>1.08</v>
      </c>
      <c r="AK1158" s="151">
        <v>1</v>
      </c>
    </row>
    <row r="1159" spans="1:37" x14ac:dyDescent="0.2">
      <c r="A1159" s="149" t="s">
        <v>2444</v>
      </c>
      <c r="B1159" s="66" t="s">
        <v>2445</v>
      </c>
      <c r="C1159" s="67">
        <v>44</v>
      </c>
      <c r="D1159" s="84" t="s">
        <v>342</v>
      </c>
      <c r="E1159" s="85">
        <v>97.8620843088854</v>
      </c>
      <c r="F1159" s="91">
        <v>97.7773304658283</v>
      </c>
      <c r="G1159" s="86">
        <v>23.5711031772097</v>
      </c>
      <c r="H1159" s="86">
        <v>23.523429140490101</v>
      </c>
      <c r="I1159" s="86">
        <v>0</v>
      </c>
      <c r="J1159" s="86">
        <v>0.12</v>
      </c>
      <c r="K1159" s="87">
        <v>0</v>
      </c>
      <c r="L1159" s="85">
        <v>0</v>
      </c>
      <c r="M1159" s="86">
        <v>0</v>
      </c>
      <c r="N1159" s="86"/>
      <c r="O1159" s="86">
        <v>86.461679669573201</v>
      </c>
      <c r="P1159" s="86">
        <v>0.20300000000000001</v>
      </c>
      <c r="Q1159" s="88">
        <v>4.7100000000000003E-2</v>
      </c>
      <c r="R1159" s="85">
        <v>0</v>
      </c>
      <c r="S1159" s="86">
        <v>0</v>
      </c>
      <c r="T1159" s="86">
        <v>1.18</v>
      </c>
      <c r="U1159" s="88">
        <v>4.6614613681389097E-2</v>
      </c>
      <c r="V1159" s="89"/>
      <c r="W1159" s="85">
        <v>59.366666666699999</v>
      </c>
      <c r="X1159" s="88"/>
      <c r="Y1159" s="85">
        <v>-100</v>
      </c>
      <c r="Z1159" s="88"/>
      <c r="AA1159" s="85">
        <v>0</v>
      </c>
      <c r="AB1159" s="91">
        <v>0</v>
      </c>
      <c r="AC1159" s="86">
        <v>0</v>
      </c>
      <c r="AD1159" s="86">
        <v>0</v>
      </c>
      <c r="AE1159" s="86">
        <v>0</v>
      </c>
      <c r="AF1159" s="88">
        <v>3.4302999978600002</v>
      </c>
      <c r="AG1159" s="85">
        <v>7.7699999893999995E-4</v>
      </c>
      <c r="AH1159" s="86">
        <v>1.2600000000000001E-3</v>
      </c>
      <c r="AI1159" s="88">
        <v>0</v>
      </c>
      <c r="AJ1159" s="150">
        <v>1.08</v>
      </c>
      <c r="AK1159" s="151">
        <v>1</v>
      </c>
    </row>
    <row r="1160" spans="1:37" x14ac:dyDescent="0.2">
      <c r="A1160" s="149" t="s">
        <v>2446</v>
      </c>
      <c r="B1160" s="66" t="s">
        <v>2447</v>
      </c>
      <c r="C1160" s="67">
        <v>44</v>
      </c>
      <c r="D1160" s="84" t="s">
        <v>342</v>
      </c>
      <c r="E1160" s="85">
        <v>95.677928189153803</v>
      </c>
      <c r="F1160" s="91">
        <v>95.414478153530098</v>
      </c>
      <c r="G1160" s="86">
        <v>41.915066359584401</v>
      </c>
      <c r="H1160" s="86">
        <v>41.836362732589897</v>
      </c>
      <c r="I1160" s="86">
        <v>7.0000000000000007E-2</v>
      </c>
      <c r="J1160" s="86">
        <v>0.11</v>
      </c>
      <c r="K1160" s="87">
        <v>0</v>
      </c>
      <c r="L1160" s="85">
        <v>0</v>
      </c>
      <c r="M1160" s="86">
        <v>0</v>
      </c>
      <c r="N1160" s="86"/>
      <c r="O1160" s="86">
        <v>65.8937730490441</v>
      </c>
      <c r="P1160" s="86">
        <v>9.0999999999999998E-2</v>
      </c>
      <c r="Q1160" s="88">
        <v>0</v>
      </c>
      <c r="R1160" s="85">
        <v>0</v>
      </c>
      <c r="S1160" s="86">
        <v>0.1</v>
      </c>
      <c r="T1160" s="86">
        <v>0.23</v>
      </c>
      <c r="U1160" s="88">
        <v>1.7397643861945599E-2</v>
      </c>
      <c r="V1160" s="89"/>
      <c r="W1160" s="85"/>
      <c r="X1160" s="88"/>
      <c r="Y1160" s="85"/>
      <c r="Z1160" s="88"/>
      <c r="AA1160" s="85">
        <v>0</v>
      </c>
      <c r="AB1160" s="91">
        <v>0</v>
      </c>
      <c r="AC1160" s="86">
        <v>0</v>
      </c>
      <c r="AD1160" s="86">
        <v>0</v>
      </c>
      <c r="AE1160" s="86">
        <v>0</v>
      </c>
      <c r="AF1160" s="88">
        <v>0</v>
      </c>
      <c r="AG1160" s="85">
        <v>7.7460999881699993E-2</v>
      </c>
      <c r="AH1160" s="86">
        <v>1.441E-3</v>
      </c>
      <c r="AI1160" s="88">
        <v>0</v>
      </c>
      <c r="AJ1160" s="150">
        <v>1.81</v>
      </c>
      <c r="AK1160" s="151">
        <v>10</v>
      </c>
    </row>
    <row r="1161" spans="1:37" x14ac:dyDescent="0.2">
      <c r="A1161" s="149" t="s">
        <v>2448</v>
      </c>
      <c r="B1161" s="66" t="s">
        <v>2449</v>
      </c>
      <c r="C1161" s="67">
        <v>44</v>
      </c>
      <c r="D1161" s="84" t="s">
        <v>342</v>
      </c>
      <c r="E1161" s="85">
        <v>98.134584675225</v>
      </c>
      <c r="F1161" s="91">
        <v>97.988277590929002</v>
      </c>
      <c r="G1161" s="86">
        <v>26.250524118365998</v>
      </c>
      <c r="H1161" s="86">
        <v>26.2059182999831</v>
      </c>
      <c r="I1161" s="86">
        <v>0.18</v>
      </c>
      <c r="J1161" s="86">
        <v>0.17</v>
      </c>
      <c r="K1161" s="87">
        <v>0</v>
      </c>
      <c r="L1161" s="85">
        <v>0</v>
      </c>
      <c r="M1161" s="86">
        <v>0</v>
      </c>
      <c r="N1161" s="86">
        <v>13.9162356082096</v>
      </c>
      <c r="O1161" s="86">
        <v>30.120188403443201</v>
      </c>
      <c r="P1161" s="86">
        <v>7.9000000000000001E-2</v>
      </c>
      <c r="Q1161" s="88">
        <v>0.15859999999999999</v>
      </c>
      <c r="R1161" s="85">
        <v>0</v>
      </c>
      <c r="S1161" s="86">
        <v>0.2</v>
      </c>
      <c r="T1161" s="86">
        <v>1.38</v>
      </c>
      <c r="U1161" s="88">
        <v>3.92531201769959E-2</v>
      </c>
      <c r="V1161" s="89"/>
      <c r="W1161" s="85"/>
      <c r="X1161" s="88"/>
      <c r="Y1161" s="85"/>
      <c r="Z1161" s="88"/>
      <c r="AA1161" s="85">
        <v>0</v>
      </c>
      <c r="AB1161" s="91">
        <v>0.01</v>
      </c>
      <c r="AC1161" s="86">
        <v>0</v>
      </c>
      <c r="AD1161" s="86">
        <v>0.01</v>
      </c>
      <c r="AE1161" s="86">
        <v>0</v>
      </c>
      <c r="AF1161" s="88">
        <v>4.2740001699799999</v>
      </c>
      <c r="AG1161" s="85">
        <v>1.2250000016200001E-3</v>
      </c>
      <c r="AH1161" s="86">
        <v>1.867E-3</v>
      </c>
      <c r="AI1161" s="88">
        <v>0</v>
      </c>
      <c r="AJ1161" s="150">
        <v>1.08</v>
      </c>
      <c r="AK1161" s="151">
        <v>1</v>
      </c>
    </row>
    <row r="1162" spans="1:37" x14ac:dyDescent="0.2">
      <c r="A1162" s="149" t="s">
        <v>2450</v>
      </c>
      <c r="B1162" s="66" t="s">
        <v>2451</v>
      </c>
      <c r="C1162" s="67">
        <v>44</v>
      </c>
      <c r="D1162" s="84" t="s">
        <v>342</v>
      </c>
      <c r="E1162" s="85">
        <v>77.510551805963502</v>
      </c>
      <c r="F1162" s="91">
        <v>77.403574971310803</v>
      </c>
      <c r="G1162" s="86">
        <v>18.571178495711202</v>
      </c>
      <c r="H1162" s="86">
        <v>18.509909944955599</v>
      </c>
      <c r="I1162" s="86">
        <v>1.23</v>
      </c>
      <c r="J1162" s="86">
        <v>0.79</v>
      </c>
      <c r="K1162" s="87">
        <v>0</v>
      </c>
      <c r="L1162" s="85">
        <v>0</v>
      </c>
      <c r="M1162" s="86">
        <v>0</v>
      </c>
      <c r="N1162" s="86"/>
      <c r="O1162" s="86">
        <v>55.553449583017397</v>
      </c>
      <c r="P1162" s="86">
        <v>0.16300000000000001</v>
      </c>
      <c r="Q1162" s="88">
        <v>1.0800000000000001E-2</v>
      </c>
      <c r="R1162" s="85">
        <v>0</v>
      </c>
      <c r="S1162" s="86">
        <v>0.4</v>
      </c>
      <c r="T1162" s="86">
        <v>0.88</v>
      </c>
      <c r="U1162" s="88">
        <v>0.37928150467780503</v>
      </c>
      <c r="V1162" s="89"/>
      <c r="W1162" s="85"/>
      <c r="X1162" s="88"/>
      <c r="Y1162" s="85"/>
      <c r="Z1162" s="88"/>
      <c r="AA1162" s="85">
        <v>0</v>
      </c>
      <c r="AB1162" s="91">
        <v>0.04</v>
      </c>
      <c r="AC1162" s="86">
        <v>0</v>
      </c>
      <c r="AD1162" s="86">
        <v>0</v>
      </c>
      <c r="AE1162" s="86">
        <v>0</v>
      </c>
      <c r="AF1162" s="88">
        <v>36.595699324100003</v>
      </c>
      <c r="AG1162" s="85">
        <v>5.8793000018200002E-2</v>
      </c>
      <c r="AH1162" s="86">
        <v>6.3039999999999997E-3</v>
      </c>
      <c r="AI1162" s="88">
        <v>0</v>
      </c>
      <c r="AJ1162" s="150">
        <v>1.02</v>
      </c>
      <c r="AK1162" s="151">
        <v>0</v>
      </c>
    </row>
    <row r="1163" spans="1:37" x14ac:dyDescent="0.2">
      <c r="A1163" s="149" t="s">
        <v>2452</v>
      </c>
      <c r="B1163" s="66" t="s">
        <v>2453</v>
      </c>
      <c r="C1163" s="67">
        <v>44</v>
      </c>
      <c r="D1163" s="84" t="s">
        <v>342</v>
      </c>
      <c r="E1163" s="85">
        <v>92.901844890154095</v>
      </c>
      <c r="F1163" s="91">
        <v>92.837740933092803</v>
      </c>
      <c r="G1163" s="86">
        <v>19.942849692518301</v>
      </c>
      <c r="H1163" s="86">
        <v>19.915686998848301</v>
      </c>
      <c r="I1163" s="86">
        <v>3.05</v>
      </c>
      <c r="J1163" s="86">
        <v>1.1399999999999999</v>
      </c>
      <c r="K1163" s="87">
        <v>0</v>
      </c>
      <c r="L1163" s="85">
        <v>0.159999999955</v>
      </c>
      <c r="M1163" s="86">
        <v>0</v>
      </c>
      <c r="N1163" s="86">
        <v>68.450390189520604</v>
      </c>
      <c r="O1163" s="86">
        <v>29.964510404904001</v>
      </c>
      <c r="P1163" s="86">
        <v>0.20899999999999999</v>
      </c>
      <c r="Q1163" s="88">
        <v>6.0400000000000002E-2</v>
      </c>
      <c r="R1163" s="85">
        <v>0</v>
      </c>
      <c r="S1163" s="86">
        <v>1.1000000000000001</v>
      </c>
      <c r="T1163" s="86">
        <v>2.65</v>
      </c>
      <c r="U1163" s="88">
        <v>0.76381494600056499</v>
      </c>
      <c r="V1163" s="89"/>
      <c r="W1163" s="85">
        <v>61.133333333300001</v>
      </c>
      <c r="X1163" s="88">
        <v>61.133333333300001</v>
      </c>
      <c r="Y1163" s="85">
        <v>-100</v>
      </c>
      <c r="Z1163" s="88"/>
      <c r="AA1163" s="85">
        <v>0.09</v>
      </c>
      <c r="AB1163" s="91">
        <v>0.09</v>
      </c>
      <c r="AC1163" s="86">
        <v>0.05</v>
      </c>
      <c r="AD1163" s="86">
        <v>0.05</v>
      </c>
      <c r="AE1163" s="86">
        <v>0</v>
      </c>
      <c r="AF1163" s="88">
        <v>4.8013000474699998</v>
      </c>
      <c r="AG1163" s="85">
        <v>0.27758499985899998</v>
      </c>
      <c r="AH1163" s="86">
        <v>1.0498E-2</v>
      </c>
      <c r="AI1163" s="88">
        <v>0</v>
      </c>
      <c r="AJ1163" s="150">
        <v>1.08</v>
      </c>
      <c r="AK1163" s="151">
        <v>1</v>
      </c>
    </row>
    <row r="1164" spans="1:37" x14ac:dyDescent="0.2">
      <c r="A1164" s="149" t="s">
        <v>1628</v>
      </c>
      <c r="B1164" s="66" t="s">
        <v>2454</v>
      </c>
      <c r="C1164" s="67">
        <v>44</v>
      </c>
      <c r="D1164" s="84" t="s">
        <v>342</v>
      </c>
      <c r="E1164" s="85">
        <v>45.076419582307103</v>
      </c>
      <c r="F1164" s="91">
        <v>45.060899490536102</v>
      </c>
      <c r="G1164" s="86">
        <v>14.291980161273999</v>
      </c>
      <c r="H1164" s="86">
        <v>14.285232295286599</v>
      </c>
      <c r="I1164" s="86">
        <v>1.78</v>
      </c>
      <c r="J1164" s="86">
        <v>4.28</v>
      </c>
      <c r="K1164" s="87">
        <v>0</v>
      </c>
      <c r="L1164" s="85">
        <v>1.99999999794E-2</v>
      </c>
      <c r="M1164" s="86">
        <v>0</v>
      </c>
      <c r="N1164" s="86">
        <v>7.6557800875850797</v>
      </c>
      <c r="O1164" s="86">
        <v>9.09267233019124</v>
      </c>
      <c r="P1164" s="86">
        <v>0.73499999999999999</v>
      </c>
      <c r="Q1164" s="88">
        <v>0.53979999999999995</v>
      </c>
      <c r="R1164" s="85">
        <v>0</v>
      </c>
      <c r="S1164" s="86">
        <v>0</v>
      </c>
      <c r="T1164" s="86">
        <v>1.1599999999999999</v>
      </c>
      <c r="U1164" s="88">
        <v>9.5968150072539604</v>
      </c>
      <c r="V1164" s="89"/>
      <c r="W1164" s="85"/>
      <c r="X1164" s="88"/>
      <c r="Y1164" s="85"/>
      <c r="Z1164" s="88"/>
      <c r="AA1164" s="85">
        <v>3.65</v>
      </c>
      <c r="AB1164" s="91">
        <v>3.65</v>
      </c>
      <c r="AC1164" s="86">
        <v>0.6</v>
      </c>
      <c r="AD1164" s="86">
        <v>0.6</v>
      </c>
      <c r="AE1164" s="86">
        <v>0</v>
      </c>
      <c r="AF1164" s="88">
        <v>0</v>
      </c>
      <c r="AG1164" s="85">
        <v>12.9311479924</v>
      </c>
      <c r="AH1164" s="86">
        <v>5.4894999999999999E-2</v>
      </c>
      <c r="AI1164" s="88">
        <v>1.10599999935E-3</v>
      </c>
      <c r="AJ1164" s="150">
        <v>1.02</v>
      </c>
      <c r="AK1164" s="151">
        <v>0</v>
      </c>
    </row>
    <row r="1165" spans="1:37" x14ac:dyDescent="0.2">
      <c r="A1165" s="149" t="s">
        <v>2455</v>
      </c>
      <c r="B1165" s="66" t="s">
        <v>2456</v>
      </c>
      <c r="C1165" s="67">
        <v>27</v>
      </c>
      <c r="D1165" s="84" t="s">
        <v>342</v>
      </c>
      <c r="E1165" s="85">
        <v>61.629166375515297</v>
      </c>
      <c r="F1165" s="91">
        <v>61.629166375515297</v>
      </c>
      <c r="G1165" s="86">
        <v>19.739186639647802</v>
      </c>
      <c r="H1165" s="86">
        <v>19.739186639647802</v>
      </c>
      <c r="I1165" s="86">
        <v>0.42</v>
      </c>
      <c r="J1165" s="86">
        <v>0.44</v>
      </c>
      <c r="K1165" s="87">
        <v>0</v>
      </c>
      <c r="L1165" s="85">
        <v>0</v>
      </c>
      <c r="M1165" s="86">
        <v>0</v>
      </c>
      <c r="N1165" s="86">
        <v>14.274101772069599</v>
      </c>
      <c r="O1165" s="86">
        <v>7.5852241587197202</v>
      </c>
      <c r="P1165" s="86">
        <v>0.505</v>
      </c>
      <c r="Q1165" s="88">
        <v>1.2422</v>
      </c>
      <c r="R1165" s="85">
        <v>0</v>
      </c>
      <c r="S1165" s="86">
        <v>0</v>
      </c>
      <c r="T1165" s="86">
        <v>1.18</v>
      </c>
      <c r="U1165" s="88">
        <v>10.764446928935801</v>
      </c>
      <c r="V1165" s="89"/>
      <c r="W1165" s="85">
        <v>28.752168337138301</v>
      </c>
      <c r="X1165" s="88">
        <v>28.8</v>
      </c>
      <c r="Y1165" s="85"/>
      <c r="Z1165" s="88"/>
      <c r="AA1165" s="85">
        <v>4.2699999999999996</v>
      </c>
      <c r="AB1165" s="91">
        <v>4.2699999999999996</v>
      </c>
      <c r="AC1165" s="86">
        <v>1.03</v>
      </c>
      <c r="AD1165" s="86">
        <v>1.03</v>
      </c>
      <c r="AE1165" s="86">
        <v>0</v>
      </c>
      <c r="AF1165" s="88">
        <v>0</v>
      </c>
      <c r="AG1165" s="85">
        <v>5.3732480039299997</v>
      </c>
      <c r="AH1165" s="86">
        <v>4.5760000000000002E-3</v>
      </c>
      <c r="AI1165" s="88">
        <v>0</v>
      </c>
      <c r="AJ1165" s="150">
        <v>1.08</v>
      </c>
      <c r="AK1165" s="151">
        <v>1</v>
      </c>
    </row>
    <row r="1166" spans="1:37" x14ac:dyDescent="0.2">
      <c r="A1166" s="149" t="s">
        <v>1630</v>
      </c>
      <c r="B1166" s="66" t="s">
        <v>2457</v>
      </c>
      <c r="C1166" s="67">
        <v>27</v>
      </c>
      <c r="D1166" s="84" t="s">
        <v>342</v>
      </c>
      <c r="E1166" s="85">
        <v>56.374432651946897</v>
      </c>
      <c r="F1166" s="91">
        <v>56.371020032078597</v>
      </c>
      <c r="G1166" s="86">
        <v>16.361464696447499</v>
      </c>
      <c r="H1166" s="86">
        <v>16.3587346005528</v>
      </c>
      <c r="I1166" s="86">
        <v>0.7</v>
      </c>
      <c r="J1166" s="86">
        <v>0.56000000000000005</v>
      </c>
      <c r="K1166" s="87">
        <v>0</v>
      </c>
      <c r="L1166" s="85">
        <v>0</v>
      </c>
      <c r="M1166" s="86">
        <v>0</v>
      </c>
      <c r="N1166" s="86">
        <v>10.185152025212201</v>
      </c>
      <c r="O1166" s="86">
        <v>6.4744349688324601</v>
      </c>
      <c r="P1166" s="86">
        <v>0.35099999999999998</v>
      </c>
      <c r="Q1166" s="88">
        <v>1.2361</v>
      </c>
      <c r="R1166" s="85">
        <v>0</v>
      </c>
      <c r="S1166" s="86">
        <v>0</v>
      </c>
      <c r="T1166" s="86">
        <v>1.1299999999999999</v>
      </c>
      <c r="U1166" s="88">
        <v>12.280653857966801</v>
      </c>
      <c r="V1166" s="89"/>
      <c r="W1166" s="85">
        <v>25.505201859002199</v>
      </c>
      <c r="X1166" s="88">
        <v>27.133333333300001</v>
      </c>
      <c r="Y1166" s="85"/>
      <c r="Z1166" s="88"/>
      <c r="AA1166" s="85">
        <v>2.93</v>
      </c>
      <c r="AB1166" s="91">
        <v>2.93</v>
      </c>
      <c r="AC1166" s="86">
        <v>0.61</v>
      </c>
      <c r="AD1166" s="86">
        <v>0.61</v>
      </c>
      <c r="AE1166" s="86">
        <v>0</v>
      </c>
      <c r="AF1166" s="88">
        <v>0</v>
      </c>
      <c r="AG1166" s="85">
        <v>8.6104599973700005</v>
      </c>
      <c r="AH1166" s="86">
        <v>6.7070000000000003E-3</v>
      </c>
      <c r="AI1166" s="88">
        <v>0</v>
      </c>
      <c r="AJ1166" s="150">
        <v>1.05</v>
      </c>
      <c r="AK1166" s="151">
        <v>0</v>
      </c>
    </row>
    <row r="1167" spans="1:37" x14ac:dyDescent="0.2">
      <c r="A1167" s="149" t="s">
        <v>1632</v>
      </c>
      <c r="B1167" s="66" t="s">
        <v>2458</v>
      </c>
      <c r="C1167" s="67">
        <v>27</v>
      </c>
      <c r="D1167" s="84" t="s">
        <v>342</v>
      </c>
      <c r="E1167" s="85">
        <v>78.559275992222297</v>
      </c>
      <c r="F1167" s="91">
        <v>78.506376529795304</v>
      </c>
      <c r="G1167" s="86">
        <v>29.683746997598099</v>
      </c>
      <c r="H1167" s="86">
        <v>29.668020130390001</v>
      </c>
      <c r="I1167" s="86">
        <v>1.61</v>
      </c>
      <c r="J1167" s="86">
        <v>3.59</v>
      </c>
      <c r="K1167" s="87">
        <v>0</v>
      </c>
      <c r="L1167" s="85">
        <v>5.2604852952200001E-8</v>
      </c>
      <c r="M1167" s="86">
        <v>8.2148985926630107E-3</v>
      </c>
      <c r="N1167" s="86">
        <v>41.656203288490303</v>
      </c>
      <c r="O1167" s="86">
        <v>13.2364283595372</v>
      </c>
      <c r="P1167" s="86">
        <v>0.54400000000000004</v>
      </c>
      <c r="Q1167" s="88">
        <v>1.6203000000000001</v>
      </c>
      <c r="R1167" s="85">
        <v>2.20409962530306E-2</v>
      </c>
      <c r="S1167" s="86">
        <v>0</v>
      </c>
      <c r="T1167" s="86">
        <v>1.18</v>
      </c>
      <c r="U1167" s="88">
        <v>3.2890598192840002</v>
      </c>
      <c r="V1167" s="89"/>
      <c r="W1167" s="85">
        <v>23.8113533403655</v>
      </c>
      <c r="X1167" s="88">
        <v>27.433333333299998</v>
      </c>
      <c r="Y1167" s="85"/>
      <c r="Z1167" s="88"/>
      <c r="AA1167" s="85">
        <v>1.34</v>
      </c>
      <c r="AB1167" s="91">
        <v>1.34</v>
      </c>
      <c r="AC1167" s="86">
        <v>0.15</v>
      </c>
      <c r="AD1167" s="86">
        <v>0.15</v>
      </c>
      <c r="AE1167" s="86">
        <v>0</v>
      </c>
      <c r="AF1167" s="88">
        <v>0.14140051694700001</v>
      </c>
      <c r="AG1167" s="85">
        <v>1.6109583356199999</v>
      </c>
      <c r="AH1167" s="86">
        <v>4.4055999999999998E-2</v>
      </c>
      <c r="AI1167" s="88">
        <v>0</v>
      </c>
      <c r="AJ1167" s="150">
        <v>1.1000000000000001</v>
      </c>
      <c r="AK1167" s="151">
        <v>1</v>
      </c>
    </row>
    <row r="1168" spans="1:37" x14ac:dyDescent="0.2">
      <c r="A1168" s="149" t="s">
        <v>2126</v>
      </c>
      <c r="B1168" s="66" t="s">
        <v>2459</v>
      </c>
      <c r="C1168" s="67">
        <v>27</v>
      </c>
      <c r="D1168" s="84" t="s">
        <v>342</v>
      </c>
      <c r="E1168" s="85">
        <v>70.327524700148302</v>
      </c>
      <c r="F1168" s="91">
        <v>70.324588575539195</v>
      </c>
      <c r="G1168" s="86">
        <v>29.352437717456699</v>
      </c>
      <c r="H1168" s="86">
        <v>29.350969655152198</v>
      </c>
      <c r="I1168" s="86">
        <v>0.82</v>
      </c>
      <c r="J1168" s="86">
        <v>0.74</v>
      </c>
      <c r="K1168" s="87">
        <v>0</v>
      </c>
      <c r="L1168" s="85">
        <v>4.0000000038999999E-2</v>
      </c>
      <c r="M1168" s="86">
        <v>1.48147072479112E-2</v>
      </c>
      <c r="N1168" s="86">
        <v>99.428716516440304</v>
      </c>
      <c r="O1168" s="86">
        <v>13.855341738553401</v>
      </c>
      <c r="P1168" s="86">
        <v>0.27100000000000002</v>
      </c>
      <c r="Q1168" s="88">
        <v>1.4843999999999999</v>
      </c>
      <c r="R1168" s="85">
        <v>1.06689427077777E-2</v>
      </c>
      <c r="S1168" s="86">
        <v>0</v>
      </c>
      <c r="T1168" s="86">
        <v>0.81</v>
      </c>
      <c r="U1168" s="88">
        <v>4.5216318980577501</v>
      </c>
      <c r="V1168" s="89"/>
      <c r="W1168" s="85"/>
      <c r="X1168" s="88"/>
      <c r="Y1168" s="85"/>
      <c r="Z1168" s="88"/>
      <c r="AA1168" s="85">
        <v>3.51</v>
      </c>
      <c r="AB1168" s="91">
        <v>3.52</v>
      </c>
      <c r="AC1168" s="86">
        <v>0.92</v>
      </c>
      <c r="AD1168" s="86">
        <v>0.93</v>
      </c>
      <c r="AE1168" s="86">
        <v>0</v>
      </c>
      <c r="AF1168" s="88">
        <v>22.8740005716</v>
      </c>
      <c r="AG1168" s="85">
        <v>0.65022900101000003</v>
      </c>
      <c r="AH1168" s="86">
        <v>4.7479999999999996E-3</v>
      </c>
      <c r="AI1168" s="88">
        <v>1.5250000023699999E-3</v>
      </c>
      <c r="AJ1168" s="150">
        <v>1.32</v>
      </c>
      <c r="AK1168" s="151">
        <v>3</v>
      </c>
    </row>
    <row r="1169" spans="1:37" x14ac:dyDescent="0.2">
      <c r="A1169" s="149" t="s">
        <v>616</v>
      </c>
      <c r="B1169" s="66" t="s">
        <v>2460</v>
      </c>
      <c r="C1169" s="67">
        <v>27</v>
      </c>
      <c r="D1169" s="84" t="s">
        <v>342</v>
      </c>
      <c r="E1169" s="85">
        <v>56.887875955493499</v>
      </c>
      <c r="F1169" s="91">
        <v>56.887875955493499</v>
      </c>
      <c r="G1169" s="86">
        <v>22.0727007336654</v>
      </c>
      <c r="H1169" s="86">
        <v>22.0727007336654</v>
      </c>
      <c r="I1169" s="86">
        <v>0.82</v>
      </c>
      <c r="J1169" s="86">
        <v>0.7</v>
      </c>
      <c r="K1169" s="87">
        <v>0</v>
      </c>
      <c r="L1169" s="85">
        <v>7.9999999997699994E-2</v>
      </c>
      <c r="M1169" s="86">
        <v>0</v>
      </c>
      <c r="N1169" s="86">
        <v>61.989837731519401</v>
      </c>
      <c r="O1169" s="86">
        <v>7.7733485193621901</v>
      </c>
      <c r="P1169" s="86">
        <v>0.373</v>
      </c>
      <c r="Q1169" s="88">
        <v>1.1666000000000001</v>
      </c>
      <c r="R1169" s="85">
        <v>0</v>
      </c>
      <c r="S1169" s="86">
        <v>0.1</v>
      </c>
      <c r="T1169" s="86">
        <v>0.99</v>
      </c>
      <c r="U1169" s="88">
        <v>11.5952420583603</v>
      </c>
      <c r="V1169" s="89"/>
      <c r="W1169" s="85"/>
      <c r="X1169" s="88"/>
      <c r="Y1169" s="85"/>
      <c r="Z1169" s="88"/>
      <c r="AA1169" s="85">
        <v>6.83</v>
      </c>
      <c r="AB1169" s="91">
        <v>6.83</v>
      </c>
      <c r="AC1169" s="86">
        <v>1.92</v>
      </c>
      <c r="AD1169" s="86">
        <v>1.92</v>
      </c>
      <c r="AE1169" s="86">
        <v>0</v>
      </c>
      <c r="AF1169" s="88">
        <v>0</v>
      </c>
      <c r="AG1169" s="85">
        <v>4.18930726446</v>
      </c>
      <c r="AH1169" s="86">
        <v>4.7650000000000001E-3</v>
      </c>
      <c r="AI1169" s="88">
        <v>5.4099990501299999E-4</v>
      </c>
      <c r="AJ1169" s="150">
        <v>1.42</v>
      </c>
      <c r="AK1169" s="151">
        <v>4</v>
      </c>
    </row>
    <row r="1170" spans="1:37" x14ac:dyDescent="0.2">
      <c r="A1170" s="149" t="s">
        <v>2461</v>
      </c>
      <c r="B1170" s="66" t="s">
        <v>2462</v>
      </c>
      <c r="C1170" s="67">
        <v>27</v>
      </c>
      <c r="D1170" s="84" t="s">
        <v>342</v>
      </c>
      <c r="E1170" s="85">
        <v>65.173808848918995</v>
      </c>
      <c r="F1170" s="91">
        <v>65.139021310588305</v>
      </c>
      <c r="G1170" s="86">
        <v>34.167804777488598</v>
      </c>
      <c r="H1170" s="86">
        <v>34.133017239157901</v>
      </c>
      <c r="I1170" s="86">
        <v>1.39</v>
      </c>
      <c r="J1170" s="86">
        <v>1.06</v>
      </c>
      <c r="K1170" s="87">
        <v>0</v>
      </c>
      <c r="L1170" s="85">
        <v>0.67999947042200004</v>
      </c>
      <c r="M1170" s="86">
        <v>1.6233938805455101E-4</v>
      </c>
      <c r="N1170" s="86">
        <v>74.288896504455096</v>
      </c>
      <c r="O1170" s="86">
        <v>50.523560209424097</v>
      </c>
      <c r="P1170" s="86">
        <v>0.32300000000000001</v>
      </c>
      <c r="Q1170" s="88">
        <v>0.5726</v>
      </c>
      <c r="R1170" s="85">
        <v>1.54750851129681E-2</v>
      </c>
      <c r="S1170" s="86">
        <v>0.1</v>
      </c>
      <c r="T1170" s="86">
        <v>1.19</v>
      </c>
      <c r="U1170" s="88">
        <v>5.1678820831293297</v>
      </c>
      <c r="V1170" s="89"/>
      <c r="W1170" s="85">
        <v>60.493412815056601</v>
      </c>
      <c r="X1170" s="88">
        <v>65.5</v>
      </c>
      <c r="Y1170" s="85">
        <v>-93.8</v>
      </c>
      <c r="Z1170" s="88"/>
      <c r="AA1170" s="85">
        <v>1.25</v>
      </c>
      <c r="AB1170" s="91">
        <v>1.25</v>
      </c>
      <c r="AC1170" s="86">
        <v>0.09</v>
      </c>
      <c r="AD1170" s="86">
        <v>0.09</v>
      </c>
      <c r="AE1170" s="86">
        <v>0</v>
      </c>
      <c r="AF1170" s="88">
        <v>6.8942914034599996</v>
      </c>
      <c r="AG1170" s="85">
        <v>2.8176532976000002</v>
      </c>
      <c r="AH1170" s="86">
        <v>6.3969999999999999E-3</v>
      </c>
      <c r="AI1170" s="88">
        <v>2.59310551606E-9</v>
      </c>
      <c r="AJ1170" s="150">
        <v>1.22</v>
      </c>
      <c r="AK1170" s="151">
        <v>1</v>
      </c>
    </row>
    <row r="1171" spans="1:37" x14ac:dyDescent="0.2">
      <c r="A1171" s="149" t="s">
        <v>2197</v>
      </c>
      <c r="B1171" s="66" t="s">
        <v>2463</v>
      </c>
      <c r="C1171" s="67">
        <v>27</v>
      </c>
      <c r="D1171" s="84" t="s">
        <v>342</v>
      </c>
      <c r="E1171" s="85">
        <v>19.9112942968505</v>
      </c>
      <c r="F1171" s="91">
        <v>19.900542090408099</v>
      </c>
      <c r="G1171" s="86">
        <v>10.435016352313999</v>
      </c>
      <c r="H1171" s="86">
        <v>10.4260561802787</v>
      </c>
      <c r="I1171" s="86">
        <v>2.96</v>
      </c>
      <c r="J1171" s="86">
        <v>2.27</v>
      </c>
      <c r="K1171" s="87">
        <v>0</v>
      </c>
      <c r="L1171" s="85">
        <v>6.0000000135600001E-2</v>
      </c>
      <c r="M1171" s="86">
        <v>0</v>
      </c>
      <c r="N1171" s="86">
        <v>4.3720320943180004</v>
      </c>
      <c r="O1171" s="86">
        <v>6.1844631516762698</v>
      </c>
      <c r="P1171" s="86">
        <v>0.85699999999999998</v>
      </c>
      <c r="Q1171" s="88">
        <v>0.37830000000000003</v>
      </c>
      <c r="R1171" s="85">
        <v>0</v>
      </c>
      <c r="S1171" s="86">
        <v>1.5</v>
      </c>
      <c r="T1171" s="86">
        <v>2.16</v>
      </c>
      <c r="U1171" s="88">
        <v>11.7512656243</v>
      </c>
      <c r="V1171" s="89"/>
      <c r="W1171" s="85"/>
      <c r="X1171" s="88"/>
      <c r="Y1171" s="85"/>
      <c r="Z1171" s="88"/>
      <c r="AA1171" s="85">
        <v>0.96</v>
      </c>
      <c r="AB1171" s="91">
        <v>0.95</v>
      </c>
      <c r="AC1171" s="86">
        <v>7.0000000000000007E-2</v>
      </c>
      <c r="AD1171" s="86">
        <v>7.0000000000000007E-2</v>
      </c>
      <c r="AE1171" s="86">
        <v>0</v>
      </c>
      <c r="AF1171" s="88">
        <v>0</v>
      </c>
      <c r="AG1171" s="85">
        <v>15.758746396899999</v>
      </c>
      <c r="AH1171" s="86">
        <v>2.3754000000000001E-2</v>
      </c>
      <c r="AI1171" s="88">
        <v>0</v>
      </c>
      <c r="AJ1171" s="150">
        <v>1.02</v>
      </c>
      <c r="AK1171" s="151">
        <v>0</v>
      </c>
    </row>
    <row r="1172" spans="1:37" x14ac:dyDescent="0.2">
      <c r="A1172" s="149" t="s">
        <v>2464</v>
      </c>
      <c r="B1172" s="66" t="s">
        <v>2465</v>
      </c>
      <c r="C1172" s="67">
        <v>27</v>
      </c>
      <c r="D1172" s="84" t="s">
        <v>342</v>
      </c>
      <c r="E1172" s="85">
        <v>46.422473102236403</v>
      </c>
      <c r="F1172" s="91">
        <v>46.398435039206902</v>
      </c>
      <c r="G1172" s="86">
        <v>24.421843139205301</v>
      </c>
      <c r="H1172" s="86">
        <v>24.415211949404</v>
      </c>
      <c r="I1172" s="86">
        <v>7.2</v>
      </c>
      <c r="J1172" s="86">
        <v>6.92</v>
      </c>
      <c r="K1172" s="87">
        <v>0</v>
      </c>
      <c r="L1172" s="85">
        <v>0.28999995972100001</v>
      </c>
      <c r="M1172" s="86">
        <v>0</v>
      </c>
      <c r="N1172" s="86">
        <v>10.576276549460101</v>
      </c>
      <c r="O1172" s="86">
        <v>22.076292454408598</v>
      </c>
      <c r="P1172" s="86">
        <v>0.80300000000000005</v>
      </c>
      <c r="Q1172" s="88">
        <v>0.41439999999999999</v>
      </c>
      <c r="R1172" s="85">
        <v>0</v>
      </c>
      <c r="S1172" s="86">
        <v>1.6</v>
      </c>
      <c r="T1172" s="86">
        <v>1.79</v>
      </c>
      <c r="U1172" s="88">
        <v>7.6449329420931402</v>
      </c>
      <c r="V1172" s="89"/>
      <c r="W1172" s="85">
        <v>55.648894963474802</v>
      </c>
      <c r="X1172" s="88">
        <v>53.133333333300001</v>
      </c>
      <c r="Y1172" s="85">
        <v>-100</v>
      </c>
      <c r="Z1172" s="88"/>
      <c r="AA1172" s="85">
        <v>0</v>
      </c>
      <c r="AB1172" s="91">
        <v>0</v>
      </c>
      <c r="AC1172" s="86">
        <v>0</v>
      </c>
      <c r="AD1172" s="86">
        <v>0</v>
      </c>
      <c r="AE1172" s="86">
        <v>0</v>
      </c>
      <c r="AF1172" s="88">
        <v>1.57702205758E-8</v>
      </c>
      <c r="AG1172" s="85">
        <v>7.5431249347199998</v>
      </c>
      <c r="AH1172" s="86">
        <v>7.5722999999999999E-2</v>
      </c>
      <c r="AI1172" s="88">
        <v>3.6999972056399998E-3</v>
      </c>
      <c r="AJ1172" s="150">
        <v>1.24</v>
      </c>
      <c r="AK1172" s="151">
        <v>2</v>
      </c>
    </row>
    <row r="1173" spans="1:37" x14ac:dyDescent="0.2">
      <c r="A1173" s="149" t="s">
        <v>2466</v>
      </c>
      <c r="B1173" s="66" t="s">
        <v>2467</v>
      </c>
      <c r="C1173" s="67">
        <v>27</v>
      </c>
      <c r="D1173" s="84" t="s">
        <v>342</v>
      </c>
      <c r="E1173" s="85">
        <v>56.971196586262103</v>
      </c>
      <c r="F1173" s="91">
        <v>56.944526758727001</v>
      </c>
      <c r="G1173" s="86">
        <v>24.634030699934801</v>
      </c>
      <c r="H1173" s="86">
        <v>24.6266224145084</v>
      </c>
      <c r="I1173" s="86">
        <v>0.31</v>
      </c>
      <c r="J1173" s="86">
        <v>0.25</v>
      </c>
      <c r="K1173" s="87">
        <v>0</v>
      </c>
      <c r="L1173" s="85">
        <v>0.14999999992099999</v>
      </c>
      <c r="M1173" s="86">
        <v>0</v>
      </c>
      <c r="N1173" s="86">
        <v>73.952936096718503</v>
      </c>
      <c r="O1173" s="86">
        <v>23.0092759908445</v>
      </c>
      <c r="P1173" s="86">
        <v>0.443</v>
      </c>
      <c r="Q1173" s="88">
        <v>0.88900000000000001</v>
      </c>
      <c r="R1173" s="85">
        <v>0</v>
      </c>
      <c r="S1173" s="86">
        <v>0</v>
      </c>
      <c r="T1173" s="86">
        <v>1.1599999999999999</v>
      </c>
      <c r="U1173" s="88">
        <v>7.2823445741717503</v>
      </c>
      <c r="V1173" s="89"/>
      <c r="W1173" s="85">
        <v>29.6</v>
      </c>
      <c r="X1173" s="88"/>
      <c r="Y1173" s="85"/>
      <c r="Z1173" s="88"/>
      <c r="AA1173" s="85">
        <v>0.2</v>
      </c>
      <c r="AB1173" s="91">
        <v>0.2</v>
      </c>
      <c r="AC1173" s="86">
        <v>0.09</v>
      </c>
      <c r="AD1173" s="86">
        <v>0.09</v>
      </c>
      <c r="AE1173" s="86">
        <v>0</v>
      </c>
      <c r="AF1173" s="88">
        <v>0</v>
      </c>
      <c r="AG1173" s="85">
        <v>2.9016000007399998</v>
      </c>
      <c r="AH1173" s="86">
        <v>1.799E-3</v>
      </c>
      <c r="AI1173" s="88">
        <v>0</v>
      </c>
      <c r="AJ1173" s="150">
        <v>1.34</v>
      </c>
      <c r="AK1173" s="151">
        <v>2</v>
      </c>
    </row>
    <row r="1174" spans="1:37" x14ac:dyDescent="0.2">
      <c r="A1174" s="149" t="s">
        <v>2468</v>
      </c>
      <c r="B1174" s="66" t="s">
        <v>2469</v>
      </c>
      <c r="C1174" s="67">
        <v>27</v>
      </c>
      <c r="D1174" s="84" t="s">
        <v>342</v>
      </c>
      <c r="E1174" s="85">
        <v>38.436382217680098</v>
      </c>
      <c r="F1174" s="91">
        <v>38.374496110827202</v>
      </c>
      <c r="G1174" s="86">
        <v>23.624595469255699</v>
      </c>
      <c r="H1174" s="86">
        <v>23.562709362402799</v>
      </c>
      <c r="I1174" s="86">
        <v>1.23</v>
      </c>
      <c r="J1174" s="86">
        <v>0.85</v>
      </c>
      <c r="K1174" s="87">
        <v>0</v>
      </c>
      <c r="L1174" s="85">
        <v>4.3299997507999999</v>
      </c>
      <c r="M1174" s="86">
        <v>9.3285823177029605E-5</v>
      </c>
      <c r="N1174" s="86">
        <v>25.846838258659002</v>
      </c>
      <c r="O1174" s="86">
        <v>30.351924392215398</v>
      </c>
      <c r="P1174" s="86">
        <v>0.439</v>
      </c>
      <c r="Q1174" s="88">
        <v>0.98409999999999997</v>
      </c>
      <c r="R1174" s="85">
        <v>5.8585740230827797E-3</v>
      </c>
      <c r="S1174" s="86">
        <v>1.3</v>
      </c>
      <c r="T1174" s="86">
        <v>1.1200000000000001</v>
      </c>
      <c r="U1174" s="88">
        <v>12.725259751319999</v>
      </c>
      <c r="V1174" s="89"/>
      <c r="W1174" s="85">
        <v>62.904678873656799</v>
      </c>
      <c r="X1174" s="88">
        <v>67.066666666700002</v>
      </c>
      <c r="Y1174" s="85"/>
      <c r="Z1174" s="88"/>
      <c r="AA1174" s="85">
        <v>0</v>
      </c>
      <c r="AB1174" s="91">
        <v>0</v>
      </c>
      <c r="AC1174" s="86">
        <v>0</v>
      </c>
      <c r="AD1174" s="86">
        <v>0</v>
      </c>
      <c r="AE1174" s="86">
        <v>0</v>
      </c>
      <c r="AF1174" s="88">
        <v>0</v>
      </c>
      <c r="AG1174" s="85">
        <v>16.724699762699998</v>
      </c>
      <c r="AH1174" s="86">
        <v>1.2149999999999999E-2</v>
      </c>
      <c r="AI1174" s="88">
        <v>2.9599623597399999E-10</v>
      </c>
      <c r="AJ1174" s="150">
        <v>1.22</v>
      </c>
      <c r="AK1174" s="151">
        <v>1</v>
      </c>
    </row>
    <row r="1175" spans="1:37" x14ac:dyDescent="0.2">
      <c r="A1175" s="149" t="s">
        <v>2470</v>
      </c>
      <c r="B1175" s="66" t="s">
        <v>2471</v>
      </c>
      <c r="C1175" s="67">
        <v>27</v>
      </c>
      <c r="D1175" s="84" t="s">
        <v>342</v>
      </c>
      <c r="E1175" s="85">
        <v>43.9216424192606</v>
      </c>
      <c r="F1175" s="91">
        <v>43.741396214829699</v>
      </c>
      <c r="G1175" s="86">
        <v>30.5061749180474</v>
      </c>
      <c r="H1175" s="86">
        <v>30.330880532419599</v>
      </c>
      <c r="I1175" s="86">
        <v>7.57</v>
      </c>
      <c r="J1175" s="86">
        <v>13.94</v>
      </c>
      <c r="K1175" s="87">
        <v>0</v>
      </c>
      <c r="L1175" s="85">
        <v>0.61000000002499999</v>
      </c>
      <c r="M1175" s="86">
        <v>6.9608846721756106E-5</v>
      </c>
      <c r="N1175" s="86">
        <v>72.954874818849603</v>
      </c>
      <c r="O1175" s="86">
        <v>49.064052821455299</v>
      </c>
      <c r="P1175" s="86">
        <v>0.89900000000000002</v>
      </c>
      <c r="Q1175" s="88">
        <v>0.50619999999999998</v>
      </c>
      <c r="R1175" s="85">
        <v>2.6462026991267502E-2</v>
      </c>
      <c r="S1175" s="86">
        <v>0.1</v>
      </c>
      <c r="T1175" s="86">
        <v>1.1100000000000001</v>
      </c>
      <c r="U1175" s="88">
        <v>8.0754261040080006</v>
      </c>
      <c r="V1175" s="89"/>
      <c r="W1175" s="85">
        <v>58.374364195235898</v>
      </c>
      <c r="X1175" s="88">
        <v>68.266666666700004</v>
      </c>
      <c r="Y1175" s="85">
        <v>-100</v>
      </c>
      <c r="Z1175" s="88"/>
      <c r="AA1175" s="85">
        <v>0</v>
      </c>
      <c r="AB1175" s="91">
        <v>0</v>
      </c>
      <c r="AC1175" s="86">
        <v>0</v>
      </c>
      <c r="AD1175" s="86">
        <v>0</v>
      </c>
      <c r="AE1175" s="86">
        <v>0</v>
      </c>
      <c r="AF1175" s="88">
        <v>0</v>
      </c>
      <c r="AG1175" s="85">
        <v>7.3736550099500002</v>
      </c>
      <c r="AH1175" s="86">
        <v>0.10309599999999999</v>
      </c>
      <c r="AI1175" s="88">
        <v>0</v>
      </c>
      <c r="AJ1175" s="150">
        <v>1.23</v>
      </c>
      <c r="AK1175" s="151">
        <v>1</v>
      </c>
    </row>
    <row r="1176" spans="1:37" x14ac:dyDescent="0.2">
      <c r="A1176" s="149" t="s">
        <v>2472</v>
      </c>
      <c r="B1176" s="66" t="s">
        <v>2473</v>
      </c>
      <c r="C1176" s="67">
        <v>44</v>
      </c>
      <c r="D1176" s="84" t="s">
        <v>342</v>
      </c>
      <c r="E1176" s="85">
        <v>66.130923000987195</v>
      </c>
      <c r="F1176" s="91">
        <v>66.001974333662403</v>
      </c>
      <c r="G1176" s="86">
        <v>34.133761105626903</v>
      </c>
      <c r="H1176" s="86">
        <v>34.0844027640671</v>
      </c>
      <c r="I1176" s="86">
        <v>0.28999999999999998</v>
      </c>
      <c r="J1176" s="86">
        <v>0.14000000000000001</v>
      </c>
      <c r="K1176" s="87">
        <v>0</v>
      </c>
      <c r="L1176" s="85">
        <v>2.88999999851</v>
      </c>
      <c r="M1176" s="86">
        <v>0</v>
      </c>
      <c r="N1176" s="86"/>
      <c r="O1176" s="86">
        <v>45.5569297926519</v>
      </c>
      <c r="P1176" s="86">
        <v>0.20699999999999999</v>
      </c>
      <c r="Q1176" s="88">
        <v>0</v>
      </c>
      <c r="R1176" s="85">
        <v>0</v>
      </c>
      <c r="S1176" s="86">
        <v>3.6</v>
      </c>
      <c r="T1176" s="86">
        <v>0.73</v>
      </c>
      <c r="U1176" s="88">
        <v>3.7092793682132301</v>
      </c>
      <c r="V1176" s="89"/>
      <c r="W1176" s="85"/>
      <c r="X1176" s="88"/>
      <c r="Y1176" s="85"/>
      <c r="Z1176" s="88"/>
      <c r="AA1176" s="85">
        <v>0.16</v>
      </c>
      <c r="AB1176" s="91">
        <v>0.15</v>
      </c>
      <c r="AC1176" s="86">
        <v>0</v>
      </c>
      <c r="AD1176" s="86">
        <v>0</v>
      </c>
      <c r="AE1176" s="86">
        <v>0</v>
      </c>
      <c r="AF1176" s="88">
        <v>0</v>
      </c>
      <c r="AG1176" s="85">
        <v>5.2289699193799999</v>
      </c>
      <c r="AH1176" s="86">
        <v>2.0119999999999999E-3</v>
      </c>
      <c r="AI1176" s="88">
        <v>0</v>
      </c>
      <c r="AJ1176" s="150">
        <v>2.0699999999999998</v>
      </c>
      <c r="AK1176" s="151">
        <v>12</v>
      </c>
    </row>
    <row r="1177" spans="1:37" x14ac:dyDescent="0.2">
      <c r="A1177" s="149" t="s">
        <v>2474</v>
      </c>
      <c r="B1177" s="66" t="s">
        <v>2475</v>
      </c>
      <c r="C1177" s="67">
        <v>44</v>
      </c>
      <c r="D1177" s="84" t="s">
        <v>342</v>
      </c>
      <c r="E1177" s="85">
        <v>74.097936416417497</v>
      </c>
      <c r="F1177" s="91">
        <v>74.036927285160701</v>
      </c>
      <c r="G1177" s="86">
        <v>39.975060003486199</v>
      </c>
      <c r="H1177" s="86">
        <v>39.967685273334297</v>
      </c>
      <c r="I1177" s="86">
        <v>0.75</v>
      </c>
      <c r="J1177" s="86">
        <v>0.41</v>
      </c>
      <c r="K1177" s="87">
        <v>0</v>
      </c>
      <c r="L1177" s="85">
        <v>5.2900000012800001</v>
      </c>
      <c r="M1177" s="86">
        <v>0</v>
      </c>
      <c r="N1177" s="86">
        <v>8.8726702454912907</v>
      </c>
      <c r="O1177" s="86">
        <v>64.522941490307701</v>
      </c>
      <c r="P1177" s="86">
        <v>0.187</v>
      </c>
      <c r="Q1177" s="88">
        <v>0.1192</v>
      </c>
      <c r="R1177" s="85">
        <v>0</v>
      </c>
      <c r="S1177" s="86">
        <v>1.6</v>
      </c>
      <c r="T1177" s="86">
        <v>0.83</v>
      </c>
      <c r="U1177" s="88">
        <v>1.43807237962429</v>
      </c>
      <c r="V1177" s="89"/>
      <c r="W1177" s="85">
        <v>50.3</v>
      </c>
      <c r="X1177" s="88"/>
      <c r="Y1177" s="85"/>
      <c r="Z1177" s="88"/>
      <c r="AA1177" s="85">
        <v>0.3</v>
      </c>
      <c r="AB1177" s="91">
        <v>0.28999999999999998</v>
      </c>
      <c r="AC1177" s="86">
        <v>7.0000000000000007E-2</v>
      </c>
      <c r="AD1177" s="86">
        <v>7.0000000000000007E-2</v>
      </c>
      <c r="AE1177" s="86">
        <v>0</v>
      </c>
      <c r="AF1177" s="88">
        <v>0</v>
      </c>
      <c r="AG1177" s="85">
        <v>1.1336599993300001</v>
      </c>
      <c r="AH1177" s="86">
        <v>5.8469999999999998E-3</v>
      </c>
      <c r="AI1177" s="88">
        <v>0</v>
      </c>
      <c r="AJ1177" s="150">
        <v>2.3199999999999998</v>
      </c>
      <c r="AK1177" s="151">
        <v>25</v>
      </c>
    </row>
    <row r="1178" spans="1:37" x14ac:dyDescent="0.2">
      <c r="A1178" s="149" t="s">
        <v>2476</v>
      </c>
      <c r="B1178" s="66" t="s">
        <v>2477</v>
      </c>
      <c r="C1178" s="67">
        <v>44</v>
      </c>
      <c r="D1178" s="84" t="s">
        <v>342</v>
      </c>
      <c r="E1178" s="85">
        <v>63.692516074284399</v>
      </c>
      <c r="F1178" s="91">
        <v>63.498319135742001</v>
      </c>
      <c r="G1178" s="86">
        <v>24.093475635627801</v>
      </c>
      <c r="H1178" s="86">
        <v>24.0078005156826</v>
      </c>
      <c r="I1178" s="86">
        <v>3.3</v>
      </c>
      <c r="J1178" s="86">
        <v>1.71</v>
      </c>
      <c r="K1178" s="87">
        <v>0</v>
      </c>
      <c r="L1178" s="85">
        <v>6.6499999896200004</v>
      </c>
      <c r="M1178" s="86">
        <v>0</v>
      </c>
      <c r="N1178" s="86">
        <v>8.5076545518289102</v>
      </c>
      <c r="O1178" s="86">
        <v>50.672802469855</v>
      </c>
      <c r="P1178" s="86">
        <v>0.36499999999999999</v>
      </c>
      <c r="Q1178" s="88">
        <v>6.3500000000000001E-2</v>
      </c>
      <c r="R1178" s="85">
        <v>0</v>
      </c>
      <c r="S1178" s="86">
        <v>2.2000000000000002</v>
      </c>
      <c r="T1178" s="86">
        <v>1.1599999999999999</v>
      </c>
      <c r="U1178" s="88">
        <v>1.7755148666731899</v>
      </c>
      <c r="V1178" s="89"/>
      <c r="W1178" s="85">
        <v>37.121944870932502</v>
      </c>
      <c r="X1178" s="88">
        <v>37.566666666700002</v>
      </c>
      <c r="Y1178" s="85"/>
      <c r="Z1178" s="88"/>
      <c r="AA1178" s="85">
        <v>0</v>
      </c>
      <c r="AB1178" s="91">
        <v>0</v>
      </c>
      <c r="AC1178" s="86">
        <v>0</v>
      </c>
      <c r="AD1178" s="86">
        <v>0</v>
      </c>
      <c r="AE1178" s="86">
        <v>0</v>
      </c>
      <c r="AF1178" s="88">
        <v>0</v>
      </c>
      <c r="AG1178" s="85">
        <v>4.0347999966200003</v>
      </c>
      <c r="AH1178" s="86">
        <v>1.9467999999999999E-2</v>
      </c>
      <c r="AI1178" s="88">
        <v>0</v>
      </c>
      <c r="AJ1178" s="150">
        <v>1.35</v>
      </c>
      <c r="AK1178" s="151">
        <v>5</v>
      </c>
    </row>
    <row r="1179" spans="1:37" x14ac:dyDescent="0.2">
      <c r="A1179" s="149" t="s">
        <v>2478</v>
      </c>
      <c r="B1179" s="66" t="s">
        <v>2478</v>
      </c>
      <c r="C1179" s="67">
        <v>44</v>
      </c>
      <c r="D1179" s="84" t="s">
        <v>342</v>
      </c>
      <c r="E1179" s="85">
        <v>91.628461777823901</v>
      </c>
      <c r="F1179" s="91">
        <v>91.520589150503099</v>
      </c>
      <c r="G1179" s="86">
        <v>28.559278083186399</v>
      </c>
      <c r="H1179" s="86">
        <v>28.5229747951457</v>
      </c>
      <c r="I1179" s="86">
        <v>0</v>
      </c>
      <c r="J1179" s="86">
        <v>0.04</v>
      </c>
      <c r="K1179" s="87">
        <v>0</v>
      </c>
      <c r="L1179" s="85">
        <v>0.60000000078299998</v>
      </c>
      <c r="M1179" s="86">
        <v>9.6632513780478598E-3</v>
      </c>
      <c r="N1179" s="86"/>
      <c r="O1179" s="86">
        <v>82.479061976549403</v>
      </c>
      <c r="P1179" s="86">
        <v>3.2000000000000001E-2</v>
      </c>
      <c r="Q1179" s="88">
        <v>0</v>
      </c>
      <c r="R1179" s="85">
        <v>0.24813895781637699</v>
      </c>
      <c r="S1179" s="86">
        <v>0.8</v>
      </c>
      <c r="T1179" s="86">
        <v>0.57999999999999996</v>
      </c>
      <c r="U1179" s="88">
        <v>0.87439062337931694</v>
      </c>
      <c r="V1179" s="89"/>
      <c r="W1179" s="85">
        <v>45.566666666700002</v>
      </c>
      <c r="X1179" s="88"/>
      <c r="Y1179" s="85"/>
      <c r="Z1179" s="88"/>
      <c r="AA1179" s="85">
        <v>0</v>
      </c>
      <c r="AB1179" s="91">
        <v>0</v>
      </c>
      <c r="AC1179" s="86">
        <v>0</v>
      </c>
      <c r="AD1179" s="86">
        <v>0</v>
      </c>
      <c r="AE1179" s="86">
        <v>0</v>
      </c>
      <c r="AF1179" s="88">
        <v>0</v>
      </c>
      <c r="AG1179" s="85">
        <v>0.68156000128700001</v>
      </c>
      <c r="AH1179" s="86">
        <v>2.8699999999999998E-4</v>
      </c>
      <c r="AI1179" s="88">
        <v>0</v>
      </c>
      <c r="AJ1179" s="150">
        <v>1.1399999999999999</v>
      </c>
      <c r="AK1179" s="151">
        <v>3</v>
      </c>
    </row>
    <row r="1180" spans="1:37" x14ac:dyDescent="0.2">
      <c r="A1180" s="149" t="s">
        <v>2479</v>
      </c>
      <c r="B1180" s="66" t="s">
        <v>2480</v>
      </c>
      <c r="C1180" s="67">
        <v>44</v>
      </c>
      <c r="D1180" s="84" t="s">
        <v>342</v>
      </c>
      <c r="E1180" s="85">
        <v>69.920622193713896</v>
      </c>
      <c r="F1180" s="91">
        <v>69.848460551635696</v>
      </c>
      <c r="G1180" s="86">
        <v>35.870635938788602</v>
      </c>
      <c r="H1180" s="86">
        <v>35.852309172546498</v>
      </c>
      <c r="I1180" s="86">
        <v>0.77</v>
      </c>
      <c r="J1180" s="86">
        <v>0.32</v>
      </c>
      <c r="K1180" s="87">
        <v>0</v>
      </c>
      <c r="L1180" s="85">
        <v>6.1999999971899999</v>
      </c>
      <c r="M1180" s="86">
        <v>0</v>
      </c>
      <c r="N1180" s="86">
        <v>12.250426998056399</v>
      </c>
      <c r="O1180" s="86">
        <v>65.130217387705102</v>
      </c>
      <c r="P1180" s="86">
        <v>0.12</v>
      </c>
      <c r="Q1180" s="88">
        <v>6.3600000000000004E-2</v>
      </c>
      <c r="R1180" s="85">
        <v>0</v>
      </c>
      <c r="S1180" s="86">
        <v>1.2</v>
      </c>
      <c r="T1180" s="86">
        <v>0.77</v>
      </c>
      <c r="U1180" s="88">
        <v>1.2525199303582899</v>
      </c>
      <c r="V1180" s="89"/>
      <c r="W1180" s="85">
        <v>39.781007210269898</v>
      </c>
      <c r="X1180" s="88">
        <v>42.5333333333</v>
      </c>
      <c r="Y1180" s="85">
        <v>100</v>
      </c>
      <c r="Z1180" s="88"/>
      <c r="AA1180" s="85">
        <v>0.22</v>
      </c>
      <c r="AB1180" s="91">
        <v>0.22</v>
      </c>
      <c r="AC1180" s="86">
        <v>0</v>
      </c>
      <c r="AD1180" s="86">
        <v>0</v>
      </c>
      <c r="AE1180" s="86">
        <v>0</v>
      </c>
      <c r="AF1180" s="88">
        <v>0</v>
      </c>
      <c r="AG1180" s="85">
        <v>2.32495899784</v>
      </c>
      <c r="AH1180" s="86">
        <v>4.8260000000000004E-3</v>
      </c>
      <c r="AI1180" s="88">
        <v>0</v>
      </c>
      <c r="AJ1180" s="150">
        <v>1.83</v>
      </c>
      <c r="AK1180" s="151">
        <v>13</v>
      </c>
    </row>
    <row r="1181" spans="1:37" x14ac:dyDescent="0.2">
      <c r="A1181" s="149" t="s">
        <v>2481</v>
      </c>
      <c r="B1181" s="66" t="s">
        <v>2481</v>
      </c>
      <c r="C1181" s="67">
        <v>44</v>
      </c>
      <c r="D1181" s="84" t="s">
        <v>342</v>
      </c>
      <c r="E1181" s="85">
        <v>79.038007499652807</v>
      </c>
      <c r="F1181" s="91">
        <v>78.977825100689799</v>
      </c>
      <c r="G1181" s="86">
        <v>30.137493634554001</v>
      </c>
      <c r="H1181" s="86">
        <v>30.1230267117263</v>
      </c>
      <c r="I1181" s="86">
        <v>0.75</v>
      </c>
      <c r="J1181" s="86">
        <v>0.23</v>
      </c>
      <c r="K1181" s="87">
        <v>0</v>
      </c>
      <c r="L1181" s="85">
        <v>0.94000000005100004</v>
      </c>
      <c r="M1181" s="86">
        <v>0</v>
      </c>
      <c r="N1181" s="86">
        <v>44.581298739159003</v>
      </c>
      <c r="O1181" s="86">
        <v>73.271369681885403</v>
      </c>
      <c r="P1181" s="86">
        <v>9.8000000000000004E-2</v>
      </c>
      <c r="Q1181" s="88">
        <v>5.1400000000000001E-2</v>
      </c>
      <c r="R1181" s="85">
        <v>0</v>
      </c>
      <c r="S1181" s="86">
        <v>0.2</v>
      </c>
      <c r="T1181" s="86">
        <v>1.22</v>
      </c>
      <c r="U1181" s="88">
        <v>2.2921392528123699</v>
      </c>
      <c r="V1181" s="89"/>
      <c r="W1181" s="85">
        <v>41.332335717681303</v>
      </c>
      <c r="X1181" s="88">
        <v>41.233333333300003</v>
      </c>
      <c r="Y1181" s="85">
        <v>100</v>
      </c>
      <c r="Z1181" s="88"/>
      <c r="AA1181" s="85">
        <v>1.48</v>
      </c>
      <c r="AB1181" s="91">
        <v>1.48</v>
      </c>
      <c r="AC1181" s="86">
        <v>0</v>
      </c>
      <c r="AD1181" s="86">
        <v>0</v>
      </c>
      <c r="AE1181" s="86">
        <v>0</v>
      </c>
      <c r="AF1181" s="88">
        <v>0</v>
      </c>
      <c r="AG1181" s="85">
        <v>2.4948109990199998</v>
      </c>
      <c r="AH1181" s="86">
        <v>3.751E-3</v>
      </c>
      <c r="AI1181" s="88">
        <v>0</v>
      </c>
      <c r="AJ1181" s="150">
        <v>1.26</v>
      </c>
      <c r="AK1181" s="151">
        <v>3</v>
      </c>
    </row>
    <row r="1182" spans="1:37" x14ac:dyDescent="0.2">
      <c r="A1182" s="149" t="s">
        <v>2482</v>
      </c>
      <c r="B1182" s="66" t="s">
        <v>2483</v>
      </c>
      <c r="C1182" s="67">
        <v>27</v>
      </c>
      <c r="D1182" s="84" t="s">
        <v>342</v>
      </c>
      <c r="E1182" s="85">
        <v>11.6574250563161</v>
      </c>
      <c r="F1182" s="91">
        <v>11.603996996476599</v>
      </c>
      <c r="G1182" s="86">
        <v>4.85184543406689</v>
      </c>
      <c r="H1182" s="86">
        <v>4.85184543406689</v>
      </c>
      <c r="I1182" s="86">
        <v>5.93</v>
      </c>
      <c r="J1182" s="86">
        <v>7.71</v>
      </c>
      <c r="K1182" s="87">
        <v>0</v>
      </c>
      <c r="L1182" s="85">
        <v>7.0000000009100005E-2</v>
      </c>
      <c r="M1182" s="86">
        <v>0</v>
      </c>
      <c r="N1182" s="86">
        <v>17.028532454245799</v>
      </c>
      <c r="O1182" s="86">
        <v>7.0293319550329496</v>
      </c>
      <c r="P1182" s="86">
        <v>0.92800000000000005</v>
      </c>
      <c r="Q1182" s="88">
        <v>1.1712</v>
      </c>
      <c r="R1182" s="85">
        <v>0</v>
      </c>
      <c r="S1182" s="86">
        <v>0</v>
      </c>
      <c r="T1182" s="86">
        <v>1.72</v>
      </c>
      <c r="U1182" s="88">
        <v>23.589210419915698</v>
      </c>
      <c r="V1182" s="89"/>
      <c r="W1182" s="85"/>
      <c r="X1182" s="88"/>
      <c r="Y1182" s="85"/>
      <c r="Z1182" s="88"/>
      <c r="AA1182" s="85">
        <v>0.28000000000000003</v>
      </c>
      <c r="AB1182" s="91">
        <v>0.34</v>
      </c>
      <c r="AC1182" s="86">
        <v>0</v>
      </c>
      <c r="AD1182" s="86">
        <v>0</v>
      </c>
      <c r="AE1182" s="86">
        <v>0</v>
      </c>
      <c r="AF1182" s="88">
        <v>0</v>
      </c>
      <c r="AG1182" s="85">
        <v>8.8759829995100006</v>
      </c>
      <c r="AH1182" s="86">
        <v>4.8503999999999999E-2</v>
      </c>
      <c r="AI1182" s="88">
        <v>5.6179999996900003E-3</v>
      </c>
      <c r="AJ1182" s="150">
        <v>1.1200000000000001</v>
      </c>
      <c r="AK1182" s="151">
        <v>0</v>
      </c>
    </row>
    <row r="1183" spans="1:37" x14ac:dyDescent="0.2">
      <c r="A1183" s="149" t="s">
        <v>2484</v>
      </c>
      <c r="B1183" s="66" t="s">
        <v>2485</v>
      </c>
      <c r="C1183" s="67">
        <v>44</v>
      </c>
      <c r="D1183" s="84" t="s">
        <v>342</v>
      </c>
      <c r="E1183" s="85">
        <v>68.424910234871703</v>
      </c>
      <c r="F1183" s="91">
        <v>68.349145172447905</v>
      </c>
      <c r="G1183" s="86">
        <v>27.267187139704198</v>
      </c>
      <c r="H1183" s="86">
        <v>27.221892808907299</v>
      </c>
      <c r="I1183" s="86">
        <v>1.03</v>
      </c>
      <c r="J1183" s="86">
        <v>0.65</v>
      </c>
      <c r="K1183" s="87">
        <v>0</v>
      </c>
      <c r="L1183" s="85">
        <v>0.12999999994200001</v>
      </c>
      <c r="M1183" s="86">
        <v>1.4097175725350899E-4</v>
      </c>
      <c r="N1183" s="86">
        <v>33.375546857011301</v>
      </c>
      <c r="O1183" s="86">
        <v>44.267483922829598</v>
      </c>
      <c r="P1183" s="86">
        <v>0.218</v>
      </c>
      <c r="Q1183" s="88">
        <v>0.52159999999999995</v>
      </c>
      <c r="R1183" s="85">
        <v>1.2374706100730101E-2</v>
      </c>
      <c r="S1183" s="86">
        <v>0</v>
      </c>
      <c r="T1183" s="86">
        <v>1.19</v>
      </c>
      <c r="U1183" s="88">
        <v>9.0802780248377601</v>
      </c>
      <c r="V1183" s="89"/>
      <c r="W1183" s="85">
        <v>40.960848920605102</v>
      </c>
      <c r="X1183" s="88">
        <v>41.9666666667</v>
      </c>
      <c r="Y1183" s="85">
        <v>100</v>
      </c>
      <c r="Z1183" s="88"/>
      <c r="AA1183" s="85">
        <v>0.14000000000000001</v>
      </c>
      <c r="AB1183" s="91">
        <v>0.14000000000000001</v>
      </c>
      <c r="AC1183" s="86">
        <v>0.06</v>
      </c>
      <c r="AD1183" s="86">
        <v>0.06</v>
      </c>
      <c r="AE1183" s="86">
        <v>0</v>
      </c>
      <c r="AF1183" s="88">
        <v>0</v>
      </c>
      <c r="AG1183" s="85">
        <v>3.5483009995799999</v>
      </c>
      <c r="AH1183" s="86">
        <v>6.7730000000000004E-3</v>
      </c>
      <c r="AI1183" s="88">
        <v>4.8939999994099996E-3</v>
      </c>
      <c r="AJ1183" s="150">
        <v>1.24</v>
      </c>
      <c r="AK1183" s="151">
        <v>3</v>
      </c>
    </row>
    <row r="1184" spans="1:37" x14ac:dyDescent="0.2">
      <c r="A1184" s="149" t="s">
        <v>2486</v>
      </c>
      <c r="B1184" s="66" t="s">
        <v>2486</v>
      </c>
      <c r="C1184" s="67">
        <v>27</v>
      </c>
      <c r="D1184" s="84" t="s">
        <v>342</v>
      </c>
      <c r="E1184" s="85">
        <v>21.202588996763801</v>
      </c>
      <c r="F1184" s="91">
        <v>21.202588996763801</v>
      </c>
      <c r="G1184" s="86">
        <v>8.1255663430420704</v>
      </c>
      <c r="H1184" s="86">
        <v>8.1255663430420704</v>
      </c>
      <c r="I1184" s="86">
        <v>2.1800000000000002</v>
      </c>
      <c r="J1184" s="86">
        <v>1.84</v>
      </c>
      <c r="K1184" s="87">
        <v>0</v>
      </c>
      <c r="L1184" s="85">
        <v>2.0000000015300001E-2</v>
      </c>
      <c r="M1184" s="86">
        <v>1.68516858947848E-2</v>
      </c>
      <c r="N1184" s="86">
        <v>20.398009950248799</v>
      </c>
      <c r="O1184" s="86">
        <v>4.8431480462300502</v>
      </c>
      <c r="P1184" s="86">
        <v>0.33</v>
      </c>
      <c r="Q1184" s="88">
        <v>2.2726000000000002</v>
      </c>
      <c r="R1184" s="85">
        <v>1.21521448535667E-2</v>
      </c>
      <c r="S1184" s="86">
        <v>0</v>
      </c>
      <c r="T1184" s="86">
        <v>1.4</v>
      </c>
      <c r="U1184" s="88">
        <v>19.176699029126201</v>
      </c>
      <c r="V1184" s="89"/>
      <c r="W1184" s="85">
        <v>14.715993259146799</v>
      </c>
      <c r="X1184" s="88"/>
      <c r="Y1184" s="85"/>
      <c r="Z1184" s="88"/>
      <c r="AA1184" s="85">
        <v>0.52</v>
      </c>
      <c r="AB1184" s="91">
        <v>0.52</v>
      </c>
      <c r="AC1184" s="86">
        <v>0.13</v>
      </c>
      <c r="AD1184" s="86">
        <v>0.13</v>
      </c>
      <c r="AE1184" s="86">
        <v>0</v>
      </c>
      <c r="AF1184" s="88">
        <v>0</v>
      </c>
      <c r="AG1184" s="85">
        <v>7.5675600043099998</v>
      </c>
      <c r="AH1184" s="86">
        <v>1.2579999999999999E-2</v>
      </c>
      <c r="AI1184" s="88">
        <v>2.1720000012400002E-3</v>
      </c>
      <c r="AJ1184" s="150">
        <v>1.51</v>
      </c>
      <c r="AK1184" s="151">
        <v>1</v>
      </c>
    </row>
    <row r="1185" spans="1:37" x14ac:dyDescent="0.2">
      <c r="A1185" s="149" t="s">
        <v>2487</v>
      </c>
      <c r="B1185" s="66" t="s">
        <v>2488</v>
      </c>
      <c r="C1185" s="67">
        <v>27</v>
      </c>
      <c r="D1185" s="84" t="s">
        <v>342</v>
      </c>
      <c r="E1185" s="85">
        <v>41.750005967014303</v>
      </c>
      <c r="F1185" s="91">
        <v>41.733895028283598</v>
      </c>
      <c r="G1185" s="86">
        <v>15.813781416330499</v>
      </c>
      <c r="H1185" s="86">
        <v>15.8024440890756</v>
      </c>
      <c r="I1185" s="86">
        <v>3.06</v>
      </c>
      <c r="J1185" s="86">
        <v>4.05</v>
      </c>
      <c r="K1185" s="87">
        <v>0</v>
      </c>
      <c r="L1185" s="85">
        <v>0.14999999990499999</v>
      </c>
      <c r="M1185" s="86">
        <v>1.4540353068438099E-3</v>
      </c>
      <c r="N1185" s="86">
        <v>51.7846607669617</v>
      </c>
      <c r="O1185" s="86">
        <v>27.1371560596513</v>
      </c>
      <c r="P1185" s="86">
        <v>0.59199999999999997</v>
      </c>
      <c r="Q1185" s="88">
        <v>1.2199</v>
      </c>
      <c r="R1185" s="85">
        <v>6.2053986968662704E-3</v>
      </c>
      <c r="S1185" s="86">
        <v>0</v>
      </c>
      <c r="T1185" s="86">
        <v>1.34</v>
      </c>
      <c r="U1185" s="88">
        <v>14.0469484688641</v>
      </c>
      <c r="V1185" s="89"/>
      <c r="W1185" s="85">
        <v>39.3526264554121</v>
      </c>
      <c r="X1185" s="88">
        <v>38.1</v>
      </c>
      <c r="Y1185" s="85">
        <v>-99.94</v>
      </c>
      <c r="Z1185" s="88"/>
      <c r="AA1185" s="85">
        <v>0.47</v>
      </c>
      <c r="AB1185" s="91">
        <v>0.47</v>
      </c>
      <c r="AC1185" s="86">
        <v>0.09</v>
      </c>
      <c r="AD1185" s="86">
        <v>0.09</v>
      </c>
      <c r="AE1185" s="86">
        <v>0</v>
      </c>
      <c r="AF1185" s="88">
        <v>0</v>
      </c>
      <c r="AG1185" s="85">
        <v>12.899054998900001</v>
      </c>
      <c r="AH1185" s="86">
        <v>6.0076999999999998E-2</v>
      </c>
      <c r="AI1185" s="88">
        <v>0</v>
      </c>
      <c r="AJ1185" s="150">
        <v>1.65</v>
      </c>
      <c r="AK1185" s="151">
        <v>4</v>
      </c>
    </row>
    <row r="1186" spans="1:37" x14ac:dyDescent="0.2">
      <c r="A1186" s="149" t="s">
        <v>2489</v>
      </c>
      <c r="B1186" s="66" t="s">
        <v>2490</v>
      </c>
      <c r="C1186" s="67">
        <v>27</v>
      </c>
      <c r="D1186" s="84" t="s">
        <v>342</v>
      </c>
      <c r="E1186" s="85">
        <v>5.9093947149634003</v>
      </c>
      <c r="F1186" s="91">
        <v>5.9020589146275899</v>
      </c>
      <c r="G1186" s="86">
        <v>2.57323574001924</v>
      </c>
      <c r="H1186" s="86">
        <v>2.5707904732406299</v>
      </c>
      <c r="I1186" s="86">
        <v>1.43</v>
      </c>
      <c r="J1186" s="86">
        <v>1.24</v>
      </c>
      <c r="K1186" s="87">
        <v>0</v>
      </c>
      <c r="L1186" s="85">
        <v>0.25999999991599998</v>
      </c>
      <c r="M1186" s="86">
        <v>6.0398341720309702E-3</v>
      </c>
      <c r="N1186" s="86">
        <v>10.013495276653201</v>
      </c>
      <c r="O1186" s="86">
        <v>3.7566619004289601</v>
      </c>
      <c r="P1186" s="86">
        <v>0.36399999999999999</v>
      </c>
      <c r="Q1186" s="88">
        <v>1.0777000000000001</v>
      </c>
      <c r="R1186" s="85">
        <v>7.4178473407017298E-3</v>
      </c>
      <c r="S1186" s="86">
        <v>0</v>
      </c>
      <c r="T1186" s="86">
        <v>1.22</v>
      </c>
      <c r="U1186" s="88">
        <v>23.594379146764901</v>
      </c>
      <c r="V1186" s="89"/>
      <c r="W1186" s="85"/>
      <c r="X1186" s="88"/>
      <c r="Y1186" s="85"/>
      <c r="Z1186" s="88"/>
      <c r="AA1186" s="85">
        <v>0</v>
      </c>
      <c r="AB1186" s="91">
        <v>0</v>
      </c>
      <c r="AC1186" s="86">
        <v>0</v>
      </c>
      <c r="AD1186" s="86">
        <v>0</v>
      </c>
      <c r="AE1186" s="86">
        <v>0</v>
      </c>
      <c r="AF1186" s="88">
        <v>0</v>
      </c>
      <c r="AG1186" s="85">
        <v>19.4250909798</v>
      </c>
      <c r="AH1186" s="86">
        <v>1.4362E-2</v>
      </c>
      <c r="AI1186" s="88">
        <v>0</v>
      </c>
      <c r="AJ1186" s="150">
        <v>1.34</v>
      </c>
      <c r="AK1186" s="151">
        <v>0</v>
      </c>
    </row>
    <row r="1187" spans="1:37" x14ac:dyDescent="0.2">
      <c r="A1187" s="149" t="s">
        <v>2491</v>
      </c>
      <c r="B1187" s="66" t="s">
        <v>2492</v>
      </c>
      <c r="C1187" s="67">
        <v>27</v>
      </c>
      <c r="D1187" s="84" t="s">
        <v>342</v>
      </c>
      <c r="E1187" s="85">
        <v>18.420292871578301</v>
      </c>
      <c r="F1187" s="91">
        <v>18.372622348746798</v>
      </c>
      <c r="G1187" s="86">
        <v>8.0193904887235696</v>
      </c>
      <c r="H1187" s="86">
        <v>7.9905196086988601</v>
      </c>
      <c r="I1187" s="86">
        <v>3.58</v>
      </c>
      <c r="J1187" s="86">
        <v>14.96</v>
      </c>
      <c r="K1187" s="87">
        <v>0</v>
      </c>
      <c r="L1187" s="85">
        <v>0.240000000209</v>
      </c>
      <c r="M1187" s="86">
        <v>9.4291523005610904E-4</v>
      </c>
      <c r="N1187" s="86">
        <v>28.480784483380202</v>
      </c>
      <c r="O1187" s="86">
        <v>18.4962835906232</v>
      </c>
      <c r="P1187" s="86">
        <v>1.07</v>
      </c>
      <c r="Q1187" s="88">
        <v>1.0369999999999999</v>
      </c>
      <c r="R1187" s="85">
        <v>6.5095690665278004E-3</v>
      </c>
      <c r="S1187" s="86">
        <v>0</v>
      </c>
      <c r="T1187" s="86">
        <v>1.3</v>
      </c>
      <c r="U1187" s="88">
        <v>17.699192286775101</v>
      </c>
      <c r="V1187" s="89"/>
      <c r="W1187" s="85">
        <v>29.5682404868299</v>
      </c>
      <c r="X1187" s="88">
        <v>28.5</v>
      </c>
      <c r="Y1187" s="85">
        <v>-100</v>
      </c>
      <c r="Z1187" s="88"/>
      <c r="AA1187" s="85">
        <v>0</v>
      </c>
      <c r="AB1187" s="91">
        <v>0.01</v>
      </c>
      <c r="AC1187" s="86">
        <v>0</v>
      </c>
      <c r="AD1187" s="86">
        <v>0</v>
      </c>
      <c r="AE1187" s="86">
        <v>0.03</v>
      </c>
      <c r="AF1187" s="88">
        <v>0</v>
      </c>
      <c r="AG1187" s="85">
        <v>18.240105007</v>
      </c>
      <c r="AH1187" s="86">
        <v>0.20072599999999999</v>
      </c>
      <c r="AI1187" s="88">
        <v>7.2990000028100004E-3</v>
      </c>
      <c r="AJ1187" s="150">
        <v>1.53</v>
      </c>
      <c r="AK1187" s="151">
        <v>0</v>
      </c>
    </row>
    <row r="1188" spans="1:37" x14ac:dyDescent="0.2">
      <c r="A1188" s="149" t="s">
        <v>2493</v>
      </c>
      <c r="B1188" s="66" t="s">
        <v>2494</v>
      </c>
      <c r="C1188" s="67">
        <v>27</v>
      </c>
      <c r="D1188" s="84" t="s">
        <v>342</v>
      </c>
      <c r="E1188" s="85">
        <v>18.322912262744499</v>
      </c>
      <c r="F1188" s="91">
        <v>18.231681538016499</v>
      </c>
      <c r="G1188" s="86">
        <v>7.3084711065619397</v>
      </c>
      <c r="H1188" s="86">
        <v>7.2884448499143302</v>
      </c>
      <c r="I1188" s="86">
        <v>0.87</v>
      </c>
      <c r="J1188" s="86">
        <v>0.91</v>
      </c>
      <c r="K1188" s="87">
        <v>0</v>
      </c>
      <c r="L1188" s="85">
        <v>0</v>
      </c>
      <c r="M1188" s="86">
        <v>1.1359181912082199E-2</v>
      </c>
      <c r="N1188" s="86"/>
      <c r="O1188" s="86">
        <v>20.131470829909599</v>
      </c>
      <c r="P1188" s="86">
        <v>0.34599999999999997</v>
      </c>
      <c r="Q1188" s="88">
        <v>1.026</v>
      </c>
      <c r="R1188" s="85">
        <v>1.2068549360366901E-2</v>
      </c>
      <c r="S1188" s="86">
        <v>0</v>
      </c>
      <c r="T1188" s="86">
        <v>1.2</v>
      </c>
      <c r="U1188" s="88">
        <v>16.290247213012599</v>
      </c>
      <c r="V1188" s="89"/>
      <c r="W1188" s="85">
        <v>17.611341287171602</v>
      </c>
      <c r="X1188" s="88">
        <v>17.4666666667</v>
      </c>
      <c r="Y1188" s="85"/>
      <c r="Z1188" s="88"/>
      <c r="AA1188" s="85">
        <v>0.08</v>
      </c>
      <c r="AB1188" s="91">
        <v>0.08</v>
      </c>
      <c r="AC1188" s="86">
        <v>0</v>
      </c>
      <c r="AD1188" s="86">
        <v>0</v>
      </c>
      <c r="AE1188" s="86">
        <v>0</v>
      </c>
      <c r="AF1188" s="88">
        <v>0</v>
      </c>
      <c r="AG1188" s="85">
        <v>10.974144987400001</v>
      </c>
      <c r="AH1188" s="86">
        <v>7.7130000000000002E-3</v>
      </c>
      <c r="AI1188" s="88">
        <v>0</v>
      </c>
      <c r="AJ1188" s="150">
        <v>1.76</v>
      </c>
      <c r="AK1188" s="151">
        <v>0</v>
      </c>
    </row>
    <row r="1189" spans="1:37" x14ac:dyDescent="0.2">
      <c r="A1189" s="149" t="s">
        <v>2495</v>
      </c>
      <c r="B1189" s="66" t="s">
        <v>2496</v>
      </c>
      <c r="C1189" s="67">
        <v>27</v>
      </c>
      <c r="D1189" s="84" t="s">
        <v>342</v>
      </c>
      <c r="E1189" s="85">
        <v>21.535516174954601</v>
      </c>
      <c r="F1189" s="91">
        <v>21.535516174954601</v>
      </c>
      <c r="G1189" s="86">
        <v>9.7835157822394603</v>
      </c>
      <c r="H1189" s="86">
        <v>9.7835157822394603</v>
      </c>
      <c r="I1189" s="86">
        <v>16.7</v>
      </c>
      <c r="J1189" s="86">
        <v>15.53</v>
      </c>
      <c r="K1189" s="87">
        <v>0</v>
      </c>
      <c r="L1189" s="85">
        <v>1.1099999997100001</v>
      </c>
      <c r="M1189" s="86">
        <v>1.56658730874047E-3</v>
      </c>
      <c r="N1189" s="86">
        <v>27.084066127330299</v>
      </c>
      <c r="O1189" s="86">
        <v>20.737479361584999</v>
      </c>
      <c r="P1189" s="86">
        <v>1.3029999999999999</v>
      </c>
      <c r="Q1189" s="88">
        <v>0.76359999999999995</v>
      </c>
      <c r="R1189" s="85">
        <v>2.04498977505112E-2</v>
      </c>
      <c r="S1189" s="86">
        <v>0</v>
      </c>
      <c r="T1189" s="86">
        <v>1.55</v>
      </c>
      <c r="U1189" s="88">
        <v>11.9303585161913</v>
      </c>
      <c r="V1189" s="89"/>
      <c r="W1189" s="85">
        <v>30.1153411291994</v>
      </c>
      <c r="X1189" s="88">
        <v>24.5333333333</v>
      </c>
      <c r="Y1189" s="85">
        <v>-100</v>
      </c>
      <c r="Z1189" s="88"/>
      <c r="AA1189" s="85">
        <v>0.01</v>
      </c>
      <c r="AB1189" s="91">
        <v>0.01</v>
      </c>
      <c r="AC1189" s="86">
        <v>0</v>
      </c>
      <c r="AD1189" s="86">
        <v>0</v>
      </c>
      <c r="AE1189" s="86">
        <v>0</v>
      </c>
      <c r="AF1189" s="88">
        <v>0</v>
      </c>
      <c r="AG1189" s="85">
        <v>7.1079920044199998</v>
      </c>
      <c r="AH1189" s="86">
        <v>8.5794999999999996E-2</v>
      </c>
      <c r="AI1189" s="88">
        <v>6.4530000040100002E-3</v>
      </c>
      <c r="AJ1189" s="150">
        <v>1.36</v>
      </c>
      <c r="AK1189" s="151">
        <v>0</v>
      </c>
    </row>
    <row r="1190" spans="1:37" x14ac:dyDescent="0.2">
      <c r="A1190" s="149" t="s">
        <v>2497</v>
      </c>
      <c r="B1190" s="66" t="s">
        <v>2498</v>
      </c>
      <c r="C1190" s="67">
        <v>27</v>
      </c>
      <c r="D1190" s="84" t="s">
        <v>342</v>
      </c>
      <c r="E1190" s="85">
        <v>5.9136845447009598</v>
      </c>
      <c r="F1190" s="91">
        <v>5.9136845447009598</v>
      </c>
      <c r="G1190" s="86">
        <v>3.0265084040282901</v>
      </c>
      <c r="H1190" s="86">
        <v>3.0265084040282901</v>
      </c>
      <c r="I1190" s="86">
        <v>1.42</v>
      </c>
      <c r="J1190" s="86">
        <v>1.38</v>
      </c>
      <c r="K1190" s="87">
        <v>0</v>
      </c>
      <c r="L1190" s="85">
        <v>0.16000000009599999</v>
      </c>
      <c r="M1190" s="86">
        <v>0</v>
      </c>
      <c r="N1190" s="86"/>
      <c r="O1190" s="86">
        <v>10.7910379515318</v>
      </c>
      <c r="P1190" s="86">
        <v>0.38300000000000001</v>
      </c>
      <c r="Q1190" s="88">
        <v>1.9009</v>
      </c>
      <c r="R1190" s="85">
        <v>0</v>
      </c>
      <c r="S1190" s="86">
        <v>0</v>
      </c>
      <c r="T1190" s="86">
        <v>1.32</v>
      </c>
      <c r="U1190" s="88">
        <v>24.079789767015299</v>
      </c>
      <c r="V1190" s="89"/>
      <c r="W1190" s="85"/>
      <c r="X1190" s="88"/>
      <c r="Y1190" s="85"/>
      <c r="Z1190" s="88"/>
      <c r="AA1190" s="85">
        <v>0</v>
      </c>
      <c r="AB1190" s="91">
        <v>0</v>
      </c>
      <c r="AC1190" s="86">
        <v>0</v>
      </c>
      <c r="AD1190" s="86">
        <v>0</v>
      </c>
      <c r="AE1190" s="86">
        <v>0</v>
      </c>
      <c r="AF1190" s="88">
        <v>0</v>
      </c>
      <c r="AG1190" s="85">
        <v>11.0612850002</v>
      </c>
      <c r="AH1190" s="86">
        <v>6.6769999999999998E-3</v>
      </c>
      <c r="AI1190" s="88">
        <v>0</v>
      </c>
      <c r="AJ1190" s="150">
        <v>1.1399999999999999</v>
      </c>
      <c r="AK1190" s="151">
        <v>0</v>
      </c>
    </row>
    <row r="1191" spans="1:37" x14ac:dyDescent="0.2">
      <c r="A1191" s="149" t="s">
        <v>2499</v>
      </c>
      <c r="B1191" s="66" t="s">
        <v>2500</v>
      </c>
      <c r="C1191" s="67">
        <v>27</v>
      </c>
      <c r="D1191" s="84" t="s">
        <v>342</v>
      </c>
      <c r="E1191" s="85">
        <v>11.635635524284901</v>
      </c>
      <c r="F1191" s="91">
        <v>11.5980922452271</v>
      </c>
      <c r="G1191" s="86">
        <v>6.8175813785335899</v>
      </c>
      <c r="H1191" s="86">
        <v>6.7897715421944698</v>
      </c>
      <c r="I1191" s="86">
        <v>2.2799999999999998</v>
      </c>
      <c r="J1191" s="86">
        <v>1.08</v>
      </c>
      <c r="K1191" s="87">
        <v>0</v>
      </c>
      <c r="L1191" s="85">
        <v>0.33000000038900001</v>
      </c>
      <c r="M1191" s="86">
        <v>0.13688569114506699</v>
      </c>
      <c r="N1191" s="86">
        <v>34.9177330895795</v>
      </c>
      <c r="O1191" s="86">
        <v>24.530184600033301</v>
      </c>
      <c r="P1191" s="86">
        <v>0.34200000000000003</v>
      </c>
      <c r="Q1191" s="88">
        <v>1.1896</v>
      </c>
      <c r="R1191" s="85">
        <v>1.4318442153493699E-2</v>
      </c>
      <c r="S1191" s="86">
        <v>0</v>
      </c>
      <c r="T1191" s="86">
        <v>1.57</v>
      </c>
      <c r="U1191" s="88">
        <v>19.401532321982302</v>
      </c>
      <c r="V1191" s="89"/>
      <c r="W1191" s="85">
        <v>21.933333333299998</v>
      </c>
      <c r="X1191" s="88">
        <v>21.933333333299998</v>
      </c>
      <c r="Y1191" s="85"/>
      <c r="Z1191" s="88"/>
      <c r="AA1191" s="85">
        <v>0</v>
      </c>
      <c r="AB1191" s="91">
        <v>0</v>
      </c>
      <c r="AC1191" s="86">
        <v>0</v>
      </c>
      <c r="AD1191" s="86">
        <v>0</v>
      </c>
      <c r="AE1191" s="86">
        <v>0</v>
      </c>
      <c r="AF1191" s="88">
        <v>0</v>
      </c>
      <c r="AG1191" s="85">
        <v>12.834445021100001</v>
      </c>
      <c r="AH1191" s="86">
        <v>7.2360000000000002E-3</v>
      </c>
      <c r="AI1191" s="88">
        <v>2.6970000044400002E-3</v>
      </c>
      <c r="AJ1191" s="150">
        <v>1.32</v>
      </c>
      <c r="AK1191" s="151">
        <v>0</v>
      </c>
    </row>
    <row r="1192" spans="1:37" x14ac:dyDescent="0.2">
      <c r="A1192" s="149" t="s">
        <v>2501</v>
      </c>
      <c r="B1192" s="66" t="s">
        <v>2502</v>
      </c>
      <c r="C1192" s="67">
        <v>27</v>
      </c>
      <c r="D1192" s="84" t="s">
        <v>342</v>
      </c>
      <c r="E1192" s="85">
        <v>20.9318597573826</v>
      </c>
      <c r="F1192" s="91">
        <v>20.908255565952601</v>
      </c>
      <c r="G1192" s="86">
        <v>13.50834155265</v>
      </c>
      <c r="H1192" s="86">
        <v>13.4897954022407</v>
      </c>
      <c r="I1192" s="86">
        <v>9.32</v>
      </c>
      <c r="J1192" s="86">
        <v>12.89</v>
      </c>
      <c r="K1192" s="87">
        <v>0</v>
      </c>
      <c r="L1192" s="85">
        <v>0.44999999965300003</v>
      </c>
      <c r="M1192" s="86">
        <v>5.5455405587624001E-4</v>
      </c>
      <c r="N1192" s="86">
        <v>49.7052091281126</v>
      </c>
      <c r="O1192" s="86">
        <v>38.059454083324098</v>
      </c>
      <c r="P1192" s="86">
        <v>0.98299999999999998</v>
      </c>
      <c r="Q1192" s="88">
        <v>2.8569</v>
      </c>
      <c r="R1192" s="85">
        <v>7.7645779951859596E-3</v>
      </c>
      <c r="S1192" s="86">
        <v>0</v>
      </c>
      <c r="T1192" s="86">
        <v>2.0699999999999998</v>
      </c>
      <c r="U1192" s="88">
        <v>16.8862699476493</v>
      </c>
      <c r="V1192" s="89"/>
      <c r="W1192" s="85">
        <v>37.877350897155701</v>
      </c>
      <c r="X1192" s="88">
        <v>58.133333333300001</v>
      </c>
      <c r="Y1192" s="85">
        <v>-100</v>
      </c>
      <c r="Z1192" s="88"/>
      <c r="AA1192" s="85">
        <v>0.03</v>
      </c>
      <c r="AB1192" s="91">
        <v>0.04</v>
      </c>
      <c r="AC1192" s="86">
        <v>0.03</v>
      </c>
      <c r="AD1192" s="86">
        <v>0.03</v>
      </c>
      <c r="AE1192" s="86">
        <v>0</v>
      </c>
      <c r="AF1192" s="88">
        <v>0</v>
      </c>
      <c r="AG1192" s="85">
        <v>18.533666980500001</v>
      </c>
      <c r="AH1192" s="86">
        <v>0.12781000000000001</v>
      </c>
      <c r="AI1192" s="88">
        <v>7.66499999195E-3</v>
      </c>
      <c r="AJ1192" s="150">
        <v>1.54</v>
      </c>
      <c r="AK1192" s="151">
        <v>0</v>
      </c>
    </row>
    <row r="1193" spans="1:37" x14ac:dyDescent="0.2">
      <c r="A1193" s="149" t="s">
        <v>1616</v>
      </c>
      <c r="B1193" s="66" t="s">
        <v>2503</v>
      </c>
      <c r="C1193" s="67">
        <v>27</v>
      </c>
      <c r="D1193" s="84" t="s">
        <v>342</v>
      </c>
      <c r="E1193" s="85">
        <v>13.2760524383614</v>
      </c>
      <c r="F1193" s="91">
        <v>13.2726895678151</v>
      </c>
      <c r="G1193" s="86">
        <v>5.0936279207931898</v>
      </c>
      <c r="H1193" s="86">
        <v>5.0936279207931898</v>
      </c>
      <c r="I1193" s="86">
        <v>1.77</v>
      </c>
      <c r="J1193" s="86">
        <v>1.25</v>
      </c>
      <c r="K1193" s="87">
        <v>0</v>
      </c>
      <c r="L1193" s="85">
        <v>0.25000000002200001</v>
      </c>
      <c r="M1193" s="86">
        <v>0</v>
      </c>
      <c r="N1193" s="86">
        <v>12.928651857917901</v>
      </c>
      <c r="O1193" s="86">
        <v>3.1799163179916299</v>
      </c>
      <c r="P1193" s="86">
        <v>0.433</v>
      </c>
      <c r="Q1193" s="88">
        <v>1.0587</v>
      </c>
      <c r="R1193" s="85">
        <v>0</v>
      </c>
      <c r="S1193" s="86">
        <v>0</v>
      </c>
      <c r="T1193" s="86">
        <v>1.46</v>
      </c>
      <c r="U1193" s="88">
        <v>18.7861158284712</v>
      </c>
      <c r="V1193" s="89"/>
      <c r="W1193" s="85">
        <v>31.9666666667</v>
      </c>
      <c r="X1193" s="88"/>
      <c r="Y1193" s="85"/>
      <c r="Z1193" s="88"/>
      <c r="AA1193" s="85">
        <v>0.69</v>
      </c>
      <c r="AB1193" s="91">
        <v>0.69</v>
      </c>
      <c r="AC1193" s="86">
        <v>0.18</v>
      </c>
      <c r="AD1193" s="86">
        <v>0.18</v>
      </c>
      <c r="AE1193" s="86">
        <v>0</v>
      </c>
      <c r="AF1193" s="88">
        <v>0</v>
      </c>
      <c r="AG1193" s="85">
        <v>23.589149991900001</v>
      </c>
      <c r="AH1193" s="86">
        <v>2.0027E-2</v>
      </c>
      <c r="AI1193" s="88">
        <v>0</v>
      </c>
      <c r="AJ1193" s="150">
        <v>1.08</v>
      </c>
      <c r="AK1193" s="151">
        <v>0</v>
      </c>
    </row>
    <row r="1194" spans="1:37" x14ac:dyDescent="0.2">
      <c r="A1194" s="149" t="s">
        <v>2504</v>
      </c>
      <c r="B1194" s="66" t="s">
        <v>2505</v>
      </c>
      <c r="C1194" s="67">
        <v>27</v>
      </c>
      <c r="D1194" s="84" t="s">
        <v>342</v>
      </c>
      <c r="E1194" s="85">
        <v>31.111199622184198</v>
      </c>
      <c r="F1194" s="91">
        <v>31.102095626098901</v>
      </c>
      <c r="G1194" s="86">
        <v>14.9396575759472</v>
      </c>
      <c r="H1194" s="86">
        <v>14.9345365781493</v>
      </c>
      <c r="I1194" s="86">
        <v>0.93</v>
      </c>
      <c r="J1194" s="86">
        <v>0.81</v>
      </c>
      <c r="K1194" s="87">
        <v>0</v>
      </c>
      <c r="L1194" s="85">
        <v>0.41000001331899999</v>
      </c>
      <c r="M1194" s="86">
        <v>2.22922917773758E-3</v>
      </c>
      <c r="N1194" s="86">
        <v>62.981690032942602</v>
      </c>
      <c r="O1194" s="86">
        <v>24.409278127032302</v>
      </c>
      <c r="P1194" s="86">
        <v>0.41099999999999998</v>
      </c>
      <c r="Q1194" s="88">
        <v>1.0873999999999999</v>
      </c>
      <c r="R1194" s="85">
        <v>4.9955040463582796E-3</v>
      </c>
      <c r="S1194" s="86">
        <v>0</v>
      </c>
      <c r="T1194" s="86">
        <v>1.1100000000000001</v>
      </c>
      <c r="U1194" s="88">
        <v>15.369821390976799</v>
      </c>
      <c r="V1194" s="89"/>
      <c r="W1194" s="85">
        <v>17.911986959104901</v>
      </c>
      <c r="X1194" s="88">
        <v>16.9666666667</v>
      </c>
      <c r="Y1194" s="85"/>
      <c r="Z1194" s="88"/>
      <c r="AA1194" s="85">
        <v>0</v>
      </c>
      <c r="AB1194" s="91">
        <v>0</v>
      </c>
      <c r="AC1194" s="86">
        <v>0</v>
      </c>
      <c r="AD1194" s="86">
        <v>0</v>
      </c>
      <c r="AE1194" s="86">
        <v>0</v>
      </c>
      <c r="AF1194" s="88">
        <v>0</v>
      </c>
      <c r="AG1194" s="85">
        <v>15.1045697532</v>
      </c>
      <c r="AH1194" s="86">
        <v>1.2205000000000001E-2</v>
      </c>
      <c r="AI1194" s="88">
        <v>0</v>
      </c>
      <c r="AJ1194" s="150">
        <v>1.84</v>
      </c>
      <c r="AK1194" s="151">
        <v>3</v>
      </c>
    </row>
    <row r="1195" spans="1:37" x14ac:dyDescent="0.2">
      <c r="A1195" s="149" t="s">
        <v>2506</v>
      </c>
      <c r="B1195" s="66" t="s">
        <v>2507</v>
      </c>
      <c r="C1195" s="67">
        <v>27</v>
      </c>
      <c r="D1195" s="84" t="s">
        <v>342</v>
      </c>
      <c r="E1195" s="85">
        <v>43.872131767718699</v>
      </c>
      <c r="F1195" s="91">
        <v>42.080987093864103</v>
      </c>
      <c r="G1195" s="86">
        <v>35.1142927815851</v>
      </c>
      <c r="H1195" s="86">
        <v>33.625067295240598</v>
      </c>
      <c r="I1195" s="86">
        <v>2.61</v>
      </c>
      <c r="J1195" s="86">
        <v>1.91</v>
      </c>
      <c r="K1195" s="87">
        <v>0</v>
      </c>
      <c r="L1195" s="85">
        <v>1.37999996598</v>
      </c>
      <c r="M1195" s="86">
        <v>2.0760929177607799E-5</v>
      </c>
      <c r="N1195" s="86">
        <v>46.335346839086696</v>
      </c>
      <c r="O1195" s="86">
        <v>41.922244350160199</v>
      </c>
      <c r="P1195" s="86">
        <v>0.50600000000000001</v>
      </c>
      <c r="Q1195" s="88">
        <v>0.82450000000000001</v>
      </c>
      <c r="R1195" s="85">
        <v>5.9623181492964496E-3</v>
      </c>
      <c r="S1195" s="86">
        <v>0</v>
      </c>
      <c r="T1195" s="86">
        <v>1.48</v>
      </c>
      <c r="U1195" s="88">
        <v>10.658111077160401</v>
      </c>
      <c r="V1195" s="89"/>
      <c r="W1195" s="85">
        <v>55.826919369330902</v>
      </c>
      <c r="X1195" s="88">
        <v>68.333333333300004</v>
      </c>
      <c r="Y1195" s="85">
        <v>-100</v>
      </c>
      <c r="Z1195" s="88"/>
      <c r="AA1195" s="85">
        <v>0</v>
      </c>
      <c r="AB1195" s="91">
        <v>0</v>
      </c>
      <c r="AC1195" s="86">
        <v>0</v>
      </c>
      <c r="AD1195" s="86">
        <v>0</v>
      </c>
      <c r="AE1195" s="86">
        <v>0</v>
      </c>
      <c r="AF1195" s="88">
        <v>0</v>
      </c>
      <c r="AG1195" s="85">
        <v>9.5217892390299994</v>
      </c>
      <c r="AH1195" s="86">
        <v>1.8043E-2</v>
      </c>
      <c r="AI1195" s="88">
        <v>0</v>
      </c>
      <c r="AJ1195" s="150">
        <v>1.33</v>
      </c>
      <c r="AK1195" s="151">
        <v>1</v>
      </c>
    </row>
    <row r="1196" spans="1:37" x14ac:dyDescent="0.2">
      <c r="A1196" s="149" t="s">
        <v>2508</v>
      </c>
      <c r="B1196" s="66" t="s">
        <v>2509</v>
      </c>
      <c r="C1196" s="67">
        <v>27</v>
      </c>
      <c r="D1196" s="84" t="s">
        <v>342</v>
      </c>
      <c r="E1196" s="85">
        <v>2.3587203216813699</v>
      </c>
      <c r="F1196" s="91">
        <v>2.3587203216813699</v>
      </c>
      <c r="G1196" s="86">
        <v>0.79176727845543204</v>
      </c>
      <c r="H1196" s="86">
        <v>0.79176727845543204</v>
      </c>
      <c r="I1196" s="86">
        <v>1.84</v>
      </c>
      <c r="J1196" s="86">
        <v>1.99</v>
      </c>
      <c r="K1196" s="87">
        <v>0</v>
      </c>
      <c r="L1196" s="85">
        <v>5.0000000020100001E-2</v>
      </c>
      <c r="M1196" s="86">
        <v>0</v>
      </c>
      <c r="N1196" s="86">
        <v>6.3086806127491304</v>
      </c>
      <c r="O1196" s="86">
        <v>0.47409414155096502</v>
      </c>
      <c r="P1196" s="86">
        <v>0.35</v>
      </c>
      <c r="Q1196" s="88">
        <v>1.2321</v>
      </c>
      <c r="R1196" s="85">
        <v>0</v>
      </c>
      <c r="S1196" s="86">
        <v>0</v>
      </c>
      <c r="T1196" s="86">
        <v>1.47</v>
      </c>
      <c r="U1196" s="88">
        <v>21.4813509788275</v>
      </c>
      <c r="V1196" s="89"/>
      <c r="W1196" s="85"/>
      <c r="X1196" s="88"/>
      <c r="Y1196" s="85"/>
      <c r="Z1196" s="88"/>
      <c r="AA1196" s="85">
        <v>0</v>
      </c>
      <c r="AB1196" s="91">
        <v>0</v>
      </c>
      <c r="AC1196" s="86">
        <v>0</v>
      </c>
      <c r="AD1196" s="86">
        <v>0</v>
      </c>
      <c r="AE1196" s="86">
        <v>0</v>
      </c>
      <c r="AF1196" s="88">
        <v>0</v>
      </c>
      <c r="AG1196" s="85">
        <v>18.941425987199999</v>
      </c>
      <c r="AH1196" s="86">
        <v>1.7208999999999999E-2</v>
      </c>
      <c r="AI1196" s="88">
        <v>0</v>
      </c>
      <c r="AJ1196" s="150">
        <v>1.26</v>
      </c>
      <c r="AK1196" s="151">
        <v>0</v>
      </c>
    </row>
    <row r="1197" spans="1:37" x14ac:dyDescent="0.2">
      <c r="A1197" s="149" t="s">
        <v>2510</v>
      </c>
      <c r="B1197" s="66" t="s">
        <v>2511</v>
      </c>
      <c r="C1197" s="67">
        <v>27</v>
      </c>
      <c r="D1197" s="84" t="s">
        <v>342</v>
      </c>
      <c r="E1197" s="85">
        <v>9.1372769153342901</v>
      </c>
      <c r="F1197" s="91">
        <v>9.1295342805156601</v>
      </c>
      <c r="G1197" s="86">
        <v>4.2255429522666601</v>
      </c>
      <c r="H1197" s="86">
        <v>4.2255429522666601</v>
      </c>
      <c r="I1197" s="86">
        <v>1.42</v>
      </c>
      <c r="J1197" s="86">
        <v>1.99</v>
      </c>
      <c r="K1197" s="87">
        <v>0</v>
      </c>
      <c r="L1197" s="85">
        <v>0.69000000024800001</v>
      </c>
      <c r="M1197" s="86">
        <v>0</v>
      </c>
      <c r="N1197" s="86">
        <v>23.965977318212101</v>
      </c>
      <c r="O1197" s="86">
        <v>12.315888436226899</v>
      </c>
      <c r="P1197" s="86">
        <v>0.33400000000000002</v>
      </c>
      <c r="Q1197" s="88">
        <v>1.3119000000000001</v>
      </c>
      <c r="R1197" s="85">
        <v>0</v>
      </c>
      <c r="S1197" s="86">
        <v>0</v>
      </c>
      <c r="T1197" s="86">
        <v>1.38</v>
      </c>
      <c r="U1197" s="88">
        <v>21.692927103093201</v>
      </c>
      <c r="V1197" s="89"/>
      <c r="W1197" s="85">
        <v>17.138917215185199</v>
      </c>
      <c r="X1197" s="88">
        <v>17.166666666699999</v>
      </c>
      <c r="Y1197" s="85"/>
      <c r="Z1197" s="88"/>
      <c r="AA1197" s="85">
        <v>0.05</v>
      </c>
      <c r="AB1197" s="91">
        <v>0.05</v>
      </c>
      <c r="AC1197" s="86">
        <v>0.03</v>
      </c>
      <c r="AD1197" s="86">
        <v>0.03</v>
      </c>
      <c r="AE1197" s="86">
        <v>0</v>
      </c>
      <c r="AF1197" s="88">
        <v>0</v>
      </c>
      <c r="AG1197" s="85">
        <v>19.759250037200001</v>
      </c>
      <c r="AH1197" s="86">
        <v>1.9392E-2</v>
      </c>
      <c r="AI1197" s="88">
        <v>0</v>
      </c>
      <c r="AJ1197" s="150">
        <v>1.53</v>
      </c>
      <c r="AK1197" s="151">
        <v>0</v>
      </c>
    </row>
    <row r="1198" spans="1:37" x14ac:dyDescent="0.2">
      <c r="A1198" s="149" t="s">
        <v>2512</v>
      </c>
      <c r="B1198" s="66" t="s">
        <v>2513</v>
      </c>
      <c r="C1198" s="67">
        <v>27</v>
      </c>
      <c r="D1198" s="84" t="s">
        <v>342</v>
      </c>
      <c r="E1198" s="85">
        <v>27.830092535974899</v>
      </c>
      <c r="F1198" s="91">
        <v>27.3225714402185</v>
      </c>
      <c r="G1198" s="86">
        <v>23.877950348538601</v>
      </c>
      <c r="H1198" s="86">
        <v>23.380620439444002</v>
      </c>
      <c r="I1198" s="86">
        <v>8.48</v>
      </c>
      <c r="J1198" s="86">
        <v>6.46</v>
      </c>
      <c r="K1198" s="87">
        <v>1.1299999999999999E-2</v>
      </c>
      <c r="L1198" s="85">
        <v>1.5699998955300001</v>
      </c>
      <c r="M1198" s="86">
        <v>0</v>
      </c>
      <c r="N1198" s="86">
        <v>43.572852081488001</v>
      </c>
      <c r="O1198" s="86">
        <v>57.5409706278204</v>
      </c>
      <c r="P1198" s="86">
        <v>0.55200000000000005</v>
      </c>
      <c r="Q1198" s="88">
        <v>3.3631000000000002</v>
      </c>
      <c r="R1198" s="85">
        <v>0</v>
      </c>
      <c r="S1198" s="86">
        <v>0.1</v>
      </c>
      <c r="T1198" s="86">
        <v>1.83</v>
      </c>
      <c r="U1198" s="88">
        <v>16.278382454852999</v>
      </c>
      <c r="V1198" s="89"/>
      <c r="W1198" s="85">
        <v>39.514258002430701</v>
      </c>
      <c r="X1198" s="88">
        <v>66.333333333300004</v>
      </c>
      <c r="Y1198" s="85">
        <v>-100</v>
      </c>
      <c r="Z1198" s="88"/>
      <c r="AA1198" s="85">
        <v>0</v>
      </c>
      <c r="AB1198" s="91">
        <v>0.03</v>
      </c>
      <c r="AC1198" s="86">
        <v>0</v>
      </c>
      <c r="AD1198" s="86">
        <v>0.03</v>
      </c>
      <c r="AE1198" s="86">
        <v>0</v>
      </c>
      <c r="AF1198" s="88">
        <v>0</v>
      </c>
      <c r="AG1198" s="85">
        <v>13.224241879599999</v>
      </c>
      <c r="AH1198" s="86">
        <v>4.8563000000000002E-2</v>
      </c>
      <c r="AI1198" s="88">
        <v>1.47724641407E-8</v>
      </c>
      <c r="AJ1198" s="150">
        <v>1.64</v>
      </c>
      <c r="AK1198" s="151">
        <v>4</v>
      </c>
    </row>
    <row r="1199" spans="1:37" x14ac:dyDescent="0.2">
      <c r="A1199" s="149" t="s">
        <v>2514</v>
      </c>
      <c r="B1199" s="66" t="s">
        <v>2515</v>
      </c>
      <c r="C1199" s="67">
        <v>27</v>
      </c>
      <c r="D1199" s="84" t="s">
        <v>342</v>
      </c>
      <c r="E1199" s="85">
        <v>40.671717285254999</v>
      </c>
      <c r="F1199" s="91">
        <v>40.635748488186501</v>
      </c>
      <c r="G1199" s="86">
        <v>27.8938021266551</v>
      </c>
      <c r="H1199" s="86">
        <v>27.8926781017467</v>
      </c>
      <c r="I1199" s="86">
        <v>2.15</v>
      </c>
      <c r="J1199" s="86">
        <v>1.01</v>
      </c>
      <c r="K1199" s="87">
        <v>0</v>
      </c>
      <c r="L1199" s="85">
        <v>0.47000001694799998</v>
      </c>
      <c r="M1199" s="86">
        <v>0</v>
      </c>
      <c r="N1199" s="86"/>
      <c r="O1199" s="86">
        <v>53.673087768246702</v>
      </c>
      <c r="P1199" s="86">
        <v>0.29799999999999999</v>
      </c>
      <c r="Q1199" s="88">
        <v>6.2399999999999997E-2</v>
      </c>
      <c r="R1199" s="85">
        <v>0</v>
      </c>
      <c r="S1199" s="86">
        <v>0.2</v>
      </c>
      <c r="T1199" s="86">
        <v>2.11</v>
      </c>
      <c r="U1199" s="88">
        <v>4.49609963356788</v>
      </c>
      <c r="V1199" s="89"/>
      <c r="W1199" s="85"/>
      <c r="X1199" s="88"/>
      <c r="Y1199" s="85"/>
      <c r="Z1199" s="88"/>
      <c r="AA1199" s="85">
        <v>0</v>
      </c>
      <c r="AB1199" s="91">
        <v>0</v>
      </c>
      <c r="AC1199" s="86">
        <v>0</v>
      </c>
      <c r="AD1199" s="86">
        <v>0</v>
      </c>
      <c r="AE1199" s="86">
        <v>0</v>
      </c>
      <c r="AF1199" s="88">
        <v>0</v>
      </c>
      <c r="AG1199" s="85">
        <v>7.7986457994</v>
      </c>
      <c r="AH1199" s="86">
        <v>8.3099999999999997E-3</v>
      </c>
      <c r="AI1199" s="88">
        <v>0</v>
      </c>
      <c r="AJ1199" s="150">
        <v>2.04</v>
      </c>
      <c r="AK1199" s="151">
        <v>13</v>
      </c>
    </row>
    <row r="1200" spans="1:37" x14ac:dyDescent="0.2">
      <c r="A1200" s="149" t="s">
        <v>2516</v>
      </c>
      <c r="B1200" s="66" t="s">
        <v>2517</v>
      </c>
      <c r="C1200" s="67">
        <v>27</v>
      </c>
      <c r="D1200" s="84" t="s">
        <v>342</v>
      </c>
      <c r="E1200" s="85">
        <v>33.792213698196797</v>
      </c>
      <c r="F1200" s="91">
        <v>33.591031319202798</v>
      </c>
      <c r="G1200" s="86">
        <v>26.7152404302436</v>
      </c>
      <c r="H1200" s="86">
        <v>26.532347358430901</v>
      </c>
      <c r="I1200" s="86">
        <v>13.91</v>
      </c>
      <c r="J1200" s="86">
        <v>77.92</v>
      </c>
      <c r="K1200" s="87">
        <v>1.0999999999999999E-2</v>
      </c>
      <c r="L1200" s="85">
        <v>1.30999999984</v>
      </c>
      <c r="M1200" s="86">
        <v>1.0988610016322E-5</v>
      </c>
      <c r="N1200" s="86">
        <v>23.9573249036847</v>
      </c>
      <c r="O1200" s="86">
        <v>40.146071851559398</v>
      </c>
      <c r="P1200" s="86">
        <v>2.9359999999999999</v>
      </c>
      <c r="Q1200" s="88">
        <v>1.5598000000000001</v>
      </c>
      <c r="R1200" s="85">
        <v>5.4463264528075801E-3</v>
      </c>
      <c r="S1200" s="86">
        <v>0.3</v>
      </c>
      <c r="T1200" s="86">
        <v>1.99</v>
      </c>
      <c r="U1200" s="88">
        <v>9.3389156912369504</v>
      </c>
      <c r="V1200" s="89"/>
      <c r="W1200" s="85">
        <v>53.021926320224097</v>
      </c>
      <c r="X1200" s="88">
        <v>67.266666666700004</v>
      </c>
      <c r="Y1200" s="85">
        <v>-99.8</v>
      </c>
      <c r="Z1200" s="88"/>
      <c r="AA1200" s="85">
        <v>0</v>
      </c>
      <c r="AB1200" s="91">
        <v>0</v>
      </c>
      <c r="AC1200" s="86">
        <v>0</v>
      </c>
      <c r="AD1200" s="86">
        <v>0.04</v>
      </c>
      <c r="AE1200" s="86">
        <v>0</v>
      </c>
      <c r="AF1200" s="88">
        <v>0</v>
      </c>
      <c r="AG1200" s="85">
        <v>16.1344953294</v>
      </c>
      <c r="AH1200" s="86">
        <v>1.307436</v>
      </c>
      <c r="AI1200" s="88">
        <v>0.14262598523200001</v>
      </c>
      <c r="AJ1200" s="150">
        <v>1.54</v>
      </c>
      <c r="AK1200" s="151">
        <v>4</v>
      </c>
    </row>
    <row r="1201" spans="1:37" x14ac:dyDescent="0.2">
      <c r="A1201" s="149" t="s">
        <v>2518</v>
      </c>
      <c r="B1201" s="66" t="s">
        <v>2519</v>
      </c>
      <c r="C1201" s="67">
        <v>44</v>
      </c>
      <c r="D1201" s="84" t="s">
        <v>342</v>
      </c>
      <c r="E1201" s="85">
        <v>88.451705135277805</v>
      </c>
      <c r="F1201" s="91">
        <v>88.328914040301598</v>
      </c>
      <c r="G1201" s="86">
        <v>23.827997556042</v>
      </c>
      <c r="H1201" s="86">
        <v>23.804863001916001</v>
      </c>
      <c r="I1201" s="86">
        <v>0.46</v>
      </c>
      <c r="J1201" s="86">
        <v>0.3</v>
      </c>
      <c r="K1201" s="87">
        <v>0</v>
      </c>
      <c r="L1201" s="85">
        <v>9.9999999943299993E-3</v>
      </c>
      <c r="M1201" s="86">
        <v>0</v>
      </c>
      <c r="N1201" s="86">
        <v>28.039287013459401</v>
      </c>
      <c r="O1201" s="86">
        <v>33.489317160273401</v>
      </c>
      <c r="P1201" s="86">
        <v>0.26800000000000002</v>
      </c>
      <c r="Q1201" s="88">
        <v>0.1714</v>
      </c>
      <c r="R1201" s="85">
        <v>0</v>
      </c>
      <c r="S1201" s="86">
        <v>1.8</v>
      </c>
      <c r="T1201" s="86">
        <v>1.19</v>
      </c>
      <c r="U1201" s="88">
        <v>1.60043659055992</v>
      </c>
      <c r="V1201" s="89"/>
      <c r="W1201" s="85"/>
      <c r="X1201" s="88"/>
      <c r="Y1201" s="85"/>
      <c r="Z1201" s="88"/>
      <c r="AA1201" s="85">
        <v>0.37</v>
      </c>
      <c r="AB1201" s="91">
        <v>0.37</v>
      </c>
      <c r="AC1201" s="86">
        <v>0.03</v>
      </c>
      <c r="AD1201" s="86">
        <v>0.03</v>
      </c>
      <c r="AE1201" s="86">
        <v>0</v>
      </c>
      <c r="AF1201" s="88">
        <v>0</v>
      </c>
      <c r="AG1201" s="85">
        <v>1.17085500051</v>
      </c>
      <c r="AH1201" s="86">
        <v>5.7299999999999999E-3</v>
      </c>
      <c r="AI1201" s="88">
        <v>7.4600000032399997E-4</v>
      </c>
      <c r="AJ1201" s="150">
        <v>1.17</v>
      </c>
      <c r="AK1201" s="151">
        <v>2</v>
      </c>
    </row>
    <row r="1202" spans="1:37" x14ac:dyDescent="0.2">
      <c r="A1202" s="149" t="s">
        <v>2520</v>
      </c>
      <c r="B1202" s="66" t="s">
        <v>2520</v>
      </c>
      <c r="C1202" s="67">
        <v>44</v>
      </c>
      <c r="D1202" s="84" t="s">
        <v>342</v>
      </c>
      <c r="E1202" s="85">
        <v>89.056791763533695</v>
      </c>
      <c r="F1202" s="91">
        <v>88.9102701857894</v>
      </c>
      <c r="G1202" s="86">
        <v>22.3689608689706</v>
      </c>
      <c r="H1202" s="86">
        <v>22.333795690312002</v>
      </c>
      <c r="I1202" s="86">
        <v>0.62</v>
      </c>
      <c r="J1202" s="86">
        <v>0.19</v>
      </c>
      <c r="K1202" s="87">
        <v>0</v>
      </c>
      <c r="L1202" s="85">
        <v>0.100000000235</v>
      </c>
      <c r="M1202" s="86">
        <v>0</v>
      </c>
      <c r="N1202" s="86">
        <v>35.471385125794903</v>
      </c>
      <c r="O1202" s="86">
        <v>17.272194550249001</v>
      </c>
      <c r="P1202" s="86">
        <v>0.17899999999999999</v>
      </c>
      <c r="Q1202" s="88">
        <v>0.1085</v>
      </c>
      <c r="R1202" s="85">
        <v>0</v>
      </c>
      <c r="S1202" s="86">
        <v>1.7</v>
      </c>
      <c r="T1202" s="86">
        <v>1.95</v>
      </c>
      <c r="U1202" s="88">
        <v>1.18682477972923</v>
      </c>
      <c r="V1202" s="89"/>
      <c r="W1202" s="85"/>
      <c r="X1202" s="88"/>
      <c r="Y1202" s="85"/>
      <c r="Z1202" s="88"/>
      <c r="AA1202" s="85">
        <v>0.56000000000000005</v>
      </c>
      <c r="AB1202" s="91">
        <v>0.56000000000000005</v>
      </c>
      <c r="AC1202" s="86">
        <v>0.02</v>
      </c>
      <c r="AD1202" s="86">
        <v>0.02</v>
      </c>
      <c r="AE1202" s="86">
        <v>0</v>
      </c>
      <c r="AF1202" s="88">
        <v>0</v>
      </c>
      <c r="AG1202" s="85">
        <v>0.60637500090800001</v>
      </c>
      <c r="AH1202" s="86">
        <v>2.2260000000000001E-3</v>
      </c>
      <c r="AI1202" s="88">
        <v>0</v>
      </c>
      <c r="AJ1202" s="150">
        <v>1.03</v>
      </c>
      <c r="AK1202" s="151">
        <v>0</v>
      </c>
    </row>
    <row r="1203" spans="1:37" x14ac:dyDescent="0.2">
      <c r="A1203" s="149" t="s">
        <v>2521</v>
      </c>
      <c r="B1203" s="66" t="s">
        <v>2521</v>
      </c>
      <c r="C1203" s="67">
        <v>44</v>
      </c>
      <c r="D1203" s="84" t="s">
        <v>342</v>
      </c>
      <c r="E1203" s="85">
        <v>90.020556428033302</v>
      </c>
      <c r="F1203" s="91">
        <v>89.900537531441103</v>
      </c>
      <c r="G1203" s="86">
        <v>30.9827504756068</v>
      </c>
      <c r="H1203" s="86">
        <v>30.952107353072599</v>
      </c>
      <c r="I1203" s="86">
        <v>0.76</v>
      </c>
      <c r="J1203" s="86">
        <v>0.37</v>
      </c>
      <c r="K1203" s="87">
        <v>0</v>
      </c>
      <c r="L1203" s="85">
        <v>0</v>
      </c>
      <c r="M1203" s="86">
        <v>0</v>
      </c>
      <c r="N1203" s="86">
        <v>15.996045477014301</v>
      </c>
      <c r="O1203" s="86">
        <v>39.969214982042097</v>
      </c>
      <c r="P1203" s="86">
        <v>0.14899999999999999</v>
      </c>
      <c r="Q1203" s="88">
        <v>4.2599999999999999E-2</v>
      </c>
      <c r="R1203" s="85">
        <v>0</v>
      </c>
      <c r="S1203" s="86">
        <v>1.1000000000000001</v>
      </c>
      <c r="T1203" s="86">
        <v>0.89</v>
      </c>
      <c r="U1203" s="88">
        <v>0.81714993424496596</v>
      </c>
      <c r="V1203" s="89"/>
      <c r="W1203" s="85"/>
      <c r="X1203" s="88"/>
      <c r="Y1203" s="85"/>
      <c r="Z1203" s="88"/>
      <c r="AA1203" s="85">
        <v>0.42</v>
      </c>
      <c r="AB1203" s="91">
        <v>0.42</v>
      </c>
      <c r="AC1203" s="86">
        <v>0.06</v>
      </c>
      <c r="AD1203" s="86">
        <v>0.06</v>
      </c>
      <c r="AE1203" s="86">
        <v>0</v>
      </c>
      <c r="AF1203" s="88">
        <v>0</v>
      </c>
      <c r="AG1203" s="85">
        <v>0.489019999885</v>
      </c>
      <c r="AH1203" s="86">
        <v>2.464E-3</v>
      </c>
      <c r="AI1203" s="88">
        <v>0</v>
      </c>
      <c r="AJ1203" s="150">
        <v>1.04</v>
      </c>
      <c r="AK1203" s="151">
        <v>1</v>
      </c>
    </row>
    <row r="1204" spans="1:37" x14ac:dyDescent="0.2">
      <c r="A1204" s="149" t="s">
        <v>2522</v>
      </c>
      <c r="B1204" s="66" t="s">
        <v>2523</v>
      </c>
      <c r="C1204" s="67">
        <v>44</v>
      </c>
      <c r="D1204" s="84" t="s">
        <v>342</v>
      </c>
      <c r="E1204" s="85">
        <v>76.719772755341495</v>
      </c>
      <c r="F1204" s="91">
        <v>76.696307274299102</v>
      </c>
      <c r="G1204" s="86">
        <v>23.501296776583899</v>
      </c>
      <c r="H1204" s="86">
        <v>23.501296776583899</v>
      </c>
      <c r="I1204" s="86">
        <v>2.29</v>
      </c>
      <c r="J1204" s="86">
        <v>0.81</v>
      </c>
      <c r="K1204" s="87">
        <v>0</v>
      </c>
      <c r="L1204" s="85">
        <v>0.30999999962500002</v>
      </c>
      <c r="M1204" s="86">
        <v>0</v>
      </c>
      <c r="N1204" s="86">
        <v>24.513824579970901</v>
      </c>
      <c r="O1204" s="86">
        <v>35.017830738453497</v>
      </c>
      <c r="P1204" s="86">
        <v>0.372</v>
      </c>
      <c r="Q1204" s="88">
        <v>0.1235</v>
      </c>
      <c r="R1204" s="85">
        <v>0</v>
      </c>
      <c r="S1204" s="86">
        <v>1.1000000000000001</v>
      </c>
      <c r="T1204" s="86">
        <v>1.59</v>
      </c>
      <c r="U1204" s="88">
        <v>3.2308262319377499</v>
      </c>
      <c r="V1204" s="89"/>
      <c r="W1204" s="85">
        <v>45.9964422393479</v>
      </c>
      <c r="X1204" s="88"/>
      <c r="Y1204" s="85"/>
      <c r="Z1204" s="88"/>
      <c r="AA1204" s="85">
        <v>0</v>
      </c>
      <c r="AB1204" s="91">
        <v>0</v>
      </c>
      <c r="AC1204" s="86">
        <v>0</v>
      </c>
      <c r="AD1204" s="86">
        <v>0</v>
      </c>
      <c r="AE1204" s="86">
        <v>0</v>
      </c>
      <c r="AF1204" s="88">
        <v>0</v>
      </c>
      <c r="AG1204" s="85">
        <v>2.37454999852</v>
      </c>
      <c r="AH1204" s="86">
        <v>6.7349999999999997E-3</v>
      </c>
      <c r="AI1204" s="88">
        <v>1.0319999993599999E-3</v>
      </c>
      <c r="AJ1204" s="150">
        <v>1.1100000000000001</v>
      </c>
      <c r="AK1204" s="151">
        <v>1</v>
      </c>
    </row>
    <row r="1205" spans="1:37" x14ac:dyDescent="0.2">
      <c r="A1205" s="149" t="s">
        <v>2524</v>
      </c>
      <c r="B1205" s="66" t="s">
        <v>2525</v>
      </c>
      <c r="C1205" s="67">
        <v>44</v>
      </c>
      <c r="D1205" s="84" t="s">
        <v>342</v>
      </c>
      <c r="E1205" s="85">
        <v>96.246288808987401</v>
      </c>
      <c r="F1205" s="91">
        <v>96.179151685141804</v>
      </c>
      <c r="G1205" s="86">
        <v>35.848240261387197</v>
      </c>
      <c r="H1205" s="86">
        <v>35.847494293344504</v>
      </c>
      <c r="I1205" s="86">
        <v>0.31</v>
      </c>
      <c r="J1205" s="86">
        <v>0.13</v>
      </c>
      <c r="K1205" s="87">
        <v>0</v>
      </c>
      <c r="L1205" s="85">
        <v>1.9999999988199998E-2</v>
      </c>
      <c r="M1205" s="86">
        <v>0</v>
      </c>
      <c r="N1205" s="86">
        <v>14.250972762645899</v>
      </c>
      <c r="O1205" s="86">
        <v>75.689314327333307</v>
      </c>
      <c r="P1205" s="86">
        <v>0.125</v>
      </c>
      <c r="Q1205" s="88">
        <v>5.8000000000000003E-2</v>
      </c>
      <c r="R1205" s="85">
        <v>0</v>
      </c>
      <c r="S1205" s="86">
        <v>0</v>
      </c>
      <c r="T1205" s="86">
        <v>0.52</v>
      </c>
      <c r="U1205" s="88">
        <v>0.27600817580974801</v>
      </c>
      <c r="V1205" s="89"/>
      <c r="W1205" s="85"/>
      <c r="X1205" s="88"/>
      <c r="Y1205" s="85"/>
      <c r="Z1205" s="88"/>
      <c r="AA1205" s="85">
        <v>0</v>
      </c>
      <c r="AB1205" s="91">
        <v>0</v>
      </c>
      <c r="AC1205" s="86">
        <v>0</v>
      </c>
      <c r="AD1205" s="86">
        <v>0</v>
      </c>
      <c r="AE1205" s="86">
        <v>0</v>
      </c>
      <c r="AF1205" s="88">
        <v>0</v>
      </c>
      <c r="AG1205" s="85">
        <v>4.53690000052E-2</v>
      </c>
      <c r="AH1205" s="86">
        <v>1.64E-3</v>
      </c>
      <c r="AI1205" s="88">
        <v>0</v>
      </c>
      <c r="AJ1205" s="150">
        <v>1.63</v>
      </c>
      <c r="AK1205" s="151">
        <v>11</v>
      </c>
    </row>
    <row r="1206" spans="1:37" x14ac:dyDescent="0.2">
      <c r="A1206" s="149" t="s">
        <v>2526</v>
      </c>
      <c r="B1206" s="66" t="s">
        <v>2527</v>
      </c>
      <c r="C1206" s="67">
        <v>44</v>
      </c>
      <c r="D1206" s="84" t="s">
        <v>342</v>
      </c>
      <c r="E1206" s="85">
        <v>94.546507260891303</v>
      </c>
      <c r="F1206" s="91">
        <v>94.471394591887801</v>
      </c>
      <c r="G1206" s="86">
        <v>59.960252879319</v>
      </c>
      <c r="H1206" s="86">
        <v>59.925826239358997</v>
      </c>
      <c r="I1206" s="86">
        <v>0.71</v>
      </c>
      <c r="J1206" s="86">
        <v>0.54</v>
      </c>
      <c r="K1206" s="87">
        <v>0</v>
      </c>
      <c r="L1206" s="85">
        <v>5.0000026295700002E-2</v>
      </c>
      <c r="M1206" s="86">
        <v>0</v>
      </c>
      <c r="N1206" s="86">
        <v>13.352332700021099</v>
      </c>
      <c r="O1206" s="86">
        <v>60.326913329954401</v>
      </c>
      <c r="P1206" s="86">
        <v>0.19500000000000001</v>
      </c>
      <c r="Q1206" s="88">
        <v>0.1217</v>
      </c>
      <c r="R1206" s="85">
        <v>0</v>
      </c>
      <c r="S1206" s="86">
        <v>0.2</v>
      </c>
      <c r="T1206" s="86">
        <v>0.87</v>
      </c>
      <c r="U1206" s="88">
        <v>0.23003254882323501</v>
      </c>
      <c r="V1206" s="89"/>
      <c r="W1206" s="85">
        <v>55.141629977244101</v>
      </c>
      <c r="X1206" s="88">
        <v>55.133333333300001</v>
      </c>
      <c r="Y1206" s="85"/>
      <c r="Z1206" s="88"/>
      <c r="AA1206" s="85">
        <v>0</v>
      </c>
      <c r="AB1206" s="91">
        <v>0</v>
      </c>
      <c r="AC1206" s="86">
        <v>0</v>
      </c>
      <c r="AD1206" s="86">
        <v>0</v>
      </c>
      <c r="AE1206" s="86">
        <v>0</v>
      </c>
      <c r="AF1206" s="88">
        <v>0</v>
      </c>
      <c r="AG1206" s="85">
        <v>3.9620003398199996E-3</v>
      </c>
      <c r="AH1206" s="86">
        <v>3.4280000000000001E-3</v>
      </c>
      <c r="AI1206" s="88">
        <v>0</v>
      </c>
      <c r="AJ1206" s="150">
        <v>2.21</v>
      </c>
      <c r="AK1206" s="151">
        <v>11</v>
      </c>
    </row>
    <row r="1207" spans="1:37" x14ac:dyDescent="0.2">
      <c r="A1207" s="149" t="s">
        <v>2528</v>
      </c>
      <c r="B1207" s="66" t="s">
        <v>2529</v>
      </c>
      <c r="C1207" s="67">
        <v>44</v>
      </c>
      <c r="D1207" s="84" t="s">
        <v>342</v>
      </c>
      <c r="E1207" s="85">
        <v>88.625775579181095</v>
      </c>
      <c r="F1207" s="91">
        <v>88.557615959188595</v>
      </c>
      <c r="G1207" s="86">
        <v>56.894310428421903</v>
      </c>
      <c r="H1207" s="86">
        <v>56.887986339968897</v>
      </c>
      <c r="I1207" s="86">
        <v>0.2</v>
      </c>
      <c r="J1207" s="86">
        <v>0.25</v>
      </c>
      <c r="K1207" s="87">
        <v>0</v>
      </c>
      <c r="L1207" s="85">
        <v>1.39999998782</v>
      </c>
      <c r="M1207" s="86">
        <v>0</v>
      </c>
      <c r="N1207" s="86">
        <v>9.7234054637360092</v>
      </c>
      <c r="O1207" s="86">
        <v>65.901750807411204</v>
      </c>
      <c r="P1207" s="86">
        <v>0.105</v>
      </c>
      <c r="Q1207" s="88">
        <v>9.3700000000000006E-2</v>
      </c>
      <c r="R1207" s="85">
        <v>0</v>
      </c>
      <c r="S1207" s="86">
        <v>0.6</v>
      </c>
      <c r="T1207" s="86">
        <v>0.75</v>
      </c>
      <c r="U1207" s="88">
        <v>5.0592707623337299E-2</v>
      </c>
      <c r="V1207" s="89"/>
      <c r="W1207" s="85">
        <v>53.308965751063901</v>
      </c>
      <c r="X1207" s="88">
        <v>53.5</v>
      </c>
      <c r="Y1207" s="85"/>
      <c r="Z1207" s="88"/>
      <c r="AA1207" s="85">
        <v>0</v>
      </c>
      <c r="AB1207" s="91">
        <v>0</v>
      </c>
      <c r="AC1207" s="86">
        <v>0</v>
      </c>
      <c r="AD1207" s="86">
        <v>0</v>
      </c>
      <c r="AE1207" s="86">
        <v>0</v>
      </c>
      <c r="AF1207" s="88">
        <v>0</v>
      </c>
      <c r="AG1207" s="85">
        <v>4.6942999598499999E-2</v>
      </c>
      <c r="AH1207" s="86">
        <v>2.875E-3</v>
      </c>
      <c r="AI1207" s="88">
        <v>0</v>
      </c>
      <c r="AJ1207" s="150">
        <v>2.38</v>
      </c>
      <c r="AK1207" s="151">
        <v>19</v>
      </c>
    </row>
    <row r="1208" spans="1:37" x14ac:dyDescent="0.2">
      <c r="A1208" s="149" t="s">
        <v>2530</v>
      </c>
      <c r="B1208" s="66" t="s">
        <v>2531</v>
      </c>
      <c r="C1208" s="67">
        <v>44</v>
      </c>
      <c r="D1208" s="84" t="s">
        <v>342</v>
      </c>
      <c r="E1208" s="85">
        <v>91.922741519094501</v>
      </c>
      <c r="F1208" s="91">
        <v>91.7837315121008</v>
      </c>
      <c r="G1208" s="86">
        <v>48.892668733109403</v>
      </c>
      <c r="H1208" s="86">
        <v>48.875400409259299</v>
      </c>
      <c r="I1208" s="86">
        <v>0.28000000000000003</v>
      </c>
      <c r="J1208" s="86">
        <v>0.2</v>
      </c>
      <c r="K1208" s="87">
        <v>0</v>
      </c>
      <c r="L1208" s="85">
        <v>0.15999999976900001</v>
      </c>
      <c r="M1208" s="86">
        <v>0</v>
      </c>
      <c r="N1208" s="86">
        <v>20.634589291305701</v>
      </c>
      <c r="O1208" s="86">
        <v>63.955254395700699</v>
      </c>
      <c r="P1208" s="86">
        <v>0.10199999999999999</v>
      </c>
      <c r="Q1208" s="88">
        <v>0</v>
      </c>
      <c r="R1208" s="85">
        <v>0</v>
      </c>
      <c r="S1208" s="86">
        <v>0.3</v>
      </c>
      <c r="T1208" s="86">
        <v>0.4</v>
      </c>
      <c r="U1208" s="88">
        <v>1.03609943100873E-2</v>
      </c>
      <c r="V1208" s="89"/>
      <c r="W1208" s="85"/>
      <c r="X1208" s="88"/>
      <c r="Y1208" s="85"/>
      <c r="Z1208" s="88"/>
      <c r="AA1208" s="85">
        <v>0</v>
      </c>
      <c r="AB1208" s="91">
        <v>0</v>
      </c>
      <c r="AC1208" s="86">
        <v>0</v>
      </c>
      <c r="AD1208" s="86">
        <v>0</v>
      </c>
      <c r="AE1208" s="86">
        <v>0</v>
      </c>
      <c r="AF1208" s="88">
        <v>0</v>
      </c>
      <c r="AG1208" s="85">
        <v>3.2520999944599997E-2</v>
      </c>
      <c r="AH1208" s="86">
        <v>2.065E-3</v>
      </c>
      <c r="AI1208" s="88">
        <v>0</v>
      </c>
      <c r="AJ1208" s="150">
        <v>2.29</v>
      </c>
      <c r="AK1208" s="151">
        <v>15</v>
      </c>
    </row>
    <row r="1209" spans="1:37" x14ac:dyDescent="0.2">
      <c r="A1209" s="149" t="s">
        <v>2532</v>
      </c>
      <c r="B1209" s="66" t="s">
        <v>2533</v>
      </c>
      <c r="C1209" s="67">
        <v>44</v>
      </c>
      <c r="D1209" s="84" t="s">
        <v>342</v>
      </c>
      <c r="E1209" s="85">
        <v>93.330502295544306</v>
      </c>
      <c r="F1209" s="91">
        <v>93.163043739533805</v>
      </c>
      <c r="G1209" s="86">
        <v>46.610366405730403</v>
      </c>
      <c r="H1209" s="86">
        <v>46.587931766647699</v>
      </c>
      <c r="I1209" s="86">
        <v>0.21</v>
      </c>
      <c r="J1209" s="86">
        <v>0.17</v>
      </c>
      <c r="K1209" s="87">
        <v>0</v>
      </c>
      <c r="L1209" s="85">
        <v>0.230000000442</v>
      </c>
      <c r="M1209" s="86">
        <v>0</v>
      </c>
      <c r="N1209" s="86">
        <v>13.447107237956899</v>
      </c>
      <c r="O1209" s="86">
        <v>66.336378258626496</v>
      </c>
      <c r="P1209" s="86">
        <v>0.11600000000000001</v>
      </c>
      <c r="Q1209" s="88">
        <v>5.3400000000000003E-2</v>
      </c>
      <c r="R1209" s="85">
        <v>0</v>
      </c>
      <c r="S1209" s="86">
        <v>0.6</v>
      </c>
      <c r="T1209" s="86">
        <v>0.22</v>
      </c>
      <c r="U1209" s="88">
        <v>8.8136082110779005E-3</v>
      </c>
      <c r="V1209" s="89"/>
      <c r="W1209" s="85">
        <v>57.136516335976602</v>
      </c>
      <c r="X1209" s="88">
        <v>55.933333333299998</v>
      </c>
      <c r="Y1209" s="85"/>
      <c r="Z1209" s="88"/>
      <c r="AA1209" s="85">
        <v>0</v>
      </c>
      <c r="AB1209" s="91">
        <v>0</v>
      </c>
      <c r="AC1209" s="86">
        <v>0</v>
      </c>
      <c r="AD1209" s="86">
        <v>0</v>
      </c>
      <c r="AE1209" s="86">
        <v>0</v>
      </c>
      <c r="AF1209" s="88">
        <v>0</v>
      </c>
      <c r="AG1209" s="85">
        <v>1.86200000277E-2</v>
      </c>
      <c r="AH1209" s="86">
        <v>1.7849999999999999E-3</v>
      </c>
      <c r="AI1209" s="88">
        <v>0</v>
      </c>
      <c r="AJ1209" s="150">
        <v>2.0499999999999998</v>
      </c>
      <c r="AK1209" s="151">
        <v>14</v>
      </c>
    </row>
    <row r="1210" spans="1:37" x14ac:dyDescent="0.2">
      <c r="A1210" s="149" t="s">
        <v>2534</v>
      </c>
      <c r="B1210" s="66" t="s">
        <v>2535</v>
      </c>
      <c r="C1210" s="67">
        <v>44</v>
      </c>
      <c r="D1210" s="84" t="s">
        <v>342</v>
      </c>
      <c r="E1210" s="85">
        <v>96.433182932667904</v>
      </c>
      <c r="F1210" s="91">
        <v>96.155352764518994</v>
      </c>
      <c r="G1210" s="86">
        <v>36.536480624428698</v>
      </c>
      <c r="H1210" s="86">
        <v>36.463940110551697</v>
      </c>
      <c r="I1210" s="86">
        <v>0.15</v>
      </c>
      <c r="J1210" s="86">
        <v>7.0000000000000007E-2</v>
      </c>
      <c r="K1210" s="87">
        <v>0</v>
      </c>
      <c r="L1210" s="85">
        <v>9.0000000030399999E-2</v>
      </c>
      <c r="M1210" s="86">
        <v>0</v>
      </c>
      <c r="N1210" s="86"/>
      <c r="O1210" s="86">
        <v>70.584852392736394</v>
      </c>
      <c r="P1210" s="86">
        <v>3.5000000000000003E-2</v>
      </c>
      <c r="Q1210" s="88">
        <v>2.4199999999999999E-2</v>
      </c>
      <c r="R1210" s="85">
        <v>0</v>
      </c>
      <c r="S1210" s="86">
        <v>0.4</v>
      </c>
      <c r="T1210" s="86">
        <v>0.14000000000000001</v>
      </c>
      <c r="U1210" s="88">
        <v>1.015567194278E-2</v>
      </c>
      <c r="V1210" s="89"/>
      <c r="W1210" s="85"/>
      <c r="X1210" s="88"/>
      <c r="Y1210" s="85"/>
      <c r="Z1210" s="88"/>
      <c r="AA1210" s="85">
        <v>0</v>
      </c>
      <c r="AB1210" s="91">
        <v>0.01</v>
      </c>
      <c r="AC1210" s="86">
        <v>0</v>
      </c>
      <c r="AD1210" s="86">
        <v>0.01</v>
      </c>
      <c r="AE1210" s="86">
        <v>0</v>
      </c>
      <c r="AF1210" s="88">
        <v>0</v>
      </c>
      <c r="AG1210" s="85">
        <v>2.52350000087E-2</v>
      </c>
      <c r="AH1210" s="86">
        <v>8.8900000000000003E-4</v>
      </c>
      <c r="AI1210" s="88">
        <v>0</v>
      </c>
      <c r="AJ1210" s="150">
        <v>2.25</v>
      </c>
      <c r="AK1210" s="151">
        <v>22</v>
      </c>
    </row>
    <row r="1211" spans="1:37" x14ac:dyDescent="0.2">
      <c r="A1211" s="149" t="s">
        <v>2536</v>
      </c>
      <c r="B1211" s="66" t="s">
        <v>2537</v>
      </c>
      <c r="C1211" s="67">
        <v>44</v>
      </c>
      <c r="D1211" s="84" t="s">
        <v>342</v>
      </c>
      <c r="E1211" s="85">
        <v>97.771090288701899</v>
      </c>
      <c r="F1211" s="91">
        <v>97.365281292509295</v>
      </c>
      <c r="G1211" s="86">
        <v>30.0169467052717</v>
      </c>
      <c r="H1211" s="86">
        <v>29.895355994801999</v>
      </c>
      <c r="I1211" s="86">
        <v>0.1</v>
      </c>
      <c r="J1211" s="86">
        <v>7.0000000000000007E-2</v>
      </c>
      <c r="K1211" s="87">
        <v>0</v>
      </c>
      <c r="L1211" s="85">
        <v>3.0000000013099999E-2</v>
      </c>
      <c r="M1211" s="86">
        <v>0</v>
      </c>
      <c r="N1211" s="86">
        <v>33.1127421489592</v>
      </c>
      <c r="O1211" s="86">
        <v>78.031360756094898</v>
      </c>
      <c r="P1211" s="86">
        <v>8.4000000000000005E-2</v>
      </c>
      <c r="Q1211" s="88">
        <v>8.4400000000000003E-2</v>
      </c>
      <c r="R1211" s="85">
        <v>0</v>
      </c>
      <c r="S1211" s="86">
        <v>0.7</v>
      </c>
      <c r="T1211" s="86">
        <v>1.02</v>
      </c>
      <c r="U1211" s="88">
        <v>3.7997097021787501E-3</v>
      </c>
      <c r="V1211" s="89"/>
      <c r="W1211" s="85">
        <v>56.0344491795557</v>
      </c>
      <c r="X1211" s="88">
        <v>57.4</v>
      </c>
      <c r="Y1211" s="85"/>
      <c r="Z1211" s="88"/>
      <c r="AA1211" s="85">
        <v>0</v>
      </c>
      <c r="AB1211" s="91">
        <v>0</v>
      </c>
      <c r="AC1211" s="86">
        <v>0</v>
      </c>
      <c r="AD1211" s="86">
        <v>0</v>
      </c>
      <c r="AE1211" s="86">
        <v>0</v>
      </c>
      <c r="AF1211" s="88">
        <v>0</v>
      </c>
      <c r="AG1211" s="85">
        <v>4.0914999998400002E-2</v>
      </c>
      <c r="AH1211" s="86">
        <v>6.7400000000000001E-4</v>
      </c>
      <c r="AI1211" s="88">
        <v>0</v>
      </c>
      <c r="AJ1211" s="150">
        <v>1.21</v>
      </c>
      <c r="AK1211" s="151">
        <v>4</v>
      </c>
    </row>
    <row r="1212" spans="1:37" x14ac:dyDescent="0.2">
      <c r="A1212" s="149" t="s">
        <v>2538</v>
      </c>
      <c r="B1212" s="66" t="s">
        <v>2539</v>
      </c>
      <c r="C1212" s="67">
        <v>44</v>
      </c>
      <c r="D1212" s="84" t="s">
        <v>342</v>
      </c>
      <c r="E1212" s="85">
        <v>95.8680327585611</v>
      </c>
      <c r="F1212" s="91">
        <v>95.612322471405406</v>
      </c>
      <c r="G1212" s="86">
        <v>25.570164829468901</v>
      </c>
      <c r="H1212" s="86">
        <v>25.4984622827326</v>
      </c>
      <c r="I1212" s="86">
        <v>0.9</v>
      </c>
      <c r="J1212" s="86">
        <v>0.13</v>
      </c>
      <c r="K1212" s="87">
        <v>0</v>
      </c>
      <c r="L1212" s="85">
        <v>0.359999999919</v>
      </c>
      <c r="M1212" s="86">
        <v>0</v>
      </c>
      <c r="N1212" s="86">
        <v>30.667851325336901</v>
      </c>
      <c r="O1212" s="86">
        <v>75.502818567749998</v>
      </c>
      <c r="P1212" s="86">
        <v>8.5000000000000006E-2</v>
      </c>
      <c r="Q1212" s="88">
        <v>8.6400000000000005E-2</v>
      </c>
      <c r="R1212" s="85">
        <v>0</v>
      </c>
      <c r="S1212" s="86">
        <v>0.8</v>
      </c>
      <c r="T1212" s="86">
        <v>0.96</v>
      </c>
      <c r="U1212" s="88">
        <v>0.31531842841839702</v>
      </c>
      <c r="V1212" s="89"/>
      <c r="W1212" s="85">
        <v>57.795954510918101</v>
      </c>
      <c r="X1212" s="88">
        <v>57.366666666699999</v>
      </c>
      <c r="Y1212" s="85">
        <v>100</v>
      </c>
      <c r="Z1212" s="88"/>
      <c r="AA1212" s="85">
        <v>0</v>
      </c>
      <c r="AB1212" s="91">
        <v>0</v>
      </c>
      <c r="AC1212" s="86">
        <v>0</v>
      </c>
      <c r="AD1212" s="86">
        <v>0</v>
      </c>
      <c r="AE1212" s="86">
        <v>0</v>
      </c>
      <c r="AF1212" s="88">
        <v>0</v>
      </c>
      <c r="AG1212" s="85">
        <v>0.30176000002100001</v>
      </c>
      <c r="AH1212" s="86">
        <v>1.361E-3</v>
      </c>
      <c r="AI1212" s="88">
        <v>0</v>
      </c>
      <c r="AJ1212" s="150">
        <v>1.1299999999999999</v>
      </c>
      <c r="AK1212" s="151">
        <v>3</v>
      </c>
    </row>
    <row r="1213" spans="1:37" x14ac:dyDescent="0.2">
      <c r="A1213" s="149" t="s">
        <v>2540</v>
      </c>
      <c r="B1213" s="66" t="s">
        <v>2540</v>
      </c>
      <c r="C1213" s="67">
        <v>44</v>
      </c>
      <c r="D1213" s="84" t="s">
        <v>342</v>
      </c>
      <c r="E1213" s="85">
        <v>84.388895176807296</v>
      </c>
      <c r="F1213" s="91">
        <v>84.331495464614306</v>
      </c>
      <c r="G1213" s="86">
        <v>22.576681164809902</v>
      </c>
      <c r="H1213" s="86">
        <v>22.552427765291799</v>
      </c>
      <c r="I1213" s="86">
        <v>0.96</v>
      </c>
      <c r="J1213" s="86">
        <v>0.21</v>
      </c>
      <c r="K1213" s="87">
        <v>0</v>
      </c>
      <c r="L1213" s="85">
        <v>1.96281740025E-10</v>
      </c>
      <c r="M1213" s="86">
        <v>0</v>
      </c>
      <c r="N1213" s="86"/>
      <c r="O1213" s="86">
        <v>64.244666614185604</v>
      </c>
      <c r="P1213" s="86">
        <v>0.121</v>
      </c>
      <c r="Q1213" s="88">
        <v>0.10780000000000001</v>
      </c>
      <c r="R1213" s="85">
        <v>0</v>
      </c>
      <c r="S1213" s="86">
        <v>0</v>
      </c>
      <c r="T1213" s="86">
        <v>1.55</v>
      </c>
      <c r="U1213" s="88">
        <v>1.55625980241564</v>
      </c>
      <c r="V1213" s="89"/>
      <c r="W1213" s="85"/>
      <c r="X1213" s="88"/>
      <c r="Y1213" s="85"/>
      <c r="Z1213" s="88"/>
      <c r="AA1213" s="85">
        <v>0.25</v>
      </c>
      <c r="AB1213" s="91">
        <v>0.27</v>
      </c>
      <c r="AC1213" s="86">
        <v>0.02</v>
      </c>
      <c r="AD1213" s="86">
        <v>0.03</v>
      </c>
      <c r="AE1213" s="86">
        <v>0</v>
      </c>
      <c r="AF1213" s="88">
        <v>0</v>
      </c>
      <c r="AG1213" s="85">
        <v>2.2649969970499999</v>
      </c>
      <c r="AH1213" s="86">
        <v>2.186E-3</v>
      </c>
      <c r="AI1213" s="88">
        <v>3.6540335404399997E-11</v>
      </c>
      <c r="AJ1213" s="150">
        <v>1.1399999999999999</v>
      </c>
      <c r="AK1213" s="151">
        <v>2</v>
      </c>
    </row>
    <row r="1214" spans="1:37" x14ac:dyDescent="0.2">
      <c r="A1214" s="149" t="s">
        <v>2541</v>
      </c>
      <c r="B1214" s="66" t="s">
        <v>2542</v>
      </c>
      <c r="C1214" s="67">
        <v>44</v>
      </c>
      <c r="D1214" s="84" t="s">
        <v>342</v>
      </c>
      <c r="E1214" s="85">
        <v>85.520545223942193</v>
      </c>
      <c r="F1214" s="91">
        <v>85.365443682095304</v>
      </c>
      <c r="G1214" s="86">
        <v>26.281688849498</v>
      </c>
      <c r="H1214" s="86">
        <v>26.2304977002185</v>
      </c>
      <c r="I1214" s="86">
        <v>12.23</v>
      </c>
      <c r="J1214" s="86">
        <v>1.66</v>
      </c>
      <c r="K1214" s="87">
        <v>0</v>
      </c>
      <c r="L1214" s="85">
        <v>9.9999998066999992E-3</v>
      </c>
      <c r="M1214" s="86">
        <v>1.14749917701359E-2</v>
      </c>
      <c r="N1214" s="86"/>
      <c r="O1214" s="86">
        <v>54.924940742691597</v>
      </c>
      <c r="P1214" s="86">
        <v>0.307</v>
      </c>
      <c r="Q1214" s="88">
        <v>0.2462</v>
      </c>
      <c r="R1214" s="85">
        <v>6.3411540900443902E-2</v>
      </c>
      <c r="S1214" s="86">
        <v>0.6</v>
      </c>
      <c r="T1214" s="86">
        <v>2.38</v>
      </c>
      <c r="U1214" s="88">
        <v>1.4975321281765299</v>
      </c>
      <c r="V1214" s="89"/>
      <c r="W1214" s="85">
        <v>54.397481772447598</v>
      </c>
      <c r="X1214" s="88">
        <v>54.833333333299997</v>
      </c>
      <c r="Y1214" s="85">
        <v>100</v>
      </c>
      <c r="Z1214" s="88">
        <v>100</v>
      </c>
      <c r="AA1214" s="85">
        <v>0</v>
      </c>
      <c r="AB1214" s="91">
        <v>0.01</v>
      </c>
      <c r="AC1214" s="86">
        <v>0</v>
      </c>
      <c r="AD1214" s="86">
        <v>0</v>
      </c>
      <c r="AE1214" s="86">
        <v>0</v>
      </c>
      <c r="AF1214" s="88">
        <v>0</v>
      </c>
      <c r="AG1214" s="85">
        <v>2.7024070040299999</v>
      </c>
      <c r="AH1214" s="86">
        <v>2.0278999999999998E-2</v>
      </c>
      <c r="AI1214" s="88">
        <v>1.96999996605E-3</v>
      </c>
      <c r="AJ1214" s="150">
        <v>1.1200000000000001</v>
      </c>
      <c r="AK1214" s="151">
        <v>2</v>
      </c>
    </row>
    <row r="1215" spans="1:37" x14ac:dyDescent="0.2">
      <c r="A1215" s="149" t="s">
        <v>2543</v>
      </c>
      <c r="B1215" s="66" t="s">
        <v>2544</v>
      </c>
      <c r="C1215" s="67">
        <v>44</v>
      </c>
      <c r="D1215" s="84" t="s">
        <v>342</v>
      </c>
      <c r="E1215" s="85">
        <v>65.079273995948796</v>
      </c>
      <c r="F1215" s="91">
        <v>64.961639763813395</v>
      </c>
      <c r="G1215" s="86">
        <v>20.6405040483391</v>
      </c>
      <c r="H1215" s="86">
        <v>20.597467134143201</v>
      </c>
      <c r="I1215" s="86">
        <v>1.27</v>
      </c>
      <c r="J1215" s="86">
        <v>0.44</v>
      </c>
      <c r="K1215" s="87">
        <v>0</v>
      </c>
      <c r="L1215" s="85">
        <v>0.219999999902</v>
      </c>
      <c r="M1215" s="86">
        <v>2.0551229227365499E-2</v>
      </c>
      <c r="N1215" s="86"/>
      <c r="O1215" s="86">
        <v>47.383002620741301</v>
      </c>
      <c r="P1215" s="86">
        <v>0.214</v>
      </c>
      <c r="Q1215" s="88">
        <v>8.9300000000000004E-2</v>
      </c>
      <c r="R1215" s="85">
        <v>5.8892815076560703E-2</v>
      </c>
      <c r="S1215" s="86">
        <v>4</v>
      </c>
      <c r="T1215" s="86">
        <v>1.74</v>
      </c>
      <c r="U1215" s="88">
        <v>3.3999162214737</v>
      </c>
      <c r="V1215" s="89"/>
      <c r="W1215" s="85">
        <v>31.730124698703602</v>
      </c>
      <c r="X1215" s="88">
        <v>33.200000000000003</v>
      </c>
      <c r="Y1215" s="85"/>
      <c r="Z1215" s="88">
        <v>-100</v>
      </c>
      <c r="AA1215" s="85">
        <v>0.13</v>
      </c>
      <c r="AB1215" s="91">
        <v>0.12</v>
      </c>
      <c r="AC1215" s="86">
        <v>0</v>
      </c>
      <c r="AD1215" s="86">
        <v>0</v>
      </c>
      <c r="AE1215" s="86">
        <v>0</v>
      </c>
      <c r="AF1215" s="88">
        <v>0.13169999414799999</v>
      </c>
      <c r="AG1215" s="85">
        <v>9.1025679962999995</v>
      </c>
      <c r="AH1215" s="86">
        <v>7.561E-3</v>
      </c>
      <c r="AI1215" s="88">
        <v>0</v>
      </c>
      <c r="AJ1215" s="150">
        <v>1.04</v>
      </c>
      <c r="AK1215" s="151">
        <v>0</v>
      </c>
    </row>
    <row r="1216" spans="1:37" x14ac:dyDescent="0.2">
      <c r="A1216" s="149" t="s">
        <v>2545</v>
      </c>
      <c r="B1216" s="66" t="s">
        <v>2546</v>
      </c>
      <c r="C1216" s="67">
        <v>44</v>
      </c>
      <c r="D1216" s="84" t="s">
        <v>342</v>
      </c>
      <c r="E1216" s="85">
        <v>78.631539373608305</v>
      </c>
      <c r="F1216" s="91">
        <v>78.548830214870307</v>
      </c>
      <c r="G1216" s="86">
        <v>22.776251482113398</v>
      </c>
      <c r="H1216" s="86">
        <v>22.728823852627301</v>
      </c>
      <c r="I1216" s="86">
        <v>2.02</v>
      </c>
      <c r="J1216" s="86">
        <v>0.52</v>
      </c>
      <c r="K1216" s="87">
        <v>0</v>
      </c>
      <c r="L1216" s="85">
        <v>8.0000000079299999E-2</v>
      </c>
      <c r="M1216" s="86">
        <v>0</v>
      </c>
      <c r="N1216" s="86"/>
      <c r="O1216" s="86">
        <v>51.968104385647003</v>
      </c>
      <c r="P1216" s="86">
        <v>0.23</v>
      </c>
      <c r="Q1216" s="88">
        <v>0.09</v>
      </c>
      <c r="R1216" s="85">
        <v>0</v>
      </c>
      <c r="S1216" s="86">
        <v>1</v>
      </c>
      <c r="T1216" s="86">
        <v>1.1200000000000001</v>
      </c>
      <c r="U1216" s="88">
        <v>2.3708030885797702</v>
      </c>
      <c r="V1216" s="89"/>
      <c r="W1216" s="85">
        <v>52.009199825316401</v>
      </c>
      <c r="X1216" s="88">
        <v>51.9666666667</v>
      </c>
      <c r="Y1216" s="85"/>
      <c r="Z1216" s="88"/>
      <c r="AA1216" s="85">
        <v>0.97</v>
      </c>
      <c r="AB1216" s="91">
        <v>1</v>
      </c>
      <c r="AC1216" s="86">
        <v>7.0000000000000007E-2</v>
      </c>
      <c r="AD1216" s="86">
        <v>0.09</v>
      </c>
      <c r="AE1216" s="86">
        <v>0</v>
      </c>
      <c r="AF1216" s="88">
        <v>0</v>
      </c>
      <c r="AG1216" s="85">
        <v>4.64661200823</v>
      </c>
      <c r="AH1216" s="86">
        <v>8.2710000000000006E-3</v>
      </c>
      <c r="AI1216" s="88">
        <v>0</v>
      </c>
      <c r="AJ1216" s="150">
        <v>1.06</v>
      </c>
      <c r="AK1216" s="151">
        <v>0</v>
      </c>
    </row>
    <row r="1217" spans="1:37" x14ac:dyDescent="0.2">
      <c r="A1217" s="149" t="s">
        <v>2547</v>
      </c>
      <c r="B1217" s="66" t="s">
        <v>2547</v>
      </c>
      <c r="C1217" s="67">
        <v>44</v>
      </c>
      <c r="D1217" s="84" t="s">
        <v>342</v>
      </c>
      <c r="E1217" s="85">
        <v>59.801323011540703</v>
      </c>
      <c r="F1217" s="91">
        <v>59.471696413152003</v>
      </c>
      <c r="G1217" s="86">
        <v>18.965918561957</v>
      </c>
      <c r="H1217" s="86">
        <v>18.8397744423003</v>
      </c>
      <c r="I1217" s="86">
        <v>1.53</v>
      </c>
      <c r="J1217" s="86">
        <v>0.52</v>
      </c>
      <c r="K1217" s="87">
        <v>0</v>
      </c>
      <c r="L1217" s="85">
        <v>8.00000000411E-2</v>
      </c>
      <c r="M1217" s="86">
        <v>0</v>
      </c>
      <c r="N1217" s="86"/>
      <c r="O1217" s="86">
        <v>56.169275186141903</v>
      </c>
      <c r="P1217" s="86">
        <v>0.23200000000000001</v>
      </c>
      <c r="Q1217" s="88">
        <v>0.16689999999999999</v>
      </c>
      <c r="R1217" s="85">
        <v>0</v>
      </c>
      <c r="S1217" s="86">
        <v>3.4</v>
      </c>
      <c r="T1217" s="86">
        <v>1.51</v>
      </c>
      <c r="U1217" s="88">
        <v>3.6972240785096999</v>
      </c>
      <c r="V1217" s="89"/>
      <c r="W1217" s="85">
        <v>48.705158055539997</v>
      </c>
      <c r="X1217" s="88">
        <v>55.833333333299997</v>
      </c>
      <c r="Y1217" s="85">
        <v>-100</v>
      </c>
      <c r="Z1217" s="88"/>
      <c r="AA1217" s="85">
        <v>1.56</v>
      </c>
      <c r="AB1217" s="91">
        <v>2.0499999999999998</v>
      </c>
      <c r="AC1217" s="86">
        <v>0.28999999999999998</v>
      </c>
      <c r="AD1217" s="86">
        <v>0.37</v>
      </c>
      <c r="AE1217" s="86">
        <v>0</v>
      </c>
      <c r="AF1217" s="88">
        <v>0</v>
      </c>
      <c r="AG1217" s="85">
        <v>8.0798599965999998</v>
      </c>
      <c r="AH1217" s="86">
        <v>7.1960000000000001E-3</v>
      </c>
      <c r="AI1217" s="88">
        <v>7.2699999969399998E-4</v>
      </c>
      <c r="AJ1217" s="150">
        <v>1.1100000000000001</v>
      </c>
      <c r="AK1217" s="151">
        <v>1</v>
      </c>
    </row>
    <row r="1218" spans="1:37" x14ac:dyDescent="0.2">
      <c r="A1218" s="149" t="s">
        <v>2548</v>
      </c>
      <c r="B1218" s="66" t="s">
        <v>2548</v>
      </c>
      <c r="C1218" s="67">
        <v>44</v>
      </c>
      <c r="D1218" s="84" t="s">
        <v>342</v>
      </c>
      <c r="E1218" s="85">
        <v>52.668808228725197</v>
      </c>
      <c r="F1218" s="91">
        <v>52.634361656960202</v>
      </c>
      <c r="G1218" s="86">
        <v>14.9674359734361</v>
      </c>
      <c r="H1218" s="86">
        <v>14.936193733928301</v>
      </c>
      <c r="I1218" s="86">
        <v>2.04</v>
      </c>
      <c r="J1218" s="86">
        <v>0.94</v>
      </c>
      <c r="K1218" s="87">
        <v>0</v>
      </c>
      <c r="L1218" s="85">
        <v>0.33999999949499998</v>
      </c>
      <c r="M1218" s="86">
        <v>0</v>
      </c>
      <c r="N1218" s="86">
        <v>29.486420170911199</v>
      </c>
      <c r="O1218" s="86">
        <v>21.795932844644099</v>
      </c>
      <c r="P1218" s="86">
        <v>0.33</v>
      </c>
      <c r="Q1218" s="88">
        <v>0.5252</v>
      </c>
      <c r="R1218" s="85">
        <v>0</v>
      </c>
      <c r="S1218" s="86">
        <v>2.1</v>
      </c>
      <c r="T1218" s="86">
        <v>1.49</v>
      </c>
      <c r="U1218" s="88">
        <v>7.7064190785942603</v>
      </c>
      <c r="V1218" s="89"/>
      <c r="W1218" s="85">
        <v>44.699685384013399</v>
      </c>
      <c r="X1218" s="88">
        <v>49.0333333333</v>
      </c>
      <c r="Y1218" s="85">
        <v>-100</v>
      </c>
      <c r="Z1218" s="88"/>
      <c r="AA1218" s="85">
        <v>1.99</v>
      </c>
      <c r="AB1218" s="91">
        <v>1.96</v>
      </c>
      <c r="AC1218" s="86">
        <v>0.17</v>
      </c>
      <c r="AD1218" s="86">
        <v>0.18</v>
      </c>
      <c r="AE1218" s="86">
        <v>0</v>
      </c>
      <c r="AF1218" s="88">
        <v>0</v>
      </c>
      <c r="AG1218" s="85">
        <v>9.17710398969</v>
      </c>
      <c r="AH1218" s="86">
        <v>9.7750000000000007E-3</v>
      </c>
      <c r="AI1218" s="88">
        <v>2.7099999969499998E-3</v>
      </c>
      <c r="AJ1218" s="150">
        <v>1.05</v>
      </c>
      <c r="AK1218" s="151">
        <v>0</v>
      </c>
    </row>
    <row r="1219" spans="1:37" x14ac:dyDescent="0.2">
      <c r="A1219" s="149" t="s">
        <v>2549</v>
      </c>
      <c r="B1219" s="66" t="s">
        <v>2550</v>
      </c>
      <c r="C1219" s="67">
        <v>27</v>
      </c>
      <c r="D1219" s="84" t="s">
        <v>342</v>
      </c>
      <c r="E1219" s="85">
        <v>58.031312705923199</v>
      </c>
      <c r="F1219" s="91">
        <v>58.021403621770297</v>
      </c>
      <c r="G1219" s="86">
        <v>16.044665196819199</v>
      </c>
      <c r="H1219" s="86">
        <v>16.042807243540501</v>
      </c>
      <c r="I1219" s="86">
        <v>0.82</v>
      </c>
      <c r="J1219" s="86">
        <v>0.55000000000000004</v>
      </c>
      <c r="K1219" s="87">
        <v>0</v>
      </c>
      <c r="L1219" s="85">
        <v>0</v>
      </c>
      <c r="M1219" s="86">
        <v>0</v>
      </c>
      <c r="N1219" s="86">
        <v>9.7691280290021005</v>
      </c>
      <c r="O1219" s="86">
        <v>9.1761958447414997</v>
      </c>
      <c r="P1219" s="86">
        <v>0.26600000000000001</v>
      </c>
      <c r="Q1219" s="88">
        <v>0.75690000000000002</v>
      </c>
      <c r="R1219" s="85">
        <v>0</v>
      </c>
      <c r="S1219" s="86">
        <v>0</v>
      </c>
      <c r="T1219" s="86">
        <v>1.07</v>
      </c>
      <c r="U1219" s="88">
        <v>10.4454133326727</v>
      </c>
      <c r="V1219" s="89"/>
      <c r="W1219" s="85">
        <v>30.6</v>
      </c>
      <c r="X1219" s="88"/>
      <c r="Y1219" s="85"/>
      <c r="Z1219" s="88"/>
      <c r="AA1219" s="85">
        <v>6.13</v>
      </c>
      <c r="AB1219" s="91">
        <v>6.16</v>
      </c>
      <c r="AC1219" s="86">
        <v>1.55</v>
      </c>
      <c r="AD1219" s="86">
        <v>1.55</v>
      </c>
      <c r="AE1219" s="86">
        <v>0</v>
      </c>
      <c r="AF1219" s="88">
        <v>0</v>
      </c>
      <c r="AG1219" s="85">
        <v>10.039912001699999</v>
      </c>
      <c r="AH1219" s="86">
        <v>7.6889999999999997E-3</v>
      </c>
      <c r="AI1219" s="88">
        <v>0</v>
      </c>
      <c r="AJ1219" s="150">
        <v>1.04</v>
      </c>
      <c r="AK1219" s="151">
        <v>0</v>
      </c>
    </row>
    <row r="1220" spans="1:37" x14ac:dyDescent="0.2">
      <c r="A1220" s="149" t="s">
        <v>2551</v>
      </c>
      <c r="B1220" s="66" t="s">
        <v>2552</v>
      </c>
      <c r="C1220" s="67">
        <v>27</v>
      </c>
      <c r="D1220" s="84" t="s">
        <v>342</v>
      </c>
      <c r="E1220" s="85">
        <v>44.891006750684497</v>
      </c>
      <c r="F1220" s="91">
        <v>44.889961753088002</v>
      </c>
      <c r="G1220" s="86">
        <v>15.888143457270001</v>
      </c>
      <c r="H1220" s="86">
        <v>15.888143457270001</v>
      </c>
      <c r="I1220" s="86">
        <v>4.3</v>
      </c>
      <c r="J1220" s="86">
        <v>8.07</v>
      </c>
      <c r="K1220" s="87">
        <v>0</v>
      </c>
      <c r="L1220" s="85">
        <v>0.72999999933299997</v>
      </c>
      <c r="M1220" s="86">
        <v>0</v>
      </c>
      <c r="N1220" s="86">
        <v>23.6326584275572</v>
      </c>
      <c r="O1220" s="86">
        <v>17.781082372935401</v>
      </c>
      <c r="P1220" s="86">
        <v>0.94499999999999995</v>
      </c>
      <c r="Q1220" s="88">
        <v>0.90569999999999995</v>
      </c>
      <c r="R1220" s="85">
        <v>0</v>
      </c>
      <c r="S1220" s="86">
        <v>0.2</v>
      </c>
      <c r="T1220" s="86">
        <v>1.45</v>
      </c>
      <c r="U1220" s="88">
        <v>9.8417873638890594</v>
      </c>
      <c r="V1220" s="89"/>
      <c r="W1220" s="85">
        <v>42.8884501419057</v>
      </c>
      <c r="X1220" s="88">
        <v>42.133333333300001</v>
      </c>
      <c r="Y1220" s="85">
        <v>-100</v>
      </c>
      <c r="Z1220" s="88"/>
      <c r="AA1220" s="85">
        <v>1.9</v>
      </c>
      <c r="AB1220" s="91">
        <v>1.9</v>
      </c>
      <c r="AC1220" s="86">
        <v>0.43</v>
      </c>
      <c r="AD1220" s="86">
        <v>0.43</v>
      </c>
      <c r="AE1220" s="86">
        <v>0</v>
      </c>
      <c r="AF1220" s="88">
        <v>0</v>
      </c>
      <c r="AG1220" s="85">
        <v>8.0947999966400008</v>
      </c>
      <c r="AH1220" s="86">
        <v>6.4348000000000002E-2</v>
      </c>
      <c r="AI1220" s="88">
        <v>2.8489999988199999E-3</v>
      </c>
      <c r="AJ1220" s="150">
        <v>1.07</v>
      </c>
      <c r="AK1220" s="151">
        <v>0</v>
      </c>
    </row>
    <row r="1221" spans="1:37" x14ac:dyDescent="0.2">
      <c r="A1221" s="149" t="s">
        <v>2553</v>
      </c>
      <c r="B1221" s="66" t="s">
        <v>2554</v>
      </c>
      <c r="C1221" s="67">
        <v>27</v>
      </c>
      <c r="D1221" s="84" t="s">
        <v>342</v>
      </c>
      <c r="E1221" s="85">
        <v>46.957690187431098</v>
      </c>
      <c r="F1221" s="91">
        <v>46.952177508269003</v>
      </c>
      <c r="G1221" s="86">
        <v>15.0282524807056</v>
      </c>
      <c r="H1221" s="86">
        <v>15.0282524807056</v>
      </c>
      <c r="I1221" s="86">
        <v>0.56000000000000005</v>
      </c>
      <c r="J1221" s="86">
        <v>0.56999999999999995</v>
      </c>
      <c r="K1221" s="87">
        <v>0</v>
      </c>
      <c r="L1221" s="85">
        <v>1.00000000058E-2</v>
      </c>
      <c r="M1221" s="86">
        <v>0</v>
      </c>
      <c r="N1221" s="86">
        <v>16.291031515945001</v>
      </c>
      <c r="O1221" s="86">
        <v>7.6826132983818098</v>
      </c>
      <c r="P1221" s="86">
        <v>0.433</v>
      </c>
      <c r="Q1221" s="88">
        <v>0.9264</v>
      </c>
      <c r="R1221" s="85">
        <v>0</v>
      </c>
      <c r="S1221" s="86">
        <v>0</v>
      </c>
      <c r="T1221" s="86">
        <v>1.1499999999999999</v>
      </c>
      <c r="U1221" s="88">
        <v>12.643329658213901</v>
      </c>
      <c r="V1221" s="89"/>
      <c r="W1221" s="85">
        <v>22.708170742999499</v>
      </c>
      <c r="X1221" s="88">
        <v>24</v>
      </c>
      <c r="Y1221" s="85"/>
      <c r="Z1221" s="88"/>
      <c r="AA1221" s="85">
        <v>6.13</v>
      </c>
      <c r="AB1221" s="91">
        <v>6.13</v>
      </c>
      <c r="AC1221" s="86">
        <v>1.81</v>
      </c>
      <c r="AD1221" s="86">
        <v>1.81</v>
      </c>
      <c r="AE1221" s="86">
        <v>0</v>
      </c>
      <c r="AF1221" s="88">
        <v>0</v>
      </c>
      <c r="AG1221" s="85">
        <v>7.3802299948899996</v>
      </c>
      <c r="AH1221" s="86">
        <v>7.332E-3</v>
      </c>
      <c r="AI1221" s="88">
        <v>0</v>
      </c>
      <c r="AJ1221" s="150">
        <v>1.1299999999999999</v>
      </c>
      <c r="AK1221" s="151">
        <v>0</v>
      </c>
    </row>
    <row r="1222" spans="1:37" x14ac:dyDescent="0.2">
      <c r="A1222" s="149" t="s">
        <v>2555</v>
      </c>
      <c r="B1222" s="66" t="s">
        <v>2556</v>
      </c>
      <c r="C1222" s="67">
        <v>27</v>
      </c>
      <c r="D1222" s="84" t="s">
        <v>342</v>
      </c>
      <c r="E1222" s="85">
        <v>60.240756459645397</v>
      </c>
      <c r="F1222" s="91">
        <v>60.218793962093898</v>
      </c>
      <c r="G1222" s="86">
        <v>20.209059233449501</v>
      </c>
      <c r="H1222" s="86">
        <v>20.2025298422855</v>
      </c>
      <c r="I1222" s="86">
        <v>0.46</v>
      </c>
      <c r="J1222" s="86">
        <v>0.36</v>
      </c>
      <c r="K1222" s="87">
        <v>0</v>
      </c>
      <c r="L1222" s="85">
        <v>0</v>
      </c>
      <c r="M1222" s="86">
        <v>0</v>
      </c>
      <c r="N1222" s="86">
        <v>31.155282702958001</v>
      </c>
      <c r="O1222" s="86">
        <v>12.670594010800199</v>
      </c>
      <c r="P1222" s="86">
        <v>0.33400000000000002</v>
      </c>
      <c r="Q1222" s="88">
        <v>1.0882000000000001</v>
      </c>
      <c r="R1222" s="85">
        <v>0</v>
      </c>
      <c r="S1222" s="86">
        <v>0</v>
      </c>
      <c r="T1222" s="86">
        <v>1.1299999999999999</v>
      </c>
      <c r="U1222" s="88">
        <v>9.6908036493360807</v>
      </c>
      <c r="V1222" s="89"/>
      <c r="W1222" s="85">
        <v>29.543301589098601</v>
      </c>
      <c r="X1222" s="88">
        <v>30.5</v>
      </c>
      <c r="Y1222" s="85"/>
      <c r="Z1222" s="88"/>
      <c r="AA1222" s="85">
        <v>8.5500000000000007</v>
      </c>
      <c r="AB1222" s="91">
        <v>8.6</v>
      </c>
      <c r="AC1222" s="86">
        <v>2.15</v>
      </c>
      <c r="AD1222" s="86">
        <v>2.1800000000000002</v>
      </c>
      <c r="AE1222" s="86">
        <v>0</v>
      </c>
      <c r="AF1222" s="88">
        <v>0</v>
      </c>
      <c r="AG1222" s="85">
        <v>7.0054129950900004</v>
      </c>
      <c r="AH1222" s="86">
        <v>5.2969999999999996E-3</v>
      </c>
      <c r="AI1222" s="88">
        <v>0</v>
      </c>
      <c r="AJ1222" s="150">
        <v>1.18</v>
      </c>
      <c r="AK1222" s="151">
        <v>1</v>
      </c>
    </row>
    <row r="1223" spans="1:37" x14ac:dyDescent="0.2">
      <c r="A1223" s="149" t="s">
        <v>2557</v>
      </c>
      <c r="B1223" s="66" t="s">
        <v>2558</v>
      </c>
      <c r="C1223" s="67">
        <v>27</v>
      </c>
      <c r="D1223" s="84" t="s">
        <v>342</v>
      </c>
      <c r="E1223" s="85">
        <v>64.233527641339506</v>
      </c>
      <c r="F1223" s="91">
        <v>64.233527641339506</v>
      </c>
      <c r="G1223" s="86">
        <v>28.453629009700499</v>
      </c>
      <c r="H1223" s="86">
        <v>28.453629009700499</v>
      </c>
      <c r="I1223" s="86">
        <v>0.7</v>
      </c>
      <c r="J1223" s="86">
        <v>0.9</v>
      </c>
      <c r="K1223" s="87">
        <v>0</v>
      </c>
      <c r="L1223" s="85">
        <v>7.9999999953900003E-2</v>
      </c>
      <c r="M1223" s="86">
        <v>1.1075877646067199E-2</v>
      </c>
      <c r="N1223" s="86">
        <v>79.465731246627101</v>
      </c>
      <c r="O1223" s="86">
        <v>23.452211126961501</v>
      </c>
      <c r="P1223" s="86">
        <v>0.48299999999999998</v>
      </c>
      <c r="Q1223" s="88">
        <v>0.83289999999999997</v>
      </c>
      <c r="R1223" s="85">
        <v>2.8585040495474001E-2</v>
      </c>
      <c r="S1223" s="86">
        <v>0</v>
      </c>
      <c r="T1223" s="86">
        <v>1.01</v>
      </c>
      <c r="U1223" s="88">
        <v>6.5408326526958804</v>
      </c>
      <c r="V1223" s="89"/>
      <c r="W1223" s="85">
        <v>18.5908380203728</v>
      </c>
      <c r="X1223" s="88">
        <v>16.333333333300001</v>
      </c>
      <c r="Y1223" s="85">
        <v>99.919999999999987</v>
      </c>
      <c r="Z1223" s="88"/>
      <c r="AA1223" s="85">
        <v>0.17</v>
      </c>
      <c r="AB1223" s="91">
        <v>0.17</v>
      </c>
      <c r="AC1223" s="86">
        <v>7.0000000000000007E-2</v>
      </c>
      <c r="AD1223" s="86">
        <v>7.0000000000000007E-2</v>
      </c>
      <c r="AE1223" s="86">
        <v>0</v>
      </c>
      <c r="AF1223" s="88">
        <v>0</v>
      </c>
      <c r="AG1223" s="85">
        <v>2.42560500536</v>
      </c>
      <c r="AH1223" s="86">
        <v>7.1789999999999996E-3</v>
      </c>
      <c r="AI1223" s="88">
        <v>1.3240000029300001E-3</v>
      </c>
      <c r="AJ1223" s="150">
        <v>1.44</v>
      </c>
      <c r="AK1223" s="151">
        <v>4</v>
      </c>
    </row>
    <row r="1224" spans="1:37" x14ac:dyDescent="0.2">
      <c r="A1224" s="149" t="s">
        <v>2270</v>
      </c>
      <c r="B1224" s="66" t="s">
        <v>2559</v>
      </c>
      <c r="C1224" s="67">
        <v>27</v>
      </c>
      <c r="D1224" s="84" t="s">
        <v>342</v>
      </c>
      <c r="E1224" s="85">
        <v>47.540428987076297</v>
      </c>
      <c r="F1224" s="91">
        <v>47.540428987076297</v>
      </c>
      <c r="G1224" s="86">
        <v>13.846867659710201</v>
      </c>
      <c r="H1224" s="86">
        <v>13.846867659710201</v>
      </c>
      <c r="I1224" s="86">
        <v>0.8</v>
      </c>
      <c r="J1224" s="86">
        <v>0.61</v>
      </c>
      <c r="K1224" s="87">
        <v>0</v>
      </c>
      <c r="L1224" s="85">
        <v>0.18000000018000001</v>
      </c>
      <c r="M1224" s="86">
        <v>0</v>
      </c>
      <c r="N1224" s="86">
        <v>30.377801148774399</v>
      </c>
      <c r="O1224" s="86">
        <v>8.0921757770632397</v>
      </c>
      <c r="P1224" s="86">
        <v>0.28999999999999998</v>
      </c>
      <c r="Q1224" s="88">
        <v>0.52629999999999999</v>
      </c>
      <c r="R1224" s="85">
        <v>0</v>
      </c>
      <c r="S1224" s="86">
        <v>2</v>
      </c>
      <c r="T1224" s="86">
        <v>0.99</v>
      </c>
      <c r="U1224" s="88">
        <v>10.9199346563174</v>
      </c>
      <c r="V1224" s="89"/>
      <c r="W1224" s="85"/>
      <c r="X1224" s="88"/>
      <c r="Y1224" s="85"/>
      <c r="Z1224" s="88"/>
      <c r="AA1224" s="85">
        <v>0.9</v>
      </c>
      <c r="AB1224" s="91">
        <v>0.9</v>
      </c>
      <c r="AC1224" s="86">
        <v>0.31</v>
      </c>
      <c r="AD1224" s="86">
        <v>0.31</v>
      </c>
      <c r="AE1224" s="86">
        <v>0</v>
      </c>
      <c r="AF1224" s="88">
        <v>0</v>
      </c>
      <c r="AG1224" s="85">
        <v>6.1913820075499997</v>
      </c>
      <c r="AH1224" s="86">
        <v>6.1989999999999996E-3</v>
      </c>
      <c r="AI1224" s="88">
        <v>0</v>
      </c>
      <c r="AJ1224" s="150">
        <v>1.1100000000000001</v>
      </c>
      <c r="AK1224" s="151">
        <v>1</v>
      </c>
    </row>
    <row r="1225" spans="1:37" x14ac:dyDescent="0.2">
      <c r="A1225" s="149" t="s">
        <v>2560</v>
      </c>
      <c r="B1225" s="66" t="s">
        <v>2561</v>
      </c>
      <c r="C1225" s="67">
        <v>27</v>
      </c>
      <c r="D1225" s="84" t="s">
        <v>342</v>
      </c>
      <c r="E1225" s="85">
        <v>29.820799012201299</v>
      </c>
      <c r="F1225" s="91">
        <v>29.820799012201299</v>
      </c>
      <c r="G1225" s="86">
        <v>10.115189030235101</v>
      </c>
      <c r="H1225" s="86">
        <v>10.115189030235101</v>
      </c>
      <c r="I1225" s="86">
        <v>0.73</v>
      </c>
      <c r="J1225" s="86">
        <v>0.65</v>
      </c>
      <c r="K1225" s="87">
        <v>0</v>
      </c>
      <c r="L1225" s="85">
        <v>0.109999999894</v>
      </c>
      <c r="M1225" s="86">
        <v>0</v>
      </c>
      <c r="N1225" s="86">
        <v>8.4072398190045305</v>
      </c>
      <c r="O1225" s="86">
        <v>4.1675664003454997</v>
      </c>
      <c r="P1225" s="86">
        <v>0.54800000000000004</v>
      </c>
      <c r="Q1225" s="88">
        <v>1.4260999999999999</v>
      </c>
      <c r="R1225" s="85">
        <v>0</v>
      </c>
      <c r="S1225" s="86">
        <v>0</v>
      </c>
      <c r="T1225" s="86">
        <v>1.46</v>
      </c>
      <c r="U1225" s="88">
        <v>21.322155610794301</v>
      </c>
      <c r="V1225" s="89"/>
      <c r="W1225" s="85"/>
      <c r="X1225" s="88"/>
      <c r="Y1225" s="85"/>
      <c r="Z1225" s="88"/>
      <c r="AA1225" s="85">
        <v>1.17</v>
      </c>
      <c r="AB1225" s="91">
        <v>1.17</v>
      </c>
      <c r="AC1225" s="86">
        <v>0.09</v>
      </c>
      <c r="AD1225" s="86">
        <v>0.09</v>
      </c>
      <c r="AE1225" s="86">
        <v>0</v>
      </c>
      <c r="AF1225" s="88">
        <v>0</v>
      </c>
      <c r="AG1225" s="85">
        <v>5.6631899883800001</v>
      </c>
      <c r="AH1225" s="86">
        <v>3.6770000000000001E-3</v>
      </c>
      <c r="AI1225" s="88">
        <v>0</v>
      </c>
      <c r="AJ1225" s="150">
        <v>1.08</v>
      </c>
      <c r="AK1225" s="151">
        <v>0</v>
      </c>
    </row>
    <row r="1226" spans="1:37" x14ac:dyDescent="0.2">
      <c r="A1226" s="149" t="s">
        <v>2562</v>
      </c>
      <c r="B1226" s="66" t="s">
        <v>2563</v>
      </c>
      <c r="C1226" s="67">
        <v>27</v>
      </c>
      <c r="D1226" s="84" t="s">
        <v>342</v>
      </c>
      <c r="E1226" s="85">
        <v>37.571441577227702</v>
      </c>
      <c r="F1226" s="91">
        <v>37.564360642139697</v>
      </c>
      <c r="G1226" s="86">
        <v>15.394964443590201</v>
      </c>
      <c r="H1226" s="86">
        <v>15.390918194968499</v>
      </c>
      <c r="I1226" s="86">
        <v>2</v>
      </c>
      <c r="J1226" s="86">
        <v>1.96</v>
      </c>
      <c r="K1226" s="87">
        <v>0</v>
      </c>
      <c r="L1226" s="85">
        <v>1.0699999999400001</v>
      </c>
      <c r="M1226" s="86">
        <v>0</v>
      </c>
      <c r="N1226" s="86">
        <v>21.529142108709902</v>
      </c>
      <c r="O1226" s="86">
        <v>16.934091601502999</v>
      </c>
      <c r="P1226" s="86">
        <v>0.52100000000000002</v>
      </c>
      <c r="Q1226" s="88">
        <v>1.1577</v>
      </c>
      <c r="R1226" s="85">
        <v>0</v>
      </c>
      <c r="S1226" s="86">
        <v>0</v>
      </c>
      <c r="T1226" s="86">
        <v>1.43</v>
      </c>
      <c r="U1226" s="88">
        <v>13.553921320695601</v>
      </c>
      <c r="V1226" s="89"/>
      <c r="W1226" s="85">
        <v>40.715805492794097</v>
      </c>
      <c r="X1226" s="88">
        <v>39.833333333299997</v>
      </c>
      <c r="Y1226" s="85">
        <v>-100</v>
      </c>
      <c r="Z1226" s="88"/>
      <c r="AA1226" s="85">
        <v>3.35</v>
      </c>
      <c r="AB1226" s="91">
        <v>3.35</v>
      </c>
      <c r="AC1226" s="86">
        <v>1.48</v>
      </c>
      <c r="AD1226" s="86">
        <v>1.48</v>
      </c>
      <c r="AE1226" s="86">
        <v>0</v>
      </c>
      <c r="AF1226" s="88">
        <v>0</v>
      </c>
      <c r="AG1226" s="85">
        <v>7.7318860062999999</v>
      </c>
      <c r="AH1226" s="86">
        <v>1.6875999999999999E-2</v>
      </c>
      <c r="AI1226" s="88">
        <v>0</v>
      </c>
      <c r="AJ1226" s="150">
        <v>1.06</v>
      </c>
      <c r="AK1226" s="151">
        <v>0</v>
      </c>
    </row>
    <row r="1227" spans="1:37" x14ac:dyDescent="0.2">
      <c r="A1227" s="149" t="s">
        <v>2564</v>
      </c>
      <c r="B1227" s="66" t="s">
        <v>2565</v>
      </c>
      <c r="C1227" s="67">
        <v>27</v>
      </c>
      <c r="D1227" s="84" t="s">
        <v>342</v>
      </c>
      <c r="E1227" s="85">
        <v>40.380322447292301</v>
      </c>
      <c r="F1227" s="91">
        <v>40.206696982224102</v>
      </c>
      <c r="G1227" s="86">
        <v>15.985568792513799</v>
      </c>
      <c r="H1227" s="86">
        <v>15.8427599684317</v>
      </c>
      <c r="I1227" s="86">
        <v>3.82</v>
      </c>
      <c r="J1227" s="86">
        <v>4.47</v>
      </c>
      <c r="K1227" s="87">
        <v>0</v>
      </c>
      <c r="L1227" s="85">
        <v>0.39000000107400001</v>
      </c>
      <c r="M1227" s="86">
        <v>4.5851272144290401E-4</v>
      </c>
      <c r="N1227" s="86">
        <v>21.434026304624499</v>
      </c>
      <c r="O1227" s="86">
        <v>16.720257234726699</v>
      </c>
      <c r="P1227" s="86">
        <v>0.92200000000000004</v>
      </c>
      <c r="Q1227" s="88">
        <v>1.2611000000000001</v>
      </c>
      <c r="R1227" s="85">
        <v>7.1484738008435198E-3</v>
      </c>
      <c r="S1227" s="86">
        <v>0</v>
      </c>
      <c r="T1227" s="86">
        <v>1.41</v>
      </c>
      <c r="U1227" s="88">
        <v>12.812958021722</v>
      </c>
      <c r="V1227" s="89"/>
      <c r="W1227" s="85">
        <v>38.804788714729298</v>
      </c>
      <c r="X1227" s="88">
        <v>40.933333333299998</v>
      </c>
      <c r="Y1227" s="85">
        <v>-100</v>
      </c>
      <c r="Z1227" s="88"/>
      <c r="AA1227" s="85">
        <v>1.94</v>
      </c>
      <c r="AB1227" s="91">
        <v>1.98</v>
      </c>
      <c r="AC1227" s="86">
        <v>0.68</v>
      </c>
      <c r="AD1227" s="86">
        <v>0.71</v>
      </c>
      <c r="AE1227" s="86">
        <v>0</v>
      </c>
      <c r="AF1227" s="88">
        <v>0</v>
      </c>
      <c r="AG1227" s="85">
        <v>5.6694301638000004</v>
      </c>
      <c r="AH1227" s="86">
        <v>5.2234999999999997E-2</v>
      </c>
      <c r="AI1227" s="88">
        <v>1.72199997288E-3</v>
      </c>
      <c r="AJ1227" s="150">
        <v>1.1499999999999999</v>
      </c>
      <c r="AK1227" s="151">
        <v>0</v>
      </c>
    </row>
    <row r="1228" spans="1:37" x14ac:dyDescent="0.2">
      <c r="A1228" s="149" t="s">
        <v>2566</v>
      </c>
      <c r="B1228" s="66" t="s">
        <v>2567</v>
      </c>
      <c r="C1228" s="67">
        <v>27</v>
      </c>
      <c r="D1228" s="84" t="s">
        <v>342</v>
      </c>
      <c r="E1228" s="85">
        <v>23.0161904338681</v>
      </c>
      <c r="F1228" s="91">
        <v>22.9213882593432</v>
      </c>
      <c r="G1228" s="86">
        <v>11.142958716615601</v>
      </c>
      <c r="H1228" s="86">
        <v>11.062228739871699</v>
      </c>
      <c r="I1228" s="86">
        <v>2.39</v>
      </c>
      <c r="J1228" s="86">
        <v>2.19</v>
      </c>
      <c r="K1228" s="87">
        <v>0</v>
      </c>
      <c r="L1228" s="85">
        <v>0.41999999988699999</v>
      </c>
      <c r="M1228" s="86">
        <v>3.1873466682262402E-4</v>
      </c>
      <c r="N1228" s="86">
        <v>33.206140350877199</v>
      </c>
      <c r="O1228" s="86">
        <v>19.254759672224701</v>
      </c>
      <c r="P1228" s="86">
        <v>0.745</v>
      </c>
      <c r="Q1228" s="88">
        <v>0.77359999999999995</v>
      </c>
      <c r="R1228" s="85">
        <v>7.5420469115317903E-3</v>
      </c>
      <c r="S1228" s="86">
        <v>0</v>
      </c>
      <c r="T1228" s="86">
        <v>1.19</v>
      </c>
      <c r="U1228" s="88">
        <v>17.5161830274482</v>
      </c>
      <c r="V1228" s="89"/>
      <c r="W1228" s="85">
        <v>42.892873222782697</v>
      </c>
      <c r="X1228" s="88">
        <v>38.700000000000003</v>
      </c>
      <c r="Y1228" s="85">
        <v>-100</v>
      </c>
      <c r="Z1228" s="88"/>
      <c r="AA1228" s="85">
        <v>0.03</v>
      </c>
      <c r="AB1228" s="91">
        <v>0.03</v>
      </c>
      <c r="AC1228" s="86">
        <v>0</v>
      </c>
      <c r="AD1228" s="86">
        <v>0</v>
      </c>
      <c r="AE1228" s="86">
        <v>0</v>
      </c>
      <c r="AF1228" s="88">
        <v>0</v>
      </c>
      <c r="AG1228" s="85">
        <v>14.462434851799999</v>
      </c>
      <c r="AH1228" s="86">
        <v>2.4871999999999998E-2</v>
      </c>
      <c r="AI1228" s="88">
        <v>2.9941323829499998E-11</v>
      </c>
      <c r="AJ1228" s="150">
        <v>1.0900000000000001</v>
      </c>
      <c r="AK1228" s="151">
        <v>0</v>
      </c>
    </row>
    <row r="1229" spans="1:37" x14ac:dyDescent="0.2">
      <c r="A1229" s="149" t="s">
        <v>2568</v>
      </c>
      <c r="B1229" s="66" t="s">
        <v>2569</v>
      </c>
      <c r="C1229" s="67">
        <v>27</v>
      </c>
      <c r="D1229" s="84" t="s">
        <v>342</v>
      </c>
      <c r="E1229" s="85">
        <v>37.105960700124903</v>
      </c>
      <c r="F1229" s="91">
        <v>37.087340357948698</v>
      </c>
      <c r="G1229" s="86">
        <v>19.600648426033398</v>
      </c>
      <c r="H1229" s="86">
        <v>19.582028083857299</v>
      </c>
      <c r="I1229" s="86">
        <v>2.46</v>
      </c>
      <c r="J1229" s="86">
        <v>7.3</v>
      </c>
      <c r="K1229" s="87">
        <v>0</v>
      </c>
      <c r="L1229" s="85">
        <v>1.13999999815</v>
      </c>
      <c r="M1229" s="86">
        <v>2.7619776290123399E-4</v>
      </c>
      <c r="N1229" s="86">
        <v>39.420226199626697</v>
      </c>
      <c r="O1229" s="86">
        <v>21.453765490943798</v>
      </c>
      <c r="P1229" s="86">
        <v>0.998</v>
      </c>
      <c r="Q1229" s="88">
        <v>0.87629999999999997</v>
      </c>
      <c r="R1229" s="85">
        <v>1.1253657438667601E-2</v>
      </c>
      <c r="S1229" s="86">
        <v>0</v>
      </c>
      <c r="T1229" s="86">
        <v>1.51</v>
      </c>
      <c r="U1229" s="88">
        <v>13.657473329098099</v>
      </c>
      <c r="V1229" s="89"/>
      <c r="W1229" s="85">
        <v>43.432974789584101</v>
      </c>
      <c r="X1229" s="88">
        <v>44.1</v>
      </c>
      <c r="Y1229" s="85">
        <v>-100</v>
      </c>
      <c r="Z1229" s="88"/>
      <c r="AA1229" s="85">
        <v>0</v>
      </c>
      <c r="AB1229" s="91">
        <v>0.02</v>
      </c>
      <c r="AC1229" s="86">
        <v>0</v>
      </c>
      <c r="AD1229" s="86">
        <v>0</v>
      </c>
      <c r="AE1229" s="86">
        <v>0</v>
      </c>
      <c r="AF1229" s="88">
        <v>0</v>
      </c>
      <c r="AG1229" s="85">
        <v>7.5308999819200002</v>
      </c>
      <c r="AH1229" s="86">
        <v>5.6277000000000001E-2</v>
      </c>
      <c r="AI1229" s="88">
        <v>2.2309999946400001E-3</v>
      </c>
      <c r="AJ1229" s="150">
        <v>1.29</v>
      </c>
      <c r="AK1229" s="151">
        <v>1</v>
      </c>
    </row>
    <row r="1230" spans="1:37" x14ac:dyDescent="0.2">
      <c r="A1230" s="149" t="s">
        <v>2570</v>
      </c>
      <c r="B1230" s="66" t="s">
        <v>2571</v>
      </c>
      <c r="C1230" s="67">
        <v>44</v>
      </c>
      <c r="D1230" s="84" t="s">
        <v>342</v>
      </c>
      <c r="E1230" s="85">
        <v>52.052171954503102</v>
      </c>
      <c r="F1230" s="91">
        <v>52.0122444383017</v>
      </c>
      <c r="G1230" s="86">
        <v>34.294153178332699</v>
      </c>
      <c r="H1230" s="86">
        <v>34.2624159218649</v>
      </c>
      <c r="I1230" s="86">
        <v>5.69</v>
      </c>
      <c r="J1230" s="86">
        <v>5.51</v>
      </c>
      <c r="K1230" s="87">
        <v>0</v>
      </c>
      <c r="L1230" s="85">
        <v>2.1199999923699999</v>
      </c>
      <c r="M1230" s="86">
        <v>0</v>
      </c>
      <c r="N1230" s="86">
        <v>31.867358043659198</v>
      </c>
      <c r="O1230" s="86">
        <v>48.631737026530899</v>
      </c>
      <c r="P1230" s="86">
        <v>0.64400000000000002</v>
      </c>
      <c r="Q1230" s="88">
        <v>7.3899999999999993E-2</v>
      </c>
      <c r="R1230" s="85">
        <v>0</v>
      </c>
      <c r="S1230" s="86">
        <v>0</v>
      </c>
      <c r="T1230" s="86">
        <v>1.5</v>
      </c>
      <c r="U1230" s="88">
        <v>2.0403984561360402</v>
      </c>
      <c r="V1230" s="89">
        <v>4.5</v>
      </c>
      <c r="W1230" s="85"/>
      <c r="X1230" s="88"/>
      <c r="Y1230" s="85"/>
      <c r="Z1230" s="88"/>
      <c r="AA1230" s="85">
        <v>0.51</v>
      </c>
      <c r="AB1230" s="91">
        <v>0.51</v>
      </c>
      <c r="AC1230" s="86">
        <v>0.08</v>
      </c>
      <c r="AD1230" s="86">
        <v>0.08</v>
      </c>
      <c r="AE1230" s="86">
        <v>0</v>
      </c>
      <c r="AF1230" s="88">
        <v>1.4340811479300001E-8</v>
      </c>
      <c r="AG1230" s="85">
        <v>7.6158141632799996</v>
      </c>
      <c r="AH1230" s="86">
        <v>0.104659</v>
      </c>
      <c r="AI1230" s="88">
        <v>1.4539998158500001E-3</v>
      </c>
      <c r="AJ1230" s="150">
        <v>1.42</v>
      </c>
      <c r="AK1230" s="151">
        <v>5</v>
      </c>
    </row>
    <row r="1231" spans="1:37" x14ac:dyDescent="0.2">
      <c r="A1231" s="149" t="s">
        <v>2572</v>
      </c>
      <c r="B1231" s="66" t="s">
        <v>2573</v>
      </c>
      <c r="C1231" s="67">
        <v>44</v>
      </c>
      <c r="D1231" s="84" t="s">
        <v>342</v>
      </c>
      <c r="E1231" s="85">
        <v>87.510273528181898</v>
      </c>
      <c r="F1231" s="91">
        <v>87.510273528181898</v>
      </c>
      <c r="G1231" s="86">
        <v>72.304009920262999</v>
      </c>
      <c r="H1231" s="86">
        <v>72.304009920262999</v>
      </c>
      <c r="I1231" s="86">
        <v>0.94</v>
      </c>
      <c r="J1231" s="86">
        <v>0.8</v>
      </c>
      <c r="K1231" s="87">
        <v>0</v>
      </c>
      <c r="L1231" s="85">
        <v>3.1199999175799999</v>
      </c>
      <c r="M1231" s="86">
        <v>0</v>
      </c>
      <c r="N1231" s="86">
        <v>17.498702646600901</v>
      </c>
      <c r="O1231" s="86">
        <v>66.357660210990403</v>
      </c>
      <c r="P1231" s="86">
        <v>0.152</v>
      </c>
      <c r="Q1231" s="88">
        <v>3.2000000000000001E-2</v>
      </c>
      <c r="R1231" s="85">
        <v>0</v>
      </c>
      <c r="S1231" s="86">
        <v>0</v>
      </c>
      <c r="T1231" s="86">
        <v>0.93</v>
      </c>
      <c r="U1231" s="88">
        <v>0.48447796057849002</v>
      </c>
      <c r="V1231" s="89"/>
      <c r="W1231" s="85">
        <v>47.833333333299997</v>
      </c>
      <c r="X1231" s="88">
        <v>47.833333333299997</v>
      </c>
      <c r="Y1231" s="85"/>
      <c r="Z1231" s="88"/>
      <c r="AA1231" s="85">
        <v>0</v>
      </c>
      <c r="AB1231" s="91">
        <v>0</v>
      </c>
      <c r="AC1231" s="86">
        <v>0</v>
      </c>
      <c r="AD1231" s="86">
        <v>0</v>
      </c>
      <c r="AE1231" s="86">
        <v>0</v>
      </c>
      <c r="AF1231" s="88">
        <v>0</v>
      </c>
      <c r="AG1231" s="85">
        <v>1.4697228632000001E-2</v>
      </c>
      <c r="AH1231" s="86">
        <v>4.9519999999999998E-3</v>
      </c>
      <c r="AI1231" s="88">
        <v>4.4010630991299999E-11</v>
      </c>
      <c r="AJ1231" s="150">
        <v>2.2200000000000002</v>
      </c>
      <c r="AK1231" s="151">
        <v>14</v>
      </c>
    </row>
    <row r="1232" spans="1:37" x14ac:dyDescent="0.2">
      <c r="A1232" s="149" t="s">
        <v>2574</v>
      </c>
      <c r="B1232" s="66" t="s">
        <v>2575</v>
      </c>
      <c r="C1232" s="67">
        <v>44</v>
      </c>
      <c r="D1232" s="84" t="s">
        <v>342</v>
      </c>
      <c r="E1232" s="85">
        <v>92.277936475549197</v>
      </c>
      <c r="F1232" s="91">
        <v>92.254131809834703</v>
      </c>
      <c r="G1232" s="86">
        <v>78.534992858600305</v>
      </c>
      <c r="H1232" s="86">
        <v>78.516289192681796</v>
      </c>
      <c r="I1232" s="86">
        <v>1.57</v>
      </c>
      <c r="J1232" s="86">
        <v>1.3</v>
      </c>
      <c r="K1232" s="87">
        <v>0</v>
      </c>
      <c r="L1232" s="85">
        <v>2.1400000000700001</v>
      </c>
      <c r="M1232" s="86">
        <v>0</v>
      </c>
      <c r="N1232" s="86">
        <v>18.7971557292515</v>
      </c>
      <c r="O1232" s="86">
        <v>66.597885781403804</v>
      </c>
      <c r="P1232" s="86">
        <v>0.313</v>
      </c>
      <c r="Q1232" s="88">
        <v>9.4500000000000001E-2</v>
      </c>
      <c r="R1232" s="85">
        <v>0</v>
      </c>
      <c r="S1232" s="86">
        <v>0</v>
      </c>
      <c r="T1232" s="86">
        <v>1.17</v>
      </c>
      <c r="U1232" s="88">
        <v>2.4654832347139999E-2</v>
      </c>
      <c r="V1232" s="89"/>
      <c r="W1232" s="85"/>
      <c r="X1232" s="88"/>
      <c r="Y1232" s="85"/>
      <c r="Z1232" s="88"/>
      <c r="AA1232" s="85">
        <v>7.0000000000000007E-2</v>
      </c>
      <c r="AB1232" s="91">
        <v>7.0000000000000007E-2</v>
      </c>
      <c r="AC1232" s="86">
        <v>0</v>
      </c>
      <c r="AD1232" s="86">
        <v>0</v>
      </c>
      <c r="AE1232" s="86">
        <v>0</v>
      </c>
      <c r="AF1232" s="88">
        <v>0</v>
      </c>
      <c r="AG1232" s="85">
        <v>8.30700459242E-3</v>
      </c>
      <c r="AH1232" s="86">
        <v>1.4014E-2</v>
      </c>
      <c r="AI1232" s="88">
        <v>0</v>
      </c>
      <c r="AJ1232" s="150">
        <v>3.05</v>
      </c>
      <c r="AK1232" s="151">
        <v>40</v>
      </c>
    </row>
    <row r="1233" spans="1:37" x14ac:dyDescent="0.2">
      <c r="A1233" s="149" t="s">
        <v>2576</v>
      </c>
      <c r="B1233" s="66" t="s">
        <v>2577</v>
      </c>
      <c r="C1233" s="67">
        <v>44</v>
      </c>
      <c r="D1233" s="84" t="s">
        <v>342</v>
      </c>
      <c r="E1233" s="85">
        <v>77.744333822129605</v>
      </c>
      <c r="F1233" s="91">
        <v>77.723752926346094</v>
      </c>
      <c r="G1233" s="86">
        <v>61.537735929956298</v>
      </c>
      <c r="H1233" s="86">
        <v>61.518012571497202</v>
      </c>
      <c r="I1233" s="86">
        <v>1.07</v>
      </c>
      <c r="J1233" s="86">
        <v>0.46</v>
      </c>
      <c r="K1233" s="87">
        <v>0</v>
      </c>
      <c r="L1233" s="85">
        <v>1.73999985485</v>
      </c>
      <c r="M1233" s="86">
        <v>0</v>
      </c>
      <c r="N1233" s="86">
        <v>5.2118941699836103</v>
      </c>
      <c r="O1233" s="86">
        <v>45.705831157528301</v>
      </c>
      <c r="P1233" s="86">
        <v>0.21199999999999999</v>
      </c>
      <c r="Q1233" s="88">
        <v>0.16200000000000001</v>
      </c>
      <c r="R1233" s="85">
        <v>0</v>
      </c>
      <c r="S1233" s="86">
        <v>0</v>
      </c>
      <c r="T1233" s="86">
        <v>0.9</v>
      </c>
      <c r="U1233" s="88">
        <v>0.72290396439505</v>
      </c>
      <c r="V1233" s="89"/>
      <c r="W1233" s="85">
        <v>47.795242595703002</v>
      </c>
      <c r="X1233" s="88">
        <v>47.2</v>
      </c>
      <c r="Y1233" s="85"/>
      <c r="Z1233" s="88"/>
      <c r="AA1233" s="85">
        <v>1.33</v>
      </c>
      <c r="AB1233" s="91">
        <v>1.33</v>
      </c>
      <c r="AC1233" s="86">
        <v>0.09</v>
      </c>
      <c r="AD1233" s="86">
        <v>0.09</v>
      </c>
      <c r="AE1233" s="86">
        <v>0</v>
      </c>
      <c r="AF1233" s="88">
        <v>2.05396096678E-8</v>
      </c>
      <c r="AG1233" s="85">
        <v>0.63708297205200004</v>
      </c>
      <c r="AH1233" s="86">
        <v>4.9810000000000002E-3</v>
      </c>
      <c r="AI1233" s="88">
        <v>0</v>
      </c>
      <c r="AJ1233" s="150">
        <v>1.94</v>
      </c>
      <c r="AK1233" s="151">
        <v>13</v>
      </c>
    </row>
    <row r="1234" spans="1:37" x14ac:dyDescent="0.2">
      <c r="A1234" s="149" t="s">
        <v>2578</v>
      </c>
      <c r="B1234" s="66" t="s">
        <v>2579</v>
      </c>
      <c r="C1234" s="67">
        <v>44</v>
      </c>
      <c r="D1234" s="84" t="s">
        <v>342</v>
      </c>
      <c r="E1234" s="85">
        <v>96.784739994937695</v>
      </c>
      <c r="F1234" s="91">
        <v>96.724273701380895</v>
      </c>
      <c r="G1234" s="86">
        <v>39.066147312765402</v>
      </c>
      <c r="H1234" s="86">
        <v>39.051382287594599</v>
      </c>
      <c r="I1234" s="86">
        <v>0.05</v>
      </c>
      <c r="J1234" s="86">
        <v>0.08</v>
      </c>
      <c r="K1234" s="87">
        <v>0</v>
      </c>
      <c r="L1234" s="85">
        <v>1.0000000023399999E-2</v>
      </c>
      <c r="M1234" s="86">
        <v>0</v>
      </c>
      <c r="N1234" s="86"/>
      <c r="O1234" s="86">
        <v>64.760432766615196</v>
      </c>
      <c r="P1234" s="86">
        <v>0.10199999999999999</v>
      </c>
      <c r="Q1234" s="88">
        <v>0</v>
      </c>
      <c r="R1234" s="85">
        <v>0</v>
      </c>
      <c r="S1234" s="86">
        <v>0</v>
      </c>
      <c r="T1234" s="86">
        <v>0.42</v>
      </c>
      <c r="U1234" s="88">
        <v>1.26557358607307E-2</v>
      </c>
      <c r="V1234" s="89"/>
      <c r="W1234" s="85"/>
      <c r="X1234" s="88"/>
      <c r="Y1234" s="85"/>
      <c r="Z1234" s="88"/>
      <c r="AA1234" s="85">
        <v>0</v>
      </c>
      <c r="AB1234" s="91">
        <v>0</v>
      </c>
      <c r="AC1234" s="86">
        <v>0</v>
      </c>
      <c r="AD1234" s="86">
        <v>0</v>
      </c>
      <c r="AE1234" s="86">
        <v>0</v>
      </c>
      <c r="AF1234" s="88">
        <v>0</v>
      </c>
      <c r="AG1234" s="85">
        <v>1.4910000847400001E-3</v>
      </c>
      <c r="AH1234" s="86">
        <v>1.0269999999999999E-3</v>
      </c>
      <c r="AI1234" s="88">
        <v>0</v>
      </c>
      <c r="AJ1234" s="150">
        <v>1.65</v>
      </c>
      <c r="AK1234" s="151">
        <v>9</v>
      </c>
    </row>
    <row r="1235" spans="1:37" x14ac:dyDescent="0.2">
      <c r="A1235" s="149" t="s">
        <v>2580</v>
      </c>
      <c r="B1235" s="66" t="s">
        <v>2581</v>
      </c>
      <c r="C1235" s="67">
        <v>44</v>
      </c>
      <c r="D1235" s="84" t="s">
        <v>342</v>
      </c>
      <c r="E1235" s="85">
        <v>96.189940362326993</v>
      </c>
      <c r="F1235" s="91">
        <v>96.168560819174104</v>
      </c>
      <c r="G1235" s="86">
        <v>49.140317317429997</v>
      </c>
      <c r="H1235" s="86">
        <v>49.139192078316597</v>
      </c>
      <c r="I1235" s="86">
        <v>0.46</v>
      </c>
      <c r="J1235" s="86">
        <v>0.32</v>
      </c>
      <c r="K1235" s="87">
        <v>0</v>
      </c>
      <c r="L1235" s="85">
        <v>8.0000000575300004E-2</v>
      </c>
      <c r="M1235" s="86">
        <v>0</v>
      </c>
      <c r="N1235" s="86">
        <v>17.6607797400866</v>
      </c>
      <c r="O1235" s="86">
        <v>56.6663606597509</v>
      </c>
      <c r="P1235" s="86">
        <v>0.10100000000000001</v>
      </c>
      <c r="Q1235" s="88">
        <v>0</v>
      </c>
      <c r="R1235" s="85">
        <v>0</v>
      </c>
      <c r="S1235" s="86">
        <v>0</v>
      </c>
      <c r="T1235" s="86">
        <v>0.93</v>
      </c>
      <c r="U1235" s="88">
        <v>5.2886238325644201E-2</v>
      </c>
      <c r="V1235" s="89"/>
      <c r="W1235" s="85"/>
      <c r="X1235" s="88"/>
      <c r="Y1235" s="85"/>
      <c r="Z1235" s="88"/>
      <c r="AA1235" s="85">
        <v>0</v>
      </c>
      <c r="AB1235" s="91">
        <v>0</v>
      </c>
      <c r="AC1235" s="86">
        <v>0</v>
      </c>
      <c r="AD1235" s="86">
        <v>0</v>
      </c>
      <c r="AE1235" s="86">
        <v>0</v>
      </c>
      <c r="AF1235" s="88">
        <v>0</v>
      </c>
      <c r="AG1235" s="85">
        <v>1.4271000885200001E-2</v>
      </c>
      <c r="AH1235" s="86">
        <v>2.6090000000000002E-3</v>
      </c>
      <c r="AI1235" s="88">
        <v>0</v>
      </c>
      <c r="AJ1235" s="150">
        <v>1.44</v>
      </c>
      <c r="AK1235" s="151">
        <v>5</v>
      </c>
    </row>
    <row r="1236" spans="1:37" x14ac:dyDescent="0.2">
      <c r="A1236" s="149" t="s">
        <v>2582</v>
      </c>
      <c r="B1236" s="66" t="s">
        <v>2583</v>
      </c>
      <c r="C1236" s="67">
        <v>44</v>
      </c>
      <c r="D1236" s="84" t="s">
        <v>342</v>
      </c>
      <c r="E1236" s="85">
        <v>94.758452279333099</v>
      </c>
      <c r="F1236" s="91">
        <v>94.692541248419801</v>
      </c>
      <c r="G1236" s="86">
        <v>62.402619153097298</v>
      </c>
      <c r="H1236" s="86">
        <v>62.3939750834693</v>
      </c>
      <c r="I1236" s="86">
        <v>0.2</v>
      </c>
      <c r="J1236" s="86">
        <v>0.18</v>
      </c>
      <c r="K1236" s="87">
        <v>0</v>
      </c>
      <c r="L1236" s="85">
        <v>0.41000000013600002</v>
      </c>
      <c r="M1236" s="86">
        <v>0</v>
      </c>
      <c r="N1236" s="86">
        <v>17.0063040609881</v>
      </c>
      <c r="O1236" s="86">
        <v>65.283155128488005</v>
      </c>
      <c r="P1236" s="86">
        <v>7.5999999999999998E-2</v>
      </c>
      <c r="Q1236" s="88">
        <v>9.6000000000000002E-2</v>
      </c>
      <c r="R1236" s="85">
        <v>0</v>
      </c>
      <c r="S1236" s="86">
        <v>0</v>
      </c>
      <c r="T1236" s="86">
        <v>0.64</v>
      </c>
      <c r="U1236" s="88">
        <v>0.21610174069952101</v>
      </c>
      <c r="V1236" s="89"/>
      <c r="W1236" s="85"/>
      <c r="X1236" s="88"/>
      <c r="Y1236" s="85"/>
      <c r="Z1236" s="88"/>
      <c r="AA1236" s="85">
        <v>0.09</v>
      </c>
      <c r="AB1236" s="91">
        <v>0.09</v>
      </c>
      <c r="AC1236" s="86">
        <v>0</v>
      </c>
      <c r="AD1236" s="86">
        <v>0</v>
      </c>
      <c r="AE1236" s="86">
        <v>0</v>
      </c>
      <c r="AF1236" s="88">
        <v>0</v>
      </c>
      <c r="AG1236" s="85">
        <v>2.83289991891E-2</v>
      </c>
      <c r="AH1236" s="86">
        <v>1.4469999999999999E-3</v>
      </c>
      <c r="AI1236" s="88">
        <v>0</v>
      </c>
      <c r="AJ1236" s="150">
        <v>2.04</v>
      </c>
      <c r="AK1236" s="151">
        <v>17</v>
      </c>
    </row>
    <row r="1237" spans="1:37" x14ac:dyDescent="0.2">
      <c r="A1237" s="149" t="s">
        <v>2584</v>
      </c>
      <c r="B1237" s="66" t="s">
        <v>2585</v>
      </c>
      <c r="C1237" s="67">
        <v>44</v>
      </c>
      <c r="D1237" s="84" t="s">
        <v>342</v>
      </c>
      <c r="E1237" s="85">
        <v>75.349510965380205</v>
      </c>
      <c r="F1237" s="91">
        <v>75.233849505350705</v>
      </c>
      <c r="G1237" s="86">
        <v>41.410171470921803</v>
      </c>
      <c r="H1237" s="86">
        <v>41.398942202957798</v>
      </c>
      <c r="I1237" s="86">
        <v>0.28999999999999998</v>
      </c>
      <c r="J1237" s="86">
        <v>0.2</v>
      </c>
      <c r="K1237" s="87">
        <v>0</v>
      </c>
      <c r="L1237" s="85">
        <v>4.4599999849099996</v>
      </c>
      <c r="M1237" s="86">
        <v>0</v>
      </c>
      <c r="N1237" s="86">
        <v>21.384219294260198</v>
      </c>
      <c r="O1237" s="86">
        <v>53.395492808878501</v>
      </c>
      <c r="P1237" s="86">
        <v>0.14899999999999999</v>
      </c>
      <c r="Q1237" s="88">
        <v>1.2500000000000001E-2</v>
      </c>
      <c r="R1237" s="85">
        <v>0</v>
      </c>
      <c r="S1237" s="86">
        <v>0</v>
      </c>
      <c r="T1237" s="86">
        <v>0.9</v>
      </c>
      <c r="U1237" s="88">
        <v>1.8831482375663899</v>
      </c>
      <c r="V1237" s="89"/>
      <c r="W1237" s="85">
        <v>43.633333333300001</v>
      </c>
      <c r="X1237" s="88"/>
      <c r="Y1237" s="85"/>
      <c r="Z1237" s="88"/>
      <c r="AA1237" s="85">
        <v>0.14000000000000001</v>
      </c>
      <c r="AB1237" s="91">
        <v>0.19</v>
      </c>
      <c r="AC1237" s="86">
        <v>0</v>
      </c>
      <c r="AD1237" s="86">
        <v>0</v>
      </c>
      <c r="AE1237" s="86">
        <v>0</v>
      </c>
      <c r="AF1237" s="88">
        <v>0</v>
      </c>
      <c r="AG1237" s="85">
        <v>1.37257200059</v>
      </c>
      <c r="AH1237" s="86">
        <v>1.6019999999999999E-3</v>
      </c>
      <c r="AI1237" s="88">
        <v>0</v>
      </c>
      <c r="AJ1237" s="150">
        <v>1.55</v>
      </c>
      <c r="AK1237" s="151">
        <v>9</v>
      </c>
    </row>
    <row r="1238" spans="1:37" x14ac:dyDescent="0.2">
      <c r="A1238" s="149" t="s">
        <v>2586</v>
      </c>
      <c r="B1238" s="66" t="s">
        <v>2587</v>
      </c>
      <c r="C1238" s="67">
        <v>44</v>
      </c>
      <c r="D1238" s="84" t="s">
        <v>342</v>
      </c>
      <c r="E1238" s="85">
        <v>92.072895563087499</v>
      </c>
      <c r="F1238" s="91">
        <v>92.023927258062997</v>
      </c>
      <c r="G1238" s="86">
        <v>75.477440973989204</v>
      </c>
      <c r="H1238" s="86">
        <v>75.428472668964702</v>
      </c>
      <c r="I1238" s="86">
        <v>0.66</v>
      </c>
      <c r="J1238" s="86">
        <v>0.38</v>
      </c>
      <c r="K1238" s="87">
        <v>0</v>
      </c>
      <c r="L1238" s="85">
        <v>3.24999999951</v>
      </c>
      <c r="M1238" s="86">
        <v>0</v>
      </c>
      <c r="N1238" s="86">
        <v>15.113600433623899</v>
      </c>
      <c r="O1238" s="86">
        <v>60.223691445277403</v>
      </c>
      <c r="P1238" s="86">
        <v>0.122</v>
      </c>
      <c r="Q1238" s="88">
        <v>0.16</v>
      </c>
      <c r="R1238" s="85">
        <v>0</v>
      </c>
      <c r="S1238" s="86">
        <v>0</v>
      </c>
      <c r="T1238" s="86">
        <v>0.81</v>
      </c>
      <c r="U1238" s="88">
        <v>0.18051061460023601</v>
      </c>
      <c r="V1238" s="89"/>
      <c r="W1238" s="85">
        <v>47.1000429427001</v>
      </c>
      <c r="X1238" s="88">
        <v>50.1</v>
      </c>
      <c r="Y1238" s="85"/>
      <c r="Z1238" s="88"/>
      <c r="AA1238" s="85">
        <v>0</v>
      </c>
      <c r="AB1238" s="91">
        <v>0</v>
      </c>
      <c r="AC1238" s="86">
        <v>0</v>
      </c>
      <c r="AD1238" s="86">
        <v>0</v>
      </c>
      <c r="AE1238" s="86">
        <v>0</v>
      </c>
      <c r="AF1238" s="88">
        <v>0</v>
      </c>
      <c r="AG1238" s="85">
        <v>2.1087001551699999E-2</v>
      </c>
      <c r="AH1238" s="86">
        <v>3.1289999999999998E-3</v>
      </c>
      <c r="AI1238" s="88">
        <v>0</v>
      </c>
      <c r="AJ1238" s="150">
        <v>2.5499999999999998</v>
      </c>
      <c r="AK1238" s="151">
        <v>29</v>
      </c>
    </row>
    <row r="1239" spans="1:37" x14ac:dyDescent="0.2">
      <c r="A1239" s="149" t="s">
        <v>2588</v>
      </c>
      <c r="B1239" s="66" t="s">
        <v>2589</v>
      </c>
      <c r="C1239" s="67">
        <v>44</v>
      </c>
      <c r="D1239" s="84" t="s">
        <v>342</v>
      </c>
      <c r="E1239" s="85">
        <v>57.247913625471703</v>
      </c>
      <c r="F1239" s="91">
        <v>57.236896466246201</v>
      </c>
      <c r="G1239" s="86">
        <v>45.8341366678602</v>
      </c>
      <c r="H1239" s="86">
        <v>45.823119508634697</v>
      </c>
      <c r="I1239" s="86">
        <v>1.25</v>
      </c>
      <c r="J1239" s="86">
        <v>7.6</v>
      </c>
      <c r="K1239" s="87">
        <v>0</v>
      </c>
      <c r="L1239" s="85">
        <v>8.2199998002200001</v>
      </c>
      <c r="M1239" s="86">
        <v>0</v>
      </c>
      <c r="N1239" s="86">
        <v>5.6269288738965004</v>
      </c>
      <c r="O1239" s="86">
        <v>39.449479781186298</v>
      </c>
      <c r="P1239" s="86">
        <v>0.71599999999999997</v>
      </c>
      <c r="Q1239" s="88">
        <v>0.22439999999999999</v>
      </c>
      <c r="R1239" s="85">
        <v>0</v>
      </c>
      <c r="S1239" s="86">
        <v>0</v>
      </c>
      <c r="T1239" s="86">
        <v>1.47</v>
      </c>
      <c r="U1239" s="88">
        <v>2.13641079314365</v>
      </c>
      <c r="V1239" s="89"/>
      <c r="W1239" s="85">
        <v>45.4</v>
      </c>
      <c r="X1239" s="88">
        <v>50.566666666700002</v>
      </c>
      <c r="Y1239" s="85">
        <v>-100</v>
      </c>
      <c r="Z1239" s="88"/>
      <c r="AA1239" s="85">
        <v>0.48</v>
      </c>
      <c r="AB1239" s="91">
        <v>0.48</v>
      </c>
      <c r="AC1239" s="86">
        <v>0.03</v>
      </c>
      <c r="AD1239" s="86">
        <v>0.03</v>
      </c>
      <c r="AE1239" s="86">
        <v>0</v>
      </c>
      <c r="AF1239" s="88">
        <v>0</v>
      </c>
      <c r="AG1239" s="85">
        <v>1.3212390007799999</v>
      </c>
      <c r="AH1239" s="86">
        <v>7.5290999999999997E-2</v>
      </c>
      <c r="AI1239" s="88">
        <v>2.6999999998500001E-4</v>
      </c>
      <c r="AJ1239" s="150">
        <v>1.86</v>
      </c>
      <c r="AK1239" s="151">
        <v>11</v>
      </c>
    </row>
    <row r="1240" spans="1:37" x14ac:dyDescent="0.2">
      <c r="A1240" s="149" t="s">
        <v>2590</v>
      </c>
      <c r="B1240" s="66" t="s">
        <v>2591</v>
      </c>
      <c r="C1240" s="67">
        <v>44</v>
      </c>
      <c r="D1240" s="84" t="s">
        <v>342</v>
      </c>
      <c r="E1240" s="85">
        <v>82.764796375242</v>
      </c>
      <c r="F1240" s="91">
        <v>82.663768493077299</v>
      </c>
      <c r="G1240" s="86">
        <v>53.592230037426198</v>
      </c>
      <c r="H1240" s="86">
        <v>53.521816665008402</v>
      </c>
      <c r="I1240" s="86">
        <v>1.1200000000000001</v>
      </c>
      <c r="J1240" s="86">
        <v>0.8</v>
      </c>
      <c r="K1240" s="87">
        <v>0</v>
      </c>
      <c r="L1240" s="85">
        <v>0.61000000070899996</v>
      </c>
      <c r="M1240" s="86">
        <v>0</v>
      </c>
      <c r="N1240" s="86">
        <v>6.9992238763846704</v>
      </c>
      <c r="O1240" s="86">
        <v>47.029387302467399</v>
      </c>
      <c r="P1240" s="86">
        <v>0.17799999999999999</v>
      </c>
      <c r="Q1240" s="88">
        <v>0.28060000000000002</v>
      </c>
      <c r="R1240" s="85">
        <v>0</v>
      </c>
      <c r="S1240" s="86">
        <v>0</v>
      </c>
      <c r="T1240" s="86">
        <v>1.1100000000000001</v>
      </c>
      <c r="U1240" s="88">
        <v>1.2789211446765201</v>
      </c>
      <c r="V1240" s="89"/>
      <c r="W1240" s="85">
        <v>45.4666666667</v>
      </c>
      <c r="X1240" s="88">
        <v>49.8</v>
      </c>
      <c r="Y1240" s="85">
        <v>-100</v>
      </c>
      <c r="Z1240" s="88"/>
      <c r="AA1240" s="85">
        <v>0.84</v>
      </c>
      <c r="AB1240" s="91">
        <v>0.83</v>
      </c>
      <c r="AC1240" s="86">
        <v>0.09</v>
      </c>
      <c r="AD1240" s="86">
        <v>0.08</v>
      </c>
      <c r="AE1240" s="86">
        <v>0</v>
      </c>
      <c r="AF1240" s="88">
        <v>0</v>
      </c>
      <c r="AG1240" s="85">
        <v>0.51908099947200004</v>
      </c>
      <c r="AH1240" s="86">
        <v>9.8370000000000003E-3</v>
      </c>
      <c r="AI1240" s="88">
        <v>0</v>
      </c>
      <c r="AJ1240" s="150">
        <v>1.75</v>
      </c>
      <c r="AK1240" s="151">
        <v>10</v>
      </c>
    </row>
    <row r="1241" spans="1:37" x14ac:dyDescent="0.2">
      <c r="A1241" s="149" t="s">
        <v>2592</v>
      </c>
      <c r="B1241" s="66" t="s">
        <v>2593</v>
      </c>
      <c r="C1241" s="67">
        <v>44</v>
      </c>
      <c r="D1241" s="84" t="s">
        <v>342</v>
      </c>
      <c r="E1241" s="85">
        <v>90.677492868893296</v>
      </c>
      <c r="F1241" s="91">
        <v>90.669192109751094</v>
      </c>
      <c r="G1241" s="86">
        <v>42.523279856321402</v>
      </c>
      <c r="H1241" s="86">
        <v>42.522525241853899</v>
      </c>
      <c r="I1241" s="86">
        <v>0.08</v>
      </c>
      <c r="J1241" s="86">
        <v>0.09</v>
      </c>
      <c r="K1241" s="87">
        <v>0</v>
      </c>
      <c r="L1241" s="85">
        <v>0.149999994202</v>
      </c>
      <c r="M1241" s="86">
        <v>0</v>
      </c>
      <c r="N1241" s="86"/>
      <c r="O1241" s="86">
        <v>68.400497584401293</v>
      </c>
      <c r="P1241" s="86">
        <v>0.10100000000000001</v>
      </c>
      <c r="Q1241" s="88">
        <v>0</v>
      </c>
      <c r="R1241" s="85">
        <v>0</v>
      </c>
      <c r="S1241" s="86">
        <v>0</v>
      </c>
      <c r="T1241" s="86">
        <v>0.9</v>
      </c>
      <c r="U1241" s="88">
        <v>1.428485186918</v>
      </c>
      <c r="V1241" s="89"/>
      <c r="W1241" s="85"/>
      <c r="X1241" s="88"/>
      <c r="Y1241" s="85"/>
      <c r="Z1241" s="88"/>
      <c r="AA1241" s="85">
        <v>0.13</v>
      </c>
      <c r="AB1241" s="91">
        <v>0.13</v>
      </c>
      <c r="AC1241" s="86">
        <v>0.1</v>
      </c>
      <c r="AD1241" s="86">
        <v>0.1</v>
      </c>
      <c r="AE1241" s="86">
        <v>0</v>
      </c>
      <c r="AF1241" s="88">
        <v>0</v>
      </c>
      <c r="AG1241" s="85">
        <v>0.19872900392100001</v>
      </c>
      <c r="AH1241" s="86">
        <v>1.078E-3</v>
      </c>
      <c r="AI1241" s="88">
        <v>0</v>
      </c>
      <c r="AJ1241" s="150">
        <v>1.69</v>
      </c>
      <c r="AK1241" s="151">
        <v>13</v>
      </c>
    </row>
    <row r="1242" spans="1:37" x14ac:dyDescent="0.2">
      <c r="A1242" s="149" t="s">
        <v>935</v>
      </c>
      <c r="B1242" s="66" t="s">
        <v>2594</v>
      </c>
      <c r="C1242" s="67">
        <v>44</v>
      </c>
      <c r="D1242" s="84" t="s">
        <v>342</v>
      </c>
      <c r="E1242" s="85">
        <v>95.105930055752694</v>
      </c>
      <c r="F1242" s="91">
        <v>94.999831052542703</v>
      </c>
      <c r="G1242" s="86">
        <v>41.377935462071299</v>
      </c>
      <c r="H1242" s="86">
        <v>41.331981753674597</v>
      </c>
      <c r="I1242" s="86">
        <v>0.25</v>
      </c>
      <c r="J1242" s="86">
        <v>0.17</v>
      </c>
      <c r="K1242" s="87">
        <v>0</v>
      </c>
      <c r="L1242" s="85">
        <v>5.0000000958000002E-2</v>
      </c>
      <c r="M1242" s="86">
        <v>0</v>
      </c>
      <c r="N1242" s="86">
        <v>15.016337547947201</v>
      </c>
      <c r="O1242" s="86">
        <v>52.6469411293929</v>
      </c>
      <c r="P1242" s="86">
        <v>0.155</v>
      </c>
      <c r="Q1242" s="88">
        <v>2.2499999999999999E-2</v>
      </c>
      <c r="R1242" s="85">
        <v>0</v>
      </c>
      <c r="S1242" s="86">
        <v>0</v>
      </c>
      <c r="T1242" s="86">
        <v>0.75</v>
      </c>
      <c r="U1242" s="88">
        <v>0.18381483358675499</v>
      </c>
      <c r="V1242" s="89"/>
      <c r="W1242" s="85"/>
      <c r="X1242" s="88"/>
      <c r="Y1242" s="85"/>
      <c r="Z1242" s="88">
        <v>100</v>
      </c>
      <c r="AA1242" s="85">
        <v>0.04</v>
      </c>
      <c r="AB1242" s="91">
        <v>0.04</v>
      </c>
      <c r="AC1242" s="86">
        <v>0.02</v>
      </c>
      <c r="AD1242" s="86">
        <v>0.02</v>
      </c>
      <c r="AE1242" s="86">
        <v>0</v>
      </c>
      <c r="AF1242" s="88">
        <v>0</v>
      </c>
      <c r="AG1242" s="85">
        <v>0.17785499772400001</v>
      </c>
      <c r="AH1242" s="86">
        <v>2.366E-3</v>
      </c>
      <c r="AI1242" s="88">
        <v>0</v>
      </c>
      <c r="AJ1242" s="150">
        <v>1.32</v>
      </c>
      <c r="AK1242" s="151">
        <v>4</v>
      </c>
    </row>
    <row r="1243" spans="1:37" x14ac:dyDescent="0.2">
      <c r="A1243" s="149" t="s">
        <v>2595</v>
      </c>
      <c r="B1243" s="66" t="s">
        <v>2596</v>
      </c>
      <c r="C1243" s="67">
        <v>44</v>
      </c>
      <c r="D1243" s="84" t="s">
        <v>342</v>
      </c>
      <c r="E1243" s="85">
        <v>94.771476512384297</v>
      </c>
      <c r="F1243" s="91">
        <v>94.747308746659698</v>
      </c>
      <c r="G1243" s="86">
        <v>39.086182252573899</v>
      </c>
      <c r="H1243" s="86">
        <v>39.083420222205298</v>
      </c>
      <c r="I1243" s="86">
        <v>0.22</v>
      </c>
      <c r="J1243" s="86">
        <v>0.17</v>
      </c>
      <c r="K1243" s="87">
        <v>0</v>
      </c>
      <c r="L1243" s="85">
        <v>2.0000000285199999E-2</v>
      </c>
      <c r="M1243" s="86">
        <v>0</v>
      </c>
      <c r="N1243" s="86"/>
      <c r="O1243" s="86">
        <v>55</v>
      </c>
      <c r="P1243" s="86">
        <v>0.154</v>
      </c>
      <c r="Q1243" s="88">
        <v>2.3E-2</v>
      </c>
      <c r="R1243" s="85">
        <v>0</v>
      </c>
      <c r="S1243" s="86">
        <v>0</v>
      </c>
      <c r="T1243" s="86">
        <v>0.62</v>
      </c>
      <c r="U1243" s="88">
        <v>7.5955835134407304E-2</v>
      </c>
      <c r="V1243" s="89"/>
      <c r="W1243" s="85"/>
      <c r="X1243" s="88"/>
      <c r="Y1243" s="85"/>
      <c r="Z1243" s="88"/>
      <c r="AA1243" s="85">
        <v>0</v>
      </c>
      <c r="AB1243" s="91">
        <v>0</v>
      </c>
      <c r="AC1243" s="86">
        <v>0</v>
      </c>
      <c r="AD1243" s="86">
        <v>0</v>
      </c>
      <c r="AE1243" s="86">
        <v>0</v>
      </c>
      <c r="AF1243" s="88">
        <v>0</v>
      </c>
      <c r="AG1243" s="85">
        <v>0.15080399488099999</v>
      </c>
      <c r="AH1243" s="86">
        <v>2.3670000000000002E-3</v>
      </c>
      <c r="AI1243" s="88">
        <v>0</v>
      </c>
      <c r="AJ1243" s="150">
        <v>1.2</v>
      </c>
      <c r="AK1243" s="151">
        <v>1</v>
      </c>
    </row>
    <row r="1244" spans="1:37" x14ac:dyDescent="0.2">
      <c r="A1244" s="149" t="s">
        <v>2597</v>
      </c>
      <c r="B1244" s="66" t="s">
        <v>2598</v>
      </c>
      <c r="C1244" s="67">
        <v>44</v>
      </c>
      <c r="D1244" s="84" t="s">
        <v>342</v>
      </c>
      <c r="E1244" s="85">
        <v>96.203652202524097</v>
      </c>
      <c r="F1244" s="91">
        <v>96.163698893058296</v>
      </c>
      <c r="G1244" s="86">
        <v>42.085719433759799</v>
      </c>
      <c r="H1244" s="86">
        <v>42.078668849736403</v>
      </c>
      <c r="I1244" s="86">
        <v>0.19</v>
      </c>
      <c r="J1244" s="86">
        <v>0.16</v>
      </c>
      <c r="K1244" s="87">
        <v>0</v>
      </c>
      <c r="L1244" s="85">
        <v>8.9999998354899996E-2</v>
      </c>
      <c r="M1244" s="86">
        <v>0</v>
      </c>
      <c r="N1244" s="86"/>
      <c r="O1244" s="86">
        <v>62.140509449465902</v>
      </c>
      <c r="P1244" s="86">
        <v>8.6999999999999994E-2</v>
      </c>
      <c r="Q1244" s="88">
        <v>1.7399999999999999E-2</v>
      </c>
      <c r="R1244" s="85">
        <v>0</v>
      </c>
      <c r="S1244" s="86">
        <v>0</v>
      </c>
      <c r="T1244" s="86">
        <v>0.52</v>
      </c>
      <c r="U1244" s="88">
        <v>4.7003893489177301E-2</v>
      </c>
      <c r="V1244" s="89"/>
      <c r="W1244" s="85"/>
      <c r="X1244" s="88"/>
      <c r="Y1244" s="85"/>
      <c r="Z1244" s="88"/>
      <c r="AA1244" s="85">
        <v>0</v>
      </c>
      <c r="AB1244" s="91">
        <v>0</v>
      </c>
      <c r="AC1244" s="86">
        <v>0</v>
      </c>
      <c r="AD1244" s="86">
        <v>0</v>
      </c>
      <c r="AE1244" s="86">
        <v>0</v>
      </c>
      <c r="AF1244" s="88">
        <v>0</v>
      </c>
      <c r="AG1244" s="85">
        <v>6.6030030188900003E-3</v>
      </c>
      <c r="AH1244" s="86">
        <v>1.8940000000000001E-3</v>
      </c>
      <c r="AI1244" s="88">
        <v>0</v>
      </c>
      <c r="AJ1244" s="150">
        <v>1.49</v>
      </c>
      <c r="AK1244" s="151">
        <v>6</v>
      </c>
    </row>
    <row r="1245" spans="1:37" x14ac:dyDescent="0.2">
      <c r="A1245" s="149" t="s">
        <v>2599</v>
      </c>
      <c r="B1245" s="66" t="s">
        <v>2600</v>
      </c>
      <c r="C1245" s="67">
        <v>44</v>
      </c>
      <c r="D1245" s="84" t="s">
        <v>342</v>
      </c>
      <c r="E1245" s="85">
        <v>94.533203667685498</v>
      </c>
      <c r="F1245" s="91">
        <v>94.493262017226996</v>
      </c>
      <c r="G1245" s="86">
        <v>45.352875798832997</v>
      </c>
      <c r="H1245" s="86">
        <v>45.342456237843798</v>
      </c>
      <c r="I1245" s="86">
        <v>0.2</v>
      </c>
      <c r="J1245" s="86">
        <v>0.2</v>
      </c>
      <c r="K1245" s="87">
        <v>0</v>
      </c>
      <c r="L1245" s="85">
        <v>8.0000050841499998E-2</v>
      </c>
      <c r="M1245" s="86">
        <v>0</v>
      </c>
      <c r="N1245" s="86">
        <v>9.5187544232130197</v>
      </c>
      <c r="O1245" s="86">
        <v>52.8920093614176</v>
      </c>
      <c r="P1245" s="86">
        <v>0.16500000000000001</v>
      </c>
      <c r="Q1245" s="88">
        <v>0.17369999999999999</v>
      </c>
      <c r="R1245" s="85">
        <v>0</v>
      </c>
      <c r="S1245" s="86">
        <v>0</v>
      </c>
      <c r="T1245" s="86">
        <v>0.96</v>
      </c>
      <c r="U1245" s="88">
        <v>3.8205056960266701E-2</v>
      </c>
      <c r="V1245" s="89"/>
      <c r="W1245" s="85"/>
      <c r="X1245" s="88"/>
      <c r="Y1245" s="85"/>
      <c r="Z1245" s="88"/>
      <c r="AA1245" s="85">
        <v>0</v>
      </c>
      <c r="AB1245" s="91">
        <v>0</v>
      </c>
      <c r="AC1245" s="86">
        <v>0</v>
      </c>
      <c r="AD1245" s="86">
        <v>0</v>
      </c>
      <c r="AE1245" s="86">
        <v>0</v>
      </c>
      <c r="AF1245" s="88">
        <v>0</v>
      </c>
      <c r="AG1245" s="85">
        <v>5.1120002423399999E-3</v>
      </c>
      <c r="AH1245" s="86">
        <v>9.8700000000000003E-4</v>
      </c>
      <c r="AI1245" s="88">
        <v>0</v>
      </c>
      <c r="AJ1245" s="150">
        <v>1.26</v>
      </c>
      <c r="AK1245" s="151">
        <v>1</v>
      </c>
    </row>
    <row r="1246" spans="1:37" x14ac:dyDescent="0.2">
      <c r="A1246" s="149" t="s">
        <v>679</v>
      </c>
      <c r="B1246" s="66" t="s">
        <v>2601</v>
      </c>
      <c r="C1246" s="67">
        <v>44</v>
      </c>
      <c r="D1246" s="84" t="s">
        <v>342</v>
      </c>
      <c r="E1246" s="85">
        <v>92.161744047513196</v>
      </c>
      <c r="F1246" s="91">
        <v>92.112843857247</v>
      </c>
      <c r="G1246" s="86">
        <v>55.8200117360457</v>
      </c>
      <c r="H1246" s="86">
        <v>55.813788075466299</v>
      </c>
      <c r="I1246" s="86">
        <v>0.37</v>
      </c>
      <c r="J1246" s="86">
        <v>0.23</v>
      </c>
      <c r="K1246" s="87">
        <v>0</v>
      </c>
      <c r="L1246" s="85">
        <v>1.23000001861</v>
      </c>
      <c r="M1246" s="86">
        <v>0</v>
      </c>
      <c r="N1246" s="86">
        <v>9.5222879054161993</v>
      </c>
      <c r="O1246" s="86">
        <v>63.659507498611397</v>
      </c>
      <c r="P1246" s="86">
        <v>0.10100000000000001</v>
      </c>
      <c r="Q1246" s="88">
        <v>0.1087</v>
      </c>
      <c r="R1246" s="85">
        <v>0</v>
      </c>
      <c r="S1246" s="86">
        <v>0</v>
      </c>
      <c r="T1246" s="86">
        <v>0.46</v>
      </c>
      <c r="U1246" s="88">
        <v>8.8909436847627005E-2</v>
      </c>
      <c r="V1246" s="89"/>
      <c r="W1246" s="85">
        <v>53.0749944961427</v>
      </c>
      <c r="X1246" s="88"/>
      <c r="Y1246" s="85"/>
      <c r="Z1246" s="88">
        <v>100</v>
      </c>
      <c r="AA1246" s="85">
        <v>0</v>
      </c>
      <c r="AB1246" s="91">
        <v>0</v>
      </c>
      <c r="AC1246" s="86">
        <v>0</v>
      </c>
      <c r="AD1246" s="86">
        <v>0</v>
      </c>
      <c r="AE1246" s="86">
        <v>0</v>
      </c>
      <c r="AF1246" s="88">
        <v>0</v>
      </c>
      <c r="AG1246" s="85">
        <v>3.23759991724E-2</v>
      </c>
      <c r="AH1246" s="86">
        <v>2.2820000000000002E-3</v>
      </c>
      <c r="AI1246" s="88">
        <v>0</v>
      </c>
      <c r="AJ1246" s="150">
        <v>2.0099999999999998</v>
      </c>
      <c r="AK1246" s="151">
        <v>12</v>
      </c>
    </row>
    <row r="1247" spans="1:37" x14ac:dyDescent="0.2">
      <c r="A1247" s="149" t="s">
        <v>2602</v>
      </c>
      <c r="B1247" s="66" t="s">
        <v>2603</v>
      </c>
      <c r="C1247" s="67">
        <v>44</v>
      </c>
      <c r="D1247" s="84" t="s">
        <v>342</v>
      </c>
      <c r="E1247" s="85">
        <v>87.566165178105507</v>
      </c>
      <c r="F1247" s="91">
        <v>87.490121818480006</v>
      </c>
      <c r="G1247" s="86">
        <v>60.854071301832498</v>
      </c>
      <c r="H1247" s="86">
        <v>60.778027942206997</v>
      </c>
      <c r="I1247" s="86">
        <v>0.26</v>
      </c>
      <c r="J1247" s="86">
        <v>0.22</v>
      </c>
      <c r="K1247" s="87">
        <v>0</v>
      </c>
      <c r="L1247" s="85">
        <v>2.74999999978</v>
      </c>
      <c r="M1247" s="86">
        <v>0</v>
      </c>
      <c r="N1247" s="86">
        <v>10.636251202418601</v>
      </c>
      <c r="O1247" s="86">
        <v>63.212202781516403</v>
      </c>
      <c r="P1247" s="86">
        <v>0.121</v>
      </c>
      <c r="Q1247" s="88">
        <v>0.11600000000000001</v>
      </c>
      <c r="R1247" s="85">
        <v>0</v>
      </c>
      <c r="S1247" s="86">
        <v>0</v>
      </c>
      <c r="T1247" s="86">
        <v>0.87</v>
      </c>
      <c r="U1247" s="88">
        <v>2.8329879076147702E-2</v>
      </c>
      <c r="V1247" s="89"/>
      <c r="W1247" s="85">
        <v>57.1919847959729</v>
      </c>
      <c r="X1247" s="88">
        <v>57.233333333300003</v>
      </c>
      <c r="Y1247" s="85"/>
      <c r="Z1247" s="88"/>
      <c r="AA1247" s="85">
        <v>0</v>
      </c>
      <c r="AB1247" s="91">
        <v>0</v>
      </c>
      <c r="AC1247" s="86">
        <v>0</v>
      </c>
      <c r="AD1247" s="86">
        <v>0</v>
      </c>
      <c r="AE1247" s="86">
        <v>0</v>
      </c>
      <c r="AF1247" s="88">
        <v>0</v>
      </c>
      <c r="AG1247" s="85">
        <v>6.3900064721300002E-4</v>
      </c>
      <c r="AH1247" s="86">
        <v>1.2689999999999999E-3</v>
      </c>
      <c r="AI1247" s="88">
        <v>0</v>
      </c>
      <c r="AJ1247" s="150">
        <v>2.09</v>
      </c>
      <c r="AK1247" s="151">
        <v>10</v>
      </c>
    </row>
    <row r="1248" spans="1:37" x14ac:dyDescent="0.2">
      <c r="A1248" s="149" t="s">
        <v>2604</v>
      </c>
      <c r="B1248" s="66" t="s">
        <v>2605</v>
      </c>
      <c r="C1248" s="67">
        <v>44</v>
      </c>
      <c r="D1248" s="84" t="s">
        <v>342</v>
      </c>
      <c r="E1248" s="85">
        <v>89.629943362067493</v>
      </c>
      <c r="F1248" s="91">
        <v>89.241284236052294</v>
      </c>
      <c r="G1248" s="86">
        <v>61.071802282126697</v>
      </c>
      <c r="H1248" s="86">
        <v>60.830966498912098</v>
      </c>
      <c r="I1248" s="86">
        <v>0.31</v>
      </c>
      <c r="J1248" s="86">
        <v>0.21</v>
      </c>
      <c r="K1248" s="87">
        <v>0</v>
      </c>
      <c r="L1248" s="85">
        <v>2.73999999733</v>
      </c>
      <c r="M1248" s="86">
        <v>0</v>
      </c>
      <c r="N1248" s="86">
        <v>7.0656386407212501</v>
      </c>
      <c r="O1248" s="86">
        <v>67.225723217386999</v>
      </c>
      <c r="P1248" s="86">
        <v>7.0999999999999994E-2</v>
      </c>
      <c r="Q1248" s="88">
        <v>0.1845</v>
      </c>
      <c r="R1248" s="85">
        <v>0</v>
      </c>
      <c r="S1248" s="86">
        <v>0</v>
      </c>
      <c r="T1248" s="86">
        <v>0.81</v>
      </c>
      <c r="U1248" s="88">
        <v>0.303951367781155</v>
      </c>
      <c r="V1248" s="89"/>
      <c r="W1248" s="85">
        <v>55.980236767379999</v>
      </c>
      <c r="X1248" s="88">
        <v>60.2</v>
      </c>
      <c r="Y1248" s="85">
        <v>100</v>
      </c>
      <c r="Z1248" s="88"/>
      <c r="AA1248" s="85">
        <v>0</v>
      </c>
      <c r="AB1248" s="91">
        <v>0.12</v>
      </c>
      <c r="AC1248" s="86">
        <v>0</v>
      </c>
      <c r="AD1248" s="86">
        <v>0.12</v>
      </c>
      <c r="AE1248" s="86">
        <v>0</v>
      </c>
      <c r="AF1248" s="88">
        <v>0</v>
      </c>
      <c r="AG1248" s="85">
        <v>6.1130999306699997E-2</v>
      </c>
      <c r="AH1248" s="86">
        <v>2.526E-3</v>
      </c>
      <c r="AI1248" s="88">
        <v>0</v>
      </c>
      <c r="AJ1248" s="150">
        <v>2.2999999999999998</v>
      </c>
      <c r="AK1248" s="151">
        <v>22</v>
      </c>
    </row>
    <row r="1249" spans="1:37" x14ac:dyDescent="0.2">
      <c r="A1249" s="149" t="s">
        <v>2606</v>
      </c>
      <c r="B1249" s="66" t="s">
        <v>2607</v>
      </c>
      <c r="C1249" s="67">
        <v>44</v>
      </c>
      <c r="D1249" s="84" t="s">
        <v>342</v>
      </c>
      <c r="E1249" s="85">
        <v>43.484866191422199</v>
      </c>
      <c r="F1249" s="91">
        <v>43.344630127381102</v>
      </c>
      <c r="G1249" s="86">
        <v>39.392699933777401</v>
      </c>
      <c r="H1249" s="86">
        <v>39.268045654629702</v>
      </c>
      <c r="I1249" s="86">
        <v>3.86</v>
      </c>
      <c r="J1249" s="86">
        <v>14.8</v>
      </c>
      <c r="K1249" s="87">
        <v>0</v>
      </c>
      <c r="L1249" s="85">
        <v>3.58999999642</v>
      </c>
      <c r="M1249" s="86">
        <v>9.6085344083011396E-4</v>
      </c>
      <c r="N1249" s="86">
        <v>3.7976606410451201</v>
      </c>
      <c r="O1249" s="86">
        <v>35.778998743314702</v>
      </c>
      <c r="P1249" s="86">
        <v>1.208</v>
      </c>
      <c r="Q1249" s="88">
        <v>0.35709999999999997</v>
      </c>
      <c r="R1249" s="85">
        <v>2.1829294913774298E-2</v>
      </c>
      <c r="S1249" s="86">
        <v>0</v>
      </c>
      <c r="T1249" s="86">
        <v>1.84</v>
      </c>
      <c r="U1249" s="88">
        <v>3.34813602898212</v>
      </c>
      <c r="V1249" s="89">
        <v>4.5</v>
      </c>
      <c r="W1249" s="85">
        <v>44.642555415269001</v>
      </c>
      <c r="X1249" s="88">
        <v>50.866666666699999</v>
      </c>
      <c r="Y1249" s="85">
        <v>-100</v>
      </c>
      <c r="Z1249" s="88"/>
      <c r="AA1249" s="85">
        <v>1.1299999999999999</v>
      </c>
      <c r="AB1249" s="91">
        <v>1.1599999999999999</v>
      </c>
      <c r="AC1249" s="86">
        <v>0.12</v>
      </c>
      <c r="AD1249" s="86">
        <v>0.16</v>
      </c>
      <c r="AE1249" s="86">
        <v>0</v>
      </c>
      <c r="AF1249" s="88">
        <v>0.24369999742000001</v>
      </c>
      <c r="AG1249" s="85">
        <v>2.91149699705</v>
      </c>
      <c r="AH1249" s="86">
        <v>0.137986</v>
      </c>
      <c r="AI1249" s="88">
        <v>5.3999999945299995E-4</v>
      </c>
      <c r="AJ1249" s="150">
        <v>1.88</v>
      </c>
      <c r="AK1249" s="151">
        <v>8</v>
      </c>
    </row>
    <row r="1250" spans="1:37" x14ac:dyDescent="0.2">
      <c r="A1250" s="149" t="s">
        <v>2608</v>
      </c>
      <c r="B1250" s="66" t="s">
        <v>2609</v>
      </c>
      <c r="C1250" s="67">
        <v>44</v>
      </c>
      <c r="D1250" s="84" t="s">
        <v>342</v>
      </c>
      <c r="E1250" s="85">
        <v>91.284723690330196</v>
      </c>
      <c r="F1250" s="91">
        <v>91.084943554183795</v>
      </c>
      <c r="G1250" s="86">
        <v>47.399687116823799</v>
      </c>
      <c r="H1250" s="86">
        <v>47.322523360534397</v>
      </c>
      <c r="I1250" s="86">
        <v>0.68</v>
      </c>
      <c r="J1250" s="86">
        <v>0.43</v>
      </c>
      <c r="K1250" s="87">
        <v>0</v>
      </c>
      <c r="L1250" s="85">
        <v>0.93000065762799999</v>
      </c>
      <c r="M1250" s="86">
        <v>0</v>
      </c>
      <c r="N1250" s="86">
        <v>20.377004435346301</v>
      </c>
      <c r="O1250" s="86">
        <v>69.067403362614101</v>
      </c>
      <c r="P1250" s="86">
        <v>0.13700000000000001</v>
      </c>
      <c r="Q1250" s="88">
        <v>0.1057</v>
      </c>
      <c r="R1250" s="85">
        <v>0</v>
      </c>
      <c r="S1250" s="86">
        <v>0</v>
      </c>
      <c r="T1250" s="86">
        <v>0.93</v>
      </c>
      <c r="U1250" s="88">
        <v>9.9361549194537199E-2</v>
      </c>
      <c r="V1250" s="89"/>
      <c r="W1250" s="85"/>
      <c r="X1250" s="88"/>
      <c r="Y1250" s="85"/>
      <c r="Z1250" s="88"/>
      <c r="AA1250" s="85">
        <v>0.44</v>
      </c>
      <c r="AB1250" s="91">
        <v>0.44</v>
      </c>
      <c r="AC1250" s="86">
        <v>7.0000000000000007E-2</v>
      </c>
      <c r="AD1250" s="86">
        <v>7.0000000000000007E-2</v>
      </c>
      <c r="AE1250" s="86">
        <v>0</v>
      </c>
      <c r="AF1250" s="88">
        <v>0</v>
      </c>
      <c r="AG1250" s="85">
        <v>8.4987069319400005E-2</v>
      </c>
      <c r="AH1250" s="86">
        <v>3.6719999999999999E-3</v>
      </c>
      <c r="AI1250" s="88">
        <v>5.6912412662199999E-11</v>
      </c>
      <c r="AJ1250" s="150">
        <v>1.8</v>
      </c>
      <c r="AK1250" s="151">
        <v>10</v>
      </c>
    </row>
    <row r="1251" spans="1:37" x14ac:dyDescent="0.2">
      <c r="A1251" s="149" t="s">
        <v>2610</v>
      </c>
      <c r="B1251" s="66" t="s">
        <v>2611</v>
      </c>
      <c r="C1251" s="67">
        <v>44</v>
      </c>
      <c r="D1251" s="84" t="s">
        <v>342</v>
      </c>
      <c r="E1251" s="85">
        <v>68.271317762424005</v>
      </c>
      <c r="F1251" s="91">
        <v>68.249699506238997</v>
      </c>
      <c r="G1251" s="86">
        <v>56.247243672336403</v>
      </c>
      <c r="H1251" s="86">
        <v>56.228219606893603</v>
      </c>
      <c r="I1251" s="86">
        <v>1.76</v>
      </c>
      <c r="J1251" s="86">
        <v>2.31</v>
      </c>
      <c r="K1251" s="87">
        <v>0</v>
      </c>
      <c r="L1251" s="85">
        <v>6.0199998035500002</v>
      </c>
      <c r="M1251" s="86">
        <v>0</v>
      </c>
      <c r="N1251" s="86">
        <v>11.510791366906499</v>
      </c>
      <c r="O1251" s="86">
        <v>58.055244574577998</v>
      </c>
      <c r="P1251" s="86">
        <v>0.34699999999999998</v>
      </c>
      <c r="Q1251" s="88">
        <v>0.19220000000000001</v>
      </c>
      <c r="R1251" s="85">
        <v>0</v>
      </c>
      <c r="S1251" s="86">
        <v>0</v>
      </c>
      <c r="T1251" s="86">
        <v>1.5</v>
      </c>
      <c r="U1251" s="88">
        <v>1.4916596767638299</v>
      </c>
      <c r="V1251" s="89"/>
      <c r="W1251" s="85"/>
      <c r="X1251" s="88">
        <v>46.866666666699999</v>
      </c>
      <c r="Y1251" s="85"/>
      <c r="Z1251" s="88"/>
      <c r="AA1251" s="85">
        <v>0.7</v>
      </c>
      <c r="AB1251" s="91">
        <v>0.7</v>
      </c>
      <c r="AC1251" s="86">
        <v>0.05</v>
      </c>
      <c r="AD1251" s="86">
        <v>0.05</v>
      </c>
      <c r="AE1251" s="86">
        <v>0</v>
      </c>
      <c r="AF1251" s="88">
        <v>0</v>
      </c>
      <c r="AG1251" s="85">
        <v>0.69459293041100001</v>
      </c>
      <c r="AH1251" s="86">
        <v>2.4486999999999998E-2</v>
      </c>
      <c r="AI1251" s="88">
        <v>5.3999994281100005E-4</v>
      </c>
      <c r="AJ1251" s="150">
        <v>2.35</v>
      </c>
      <c r="AK1251" s="151">
        <v>18</v>
      </c>
    </row>
    <row r="1252" spans="1:37" x14ac:dyDescent="0.2">
      <c r="A1252" s="149" t="s">
        <v>2612</v>
      </c>
      <c r="B1252" s="66" t="s">
        <v>2612</v>
      </c>
      <c r="C1252" s="67">
        <v>44</v>
      </c>
      <c r="D1252" s="84" t="s">
        <v>342</v>
      </c>
      <c r="E1252" s="85">
        <v>85.032658291143207</v>
      </c>
      <c r="F1252" s="91">
        <v>84.946715419713698</v>
      </c>
      <c r="G1252" s="86">
        <v>57.989561847615498</v>
      </c>
      <c r="H1252" s="86">
        <v>57.974717169823101</v>
      </c>
      <c r="I1252" s="86">
        <v>1</v>
      </c>
      <c r="J1252" s="86">
        <v>0.49</v>
      </c>
      <c r="K1252" s="87">
        <v>0</v>
      </c>
      <c r="L1252" s="85">
        <v>3.4200000033900002</v>
      </c>
      <c r="M1252" s="86">
        <v>0</v>
      </c>
      <c r="N1252" s="86">
        <v>9.9457504520795705</v>
      </c>
      <c r="O1252" s="86">
        <v>72.319416901145203</v>
      </c>
      <c r="P1252" s="86">
        <v>0.13100000000000001</v>
      </c>
      <c r="Q1252" s="88">
        <v>0.191</v>
      </c>
      <c r="R1252" s="85">
        <v>0</v>
      </c>
      <c r="S1252" s="86">
        <v>0</v>
      </c>
      <c r="T1252" s="86">
        <v>0.98</v>
      </c>
      <c r="U1252" s="88">
        <v>0.373460841302581</v>
      </c>
      <c r="V1252" s="89"/>
      <c r="W1252" s="85"/>
      <c r="X1252" s="88"/>
      <c r="Y1252" s="85"/>
      <c r="Z1252" s="88"/>
      <c r="AA1252" s="85">
        <v>0.37</v>
      </c>
      <c r="AB1252" s="91">
        <v>0.37</v>
      </c>
      <c r="AC1252" s="86">
        <v>0.02</v>
      </c>
      <c r="AD1252" s="86">
        <v>0.02</v>
      </c>
      <c r="AE1252" s="86">
        <v>0</v>
      </c>
      <c r="AF1252" s="88">
        <v>0</v>
      </c>
      <c r="AG1252" s="85">
        <v>0.22130700041500001</v>
      </c>
      <c r="AH1252" s="86">
        <v>6.45E-3</v>
      </c>
      <c r="AI1252" s="88">
        <v>0</v>
      </c>
      <c r="AJ1252" s="150">
        <v>2.44</v>
      </c>
      <c r="AK1252" s="151">
        <v>20</v>
      </c>
    </row>
    <row r="1253" spans="1:37" x14ac:dyDescent="0.2">
      <c r="A1253" s="149" t="s">
        <v>2613</v>
      </c>
      <c r="B1253" s="66" t="s">
        <v>2614</v>
      </c>
      <c r="C1253" s="67">
        <v>44</v>
      </c>
      <c r="D1253" s="84" t="s">
        <v>342</v>
      </c>
      <c r="E1253" s="85">
        <v>51.598239227969202</v>
      </c>
      <c r="F1253" s="91">
        <v>51.505121476339603</v>
      </c>
      <c r="G1253" s="86">
        <v>40.187082028273899</v>
      </c>
      <c r="H1253" s="86">
        <v>40.102429526792498</v>
      </c>
      <c r="I1253" s="86">
        <v>3.32</v>
      </c>
      <c r="J1253" s="86">
        <v>2.33</v>
      </c>
      <c r="K1253" s="87">
        <v>0</v>
      </c>
      <c r="L1253" s="85">
        <v>1.4099999994600001</v>
      </c>
      <c r="M1253" s="86">
        <v>0</v>
      </c>
      <c r="N1253" s="86">
        <v>6.7328364626630401</v>
      </c>
      <c r="O1253" s="86">
        <v>46.714483339348</v>
      </c>
      <c r="P1253" s="86">
        <v>0.39200000000000002</v>
      </c>
      <c r="Q1253" s="88">
        <v>0.45150000000000001</v>
      </c>
      <c r="R1253" s="85">
        <v>0</v>
      </c>
      <c r="S1253" s="86">
        <v>0</v>
      </c>
      <c r="T1253" s="86">
        <v>2.0099999999999998</v>
      </c>
      <c r="U1253" s="88">
        <v>5.4600863455515096</v>
      </c>
      <c r="V1253" s="89">
        <v>4.51</v>
      </c>
      <c r="W1253" s="85">
        <v>44.470608990790197</v>
      </c>
      <c r="X1253" s="88">
        <v>46.4</v>
      </c>
      <c r="Y1253" s="85">
        <v>-100</v>
      </c>
      <c r="Z1253" s="88"/>
      <c r="AA1253" s="85">
        <v>1.2</v>
      </c>
      <c r="AB1253" s="91">
        <v>1.21</v>
      </c>
      <c r="AC1253" s="86">
        <v>0.24</v>
      </c>
      <c r="AD1253" s="86">
        <v>0.24</v>
      </c>
      <c r="AE1253" s="86">
        <v>0</v>
      </c>
      <c r="AF1253" s="88">
        <v>0</v>
      </c>
      <c r="AG1253" s="85">
        <v>5.4747390008899997</v>
      </c>
      <c r="AH1253" s="86">
        <v>2.4493999999999998E-2</v>
      </c>
      <c r="AI1253" s="88">
        <v>2.7000000004400002E-4</v>
      </c>
      <c r="AJ1253" s="150">
        <v>1.79</v>
      </c>
      <c r="AK1253" s="151">
        <v>6</v>
      </c>
    </row>
    <row r="1254" spans="1:37" x14ac:dyDescent="0.2">
      <c r="A1254" s="149" t="s">
        <v>2615</v>
      </c>
      <c r="B1254" s="66" t="s">
        <v>2616</v>
      </c>
      <c r="C1254" s="67">
        <v>44</v>
      </c>
      <c r="D1254" s="84" t="s">
        <v>342</v>
      </c>
      <c r="E1254" s="85">
        <v>94.047426678516601</v>
      </c>
      <c r="F1254" s="91">
        <v>93.910748431230004</v>
      </c>
      <c r="G1254" s="86">
        <v>47.385607713231501</v>
      </c>
      <c r="H1254" s="86">
        <v>47.377528210928901</v>
      </c>
      <c r="I1254" s="86">
        <v>0.45</v>
      </c>
      <c r="J1254" s="86">
        <v>0.23</v>
      </c>
      <c r="K1254" s="87">
        <v>0</v>
      </c>
      <c r="L1254" s="85">
        <v>2.6100001668099999</v>
      </c>
      <c r="M1254" s="86">
        <v>0</v>
      </c>
      <c r="N1254" s="86">
        <v>9.8975979291179694</v>
      </c>
      <c r="O1254" s="86">
        <v>53.048012224217899</v>
      </c>
      <c r="P1254" s="86">
        <v>7.2999999999999995E-2</v>
      </c>
      <c r="Q1254" s="88">
        <v>9.7299999999999998E-2</v>
      </c>
      <c r="R1254" s="85">
        <v>0</v>
      </c>
      <c r="S1254" s="86">
        <v>0</v>
      </c>
      <c r="T1254" s="86">
        <v>0.36</v>
      </c>
      <c r="U1254" s="88">
        <v>7.4062104441033104E-3</v>
      </c>
      <c r="V1254" s="89"/>
      <c r="W1254" s="85"/>
      <c r="X1254" s="88"/>
      <c r="Y1254" s="85"/>
      <c r="Z1254" s="88"/>
      <c r="AA1254" s="85">
        <v>0</v>
      </c>
      <c r="AB1254" s="91">
        <v>0</v>
      </c>
      <c r="AC1254" s="86">
        <v>0</v>
      </c>
      <c r="AD1254" s="86">
        <v>0</v>
      </c>
      <c r="AE1254" s="86">
        <v>0</v>
      </c>
      <c r="AF1254" s="88">
        <v>0</v>
      </c>
      <c r="AG1254" s="85">
        <v>1.6401000463700001E-2</v>
      </c>
      <c r="AH1254" s="86">
        <v>3.1410000000000001E-3</v>
      </c>
      <c r="AI1254" s="88">
        <v>0</v>
      </c>
      <c r="AJ1254" s="150">
        <v>1.74</v>
      </c>
      <c r="AK1254" s="151">
        <v>10</v>
      </c>
    </row>
    <row r="1255" spans="1:37" x14ac:dyDescent="0.2">
      <c r="A1255" s="149" t="s">
        <v>2617</v>
      </c>
      <c r="B1255" s="66" t="s">
        <v>2618</v>
      </c>
      <c r="C1255" s="67">
        <v>44</v>
      </c>
      <c r="D1255" s="84" t="s">
        <v>342</v>
      </c>
      <c r="E1255" s="85">
        <v>93.310370264610697</v>
      </c>
      <c r="F1255" s="91">
        <v>93.220540643441794</v>
      </c>
      <c r="G1255" s="86">
        <v>40.785027603274301</v>
      </c>
      <c r="H1255" s="86">
        <v>40.777888825433102</v>
      </c>
      <c r="I1255" s="86">
        <v>0.23</v>
      </c>
      <c r="J1255" s="86">
        <v>0.16</v>
      </c>
      <c r="K1255" s="87">
        <v>0</v>
      </c>
      <c r="L1255" s="85">
        <v>1.5400000111100001</v>
      </c>
      <c r="M1255" s="86">
        <v>0</v>
      </c>
      <c r="N1255" s="86">
        <v>11.604912572856</v>
      </c>
      <c r="O1255" s="86">
        <v>68.543728676147694</v>
      </c>
      <c r="P1255" s="86">
        <v>0.109</v>
      </c>
      <c r="Q1255" s="88">
        <v>7.2700000000000001E-2</v>
      </c>
      <c r="R1255" s="85">
        <v>0</v>
      </c>
      <c r="S1255" s="86">
        <v>0</v>
      </c>
      <c r="T1255" s="86">
        <v>0.72</v>
      </c>
      <c r="U1255" s="88">
        <v>0.12968779744907699</v>
      </c>
      <c r="V1255" s="89"/>
      <c r="W1255" s="85"/>
      <c r="X1255" s="88"/>
      <c r="Y1255" s="85"/>
      <c r="Z1255" s="88"/>
      <c r="AA1255" s="85">
        <v>0</v>
      </c>
      <c r="AB1255" s="91">
        <v>0</v>
      </c>
      <c r="AC1255" s="86">
        <v>0</v>
      </c>
      <c r="AD1255" s="86">
        <v>0</v>
      </c>
      <c r="AE1255" s="86">
        <v>0</v>
      </c>
      <c r="AF1255" s="88">
        <v>0</v>
      </c>
      <c r="AG1255" s="85">
        <v>3.5358000272100003E-2</v>
      </c>
      <c r="AH1255" s="86">
        <v>2.5270000000000002E-3</v>
      </c>
      <c r="AI1255" s="88">
        <v>0</v>
      </c>
      <c r="AJ1255" s="150">
        <v>1.71</v>
      </c>
      <c r="AK1255" s="151">
        <v>11</v>
      </c>
    </row>
    <row r="1256" spans="1:37" x14ac:dyDescent="0.2">
      <c r="A1256" s="149" t="s">
        <v>2619</v>
      </c>
      <c r="B1256" s="66" t="s">
        <v>2620</v>
      </c>
      <c r="C1256" s="67">
        <v>44</v>
      </c>
      <c r="D1256" s="84" t="s">
        <v>342</v>
      </c>
      <c r="E1256" s="85">
        <v>83.125271078089298</v>
      </c>
      <c r="F1256" s="91">
        <v>83.073412660996794</v>
      </c>
      <c r="G1256" s="86">
        <v>55.440419393162202</v>
      </c>
      <c r="H1256" s="86">
        <v>55.439476512851499</v>
      </c>
      <c r="I1256" s="86">
        <v>0.1</v>
      </c>
      <c r="J1256" s="86">
        <v>0.2</v>
      </c>
      <c r="K1256" s="87">
        <v>0</v>
      </c>
      <c r="L1256" s="85">
        <v>7.8399997725199997</v>
      </c>
      <c r="M1256" s="86">
        <v>0</v>
      </c>
      <c r="N1256" s="86">
        <v>10.216731145222299</v>
      </c>
      <c r="O1256" s="86">
        <v>62.957177484513899</v>
      </c>
      <c r="P1256" s="86">
        <v>0.152</v>
      </c>
      <c r="Q1256" s="88">
        <v>0.12570000000000001</v>
      </c>
      <c r="R1256" s="85">
        <v>0</v>
      </c>
      <c r="S1256" s="86">
        <v>0</v>
      </c>
      <c r="T1256" s="86">
        <v>1</v>
      </c>
      <c r="U1256" s="88">
        <v>4.99726564709876E-2</v>
      </c>
      <c r="V1256" s="89"/>
      <c r="W1256" s="85">
        <v>50.417913941654398</v>
      </c>
      <c r="X1256" s="88"/>
      <c r="Y1256" s="85"/>
      <c r="Z1256" s="88"/>
      <c r="AA1256" s="85">
        <v>0</v>
      </c>
      <c r="AB1256" s="91">
        <v>0</v>
      </c>
      <c r="AC1256" s="86">
        <v>0</v>
      </c>
      <c r="AD1256" s="86">
        <v>0</v>
      </c>
      <c r="AE1256" s="86">
        <v>0</v>
      </c>
      <c r="AF1256" s="88">
        <v>0</v>
      </c>
      <c r="AG1256" s="85">
        <v>6.3900015848699998E-3</v>
      </c>
      <c r="AH1256" s="86">
        <v>1.732E-3</v>
      </c>
      <c r="AI1256" s="88">
        <v>0</v>
      </c>
      <c r="AJ1256" s="150">
        <v>2.2999999999999998</v>
      </c>
      <c r="AK1256" s="151">
        <v>16</v>
      </c>
    </row>
    <row r="1257" spans="1:37" x14ac:dyDescent="0.2">
      <c r="A1257" s="149" t="s">
        <v>2621</v>
      </c>
      <c r="B1257" s="66" t="s">
        <v>2622</v>
      </c>
      <c r="C1257" s="67">
        <v>44</v>
      </c>
      <c r="D1257" s="84" t="s">
        <v>342</v>
      </c>
      <c r="E1257" s="85">
        <v>91.400097984155295</v>
      </c>
      <c r="F1257" s="91">
        <v>91.357080550145199</v>
      </c>
      <c r="G1257" s="86">
        <v>66.409358681754597</v>
      </c>
      <c r="H1257" s="86">
        <v>66.405773895587103</v>
      </c>
      <c r="I1257" s="86">
        <v>0.15</v>
      </c>
      <c r="J1257" s="86">
        <v>0.12</v>
      </c>
      <c r="K1257" s="87">
        <v>0</v>
      </c>
      <c r="L1257" s="85">
        <v>2.4300001891099998</v>
      </c>
      <c r="M1257" s="86">
        <v>0</v>
      </c>
      <c r="N1257" s="86">
        <v>15.2963000100271</v>
      </c>
      <c r="O1257" s="86">
        <v>67.500255876633304</v>
      </c>
      <c r="P1257" s="86">
        <v>4.8000000000000001E-2</v>
      </c>
      <c r="Q1257" s="88">
        <v>0.1062</v>
      </c>
      <c r="R1257" s="85">
        <v>0</v>
      </c>
      <c r="S1257" s="86">
        <v>0</v>
      </c>
      <c r="T1257" s="86">
        <v>0.47</v>
      </c>
      <c r="U1257" s="88">
        <v>0.25690967533786602</v>
      </c>
      <c r="V1257" s="89"/>
      <c r="W1257" s="85">
        <v>49.598642266907298</v>
      </c>
      <c r="X1257" s="88">
        <v>50.233333333300003</v>
      </c>
      <c r="Y1257" s="85"/>
      <c r="Z1257" s="88"/>
      <c r="AA1257" s="85">
        <v>0</v>
      </c>
      <c r="AB1257" s="91">
        <v>0</v>
      </c>
      <c r="AC1257" s="86">
        <v>0</v>
      </c>
      <c r="AD1257" s="86">
        <v>0</v>
      </c>
      <c r="AE1257" s="86">
        <v>0</v>
      </c>
      <c r="AF1257" s="88">
        <v>0</v>
      </c>
      <c r="AG1257" s="85">
        <v>0.13440299902200001</v>
      </c>
      <c r="AH1257" s="86">
        <v>8.3799999999999999E-4</v>
      </c>
      <c r="AI1257" s="88">
        <v>0</v>
      </c>
      <c r="AJ1257" s="150">
        <v>2.68</v>
      </c>
      <c r="AK1257" s="151">
        <v>29</v>
      </c>
    </row>
    <row r="1258" spans="1:37" x14ac:dyDescent="0.2">
      <c r="A1258" s="149" t="s">
        <v>2623</v>
      </c>
      <c r="B1258" s="66" t="s">
        <v>2624</v>
      </c>
      <c r="C1258" s="67">
        <v>44</v>
      </c>
      <c r="D1258" s="84" t="s">
        <v>342</v>
      </c>
      <c r="E1258" s="85">
        <v>83.726484615326498</v>
      </c>
      <c r="F1258" s="91">
        <v>83.594972299273707</v>
      </c>
      <c r="G1258" s="86">
        <v>64.021555926746103</v>
      </c>
      <c r="H1258" s="86">
        <v>63.890799428601703</v>
      </c>
      <c r="I1258" s="86">
        <v>1.23</v>
      </c>
      <c r="J1258" s="86">
        <v>0.67</v>
      </c>
      <c r="K1258" s="87">
        <v>0</v>
      </c>
      <c r="L1258" s="85">
        <v>0.64000000006799995</v>
      </c>
      <c r="M1258" s="86">
        <v>0</v>
      </c>
      <c r="N1258" s="86">
        <v>11.566596997909899</v>
      </c>
      <c r="O1258" s="86">
        <v>74.227112718216404</v>
      </c>
      <c r="P1258" s="86">
        <v>0.17499999999999999</v>
      </c>
      <c r="Q1258" s="88">
        <v>0.26869999999999999</v>
      </c>
      <c r="R1258" s="85">
        <v>0</v>
      </c>
      <c r="S1258" s="86">
        <v>0</v>
      </c>
      <c r="T1258" s="86">
        <v>0.87</v>
      </c>
      <c r="U1258" s="88">
        <v>1.38692586182137</v>
      </c>
      <c r="V1258" s="89"/>
      <c r="W1258" s="85">
        <v>49.273538932042101</v>
      </c>
      <c r="X1258" s="88">
        <v>50.333333333299997</v>
      </c>
      <c r="Y1258" s="85"/>
      <c r="Z1258" s="88"/>
      <c r="AA1258" s="85">
        <v>0</v>
      </c>
      <c r="AB1258" s="91">
        <v>0.06</v>
      </c>
      <c r="AC1258" s="86">
        <v>0</v>
      </c>
      <c r="AD1258" s="86">
        <v>0.05</v>
      </c>
      <c r="AE1258" s="86">
        <v>0</v>
      </c>
      <c r="AF1258" s="88">
        <v>0</v>
      </c>
      <c r="AG1258" s="85">
        <v>0.73314599116400003</v>
      </c>
      <c r="AH1258" s="86">
        <v>7.0410000000000004E-3</v>
      </c>
      <c r="AI1258" s="88">
        <v>0</v>
      </c>
      <c r="AJ1258" s="150">
        <v>2.97</v>
      </c>
      <c r="AK1258" s="151">
        <v>40</v>
      </c>
    </row>
    <row r="1259" spans="1:37" x14ac:dyDescent="0.2">
      <c r="A1259" s="149" t="s">
        <v>2625</v>
      </c>
      <c r="B1259" s="66" t="s">
        <v>2626</v>
      </c>
      <c r="C1259" s="67">
        <v>44</v>
      </c>
      <c r="D1259" s="84" t="s">
        <v>342</v>
      </c>
      <c r="E1259" s="85">
        <v>91.899733637747303</v>
      </c>
      <c r="F1259" s="91">
        <v>91.797469558599701</v>
      </c>
      <c r="G1259" s="86">
        <v>51.712328767123303</v>
      </c>
      <c r="H1259" s="86">
        <v>51.702023084728602</v>
      </c>
      <c r="I1259" s="86">
        <v>0.46</v>
      </c>
      <c r="J1259" s="86">
        <v>0.31</v>
      </c>
      <c r="K1259" s="87">
        <v>0</v>
      </c>
      <c r="L1259" s="85">
        <v>1.26999999983</v>
      </c>
      <c r="M1259" s="86">
        <v>0</v>
      </c>
      <c r="N1259" s="86">
        <v>12.5143701757267</v>
      </c>
      <c r="O1259" s="86">
        <v>62.9481311975591</v>
      </c>
      <c r="P1259" s="86">
        <v>0.187</v>
      </c>
      <c r="Q1259" s="88">
        <v>0.1585</v>
      </c>
      <c r="R1259" s="85">
        <v>0</v>
      </c>
      <c r="S1259" s="86">
        <v>0</v>
      </c>
      <c r="T1259" s="86">
        <v>0.99</v>
      </c>
      <c r="U1259" s="88">
        <v>6.5797818366311503E-2</v>
      </c>
      <c r="V1259" s="89"/>
      <c r="W1259" s="85">
        <v>59.366666666699999</v>
      </c>
      <c r="X1259" s="88">
        <v>59.366666666699999</v>
      </c>
      <c r="Y1259" s="85">
        <v>100</v>
      </c>
      <c r="Z1259" s="88">
        <v>100</v>
      </c>
      <c r="AA1259" s="85">
        <v>0</v>
      </c>
      <c r="AB1259" s="91">
        <v>0</v>
      </c>
      <c r="AC1259" s="86">
        <v>0</v>
      </c>
      <c r="AD1259" s="86">
        <v>0</v>
      </c>
      <c r="AE1259" s="86">
        <v>0</v>
      </c>
      <c r="AF1259" s="88">
        <v>0.87809997686700003</v>
      </c>
      <c r="AG1259" s="85">
        <v>3.5358000027900002E-2</v>
      </c>
      <c r="AH1259" s="86">
        <v>3.614E-3</v>
      </c>
      <c r="AI1259" s="88">
        <v>0</v>
      </c>
      <c r="AJ1259" s="150">
        <v>2.09</v>
      </c>
      <c r="AK1259" s="151">
        <v>12</v>
      </c>
    </row>
    <row r="1260" spans="1:37" x14ac:dyDescent="0.2">
      <c r="A1260" s="149" t="s">
        <v>770</v>
      </c>
      <c r="B1260" s="66" t="s">
        <v>2627</v>
      </c>
      <c r="C1260" s="67">
        <v>44</v>
      </c>
      <c r="D1260" s="84" t="s">
        <v>342</v>
      </c>
      <c r="E1260" s="85">
        <v>83.268704461919498</v>
      </c>
      <c r="F1260" s="91">
        <v>83.043406049840101</v>
      </c>
      <c r="G1260" s="86">
        <v>57.555801073055903</v>
      </c>
      <c r="H1260" s="86">
        <v>57.534859874497201</v>
      </c>
      <c r="I1260" s="86">
        <v>0.81</v>
      </c>
      <c r="J1260" s="86">
        <v>0.48</v>
      </c>
      <c r="K1260" s="87">
        <v>0</v>
      </c>
      <c r="L1260" s="85">
        <v>3.0299999775800002</v>
      </c>
      <c r="M1260" s="86">
        <v>0</v>
      </c>
      <c r="N1260" s="86">
        <v>11.9389210504237</v>
      </c>
      <c r="O1260" s="86">
        <v>71.629464285714306</v>
      </c>
      <c r="P1260" s="86">
        <v>0.121</v>
      </c>
      <c r="Q1260" s="88">
        <v>4.8099999999999997E-2</v>
      </c>
      <c r="R1260" s="85">
        <v>0</v>
      </c>
      <c r="S1260" s="86">
        <v>0</v>
      </c>
      <c r="T1260" s="86">
        <v>0.92</v>
      </c>
      <c r="U1260" s="88">
        <v>1.22253272964913</v>
      </c>
      <c r="V1260" s="89"/>
      <c r="W1260" s="85"/>
      <c r="X1260" s="88"/>
      <c r="Y1260" s="85"/>
      <c r="Z1260" s="88"/>
      <c r="AA1260" s="85">
        <v>0.02</v>
      </c>
      <c r="AB1260" s="91">
        <v>0.02</v>
      </c>
      <c r="AC1260" s="86">
        <v>0</v>
      </c>
      <c r="AD1260" s="86">
        <v>0</v>
      </c>
      <c r="AE1260" s="86">
        <v>0</v>
      </c>
      <c r="AF1260" s="88">
        <v>4.9622434832399997E-9</v>
      </c>
      <c r="AG1260" s="85">
        <v>0.52525799990699995</v>
      </c>
      <c r="AH1260" s="86">
        <v>5.8910000000000004E-3</v>
      </c>
      <c r="AI1260" s="88">
        <v>0</v>
      </c>
      <c r="AJ1260" s="150">
        <v>3.03</v>
      </c>
      <c r="AK1260" s="151">
        <v>38</v>
      </c>
    </row>
    <row r="1261" spans="1:37" x14ac:dyDescent="0.2">
      <c r="A1261" s="149" t="s">
        <v>2628</v>
      </c>
      <c r="B1261" s="66" t="s">
        <v>2629</v>
      </c>
      <c r="C1261" s="67">
        <v>44</v>
      </c>
      <c r="D1261" s="84" t="s">
        <v>342</v>
      </c>
      <c r="E1261" s="85">
        <v>83.114355231143506</v>
      </c>
      <c r="F1261" s="91">
        <v>83.013675643929901</v>
      </c>
      <c r="G1261" s="86">
        <v>61.060491651984201</v>
      </c>
      <c r="H1261" s="86">
        <v>61.048745700142597</v>
      </c>
      <c r="I1261" s="86">
        <v>1.06</v>
      </c>
      <c r="J1261" s="86">
        <v>0.96</v>
      </c>
      <c r="K1261" s="87">
        <v>0</v>
      </c>
      <c r="L1261" s="85">
        <v>2.03999996714</v>
      </c>
      <c r="M1261" s="86">
        <v>0</v>
      </c>
      <c r="N1261" s="86">
        <v>11.3385425513844</v>
      </c>
      <c r="O1261" s="86">
        <v>67.3796186272846</v>
      </c>
      <c r="P1261" s="86">
        <v>0.16400000000000001</v>
      </c>
      <c r="Q1261" s="88">
        <v>9.3200000000000005E-2</v>
      </c>
      <c r="R1261" s="85">
        <v>0</v>
      </c>
      <c r="S1261" s="86">
        <v>0</v>
      </c>
      <c r="T1261" s="86">
        <v>0.98</v>
      </c>
      <c r="U1261" s="88">
        <v>0.12920547025757201</v>
      </c>
      <c r="V1261" s="89"/>
      <c r="W1261" s="85">
        <v>57.023319392004097</v>
      </c>
      <c r="X1261" s="88">
        <v>54.9</v>
      </c>
      <c r="Y1261" s="85">
        <v>100</v>
      </c>
      <c r="Z1261" s="88"/>
      <c r="AA1261" s="85">
        <v>0</v>
      </c>
      <c r="AB1261" s="91">
        <v>0</v>
      </c>
      <c r="AC1261" s="86">
        <v>0</v>
      </c>
      <c r="AD1261" s="86">
        <v>0</v>
      </c>
      <c r="AE1261" s="86">
        <v>0</v>
      </c>
      <c r="AF1261" s="88">
        <v>0</v>
      </c>
      <c r="AG1261" s="85">
        <v>7.6680278957500002E-3</v>
      </c>
      <c r="AH1261" s="86">
        <v>4.7429999999999998E-3</v>
      </c>
      <c r="AI1261" s="88">
        <v>0</v>
      </c>
      <c r="AJ1261" s="150">
        <v>2.63</v>
      </c>
      <c r="AK1261" s="151">
        <v>28</v>
      </c>
    </row>
    <row r="1262" spans="1:37" x14ac:dyDescent="0.2">
      <c r="A1262" s="149" t="s">
        <v>2630</v>
      </c>
      <c r="B1262" s="66" t="s">
        <v>2631</v>
      </c>
      <c r="C1262" s="67">
        <v>44</v>
      </c>
      <c r="D1262" s="84" t="s">
        <v>342</v>
      </c>
      <c r="E1262" s="85">
        <v>61.348473682169001</v>
      </c>
      <c r="F1262" s="91">
        <v>61.348473682169001</v>
      </c>
      <c r="G1262" s="86">
        <v>48.472712462666301</v>
      </c>
      <c r="H1262" s="86">
        <v>48.472712462666301</v>
      </c>
      <c r="I1262" s="86">
        <v>5.28</v>
      </c>
      <c r="J1262" s="86">
        <v>4.08</v>
      </c>
      <c r="K1262" s="87">
        <v>0</v>
      </c>
      <c r="L1262" s="85">
        <v>1.32999999939</v>
      </c>
      <c r="M1262" s="86">
        <v>0</v>
      </c>
      <c r="N1262" s="86">
        <v>10.8950423305852</v>
      </c>
      <c r="O1262" s="86">
        <v>52.104760298994002</v>
      </c>
      <c r="P1262" s="86">
        <v>0.38300000000000001</v>
      </c>
      <c r="Q1262" s="88">
        <v>0.30170000000000002</v>
      </c>
      <c r="R1262" s="85">
        <v>0</v>
      </c>
      <c r="S1262" s="86">
        <v>0</v>
      </c>
      <c r="T1262" s="86">
        <v>1.48</v>
      </c>
      <c r="U1262" s="88">
        <v>3.2533648811139999</v>
      </c>
      <c r="V1262" s="89"/>
      <c r="W1262" s="85">
        <v>52.352649226772002</v>
      </c>
      <c r="X1262" s="88">
        <v>54.066666666700002</v>
      </c>
      <c r="Y1262" s="85">
        <v>100</v>
      </c>
      <c r="Z1262" s="88"/>
      <c r="AA1262" s="85">
        <v>0</v>
      </c>
      <c r="AB1262" s="91">
        <v>0</v>
      </c>
      <c r="AC1262" s="86">
        <v>0</v>
      </c>
      <c r="AD1262" s="86">
        <v>0</v>
      </c>
      <c r="AE1262" s="86">
        <v>0</v>
      </c>
      <c r="AF1262" s="88">
        <v>0</v>
      </c>
      <c r="AG1262" s="85">
        <v>1.1661749696499999</v>
      </c>
      <c r="AH1262" s="86">
        <v>3.6997000000000002E-2</v>
      </c>
      <c r="AI1262" s="88">
        <v>0</v>
      </c>
      <c r="AJ1262" s="150">
        <v>2.5299999999999998</v>
      </c>
      <c r="AK1262" s="151">
        <v>23</v>
      </c>
    </row>
    <row r="1263" spans="1:37" x14ac:dyDescent="0.2">
      <c r="A1263" s="149" t="s">
        <v>677</v>
      </c>
      <c r="B1263" s="66" t="s">
        <v>2632</v>
      </c>
      <c r="C1263" s="67">
        <v>44</v>
      </c>
      <c r="D1263" s="84" t="s">
        <v>342</v>
      </c>
      <c r="E1263" s="85">
        <v>84.252806693980602</v>
      </c>
      <c r="F1263" s="91">
        <v>84.171112403916396</v>
      </c>
      <c r="G1263" s="86">
        <v>63.486365718105198</v>
      </c>
      <c r="H1263" s="86">
        <v>63.481414549010402</v>
      </c>
      <c r="I1263" s="86">
        <v>0.48</v>
      </c>
      <c r="J1263" s="86">
        <v>0.33</v>
      </c>
      <c r="K1263" s="87">
        <v>0</v>
      </c>
      <c r="L1263" s="85">
        <v>1.0300000844699999</v>
      </c>
      <c r="M1263" s="86">
        <v>0</v>
      </c>
      <c r="N1263" s="86">
        <v>18.7662760416667</v>
      </c>
      <c r="O1263" s="86">
        <v>77.967462166448101</v>
      </c>
      <c r="P1263" s="86">
        <v>7.5999999999999998E-2</v>
      </c>
      <c r="Q1263" s="88">
        <v>0</v>
      </c>
      <c r="R1263" s="85">
        <v>0</v>
      </c>
      <c r="S1263" s="86">
        <v>0</v>
      </c>
      <c r="T1263" s="86">
        <v>0.83</v>
      </c>
      <c r="U1263" s="88">
        <v>1.0038495339712099</v>
      </c>
      <c r="V1263" s="89"/>
      <c r="W1263" s="85"/>
      <c r="X1263" s="88"/>
      <c r="Y1263" s="85"/>
      <c r="Z1263" s="88"/>
      <c r="AA1263" s="85">
        <v>0</v>
      </c>
      <c r="AB1263" s="91">
        <v>0</v>
      </c>
      <c r="AC1263" s="86">
        <v>0</v>
      </c>
      <c r="AD1263" s="86">
        <v>0</v>
      </c>
      <c r="AE1263" s="86">
        <v>0</v>
      </c>
      <c r="AF1263" s="88">
        <v>0</v>
      </c>
      <c r="AG1263" s="85">
        <v>0.55060499993400003</v>
      </c>
      <c r="AH1263" s="86">
        <v>2.477E-3</v>
      </c>
      <c r="AI1263" s="88">
        <v>0</v>
      </c>
      <c r="AJ1263" s="150">
        <v>3.21</v>
      </c>
      <c r="AK1263" s="151">
        <v>45</v>
      </c>
    </row>
    <row r="1264" spans="1:37" x14ac:dyDescent="0.2">
      <c r="A1264" s="149" t="s">
        <v>755</v>
      </c>
      <c r="B1264" s="66" t="s">
        <v>2633</v>
      </c>
      <c r="C1264" s="67">
        <v>44</v>
      </c>
      <c r="D1264" s="84" t="s">
        <v>342</v>
      </c>
      <c r="E1264" s="85">
        <v>54.852287103267699</v>
      </c>
      <c r="F1264" s="91">
        <v>54.831600136852202</v>
      </c>
      <c r="G1264" s="86">
        <v>39.522449336823598</v>
      </c>
      <c r="H1264" s="86">
        <v>39.518471074051398</v>
      </c>
      <c r="I1264" s="86">
        <v>1.41</v>
      </c>
      <c r="J1264" s="86">
        <v>0.92</v>
      </c>
      <c r="K1264" s="87">
        <v>0</v>
      </c>
      <c r="L1264" s="85">
        <v>4.8699997804899997</v>
      </c>
      <c r="M1264" s="86">
        <v>0</v>
      </c>
      <c r="N1264" s="86">
        <v>14.566558163440099</v>
      </c>
      <c r="O1264" s="86">
        <v>49.587675085249998</v>
      </c>
      <c r="P1264" s="86">
        <v>0.28100000000000003</v>
      </c>
      <c r="Q1264" s="88">
        <v>6.1899999999999997E-2</v>
      </c>
      <c r="R1264" s="85">
        <v>0</v>
      </c>
      <c r="S1264" s="86">
        <v>0</v>
      </c>
      <c r="T1264" s="86">
        <v>1.49</v>
      </c>
      <c r="U1264" s="88">
        <v>4.3148238027418202</v>
      </c>
      <c r="V1264" s="89"/>
      <c r="W1264" s="85">
        <v>47.333333333299997</v>
      </c>
      <c r="X1264" s="88">
        <v>47.333333333299997</v>
      </c>
      <c r="Y1264" s="85"/>
      <c r="Z1264" s="88"/>
      <c r="AA1264" s="85">
        <v>0.05</v>
      </c>
      <c r="AB1264" s="91">
        <v>0.05</v>
      </c>
      <c r="AC1264" s="86">
        <v>0</v>
      </c>
      <c r="AD1264" s="86">
        <v>0</v>
      </c>
      <c r="AE1264" s="86">
        <v>0</v>
      </c>
      <c r="AF1264" s="88">
        <v>0</v>
      </c>
      <c r="AG1264" s="85">
        <v>2.8280010780799998</v>
      </c>
      <c r="AH1264" s="86">
        <v>1.0988E-2</v>
      </c>
      <c r="AI1264" s="88">
        <v>0</v>
      </c>
      <c r="AJ1264" s="150">
        <v>2.4500000000000002</v>
      </c>
      <c r="AK1264" s="151">
        <v>20</v>
      </c>
    </row>
    <row r="1265" spans="1:37" x14ac:dyDescent="0.2">
      <c r="A1265" s="149" t="s">
        <v>2634</v>
      </c>
      <c r="B1265" s="66" t="s">
        <v>2635</v>
      </c>
      <c r="C1265" s="67">
        <v>44</v>
      </c>
      <c r="D1265" s="84" t="s">
        <v>342</v>
      </c>
      <c r="E1265" s="85">
        <v>87.227047923877095</v>
      </c>
      <c r="F1265" s="91">
        <v>86.936863111822404</v>
      </c>
      <c r="G1265" s="86">
        <v>61.149941673816798</v>
      </c>
      <c r="H1265" s="86">
        <v>61.035217445795197</v>
      </c>
      <c r="I1265" s="86">
        <v>0.75</v>
      </c>
      <c r="J1265" s="86">
        <v>0.44</v>
      </c>
      <c r="K1265" s="87">
        <v>0</v>
      </c>
      <c r="L1265" s="85">
        <v>0.56000000087799995</v>
      </c>
      <c r="M1265" s="86">
        <v>0</v>
      </c>
      <c r="N1265" s="86">
        <v>18.0733072779128</v>
      </c>
      <c r="O1265" s="86">
        <v>71.438819889700895</v>
      </c>
      <c r="P1265" s="86">
        <v>0.123</v>
      </c>
      <c r="Q1265" s="88">
        <v>3.2099999999999997E-2</v>
      </c>
      <c r="R1265" s="85">
        <v>0</v>
      </c>
      <c r="S1265" s="86">
        <v>0</v>
      </c>
      <c r="T1265" s="86">
        <v>0.88</v>
      </c>
      <c r="U1265" s="88">
        <v>0.96214100475286102</v>
      </c>
      <c r="V1265" s="89"/>
      <c r="W1265" s="85">
        <v>53.0515243491474</v>
      </c>
      <c r="X1265" s="88">
        <v>52.1</v>
      </c>
      <c r="Y1265" s="85">
        <v>99.919999999999987</v>
      </c>
      <c r="Z1265" s="88"/>
      <c r="AA1265" s="85">
        <v>0</v>
      </c>
      <c r="AB1265" s="91">
        <v>0.02</v>
      </c>
      <c r="AC1265" s="86">
        <v>0</v>
      </c>
      <c r="AD1265" s="86">
        <v>0.02</v>
      </c>
      <c r="AE1265" s="86">
        <v>0</v>
      </c>
      <c r="AF1265" s="88">
        <v>0</v>
      </c>
      <c r="AG1265" s="85">
        <v>0.36529501887299998</v>
      </c>
      <c r="AH1265" s="86">
        <v>4.0720000000000001E-3</v>
      </c>
      <c r="AI1265" s="88">
        <v>3.8057848772600004E-12</v>
      </c>
      <c r="AJ1265" s="150">
        <v>2.98</v>
      </c>
      <c r="AK1265" s="151">
        <v>39</v>
      </c>
    </row>
    <row r="1266" spans="1:37" x14ac:dyDescent="0.2">
      <c r="A1266" s="149" t="s">
        <v>2636</v>
      </c>
      <c r="B1266" s="66" t="s">
        <v>2637</v>
      </c>
      <c r="C1266" s="67">
        <v>44</v>
      </c>
      <c r="D1266" s="84" t="s">
        <v>342</v>
      </c>
      <c r="E1266" s="85">
        <v>83.474235104669901</v>
      </c>
      <c r="F1266" s="91">
        <v>82.761099608925704</v>
      </c>
      <c r="G1266" s="86">
        <v>41.482631700022999</v>
      </c>
      <c r="H1266" s="86">
        <v>40.851928533088</v>
      </c>
      <c r="I1266" s="86">
        <v>1.91</v>
      </c>
      <c r="J1266" s="86">
        <v>1.62</v>
      </c>
      <c r="K1266" s="87">
        <v>0</v>
      </c>
      <c r="L1266" s="85">
        <v>0.66000019794599996</v>
      </c>
      <c r="M1266" s="86">
        <v>0</v>
      </c>
      <c r="N1266" s="86">
        <v>25.436024077789799</v>
      </c>
      <c r="O1266" s="86">
        <v>65.740600478686304</v>
      </c>
      <c r="P1266" s="86">
        <v>0.24399999999999999</v>
      </c>
      <c r="Q1266" s="88">
        <v>6.3899999999999998E-2</v>
      </c>
      <c r="R1266" s="85">
        <v>0</v>
      </c>
      <c r="S1266" s="86">
        <v>0</v>
      </c>
      <c r="T1266" s="86">
        <v>0.97</v>
      </c>
      <c r="U1266" s="88">
        <v>1.7780461621041299</v>
      </c>
      <c r="V1266" s="89"/>
      <c r="W1266" s="85">
        <v>51.393940285709398</v>
      </c>
      <c r="X1266" s="88">
        <v>53.633333333300001</v>
      </c>
      <c r="Y1266" s="85">
        <v>-100</v>
      </c>
      <c r="Z1266" s="88">
        <v>-100</v>
      </c>
      <c r="AA1266" s="85">
        <v>1.49</v>
      </c>
      <c r="AB1266" s="91">
        <v>1.74</v>
      </c>
      <c r="AC1266" s="86">
        <v>0.11</v>
      </c>
      <c r="AD1266" s="86">
        <v>0.33</v>
      </c>
      <c r="AE1266" s="86">
        <v>0</v>
      </c>
      <c r="AF1266" s="88">
        <v>0</v>
      </c>
      <c r="AG1266" s="85">
        <v>1.38194406689</v>
      </c>
      <c r="AH1266" s="86">
        <v>1.5106E-2</v>
      </c>
      <c r="AI1266" s="88">
        <v>2.6999997714600001E-4</v>
      </c>
      <c r="AJ1266" s="150">
        <v>1.58</v>
      </c>
      <c r="AK1266" s="151">
        <v>5</v>
      </c>
    </row>
    <row r="1267" spans="1:37" x14ac:dyDescent="0.2">
      <c r="A1267" s="149" t="s">
        <v>2638</v>
      </c>
      <c r="B1267" s="66" t="s">
        <v>2639</v>
      </c>
      <c r="C1267" s="67">
        <v>44</v>
      </c>
      <c r="D1267" s="84" t="s">
        <v>342</v>
      </c>
      <c r="E1267" s="85">
        <v>70.609490046359397</v>
      </c>
      <c r="F1267" s="91">
        <v>70.545033096164801</v>
      </c>
      <c r="G1267" s="86">
        <v>53.525919131318602</v>
      </c>
      <c r="H1267" s="86">
        <v>53.476956640305403</v>
      </c>
      <c r="I1267" s="86">
        <v>1.49</v>
      </c>
      <c r="J1267" s="86">
        <v>1.1000000000000001</v>
      </c>
      <c r="K1267" s="87">
        <v>0</v>
      </c>
      <c r="L1267" s="85">
        <v>2.7799999311099999</v>
      </c>
      <c r="M1267" s="86">
        <v>0</v>
      </c>
      <c r="N1267" s="86">
        <v>10.88065411447</v>
      </c>
      <c r="O1267" s="86">
        <v>64.901777153432803</v>
      </c>
      <c r="P1267" s="86">
        <v>0.248</v>
      </c>
      <c r="Q1267" s="88">
        <v>0.1308</v>
      </c>
      <c r="R1267" s="85">
        <v>0</v>
      </c>
      <c r="S1267" s="86">
        <v>0</v>
      </c>
      <c r="T1267" s="86">
        <v>1.18</v>
      </c>
      <c r="U1267" s="88">
        <v>1.23335895083918</v>
      </c>
      <c r="V1267" s="89">
        <v>4.5</v>
      </c>
      <c r="W1267" s="85">
        <v>46.933333333299998</v>
      </c>
      <c r="X1267" s="88">
        <v>46.933333333299998</v>
      </c>
      <c r="Y1267" s="85">
        <v>-100</v>
      </c>
      <c r="Z1267" s="88"/>
      <c r="AA1267" s="85">
        <v>1.3</v>
      </c>
      <c r="AB1267" s="91">
        <v>1.32</v>
      </c>
      <c r="AC1267" s="86">
        <v>0.01</v>
      </c>
      <c r="AD1267" s="86">
        <v>0.03</v>
      </c>
      <c r="AE1267" s="86">
        <v>0</v>
      </c>
      <c r="AF1267" s="88">
        <v>0</v>
      </c>
      <c r="AG1267" s="85">
        <v>3.6014040726699998</v>
      </c>
      <c r="AH1267" s="86">
        <v>1.6289999999999999E-2</v>
      </c>
      <c r="AI1267" s="88">
        <v>1.9870598613299999E-10</v>
      </c>
      <c r="AJ1267" s="150">
        <v>2.36</v>
      </c>
      <c r="AK1267" s="151">
        <v>24</v>
      </c>
    </row>
    <row r="1268" spans="1:37" x14ac:dyDescent="0.2">
      <c r="A1268" s="149" t="s">
        <v>2640</v>
      </c>
      <c r="B1268" s="66" t="s">
        <v>2641</v>
      </c>
      <c r="C1268" s="67">
        <v>44</v>
      </c>
      <c r="D1268" s="84" t="s">
        <v>342</v>
      </c>
      <c r="E1268" s="85">
        <v>55.523321698925699</v>
      </c>
      <c r="F1268" s="91">
        <v>55.356511490866197</v>
      </c>
      <c r="G1268" s="86">
        <v>46.711391142740602</v>
      </c>
      <c r="H1268" s="86">
        <v>46.546394089116497</v>
      </c>
      <c r="I1268" s="86">
        <v>9.2200000000000006</v>
      </c>
      <c r="J1268" s="86">
        <v>44.09</v>
      </c>
      <c r="K1268" s="87">
        <v>0</v>
      </c>
      <c r="L1268" s="85">
        <v>0.33000007429</v>
      </c>
      <c r="M1268" s="86">
        <v>0</v>
      </c>
      <c r="N1268" s="86">
        <v>9.1799322411472595</v>
      </c>
      <c r="O1268" s="86">
        <v>49.588554832463799</v>
      </c>
      <c r="P1268" s="86">
        <v>2.6190000000000002</v>
      </c>
      <c r="Q1268" s="88">
        <v>0.29210000000000003</v>
      </c>
      <c r="R1268" s="85">
        <v>0</v>
      </c>
      <c r="S1268" s="86">
        <v>0</v>
      </c>
      <c r="T1268" s="86">
        <v>1.75</v>
      </c>
      <c r="U1268" s="88">
        <v>3.4939485970717601</v>
      </c>
      <c r="V1268" s="89"/>
      <c r="W1268" s="85">
        <v>47.032974244662498</v>
      </c>
      <c r="X1268" s="88">
        <v>54.066666666700002</v>
      </c>
      <c r="Y1268" s="85">
        <v>-100</v>
      </c>
      <c r="Z1268" s="88"/>
      <c r="AA1268" s="85">
        <v>2.13</v>
      </c>
      <c r="AB1268" s="91">
        <v>2.23</v>
      </c>
      <c r="AC1268" s="86">
        <v>0.18</v>
      </c>
      <c r="AD1268" s="86">
        <v>0.27</v>
      </c>
      <c r="AE1268" s="86">
        <v>0.04</v>
      </c>
      <c r="AF1268" s="88">
        <v>0</v>
      </c>
      <c r="AG1268" s="85">
        <v>2.8761389726100002</v>
      </c>
      <c r="AH1268" s="86">
        <v>0.44758300000000001</v>
      </c>
      <c r="AI1268" s="88">
        <v>4.85999967424E-3</v>
      </c>
      <c r="AJ1268" s="150">
        <v>2.1</v>
      </c>
      <c r="AK1268" s="151">
        <v>18</v>
      </c>
    </row>
    <row r="1269" spans="1:37" x14ac:dyDescent="0.2">
      <c r="A1269" s="149" t="s">
        <v>2642</v>
      </c>
      <c r="B1269" s="66" t="s">
        <v>2642</v>
      </c>
      <c r="C1269" s="67">
        <v>44</v>
      </c>
      <c r="D1269" s="84" t="s">
        <v>342</v>
      </c>
      <c r="E1269" s="85">
        <v>56.276118835954698</v>
      </c>
      <c r="F1269" s="91">
        <v>56.017779803966299</v>
      </c>
      <c r="G1269" s="86">
        <v>44.9639085175899</v>
      </c>
      <c r="H1269" s="86">
        <v>44.779272091786297</v>
      </c>
      <c r="I1269" s="86">
        <v>3.89</v>
      </c>
      <c r="J1269" s="86">
        <v>1.76</v>
      </c>
      <c r="K1269" s="87">
        <v>0</v>
      </c>
      <c r="L1269" s="85">
        <v>2.0699999501800002</v>
      </c>
      <c r="M1269" s="86">
        <v>0</v>
      </c>
      <c r="N1269" s="86">
        <v>8.0006801853505092</v>
      </c>
      <c r="O1269" s="86">
        <v>50.588369919707098</v>
      </c>
      <c r="P1269" s="86">
        <v>0.43099999999999999</v>
      </c>
      <c r="Q1269" s="88">
        <v>0.27860000000000001</v>
      </c>
      <c r="R1269" s="85">
        <v>0</v>
      </c>
      <c r="S1269" s="86">
        <v>0</v>
      </c>
      <c r="T1269" s="86">
        <v>1.68</v>
      </c>
      <c r="U1269" s="88">
        <v>3.7193222399513699</v>
      </c>
      <c r="V1269" s="89">
        <v>4.5</v>
      </c>
      <c r="W1269" s="85">
        <v>47.489434364111801</v>
      </c>
      <c r="X1269" s="88">
        <v>48.266666666699997</v>
      </c>
      <c r="Y1269" s="85">
        <v>-100</v>
      </c>
      <c r="Z1269" s="88">
        <v>-100</v>
      </c>
      <c r="AA1269" s="85">
        <v>1.07</v>
      </c>
      <c r="AB1269" s="91">
        <v>1.1200000000000001</v>
      </c>
      <c r="AC1269" s="86">
        <v>0</v>
      </c>
      <c r="AD1269" s="86">
        <v>0.02</v>
      </c>
      <c r="AE1269" s="86">
        <v>0</v>
      </c>
      <c r="AF1269" s="88">
        <v>0</v>
      </c>
      <c r="AG1269" s="85">
        <v>5.0259480162500001</v>
      </c>
      <c r="AH1269" s="86">
        <v>2.1819000000000002E-2</v>
      </c>
      <c r="AI1269" s="88">
        <v>1.30057816303E-10</v>
      </c>
      <c r="AJ1269" s="150">
        <v>1.95</v>
      </c>
      <c r="AK1269" s="151">
        <v>13</v>
      </c>
    </row>
    <row r="1270" spans="1:37" x14ac:dyDescent="0.2">
      <c r="A1270" s="149" t="s">
        <v>2643</v>
      </c>
      <c r="B1270" s="66" t="s">
        <v>2644</v>
      </c>
      <c r="C1270" s="67">
        <v>44</v>
      </c>
      <c r="D1270" s="84" t="s">
        <v>342</v>
      </c>
      <c r="E1270" s="85">
        <v>56.441778544852703</v>
      </c>
      <c r="F1270" s="91">
        <v>56.103668284125803</v>
      </c>
      <c r="G1270" s="86">
        <v>47.597153649185799</v>
      </c>
      <c r="H1270" s="86">
        <v>47.276019635859498</v>
      </c>
      <c r="I1270" s="86">
        <v>3.44</v>
      </c>
      <c r="J1270" s="86">
        <v>3.64</v>
      </c>
      <c r="K1270" s="87">
        <v>0</v>
      </c>
      <c r="L1270" s="85">
        <v>3.0699999705800001</v>
      </c>
      <c r="M1270" s="86">
        <v>0</v>
      </c>
      <c r="N1270" s="86">
        <v>13.219895287958099</v>
      </c>
      <c r="O1270" s="86">
        <v>51.712763258056299</v>
      </c>
      <c r="P1270" s="86">
        <v>0.439</v>
      </c>
      <c r="Q1270" s="88">
        <v>0.3301</v>
      </c>
      <c r="R1270" s="85">
        <v>0</v>
      </c>
      <c r="S1270" s="86">
        <v>0</v>
      </c>
      <c r="T1270" s="86">
        <v>1.81</v>
      </c>
      <c r="U1270" s="88">
        <v>3.8253144142487301</v>
      </c>
      <c r="V1270" s="89"/>
      <c r="W1270" s="85">
        <v>44.0333333333</v>
      </c>
      <c r="X1270" s="88">
        <v>55.9666666667</v>
      </c>
      <c r="Y1270" s="85">
        <v>-100</v>
      </c>
      <c r="Z1270" s="88">
        <v>-100</v>
      </c>
      <c r="AA1270" s="85">
        <v>0.44</v>
      </c>
      <c r="AB1270" s="91">
        <v>0.57999999999999996</v>
      </c>
      <c r="AC1270" s="86">
        <v>0</v>
      </c>
      <c r="AD1270" s="86">
        <v>0</v>
      </c>
      <c r="AE1270" s="86">
        <v>0</v>
      </c>
      <c r="AF1270" s="88">
        <v>0</v>
      </c>
      <c r="AG1270" s="85">
        <v>1.09034701626</v>
      </c>
      <c r="AH1270" s="86">
        <v>2.0964E-2</v>
      </c>
      <c r="AI1270" s="88">
        <v>0</v>
      </c>
      <c r="AJ1270" s="150">
        <v>2.5099999999999998</v>
      </c>
      <c r="AK1270" s="151">
        <v>20</v>
      </c>
    </row>
    <row r="1271" spans="1:37" x14ac:dyDescent="0.2">
      <c r="A1271" s="149" t="s">
        <v>2645</v>
      </c>
      <c r="B1271" s="66" t="s">
        <v>2646</v>
      </c>
      <c r="C1271" s="67">
        <v>44</v>
      </c>
      <c r="D1271" s="84" t="s">
        <v>342</v>
      </c>
      <c r="E1271" s="85">
        <v>53.359916425113703</v>
      </c>
      <c r="F1271" s="91">
        <v>53.207627679766901</v>
      </c>
      <c r="G1271" s="86">
        <v>34.488618807292198</v>
      </c>
      <c r="H1271" s="86">
        <v>34.439327281020603</v>
      </c>
      <c r="I1271" s="86">
        <v>2.17</v>
      </c>
      <c r="J1271" s="86">
        <v>2.2599999999999998</v>
      </c>
      <c r="K1271" s="87">
        <v>0</v>
      </c>
      <c r="L1271" s="85">
        <v>5.1699999548599997</v>
      </c>
      <c r="M1271" s="86">
        <v>0</v>
      </c>
      <c r="N1271" s="86">
        <v>13.0863224280646</v>
      </c>
      <c r="O1271" s="86">
        <v>53.052893762756398</v>
      </c>
      <c r="P1271" s="86">
        <v>0.34499999999999997</v>
      </c>
      <c r="Q1271" s="88">
        <v>0.43319999999999997</v>
      </c>
      <c r="R1271" s="85">
        <v>0</v>
      </c>
      <c r="S1271" s="86">
        <v>0</v>
      </c>
      <c r="T1271" s="86">
        <v>1.41</v>
      </c>
      <c r="U1271" s="88">
        <v>5.0144931801127104</v>
      </c>
      <c r="V1271" s="89">
        <v>4.5</v>
      </c>
      <c r="W1271" s="85">
        <v>39.6</v>
      </c>
      <c r="X1271" s="88">
        <v>53.833333333299997</v>
      </c>
      <c r="Y1271" s="85">
        <v>-100</v>
      </c>
      <c r="Z1271" s="88"/>
      <c r="AA1271" s="85">
        <v>1.55</v>
      </c>
      <c r="AB1271" s="91">
        <v>1.57</v>
      </c>
      <c r="AC1271" s="86">
        <v>0</v>
      </c>
      <c r="AD1271" s="86">
        <v>0</v>
      </c>
      <c r="AE1271" s="86">
        <v>0</v>
      </c>
      <c r="AF1271" s="88">
        <v>0</v>
      </c>
      <c r="AG1271" s="85">
        <v>4.3718250396</v>
      </c>
      <c r="AH1271" s="86">
        <v>2.7101E-2</v>
      </c>
      <c r="AI1271" s="88">
        <v>0</v>
      </c>
      <c r="AJ1271" s="150">
        <v>2.19</v>
      </c>
      <c r="AK1271" s="151">
        <v>13</v>
      </c>
    </row>
    <row r="1272" spans="1:37" x14ac:dyDescent="0.2">
      <c r="A1272" s="149" t="s">
        <v>2647</v>
      </c>
      <c r="B1272" s="66" t="s">
        <v>2647</v>
      </c>
      <c r="C1272" s="67">
        <v>44</v>
      </c>
      <c r="D1272" s="84" t="s">
        <v>342</v>
      </c>
      <c r="E1272" s="85">
        <v>76.116670734683893</v>
      </c>
      <c r="F1272" s="91">
        <v>75.933609958506196</v>
      </c>
      <c r="G1272" s="86">
        <v>43.878990046917799</v>
      </c>
      <c r="H1272" s="86">
        <v>43.744745477720798</v>
      </c>
      <c r="I1272" s="86">
        <v>0.37</v>
      </c>
      <c r="J1272" s="86">
        <v>0.23</v>
      </c>
      <c r="K1272" s="87">
        <v>0</v>
      </c>
      <c r="L1272" s="85">
        <v>9.4299996782399997</v>
      </c>
      <c r="M1272" s="86">
        <v>6.2006828835671905E-5</v>
      </c>
      <c r="N1272" s="86">
        <v>9.1454653030175006</v>
      </c>
      <c r="O1272" s="86">
        <v>58.135247889783599</v>
      </c>
      <c r="P1272" s="86">
        <v>0.125</v>
      </c>
      <c r="Q1272" s="88">
        <v>6.0299999999999999E-2</v>
      </c>
      <c r="R1272" s="85">
        <v>6.1690314620604599E-2</v>
      </c>
      <c r="S1272" s="86">
        <v>0</v>
      </c>
      <c r="T1272" s="86">
        <v>1.26</v>
      </c>
      <c r="U1272" s="88">
        <v>0.32679738562091498</v>
      </c>
      <c r="V1272" s="89">
        <v>4.5</v>
      </c>
      <c r="W1272" s="85"/>
      <c r="X1272" s="88">
        <v>53.833333333299997</v>
      </c>
      <c r="Y1272" s="85">
        <v>-100</v>
      </c>
      <c r="Z1272" s="88"/>
      <c r="AA1272" s="85">
        <v>0</v>
      </c>
      <c r="AB1272" s="91">
        <v>0</v>
      </c>
      <c r="AC1272" s="86">
        <v>0</v>
      </c>
      <c r="AD1272" s="86">
        <v>0</v>
      </c>
      <c r="AE1272" s="86">
        <v>0</v>
      </c>
      <c r="AF1272" s="88">
        <v>0</v>
      </c>
      <c r="AG1272" s="85">
        <v>0.193830080647</v>
      </c>
      <c r="AH1272" s="86">
        <v>1.797E-3</v>
      </c>
      <c r="AI1272" s="88">
        <v>1.12460314978E-11</v>
      </c>
      <c r="AJ1272" s="150">
        <v>2.2799999999999998</v>
      </c>
      <c r="AK1272" s="151">
        <v>18</v>
      </c>
    </row>
    <row r="1273" spans="1:37" x14ac:dyDescent="0.2">
      <c r="A1273" s="149" t="s">
        <v>2648</v>
      </c>
      <c r="B1273" s="66" t="s">
        <v>2649</v>
      </c>
      <c r="C1273" s="67">
        <v>42</v>
      </c>
      <c r="D1273" s="84" t="s">
        <v>342</v>
      </c>
      <c r="E1273" s="85">
        <v>47.003387329375897</v>
      </c>
      <c r="F1273" s="91">
        <v>46.4223429587148</v>
      </c>
      <c r="G1273" s="86">
        <v>24.519569373176399</v>
      </c>
      <c r="H1273" s="86">
        <v>24.018177549720001</v>
      </c>
      <c r="I1273" s="86">
        <v>2.5099999999999998</v>
      </c>
      <c r="J1273" s="86">
        <v>3.41</v>
      </c>
      <c r="K1273" s="87">
        <v>9.2999999999999992E-3</v>
      </c>
      <c r="L1273" s="85">
        <v>3.3499999981299999</v>
      </c>
      <c r="M1273" s="86">
        <v>0</v>
      </c>
      <c r="N1273" s="86">
        <v>26.178156901132699</v>
      </c>
      <c r="O1273" s="86">
        <v>49.724235739048197</v>
      </c>
      <c r="P1273" s="86">
        <v>0.56100000000000005</v>
      </c>
      <c r="Q1273" s="88">
        <v>0.21429999999999999</v>
      </c>
      <c r="R1273" s="85">
        <v>0</v>
      </c>
      <c r="S1273" s="86">
        <v>0</v>
      </c>
      <c r="T1273" s="86">
        <v>1.24</v>
      </c>
      <c r="U1273" s="88">
        <v>2.7299862494550098</v>
      </c>
      <c r="V1273" s="89">
        <v>4.5199999999999996</v>
      </c>
      <c r="W1273" s="85">
        <v>36.484254253223398</v>
      </c>
      <c r="X1273" s="88">
        <v>49.9666666667</v>
      </c>
      <c r="Y1273" s="85">
        <v>-100</v>
      </c>
      <c r="Z1273" s="88"/>
      <c r="AA1273" s="85">
        <v>2.86</v>
      </c>
      <c r="AB1273" s="91">
        <v>3.11</v>
      </c>
      <c r="AC1273" s="86">
        <v>0.03</v>
      </c>
      <c r="AD1273" s="86">
        <v>0.2</v>
      </c>
      <c r="AE1273" s="86">
        <v>0</v>
      </c>
      <c r="AF1273" s="88">
        <v>0</v>
      </c>
      <c r="AG1273" s="85">
        <v>4.3174599319200002</v>
      </c>
      <c r="AH1273" s="86">
        <v>3.7671000000000003E-2</v>
      </c>
      <c r="AI1273" s="88">
        <v>5.3999999146500004E-4</v>
      </c>
      <c r="AJ1273" s="150">
        <v>1.52</v>
      </c>
      <c r="AK1273" s="151">
        <v>4</v>
      </c>
    </row>
    <row r="1274" spans="1:37" x14ac:dyDescent="0.2">
      <c r="A1274" s="149" t="s">
        <v>2650</v>
      </c>
      <c r="B1274" s="66" t="s">
        <v>2651</v>
      </c>
      <c r="C1274" s="67">
        <v>44</v>
      </c>
      <c r="D1274" s="84" t="s">
        <v>342</v>
      </c>
      <c r="E1274" s="85">
        <v>82.843970425766997</v>
      </c>
      <c r="F1274" s="91">
        <v>82.679669131186103</v>
      </c>
      <c r="G1274" s="86">
        <v>59.132885753944699</v>
      </c>
      <c r="H1274" s="86">
        <v>59.074813744653099</v>
      </c>
      <c r="I1274" s="86">
        <v>0.08</v>
      </c>
      <c r="J1274" s="86">
        <v>0.12</v>
      </c>
      <c r="K1274" s="87">
        <v>0</v>
      </c>
      <c r="L1274" s="85">
        <v>0.94000003629999995</v>
      </c>
      <c r="M1274" s="86">
        <v>0</v>
      </c>
      <c r="N1274" s="86">
        <v>18.768373820207302</v>
      </c>
      <c r="O1274" s="86">
        <v>76.661453290633304</v>
      </c>
      <c r="P1274" s="86">
        <v>0.14099999999999999</v>
      </c>
      <c r="Q1274" s="88">
        <v>4.7199999999999999E-2</v>
      </c>
      <c r="R1274" s="85">
        <v>0</v>
      </c>
      <c r="S1274" s="86">
        <v>0.4</v>
      </c>
      <c r="T1274" s="86">
        <v>0.99</v>
      </c>
      <c r="U1274" s="88">
        <v>1.1564828191835901</v>
      </c>
      <c r="V1274" s="89"/>
      <c r="W1274" s="85">
        <v>48</v>
      </c>
      <c r="X1274" s="88"/>
      <c r="Y1274" s="85"/>
      <c r="Z1274" s="88"/>
      <c r="AA1274" s="85">
        <v>0</v>
      </c>
      <c r="AB1274" s="91">
        <v>0</v>
      </c>
      <c r="AC1274" s="86">
        <v>0</v>
      </c>
      <c r="AD1274" s="86">
        <v>0</v>
      </c>
      <c r="AE1274" s="86">
        <v>0</v>
      </c>
      <c r="AF1274" s="88">
        <v>0</v>
      </c>
      <c r="AG1274" s="85">
        <v>1.52867508008</v>
      </c>
      <c r="AH1274" s="86">
        <v>1.4480000000000001E-3</v>
      </c>
      <c r="AI1274" s="88">
        <v>0</v>
      </c>
      <c r="AJ1274" s="150">
        <v>3</v>
      </c>
      <c r="AK1274" s="151">
        <v>37</v>
      </c>
    </row>
    <row r="1275" spans="1:37" x14ac:dyDescent="0.2">
      <c r="A1275" s="149" t="s">
        <v>2652</v>
      </c>
      <c r="B1275" s="66" t="s">
        <v>2653</v>
      </c>
      <c r="C1275" s="67">
        <v>44</v>
      </c>
      <c r="D1275" s="84" t="s">
        <v>342</v>
      </c>
      <c r="E1275" s="85">
        <v>59.940053256258899</v>
      </c>
      <c r="F1275" s="91">
        <v>59.930686577549402</v>
      </c>
      <c r="G1275" s="86">
        <v>48.661233993015102</v>
      </c>
      <c r="H1275" s="86">
        <v>48.656550653660403</v>
      </c>
      <c r="I1275" s="86">
        <v>1.08</v>
      </c>
      <c r="J1275" s="86">
        <v>0.73</v>
      </c>
      <c r="K1275" s="87">
        <v>0</v>
      </c>
      <c r="L1275" s="85">
        <v>3.52999998615</v>
      </c>
      <c r="M1275" s="86">
        <v>1.3352117162969499E-3</v>
      </c>
      <c r="N1275" s="86">
        <v>14.6986201888163</v>
      </c>
      <c r="O1275" s="86">
        <v>61.686717290937899</v>
      </c>
      <c r="P1275" s="86">
        <v>0.26200000000000001</v>
      </c>
      <c r="Q1275" s="88">
        <v>0.1115</v>
      </c>
      <c r="R1275" s="85">
        <v>3.5273368606701903E-2</v>
      </c>
      <c r="S1275" s="86">
        <v>0</v>
      </c>
      <c r="T1275" s="86">
        <v>1.3</v>
      </c>
      <c r="U1275" s="88">
        <v>1.7696332276236699</v>
      </c>
      <c r="V1275" s="89"/>
      <c r="W1275" s="85">
        <v>46.541243939023602</v>
      </c>
      <c r="X1275" s="88">
        <v>45.9666666667</v>
      </c>
      <c r="Y1275" s="85">
        <v>100</v>
      </c>
      <c r="Z1275" s="88"/>
      <c r="AA1275" s="85">
        <v>0</v>
      </c>
      <c r="AB1275" s="91">
        <v>0</v>
      </c>
      <c r="AC1275" s="86">
        <v>0</v>
      </c>
      <c r="AD1275" s="86">
        <v>0</v>
      </c>
      <c r="AE1275" s="86">
        <v>0</v>
      </c>
      <c r="AF1275" s="88">
        <v>0</v>
      </c>
      <c r="AG1275" s="85">
        <v>1.5005290148899999</v>
      </c>
      <c r="AH1275" s="86">
        <v>9.5169999999999994E-3</v>
      </c>
      <c r="AI1275" s="88">
        <v>0</v>
      </c>
      <c r="AJ1275" s="150">
        <v>2.99</v>
      </c>
      <c r="AK1275" s="151">
        <v>36</v>
      </c>
    </row>
    <row r="1276" spans="1:37" x14ac:dyDescent="0.2">
      <c r="A1276" s="149" t="s">
        <v>2654</v>
      </c>
      <c r="B1276" s="66" t="s">
        <v>2655</v>
      </c>
      <c r="C1276" s="67">
        <v>44</v>
      </c>
      <c r="D1276" s="84" t="s">
        <v>342</v>
      </c>
      <c r="E1276" s="85">
        <v>69.252517967924106</v>
      </c>
      <c r="F1276" s="91">
        <v>69.123853699712299</v>
      </c>
      <c r="G1276" s="86">
        <v>36.349704563893702</v>
      </c>
      <c r="H1276" s="86">
        <v>36.236611130688502</v>
      </c>
      <c r="I1276" s="86">
        <v>1.49</v>
      </c>
      <c r="J1276" s="86">
        <v>0.56999999999999995</v>
      </c>
      <c r="K1276" s="87">
        <v>0</v>
      </c>
      <c r="L1276" s="85">
        <v>2.4299999207499998</v>
      </c>
      <c r="M1276" s="86">
        <v>0</v>
      </c>
      <c r="N1276" s="86">
        <v>19.548832551520601</v>
      </c>
      <c r="O1276" s="86">
        <v>49.132207642845898</v>
      </c>
      <c r="P1276" s="86">
        <v>0.161</v>
      </c>
      <c r="Q1276" s="88">
        <v>0.2185</v>
      </c>
      <c r="R1276" s="85">
        <v>0</v>
      </c>
      <c r="S1276" s="86">
        <v>0</v>
      </c>
      <c r="T1276" s="86">
        <v>1.2</v>
      </c>
      <c r="U1276" s="88">
        <v>3.5132720880489701</v>
      </c>
      <c r="V1276" s="89"/>
      <c r="W1276" s="85">
        <v>45.7267726122965</v>
      </c>
      <c r="X1276" s="88">
        <v>47.8</v>
      </c>
      <c r="Y1276" s="85">
        <v>100</v>
      </c>
      <c r="Z1276" s="88"/>
      <c r="AA1276" s="85">
        <v>0.9</v>
      </c>
      <c r="AB1276" s="91">
        <v>1</v>
      </c>
      <c r="AC1276" s="86">
        <v>0.18</v>
      </c>
      <c r="AD1276" s="86">
        <v>0.27</v>
      </c>
      <c r="AE1276" s="86">
        <v>0</v>
      </c>
      <c r="AF1276" s="88">
        <v>0</v>
      </c>
      <c r="AG1276" s="85">
        <v>3.11086480638</v>
      </c>
      <c r="AH1276" s="86">
        <v>5.8409999999999998E-3</v>
      </c>
      <c r="AI1276" s="88">
        <v>1.5800125251599999E-11</v>
      </c>
      <c r="AJ1276" s="150">
        <v>1.42</v>
      </c>
      <c r="AK1276" s="151">
        <v>4</v>
      </c>
    </row>
    <row r="1277" spans="1:37" x14ac:dyDescent="0.2">
      <c r="A1277" s="149" t="s">
        <v>2656</v>
      </c>
      <c r="B1277" s="66" t="s">
        <v>2657</v>
      </c>
      <c r="C1277" s="67">
        <v>44</v>
      </c>
      <c r="D1277" s="84" t="s">
        <v>342</v>
      </c>
      <c r="E1277" s="85">
        <v>68.265949030093395</v>
      </c>
      <c r="F1277" s="91">
        <v>68.239961654183105</v>
      </c>
      <c r="G1277" s="86">
        <v>49.302094582498398</v>
      </c>
      <c r="H1277" s="86">
        <v>49.299784593528599</v>
      </c>
      <c r="I1277" s="86">
        <v>0.46</v>
      </c>
      <c r="J1277" s="86">
        <v>0.28000000000000003</v>
      </c>
      <c r="K1277" s="87">
        <v>0</v>
      </c>
      <c r="L1277" s="85">
        <v>7.07999999941</v>
      </c>
      <c r="M1277" s="86">
        <v>9.2438879796129005E-3</v>
      </c>
      <c r="N1277" s="86">
        <v>5.5705107497936197</v>
      </c>
      <c r="O1277" s="86">
        <v>70.287043670073601</v>
      </c>
      <c r="P1277" s="86">
        <v>7.0999999999999994E-2</v>
      </c>
      <c r="Q1277" s="88">
        <v>0.14119999999999999</v>
      </c>
      <c r="R1277" s="85">
        <v>2.6448029621793202E-2</v>
      </c>
      <c r="S1277" s="86">
        <v>0.2</v>
      </c>
      <c r="T1277" s="86">
        <v>0.73</v>
      </c>
      <c r="U1277" s="88">
        <v>0.94420799140684097</v>
      </c>
      <c r="V1277" s="89"/>
      <c r="W1277" s="85">
        <v>46.142897199376598</v>
      </c>
      <c r="X1277" s="88">
        <v>46.233333333300003</v>
      </c>
      <c r="Y1277" s="85"/>
      <c r="Z1277" s="88">
        <v>100</v>
      </c>
      <c r="AA1277" s="85">
        <v>0</v>
      </c>
      <c r="AB1277" s="91">
        <v>0</v>
      </c>
      <c r="AC1277" s="86">
        <v>0</v>
      </c>
      <c r="AD1277" s="86">
        <v>0</v>
      </c>
      <c r="AE1277" s="86">
        <v>0</v>
      </c>
      <c r="AF1277" s="88">
        <v>0</v>
      </c>
      <c r="AG1277" s="85">
        <v>0.46798099994600001</v>
      </c>
      <c r="AH1277" s="86">
        <v>4.4520000000000002E-3</v>
      </c>
      <c r="AI1277" s="88">
        <v>0</v>
      </c>
      <c r="AJ1277" s="150">
        <v>3.25</v>
      </c>
      <c r="AK1277" s="151">
        <v>50</v>
      </c>
    </row>
    <row r="1278" spans="1:37" x14ac:dyDescent="0.2">
      <c r="A1278" s="149" t="s">
        <v>2658</v>
      </c>
      <c r="B1278" s="66" t="s">
        <v>2659</v>
      </c>
      <c r="C1278" s="67">
        <v>44</v>
      </c>
      <c r="D1278" s="84" t="s">
        <v>342</v>
      </c>
      <c r="E1278" s="85">
        <v>57.386008256192099</v>
      </c>
      <c r="F1278" s="91">
        <v>57.386008256192099</v>
      </c>
      <c r="G1278" s="86">
        <v>35.466443582686999</v>
      </c>
      <c r="H1278" s="86">
        <v>35.466443582686999</v>
      </c>
      <c r="I1278" s="86">
        <v>0.94</v>
      </c>
      <c r="J1278" s="86">
        <v>0.56000000000000005</v>
      </c>
      <c r="K1278" s="87">
        <v>0</v>
      </c>
      <c r="L1278" s="85">
        <v>2.9699999984600001</v>
      </c>
      <c r="M1278" s="86">
        <v>0</v>
      </c>
      <c r="N1278" s="86">
        <v>11.9694743715312</v>
      </c>
      <c r="O1278" s="86">
        <v>50.031409564615103</v>
      </c>
      <c r="P1278" s="86">
        <v>0.14899999999999999</v>
      </c>
      <c r="Q1278" s="88">
        <v>0.17369999999999999</v>
      </c>
      <c r="R1278" s="85">
        <v>0</v>
      </c>
      <c r="S1278" s="86">
        <v>1</v>
      </c>
      <c r="T1278" s="86">
        <v>1.01</v>
      </c>
      <c r="U1278" s="88">
        <v>4.7832749562171601</v>
      </c>
      <c r="V1278" s="89"/>
      <c r="W1278" s="85">
        <v>38.188144118379498</v>
      </c>
      <c r="X1278" s="88">
        <v>38.766666666699997</v>
      </c>
      <c r="Y1278" s="85"/>
      <c r="Z1278" s="88"/>
      <c r="AA1278" s="85">
        <v>0.28000000000000003</v>
      </c>
      <c r="AB1278" s="91">
        <v>0.35</v>
      </c>
      <c r="AC1278" s="86">
        <v>0.03</v>
      </c>
      <c r="AD1278" s="86">
        <v>0.03</v>
      </c>
      <c r="AE1278" s="86">
        <v>0</v>
      </c>
      <c r="AF1278" s="88">
        <v>0</v>
      </c>
      <c r="AG1278" s="85">
        <v>4.2431660021299997</v>
      </c>
      <c r="AH1278" s="86">
        <v>6.6E-3</v>
      </c>
      <c r="AI1278" s="88">
        <v>0</v>
      </c>
      <c r="AJ1278" s="150">
        <v>1.92</v>
      </c>
      <c r="AK1278" s="151">
        <v>14</v>
      </c>
    </row>
    <row r="1279" spans="1:37" x14ac:dyDescent="0.2">
      <c r="A1279" s="149" t="s">
        <v>2660</v>
      </c>
      <c r="B1279" s="66" t="s">
        <v>2661</v>
      </c>
      <c r="C1279" s="67">
        <v>44</v>
      </c>
      <c r="D1279" s="84" t="s">
        <v>342</v>
      </c>
      <c r="E1279" s="85">
        <v>51.8186164853742</v>
      </c>
      <c r="F1279" s="91">
        <v>51.776779768105101</v>
      </c>
      <c r="G1279" s="86">
        <v>21.728624852717701</v>
      </c>
      <c r="H1279" s="86">
        <v>21.7098410204744</v>
      </c>
      <c r="I1279" s="86">
        <v>2.25</v>
      </c>
      <c r="J1279" s="86">
        <v>0.68</v>
      </c>
      <c r="K1279" s="87">
        <v>0</v>
      </c>
      <c r="L1279" s="85">
        <v>6.0000000002800001E-2</v>
      </c>
      <c r="M1279" s="86">
        <v>8.3859774797138808E-3</v>
      </c>
      <c r="N1279" s="86"/>
      <c r="O1279" s="86">
        <v>50.334480122324202</v>
      </c>
      <c r="P1279" s="86">
        <v>0.24399999999999999</v>
      </c>
      <c r="Q1279" s="88">
        <v>0.1138</v>
      </c>
      <c r="R1279" s="85">
        <v>0.136892539356605</v>
      </c>
      <c r="S1279" s="86">
        <v>2.5</v>
      </c>
      <c r="T1279" s="86">
        <v>2.19</v>
      </c>
      <c r="U1279" s="88">
        <v>6.5470193473472102</v>
      </c>
      <c r="V1279" s="89"/>
      <c r="W1279" s="85">
        <v>34.7846994387154</v>
      </c>
      <c r="X1279" s="88">
        <v>37.6</v>
      </c>
      <c r="Y1279" s="85">
        <v>100</v>
      </c>
      <c r="Z1279" s="88"/>
      <c r="AA1279" s="85">
        <v>1.62</v>
      </c>
      <c r="AB1279" s="91">
        <v>1.65</v>
      </c>
      <c r="AC1279" s="86">
        <v>0.05</v>
      </c>
      <c r="AD1279" s="86">
        <v>0.05</v>
      </c>
      <c r="AE1279" s="86">
        <v>0</v>
      </c>
      <c r="AF1279" s="88">
        <v>0</v>
      </c>
      <c r="AG1279" s="85">
        <v>6.07953601005</v>
      </c>
      <c r="AH1279" s="86">
        <v>8.071E-3</v>
      </c>
      <c r="AI1279" s="88">
        <v>0</v>
      </c>
      <c r="AJ1279" s="150">
        <v>1.1200000000000001</v>
      </c>
      <c r="AK1279" s="151">
        <v>1</v>
      </c>
    </row>
    <row r="1280" spans="1:37" x14ac:dyDescent="0.2">
      <c r="A1280" s="149" t="s">
        <v>2662</v>
      </c>
      <c r="B1280" s="66" t="s">
        <v>2663</v>
      </c>
      <c r="C1280" s="67">
        <v>44</v>
      </c>
      <c r="D1280" s="84" t="s">
        <v>342</v>
      </c>
      <c r="E1280" s="85">
        <v>21.426757507817999</v>
      </c>
      <c r="F1280" s="91">
        <v>21.4122461417906</v>
      </c>
      <c r="G1280" s="86">
        <v>13.8046625019046</v>
      </c>
      <c r="H1280" s="86">
        <v>13.791602272479899</v>
      </c>
      <c r="I1280" s="86">
        <v>3.35</v>
      </c>
      <c r="J1280" s="86">
        <v>1.78</v>
      </c>
      <c r="K1280" s="87">
        <v>0</v>
      </c>
      <c r="L1280" s="85">
        <v>0.30000000020299999</v>
      </c>
      <c r="M1280" s="86">
        <v>0</v>
      </c>
      <c r="N1280" s="86">
        <v>19.247853124074599</v>
      </c>
      <c r="O1280" s="86">
        <v>28.115983160683001</v>
      </c>
      <c r="P1280" s="86">
        <v>0.41099999999999998</v>
      </c>
      <c r="Q1280" s="88">
        <v>0.59660000000000002</v>
      </c>
      <c r="R1280" s="85">
        <v>0</v>
      </c>
      <c r="S1280" s="86">
        <v>0</v>
      </c>
      <c r="T1280" s="86">
        <v>2.17</v>
      </c>
      <c r="U1280" s="88">
        <v>11.534359286911499</v>
      </c>
      <c r="V1280" s="89"/>
      <c r="W1280" s="85">
        <v>36.748714913647099</v>
      </c>
      <c r="X1280" s="88">
        <v>46.3</v>
      </c>
      <c r="Y1280" s="85">
        <v>99.4</v>
      </c>
      <c r="Z1280" s="88"/>
      <c r="AA1280" s="85">
        <v>2.57</v>
      </c>
      <c r="AB1280" s="91">
        <v>2.57</v>
      </c>
      <c r="AC1280" s="86">
        <v>0.22</v>
      </c>
      <c r="AD1280" s="86">
        <v>0.22</v>
      </c>
      <c r="AE1280" s="86">
        <v>0</v>
      </c>
      <c r="AF1280" s="88">
        <v>0</v>
      </c>
      <c r="AG1280" s="85">
        <v>12.7290369153</v>
      </c>
      <c r="AH1280" s="86">
        <v>2.1297E-2</v>
      </c>
      <c r="AI1280" s="88">
        <v>0</v>
      </c>
      <c r="AJ1280" s="150">
        <v>1.1299999999999999</v>
      </c>
      <c r="AK1280" s="151">
        <v>0</v>
      </c>
    </row>
    <row r="1281" spans="1:37" x14ac:dyDescent="0.2">
      <c r="A1281" s="149" t="s">
        <v>1199</v>
      </c>
      <c r="B1281" s="66" t="s">
        <v>2664</v>
      </c>
      <c r="C1281" s="67">
        <v>47</v>
      </c>
      <c r="D1281" s="84" t="s">
        <v>342</v>
      </c>
      <c r="E1281" s="85">
        <v>9.9527690313020898</v>
      </c>
      <c r="F1281" s="91">
        <v>9.9527690313020898</v>
      </c>
      <c r="G1281" s="86">
        <v>6.0159288757177301</v>
      </c>
      <c r="H1281" s="86">
        <v>6.0159288757177301</v>
      </c>
      <c r="I1281" s="86">
        <v>2.04</v>
      </c>
      <c r="J1281" s="86">
        <v>2.04</v>
      </c>
      <c r="K1281" s="87">
        <v>0</v>
      </c>
      <c r="L1281" s="85">
        <v>0.67999998834499997</v>
      </c>
      <c r="M1281" s="86">
        <v>1.53304830245194E-3</v>
      </c>
      <c r="N1281" s="86"/>
      <c r="O1281" s="86">
        <v>17.7481653147934</v>
      </c>
      <c r="P1281" s="86">
        <v>0.318</v>
      </c>
      <c r="Q1281" s="88">
        <v>1.1318999999999999</v>
      </c>
      <c r="R1281" s="85">
        <v>8.7191559857005795E-3</v>
      </c>
      <c r="S1281" s="86">
        <v>0</v>
      </c>
      <c r="T1281" s="86">
        <v>1.31</v>
      </c>
      <c r="U1281" s="88">
        <v>19.032228190405601</v>
      </c>
      <c r="V1281" s="89">
        <v>3.31</v>
      </c>
      <c r="W1281" s="85"/>
      <c r="X1281" s="88">
        <v>48.5333333333</v>
      </c>
      <c r="Y1281" s="85"/>
      <c r="Z1281" s="88"/>
      <c r="AA1281" s="85">
        <v>0.34</v>
      </c>
      <c r="AB1281" s="91">
        <v>0.34</v>
      </c>
      <c r="AC1281" s="86">
        <v>0</v>
      </c>
      <c r="AD1281" s="86">
        <v>0</v>
      </c>
      <c r="AE1281" s="86">
        <v>0</v>
      </c>
      <c r="AF1281" s="88">
        <v>0</v>
      </c>
      <c r="AG1281" s="85">
        <v>16.9953980039</v>
      </c>
      <c r="AH1281" s="86">
        <v>1.9977999999999999E-2</v>
      </c>
      <c r="AI1281" s="88">
        <v>0</v>
      </c>
      <c r="AJ1281" s="150">
        <v>1.4</v>
      </c>
      <c r="AK1281" s="151">
        <v>0</v>
      </c>
    </row>
    <row r="1282" spans="1:37" x14ac:dyDescent="0.2">
      <c r="A1282" s="149" t="s">
        <v>2665</v>
      </c>
      <c r="B1282" s="66" t="s">
        <v>2666</v>
      </c>
      <c r="C1282" s="67">
        <v>27</v>
      </c>
      <c r="D1282" s="84" t="s">
        <v>342</v>
      </c>
      <c r="E1282" s="85">
        <v>10.282444827899401</v>
      </c>
      <c r="F1282" s="91">
        <v>10.282444827899401</v>
      </c>
      <c r="G1282" s="86">
        <v>4.6735083098719503</v>
      </c>
      <c r="H1282" s="86">
        <v>4.6735083098719503</v>
      </c>
      <c r="I1282" s="86">
        <v>8.5299999999999994</v>
      </c>
      <c r="J1282" s="86">
        <v>8.48</v>
      </c>
      <c r="K1282" s="87">
        <v>0</v>
      </c>
      <c r="L1282" s="85">
        <v>0.72999999154999995</v>
      </c>
      <c r="M1282" s="86">
        <v>1.9878149188139699E-2</v>
      </c>
      <c r="N1282" s="86">
        <v>15.9312493717962</v>
      </c>
      <c r="O1282" s="86">
        <v>6.9587355468335597</v>
      </c>
      <c r="P1282" s="86">
        <v>0.84099999999999997</v>
      </c>
      <c r="Q1282" s="88">
        <v>0.9284</v>
      </c>
      <c r="R1282" s="85">
        <v>1.26694539465349E-2</v>
      </c>
      <c r="S1282" s="86">
        <v>0</v>
      </c>
      <c r="T1282" s="86">
        <v>1.88</v>
      </c>
      <c r="U1282" s="88">
        <v>14.2657342657343</v>
      </c>
      <c r="V1282" s="89">
        <v>3.67</v>
      </c>
      <c r="W1282" s="85">
        <v>25.133333333300001</v>
      </c>
      <c r="X1282" s="88">
        <v>52.333333333299997</v>
      </c>
      <c r="Y1282" s="85"/>
      <c r="Z1282" s="88"/>
      <c r="AA1282" s="85">
        <v>0</v>
      </c>
      <c r="AB1282" s="91">
        <v>0</v>
      </c>
      <c r="AC1282" s="86">
        <v>0</v>
      </c>
      <c r="AD1282" s="86">
        <v>0</v>
      </c>
      <c r="AE1282" s="86">
        <v>0</v>
      </c>
      <c r="AF1282" s="88">
        <v>0</v>
      </c>
      <c r="AG1282" s="85">
        <v>14.555155021199999</v>
      </c>
      <c r="AH1282" s="86">
        <v>8.5993E-2</v>
      </c>
      <c r="AI1282" s="88">
        <v>2.1640999604799999E-2</v>
      </c>
      <c r="AJ1282" s="150">
        <v>1.23</v>
      </c>
      <c r="AK1282" s="151">
        <v>0</v>
      </c>
    </row>
    <row r="1283" spans="1:37" x14ac:dyDescent="0.2">
      <c r="A1283" s="149" t="s">
        <v>2667</v>
      </c>
      <c r="B1283" s="66" t="s">
        <v>2668</v>
      </c>
      <c r="C1283" s="67">
        <v>47</v>
      </c>
      <c r="D1283" s="84" t="s">
        <v>342</v>
      </c>
      <c r="E1283" s="85">
        <v>49.690810810810802</v>
      </c>
      <c r="F1283" s="91">
        <v>49.690810810810802</v>
      </c>
      <c r="G1283" s="86">
        <v>20.5945945945946</v>
      </c>
      <c r="H1283" s="86">
        <v>20.5945945945946</v>
      </c>
      <c r="I1283" s="86">
        <v>16.510000000000002</v>
      </c>
      <c r="J1283" s="86">
        <v>9.6300000000000008</v>
      </c>
      <c r="K1283" s="87">
        <v>0</v>
      </c>
      <c r="L1283" s="85">
        <v>0.13000001578100001</v>
      </c>
      <c r="M1283" s="86">
        <v>2.0633271899453E-2</v>
      </c>
      <c r="N1283" s="86">
        <v>100</v>
      </c>
      <c r="O1283" s="86">
        <v>65.476904619076194</v>
      </c>
      <c r="P1283" s="86">
        <v>0.75700000000000001</v>
      </c>
      <c r="Q1283" s="88">
        <v>2.6425999999999998</v>
      </c>
      <c r="R1283" s="85">
        <v>2.0140986908358499E-2</v>
      </c>
      <c r="S1283" s="86">
        <v>0</v>
      </c>
      <c r="T1283" s="86">
        <v>1.93</v>
      </c>
      <c r="U1283" s="88">
        <v>7.2021621621621597</v>
      </c>
      <c r="V1283" s="89">
        <v>4.0999999999999996</v>
      </c>
      <c r="W1283" s="85"/>
      <c r="X1283" s="88">
        <v>52.633333333300001</v>
      </c>
      <c r="Y1283" s="85">
        <v>-100</v>
      </c>
      <c r="Z1283" s="88"/>
      <c r="AA1283" s="85">
        <v>0</v>
      </c>
      <c r="AB1283" s="91">
        <v>0</v>
      </c>
      <c r="AC1283" s="86">
        <v>0</v>
      </c>
      <c r="AD1283" s="86">
        <v>0</v>
      </c>
      <c r="AE1283" s="86">
        <v>0</v>
      </c>
      <c r="AF1283" s="88">
        <v>0</v>
      </c>
      <c r="AG1283" s="85">
        <v>2.42455403127</v>
      </c>
      <c r="AH1283" s="86">
        <v>4.0221E-2</v>
      </c>
      <c r="AI1283" s="88">
        <v>1.45294051902E-11</v>
      </c>
      <c r="AJ1283" s="150">
        <v>2.16</v>
      </c>
      <c r="AK1283" s="151">
        <v>10</v>
      </c>
    </row>
    <row r="1284" spans="1:37" x14ac:dyDescent="0.2">
      <c r="A1284" s="149" t="s">
        <v>2669</v>
      </c>
      <c r="B1284" s="66" t="s">
        <v>2669</v>
      </c>
      <c r="C1284" s="67">
        <v>44</v>
      </c>
      <c r="D1284" s="84" t="s">
        <v>342</v>
      </c>
      <c r="E1284" s="85">
        <v>19.643677830757699</v>
      </c>
      <c r="F1284" s="91">
        <v>19.637933015453601</v>
      </c>
      <c r="G1284" s="86">
        <v>10.3413856494514</v>
      </c>
      <c r="H1284" s="86">
        <v>10.335640834147201</v>
      </c>
      <c r="I1284" s="86">
        <v>2.0299999999999998</v>
      </c>
      <c r="J1284" s="86">
        <v>0.91</v>
      </c>
      <c r="K1284" s="87">
        <v>0</v>
      </c>
      <c r="L1284" s="85">
        <v>4.00000085294E-2</v>
      </c>
      <c r="M1284" s="86">
        <v>0</v>
      </c>
      <c r="N1284" s="86"/>
      <c r="O1284" s="86">
        <v>27.173986830493501</v>
      </c>
      <c r="P1284" s="86">
        <v>0.44800000000000001</v>
      </c>
      <c r="Q1284" s="88">
        <v>2.3900000000000001E-2</v>
      </c>
      <c r="R1284" s="85">
        <v>0</v>
      </c>
      <c r="S1284" s="86">
        <v>0</v>
      </c>
      <c r="T1284" s="86">
        <v>2.67</v>
      </c>
      <c r="U1284" s="88">
        <v>7.6377319469179099</v>
      </c>
      <c r="V1284" s="89"/>
      <c r="W1284" s="85">
        <v>24.633333333300001</v>
      </c>
      <c r="X1284" s="88"/>
      <c r="Y1284" s="85"/>
      <c r="Z1284" s="88"/>
      <c r="AA1284" s="85">
        <v>3.28</v>
      </c>
      <c r="AB1284" s="91">
        <v>3.27</v>
      </c>
      <c r="AC1284" s="86">
        <v>0.21</v>
      </c>
      <c r="AD1284" s="86">
        <v>0.21</v>
      </c>
      <c r="AE1284" s="86">
        <v>0</v>
      </c>
      <c r="AF1284" s="88">
        <v>0</v>
      </c>
      <c r="AG1284" s="85">
        <v>12.401821422699999</v>
      </c>
      <c r="AH1284" s="86">
        <v>1.1303000000000001E-2</v>
      </c>
      <c r="AI1284" s="88">
        <v>4.3605037626699998E-11</v>
      </c>
      <c r="AJ1284" s="150">
        <v>1.07</v>
      </c>
      <c r="AK1284" s="151">
        <v>0</v>
      </c>
    </row>
    <row r="1285" spans="1:37" x14ac:dyDescent="0.2">
      <c r="A1285" s="149" t="s">
        <v>1094</v>
      </c>
      <c r="B1285" s="66" t="s">
        <v>2670</v>
      </c>
      <c r="C1285" s="67">
        <v>44</v>
      </c>
      <c r="D1285" s="84" t="s">
        <v>342</v>
      </c>
      <c r="E1285" s="85">
        <v>28.867976119947102</v>
      </c>
      <c r="F1285" s="91">
        <v>28.8520257029577</v>
      </c>
      <c r="G1285" s="86">
        <v>18.233605249965802</v>
      </c>
      <c r="H1285" s="86">
        <v>18.229047987968801</v>
      </c>
      <c r="I1285" s="86">
        <v>1.71</v>
      </c>
      <c r="J1285" s="86">
        <v>1.08</v>
      </c>
      <c r="K1285" s="87">
        <v>0</v>
      </c>
      <c r="L1285" s="85">
        <v>0.27000000897199999</v>
      </c>
      <c r="M1285" s="86">
        <v>0</v>
      </c>
      <c r="N1285" s="86">
        <v>21.860543359407899</v>
      </c>
      <c r="O1285" s="86">
        <v>33.668651200985401</v>
      </c>
      <c r="P1285" s="86">
        <v>0.378</v>
      </c>
      <c r="Q1285" s="88">
        <v>0.54430000000000001</v>
      </c>
      <c r="R1285" s="85">
        <v>0</v>
      </c>
      <c r="S1285" s="86">
        <v>0</v>
      </c>
      <c r="T1285" s="86">
        <v>1.67</v>
      </c>
      <c r="U1285" s="88">
        <v>15.6974889486397</v>
      </c>
      <c r="V1285" s="89"/>
      <c r="W1285" s="85">
        <v>34.927546655404903</v>
      </c>
      <c r="X1285" s="88">
        <v>57</v>
      </c>
      <c r="Y1285" s="85"/>
      <c r="Z1285" s="88"/>
      <c r="AA1285" s="85">
        <v>0.08</v>
      </c>
      <c r="AB1285" s="91">
        <v>0.08</v>
      </c>
      <c r="AC1285" s="86">
        <v>0.01</v>
      </c>
      <c r="AD1285" s="86">
        <v>0.01</v>
      </c>
      <c r="AE1285" s="86">
        <v>0</v>
      </c>
      <c r="AF1285" s="88">
        <v>0</v>
      </c>
      <c r="AG1285" s="85">
        <v>7.5968333236900003</v>
      </c>
      <c r="AH1285" s="86">
        <v>8.6359999999999996E-3</v>
      </c>
      <c r="AI1285" s="88">
        <v>3.4786533690500001E-10</v>
      </c>
      <c r="AJ1285" s="150">
        <v>1.1499999999999999</v>
      </c>
      <c r="AK1285" s="151">
        <v>0</v>
      </c>
    </row>
    <row r="1286" spans="1:37" x14ac:dyDescent="0.2">
      <c r="A1286" s="149" t="s">
        <v>2671</v>
      </c>
      <c r="B1286" s="66" t="s">
        <v>2671</v>
      </c>
      <c r="C1286" s="67">
        <v>44</v>
      </c>
      <c r="D1286" s="84" t="s">
        <v>342</v>
      </c>
      <c r="E1286" s="85">
        <v>35.7147593401655</v>
      </c>
      <c r="F1286" s="91">
        <v>34.791609875415297</v>
      </c>
      <c r="G1286" s="86">
        <v>23.246715930774801</v>
      </c>
      <c r="H1286" s="86">
        <v>22.468706485622299</v>
      </c>
      <c r="I1286" s="86">
        <v>1.99</v>
      </c>
      <c r="J1286" s="86">
        <v>1.2</v>
      </c>
      <c r="K1286" s="87">
        <v>0</v>
      </c>
      <c r="L1286" s="85">
        <v>1.7800000014799999</v>
      </c>
      <c r="M1286" s="86">
        <v>0</v>
      </c>
      <c r="N1286" s="86">
        <v>38.760716086737297</v>
      </c>
      <c r="O1286" s="86">
        <v>50.495267444420001</v>
      </c>
      <c r="P1286" s="86">
        <v>0.371</v>
      </c>
      <c r="Q1286" s="88">
        <v>0.40110000000000001</v>
      </c>
      <c r="R1286" s="85">
        <v>0</v>
      </c>
      <c r="S1286" s="86">
        <v>0</v>
      </c>
      <c r="T1286" s="86">
        <v>1.59</v>
      </c>
      <c r="U1286" s="88">
        <v>6.9917704872136799</v>
      </c>
      <c r="V1286" s="89">
        <v>4.53</v>
      </c>
      <c r="W1286" s="85">
        <v>49.6413176374706</v>
      </c>
      <c r="X1286" s="88">
        <v>51.366666666699999</v>
      </c>
      <c r="Y1286" s="85">
        <v>-100</v>
      </c>
      <c r="Z1286" s="88"/>
      <c r="AA1286" s="85">
        <v>0.77</v>
      </c>
      <c r="AB1286" s="91">
        <v>1.1100000000000001</v>
      </c>
      <c r="AC1286" s="86">
        <v>0</v>
      </c>
      <c r="AD1286" s="86">
        <v>0.24</v>
      </c>
      <c r="AE1286" s="86">
        <v>0</v>
      </c>
      <c r="AF1286" s="88">
        <v>0</v>
      </c>
      <c r="AG1286" s="85">
        <v>9.3957440032299999</v>
      </c>
      <c r="AH1286" s="86">
        <v>1.4234999999999999E-2</v>
      </c>
      <c r="AI1286" s="88">
        <v>2.7000000009299999E-4</v>
      </c>
      <c r="AJ1286" s="150">
        <v>1.6</v>
      </c>
      <c r="AK1286" s="151">
        <v>4</v>
      </c>
    </row>
    <row r="1287" spans="1:37" x14ac:dyDescent="0.2">
      <c r="A1287" s="149" t="s">
        <v>2672</v>
      </c>
      <c r="B1287" s="66" t="s">
        <v>2673</v>
      </c>
      <c r="C1287" s="67">
        <v>42</v>
      </c>
      <c r="D1287" s="84" t="s">
        <v>342</v>
      </c>
      <c r="E1287" s="85">
        <v>27.652874921721299</v>
      </c>
      <c r="F1287" s="91">
        <v>27.530275099888001</v>
      </c>
      <c r="G1287" s="86">
        <v>19.431630754033002</v>
      </c>
      <c r="H1287" s="86">
        <v>19.322261128800399</v>
      </c>
      <c r="I1287" s="86">
        <v>3.94</v>
      </c>
      <c r="J1287" s="86">
        <v>5.8</v>
      </c>
      <c r="K1287" s="87">
        <v>0</v>
      </c>
      <c r="L1287" s="85">
        <v>1.56999998593</v>
      </c>
      <c r="M1287" s="86">
        <v>0</v>
      </c>
      <c r="N1287" s="86">
        <v>25.879506111559198</v>
      </c>
      <c r="O1287" s="86">
        <v>51.968249407370202</v>
      </c>
      <c r="P1287" s="86">
        <v>0.68</v>
      </c>
      <c r="Q1287" s="88">
        <v>0.51939999999999997</v>
      </c>
      <c r="R1287" s="85">
        <v>0</v>
      </c>
      <c r="S1287" s="86">
        <v>0</v>
      </c>
      <c r="T1287" s="86">
        <v>1.8</v>
      </c>
      <c r="U1287" s="88">
        <v>8.3782425006835606</v>
      </c>
      <c r="V1287" s="89">
        <v>4.99</v>
      </c>
      <c r="W1287" s="85"/>
      <c r="X1287" s="88">
        <v>56.0333333333</v>
      </c>
      <c r="Y1287" s="85">
        <v>-100</v>
      </c>
      <c r="Z1287" s="88"/>
      <c r="AA1287" s="85">
        <v>0.78</v>
      </c>
      <c r="AB1287" s="91">
        <v>0.82</v>
      </c>
      <c r="AC1287" s="86">
        <v>0.03</v>
      </c>
      <c r="AD1287" s="86">
        <v>0.08</v>
      </c>
      <c r="AE1287" s="86">
        <v>0</v>
      </c>
      <c r="AF1287" s="88">
        <v>0</v>
      </c>
      <c r="AG1287" s="85">
        <v>8.1411839420700005</v>
      </c>
      <c r="AH1287" s="86">
        <v>5.7831E-2</v>
      </c>
      <c r="AI1287" s="88">
        <v>1.43299995892E-3</v>
      </c>
      <c r="AJ1287" s="150">
        <v>1.66</v>
      </c>
      <c r="AK1287" s="151">
        <v>5</v>
      </c>
    </row>
    <row r="1288" spans="1:37" x14ac:dyDescent="0.2">
      <c r="A1288" s="149" t="s">
        <v>2674</v>
      </c>
      <c r="B1288" s="66" t="s">
        <v>2675</v>
      </c>
      <c r="C1288" s="67">
        <v>42</v>
      </c>
      <c r="D1288" s="84" t="s">
        <v>342</v>
      </c>
      <c r="E1288" s="85">
        <v>33.565544802087899</v>
      </c>
      <c r="F1288" s="91">
        <v>33.085036972596797</v>
      </c>
      <c r="G1288" s="86">
        <v>18.166186385385</v>
      </c>
      <c r="H1288" s="86">
        <v>17.707427142235801</v>
      </c>
      <c r="I1288" s="86">
        <v>1.98</v>
      </c>
      <c r="J1288" s="86">
        <v>1.22</v>
      </c>
      <c r="K1288" s="87">
        <v>0</v>
      </c>
      <c r="L1288" s="85">
        <v>0.99000000793999998</v>
      </c>
      <c r="M1288" s="86">
        <v>5.5438183675953401E-4</v>
      </c>
      <c r="N1288" s="86">
        <v>28.733695312987599</v>
      </c>
      <c r="O1288" s="86">
        <v>36.356597332207102</v>
      </c>
      <c r="P1288" s="86">
        <v>0.38</v>
      </c>
      <c r="Q1288" s="88">
        <v>0.59660000000000002</v>
      </c>
      <c r="R1288" s="85">
        <v>1.12233445566779E-2</v>
      </c>
      <c r="S1288" s="86">
        <v>0</v>
      </c>
      <c r="T1288" s="86">
        <v>1.38</v>
      </c>
      <c r="U1288" s="88">
        <v>11.432959982601099</v>
      </c>
      <c r="V1288" s="89">
        <v>4.59</v>
      </c>
      <c r="W1288" s="85">
        <v>49.8027919418289</v>
      </c>
      <c r="X1288" s="88">
        <v>50.766666666699997</v>
      </c>
      <c r="Y1288" s="85">
        <v>-100</v>
      </c>
      <c r="Z1288" s="88"/>
      <c r="AA1288" s="85">
        <v>0.42</v>
      </c>
      <c r="AB1288" s="91">
        <v>0.71</v>
      </c>
      <c r="AC1288" s="86">
        <v>0.09</v>
      </c>
      <c r="AD1288" s="86">
        <v>0.31</v>
      </c>
      <c r="AE1288" s="86">
        <v>0</v>
      </c>
      <c r="AF1288" s="88">
        <v>0</v>
      </c>
      <c r="AG1288" s="85">
        <v>9.6158950838999999</v>
      </c>
      <c r="AH1288" s="86">
        <v>1.5996E-2</v>
      </c>
      <c r="AI1288" s="88">
        <v>4.0866660325099999E-11</v>
      </c>
      <c r="AJ1288" s="150">
        <v>1.1499999999999999</v>
      </c>
      <c r="AK1288" s="151">
        <v>0</v>
      </c>
    </row>
    <row r="1289" spans="1:37" x14ac:dyDescent="0.2">
      <c r="A1289" s="149" t="s">
        <v>2676</v>
      </c>
      <c r="B1289" s="66" t="s">
        <v>2677</v>
      </c>
      <c r="C1289" s="67">
        <v>47</v>
      </c>
      <c r="D1289" s="84" t="s">
        <v>342</v>
      </c>
      <c r="E1289" s="85">
        <v>44.290769759537703</v>
      </c>
      <c r="F1289" s="91">
        <v>43.893605916722898</v>
      </c>
      <c r="G1289" s="86">
        <v>21.295365148872801</v>
      </c>
      <c r="H1289" s="86">
        <v>20.904566111231301</v>
      </c>
      <c r="I1289" s="86">
        <v>10.050000000000001</v>
      </c>
      <c r="J1289" s="86">
        <v>14.61</v>
      </c>
      <c r="K1289" s="87">
        <v>0</v>
      </c>
      <c r="L1289" s="85">
        <v>0.25000000069</v>
      </c>
      <c r="M1289" s="86">
        <v>0</v>
      </c>
      <c r="N1289" s="86">
        <v>51.077244258872703</v>
      </c>
      <c r="O1289" s="86">
        <v>51.1281356565609</v>
      </c>
      <c r="P1289" s="86">
        <v>1.1359999999999999</v>
      </c>
      <c r="Q1289" s="88">
        <v>0.64359999999999995</v>
      </c>
      <c r="R1289" s="85">
        <v>0</v>
      </c>
      <c r="S1289" s="86">
        <v>0</v>
      </c>
      <c r="T1289" s="86">
        <v>1.68</v>
      </c>
      <c r="U1289" s="88">
        <v>8.2201458813345702</v>
      </c>
      <c r="V1289" s="89">
        <v>3.87</v>
      </c>
      <c r="W1289" s="85">
        <v>50.566666666700002</v>
      </c>
      <c r="X1289" s="88">
        <v>72.333333333300004</v>
      </c>
      <c r="Y1289" s="85">
        <v>-100</v>
      </c>
      <c r="Z1289" s="88"/>
      <c r="AA1289" s="85">
        <v>0.03</v>
      </c>
      <c r="AB1289" s="91">
        <v>0.21</v>
      </c>
      <c r="AC1289" s="86">
        <v>0</v>
      </c>
      <c r="AD1289" s="86">
        <v>0.15</v>
      </c>
      <c r="AE1289" s="86">
        <v>0.01</v>
      </c>
      <c r="AF1289" s="88">
        <v>0</v>
      </c>
      <c r="AG1289" s="85">
        <v>8.3971243478000002</v>
      </c>
      <c r="AH1289" s="86">
        <v>0.19941900000000001</v>
      </c>
      <c r="AI1289" s="88">
        <v>1.4449999990599999E-2</v>
      </c>
      <c r="AJ1289" s="150">
        <v>1.43</v>
      </c>
      <c r="AK1289" s="151">
        <v>2</v>
      </c>
    </row>
    <row r="1290" spans="1:37" x14ac:dyDescent="0.2">
      <c r="A1290" s="149" t="s">
        <v>2678</v>
      </c>
      <c r="B1290" s="66" t="s">
        <v>2679</v>
      </c>
      <c r="C1290" s="67">
        <v>47</v>
      </c>
      <c r="D1290" s="84" t="s">
        <v>342</v>
      </c>
      <c r="E1290" s="85">
        <v>6.0402124351791002</v>
      </c>
      <c r="F1290" s="91">
        <v>6.0402124351791002</v>
      </c>
      <c r="G1290" s="86">
        <v>1.45866591542242</v>
      </c>
      <c r="H1290" s="86">
        <v>1.45866591542242</v>
      </c>
      <c r="I1290" s="86">
        <v>1.06</v>
      </c>
      <c r="J1290" s="86">
        <v>1.27</v>
      </c>
      <c r="K1290" s="87">
        <v>0</v>
      </c>
      <c r="L1290" s="85">
        <v>4.0000000038399999E-2</v>
      </c>
      <c r="M1290" s="86">
        <v>0</v>
      </c>
      <c r="N1290" s="86">
        <v>8.8028837032821095</v>
      </c>
      <c r="O1290" s="86">
        <v>0.97909998117115404</v>
      </c>
      <c r="P1290" s="86">
        <v>0.40100000000000002</v>
      </c>
      <c r="Q1290" s="88">
        <v>0.88109999999999999</v>
      </c>
      <c r="R1290" s="85">
        <v>0</v>
      </c>
      <c r="S1290" s="86">
        <v>0</v>
      </c>
      <c r="T1290" s="86">
        <v>1.28</v>
      </c>
      <c r="U1290" s="88">
        <v>16.9019521916508</v>
      </c>
      <c r="V1290" s="89">
        <v>3.02</v>
      </c>
      <c r="W1290" s="85">
        <v>15.333333333300001</v>
      </c>
      <c r="X1290" s="88">
        <v>15.333333333300001</v>
      </c>
      <c r="Y1290" s="85"/>
      <c r="Z1290" s="88"/>
      <c r="AA1290" s="85">
        <v>0</v>
      </c>
      <c r="AB1290" s="91">
        <v>0</v>
      </c>
      <c r="AC1290" s="86">
        <v>0</v>
      </c>
      <c r="AD1290" s="86">
        <v>0</v>
      </c>
      <c r="AE1290" s="86">
        <v>0</v>
      </c>
      <c r="AF1290" s="88">
        <v>0</v>
      </c>
      <c r="AG1290" s="85">
        <v>13.067360988300001</v>
      </c>
      <c r="AH1290" s="86">
        <v>8.9350000000000002E-3</v>
      </c>
      <c r="AI1290" s="88">
        <v>0</v>
      </c>
      <c r="AJ1290" s="150">
        <v>1.51</v>
      </c>
      <c r="AK1290" s="151">
        <v>0</v>
      </c>
    </row>
    <row r="1291" spans="1:37" x14ac:dyDescent="0.2">
      <c r="A1291" s="149" t="s">
        <v>2680</v>
      </c>
      <c r="B1291" s="66" t="s">
        <v>2681</v>
      </c>
      <c r="C1291" s="67">
        <v>47</v>
      </c>
      <c r="D1291" s="84" t="s">
        <v>342</v>
      </c>
      <c r="E1291" s="85">
        <v>5.5736881747426601</v>
      </c>
      <c r="F1291" s="91">
        <v>5.5736881747426601</v>
      </c>
      <c r="G1291" s="86">
        <v>3.3605787560093399</v>
      </c>
      <c r="H1291" s="86">
        <v>3.3605787560093399</v>
      </c>
      <c r="I1291" s="86">
        <v>1.48</v>
      </c>
      <c r="J1291" s="86">
        <v>1.29</v>
      </c>
      <c r="K1291" s="87">
        <v>0</v>
      </c>
      <c r="L1291" s="85">
        <v>0.43999999975300003</v>
      </c>
      <c r="M1291" s="86">
        <v>2.9178324735223602E-3</v>
      </c>
      <c r="N1291" s="86">
        <v>18.9985739185549</v>
      </c>
      <c r="O1291" s="86">
        <v>7.1228018324220503</v>
      </c>
      <c r="P1291" s="86">
        <v>0.31</v>
      </c>
      <c r="Q1291" s="88">
        <v>1.0435000000000001</v>
      </c>
      <c r="R1291" s="85">
        <v>1.08885017421603E-2</v>
      </c>
      <c r="S1291" s="86">
        <v>0</v>
      </c>
      <c r="T1291" s="86">
        <v>1.53</v>
      </c>
      <c r="U1291" s="88">
        <v>16.741521838182599</v>
      </c>
      <c r="V1291" s="89">
        <v>3.24</v>
      </c>
      <c r="W1291" s="85">
        <v>26.417740319462698</v>
      </c>
      <c r="X1291" s="88">
        <v>28.0333333333</v>
      </c>
      <c r="Y1291" s="85">
        <v>100</v>
      </c>
      <c r="Z1291" s="88"/>
      <c r="AA1291" s="85">
        <v>0</v>
      </c>
      <c r="AB1291" s="91">
        <v>0</v>
      </c>
      <c r="AC1291" s="86">
        <v>0</v>
      </c>
      <c r="AD1291" s="86">
        <v>0</v>
      </c>
      <c r="AE1291" s="86">
        <v>0</v>
      </c>
      <c r="AF1291" s="88">
        <v>0</v>
      </c>
      <c r="AG1291" s="85">
        <v>16.0257129863</v>
      </c>
      <c r="AH1291" s="86">
        <v>1.0248999999999999E-2</v>
      </c>
      <c r="AI1291" s="88">
        <v>0</v>
      </c>
      <c r="AJ1291" s="150">
        <v>1.38</v>
      </c>
      <c r="AK1291" s="151">
        <v>0</v>
      </c>
    </row>
    <row r="1292" spans="1:37" x14ac:dyDescent="0.2">
      <c r="A1292" s="149" t="s">
        <v>2682</v>
      </c>
      <c r="B1292" s="66" t="s">
        <v>2683</v>
      </c>
      <c r="C1292" s="67">
        <v>47</v>
      </c>
      <c r="D1292" s="84" t="s">
        <v>342</v>
      </c>
      <c r="E1292" s="85">
        <v>30.7311201437468</v>
      </c>
      <c r="F1292" s="91">
        <v>30.687507632189501</v>
      </c>
      <c r="G1292" s="86">
        <v>16.813495455576302</v>
      </c>
      <c r="H1292" s="86">
        <v>16.799539451878001</v>
      </c>
      <c r="I1292" s="86">
        <v>10.55</v>
      </c>
      <c r="J1292" s="86">
        <v>15.43</v>
      </c>
      <c r="K1292" s="87">
        <v>0</v>
      </c>
      <c r="L1292" s="85">
        <v>3.2400000074099999</v>
      </c>
      <c r="M1292" s="86">
        <v>0</v>
      </c>
      <c r="N1292" s="86">
        <v>40.670575853255102</v>
      </c>
      <c r="O1292" s="86">
        <v>22.464426279140199</v>
      </c>
      <c r="P1292" s="86">
        <v>0.93799999999999994</v>
      </c>
      <c r="Q1292" s="88">
        <v>0.94979999999999998</v>
      </c>
      <c r="R1292" s="85">
        <v>0</v>
      </c>
      <c r="S1292" s="86">
        <v>0</v>
      </c>
      <c r="T1292" s="86">
        <v>1.43</v>
      </c>
      <c r="U1292" s="88">
        <v>10.0779791706645</v>
      </c>
      <c r="V1292" s="89">
        <v>3.78</v>
      </c>
      <c r="W1292" s="85">
        <v>53.875145813982101</v>
      </c>
      <c r="X1292" s="88">
        <v>57.666666666700003</v>
      </c>
      <c r="Y1292" s="85">
        <v>21.400000000000006</v>
      </c>
      <c r="Z1292" s="88"/>
      <c r="AA1292" s="85">
        <v>0</v>
      </c>
      <c r="AB1292" s="91">
        <v>0</v>
      </c>
      <c r="AC1292" s="86">
        <v>0</v>
      </c>
      <c r="AD1292" s="86">
        <v>0</v>
      </c>
      <c r="AE1292" s="86">
        <v>0</v>
      </c>
      <c r="AF1292" s="88">
        <v>0</v>
      </c>
      <c r="AG1292" s="85">
        <v>4.3700028697300004</v>
      </c>
      <c r="AH1292" s="86">
        <v>6.0853999999999998E-2</v>
      </c>
      <c r="AI1292" s="88">
        <v>5.3999998352100002E-2</v>
      </c>
      <c r="AJ1292" s="150">
        <v>2.0099999999999998</v>
      </c>
      <c r="AK1292" s="151">
        <v>5</v>
      </c>
    </row>
    <row r="1293" spans="1:37" x14ac:dyDescent="0.2">
      <c r="A1293" s="149" t="s">
        <v>2684</v>
      </c>
      <c r="B1293" s="66" t="s">
        <v>2685</v>
      </c>
      <c r="C1293" s="67">
        <v>47</v>
      </c>
      <c r="D1293" s="84" t="s">
        <v>342</v>
      </c>
      <c r="E1293" s="85">
        <v>14.616715564582901</v>
      </c>
      <c r="F1293" s="91">
        <v>14.616715564582901</v>
      </c>
      <c r="G1293" s="86">
        <v>6.4564056270217396</v>
      </c>
      <c r="H1293" s="86">
        <v>6.4564056270217396</v>
      </c>
      <c r="I1293" s="86">
        <v>1.48</v>
      </c>
      <c r="J1293" s="86">
        <v>1.26</v>
      </c>
      <c r="K1293" s="87">
        <v>0</v>
      </c>
      <c r="L1293" s="85">
        <v>0.820000001614</v>
      </c>
      <c r="M1293" s="86">
        <v>0</v>
      </c>
      <c r="N1293" s="86">
        <v>22.8956228956229</v>
      </c>
      <c r="O1293" s="86">
        <v>14.644520964148301</v>
      </c>
      <c r="P1293" s="86">
        <v>0.32200000000000001</v>
      </c>
      <c r="Q1293" s="88">
        <v>0.64780000000000004</v>
      </c>
      <c r="R1293" s="85">
        <v>0</v>
      </c>
      <c r="S1293" s="86">
        <v>0</v>
      </c>
      <c r="T1293" s="86">
        <v>1.32</v>
      </c>
      <c r="U1293" s="88">
        <v>14.4831866395847</v>
      </c>
      <c r="V1293" s="89">
        <v>3.4</v>
      </c>
      <c r="W1293" s="85">
        <v>58.0333333333</v>
      </c>
      <c r="X1293" s="88"/>
      <c r="Y1293" s="85"/>
      <c r="Z1293" s="88"/>
      <c r="AA1293" s="85">
        <v>0</v>
      </c>
      <c r="AB1293" s="91">
        <v>0</v>
      </c>
      <c r="AC1293" s="86">
        <v>0</v>
      </c>
      <c r="AD1293" s="86">
        <v>0</v>
      </c>
      <c r="AE1293" s="86">
        <v>0</v>
      </c>
      <c r="AF1293" s="88">
        <v>0</v>
      </c>
      <c r="AG1293" s="85">
        <v>7.6163158611300004</v>
      </c>
      <c r="AH1293" s="86">
        <v>5.8520000000000004E-3</v>
      </c>
      <c r="AI1293" s="88">
        <v>0</v>
      </c>
      <c r="AJ1293" s="150">
        <v>1.8</v>
      </c>
      <c r="AK1293" s="151">
        <v>0</v>
      </c>
    </row>
    <row r="1294" spans="1:37" x14ac:dyDescent="0.2">
      <c r="A1294" s="149" t="s">
        <v>2686</v>
      </c>
      <c r="B1294" s="66" t="s">
        <v>2687</v>
      </c>
      <c r="C1294" s="67">
        <v>47</v>
      </c>
      <c r="D1294" s="84" t="s">
        <v>342</v>
      </c>
      <c r="E1294" s="85">
        <v>10.083992094861699</v>
      </c>
      <c r="F1294" s="91">
        <v>10.083992094861699</v>
      </c>
      <c r="G1294" s="86">
        <v>4.8534255599472997</v>
      </c>
      <c r="H1294" s="86">
        <v>4.8534255599472997</v>
      </c>
      <c r="I1294" s="86">
        <v>0.93</v>
      </c>
      <c r="J1294" s="86">
        <v>0.88</v>
      </c>
      <c r="K1294" s="87">
        <v>0</v>
      </c>
      <c r="L1294" s="85">
        <v>3.9999999964199999E-2</v>
      </c>
      <c r="M1294" s="86">
        <v>0</v>
      </c>
      <c r="N1294" s="86">
        <v>8.4409991386735594</v>
      </c>
      <c r="O1294" s="86">
        <v>3.5914893617021302</v>
      </c>
      <c r="P1294" s="86">
        <v>0.30199999999999999</v>
      </c>
      <c r="Q1294" s="88">
        <v>1.5553999999999999</v>
      </c>
      <c r="R1294" s="85">
        <v>0</v>
      </c>
      <c r="S1294" s="86">
        <v>0</v>
      </c>
      <c r="T1294" s="86">
        <v>1.41</v>
      </c>
      <c r="U1294" s="88">
        <v>22.4868247694335</v>
      </c>
      <c r="V1294" s="89">
        <v>3.28</v>
      </c>
      <c r="W1294" s="85">
        <v>32.8295816119278</v>
      </c>
      <c r="X1294" s="88">
        <v>35.5</v>
      </c>
      <c r="Y1294" s="85"/>
      <c r="Z1294" s="88"/>
      <c r="AA1294" s="85">
        <v>0</v>
      </c>
      <c r="AB1294" s="91">
        <v>0</v>
      </c>
      <c r="AC1294" s="86">
        <v>0</v>
      </c>
      <c r="AD1294" s="86">
        <v>0</v>
      </c>
      <c r="AE1294" s="86">
        <v>0</v>
      </c>
      <c r="AF1294" s="88">
        <v>0</v>
      </c>
      <c r="AG1294" s="85">
        <v>8.4614309729699997</v>
      </c>
      <c r="AH1294" s="86">
        <v>5.5360000000000001E-3</v>
      </c>
      <c r="AI1294" s="88">
        <v>0</v>
      </c>
      <c r="AJ1294" s="150">
        <v>1.74</v>
      </c>
      <c r="AK1294" s="151">
        <v>0</v>
      </c>
    </row>
    <row r="1295" spans="1:37" x14ac:dyDescent="0.2">
      <c r="A1295" s="149" t="s">
        <v>2688</v>
      </c>
      <c r="B1295" s="66" t="s">
        <v>2689</v>
      </c>
      <c r="C1295" s="67">
        <v>47</v>
      </c>
      <c r="D1295" s="84" t="s">
        <v>342</v>
      </c>
      <c r="E1295" s="85">
        <v>11.206034018317601</v>
      </c>
      <c r="F1295" s="91">
        <v>11.1967982759948</v>
      </c>
      <c r="G1295" s="86">
        <v>6.1787116139459703</v>
      </c>
      <c r="H1295" s="86">
        <v>6.1694758716231801</v>
      </c>
      <c r="I1295" s="86">
        <v>14.26</v>
      </c>
      <c r="J1295" s="86">
        <v>5.8</v>
      </c>
      <c r="K1295" s="87">
        <v>0</v>
      </c>
      <c r="L1295" s="85">
        <v>0.45000001077899998</v>
      </c>
      <c r="M1295" s="86">
        <v>0</v>
      </c>
      <c r="N1295" s="86">
        <v>31.0877806940799</v>
      </c>
      <c r="O1295" s="86">
        <v>18.245515695067301</v>
      </c>
      <c r="P1295" s="86">
        <v>0.51700000000000002</v>
      </c>
      <c r="Q1295" s="88">
        <v>1.2484999999999999</v>
      </c>
      <c r="R1295" s="85">
        <v>0</v>
      </c>
      <c r="S1295" s="86">
        <v>0</v>
      </c>
      <c r="T1295" s="86">
        <v>1.46</v>
      </c>
      <c r="U1295" s="88">
        <v>17.698760871238399</v>
      </c>
      <c r="V1295" s="89">
        <v>3.25</v>
      </c>
      <c r="W1295" s="85">
        <v>41.929336910616897</v>
      </c>
      <c r="X1295" s="88">
        <v>42.2</v>
      </c>
      <c r="Y1295" s="85"/>
      <c r="Z1295" s="88"/>
      <c r="AA1295" s="85">
        <v>0</v>
      </c>
      <c r="AB1295" s="91">
        <v>0</v>
      </c>
      <c r="AC1295" s="86">
        <v>0</v>
      </c>
      <c r="AD1295" s="86">
        <v>0</v>
      </c>
      <c r="AE1295" s="86">
        <v>0</v>
      </c>
      <c r="AF1295" s="88">
        <v>0</v>
      </c>
      <c r="AG1295" s="85">
        <v>8.6398862141600006</v>
      </c>
      <c r="AH1295" s="86">
        <v>3.4354000000000003E-2</v>
      </c>
      <c r="AI1295" s="88">
        <v>0</v>
      </c>
      <c r="AJ1295" s="150">
        <v>1.55</v>
      </c>
      <c r="AK1295" s="151">
        <v>0</v>
      </c>
    </row>
    <row r="1296" spans="1:37" x14ac:dyDescent="0.2">
      <c r="A1296" s="149" t="s">
        <v>2690</v>
      </c>
      <c r="B1296" s="66" t="s">
        <v>2691</v>
      </c>
      <c r="C1296" s="67">
        <v>47</v>
      </c>
      <c r="D1296" s="84" t="s">
        <v>342</v>
      </c>
      <c r="E1296" s="85">
        <v>31.092481226763802</v>
      </c>
      <c r="F1296" s="91">
        <v>30.9734699680881</v>
      </c>
      <c r="G1296" s="86">
        <v>15.829550600848901</v>
      </c>
      <c r="H1296" s="86">
        <v>15.710539342173201</v>
      </c>
      <c r="I1296" s="86">
        <v>1.52</v>
      </c>
      <c r="J1296" s="86">
        <v>1.72</v>
      </c>
      <c r="K1296" s="87">
        <v>0</v>
      </c>
      <c r="L1296" s="85">
        <v>0.659999998265</v>
      </c>
      <c r="M1296" s="86">
        <v>8.9253956774034999E-4</v>
      </c>
      <c r="N1296" s="86">
        <v>47.214211558426598</v>
      </c>
      <c r="O1296" s="86">
        <v>37.324185248713498</v>
      </c>
      <c r="P1296" s="86">
        <v>0.40699999999999997</v>
      </c>
      <c r="Q1296" s="88">
        <v>1.1234</v>
      </c>
      <c r="R1296" s="85">
        <v>2.1344717182497301E-2</v>
      </c>
      <c r="S1296" s="86">
        <v>0</v>
      </c>
      <c r="T1296" s="86">
        <v>0.99</v>
      </c>
      <c r="U1296" s="88">
        <v>12.8963970131334</v>
      </c>
      <c r="V1296" s="89">
        <v>3.97</v>
      </c>
      <c r="W1296" s="85">
        <v>63.766444252110396</v>
      </c>
      <c r="X1296" s="88">
        <v>59.733333333300003</v>
      </c>
      <c r="Y1296" s="85">
        <v>-100</v>
      </c>
      <c r="Z1296" s="88"/>
      <c r="AA1296" s="85">
        <v>0</v>
      </c>
      <c r="AB1296" s="91">
        <v>0.01</v>
      </c>
      <c r="AC1296" s="86">
        <v>0</v>
      </c>
      <c r="AD1296" s="86">
        <v>0.02</v>
      </c>
      <c r="AE1296" s="86">
        <v>0</v>
      </c>
      <c r="AF1296" s="88">
        <v>0</v>
      </c>
      <c r="AG1296" s="85">
        <v>8.4410540629399993</v>
      </c>
      <c r="AH1296" s="86">
        <v>1.3941E-2</v>
      </c>
      <c r="AI1296" s="88">
        <v>5.3799053868900005E-10</v>
      </c>
      <c r="AJ1296" s="150">
        <v>2.46</v>
      </c>
      <c r="AK1296" s="151">
        <v>10</v>
      </c>
    </row>
    <row r="1297" spans="1:37" x14ac:dyDescent="0.2">
      <c r="A1297" s="149" t="s">
        <v>2692</v>
      </c>
      <c r="B1297" s="66" t="s">
        <v>2693</v>
      </c>
      <c r="C1297" s="67">
        <v>47</v>
      </c>
      <c r="D1297" s="84" t="s">
        <v>342</v>
      </c>
      <c r="E1297" s="85">
        <v>14.0961518832296</v>
      </c>
      <c r="F1297" s="91">
        <v>14.0961518832296</v>
      </c>
      <c r="G1297" s="86">
        <v>5.2022728046000504</v>
      </c>
      <c r="H1297" s="86">
        <v>5.2022728046000504</v>
      </c>
      <c r="I1297" s="86">
        <v>1.82</v>
      </c>
      <c r="J1297" s="86">
        <v>1.1299999999999999</v>
      </c>
      <c r="K1297" s="87">
        <v>0</v>
      </c>
      <c r="L1297" s="85">
        <v>1.36361637631E-8</v>
      </c>
      <c r="M1297" s="86">
        <v>0</v>
      </c>
      <c r="N1297" s="86"/>
      <c r="O1297" s="86">
        <v>27.736736064472801</v>
      </c>
      <c r="P1297" s="86">
        <v>0.26800000000000002</v>
      </c>
      <c r="Q1297" s="88">
        <v>1.1152</v>
      </c>
      <c r="R1297" s="85">
        <v>0</v>
      </c>
      <c r="S1297" s="86">
        <v>0</v>
      </c>
      <c r="T1297" s="86">
        <v>1.57</v>
      </c>
      <c r="U1297" s="88">
        <v>14.5520737640774</v>
      </c>
      <c r="V1297" s="89">
        <v>3.39</v>
      </c>
      <c r="W1297" s="85">
        <v>38.7552026564667</v>
      </c>
      <c r="X1297" s="88">
        <v>39.666666666700003</v>
      </c>
      <c r="Y1297" s="85"/>
      <c r="Z1297" s="88"/>
      <c r="AA1297" s="85">
        <v>0.12</v>
      </c>
      <c r="AB1297" s="91">
        <v>0.12</v>
      </c>
      <c r="AC1297" s="86">
        <v>0</v>
      </c>
      <c r="AD1297" s="86">
        <v>0</v>
      </c>
      <c r="AE1297" s="86">
        <v>0</v>
      </c>
      <c r="AF1297" s="88">
        <v>0</v>
      </c>
      <c r="AG1297" s="85">
        <v>6.1815730844600001</v>
      </c>
      <c r="AH1297" s="86">
        <v>7.0699999999999999E-3</v>
      </c>
      <c r="AI1297" s="88">
        <v>0</v>
      </c>
      <c r="AJ1297" s="150">
        <v>1.65</v>
      </c>
      <c r="AK1297" s="151">
        <v>1</v>
      </c>
    </row>
    <row r="1298" spans="1:37" x14ac:dyDescent="0.2">
      <c r="A1298" s="149" t="s">
        <v>1827</v>
      </c>
      <c r="B1298" s="66" t="s">
        <v>2694</v>
      </c>
      <c r="C1298" s="67">
        <v>47</v>
      </c>
      <c r="D1298" s="84" t="s">
        <v>342</v>
      </c>
      <c r="E1298" s="85">
        <v>12.5257099400245</v>
      </c>
      <c r="F1298" s="91">
        <v>12.5257099400245</v>
      </c>
      <c r="G1298" s="86">
        <v>9.1173064624850895</v>
      </c>
      <c r="H1298" s="86">
        <v>9.1173064624850895</v>
      </c>
      <c r="I1298" s="86">
        <v>4.75</v>
      </c>
      <c r="J1298" s="86">
        <v>2.73</v>
      </c>
      <c r="K1298" s="87">
        <v>0</v>
      </c>
      <c r="L1298" s="85">
        <v>0.47000000073300002</v>
      </c>
      <c r="M1298" s="86">
        <v>0</v>
      </c>
      <c r="N1298" s="86">
        <v>31.732706514439201</v>
      </c>
      <c r="O1298" s="86">
        <v>16.2612035851472</v>
      </c>
      <c r="P1298" s="86">
        <v>0.40799999999999997</v>
      </c>
      <c r="Q1298" s="88">
        <v>1.2291000000000001</v>
      </c>
      <c r="R1298" s="85">
        <v>0</v>
      </c>
      <c r="S1298" s="86">
        <v>0</v>
      </c>
      <c r="T1298" s="86">
        <v>1.69</v>
      </c>
      <c r="U1298" s="88">
        <v>16.0084345887274</v>
      </c>
      <c r="V1298" s="89">
        <v>3.24</v>
      </c>
      <c r="W1298" s="85">
        <v>33.697185541002803</v>
      </c>
      <c r="X1298" s="88">
        <v>41.833333333299997</v>
      </c>
      <c r="Y1298" s="85">
        <v>98.72</v>
      </c>
      <c r="Z1298" s="88"/>
      <c r="AA1298" s="85">
        <v>0</v>
      </c>
      <c r="AB1298" s="91">
        <v>0</v>
      </c>
      <c r="AC1298" s="86">
        <v>0</v>
      </c>
      <c r="AD1298" s="86">
        <v>0</v>
      </c>
      <c r="AE1298" s="86">
        <v>0</v>
      </c>
      <c r="AF1298" s="88">
        <v>0</v>
      </c>
      <c r="AG1298" s="85">
        <v>8.1010804608600004</v>
      </c>
      <c r="AH1298" s="86">
        <v>1.0558E-2</v>
      </c>
      <c r="AI1298" s="88">
        <v>2.8046241696600001E-11</v>
      </c>
      <c r="AJ1298" s="150">
        <v>1.67</v>
      </c>
      <c r="AK1298" s="151">
        <v>0</v>
      </c>
    </row>
    <row r="1299" spans="1:37" x14ac:dyDescent="0.2">
      <c r="A1299" s="149" t="s">
        <v>2695</v>
      </c>
      <c r="B1299" s="66" t="s">
        <v>2696</v>
      </c>
      <c r="C1299" s="67">
        <v>47</v>
      </c>
      <c r="D1299" s="84" t="s">
        <v>342</v>
      </c>
      <c r="E1299" s="85">
        <v>20.854393131620899</v>
      </c>
      <c r="F1299" s="91">
        <v>20.548488415275099</v>
      </c>
      <c r="G1299" s="86">
        <v>10.3655120756831</v>
      </c>
      <c r="H1299" s="86">
        <v>10.0816375343828</v>
      </c>
      <c r="I1299" s="86">
        <v>3.86</v>
      </c>
      <c r="J1299" s="86">
        <v>6.6</v>
      </c>
      <c r="K1299" s="87">
        <v>0</v>
      </c>
      <c r="L1299" s="85">
        <v>0.64999999982099999</v>
      </c>
      <c r="M1299" s="86">
        <v>0</v>
      </c>
      <c r="N1299" s="86">
        <v>28.663735080319501</v>
      </c>
      <c r="O1299" s="86">
        <v>31.537708129285001</v>
      </c>
      <c r="P1299" s="86">
        <v>0.48799999999999999</v>
      </c>
      <c r="Q1299" s="88">
        <v>0.46160000000000001</v>
      </c>
      <c r="R1299" s="85">
        <v>0</v>
      </c>
      <c r="S1299" s="86">
        <v>0</v>
      </c>
      <c r="T1299" s="86">
        <v>1.39</v>
      </c>
      <c r="U1299" s="88">
        <v>7.0030779301706403</v>
      </c>
      <c r="V1299" s="89">
        <v>3.31</v>
      </c>
      <c r="W1299" s="85">
        <v>54.601377390217998</v>
      </c>
      <c r="X1299" s="88">
        <v>70.733333333299996</v>
      </c>
      <c r="Y1299" s="85">
        <v>-100</v>
      </c>
      <c r="Z1299" s="88"/>
      <c r="AA1299" s="85">
        <v>0</v>
      </c>
      <c r="AB1299" s="91">
        <v>0.13</v>
      </c>
      <c r="AC1299" s="86">
        <v>0</v>
      </c>
      <c r="AD1299" s="86">
        <v>0.14000000000000001</v>
      </c>
      <c r="AE1299" s="86">
        <v>0</v>
      </c>
      <c r="AF1299" s="88">
        <v>0</v>
      </c>
      <c r="AG1299" s="85">
        <v>14.760960641900001</v>
      </c>
      <c r="AH1299" s="86">
        <v>7.5660000000000005E-2</v>
      </c>
      <c r="AI1299" s="88">
        <v>1.7999999468900001E-2</v>
      </c>
      <c r="AJ1299" s="150">
        <v>1.81</v>
      </c>
      <c r="AK1299" s="151">
        <v>0</v>
      </c>
    </row>
    <row r="1300" spans="1:37" x14ac:dyDescent="0.2">
      <c r="A1300" s="149" t="s">
        <v>648</v>
      </c>
      <c r="B1300" s="66" t="s">
        <v>2697</v>
      </c>
      <c r="C1300" s="67">
        <v>47</v>
      </c>
      <c r="D1300" s="84" t="s">
        <v>342</v>
      </c>
      <c r="E1300" s="85">
        <v>10.650565888535599</v>
      </c>
      <c r="F1300" s="91">
        <v>10.650565888535599</v>
      </c>
      <c r="G1300" s="86">
        <v>6.3195005024628896</v>
      </c>
      <c r="H1300" s="86">
        <v>6.3195005024628896</v>
      </c>
      <c r="I1300" s="86">
        <v>2.5499999999999998</v>
      </c>
      <c r="J1300" s="86">
        <v>1.85</v>
      </c>
      <c r="K1300" s="87">
        <v>0</v>
      </c>
      <c r="L1300" s="85">
        <v>7.0000044967400005E-2</v>
      </c>
      <c r="M1300" s="86">
        <v>0</v>
      </c>
      <c r="N1300" s="86">
        <v>23.755287992189999</v>
      </c>
      <c r="O1300" s="86">
        <v>14.223230196014899</v>
      </c>
      <c r="P1300" s="86">
        <v>0.33800000000000002</v>
      </c>
      <c r="Q1300" s="88">
        <v>0.60409999999999997</v>
      </c>
      <c r="R1300" s="85">
        <v>0</v>
      </c>
      <c r="S1300" s="86">
        <v>0</v>
      </c>
      <c r="T1300" s="86">
        <v>1.41</v>
      </c>
      <c r="U1300" s="88">
        <v>11.9685013426467</v>
      </c>
      <c r="V1300" s="89">
        <v>3.22</v>
      </c>
      <c r="W1300" s="85">
        <v>38.074182316821599</v>
      </c>
      <c r="X1300" s="88">
        <v>57.066666666700002</v>
      </c>
      <c r="Y1300" s="85"/>
      <c r="Z1300" s="88"/>
      <c r="AA1300" s="85">
        <v>0</v>
      </c>
      <c r="AB1300" s="91">
        <v>0</v>
      </c>
      <c r="AC1300" s="86">
        <v>0</v>
      </c>
      <c r="AD1300" s="86">
        <v>0</v>
      </c>
      <c r="AE1300" s="86">
        <v>0</v>
      </c>
      <c r="AF1300" s="88">
        <v>0</v>
      </c>
      <c r="AG1300" s="85">
        <v>7.7490936896699996</v>
      </c>
      <c r="AH1300" s="86">
        <v>8.2500000000000004E-3</v>
      </c>
      <c r="AI1300" s="88">
        <v>1.65681820098E-10</v>
      </c>
      <c r="AJ1300" s="150">
        <v>1.65</v>
      </c>
      <c r="AK1300" s="151">
        <v>0</v>
      </c>
    </row>
    <row r="1301" spans="1:37" x14ac:dyDescent="0.2">
      <c r="A1301" s="149" t="s">
        <v>2698</v>
      </c>
      <c r="B1301" s="66" t="s">
        <v>2699</v>
      </c>
      <c r="C1301" s="67">
        <v>47</v>
      </c>
      <c r="D1301" s="84" t="s">
        <v>342</v>
      </c>
      <c r="E1301" s="85">
        <v>35.093268556285899</v>
      </c>
      <c r="F1301" s="91">
        <v>34.826323036554001</v>
      </c>
      <c r="G1301" s="86">
        <v>19.242810007534199</v>
      </c>
      <c r="H1301" s="86">
        <v>18.976513990283401</v>
      </c>
      <c r="I1301" s="86">
        <v>5.82</v>
      </c>
      <c r="J1301" s="86">
        <v>3.73</v>
      </c>
      <c r="K1301" s="87">
        <v>0</v>
      </c>
      <c r="L1301" s="85">
        <v>0.87000002771200002</v>
      </c>
      <c r="M1301" s="86">
        <v>0</v>
      </c>
      <c r="N1301" s="86">
        <v>28.811080872496898</v>
      </c>
      <c r="O1301" s="86">
        <v>30.4713736597208</v>
      </c>
      <c r="P1301" s="86">
        <v>0.41599999999999998</v>
      </c>
      <c r="Q1301" s="88">
        <v>0.26700000000000002</v>
      </c>
      <c r="R1301" s="85">
        <v>0</v>
      </c>
      <c r="S1301" s="86">
        <v>0</v>
      </c>
      <c r="T1301" s="86">
        <v>1.42</v>
      </c>
      <c r="U1301" s="88">
        <v>5.2895482060741497</v>
      </c>
      <c r="V1301" s="89">
        <v>3.77</v>
      </c>
      <c r="W1301" s="85">
        <v>61.337728551481199</v>
      </c>
      <c r="X1301" s="88">
        <v>61.833333333299997</v>
      </c>
      <c r="Y1301" s="85">
        <v>-100</v>
      </c>
      <c r="Z1301" s="88"/>
      <c r="AA1301" s="85">
        <v>0</v>
      </c>
      <c r="AB1301" s="91">
        <v>0</v>
      </c>
      <c r="AC1301" s="86">
        <v>0</v>
      </c>
      <c r="AD1301" s="86">
        <v>0</v>
      </c>
      <c r="AE1301" s="86">
        <v>0</v>
      </c>
      <c r="AF1301" s="88">
        <v>0</v>
      </c>
      <c r="AG1301" s="85">
        <v>12.181086687800001</v>
      </c>
      <c r="AH1301" s="86">
        <v>3.9972000000000001E-2</v>
      </c>
      <c r="AI1301" s="88">
        <v>1.8000001088200001E-2</v>
      </c>
      <c r="AJ1301" s="150">
        <v>2.4300000000000002</v>
      </c>
      <c r="AK1301" s="151">
        <v>14</v>
      </c>
    </row>
    <row r="1302" spans="1:37" x14ac:dyDescent="0.2">
      <c r="A1302" s="149" t="s">
        <v>2700</v>
      </c>
      <c r="B1302" s="66" t="s">
        <v>2700</v>
      </c>
      <c r="C1302" s="67">
        <v>47</v>
      </c>
      <c r="D1302" s="84" t="s">
        <v>342</v>
      </c>
      <c r="E1302" s="85">
        <v>22.879329263146001</v>
      </c>
      <c r="F1302" s="91">
        <v>22.8441605942098</v>
      </c>
      <c r="G1302" s="86">
        <v>14.830627690403199</v>
      </c>
      <c r="H1302" s="86">
        <v>14.800382635118</v>
      </c>
      <c r="I1302" s="86">
        <v>4.47</v>
      </c>
      <c r="J1302" s="86">
        <v>8.94</v>
      </c>
      <c r="K1302" s="87">
        <v>0</v>
      </c>
      <c r="L1302" s="85">
        <v>1.7099999781599999</v>
      </c>
      <c r="M1302" s="86">
        <v>4.28273690636598E-4</v>
      </c>
      <c r="N1302" s="86">
        <v>33.151035011500099</v>
      </c>
      <c r="O1302" s="86">
        <v>35.739656811246199</v>
      </c>
      <c r="P1302" s="86">
        <v>0.55600000000000005</v>
      </c>
      <c r="Q1302" s="88">
        <v>0.61739999999999995</v>
      </c>
      <c r="R1302" s="85">
        <v>1.20394895256441E-2</v>
      </c>
      <c r="S1302" s="86">
        <v>0</v>
      </c>
      <c r="T1302" s="86">
        <v>1.47</v>
      </c>
      <c r="U1302" s="88">
        <v>8.3595926061390404</v>
      </c>
      <c r="V1302" s="89">
        <v>3.52</v>
      </c>
      <c r="W1302" s="85">
        <v>54.289158946822603</v>
      </c>
      <c r="X1302" s="88">
        <v>60.8</v>
      </c>
      <c r="Y1302" s="85">
        <v>-100</v>
      </c>
      <c r="Z1302" s="88"/>
      <c r="AA1302" s="85">
        <v>0.01</v>
      </c>
      <c r="AB1302" s="91">
        <v>0.05</v>
      </c>
      <c r="AC1302" s="86">
        <v>0.01</v>
      </c>
      <c r="AD1302" s="86">
        <v>0.04</v>
      </c>
      <c r="AE1302" s="86">
        <v>0</v>
      </c>
      <c r="AF1302" s="88">
        <v>0</v>
      </c>
      <c r="AG1302" s="85">
        <v>13.672318298</v>
      </c>
      <c r="AH1302" s="86">
        <v>8.9129E-2</v>
      </c>
      <c r="AI1302" s="88">
        <v>1.80000004401E-2</v>
      </c>
      <c r="AJ1302" s="150">
        <v>1.63</v>
      </c>
      <c r="AK1302" s="151">
        <v>1</v>
      </c>
    </row>
    <row r="1303" spans="1:37" x14ac:dyDescent="0.2">
      <c r="A1303" s="149" t="s">
        <v>2701</v>
      </c>
      <c r="B1303" s="66" t="s">
        <v>2702</v>
      </c>
      <c r="C1303" s="67">
        <v>47</v>
      </c>
      <c r="D1303" s="84" t="s">
        <v>342</v>
      </c>
      <c r="E1303" s="85">
        <v>36.782479562430197</v>
      </c>
      <c r="F1303" s="91">
        <v>36.651620302299598</v>
      </c>
      <c r="G1303" s="86">
        <v>24.275863082985399</v>
      </c>
      <c r="H1303" s="86">
        <v>24.151620302299602</v>
      </c>
      <c r="I1303" s="86">
        <v>98.76</v>
      </c>
      <c r="J1303" s="86">
        <v>89.82</v>
      </c>
      <c r="K1303" s="87">
        <v>8.2000000000000007E-3</v>
      </c>
      <c r="L1303" s="85">
        <v>0.83999999995499997</v>
      </c>
      <c r="M1303" s="86">
        <v>2.4426978841170302E-3</v>
      </c>
      <c r="N1303" s="86">
        <v>38.488260661236197</v>
      </c>
      <c r="O1303" s="86">
        <v>38.193362884868797</v>
      </c>
      <c r="P1303" s="86">
        <v>5.5140000000000002</v>
      </c>
      <c r="Q1303" s="88">
        <v>1.1762999999999999</v>
      </c>
      <c r="R1303" s="85">
        <v>1.6705646508519901E-2</v>
      </c>
      <c r="S1303" s="86">
        <v>0</v>
      </c>
      <c r="T1303" s="86">
        <v>3.83</v>
      </c>
      <c r="U1303" s="88">
        <v>7.08257366347115</v>
      </c>
      <c r="V1303" s="89">
        <v>3.45</v>
      </c>
      <c r="W1303" s="85">
        <v>60.450484810586701</v>
      </c>
      <c r="X1303" s="88">
        <v>57.266666666699997</v>
      </c>
      <c r="Y1303" s="85">
        <v>-100</v>
      </c>
      <c r="Z1303" s="88">
        <v>-100</v>
      </c>
      <c r="AA1303" s="85">
        <v>0.74</v>
      </c>
      <c r="AB1303" s="91">
        <v>0.75</v>
      </c>
      <c r="AC1303" s="86">
        <v>0.33</v>
      </c>
      <c r="AD1303" s="86">
        <v>0.32</v>
      </c>
      <c r="AE1303" s="86">
        <v>0</v>
      </c>
      <c r="AF1303" s="88">
        <v>0</v>
      </c>
      <c r="AG1303" s="85">
        <v>4.8201469970100002</v>
      </c>
      <c r="AH1303" s="86">
        <v>0.81655999999999995</v>
      </c>
      <c r="AI1303" s="88">
        <v>0.44999999972100002</v>
      </c>
      <c r="AJ1303" s="150">
        <v>2.35</v>
      </c>
      <c r="AK1303" s="151">
        <v>12</v>
      </c>
    </row>
    <row r="1304" spans="1:37" x14ac:dyDescent="0.2">
      <c r="A1304" s="149" t="s">
        <v>2703</v>
      </c>
      <c r="B1304" s="66" t="s">
        <v>2704</v>
      </c>
      <c r="C1304" s="67">
        <v>47</v>
      </c>
      <c r="D1304" s="84" t="s">
        <v>342</v>
      </c>
      <c r="E1304" s="85">
        <v>5.6213727954362502</v>
      </c>
      <c r="F1304" s="91">
        <v>5.6213727954362502</v>
      </c>
      <c r="G1304" s="86">
        <v>3.13898812465581</v>
      </c>
      <c r="H1304" s="86">
        <v>3.13898812465581</v>
      </c>
      <c r="I1304" s="86">
        <v>2.5</v>
      </c>
      <c r="J1304" s="86">
        <v>1.51</v>
      </c>
      <c r="K1304" s="87">
        <v>0</v>
      </c>
      <c r="L1304" s="85">
        <v>2.65000000104</v>
      </c>
      <c r="M1304" s="86">
        <v>0</v>
      </c>
      <c r="N1304" s="86">
        <v>14.6287728574576</v>
      </c>
      <c r="O1304" s="86">
        <v>3.3318846878168902</v>
      </c>
      <c r="P1304" s="86">
        <v>0.28499999999999998</v>
      </c>
      <c r="Q1304" s="88">
        <v>0.72170000000000001</v>
      </c>
      <c r="R1304" s="85">
        <v>0</v>
      </c>
      <c r="S1304" s="86">
        <v>0</v>
      </c>
      <c r="T1304" s="86">
        <v>1.28</v>
      </c>
      <c r="U1304" s="88">
        <v>13.787260480944401</v>
      </c>
      <c r="V1304" s="89">
        <v>3.2</v>
      </c>
      <c r="W1304" s="85"/>
      <c r="X1304" s="88"/>
      <c r="Y1304" s="85"/>
      <c r="Z1304" s="88"/>
      <c r="AA1304" s="85">
        <v>0</v>
      </c>
      <c r="AB1304" s="91">
        <v>0</v>
      </c>
      <c r="AC1304" s="86">
        <v>0</v>
      </c>
      <c r="AD1304" s="86">
        <v>0</v>
      </c>
      <c r="AE1304" s="86">
        <v>0</v>
      </c>
      <c r="AF1304" s="88">
        <v>0</v>
      </c>
      <c r="AG1304" s="85">
        <v>4.7986560038899997</v>
      </c>
      <c r="AH1304" s="86">
        <v>9.0080000000000004E-3</v>
      </c>
      <c r="AI1304" s="88">
        <v>5.5000000044499999E-3</v>
      </c>
      <c r="AJ1304" s="150">
        <v>1</v>
      </c>
      <c r="AK1304" s="151">
        <v>0</v>
      </c>
    </row>
    <row r="1305" spans="1:37" x14ac:dyDescent="0.2">
      <c r="A1305" s="149" t="s">
        <v>2705</v>
      </c>
      <c r="B1305" s="66" t="s">
        <v>2706</v>
      </c>
      <c r="C1305" s="67">
        <v>47</v>
      </c>
      <c r="D1305" s="84" t="s">
        <v>342</v>
      </c>
      <c r="E1305" s="85">
        <v>9.1565300896286796</v>
      </c>
      <c r="F1305" s="91">
        <v>9.1565300896286796</v>
      </c>
      <c r="G1305" s="86">
        <v>7.1814980793854</v>
      </c>
      <c r="H1305" s="86">
        <v>7.1814980793854</v>
      </c>
      <c r="I1305" s="86">
        <v>2.06</v>
      </c>
      <c r="J1305" s="86">
        <v>1.3</v>
      </c>
      <c r="K1305" s="87">
        <v>0</v>
      </c>
      <c r="L1305" s="85">
        <v>2.8700000023599999</v>
      </c>
      <c r="M1305" s="86">
        <v>0</v>
      </c>
      <c r="N1305" s="86">
        <v>12.8905224468364</v>
      </c>
      <c r="O1305" s="86">
        <v>6.2595032944754196</v>
      </c>
      <c r="P1305" s="86">
        <v>0.34200000000000003</v>
      </c>
      <c r="Q1305" s="88">
        <v>1.4227000000000001</v>
      </c>
      <c r="R1305" s="85">
        <v>0</v>
      </c>
      <c r="S1305" s="86">
        <v>0</v>
      </c>
      <c r="T1305" s="86">
        <v>1.57</v>
      </c>
      <c r="U1305" s="88">
        <v>16.938220230473799</v>
      </c>
      <c r="V1305" s="89">
        <v>3.22</v>
      </c>
      <c r="W1305" s="85"/>
      <c r="X1305" s="88"/>
      <c r="Y1305" s="85"/>
      <c r="Z1305" s="88"/>
      <c r="AA1305" s="85">
        <v>0.34</v>
      </c>
      <c r="AB1305" s="91">
        <v>0.34</v>
      </c>
      <c r="AC1305" s="86">
        <v>0.1</v>
      </c>
      <c r="AD1305" s="86">
        <v>0.1</v>
      </c>
      <c r="AE1305" s="86">
        <v>0</v>
      </c>
      <c r="AF1305" s="88">
        <v>0</v>
      </c>
      <c r="AG1305" s="85">
        <v>1.6531470018300001</v>
      </c>
      <c r="AH1305" s="86">
        <v>6.6709999999999998E-3</v>
      </c>
      <c r="AI1305" s="88">
        <v>1.84170000204E-2</v>
      </c>
      <c r="AJ1305" s="150">
        <v>1</v>
      </c>
      <c r="AK1305" s="151">
        <v>0</v>
      </c>
    </row>
    <row r="1306" spans="1:37" x14ac:dyDescent="0.2">
      <c r="A1306" s="149" t="s">
        <v>2707</v>
      </c>
      <c r="B1306" s="66" t="s">
        <v>2708</v>
      </c>
      <c r="C1306" s="67">
        <v>47</v>
      </c>
      <c r="D1306" s="84" t="s">
        <v>342</v>
      </c>
      <c r="E1306" s="85">
        <v>10.5366335237289</v>
      </c>
      <c r="F1306" s="91">
        <v>10.5366335237289</v>
      </c>
      <c r="G1306" s="86">
        <v>6.8443692264297296</v>
      </c>
      <c r="H1306" s="86">
        <v>6.8443692264297296</v>
      </c>
      <c r="I1306" s="86">
        <v>2.3199999999999998</v>
      </c>
      <c r="J1306" s="86">
        <v>1.96</v>
      </c>
      <c r="K1306" s="87">
        <v>0</v>
      </c>
      <c r="L1306" s="85">
        <v>4.0900000043600002</v>
      </c>
      <c r="M1306" s="86">
        <v>0</v>
      </c>
      <c r="N1306" s="86">
        <v>21.1174785100287</v>
      </c>
      <c r="O1306" s="86">
        <v>11.8138122944599</v>
      </c>
      <c r="P1306" s="86">
        <v>0.42899999999999999</v>
      </c>
      <c r="Q1306" s="88">
        <v>0.8619</v>
      </c>
      <c r="R1306" s="85">
        <v>0</v>
      </c>
      <c r="S1306" s="86">
        <v>0</v>
      </c>
      <c r="T1306" s="86">
        <v>1.36</v>
      </c>
      <c r="U1306" s="88">
        <v>13.395388195472799</v>
      </c>
      <c r="V1306" s="89">
        <v>3.23</v>
      </c>
      <c r="W1306" s="85">
        <v>33.733333333300003</v>
      </c>
      <c r="X1306" s="88">
        <v>33.733333333300003</v>
      </c>
      <c r="Y1306" s="85"/>
      <c r="Z1306" s="88"/>
      <c r="AA1306" s="85">
        <v>0</v>
      </c>
      <c r="AB1306" s="91">
        <v>0</v>
      </c>
      <c r="AC1306" s="86">
        <v>0</v>
      </c>
      <c r="AD1306" s="86">
        <v>0</v>
      </c>
      <c r="AE1306" s="86">
        <v>0</v>
      </c>
      <c r="AF1306" s="88">
        <v>0</v>
      </c>
      <c r="AG1306" s="85">
        <v>8.0982720110600006</v>
      </c>
      <c r="AH1306" s="86">
        <v>1.4456E-2</v>
      </c>
      <c r="AI1306" s="88">
        <v>0</v>
      </c>
      <c r="AJ1306" s="150">
        <v>1.05</v>
      </c>
      <c r="AK1306" s="151">
        <v>0</v>
      </c>
    </row>
    <row r="1307" spans="1:37" x14ac:dyDescent="0.2">
      <c r="A1307" s="149" t="s">
        <v>2709</v>
      </c>
      <c r="B1307" s="66" t="s">
        <v>2710</v>
      </c>
      <c r="C1307" s="67">
        <v>47</v>
      </c>
      <c r="D1307" s="84" t="s">
        <v>342</v>
      </c>
      <c r="E1307" s="85">
        <v>5.2909201444766296</v>
      </c>
      <c r="F1307" s="91">
        <v>5.2909201444766296</v>
      </c>
      <c r="G1307" s="86">
        <v>3.7120480635124999</v>
      </c>
      <c r="H1307" s="86">
        <v>3.7120480635124999</v>
      </c>
      <c r="I1307" s="86">
        <v>1.54</v>
      </c>
      <c r="J1307" s="86">
        <v>1.53</v>
      </c>
      <c r="K1307" s="87">
        <v>0</v>
      </c>
      <c r="L1307" s="85">
        <v>0.71000003271099998</v>
      </c>
      <c r="M1307" s="86">
        <v>0</v>
      </c>
      <c r="N1307" s="86">
        <v>2.5203345171268201</v>
      </c>
      <c r="O1307" s="86">
        <v>0.90421969189551199</v>
      </c>
      <c r="P1307" s="86">
        <v>0.29699999999999999</v>
      </c>
      <c r="Q1307" s="88">
        <v>1.2517</v>
      </c>
      <c r="R1307" s="85">
        <v>0</v>
      </c>
      <c r="S1307" s="86">
        <v>0</v>
      </c>
      <c r="T1307" s="86">
        <v>1.1399999999999999</v>
      </c>
      <c r="U1307" s="88">
        <v>20.757787075778701</v>
      </c>
      <c r="V1307" s="89">
        <v>3.32</v>
      </c>
      <c r="W1307" s="85">
        <v>28.639115842372899</v>
      </c>
      <c r="X1307" s="88">
        <v>26.333333333300001</v>
      </c>
      <c r="Y1307" s="85"/>
      <c r="Z1307" s="88"/>
      <c r="AA1307" s="85">
        <v>0</v>
      </c>
      <c r="AB1307" s="91">
        <v>0</v>
      </c>
      <c r="AC1307" s="86">
        <v>0</v>
      </c>
      <c r="AD1307" s="86">
        <v>0</v>
      </c>
      <c r="AE1307" s="86">
        <v>0</v>
      </c>
      <c r="AF1307" s="88">
        <v>0</v>
      </c>
      <c r="AG1307" s="85">
        <v>4.8883588831000004</v>
      </c>
      <c r="AH1307" s="86">
        <v>9.3600000000000003E-3</v>
      </c>
      <c r="AI1307" s="88">
        <v>4.9216792863500005E-10</v>
      </c>
      <c r="AJ1307" s="150">
        <v>1</v>
      </c>
      <c r="AK1307" s="151">
        <v>0</v>
      </c>
    </row>
    <row r="1308" spans="1:37" x14ac:dyDescent="0.2">
      <c r="A1308" s="149" t="s">
        <v>2711</v>
      </c>
      <c r="B1308" s="66" t="s">
        <v>2712</v>
      </c>
      <c r="C1308" s="67">
        <v>47</v>
      </c>
      <c r="D1308" s="84" t="s">
        <v>342</v>
      </c>
      <c r="E1308" s="85">
        <v>11.9181596478078</v>
      </c>
      <c r="F1308" s="91">
        <v>11.9076023268335</v>
      </c>
      <c r="G1308" s="86">
        <v>9.3770124893107099</v>
      </c>
      <c r="H1308" s="86">
        <v>9.3759567572132898</v>
      </c>
      <c r="I1308" s="86">
        <v>1.1000000000000001</v>
      </c>
      <c r="J1308" s="86">
        <v>1.35</v>
      </c>
      <c r="K1308" s="87">
        <v>0</v>
      </c>
      <c r="L1308" s="85">
        <v>4.3099999957400001</v>
      </c>
      <c r="M1308" s="86">
        <v>0</v>
      </c>
      <c r="N1308" s="86"/>
      <c r="O1308" s="86">
        <v>88.471849865951697</v>
      </c>
      <c r="P1308" s="86">
        <v>0.28699999999999998</v>
      </c>
      <c r="Q1308" s="88">
        <v>0.71560000000000001</v>
      </c>
      <c r="R1308" s="85">
        <v>0</v>
      </c>
      <c r="S1308" s="86">
        <v>0</v>
      </c>
      <c r="T1308" s="86">
        <v>1.55</v>
      </c>
      <c r="U1308" s="88">
        <v>7.6762280803623302</v>
      </c>
      <c r="V1308" s="89">
        <v>3.33</v>
      </c>
      <c r="W1308" s="85">
        <v>37.971844044506</v>
      </c>
      <c r="X1308" s="88"/>
      <c r="Y1308" s="85"/>
      <c r="Z1308" s="88"/>
      <c r="AA1308" s="85">
        <v>0</v>
      </c>
      <c r="AB1308" s="91">
        <v>0</v>
      </c>
      <c r="AC1308" s="86">
        <v>0</v>
      </c>
      <c r="AD1308" s="86">
        <v>0</v>
      </c>
      <c r="AE1308" s="86">
        <v>0</v>
      </c>
      <c r="AF1308" s="88">
        <v>0</v>
      </c>
      <c r="AG1308" s="85">
        <v>10.0216860071</v>
      </c>
      <c r="AH1308" s="86">
        <v>1.2961E-2</v>
      </c>
      <c r="AI1308" s="88">
        <v>0</v>
      </c>
      <c r="AJ1308" s="150">
        <v>1.98</v>
      </c>
      <c r="AK1308" s="151">
        <v>3</v>
      </c>
    </row>
    <row r="1309" spans="1:37" x14ac:dyDescent="0.2">
      <c r="A1309" s="149" t="s">
        <v>2617</v>
      </c>
      <c r="B1309" s="66" t="s">
        <v>2713</v>
      </c>
      <c r="C1309" s="67">
        <v>47</v>
      </c>
      <c r="D1309" s="84" t="s">
        <v>342</v>
      </c>
      <c r="E1309" s="85">
        <v>15.9733683156306</v>
      </c>
      <c r="F1309" s="91">
        <v>15.9733683156306</v>
      </c>
      <c r="G1309" s="86">
        <v>11.7007320892049</v>
      </c>
      <c r="H1309" s="86">
        <v>11.7007320892049</v>
      </c>
      <c r="I1309" s="86">
        <v>6.15</v>
      </c>
      <c r="J1309" s="86">
        <v>22.36</v>
      </c>
      <c r="K1309" s="87">
        <v>0</v>
      </c>
      <c r="L1309" s="85">
        <v>7.9199999915000001</v>
      </c>
      <c r="M1309" s="86">
        <v>0</v>
      </c>
      <c r="N1309" s="86"/>
      <c r="O1309" s="86">
        <v>43.923865300146403</v>
      </c>
      <c r="P1309" s="86">
        <v>1.5820000000000001</v>
      </c>
      <c r="Q1309" s="88">
        <v>0.90900000000000003</v>
      </c>
      <c r="R1309" s="85">
        <v>0</v>
      </c>
      <c r="S1309" s="86">
        <v>0</v>
      </c>
      <c r="T1309" s="86">
        <v>2.35</v>
      </c>
      <c r="U1309" s="88">
        <v>5.8609453683720503</v>
      </c>
      <c r="V1309" s="89">
        <v>3.1</v>
      </c>
      <c r="W1309" s="85">
        <v>40.5035098901431</v>
      </c>
      <c r="X1309" s="88">
        <v>43</v>
      </c>
      <c r="Y1309" s="85">
        <v>100</v>
      </c>
      <c r="Z1309" s="88"/>
      <c r="AA1309" s="85">
        <v>0</v>
      </c>
      <c r="AB1309" s="91">
        <v>0</v>
      </c>
      <c r="AC1309" s="86">
        <v>0</v>
      </c>
      <c r="AD1309" s="86">
        <v>0</v>
      </c>
      <c r="AE1309" s="86">
        <v>0.01</v>
      </c>
      <c r="AF1309" s="88">
        <v>0</v>
      </c>
      <c r="AG1309" s="85">
        <v>7.3417039809800002</v>
      </c>
      <c r="AH1309" s="86">
        <v>0.16155</v>
      </c>
      <c r="AI1309" s="88">
        <v>1.6499999957300001E-2</v>
      </c>
      <c r="AJ1309" s="150">
        <v>1.5</v>
      </c>
      <c r="AK1309" s="151">
        <v>0</v>
      </c>
    </row>
    <row r="1310" spans="1:37" x14ac:dyDescent="0.2">
      <c r="A1310" s="149" t="s">
        <v>2621</v>
      </c>
      <c r="B1310" s="66" t="s">
        <v>2714</v>
      </c>
      <c r="C1310" s="67">
        <v>47</v>
      </c>
      <c r="D1310" s="84" t="s">
        <v>342</v>
      </c>
      <c r="E1310" s="85">
        <v>23.138909866287602</v>
      </c>
      <c r="F1310" s="91">
        <v>23.138909866287602</v>
      </c>
      <c r="G1310" s="86">
        <v>13.9585091732931</v>
      </c>
      <c r="H1310" s="86">
        <v>13.9585091732931</v>
      </c>
      <c r="I1310" s="86">
        <v>2.04</v>
      </c>
      <c r="J1310" s="86">
        <v>2.13</v>
      </c>
      <c r="K1310" s="87">
        <v>0</v>
      </c>
      <c r="L1310" s="85">
        <v>5.6099998211799997</v>
      </c>
      <c r="M1310" s="86">
        <v>0</v>
      </c>
      <c r="N1310" s="86"/>
      <c r="O1310" s="86">
        <v>49.027576197387503</v>
      </c>
      <c r="P1310" s="86">
        <v>0.40300000000000002</v>
      </c>
      <c r="Q1310" s="88">
        <v>0.31590000000000001</v>
      </c>
      <c r="R1310" s="85">
        <v>0</v>
      </c>
      <c r="S1310" s="86">
        <v>0</v>
      </c>
      <c r="T1310" s="86">
        <v>1.87</v>
      </c>
      <c r="U1310" s="88">
        <v>4.2006130336279996</v>
      </c>
      <c r="V1310" s="89">
        <v>3.5</v>
      </c>
      <c r="W1310" s="85">
        <v>50.976996514790201</v>
      </c>
      <c r="X1310" s="88">
        <v>58.4666666667</v>
      </c>
      <c r="Y1310" s="85">
        <v>73.16</v>
      </c>
      <c r="Z1310" s="88"/>
      <c r="AA1310" s="85">
        <v>0</v>
      </c>
      <c r="AB1310" s="91">
        <v>0</v>
      </c>
      <c r="AC1310" s="86">
        <v>0</v>
      </c>
      <c r="AD1310" s="86">
        <v>0</v>
      </c>
      <c r="AE1310" s="86">
        <v>0</v>
      </c>
      <c r="AF1310" s="88">
        <v>2.8084679272000001E-7</v>
      </c>
      <c r="AG1310" s="85">
        <v>10.4957373894</v>
      </c>
      <c r="AH1310" s="86">
        <v>2.4235E-2</v>
      </c>
      <c r="AI1310" s="88">
        <v>4.7116570025199997E-10</v>
      </c>
      <c r="AJ1310" s="150">
        <v>2.0099999999999998</v>
      </c>
      <c r="AK1310" s="151">
        <v>2</v>
      </c>
    </row>
    <row r="1311" spans="1:37" x14ac:dyDescent="0.2">
      <c r="A1311" s="149" t="s">
        <v>2623</v>
      </c>
      <c r="B1311" s="66" t="s">
        <v>2715</v>
      </c>
      <c r="C1311" s="67">
        <v>47</v>
      </c>
      <c r="D1311" s="84" t="s">
        <v>342</v>
      </c>
      <c r="E1311" s="85">
        <v>39.347459216201003</v>
      </c>
      <c r="F1311" s="91">
        <v>39.347459216201003</v>
      </c>
      <c r="G1311" s="86">
        <v>25.4978436152259</v>
      </c>
      <c r="H1311" s="86">
        <v>25.4978436152259</v>
      </c>
      <c r="I1311" s="86">
        <v>1.68</v>
      </c>
      <c r="J1311" s="86">
        <v>1.84</v>
      </c>
      <c r="K1311" s="87">
        <v>0</v>
      </c>
      <c r="L1311" s="85">
        <v>9.9199999323599997</v>
      </c>
      <c r="M1311" s="86">
        <v>0</v>
      </c>
      <c r="N1311" s="86">
        <v>17.1826991255022</v>
      </c>
      <c r="O1311" s="86">
        <v>16.260931221933401</v>
      </c>
      <c r="P1311" s="86">
        <v>0.439</v>
      </c>
      <c r="Q1311" s="88">
        <v>0.27089999999999997</v>
      </c>
      <c r="R1311" s="85">
        <v>0</v>
      </c>
      <c r="S1311" s="86">
        <v>0</v>
      </c>
      <c r="T1311" s="86">
        <v>1.34</v>
      </c>
      <c r="U1311" s="88">
        <v>4.2546409150571902</v>
      </c>
      <c r="V1311" s="89">
        <v>3.94</v>
      </c>
      <c r="W1311" s="85">
        <v>58.5217691290161</v>
      </c>
      <c r="X1311" s="88">
        <v>58.633333333300001</v>
      </c>
      <c r="Y1311" s="85">
        <v>-100</v>
      </c>
      <c r="Z1311" s="88"/>
      <c r="AA1311" s="85">
        <v>0</v>
      </c>
      <c r="AB1311" s="91">
        <v>0</v>
      </c>
      <c r="AC1311" s="86">
        <v>0</v>
      </c>
      <c r="AD1311" s="86">
        <v>0</v>
      </c>
      <c r="AE1311" s="86">
        <v>0</v>
      </c>
      <c r="AF1311" s="88">
        <v>0</v>
      </c>
      <c r="AG1311" s="85">
        <v>3.95066706243</v>
      </c>
      <c r="AH1311" s="86">
        <v>1.0817E-2</v>
      </c>
      <c r="AI1311" s="88">
        <v>0</v>
      </c>
      <c r="AJ1311" s="150">
        <v>2</v>
      </c>
      <c r="AK1311" s="151">
        <v>0</v>
      </c>
    </row>
    <row r="1312" spans="1:37" x14ac:dyDescent="0.2">
      <c r="A1312" s="149" t="s">
        <v>2716</v>
      </c>
      <c r="B1312" s="66" t="s">
        <v>2717</v>
      </c>
      <c r="C1312" s="67">
        <v>47</v>
      </c>
      <c r="D1312" s="84" t="s">
        <v>342</v>
      </c>
      <c r="E1312" s="85">
        <v>10.731238927281799</v>
      </c>
      <c r="F1312" s="91">
        <v>10.688638545907001</v>
      </c>
      <c r="G1312" s="86">
        <v>4.3918964607873603</v>
      </c>
      <c r="H1312" s="86">
        <v>4.3614676169481896</v>
      </c>
      <c r="I1312" s="86">
        <v>3.62</v>
      </c>
      <c r="J1312" s="86">
        <v>1.02</v>
      </c>
      <c r="K1312" s="87">
        <v>0</v>
      </c>
      <c r="L1312" s="85">
        <v>4.0000019898900001E-2</v>
      </c>
      <c r="M1312" s="86">
        <v>0</v>
      </c>
      <c r="N1312" s="86"/>
      <c r="O1312" s="86">
        <v>100</v>
      </c>
      <c r="P1312" s="86">
        <v>0.372</v>
      </c>
      <c r="Q1312" s="88">
        <v>0.22539999999999999</v>
      </c>
      <c r="R1312" s="85">
        <v>0</v>
      </c>
      <c r="S1312" s="86">
        <v>0</v>
      </c>
      <c r="T1312" s="86">
        <v>2.7</v>
      </c>
      <c r="U1312" s="88">
        <v>3.4776787525526398</v>
      </c>
      <c r="V1312" s="89">
        <v>3.22</v>
      </c>
      <c r="W1312" s="85"/>
      <c r="X1312" s="88"/>
      <c r="Y1312" s="85"/>
      <c r="Z1312" s="88"/>
      <c r="AA1312" s="85">
        <v>1.58</v>
      </c>
      <c r="AB1312" s="91">
        <v>1.58</v>
      </c>
      <c r="AC1312" s="86">
        <v>0.03</v>
      </c>
      <c r="AD1312" s="86">
        <v>0.03</v>
      </c>
      <c r="AE1312" s="86">
        <v>0</v>
      </c>
      <c r="AF1312" s="88">
        <v>0</v>
      </c>
      <c r="AG1312" s="85">
        <v>15.236642078499999</v>
      </c>
      <c r="AH1312" s="86">
        <v>1.4142E-2</v>
      </c>
      <c r="AI1312" s="88">
        <v>0</v>
      </c>
      <c r="AJ1312" s="150">
        <v>1.65</v>
      </c>
      <c r="AK1312" s="151">
        <v>1</v>
      </c>
    </row>
    <row r="1313" spans="1:37" x14ac:dyDescent="0.2">
      <c r="A1313" s="149" t="s">
        <v>2718</v>
      </c>
      <c r="B1313" s="66" t="s">
        <v>2719</v>
      </c>
      <c r="C1313" s="67">
        <v>47</v>
      </c>
      <c r="D1313" s="84" t="s">
        <v>342</v>
      </c>
      <c r="E1313" s="85">
        <v>21.654626956218902</v>
      </c>
      <c r="F1313" s="91">
        <v>21.654626956218902</v>
      </c>
      <c r="G1313" s="86">
        <v>13.6410106616036</v>
      </c>
      <c r="H1313" s="86">
        <v>13.6410106616036</v>
      </c>
      <c r="I1313" s="86">
        <v>0.9</v>
      </c>
      <c r="J1313" s="86">
        <v>0.95</v>
      </c>
      <c r="K1313" s="87">
        <v>0</v>
      </c>
      <c r="L1313" s="85">
        <v>3.3299998902399999</v>
      </c>
      <c r="M1313" s="86">
        <v>0</v>
      </c>
      <c r="N1313" s="86"/>
      <c r="O1313" s="86">
        <v>100</v>
      </c>
      <c r="P1313" s="86">
        <v>0.27900000000000003</v>
      </c>
      <c r="Q1313" s="88">
        <v>0.34949999999999998</v>
      </c>
      <c r="R1313" s="85">
        <v>0</v>
      </c>
      <c r="S1313" s="86">
        <v>0</v>
      </c>
      <c r="T1313" s="86">
        <v>1.1299999999999999</v>
      </c>
      <c r="U1313" s="88">
        <v>4.5106784554718002</v>
      </c>
      <c r="V1313" s="89">
        <v>3.7</v>
      </c>
      <c r="W1313" s="85"/>
      <c r="X1313" s="88"/>
      <c r="Y1313" s="85"/>
      <c r="Z1313" s="88"/>
      <c r="AA1313" s="85">
        <v>0</v>
      </c>
      <c r="AB1313" s="91">
        <v>0</v>
      </c>
      <c r="AC1313" s="86">
        <v>0</v>
      </c>
      <c r="AD1313" s="86">
        <v>0</v>
      </c>
      <c r="AE1313" s="86">
        <v>0</v>
      </c>
      <c r="AF1313" s="88">
        <v>0</v>
      </c>
      <c r="AG1313" s="85">
        <v>8.2949393168299999</v>
      </c>
      <c r="AH1313" s="86">
        <v>7.6680000000000003E-3</v>
      </c>
      <c r="AI1313" s="88">
        <v>0</v>
      </c>
      <c r="AJ1313" s="150">
        <v>2.52</v>
      </c>
      <c r="AK1313" s="151">
        <v>10</v>
      </c>
    </row>
    <row r="1314" spans="1:37" x14ac:dyDescent="0.2">
      <c r="A1314" s="149" t="s">
        <v>2720</v>
      </c>
      <c r="B1314" s="66" t="s">
        <v>2721</v>
      </c>
      <c r="C1314" s="67">
        <v>47</v>
      </c>
      <c r="D1314" s="84" t="s">
        <v>342</v>
      </c>
      <c r="E1314" s="85">
        <v>46.2597903148813</v>
      </c>
      <c r="F1314" s="91">
        <v>46.2597903148813</v>
      </c>
      <c r="G1314" s="86">
        <v>19.5390816994042</v>
      </c>
      <c r="H1314" s="86">
        <v>19.5390816994042</v>
      </c>
      <c r="I1314" s="86">
        <v>0.39</v>
      </c>
      <c r="J1314" s="86">
        <v>0.72</v>
      </c>
      <c r="K1314" s="87">
        <v>0</v>
      </c>
      <c r="L1314" s="85">
        <v>1.4600000629700001</v>
      </c>
      <c r="M1314" s="86">
        <v>0</v>
      </c>
      <c r="N1314" s="86"/>
      <c r="O1314" s="86">
        <v>100</v>
      </c>
      <c r="P1314" s="86">
        <v>0.16</v>
      </c>
      <c r="Q1314" s="88">
        <v>0</v>
      </c>
      <c r="R1314" s="85">
        <v>0</v>
      </c>
      <c r="S1314" s="86">
        <v>0</v>
      </c>
      <c r="T1314" s="86">
        <v>0.88</v>
      </c>
      <c r="U1314" s="88">
        <v>0.53128480755290697</v>
      </c>
      <c r="V1314" s="89">
        <v>3.5</v>
      </c>
      <c r="W1314" s="85">
        <v>54.4666666667</v>
      </c>
      <c r="X1314" s="88"/>
      <c r="Y1314" s="85"/>
      <c r="Z1314" s="88"/>
      <c r="AA1314" s="85">
        <v>0.01</v>
      </c>
      <c r="AB1314" s="91">
        <v>0.01</v>
      </c>
      <c r="AC1314" s="86">
        <v>0.02</v>
      </c>
      <c r="AD1314" s="86">
        <v>0.02</v>
      </c>
      <c r="AE1314" s="86">
        <v>0</v>
      </c>
      <c r="AF1314" s="88">
        <v>0</v>
      </c>
      <c r="AG1314" s="85">
        <v>7.11528321664</v>
      </c>
      <c r="AH1314" s="86">
        <v>8.5839999999999996E-3</v>
      </c>
      <c r="AI1314" s="88">
        <v>0</v>
      </c>
      <c r="AJ1314" s="150">
        <v>3.25</v>
      </c>
      <c r="AK1314" s="151">
        <v>32</v>
      </c>
    </row>
    <row r="1315" spans="1:37" x14ac:dyDescent="0.2">
      <c r="A1315" s="149" t="s">
        <v>2722</v>
      </c>
      <c r="B1315" s="66" t="s">
        <v>2723</v>
      </c>
      <c r="C1315" s="67">
        <v>47</v>
      </c>
      <c r="D1315" s="84" t="s">
        <v>342</v>
      </c>
      <c r="E1315" s="85">
        <v>35.926848210653503</v>
      </c>
      <c r="F1315" s="91">
        <v>35.889865506231601</v>
      </c>
      <c r="G1315" s="86">
        <v>21.795756851046001</v>
      </c>
      <c r="H1315" s="86">
        <v>21.7865111749405</v>
      </c>
      <c r="I1315" s="86">
        <v>0.86</v>
      </c>
      <c r="J1315" s="86">
        <v>0.84</v>
      </c>
      <c r="K1315" s="87">
        <v>0</v>
      </c>
      <c r="L1315" s="85">
        <v>3.5499999398900002</v>
      </c>
      <c r="M1315" s="86">
        <v>0</v>
      </c>
      <c r="N1315" s="86"/>
      <c r="O1315" s="86">
        <v>64.652914210871003</v>
      </c>
      <c r="P1315" s="86">
        <v>0.23499999999999999</v>
      </c>
      <c r="Q1315" s="88">
        <v>0.32869999999999999</v>
      </c>
      <c r="R1315" s="85">
        <v>0</v>
      </c>
      <c r="S1315" s="86">
        <v>0</v>
      </c>
      <c r="T1315" s="86">
        <v>1.2</v>
      </c>
      <c r="U1315" s="88">
        <v>3.3352235604482301</v>
      </c>
      <c r="V1315" s="89">
        <v>3.91</v>
      </c>
      <c r="W1315" s="85">
        <v>54.096848457093003</v>
      </c>
      <c r="X1315" s="88">
        <v>54.4666666667</v>
      </c>
      <c r="Y1315" s="85">
        <v>-100</v>
      </c>
      <c r="Z1315" s="88"/>
      <c r="AA1315" s="85">
        <v>0</v>
      </c>
      <c r="AB1315" s="91">
        <v>0</v>
      </c>
      <c r="AC1315" s="86">
        <v>0</v>
      </c>
      <c r="AD1315" s="86">
        <v>0</v>
      </c>
      <c r="AE1315" s="86">
        <v>0</v>
      </c>
      <c r="AF1315" s="88">
        <v>1.96172152845E-7</v>
      </c>
      <c r="AG1315" s="85">
        <v>9.8124542544299995</v>
      </c>
      <c r="AH1315" s="86">
        <v>1.3313999999999999E-2</v>
      </c>
      <c r="AI1315" s="88">
        <v>4.7441552070899997E-10</v>
      </c>
      <c r="AJ1315" s="150">
        <v>3.06</v>
      </c>
      <c r="AK1315" s="151">
        <v>24</v>
      </c>
    </row>
    <row r="1316" spans="1:37" x14ac:dyDescent="0.2">
      <c r="A1316" s="149" t="s">
        <v>2724</v>
      </c>
      <c r="B1316" s="66" t="s">
        <v>2725</v>
      </c>
      <c r="C1316" s="67">
        <v>47</v>
      </c>
      <c r="D1316" s="84" t="s">
        <v>342</v>
      </c>
      <c r="E1316" s="85">
        <v>23.276843136044</v>
      </c>
      <c r="F1316" s="91">
        <v>23.276843136044</v>
      </c>
      <c r="G1316" s="86">
        <v>12.3596199483031</v>
      </c>
      <c r="H1316" s="86">
        <v>12.3596199483031</v>
      </c>
      <c r="I1316" s="86">
        <v>13.27</v>
      </c>
      <c r="J1316" s="86">
        <v>12.97</v>
      </c>
      <c r="K1316" s="87">
        <v>0</v>
      </c>
      <c r="L1316" s="85">
        <v>1.4499999938599999</v>
      </c>
      <c r="M1316" s="86">
        <v>0.29833724375338</v>
      </c>
      <c r="N1316" s="86"/>
      <c r="O1316" s="86">
        <v>100</v>
      </c>
      <c r="P1316" s="86">
        <v>0.56699999999999995</v>
      </c>
      <c r="Q1316" s="88">
        <v>0.31369999999999998</v>
      </c>
      <c r="R1316" s="85">
        <v>2.6219192448872601E-2</v>
      </c>
      <c r="S1316" s="86">
        <v>0</v>
      </c>
      <c r="T1316" s="86">
        <v>1.61</v>
      </c>
      <c r="U1316" s="88">
        <v>4.26984729120535</v>
      </c>
      <c r="V1316" s="89">
        <v>3.5</v>
      </c>
      <c r="W1316" s="85">
        <v>51.206991788337596</v>
      </c>
      <c r="X1316" s="88">
        <v>49.333333333299997</v>
      </c>
      <c r="Y1316" s="85">
        <v>-100</v>
      </c>
      <c r="Z1316" s="88">
        <v>-100</v>
      </c>
      <c r="AA1316" s="85">
        <v>0</v>
      </c>
      <c r="AB1316" s="91">
        <v>0</v>
      </c>
      <c r="AC1316" s="86">
        <v>0</v>
      </c>
      <c r="AD1316" s="86">
        <v>0</v>
      </c>
      <c r="AE1316" s="86">
        <v>0.03</v>
      </c>
      <c r="AF1316" s="88">
        <v>6.5110000619599999</v>
      </c>
      <c r="AG1316" s="85">
        <v>10.826108212899999</v>
      </c>
      <c r="AH1316" s="86">
        <v>0.14388999999999999</v>
      </c>
      <c r="AI1316" s="88">
        <v>1.09999990515E-2</v>
      </c>
      <c r="AJ1316" s="150">
        <v>1.65</v>
      </c>
      <c r="AK1316" s="151">
        <v>3</v>
      </c>
    </row>
    <row r="1317" spans="1:37" x14ac:dyDescent="0.2">
      <c r="A1317" s="149" t="s">
        <v>2726</v>
      </c>
      <c r="B1317" s="66" t="s">
        <v>2727</v>
      </c>
      <c r="C1317" s="67">
        <v>47</v>
      </c>
      <c r="D1317" s="84" t="s">
        <v>342</v>
      </c>
      <c r="E1317" s="85">
        <v>8.5732754640317701</v>
      </c>
      <c r="F1317" s="91">
        <v>8.5732754640317701</v>
      </c>
      <c r="G1317" s="86">
        <v>3.4924739126419801</v>
      </c>
      <c r="H1317" s="86">
        <v>3.4924739126419801</v>
      </c>
      <c r="I1317" s="86">
        <v>3.23</v>
      </c>
      <c r="J1317" s="86">
        <v>2.04</v>
      </c>
      <c r="K1317" s="87">
        <v>0</v>
      </c>
      <c r="L1317" s="85">
        <v>1.75999999398</v>
      </c>
      <c r="M1317" s="86">
        <v>0</v>
      </c>
      <c r="N1317" s="86">
        <v>8.3623693379790893</v>
      </c>
      <c r="O1317" s="86">
        <v>3.61000568504832</v>
      </c>
      <c r="P1317" s="86">
        <v>0.42399999999999999</v>
      </c>
      <c r="Q1317" s="88">
        <v>1.0261</v>
      </c>
      <c r="R1317" s="85">
        <v>0</v>
      </c>
      <c r="S1317" s="86">
        <v>0</v>
      </c>
      <c r="T1317" s="86">
        <v>1.51</v>
      </c>
      <c r="U1317" s="88">
        <v>16.9009142118386</v>
      </c>
      <c r="V1317" s="89">
        <v>3.25</v>
      </c>
      <c r="W1317" s="85">
        <v>23.066666666700002</v>
      </c>
      <c r="X1317" s="88"/>
      <c r="Y1317" s="85"/>
      <c r="Z1317" s="88"/>
      <c r="AA1317" s="85">
        <v>0</v>
      </c>
      <c r="AB1317" s="91">
        <v>0</v>
      </c>
      <c r="AC1317" s="86">
        <v>0</v>
      </c>
      <c r="AD1317" s="86">
        <v>0</v>
      </c>
      <c r="AE1317" s="86">
        <v>0</v>
      </c>
      <c r="AF1317" s="88">
        <v>0</v>
      </c>
      <c r="AG1317" s="85">
        <v>2.0323169965700001</v>
      </c>
      <c r="AH1317" s="86">
        <v>1.1142000000000001E-2</v>
      </c>
      <c r="AI1317" s="88">
        <v>0</v>
      </c>
      <c r="AJ1317" s="150">
        <v>1.04</v>
      </c>
      <c r="AK1317" s="151">
        <v>0</v>
      </c>
    </row>
    <row r="1318" spans="1:37" x14ac:dyDescent="0.2">
      <c r="A1318" s="149" t="s">
        <v>2728</v>
      </c>
      <c r="B1318" s="66" t="s">
        <v>2729</v>
      </c>
      <c r="C1318" s="67">
        <v>47</v>
      </c>
      <c r="D1318" s="84" t="s">
        <v>342</v>
      </c>
      <c r="E1318" s="85">
        <v>17.571626196803699</v>
      </c>
      <c r="F1318" s="91">
        <v>17.478794277185202</v>
      </c>
      <c r="G1318" s="86">
        <v>8.7362117295860795</v>
      </c>
      <c r="H1318" s="86">
        <v>8.6452000436856107</v>
      </c>
      <c r="I1318" s="86">
        <v>1.92</v>
      </c>
      <c r="J1318" s="86">
        <v>1.64</v>
      </c>
      <c r="K1318" s="87">
        <v>0</v>
      </c>
      <c r="L1318" s="85">
        <v>0.23999998289899999</v>
      </c>
      <c r="M1318" s="86">
        <v>0</v>
      </c>
      <c r="N1318" s="86">
        <v>12.1148163782187</v>
      </c>
      <c r="O1318" s="86">
        <v>5.1217109891656101</v>
      </c>
      <c r="P1318" s="86">
        <v>0.41299999999999998</v>
      </c>
      <c r="Q1318" s="88">
        <v>0.98089999999999999</v>
      </c>
      <c r="R1318" s="85">
        <v>0</v>
      </c>
      <c r="S1318" s="86">
        <v>0</v>
      </c>
      <c r="T1318" s="86">
        <v>1.52</v>
      </c>
      <c r="U1318" s="88">
        <v>12.0608686155302</v>
      </c>
      <c r="V1318" s="89">
        <v>3.34</v>
      </c>
      <c r="W1318" s="85">
        <v>51.933333333299998</v>
      </c>
      <c r="X1318" s="88"/>
      <c r="Y1318" s="85"/>
      <c r="Z1318" s="88"/>
      <c r="AA1318" s="85">
        <v>0</v>
      </c>
      <c r="AB1318" s="91">
        <v>0</v>
      </c>
      <c r="AC1318" s="86">
        <v>0</v>
      </c>
      <c r="AD1318" s="86">
        <v>0</v>
      </c>
      <c r="AE1318" s="86">
        <v>0</v>
      </c>
      <c r="AF1318" s="88">
        <v>0</v>
      </c>
      <c r="AG1318" s="85">
        <v>10.9174945257</v>
      </c>
      <c r="AH1318" s="86">
        <v>1.5089E-2</v>
      </c>
      <c r="AI1318" s="88">
        <v>7.5369292471500005E-11</v>
      </c>
      <c r="AJ1318" s="150">
        <v>1.41</v>
      </c>
      <c r="AK1318" s="151">
        <v>0</v>
      </c>
    </row>
    <row r="1319" spans="1:37" x14ac:dyDescent="0.2">
      <c r="A1319" s="149" t="s">
        <v>2730</v>
      </c>
      <c r="B1319" s="66" t="s">
        <v>2731</v>
      </c>
      <c r="C1319" s="67">
        <v>47</v>
      </c>
      <c r="D1319" s="84" t="s">
        <v>342</v>
      </c>
      <c r="E1319" s="85">
        <v>13.356871079422801</v>
      </c>
      <c r="F1319" s="91">
        <v>13.356871079422801</v>
      </c>
      <c r="G1319" s="86">
        <v>7.0524114763651298</v>
      </c>
      <c r="H1319" s="86">
        <v>7.0524114763651298</v>
      </c>
      <c r="I1319" s="86">
        <v>2.1800000000000002</v>
      </c>
      <c r="J1319" s="86">
        <v>2.2599999999999998</v>
      </c>
      <c r="K1319" s="87">
        <v>0</v>
      </c>
      <c r="L1319" s="85">
        <v>1.0000000876999999</v>
      </c>
      <c r="M1319" s="86">
        <v>0</v>
      </c>
      <c r="N1319" s="86">
        <v>9.1297275315168793</v>
      </c>
      <c r="O1319" s="86">
        <v>5.2617449664429499</v>
      </c>
      <c r="P1319" s="86">
        <v>0.53500000000000003</v>
      </c>
      <c r="Q1319" s="88">
        <v>0.90649999999999997</v>
      </c>
      <c r="R1319" s="85">
        <v>0</v>
      </c>
      <c r="S1319" s="86">
        <v>0</v>
      </c>
      <c r="T1319" s="86">
        <v>1.42</v>
      </c>
      <c r="U1319" s="88">
        <v>12.917423645151301</v>
      </c>
      <c r="V1319" s="89">
        <v>3.29</v>
      </c>
      <c r="W1319" s="85">
        <v>33.191324200891799</v>
      </c>
      <c r="X1319" s="88"/>
      <c r="Y1319" s="85"/>
      <c r="Z1319" s="88"/>
      <c r="AA1319" s="85">
        <v>0</v>
      </c>
      <c r="AB1319" s="91">
        <v>0</v>
      </c>
      <c r="AC1319" s="86">
        <v>0</v>
      </c>
      <c r="AD1319" s="86">
        <v>0</v>
      </c>
      <c r="AE1319" s="86">
        <v>0</v>
      </c>
      <c r="AF1319" s="88">
        <v>0</v>
      </c>
      <c r="AG1319" s="85">
        <v>5.3056075800000002</v>
      </c>
      <c r="AH1319" s="86">
        <v>3.3981999999999998E-2</v>
      </c>
      <c r="AI1319" s="88">
        <v>5.5000014156999996E-3</v>
      </c>
      <c r="AJ1319" s="150">
        <v>1.1100000000000001</v>
      </c>
      <c r="AK1319" s="151">
        <v>0</v>
      </c>
    </row>
    <row r="1320" spans="1:37" x14ac:dyDescent="0.2">
      <c r="A1320" s="149" t="s">
        <v>2732</v>
      </c>
      <c r="B1320" s="66" t="s">
        <v>2733</v>
      </c>
      <c r="C1320" s="67">
        <v>47</v>
      </c>
      <c r="D1320" s="84" t="s">
        <v>342</v>
      </c>
      <c r="E1320" s="85">
        <v>13.9740644269244</v>
      </c>
      <c r="F1320" s="91">
        <v>13.964287958883</v>
      </c>
      <c r="G1320" s="86">
        <v>9.7122226800092193</v>
      </c>
      <c r="H1320" s="86">
        <v>9.7094294034259505</v>
      </c>
      <c r="I1320" s="86">
        <v>2.33</v>
      </c>
      <c r="J1320" s="86">
        <v>7.2</v>
      </c>
      <c r="K1320" s="87">
        <v>0</v>
      </c>
      <c r="L1320" s="85">
        <v>3.2199997596899999</v>
      </c>
      <c r="M1320" s="86">
        <v>0</v>
      </c>
      <c r="N1320" s="86"/>
      <c r="O1320" s="86">
        <v>4.7953216374269001</v>
      </c>
      <c r="P1320" s="86">
        <v>0.67400000000000004</v>
      </c>
      <c r="Q1320" s="88">
        <v>0.81469999999999998</v>
      </c>
      <c r="R1320" s="85">
        <v>0</v>
      </c>
      <c r="S1320" s="86">
        <v>0</v>
      </c>
      <c r="T1320" s="86">
        <v>1.27</v>
      </c>
      <c r="U1320" s="88">
        <v>12.3518690511938</v>
      </c>
      <c r="V1320" s="89">
        <v>3.24</v>
      </c>
      <c r="W1320" s="85">
        <v>37.431208363369699</v>
      </c>
      <c r="X1320" s="88">
        <v>42.633333333300001</v>
      </c>
      <c r="Y1320" s="85"/>
      <c r="Z1320" s="88"/>
      <c r="AA1320" s="85">
        <v>0</v>
      </c>
      <c r="AB1320" s="91">
        <v>0</v>
      </c>
      <c r="AC1320" s="86">
        <v>0</v>
      </c>
      <c r="AD1320" s="86">
        <v>0</v>
      </c>
      <c r="AE1320" s="86">
        <v>0</v>
      </c>
      <c r="AF1320" s="88">
        <v>0</v>
      </c>
      <c r="AG1320" s="85">
        <v>0.61021228517799997</v>
      </c>
      <c r="AH1320" s="86">
        <v>8.8533000000000001E-2</v>
      </c>
      <c r="AI1320" s="88">
        <v>1.29169997762E-2</v>
      </c>
      <c r="AJ1320" s="150">
        <v>1</v>
      </c>
      <c r="AK1320" s="151">
        <v>0</v>
      </c>
    </row>
    <row r="1321" spans="1:37" x14ac:dyDescent="0.2">
      <c r="A1321" s="149" t="s">
        <v>2734</v>
      </c>
      <c r="B1321" s="66" t="s">
        <v>2735</v>
      </c>
      <c r="C1321" s="67">
        <v>47</v>
      </c>
      <c r="D1321" s="84" t="s">
        <v>342</v>
      </c>
      <c r="E1321" s="85">
        <v>11.493938948297201</v>
      </c>
      <c r="F1321" s="91">
        <v>11.493938948297201</v>
      </c>
      <c r="G1321" s="86">
        <v>5.8005420281938704</v>
      </c>
      <c r="H1321" s="86">
        <v>5.8005420281938704</v>
      </c>
      <c r="I1321" s="86">
        <v>3.24</v>
      </c>
      <c r="J1321" s="86">
        <v>1.78</v>
      </c>
      <c r="K1321" s="87">
        <v>0</v>
      </c>
      <c r="L1321" s="85">
        <v>1.99999997635</v>
      </c>
      <c r="M1321" s="86">
        <v>0</v>
      </c>
      <c r="N1321" s="86">
        <v>6.8441064638783304</v>
      </c>
      <c r="O1321" s="86">
        <v>1.79468772433597</v>
      </c>
      <c r="P1321" s="86">
        <v>0.436</v>
      </c>
      <c r="Q1321" s="88">
        <v>0.88700000000000001</v>
      </c>
      <c r="R1321" s="85">
        <v>0</v>
      </c>
      <c r="S1321" s="86">
        <v>0</v>
      </c>
      <c r="T1321" s="86">
        <v>1.59</v>
      </c>
      <c r="U1321" s="88">
        <v>13.1578394504086</v>
      </c>
      <c r="V1321" s="89">
        <v>3.15</v>
      </c>
      <c r="W1321" s="85"/>
      <c r="X1321" s="88"/>
      <c r="Y1321" s="85"/>
      <c r="Z1321" s="88"/>
      <c r="AA1321" s="85">
        <v>0</v>
      </c>
      <c r="AB1321" s="91">
        <v>0</v>
      </c>
      <c r="AC1321" s="86">
        <v>0</v>
      </c>
      <c r="AD1321" s="86">
        <v>0</v>
      </c>
      <c r="AE1321" s="86">
        <v>0</v>
      </c>
      <c r="AF1321" s="88">
        <v>0</v>
      </c>
      <c r="AG1321" s="85">
        <v>0.77565593899100005</v>
      </c>
      <c r="AH1321" s="86">
        <v>8.7209999999999996E-3</v>
      </c>
      <c r="AI1321" s="88">
        <v>4.8608519956700002E-11</v>
      </c>
      <c r="AJ1321" s="150">
        <v>1</v>
      </c>
      <c r="AK1321" s="151">
        <v>0</v>
      </c>
    </row>
    <row r="1322" spans="1:37" x14ac:dyDescent="0.2">
      <c r="A1322" s="149" t="s">
        <v>2736</v>
      </c>
      <c r="B1322" s="66" t="s">
        <v>2737</v>
      </c>
      <c r="C1322" s="67">
        <v>47</v>
      </c>
      <c r="D1322" s="84" t="s">
        <v>342</v>
      </c>
      <c r="E1322" s="85">
        <v>9.3829761721225804</v>
      </c>
      <c r="F1322" s="91">
        <v>9.3829761721225804</v>
      </c>
      <c r="G1322" s="86">
        <v>6.9265292837932702</v>
      </c>
      <c r="H1322" s="86">
        <v>6.9265292837932702</v>
      </c>
      <c r="I1322" s="86">
        <v>3.44</v>
      </c>
      <c r="J1322" s="86">
        <v>9.67</v>
      </c>
      <c r="K1322" s="87">
        <v>0</v>
      </c>
      <c r="L1322" s="85">
        <v>1.8199999848299999</v>
      </c>
      <c r="M1322" s="86">
        <v>0</v>
      </c>
      <c r="N1322" s="86">
        <v>8.0897404405142108</v>
      </c>
      <c r="O1322" s="86">
        <v>2.9890643985419199</v>
      </c>
      <c r="P1322" s="86">
        <v>0.76800000000000002</v>
      </c>
      <c r="Q1322" s="88">
        <v>1.4179999999999999</v>
      </c>
      <c r="R1322" s="85">
        <v>0</v>
      </c>
      <c r="S1322" s="86">
        <v>0</v>
      </c>
      <c r="T1322" s="86">
        <v>1.38</v>
      </c>
      <c r="U1322" s="88">
        <v>20.371036538362699</v>
      </c>
      <c r="V1322" s="89">
        <v>3.37</v>
      </c>
      <c r="W1322" s="85">
        <v>41.660654598188898</v>
      </c>
      <c r="X1322" s="88">
        <v>34.566666666700002</v>
      </c>
      <c r="Y1322" s="85"/>
      <c r="Z1322" s="88"/>
      <c r="AA1322" s="85">
        <v>0</v>
      </c>
      <c r="AB1322" s="91">
        <v>0</v>
      </c>
      <c r="AC1322" s="86">
        <v>0</v>
      </c>
      <c r="AD1322" s="86">
        <v>0</v>
      </c>
      <c r="AE1322" s="86">
        <v>0</v>
      </c>
      <c r="AF1322" s="88">
        <v>0</v>
      </c>
      <c r="AG1322" s="85">
        <v>3.1935780891999999</v>
      </c>
      <c r="AH1322" s="86">
        <v>0.110761</v>
      </c>
      <c r="AI1322" s="88">
        <v>3.2999999297200003E-2</v>
      </c>
      <c r="AJ1322" s="150">
        <v>1</v>
      </c>
      <c r="AK1322" s="151">
        <v>0</v>
      </c>
    </row>
    <row r="1323" spans="1:37" x14ac:dyDescent="0.2">
      <c r="A1323" s="149" t="s">
        <v>2738</v>
      </c>
      <c r="B1323" s="66" t="s">
        <v>2739</v>
      </c>
      <c r="C1323" s="67">
        <v>47</v>
      </c>
      <c r="D1323" s="84" t="s">
        <v>342</v>
      </c>
      <c r="E1323" s="85">
        <v>11.8347815822687</v>
      </c>
      <c r="F1323" s="91">
        <v>11.829333623891101</v>
      </c>
      <c r="G1323" s="86">
        <v>7.6253257425113299</v>
      </c>
      <c r="H1323" s="86">
        <v>7.6235097563854604</v>
      </c>
      <c r="I1323" s="86">
        <v>16.16</v>
      </c>
      <c r="J1323" s="86">
        <v>12.62</v>
      </c>
      <c r="K1323" s="87">
        <v>0</v>
      </c>
      <c r="L1323" s="85">
        <v>2.1200000017599998</v>
      </c>
      <c r="M1323" s="86">
        <v>0</v>
      </c>
      <c r="N1323" s="86">
        <v>6.2846419063413803</v>
      </c>
      <c r="O1323" s="86">
        <v>6.6025890808330097</v>
      </c>
      <c r="P1323" s="86">
        <v>0.753</v>
      </c>
      <c r="Q1323" s="88">
        <v>0.89790000000000003</v>
      </c>
      <c r="R1323" s="85">
        <v>0</v>
      </c>
      <c r="S1323" s="86">
        <v>0</v>
      </c>
      <c r="T1323" s="86">
        <v>1.92</v>
      </c>
      <c r="U1323" s="88">
        <v>13.134119655325801</v>
      </c>
      <c r="V1323" s="89">
        <v>3.36</v>
      </c>
      <c r="W1323" s="85">
        <v>48.256534220380402</v>
      </c>
      <c r="X1323" s="88">
        <v>62.133333333300001</v>
      </c>
      <c r="Y1323" s="85">
        <v>42.139999999999986</v>
      </c>
      <c r="Z1323" s="88"/>
      <c r="AA1323" s="85">
        <v>0</v>
      </c>
      <c r="AB1323" s="91">
        <v>0</v>
      </c>
      <c r="AC1323" s="86">
        <v>0</v>
      </c>
      <c r="AD1323" s="86">
        <v>0</v>
      </c>
      <c r="AE1323" s="86">
        <v>0.01</v>
      </c>
      <c r="AF1323" s="88">
        <v>0</v>
      </c>
      <c r="AG1323" s="85">
        <v>13.1148989442</v>
      </c>
      <c r="AH1323" s="86">
        <v>0.139208</v>
      </c>
      <c r="AI1323" s="88">
        <v>2.7500000063300001E-2</v>
      </c>
      <c r="AJ1323" s="150">
        <v>1.06</v>
      </c>
      <c r="AK1323" s="151">
        <v>0</v>
      </c>
    </row>
    <row r="1324" spans="1:37" x14ac:dyDescent="0.2">
      <c r="A1324" s="149" t="s">
        <v>2740</v>
      </c>
      <c r="B1324" s="66" t="s">
        <v>2741</v>
      </c>
      <c r="C1324" s="67">
        <v>47</v>
      </c>
      <c r="D1324" s="84" t="s">
        <v>342</v>
      </c>
      <c r="E1324" s="85">
        <v>17.7650182771226</v>
      </c>
      <c r="F1324" s="91">
        <v>17.7650182771226</v>
      </c>
      <c r="G1324" s="86">
        <v>8.8212980205531402</v>
      </c>
      <c r="H1324" s="86">
        <v>8.8212980205531402</v>
      </c>
      <c r="I1324" s="86">
        <v>4.8499999999999996</v>
      </c>
      <c r="J1324" s="86">
        <v>3.3</v>
      </c>
      <c r="K1324" s="87">
        <v>0</v>
      </c>
      <c r="L1324" s="85">
        <v>5.0000000074699999E-2</v>
      </c>
      <c r="M1324" s="86">
        <v>0</v>
      </c>
      <c r="N1324" s="86">
        <v>13.5197066911091</v>
      </c>
      <c r="O1324" s="86">
        <v>11.205316223648</v>
      </c>
      <c r="P1324" s="86">
        <v>0.435</v>
      </c>
      <c r="Q1324" s="88">
        <v>1.2070000000000001</v>
      </c>
      <c r="R1324" s="85">
        <v>0</v>
      </c>
      <c r="S1324" s="86">
        <v>0</v>
      </c>
      <c r="T1324" s="86">
        <v>2.09</v>
      </c>
      <c r="U1324" s="88">
        <v>12.3853369197876</v>
      </c>
      <c r="V1324" s="89">
        <v>3.31</v>
      </c>
      <c r="W1324" s="85"/>
      <c r="X1324" s="88"/>
      <c r="Y1324" s="85"/>
      <c r="Z1324" s="88"/>
      <c r="AA1324" s="85">
        <v>0</v>
      </c>
      <c r="AB1324" s="91">
        <v>0</v>
      </c>
      <c r="AC1324" s="86">
        <v>0</v>
      </c>
      <c r="AD1324" s="86">
        <v>0</v>
      </c>
      <c r="AE1324" s="86">
        <v>0</v>
      </c>
      <c r="AF1324" s="88">
        <v>0</v>
      </c>
      <c r="AG1324" s="85">
        <v>6.0226830094099997</v>
      </c>
      <c r="AH1324" s="86">
        <v>1.7375999999999999E-2</v>
      </c>
      <c r="AI1324" s="88">
        <v>0</v>
      </c>
      <c r="AJ1324" s="150">
        <v>1.65</v>
      </c>
      <c r="AK1324" s="151">
        <v>0</v>
      </c>
    </row>
    <row r="1325" spans="1:37" x14ac:dyDescent="0.2">
      <c r="A1325" s="149" t="s">
        <v>2742</v>
      </c>
      <c r="B1325" s="66" t="s">
        <v>2742</v>
      </c>
      <c r="C1325" s="67">
        <v>47</v>
      </c>
      <c r="D1325" s="84" t="s">
        <v>342</v>
      </c>
      <c r="E1325" s="85">
        <v>14.5431456733386</v>
      </c>
      <c r="F1325" s="91">
        <v>14.5431456733386</v>
      </c>
      <c r="G1325" s="86">
        <v>6.5202273689302803</v>
      </c>
      <c r="H1325" s="86">
        <v>6.5202273689302803</v>
      </c>
      <c r="I1325" s="86">
        <v>2.75</v>
      </c>
      <c r="J1325" s="86">
        <v>2.13</v>
      </c>
      <c r="K1325" s="87">
        <v>0</v>
      </c>
      <c r="L1325" s="85">
        <v>0.170000000038</v>
      </c>
      <c r="M1325" s="86">
        <v>0</v>
      </c>
      <c r="N1325" s="86">
        <v>13.383521539105001</v>
      </c>
      <c r="O1325" s="86">
        <v>12.913976254946901</v>
      </c>
      <c r="P1325" s="86">
        <v>0.251</v>
      </c>
      <c r="Q1325" s="88">
        <v>1.411</v>
      </c>
      <c r="R1325" s="85">
        <v>0</v>
      </c>
      <c r="S1325" s="86">
        <v>0</v>
      </c>
      <c r="T1325" s="86">
        <v>1.41</v>
      </c>
      <c r="U1325" s="88">
        <v>16.360283001753601</v>
      </c>
      <c r="V1325" s="89">
        <v>3.35</v>
      </c>
      <c r="W1325" s="85">
        <v>31.9535797491137</v>
      </c>
      <c r="X1325" s="88"/>
      <c r="Y1325" s="85"/>
      <c r="Z1325" s="88"/>
      <c r="AA1325" s="85">
        <v>0</v>
      </c>
      <c r="AB1325" s="91">
        <v>0</v>
      </c>
      <c r="AC1325" s="86">
        <v>0</v>
      </c>
      <c r="AD1325" s="86">
        <v>0</v>
      </c>
      <c r="AE1325" s="86">
        <v>0</v>
      </c>
      <c r="AF1325" s="88">
        <v>0</v>
      </c>
      <c r="AG1325" s="85">
        <v>7.3443090125600001</v>
      </c>
      <c r="AH1325" s="86">
        <v>1.2640999999999999E-2</v>
      </c>
      <c r="AI1325" s="88">
        <v>0</v>
      </c>
      <c r="AJ1325" s="150">
        <v>1.64</v>
      </c>
      <c r="AK1325" s="151">
        <v>2</v>
      </c>
    </row>
    <row r="1326" spans="1:37" x14ac:dyDescent="0.2">
      <c r="A1326" s="149" t="s">
        <v>1831</v>
      </c>
      <c r="B1326" s="66" t="s">
        <v>2743</v>
      </c>
      <c r="C1326" s="67">
        <v>47</v>
      </c>
      <c r="D1326" s="84" t="s">
        <v>342</v>
      </c>
      <c r="E1326" s="85">
        <v>29.067529741077699</v>
      </c>
      <c r="F1326" s="91">
        <v>29.067529741077699</v>
      </c>
      <c r="G1326" s="86">
        <v>14.4506648005598</v>
      </c>
      <c r="H1326" s="86">
        <v>14.4506648005598</v>
      </c>
      <c r="I1326" s="86">
        <v>3.42</v>
      </c>
      <c r="J1326" s="86">
        <v>3.02</v>
      </c>
      <c r="K1326" s="87">
        <v>0</v>
      </c>
      <c r="L1326" s="85">
        <v>1.00000001479E-2</v>
      </c>
      <c r="M1326" s="86">
        <v>6.5013015085516003E-3</v>
      </c>
      <c r="N1326" s="86">
        <v>25.775241875465099</v>
      </c>
      <c r="O1326" s="86">
        <v>24.0635078144381</v>
      </c>
      <c r="P1326" s="86">
        <v>0.26800000000000002</v>
      </c>
      <c r="Q1326" s="88">
        <v>2.0087000000000002</v>
      </c>
      <c r="R1326" s="85">
        <v>1.66417041105009E-2</v>
      </c>
      <c r="S1326" s="86">
        <v>0</v>
      </c>
      <c r="T1326" s="86">
        <v>1.69</v>
      </c>
      <c r="U1326" s="88">
        <v>10.3058665733613</v>
      </c>
      <c r="V1326" s="89">
        <v>3.94</v>
      </c>
      <c r="W1326" s="85"/>
      <c r="X1326" s="88"/>
      <c r="Y1326" s="85"/>
      <c r="Z1326" s="88"/>
      <c r="AA1326" s="85">
        <v>0</v>
      </c>
      <c r="AB1326" s="91">
        <v>0</v>
      </c>
      <c r="AC1326" s="86">
        <v>0</v>
      </c>
      <c r="AD1326" s="86">
        <v>0</v>
      </c>
      <c r="AE1326" s="86">
        <v>0</v>
      </c>
      <c r="AF1326" s="88">
        <v>0</v>
      </c>
      <c r="AG1326" s="85">
        <v>5.26023169703</v>
      </c>
      <c r="AH1326" s="86">
        <v>1.6267E-2</v>
      </c>
      <c r="AI1326" s="88">
        <v>7.3851739372700001E-11</v>
      </c>
      <c r="AJ1326" s="150">
        <v>1.78</v>
      </c>
      <c r="AK1326" s="151">
        <v>2</v>
      </c>
    </row>
    <row r="1327" spans="1:37" x14ac:dyDescent="0.2">
      <c r="A1327" s="149" t="s">
        <v>2744</v>
      </c>
      <c r="B1327" s="66" t="s">
        <v>2745</v>
      </c>
      <c r="C1327" s="67">
        <v>47</v>
      </c>
      <c r="D1327" s="84" t="s">
        <v>342</v>
      </c>
      <c r="E1327" s="85">
        <v>21.060744638214299</v>
      </c>
      <c r="F1327" s="91">
        <v>21.060744638214299</v>
      </c>
      <c r="G1327" s="86">
        <v>9.9846879528101198</v>
      </c>
      <c r="H1327" s="86">
        <v>9.9846879528101198</v>
      </c>
      <c r="I1327" s="86">
        <v>9.8000000000000007</v>
      </c>
      <c r="J1327" s="86">
        <v>4.92</v>
      </c>
      <c r="K1327" s="87">
        <v>1.14E-2</v>
      </c>
      <c r="L1327" s="85">
        <v>1.0399999681300001</v>
      </c>
      <c r="M1327" s="86">
        <v>0</v>
      </c>
      <c r="N1327" s="86">
        <v>20.591466764328899</v>
      </c>
      <c r="O1327" s="86">
        <v>24.320117205384101</v>
      </c>
      <c r="P1327" s="86">
        <v>0.64100000000000001</v>
      </c>
      <c r="Q1327" s="88">
        <v>0.49099999999999999</v>
      </c>
      <c r="R1327" s="85">
        <v>0</v>
      </c>
      <c r="S1327" s="86">
        <v>0</v>
      </c>
      <c r="T1327" s="86">
        <v>1.69</v>
      </c>
      <c r="U1327" s="88">
        <v>8.9046234161280005</v>
      </c>
      <c r="V1327" s="89">
        <v>3.64</v>
      </c>
      <c r="W1327" s="85">
        <v>58.857574357371398</v>
      </c>
      <c r="X1327" s="88">
        <v>60.766666666699997</v>
      </c>
      <c r="Y1327" s="85">
        <v>-100</v>
      </c>
      <c r="Z1327" s="88"/>
      <c r="AA1327" s="85">
        <v>0</v>
      </c>
      <c r="AB1327" s="91">
        <v>0</v>
      </c>
      <c r="AC1327" s="86">
        <v>0</v>
      </c>
      <c r="AD1327" s="86">
        <v>0</v>
      </c>
      <c r="AE1327" s="86">
        <v>0</v>
      </c>
      <c r="AF1327" s="88">
        <v>0</v>
      </c>
      <c r="AG1327" s="85">
        <v>10.0572566303</v>
      </c>
      <c r="AH1327" s="86">
        <v>4.9493000000000002E-2</v>
      </c>
      <c r="AI1327" s="88">
        <v>2.32630581958E-10</v>
      </c>
      <c r="AJ1327" s="150">
        <v>1.42</v>
      </c>
      <c r="AK1327" s="151">
        <v>0</v>
      </c>
    </row>
    <row r="1328" spans="1:37" x14ac:dyDescent="0.2">
      <c r="A1328" s="149" t="s">
        <v>839</v>
      </c>
      <c r="B1328" s="66" t="s">
        <v>2746</v>
      </c>
      <c r="C1328" s="67">
        <v>47</v>
      </c>
      <c r="D1328" s="84" t="s">
        <v>342</v>
      </c>
      <c r="E1328" s="85">
        <v>40.939467499685698</v>
      </c>
      <c r="F1328" s="91">
        <v>40.939467499685698</v>
      </c>
      <c r="G1328" s="86">
        <v>20.521475062621501</v>
      </c>
      <c r="H1328" s="86">
        <v>20.521475062621501</v>
      </c>
      <c r="I1328" s="86">
        <v>15.17</v>
      </c>
      <c r="J1328" s="86">
        <v>24.11</v>
      </c>
      <c r="K1328" s="87">
        <v>0</v>
      </c>
      <c r="L1328" s="85">
        <v>0.649999999449</v>
      </c>
      <c r="M1328" s="86">
        <v>6.1962587391511496E-3</v>
      </c>
      <c r="N1328" s="86">
        <v>39.4403452596408</v>
      </c>
      <c r="O1328" s="86">
        <v>44.500139236981298</v>
      </c>
      <c r="P1328" s="86">
        <v>1.8660000000000001</v>
      </c>
      <c r="Q1328" s="88">
        <v>1.7623</v>
      </c>
      <c r="R1328" s="85">
        <v>1.19260584376863E-2</v>
      </c>
      <c r="S1328" s="86">
        <v>0</v>
      </c>
      <c r="T1328" s="86">
        <v>2.46</v>
      </c>
      <c r="U1328" s="88">
        <v>6.1267517093975803</v>
      </c>
      <c r="V1328" s="89">
        <v>4</v>
      </c>
      <c r="W1328" s="85">
        <v>57.543332935510101</v>
      </c>
      <c r="X1328" s="88">
        <v>57.066666666700002</v>
      </c>
      <c r="Y1328" s="85"/>
      <c r="Z1328" s="88"/>
      <c r="AA1328" s="85">
        <v>0.33</v>
      </c>
      <c r="AB1328" s="91">
        <v>0.33</v>
      </c>
      <c r="AC1328" s="86">
        <v>0.09</v>
      </c>
      <c r="AD1328" s="86">
        <v>0.09</v>
      </c>
      <c r="AE1328" s="86">
        <v>0.04</v>
      </c>
      <c r="AF1328" s="88">
        <v>0</v>
      </c>
      <c r="AG1328" s="85">
        <v>4.7954609790399996</v>
      </c>
      <c r="AH1328" s="86">
        <v>0.19278300000000001</v>
      </c>
      <c r="AI1328" s="88">
        <v>0.17843799916299999</v>
      </c>
      <c r="AJ1328" s="150">
        <v>1.73</v>
      </c>
      <c r="AK1328" s="151">
        <v>1</v>
      </c>
    </row>
    <row r="1329" spans="1:37" x14ac:dyDescent="0.2">
      <c r="A1329" s="149" t="s">
        <v>2747</v>
      </c>
      <c r="B1329" s="66" t="s">
        <v>2748</v>
      </c>
      <c r="C1329" s="67">
        <v>47</v>
      </c>
      <c r="D1329" s="84" t="s">
        <v>342</v>
      </c>
      <c r="E1329" s="85">
        <v>29.357497469513699</v>
      </c>
      <c r="F1329" s="91">
        <v>29.345929531980499</v>
      </c>
      <c r="G1329" s="86">
        <v>14.902395527064201</v>
      </c>
      <c r="H1329" s="86">
        <v>14.8966115582976</v>
      </c>
      <c r="I1329" s="86">
        <v>78.62</v>
      </c>
      <c r="J1329" s="86">
        <v>198.67</v>
      </c>
      <c r="K1329" s="87">
        <v>0</v>
      </c>
      <c r="L1329" s="85">
        <v>0.78000001543800002</v>
      </c>
      <c r="M1329" s="86">
        <v>5.0712774619654803E-4</v>
      </c>
      <c r="N1329" s="86">
        <v>24.339583188123001</v>
      </c>
      <c r="O1329" s="86">
        <v>22.7734375</v>
      </c>
      <c r="P1329" s="86">
        <v>7.266</v>
      </c>
      <c r="Q1329" s="88">
        <v>1.6173999999999999</v>
      </c>
      <c r="R1329" s="85">
        <v>2.3640661938534299E-2</v>
      </c>
      <c r="S1329" s="86">
        <v>0</v>
      </c>
      <c r="T1329" s="86">
        <v>3.2</v>
      </c>
      <c r="U1329" s="88">
        <v>8.8764640670940391</v>
      </c>
      <c r="V1329" s="89">
        <v>3.4</v>
      </c>
      <c r="W1329" s="85">
        <v>49.994625104542997</v>
      </c>
      <c r="X1329" s="88">
        <v>65.033333333300007</v>
      </c>
      <c r="Y1329" s="85">
        <v>-100</v>
      </c>
      <c r="Z1329" s="88"/>
      <c r="AA1329" s="85">
        <v>0.83</v>
      </c>
      <c r="AB1329" s="91">
        <v>0.84</v>
      </c>
      <c r="AC1329" s="86">
        <v>0.28000000000000003</v>
      </c>
      <c r="AD1329" s="86">
        <v>0.28000000000000003</v>
      </c>
      <c r="AE1329" s="86">
        <v>0</v>
      </c>
      <c r="AF1329" s="88">
        <v>0</v>
      </c>
      <c r="AG1329" s="85">
        <v>5.4144576370699999</v>
      </c>
      <c r="AH1329" s="86">
        <v>1.458402</v>
      </c>
      <c r="AI1329" s="88">
        <v>0.70136400212100003</v>
      </c>
      <c r="AJ1329" s="150">
        <v>1.76</v>
      </c>
      <c r="AK1329" s="151">
        <v>2</v>
      </c>
    </row>
    <row r="1330" spans="1:37" x14ac:dyDescent="0.2">
      <c r="A1330" s="149" t="s">
        <v>2749</v>
      </c>
      <c r="B1330" s="66" t="s">
        <v>2750</v>
      </c>
      <c r="C1330" s="67">
        <v>47</v>
      </c>
      <c r="D1330" s="84" t="s">
        <v>342</v>
      </c>
      <c r="E1330" s="85">
        <v>5.3162639740353397</v>
      </c>
      <c r="F1330" s="91">
        <v>5.3162639740353397</v>
      </c>
      <c r="G1330" s="86">
        <v>3.4042553191489402</v>
      </c>
      <c r="H1330" s="86">
        <v>3.4042553191489402</v>
      </c>
      <c r="I1330" s="86">
        <v>1.79</v>
      </c>
      <c r="J1330" s="86">
        <v>1.54</v>
      </c>
      <c r="K1330" s="87">
        <v>0</v>
      </c>
      <c r="L1330" s="85">
        <v>0.86999999934200001</v>
      </c>
      <c r="M1330" s="86">
        <v>0</v>
      </c>
      <c r="N1330" s="86">
        <v>9.2681521321551994</v>
      </c>
      <c r="O1330" s="86">
        <v>3.5879528590135301</v>
      </c>
      <c r="P1330" s="86">
        <v>0.36899999999999999</v>
      </c>
      <c r="Q1330" s="88">
        <v>1.4424999999999999</v>
      </c>
      <c r="R1330" s="85">
        <v>0</v>
      </c>
      <c r="S1330" s="86">
        <v>0</v>
      </c>
      <c r="T1330" s="86">
        <v>1.35</v>
      </c>
      <c r="U1330" s="88">
        <v>21.941579516768801</v>
      </c>
      <c r="V1330" s="89">
        <v>3.26</v>
      </c>
      <c r="W1330" s="85">
        <v>32.7196291476697</v>
      </c>
      <c r="X1330" s="88">
        <v>31.266666666700001</v>
      </c>
      <c r="Y1330" s="85"/>
      <c r="Z1330" s="88"/>
      <c r="AA1330" s="85">
        <v>0</v>
      </c>
      <c r="AB1330" s="91">
        <v>0</v>
      </c>
      <c r="AC1330" s="86">
        <v>0</v>
      </c>
      <c r="AD1330" s="86">
        <v>0</v>
      </c>
      <c r="AE1330" s="86">
        <v>0</v>
      </c>
      <c r="AF1330" s="88">
        <v>0</v>
      </c>
      <c r="AG1330" s="85">
        <v>20.665744013499999</v>
      </c>
      <c r="AH1330" s="86">
        <v>1.4774000000000001E-2</v>
      </c>
      <c r="AI1330" s="88">
        <v>1.8000000011800001E-2</v>
      </c>
      <c r="AJ1330" s="150">
        <v>1.31</v>
      </c>
      <c r="AK1330" s="151">
        <v>0</v>
      </c>
    </row>
    <row r="1331" spans="1:37" x14ac:dyDescent="0.2">
      <c r="A1331" s="149" t="s">
        <v>2751</v>
      </c>
      <c r="B1331" s="66" t="s">
        <v>2752</v>
      </c>
      <c r="C1331" s="67">
        <v>47</v>
      </c>
      <c r="D1331" s="84" t="s">
        <v>342</v>
      </c>
      <c r="E1331" s="85">
        <v>3.3560163085271499</v>
      </c>
      <c r="F1331" s="91">
        <v>3.3560163085271499</v>
      </c>
      <c r="G1331" s="86">
        <v>2.0313112113869498</v>
      </c>
      <c r="H1331" s="86">
        <v>2.0313112113869498</v>
      </c>
      <c r="I1331" s="86">
        <v>3.12</v>
      </c>
      <c r="J1331" s="86">
        <v>2.8</v>
      </c>
      <c r="K1331" s="87">
        <v>0</v>
      </c>
      <c r="L1331" s="85">
        <v>1.7400000018999999</v>
      </c>
      <c r="M1331" s="86">
        <v>0</v>
      </c>
      <c r="N1331" s="86"/>
      <c r="O1331" s="86">
        <v>1.6142633417660499</v>
      </c>
      <c r="P1331" s="86">
        <v>0.42899999999999999</v>
      </c>
      <c r="Q1331" s="88">
        <v>1.1043000000000001</v>
      </c>
      <c r="R1331" s="85">
        <v>0</v>
      </c>
      <c r="S1331" s="86">
        <v>0</v>
      </c>
      <c r="T1331" s="86">
        <v>1.38</v>
      </c>
      <c r="U1331" s="88">
        <v>20.820939916716199</v>
      </c>
      <c r="V1331" s="89">
        <v>3.22</v>
      </c>
      <c r="W1331" s="85">
        <v>32.911056844224298</v>
      </c>
      <c r="X1331" s="88">
        <v>33.700000000000003</v>
      </c>
      <c r="Y1331" s="85"/>
      <c r="Z1331" s="88"/>
      <c r="AA1331" s="85">
        <v>0</v>
      </c>
      <c r="AB1331" s="91">
        <v>0</v>
      </c>
      <c r="AC1331" s="86">
        <v>0</v>
      </c>
      <c r="AD1331" s="86">
        <v>0</v>
      </c>
      <c r="AE1331" s="86">
        <v>0</v>
      </c>
      <c r="AF1331" s="88">
        <v>0</v>
      </c>
      <c r="AG1331" s="85">
        <v>28.055891004199999</v>
      </c>
      <c r="AH1331" s="86">
        <v>3.3703999999999998E-2</v>
      </c>
      <c r="AI1331" s="88">
        <v>0</v>
      </c>
      <c r="AJ1331" s="150">
        <v>1.23</v>
      </c>
      <c r="AK1331" s="151">
        <v>0</v>
      </c>
    </row>
    <row r="1332" spans="1:37" x14ac:dyDescent="0.2">
      <c r="A1332" s="149" t="s">
        <v>1790</v>
      </c>
      <c r="B1332" s="66" t="s">
        <v>2753</v>
      </c>
      <c r="C1332" s="67">
        <v>47</v>
      </c>
      <c r="D1332" s="84" t="s">
        <v>342</v>
      </c>
      <c r="E1332" s="85">
        <v>10.265888671551201</v>
      </c>
      <c r="F1332" s="91">
        <v>10.265888671551201</v>
      </c>
      <c r="G1332" s="86">
        <v>6.2982793488711302</v>
      </c>
      <c r="H1332" s="86">
        <v>6.2982793488711302</v>
      </c>
      <c r="I1332" s="86">
        <v>3.62</v>
      </c>
      <c r="J1332" s="86">
        <v>3.84</v>
      </c>
      <c r="K1332" s="87">
        <v>0</v>
      </c>
      <c r="L1332" s="85">
        <v>0.67999999973699998</v>
      </c>
      <c r="M1332" s="86">
        <v>5.1177998076870597E-3</v>
      </c>
      <c r="N1332" s="86"/>
      <c r="O1332" s="86">
        <v>9.8913450730610695</v>
      </c>
      <c r="P1332" s="86">
        <v>0.46400000000000002</v>
      </c>
      <c r="Q1332" s="88">
        <v>1.3169</v>
      </c>
      <c r="R1332" s="85">
        <v>1.7628911414720099E-2</v>
      </c>
      <c r="S1332" s="86">
        <v>0</v>
      </c>
      <c r="T1332" s="86">
        <v>1.43</v>
      </c>
      <c r="U1332" s="88">
        <v>15.3723104465736</v>
      </c>
      <c r="V1332" s="89">
        <v>3.33</v>
      </c>
      <c r="W1332" s="85">
        <v>33.474355248211502</v>
      </c>
      <c r="X1332" s="88">
        <v>40.566666666700002</v>
      </c>
      <c r="Y1332" s="85"/>
      <c r="Z1332" s="88"/>
      <c r="AA1332" s="85">
        <v>0</v>
      </c>
      <c r="AB1332" s="91">
        <v>0</v>
      </c>
      <c r="AC1332" s="86">
        <v>0</v>
      </c>
      <c r="AD1332" s="86">
        <v>0</v>
      </c>
      <c r="AE1332" s="86">
        <v>0</v>
      </c>
      <c r="AF1332" s="88">
        <v>0</v>
      </c>
      <c r="AG1332" s="85">
        <v>15.9815809957</v>
      </c>
      <c r="AH1332" s="86">
        <v>3.2939000000000003E-2</v>
      </c>
      <c r="AI1332" s="88">
        <v>1.7999999995100002E-2</v>
      </c>
      <c r="AJ1332" s="150">
        <v>1.47</v>
      </c>
      <c r="AK1332" s="151">
        <v>0</v>
      </c>
    </row>
    <row r="1333" spans="1:37" x14ac:dyDescent="0.2">
      <c r="A1333" s="149" t="s">
        <v>2754</v>
      </c>
      <c r="B1333" s="66" t="s">
        <v>2755</v>
      </c>
      <c r="C1333" s="67">
        <v>47</v>
      </c>
      <c r="D1333" s="84" t="s">
        <v>342</v>
      </c>
      <c r="E1333" s="85">
        <v>8.0252761619644897</v>
      </c>
      <c r="F1333" s="91">
        <v>8.0186444852871492</v>
      </c>
      <c r="G1333" s="86">
        <v>5.5563976732288696</v>
      </c>
      <c r="H1333" s="86">
        <v>5.54976599655153</v>
      </c>
      <c r="I1333" s="86">
        <v>5.62</v>
      </c>
      <c r="J1333" s="86">
        <v>17.600000000000001</v>
      </c>
      <c r="K1333" s="87">
        <v>0</v>
      </c>
      <c r="L1333" s="85">
        <v>1.09999999835</v>
      </c>
      <c r="M1333" s="86">
        <v>7.5727879413881201E-4</v>
      </c>
      <c r="N1333" s="86">
        <v>22.294350339791102</v>
      </c>
      <c r="O1333" s="86">
        <v>14.8989898989899</v>
      </c>
      <c r="P1333" s="86">
        <v>1.18</v>
      </c>
      <c r="Q1333" s="88">
        <v>0.97899999999999998</v>
      </c>
      <c r="R1333" s="85">
        <v>8.9437438511761006E-3</v>
      </c>
      <c r="S1333" s="86">
        <v>0</v>
      </c>
      <c r="T1333" s="86">
        <v>1.42</v>
      </c>
      <c r="U1333" s="88">
        <v>19.251757394319501</v>
      </c>
      <c r="V1333" s="89">
        <v>3.28</v>
      </c>
      <c r="W1333" s="85">
        <v>32.2569942068682</v>
      </c>
      <c r="X1333" s="88">
        <v>40.933333333299998</v>
      </c>
      <c r="Y1333" s="85">
        <v>-100</v>
      </c>
      <c r="Z1333" s="88"/>
      <c r="AA1333" s="85">
        <v>0</v>
      </c>
      <c r="AB1333" s="91">
        <v>0</v>
      </c>
      <c r="AC1333" s="86">
        <v>0</v>
      </c>
      <c r="AD1333" s="86">
        <v>0</v>
      </c>
      <c r="AE1333" s="86">
        <v>0</v>
      </c>
      <c r="AF1333" s="88">
        <v>0</v>
      </c>
      <c r="AG1333" s="85">
        <v>15.3537160599</v>
      </c>
      <c r="AH1333" s="86">
        <v>0.128443</v>
      </c>
      <c r="AI1333" s="88">
        <v>3.6000000106399997E-2</v>
      </c>
      <c r="AJ1333" s="150">
        <v>1.17</v>
      </c>
      <c r="AK1333" s="151">
        <v>0</v>
      </c>
    </row>
    <row r="1334" spans="1:37" x14ac:dyDescent="0.2">
      <c r="A1334" s="149" t="s">
        <v>2756</v>
      </c>
      <c r="B1334" s="66" t="s">
        <v>2757</v>
      </c>
      <c r="C1334" s="67">
        <v>47</v>
      </c>
      <c r="D1334" s="84" t="s">
        <v>342</v>
      </c>
      <c r="E1334" s="85">
        <v>4.7956615991579703</v>
      </c>
      <c r="F1334" s="91">
        <v>4.78241776625332</v>
      </c>
      <c r="G1334" s="86">
        <v>3.5354063417048298</v>
      </c>
      <c r="H1334" s="86">
        <v>3.5291329471710502</v>
      </c>
      <c r="I1334" s="86">
        <v>10.19</v>
      </c>
      <c r="J1334" s="86">
        <v>9.2200000000000006</v>
      </c>
      <c r="K1334" s="87">
        <v>0</v>
      </c>
      <c r="L1334" s="85">
        <v>4.2399999998800002</v>
      </c>
      <c r="M1334" s="86">
        <v>0</v>
      </c>
      <c r="N1334" s="86"/>
      <c r="O1334" s="86">
        <v>3.82991866570576</v>
      </c>
      <c r="P1334" s="86">
        <v>1.0720000000000001</v>
      </c>
      <c r="Q1334" s="88">
        <v>0.91390000000000005</v>
      </c>
      <c r="R1334" s="85">
        <v>0</v>
      </c>
      <c r="S1334" s="86">
        <v>0</v>
      </c>
      <c r="T1334" s="86">
        <v>1.82</v>
      </c>
      <c r="U1334" s="88">
        <v>14.778723433916801</v>
      </c>
      <c r="V1334" s="89">
        <v>3.19</v>
      </c>
      <c r="W1334" s="85">
        <v>42.191431963235097</v>
      </c>
      <c r="X1334" s="88">
        <v>41.5</v>
      </c>
      <c r="Y1334" s="85">
        <v>100</v>
      </c>
      <c r="Z1334" s="88"/>
      <c r="AA1334" s="85">
        <v>0</v>
      </c>
      <c r="AB1334" s="91">
        <v>0</v>
      </c>
      <c r="AC1334" s="86">
        <v>0</v>
      </c>
      <c r="AD1334" s="86">
        <v>0</v>
      </c>
      <c r="AE1334" s="86">
        <v>0</v>
      </c>
      <c r="AF1334" s="88">
        <v>0</v>
      </c>
      <c r="AG1334" s="85">
        <v>27.849925562399999</v>
      </c>
      <c r="AH1334" s="86">
        <v>0.120034</v>
      </c>
      <c r="AI1334" s="88">
        <v>1.2965999796300001E-2</v>
      </c>
      <c r="AJ1334" s="150">
        <v>1.1100000000000001</v>
      </c>
      <c r="AK1334" s="151">
        <v>0</v>
      </c>
    </row>
    <row r="1335" spans="1:37" x14ac:dyDescent="0.2">
      <c r="A1335" s="149" t="s">
        <v>2758</v>
      </c>
      <c r="B1335" s="66" t="s">
        <v>2759</v>
      </c>
      <c r="C1335" s="67">
        <v>47</v>
      </c>
      <c r="D1335" s="84" t="s">
        <v>342</v>
      </c>
      <c r="E1335" s="85">
        <v>12.0275679382066</v>
      </c>
      <c r="F1335" s="91">
        <v>12.0275679382066</v>
      </c>
      <c r="G1335" s="86">
        <v>7.6603001764019796</v>
      </c>
      <c r="H1335" s="86">
        <v>7.6603001764019796</v>
      </c>
      <c r="I1335" s="86">
        <v>3.96</v>
      </c>
      <c r="J1335" s="86">
        <v>3.23</v>
      </c>
      <c r="K1335" s="87">
        <v>0</v>
      </c>
      <c r="L1335" s="85">
        <v>1.3699999993600001</v>
      </c>
      <c r="M1335" s="86">
        <v>0</v>
      </c>
      <c r="N1335" s="86">
        <v>19.844262295082</v>
      </c>
      <c r="O1335" s="86">
        <v>11.524941412788801</v>
      </c>
      <c r="P1335" s="86">
        <v>0.46600000000000003</v>
      </c>
      <c r="Q1335" s="88">
        <v>1.1005</v>
      </c>
      <c r="R1335" s="85">
        <v>0</v>
      </c>
      <c r="S1335" s="86">
        <v>0</v>
      </c>
      <c r="T1335" s="86">
        <v>1.46</v>
      </c>
      <c r="U1335" s="88">
        <v>15.2098363153669</v>
      </c>
      <c r="V1335" s="89">
        <v>3.34</v>
      </c>
      <c r="W1335" s="85">
        <v>38.172339828715799</v>
      </c>
      <c r="X1335" s="88">
        <v>38.6</v>
      </c>
      <c r="Y1335" s="85">
        <v>100</v>
      </c>
      <c r="Z1335" s="88"/>
      <c r="AA1335" s="85">
        <v>0</v>
      </c>
      <c r="AB1335" s="91">
        <v>0</v>
      </c>
      <c r="AC1335" s="86">
        <v>0</v>
      </c>
      <c r="AD1335" s="86">
        <v>0</v>
      </c>
      <c r="AE1335" s="86">
        <v>0</v>
      </c>
      <c r="AF1335" s="88">
        <v>0</v>
      </c>
      <c r="AG1335" s="85">
        <v>27.689811992300001</v>
      </c>
      <c r="AH1335" s="86">
        <v>4.8694000000000001E-2</v>
      </c>
      <c r="AI1335" s="88">
        <v>4.3219999988000002E-3</v>
      </c>
      <c r="AJ1335" s="150">
        <v>1.03</v>
      </c>
      <c r="AK1335" s="151">
        <v>0</v>
      </c>
    </row>
    <row r="1336" spans="1:37" x14ac:dyDescent="0.2">
      <c r="A1336" s="149" t="s">
        <v>2760</v>
      </c>
      <c r="B1336" s="66" t="s">
        <v>2761</v>
      </c>
      <c r="C1336" s="67">
        <v>47</v>
      </c>
      <c r="D1336" s="84" t="s">
        <v>342</v>
      </c>
      <c r="E1336" s="85">
        <v>13.5775280260298</v>
      </c>
      <c r="F1336" s="91">
        <v>13.567582159957899</v>
      </c>
      <c r="G1336" s="86">
        <v>8.2749605717452095</v>
      </c>
      <c r="H1336" s="86">
        <v>8.2749605717452095</v>
      </c>
      <c r="I1336" s="86">
        <v>16.760000000000002</v>
      </c>
      <c r="J1336" s="86">
        <v>16.809999999999999</v>
      </c>
      <c r="K1336" s="87">
        <v>0</v>
      </c>
      <c r="L1336" s="85">
        <v>0.33000012046400001</v>
      </c>
      <c r="M1336" s="86">
        <v>0</v>
      </c>
      <c r="N1336" s="86">
        <v>42.685616270521898</v>
      </c>
      <c r="O1336" s="86">
        <v>30.859176410777799</v>
      </c>
      <c r="P1336" s="86">
        <v>1.147</v>
      </c>
      <c r="Q1336" s="88">
        <v>1.1525000000000001</v>
      </c>
      <c r="R1336" s="85">
        <v>0</v>
      </c>
      <c r="S1336" s="86">
        <v>0</v>
      </c>
      <c r="T1336" s="86">
        <v>1.57</v>
      </c>
      <c r="U1336" s="88">
        <v>17.263181824640199</v>
      </c>
      <c r="V1336" s="89">
        <v>3.39</v>
      </c>
      <c r="W1336" s="85">
        <v>44.9364964564665</v>
      </c>
      <c r="X1336" s="88">
        <v>49.433333333299998</v>
      </c>
      <c r="Y1336" s="85"/>
      <c r="Z1336" s="88"/>
      <c r="AA1336" s="85">
        <v>0</v>
      </c>
      <c r="AB1336" s="91">
        <v>0</v>
      </c>
      <c r="AC1336" s="86">
        <v>0</v>
      </c>
      <c r="AD1336" s="86">
        <v>0</v>
      </c>
      <c r="AE1336" s="86">
        <v>0</v>
      </c>
      <c r="AF1336" s="88">
        <v>0</v>
      </c>
      <c r="AG1336" s="85">
        <v>9.3910093740700002</v>
      </c>
      <c r="AH1336" s="86">
        <v>8.2160999999999998E-2</v>
      </c>
      <c r="AI1336" s="88">
        <v>1.8000000106199999E-2</v>
      </c>
      <c r="AJ1336" s="150">
        <v>1.05</v>
      </c>
      <c r="AK1336" s="151">
        <v>0</v>
      </c>
    </row>
    <row r="1337" spans="1:37" x14ac:dyDescent="0.2">
      <c r="A1337" s="149" t="s">
        <v>2762</v>
      </c>
      <c r="B1337" s="66" t="s">
        <v>2763</v>
      </c>
      <c r="C1337" s="67">
        <v>47</v>
      </c>
      <c r="D1337" s="84" t="s">
        <v>342</v>
      </c>
      <c r="E1337" s="85">
        <v>39.445142596431701</v>
      </c>
      <c r="F1337" s="91">
        <v>39.445142596431701</v>
      </c>
      <c r="G1337" s="86">
        <v>17.8279557843004</v>
      </c>
      <c r="H1337" s="86">
        <v>17.8279557843004</v>
      </c>
      <c r="I1337" s="86">
        <v>2.08</v>
      </c>
      <c r="J1337" s="86">
        <v>1.38</v>
      </c>
      <c r="K1337" s="87">
        <v>0</v>
      </c>
      <c r="L1337" s="85">
        <v>0.51000000037100002</v>
      </c>
      <c r="M1337" s="86">
        <v>2.2180363253488998E-3</v>
      </c>
      <c r="N1337" s="86">
        <v>82.124983959964098</v>
      </c>
      <c r="O1337" s="86">
        <v>82.709447415329805</v>
      </c>
      <c r="P1337" s="86">
        <v>0.42399999999999999</v>
      </c>
      <c r="Q1337" s="88">
        <v>0.87160000000000004</v>
      </c>
      <c r="R1337" s="85">
        <v>8.4940117217361805E-3</v>
      </c>
      <c r="S1337" s="86">
        <v>0</v>
      </c>
      <c r="T1337" s="86">
        <v>1.3</v>
      </c>
      <c r="U1337" s="88">
        <v>10.5192383117351</v>
      </c>
      <c r="V1337" s="89">
        <v>4.03</v>
      </c>
      <c r="W1337" s="85">
        <v>60.067700728280997</v>
      </c>
      <c r="X1337" s="88">
        <v>66.966666666699993</v>
      </c>
      <c r="Y1337" s="85">
        <v>-100</v>
      </c>
      <c r="Z1337" s="88"/>
      <c r="AA1337" s="85">
        <v>0.03</v>
      </c>
      <c r="AB1337" s="91">
        <v>0.03</v>
      </c>
      <c r="AC1337" s="86">
        <v>0.02</v>
      </c>
      <c r="AD1337" s="86">
        <v>0.02</v>
      </c>
      <c r="AE1337" s="86">
        <v>0</v>
      </c>
      <c r="AF1337" s="88">
        <v>0</v>
      </c>
      <c r="AG1337" s="85">
        <v>8.2629520066600008</v>
      </c>
      <c r="AH1337" s="86">
        <v>1.299E-2</v>
      </c>
      <c r="AI1337" s="88">
        <v>0</v>
      </c>
      <c r="AJ1337" s="150">
        <v>1.43</v>
      </c>
      <c r="AK1337" s="151">
        <v>0</v>
      </c>
    </row>
    <row r="1338" spans="1:37" x14ac:dyDescent="0.2">
      <c r="A1338" s="149" t="s">
        <v>2764</v>
      </c>
      <c r="B1338" s="66" t="s">
        <v>2765</v>
      </c>
      <c r="C1338" s="67">
        <v>47</v>
      </c>
      <c r="D1338" s="84" t="s">
        <v>342</v>
      </c>
      <c r="E1338" s="85">
        <v>35.8003250050782</v>
      </c>
      <c r="F1338" s="91">
        <v>35.791184237253702</v>
      </c>
      <c r="G1338" s="86">
        <v>21.5458054032094</v>
      </c>
      <c r="H1338" s="86">
        <v>21.537680276254299</v>
      </c>
      <c r="I1338" s="86">
        <v>5.55</v>
      </c>
      <c r="J1338" s="86">
        <v>5.18</v>
      </c>
      <c r="K1338" s="87">
        <v>0</v>
      </c>
      <c r="L1338" s="85">
        <v>2.3999999758900001</v>
      </c>
      <c r="M1338" s="86">
        <v>0</v>
      </c>
      <c r="N1338" s="86">
        <v>33.721277230677401</v>
      </c>
      <c r="O1338" s="86">
        <v>42.454803526071998</v>
      </c>
      <c r="P1338" s="86">
        <v>0.77700000000000002</v>
      </c>
      <c r="Q1338" s="88">
        <v>0.38369999999999999</v>
      </c>
      <c r="R1338" s="85">
        <v>0</v>
      </c>
      <c r="S1338" s="86">
        <v>0</v>
      </c>
      <c r="T1338" s="86">
        <v>1.84</v>
      </c>
      <c r="U1338" s="88">
        <v>8.9477960593134291</v>
      </c>
      <c r="V1338" s="89">
        <v>3.84</v>
      </c>
      <c r="W1338" s="85">
        <v>67.482588111633902</v>
      </c>
      <c r="X1338" s="88">
        <v>71.666666666699996</v>
      </c>
      <c r="Y1338" s="85">
        <v>-100</v>
      </c>
      <c r="Z1338" s="88"/>
      <c r="AA1338" s="85">
        <v>0</v>
      </c>
      <c r="AB1338" s="91">
        <v>0</v>
      </c>
      <c r="AC1338" s="86">
        <v>0</v>
      </c>
      <c r="AD1338" s="86">
        <v>0</v>
      </c>
      <c r="AE1338" s="86">
        <v>0</v>
      </c>
      <c r="AF1338" s="88">
        <v>0</v>
      </c>
      <c r="AG1338" s="85">
        <v>6.0024556668400004</v>
      </c>
      <c r="AH1338" s="86">
        <v>3.6240000000000001E-2</v>
      </c>
      <c r="AI1338" s="88">
        <v>3.5999997403799999E-2</v>
      </c>
      <c r="AJ1338" s="150">
        <v>1.81</v>
      </c>
      <c r="AK1338" s="151">
        <v>1</v>
      </c>
    </row>
    <row r="1339" spans="1:37" x14ac:dyDescent="0.2">
      <c r="A1339" s="149" t="s">
        <v>2766</v>
      </c>
      <c r="B1339" s="66" t="s">
        <v>2767</v>
      </c>
      <c r="C1339" s="67">
        <v>47</v>
      </c>
      <c r="D1339" s="84" t="s">
        <v>342</v>
      </c>
      <c r="E1339" s="85">
        <v>25.746554132005599</v>
      </c>
      <c r="F1339" s="91">
        <v>25.733195701014001</v>
      </c>
      <c r="G1339" s="86">
        <v>10.4062177424252</v>
      </c>
      <c r="H1339" s="86">
        <v>10.3928593114336</v>
      </c>
      <c r="I1339" s="86">
        <v>2.2200000000000002</v>
      </c>
      <c r="J1339" s="86">
        <v>1.46</v>
      </c>
      <c r="K1339" s="87">
        <v>0</v>
      </c>
      <c r="L1339" s="85">
        <v>0.159999999876</v>
      </c>
      <c r="M1339" s="86">
        <v>0</v>
      </c>
      <c r="N1339" s="86">
        <v>42.917823884986099</v>
      </c>
      <c r="O1339" s="86">
        <v>20.7257383966245</v>
      </c>
      <c r="P1339" s="86">
        <v>0.39200000000000002</v>
      </c>
      <c r="Q1339" s="88">
        <v>1.7272000000000001</v>
      </c>
      <c r="R1339" s="85">
        <v>0</v>
      </c>
      <c r="S1339" s="86">
        <v>0</v>
      </c>
      <c r="T1339" s="86">
        <v>1.76</v>
      </c>
      <c r="U1339" s="88">
        <v>12.485275365838801</v>
      </c>
      <c r="V1339" s="89">
        <v>3.79</v>
      </c>
      <c r="W1339" s="85">
        <v>46.484689653830799</v>
      </c>
      <c r="X1339" s="88"/>
      <c r="Y1339" s="85"/>
      <c r="Z1339" s="88"/>
      <c r="AA1339" s="85">
        <v>0</v>
      </c>
      <c r="AB1339" s="91">
        <v>0</v>
      </c>
      <c r="AC1339" s="86">
        <v>0</v>
      </c>
      <c r="AD1339" s="86">
        <v>0</v>
      </c>
      <c r="AE1339" s="86">
        <v>0</v>
      </c>
      <c r="AF1339" s="88">
        <v>0</v>
      </c>
      <c r="AG1339" s="85">
        <v>6.86003391722</v>
      </c>
      <c r="AH1339" s="86">
        <v>1.1105E-2</v>
      </c>
      <c r="AI1339" s="88">
        <v>0</v>
      </c>
      <c r="AJ1339" s="150">
        <v>1.29</v>
      </c>
      <c r="AK1339" s="151">
        <v>0</v>
      </c>
    </row>
    <row r="1340" spans="1:37" x14ac:dyDescent="0.2">
      <c r="A1340" s="149" t="s">
        <v>2768</v>
      </c>
      <c r="B1340" s="66" t="s">
        <v>2769</v>
      </c>
      <c r="C1340" s="67">
        <v>47</v>
      </c>
      <c r="D1340" s="84" t="s">
        <v>342</v>
      </c>
      <c r="E1340" s="85">
        <v>38.737067203371197</v>
      </c>
      <c r="F1340" s="91">
        <v>38.693826849900901</v>
      </c>
      <c r="G1340" s="86">
        <v>17.082298185477502</v>
      </c>
      <c r="H1340" s="86">
        <v>17.039057832007298</v>
      </c>
      <c r="I1340" s="86">
        <v>3.29</v>
      </c>
      <c r="J1340" s="86">
        <v>2.89</v>
      </c>
      <c r="K1340" s="87">
        <v>0</v>
      </c>
      <c r="L1340" s="85">
        <v>1.3200000564400001</v>
      </c>
      <c r="M1340" s="86">
        <v>1.1357967992835401E-3</v>
      </c>
      <c r="N1340" s="86">
        <v>42.375619211716597</v>
      </c>
      <c r="O1340" s="86">
        <v>41.490058990605199</v>
      </c>
      <c r="P1340" s="86">
        <v>0.47399999999999998</v>
      </c>
      <c r="Q1340" s="88">
        <v>0.76870000000000005</v>
      </c>
      <c r="R1340" s="85">
        <v>1.18287201324817E-2</v>
      </c>
      <c r="S1340" s="86">
        <v>0</v>
      </c>
      <c r="T1340" s="86">
        <v>1.56</v>
      </c>
      <c r="U1340" s="88">
        <v>11.1363564891978</v>
      </c>
      <c r="V1340" s="89">
        <v>4.1399999999999997</v>
      </c>
      <c r="W1340" s="85">
        <v>58.320395508031702</v>
      </c>
      <c r="X1340" s="88">
        <v>68.233333333299996</v>
      </c>
      <c r="Y1340" s="85">
        <v>-100</v>
      </c>
      <c r="Z1340" s="88"/>
      <c r="AA1340" s="85">
        <v>0</v>
      </c>
      <c r="AB1340" s="91">
        <v>0</v>
      </c>
      <c r="AC1340" s="86">
        <v>0</v>
      </c>
      <c r="AD1340" s="86">
        <v>0</v>
      </c>
      <c r="AE1340" s="86">
        <v>0</v>
      </c>
      <c r="AF1340" s="88">
        <v>0</v>
      </c>
      <c r="AG1340" s="85">
        <v>8.1109464185999993</v>
      </c>
      <c r="AH1340" s="86">
        <v>2.7799999999999998E-2</v>
      </c>
      <c r="AI1340" s="88">
        <v>8.3250028493499998E-3</v>
      </c>
      <c r="AJ1340" s="150">
        <v>1.56</v>
      </c>
      <c r="AK1340" s="151">
        <v>0</v>
      </c>
    </row>
    <row r="1341" spans="1:37" x14ac:dyDescent="0.2">
      <c r="A1341" s="149" t="s">
        <v>1199</v>
      </c>
      <c r="B1341" s="66" t="s">
        <v>2770</v>
      </c>
      <c r="C1341" s="67">
        <v>47</v>
      </c>
      <c r="D1341" s="84" t="s">
        <v>342</v>
      </c>
      <c r="E1341" s="85">
        <v>32.037885614586699</v>
      </c>
      <c r="F1341" s="91">
        <v>32.037885614586699</v>
      </c>
      <c r="G1341" s="86">
        <v>15.451425503767499</v>
      </c>
      <c r="H1341" s="86">
        <v>15.451425503767499</v>
      </c>
      <c r="I1341" s="86">
        <v>2.5299999999999998</v>
      </c>
      <c r="J1341" s="86">
        <v>1.66</v>
      </c>
      <c r="K1341" s="87">
        <v>0</v>
      </c>
      <c r="L1341" s="85">
        <v>0</v>
      </c>
      <c r="M1341" s="86">
        <v>3.7616462976829898E-3</v>
      </c>
      <c r="N1341" s="86">
        <v>100</v>
      </c>
      <c r="O1341" s="86">
        <v>94.498777506112503</v>
      </c>
      <c r="P1341" s="86">
        <v>0.27500000000000002</v>
      </c>
      <c r="Q1341" s="88">
        <v>1.0651999999999999</v>
      </c>
      <c r="R1341" s="85">
        <v>2.1070375052675901E-2</v>
      </c>
      <c r="S1341" s="86">
        <v>0</v>
      </c>
      <c r="T1341" s="86">
        <v>1.44</v>
      </c>
      <c r="U1341" s="88">
        <v>12.8899284851506</v>
      </c>
      <c r="V1341" s="89">
        <v>4.0199999999999996</v>
      </c>
      <c r="W1341" s="85">
        <v>43.387695061682599</v>
      </c>
      <c r="X1341" s="88">
        <v>47.633333333300001</v>
      </c>
      <c r="Y1341" s="85"/>
      <c r="Z1341" s="88"/>
      <c r="AA1341" s="85">
        <v>0</v>
      </c>
      <c r="AB1341" s="91">
        <v>0</v>
      </c>
      <c r="AC1341" s="86">
        <v>0</v>
      </c>
      <c r="AD1341" s="86">
        <v>0</v>
      </c>
      <c r="AE1341" s="86">
        <v>0</v>
      </c>
      <c r="AF1341" s="88">
        <v>0</v>
      </c>
      <c r="AG1341" s="85">
        <v>4.2650899978699996</v>
      </c>
      <c r="AH1341" s="86">
        <v>7.3990000000000002E-3</v>
      </c>
      <c r="AI1341" s="88">
        <v>0</v>
      </c>
      <c r="AJ1341" s="150">
        <v>1.46</v>
      </c>
      <c r="AK1341" s="151">
        <v>0</v>
      </c>
    </row>
    <row r="1342" spans="1:37" x14ac:dyDescent="0.2">
      <c r="A1342" s="149" t="s">
        <v>2771</v>
      </c>
      <c r="B1342" s="66" t="s">
        <v>2772</v>
      </c>
      <c r="C1342" s="67">
        <v>47</v>
      </c>
      <c r="D1342" s="84" t="s">
        <v>342</v>
      </c>
      <c r="E1342" s="85">
        <v>48.631951261315997</v>
      </c>
      <c r="F1342" s="91">
        <v>48.619486124744903</v>
      </c>
      <c r="G1342" s="86">
        <v>19.655183159600501</v>
      </c>
      <c r="H1342" s="86">
        <v>19.651287804422001</v>
      </c>
      <c r="I1342" s="86">
        <v>20.02</v>
      </c>
      <c r="J1342" s="86">
        <v>16.68</v>
      </c>
      <c r="K1342" s="87">
        <v>0</v>
      </c>
      <c r="L1342" s="85">
        <v>0.97999999424399997</v>
      </c>
      <c r="M1342" s="86">
        <v>4.4114094446690202E-3</v>
      </c>
      <c r="N1342" s="86">
        <v>86.831862999481103</v>
      </c>
      <c r="O1342" s="86">
        <v>59.849029475197703</v>
      </c>
      <c r="P1342" s="86">
        <v>0.82399999999999995</v>
      </c>
      <c r="Q1342" s="88">
        <v>1.0127999999999999</v>
      </c>
      <c r="R1342" s="85">
        <v>6.7506750675067506E-2</v>
      </c>
      <c r="S1342" s="86">
        <v>0</v>
      </c>
      <c r="T1342" s="86">
        <v>1.54</v>
      </c>
      <c r="U1342" s="88">
        <v>7.60529145047445</v>
      </c>
      <c r="V1342" s="89">
        <v>4.42</v>
      </c>
      <c r="W1342" s="85">
        <v>54.993847093847997</v>
      </c>
      <c r="X1342" s="88">
        <v>62.766666666699997</v>
      </c>
      <c r="Y1342" s="85"/>
      <c r="Z1342" s="88">
        <v>-100</v>
      </c>
      <c r="AA1342" s="85">
        <v>0.05</v>
      </c>
      <c r="AB1342" s="91">
        <v>0.05</v>
      </c>
      <c r="AC1342" s="86">
        <v>0</v>
      </c>
      <c r="AD1342" s="86">
        <v>0</v>
      </c>
      <c r="AE1342" s="86">
        <v>7.0000000000000007E-2</v>
      </c>
      <c r="AF1342" s="88">
        <v>0</v>
      </c>
      <c r="AG1342" s="85">
        <v>4.6404799816300004</v>
      </c>
      <c r="AH1342" s="86">
        <v>0.17344899999999999</v>
      </c>
      <c r="AI1342" s="88">
        <v>1.33819997284E-2</v>
      </c>
      <c r="AJ1342" s="150">
        <v>1.66</v>
      </c>
      <c r="AK1342" s="151">
        <v>0</v>
      </c>
    </row>
    <row r="1343" spans="1:37" x14ac:dyDescent="0.2">
      <c r="A1343" s="149" t="s">
        <v>2773</v>
      </c>
      <c r="B1343" s="66" t="s">
        <v>2774</v>
      </c>
      <c r="C1343" s="67">
        <v>47</v>
      </c>
      <c r="D1343" s="84" t="s">
        <v>342</v>
      </c>
      <c r="E1343" s="85">
        <v>35.2683013503909</v>
      </c>
      <c r="F1343" s="91">
        <v>35.2683013503909</v>
      </c>
      <c r="G1343" s="86">
        <v>11.4960909737029</v>
      </c>
      <c r="H1343" s="86">
        <v>11.4960909737029</v>
      </c>
      <c r="I1343" s="86">
        <v>2.9</v>
      </c>
      <c r="J1343" s="86">
        <v>2.29</v>
      </c>
      <c r="K1343" s="87">
        <v>0</v>
      </c>
      <c r="L1343" s="85">
        <v>0.35999999662299997</v>
      </c>
      <c r="M1343" s="86">
        <v>1.8286524884608E-2</v>
      </c>
      <c r="N1343" s="86">
        <v>66.027607361963206</v>
      </c>
      <c r="O1343" s="86">
        <v>37.773109243697498</v>
      </c>
      <c r="P1343" s="86">
        <v>0.20300000000000001</v>
      </c>
      <c r="Q1343" s="88">
        <v>0.96740000000000004</v>
      </c>
      <c r="R1343" s="85">
        <v>2.2527596305474198E-2</v>
      </c>
      <c r="S1343" s="86">
        <v>0</v>
      </c>
      <c r="T1343" s="86">
        <v>1.56</v>
      </c>
      <c r="U1343" s="88">
        <v>10.010660980810201</v>
      </c>
      <c r="V1343" s="89">
        <v>4.37</v>
      </c>
      <c r="W1343" s="85">
        <v>33.815161658683103</v>
      </c>
      <c r="X1343" s="88">
        <v>35.5</v>
      </c>
      <c r="Y1343" s="85">
        <v>100</v>
      </c>
      <c r="Z1343" s="88"/>
      <c r="AA1343" s="85">
        <v>0</v>
      </c>
      <c r="AB1343" s="91">
        <v>0</v>
      </c>
      <c r="AC1343" s="86">
        <v>0</v>
      </c>
      <c r="AD1343" s="86">
        <v>0</v>
      </c>
      <c r="AE1343" s="86">
        <v>0</v>
      </c>
      <c r="AF1343" s="88">
        <v>0</v>
      </c>
      <c r="AG1343" s="85">
        <v>3.6017562241099998</v>
      </c>
      <c r="AH1343" s="86">
        <v>1.1429E-2</v>
      </c>
      <c r="AI1343" s="88">
        <v>0</v>
      </c>
      <c r="AJ1343" s="150">
        <v>1.1499999999999999</v>
      </c>
      <c r="AK1343" s="151">
        <v>0</v>
      </c>
    </row>
    <row r="1344" spans="1:37" x14ac:dyDescent="0.2">
      <c r="A1344" s="149" t="s">
        <v>2775</v>
      </c>
      <c r="B1344" s="66" t="s">
        <v>2776</v>
      </c>
      <c r="C1344" s="67">
        <v>47</v>
      </c>
      <c r="D1344" s="84" t="s">
        <v>342</v>
      </c>
      <c r="E1344" s="85">
        <v>14.979735122945399</v>
      </c>
      <c r="F1344" s="91">
        <v>14.979735122945399</v>
      </c>
      <c r="G1344" s="86">
        <v>7.5317147263272899</v>
      </c>
      <c r="H1344" s="86">
        <v>7.5317147263272899</v>
      </c>
      <c r="I1344" s="86">
        <v>2.16</v>
      </c>
      <c r="J1344" s="86">
        <v>2.08</v>
      </c>
      <c r="K1344" s="87">
        <v>0</v>
      </c>
      <c r="L1344" s="85">
        <v>0.26000000830100001</v>
      </c>
      <c r="M1344" s="86">
        <v>4.12039481601152E-3</v>
      </c>
      <c r="N1344" s="86">
        <v>28.955179578509899</v>
      </c>
      <c r="O1344" s="86">
        <v>12.578522285372401</v>
      </c>
      <c r="P1344" s="86">
        <v>0.27400000000000002</v>
      </c>
      <c r="Q1344" s="88">
        <v>1.5412999999999999</v>
      </c>
      <c r="R1344" s="85">
        <v>2.48385494287134E-2</v>
      </c>
      <c r="S1344" s="86">
        <v>0</v>
      </c>
      <c r="T1344" s="86">
        <v>1.69</v>
      </c>
      <c r="U1344" s="88">
        <v>15.7670817802094</v>
      </c>
      <c r="V1344" s="89">
        <v>3.69</v>
      </c>
      <c r="W1344" s="85">
        <v>34.742001109270802</v>
      </c>
      <c r="X1344" s="88">
        <v>52.166666666700003</v>
      </c>
      <c r="Y1344" s="85"/>
      <c r="Z1344" s="88"/>
      <c r="AA1344" s="85">
        <v>0</v>
      </c>
      <c r="AB1344" s="91">
        <v>0</v>
      </c>
      <c r="AC1344" s="86">
        <v>0</v>
      </c>
      <c r="AD1344" s="86">
        <v>0</v>
      </c>
      <c r="AE1344" s="86">
        <v>0</v>
      </c>
      <c r="AF1344" s="88">
        <v>0</v>
      </c>
      <c r="AG1344" s="85">
        <v>14.6126396202</v>
      </c>
      <c r="AH1344" s="86">
        <v>1.8763999999999999E-2</v>
      </c>
      <c r="AI1344" s="88">
        <v>4.6915231718399996E-10</v>
      </c>
      <c r="AJ1344" s="150">
        <v>1.01</v>
      </c>
      <c r="AK1344" s="151">
        <v>0</v>
      </c>
    </row>
    <row r="1345" spans="1:37" x14ac:dyDescent="0.2">
      <c r="A1345" s="149" t="s">
        <v>2777</v>
      </c>
      <c r="B1345" s="66" t="s">
        <v>2778</v>
      </c>
      <c r="C1345" s="67">
        <v>47</v>
      </c>
      <c r="D1345" s="84" t="s">
        <v>342</v>
      </c>
      <c r="E1345" s="85">
        <v>24.620730790176601</v>
      </c>
      <c r="F1345" s="91">
        <v>24.497117121789699</v>
      </c>
      <c r="G1345" s="86">
        <v>11.521139666156699</v>
      </c>
      <c r="H1345" s="86">
        <v>11.397525997769799</v>
      </c>
      <c r="I1345" s="86">
        <v>1.98</v>
      </c>
      <c r="J1345" s="86">
        <v>1.92</v>
      </c>
      <c r="K1345" s="87">
        <v>0</v>
      </c>
      <c r="L1345" s="85">
        <v>1.57999999872</v>
      </c>
      <c r="M1345" s="86">
        <v>3.4422621190450197E-5</v>
      </c>
      <c r="N1345" s="86">
        <v>49.6719029628157</v>
      </c>
      <c r="O1345" s="86">
        <v>34.981523843040598</v>
      </c>
      <c r="P1345" s="86">
        <v>0.375</v>
      </c>
      <c r="Q1345" s="88">
        <v>1.2678</v>
      </c>
      <c r="R1345" s="85">
        <v>2.25657226672684E-2</v>
      </c>
      <c r="S1345" s="86">
        <v>0</v>
      </c>
      <c r="T1345" s="86">
        <v>1.63</v>
      </c>
      <c r="U1345" s="88">
        <v>12.163412083020001</v>
      </c>
      <c r="V1345" s="89">
        <v>3.82</v>
      </c>
      <c r="W1345" s="85">
        <v>55.929809355521897</v>
      </c>
      <c r="X1345" s="88">
        <v>74.233333333299996</v>
      </c>
      <c r="Y1345" s="85"/>
      <c r="Z1345" s="88"/>
      <c r="AA1345" s="85">
        <v>0</v>
      </c>
      <c r="AB1345" s="91">
        <v>0.02</v>
      </c>
      <c r="AC1345" s="86">
        <v>0</v>
      </c>
      <c r="AD1345" s="86">
        <v>0.02</v>
      </c>
      <c r="AE1345" s="86">
        <v>0</v>
      </c>
      <c r="AF1345" s="88">
        <v>0</v>
      </c>
      <c r="AG1345" s="85">
        <v>10.638960004999999</v>
      </c>
      <c r="AH1345" s="86">
        <v>1.7722999999999999E-2</v>
      </c>
      <c r="AI1345" s="88">
        <v>0</v>
      </c>
      <c r="AJ1345" s="150">
        <v>1.1100000000000001</v>
      </c>
      <c r="AK1345" s="151">
        <v>0</v>
      </c>
    </row>
    <row r="1346" spans="1:37" x14ac:dyDescent="0.2">
      <c r="A1346" s="149" t="s">
        <v>1616</v>
      </c>
      <c r="B1346" s="66" t="s">
        <v>2779</v>
      </c>
      <c r="C1346" s="67">
        <v>47</v>
      </c>
      <c r="D1346" s="84" t="s">
        <v>342</v>
      </c>
      <c r="E1346" s="85">
        <v>6.6976718662111896</v>
      </c>
      <c r="F1346" s="91">
        <v>6.6976718662111896</v>
      </c>
      <c r="G1346" s="86">
        <v>3.3488359331056001</v>
      </c>
      <c r="H1346" s="86">
        <v>3.3488359331056001</v>
      </c>
      <c r="I1346" s="86">
        <v>1.43</v>
      </c>
      <c r="J1346" s="86">
        <v>1.77</v>
      </c>
      <c r="K1346" s="87">
        <v>0</v>
      </c>
      <c r="L1346" s="85">
        <v>0.12000000461300001</v>
      </c>
      <c r="M1346" s="86">
        <v>0</v>
      </c>
      <c r="N1346" s="86">
        <v>9.3808984522461305</v>
      </c>
      <c r="O1346" s="86">
        <v>1.5471558273114701</v>
      </c>
      <c r="P1346" s="86">
        <v>0.28699999999999998</v>
      </c>
      <c r="Q1346" s="88">
        <v>1.1509</v>
      </c>
      <c r="R1346" s="85">
        <v>0</v>
      </c>
      <c r="S1346" s="86">
        <v>0</v>
      </c>
      <c r="T1346" s="86">
        <v>1.67</v>
      </c>
      <c r="U1346" s="88">
        <v>12.166111042515499</v>
      </c>
      <c r="V1346" s="89">
        <v>3.3</v>
      </c>
      <c r="W1346" s="85">
        <v>20.726107676396602</v>
      </c>
      <c r="X1346" s="88">
        <v>23.5333333333</v>
      </c>
      <c r="Y1346" s="85">
        <v>100</v>
      </c>
      <c r="Z1346" s="88"/>
      <c r="AA1346" s="85">
        <v>0</v>
      </c>
      <c r="AB1346" s="91">
        <v>0</v>
      </c>
      <c r="AC1346" s="86">
        <v>0</v>
      </c>
      <c r="AD1346" s="86">
        <v>0</v>
      </c>
      <c r="AE1346" s="86">
        <v>0</v>
      </c>
      <c r="AF1346" s="88">
        <v>3.1839128588499998E-10</v>
      </c>
      <c r="AG1346" s="85">
        <v>21.2347962001</v>
      </c>
      <c r="AH1346" s="86">
        <v>1.6059E-2</v>
      </c>
      <c r="AI1346" s="88">
        <v>3.3634486032400002E-11</v>
      </c>
      <c r="AJ1346" s="150">
        <v>1</v>
      </c>
      <c r="AK1346" s="151">
        <v>0</v>
      </c>
    </row>
    <row r="1347" spans="1:37" x14ac:dyDescent="0.2">
      <c r="A1347" s="149" t="s">
        <v>818</v>
      </c>
      <c r="B1347" s="66" t="s">
        <v>2780</v>
      </c>
      <c r="C1347" s="67">
        <v>47</v>
      </c>
      <c r="D1347" s="84" t="s">
        <v>342</v>
      </c>
      <c r="E1347" s="85">
        <v>5.1011414456861202</v>
      </c>
      <c r="F1347" s="91">
        <v>5.1011414456861202</v>
      </c>
      <c r="G1347" s="86">
        <v>2.18713615738675</v>
      </c>
      <c r="H1347" s="86">
        <v>2.18713615738675</v>
      </c>
      <c r="I1347" s="86">
        <v>3.92</v>
      </c>
      <c r="J1347" s="86">
        <v>1.54</v>
      </c>
      <c r="K1347" s="87">
        <v>0</v>
      </c>
      <c r="L1347" s="85">
        <v>1.8100001292900001</v>
      </c>
      <c r="M1347" s="86">
        <v>0</v>
      </c>
      <c r="N1347" s="86">
        <v>9.8648411444619999</v>
      </c>
      <c r="O1347" s="86">
        <v>2.0626097132826202</v>
      </c>
      <c r="P1347" s="86">
        <v>0.378</v>
      </c>
      <c r="Q1347" s="88">
        <v>1.3058000000000001</v>
      </c>
      <c r="R1347" s="85">
        <v>0</v>
      </c>
      <c r="S1347" s="86">
        <v>0</v>
      </c>
      <c r="T1347" s="86">
        <v>2.38</v>
      </c>
      <c r="U1347" s="88">
        <v>8.4014319757130007</v>
      </c>
      <c r="V1347" s="89">
        <v>3.29</v>
      </c>
      <c r="W1347" s="85">
        <v>23.665559431177702</v>
      </c>
      <c r="X1347" s="88">
        <v>28.0333333333</v>
      </c>
      <c r="Y1347" s="85">
        <v>100</v>
      </c>
      <c r="Z1347" s="88"/>
      <c r="AA1347" s="85">
        <v>0</v>
      </c>
      <c r="AB1347" s="91">
        <v>0</v>
      </c>
      <c r="AC1347" s="86">
        <v>0</v>
      </c>
      <c r="AD1347" s="86">
        <v>0</v>
      </c>
      <c r="AE1347" s="86">
        <v>0</v>
      </c>
      <c r="AF1347" s="88">
        <v>0</v>
      </c>
      <c r="AG1347" s="85">
        <v>13.6739861108</v>
      </c>
      <c r="AH1347" s="86">
        <v>1.5082E-2</v>
      </c>
      <c r="AI1347" s="88">
        <v>0</v>
      </c>
      <c r="AJ1347" s="150">
        <v>1</v>
      </c>
      <c r="AK1347" s="151">
        <v>0</v>
      </c>
    </row>
    <row r="1348" spans="1:37" x14ac:dyDescent="0.2">
      <c r="A1348" s="149" t="s">
        <v>822</v>
      </c>
      <c r="B1348" s="66" t="s">
        <v>2781</v>
      </c>
      <c r="C1348" s="67">
        <v>47</v>
      </c>
      <c r="D1348" s="84" t="s">
        <v>342</v>
      </c>
      <c r="E1348" s="85">
        <v>5.3698904956950599</v>
      </c>
      <c r="F1348" s="91">
        <v>5.3698904956950599</v>
      </c>
      <c r="G1348" s="86">
        <v>3.1597425394967802</v>
      </c>
      <c r="H1348" s="86">
        <v>3.1597425394967802</v>
      </c>
      <c r="I1348" s="86">
        <v>3.2</v>
      </c>
      <c r="J1348" s="86">
        <v>1.62</v>
      </c>
      <c r="K1348" s="87">
        <v>0</v>
      </c>
      <c r="L1348" s="85">
        <v>7.7299999727399999</v>
      </c>
      <c r="M1348" s="86">
        <v>0</v>
      </c>
      <c r="N1348" s="86"/>
      <c r="O1348" s="86">
        <v>3.8075237399561699</v>
      </c>
      <c r="P1348" s="86">
        <v>0.503</v>
      </c>
      <c r="Q1348" s="88">
        <v>0.61299999999999999</v>
      </c>
      <c r="R1348" s="85">
        <v>0</v>
      </c>
      <c r="S1348" s="86">
        <v>0</v>
      </c>
      <c r="T1348" s="86">
        <v>1.65</v>
      </c>
      <c r="U1348" s="88">
        <v>12.0571762935718</v>
      </c>
      <c r="V1348" s="89">
        <v>3.28</v>
      </c>
      <c r="W1348" s="85">
        <v>23.8281429936292</v>
      </c>
      <c r="X1348" s="88">
        <v>31.133333333300001</v>
      </c>
      <c r="Y1348" s="85"/>
      <c r="Z1348" s="88"/>
      <c r="AA1348" s="85">
        <v>0</v>
      </c>
      <c r="AB1348" s="91">
        <v>0</v>
      </c>
      <c r="AC1348" s="86">
        <v>0</v>
      </c>
      <c r="AD1348" s="86">
        <v>0</v>
      </c>
      <c r="AE1348" s="86">
        <v>0</v>
      </c>
      <c r="AF1348" s="88">
        <v>1.9268016744500001E-7</v>
      </c>
      <c r="AG1348" s="85">
        <v>17.4537057581</v>
      </c>
      <c r="AH1348" s="86">
        <v>2.0881E-2</v>
      </c>
      <c r="AI1348" s="88">
        <v>9.4672296889799996E-11</v>
      </c>
      <c r="AJ1348" s="150">
        <v>1.02</v>
      </c>
      <c r="AK1348" s="151">
        <v>0</v>
      </c>
    </row>
    <row r="1349" spans="1:37" x14ac:dyDescent="0.2">
      <c r="A1349" s="149" t="s">
        <v>824</v>
      </c>
      <c r="B1349" s="66" t="s">
        <v>2782</v>
      </c>
      <c r="C1349" s="67">
        <v>47</v>
      </c>
      <c r="D1349" s="84" t="s">
        <v>342</v>
      </c>
      <c r="E1349" s="85">
        <v>7.4802352833650003</v>
      </c>
      <c r="F1349" s="91">
        <v>7.4763182462118998</v>
      </c>
      <c r="G1349" s="86">
        <v>5.1731004001906298</v>
      </c>
      <c r="H1349" s="86">
        <v>5.1691833630375301</v>
      </c>
      <c r="I1349" s="86">
        <v>4.22</v>
      </c>
      <c r="J1349" s="86">
        <v>6.99</v>
      </c>
      <c r="K1349" s="87">
        <v>0</v>
      </c>
      <c r="L1349" s="85">
        <v>9.2899999991400009</v>
      </c>
      <c r="M1349" s="86">
        <v>0</v>
      </c>
      <c r="N1349" s="86">
        <v>18.9569971611818</v>
      </c>
      <c r="O1349" s="86">
        <v>5.7446264073695001</v>
      </c>
      <c r="P1349" s="86">
        <v>0.82499999999999996</v>
      </c>
      <c r="Q1349" s="88">
        <v>0.67459999999999998</v>
      </c>
      <c r="R1349" s="85">
        <v>0</v>
      </c>
      <c r="S1349" s="86">
        <v>0</v>
      </c>
      <c r="T1349" s="86">
        <v>1.68</v>
      </c>
      <c r="U1349" s="88">
        <v>11.281067000920499</v>
      </c>
      <c r="V1349" s="89">
        <v>3.29</v>
      </c>
      <c r="W1349" s="85">
        <v>31.2118991136288</v>
      </c>
      <c r="X1349" s="88">
        <v>52.433333333299998</v>
      </c>
      <c r="Y1349" s="85"/>
      <c r="Z1349" s="88"/>
      <c r="AA1349" s="85">
        <v>0</v>
      </c>
      <c r="AB1349" s="91">
        <v>0</v>
      </c>
      <c r="AC1349" s="86">
        <v>0</v>
      </c>
      <c r="AD1349" s="86">
        <v>0</v>
      </c>
      <c r="AE1349" s="86">
        <v>0</v>
      </c>
      <c r="AF1349" s="88">
        <v>0</v>
      </c>
      <c r="AG1349" s="85">
        <v>20.277074004700001</v>
      </c>
      <c r="AH1349" s="86">
        <v>0.12075</v>
      </c>
      <c r="AI1349" s="88">
        <v>4.7570000011000002E-3</v>
      </c>
      <c r="AJ1349" s="150">
        <v>1.1299999999999999</v>
      </c>
      <c r="AK1349" s="151">
        <v>0</v>
      </c>
    </row>
    <row r="1350" spans="1:37" x14ac:dyDescent="0.2">
      <c r="A1350" s="149" t="s">
        <v>2783</v>
      </c>
      <c r="B1350" s="66" t="s">
        <v>2784</v>
      </c>
      <c r="C1350" s="67">
        <v>47</v>
      </c>
      <c r="D1350" s="84" t="s">
        <v>342</v>
      </c>
      <c r="E1350" s="85">
        <v>21.798201110977299</v>
      </c>
      <c r="F1350" s="91">
        <v>21.798201110977299</v>
      </c>
      <c r="G1350" s="86">
        <v>12.4907561869056</v>
      </c>
      <c r="H1350" s="86">
        <v>12.4907561869056</v>
      </c>
      <c r="I1350" s="86">
        <v>6.27</v>
      </c>
      <c r="J1350" s="86">
        <v>9.1199999999999992</v>
      </c>
      <c r="K1350" s="87">
        <v>1.9099999999999999E-2</v>
      </c>
      <c r="L1350" s="85">
        <v>2.1399999460300001</v>
      </c>
      <c r="M1350" s="86">
        <v>1.3952692687740299E-3</v>
      </c>
      <c r="N1350" s="86">
        <v>39.662098298676803</v>
      </c>
      <c r="O1350" s="86">
        <v>26.1850311850312</v>
      </c>
      <c r="P1350" s="86">
        <v>0.77300000000000002</v>
      </c>
      <c r="Q1350" s="88">
        <v>1.7007000000000001</v>
      </c>
      <c r="R1350" s="85">
        <v>5.30785562632696E-2</v>
      </c>
      <c r="S1350" s="86">
        <v>0</v>
      </c>
      <c r="T1350" s="86">
        <v>1.67</v>
      </c>
      <c r="U1350" s="88">
        <v>10.56460350491</v>
      </c>
      <c r="V1350" s="89">
        <v>3.64</v>
      </c>
      <c r="W1350" s="85">
        <v>53.966867516138699</v>
      </c>
      <c r="X1350" s="88">
        <v>62.433333333299998</v>
      </c>
      <c r="Y1350" s="85">
        <v>-88.34</v>
      </c>
      <c r="Z1350" s="88"/>
      <c r="AA1350" s="85">
        <v>7.0000000000000007E-2</v>
      </c>
      <c r="AB1350" s="91">
        <v>7.0000000000000007E-2</v>
      </c>
      <c r="AC1350" s="86">
        <v>7.0000000000000007E-2</v>
      </c>
      <c r="AD1350" s="86">
        <v>7.0000000000000007E-2</v>
      </c>
      <c r="AE1350" s="86">
        <v>0</v>
      </c>
      <c r="AF1350" s="88">
        <v>0</v>
      </c>
      <c r="AG1350" s="85">
        <v>5.8083594181600002</v>
      </c>
      <c r="AH1350" s="86">
        <v>4.2571999999999999E-2</v>
      </c>
      <c r="AI1350" s="88">
        <v>0</v>
      </c>
      <c r="AJ1350" s="150">
        <v>1.1399999999999999</v>
      </c>
      <c r="AK1350" s="151">
        <v>0</v>
      </c>
    </row>
    <row r="1351" spans="1:37" x14ac:dyDescent="0.2">
      <c r="A1351" s="149" t="s">
        <v>2785</v>
      </c>
      <c r="B1351" s="66" t="s">
        <v>2786</v>
      </c>
      <c r="C1351" s="67">
        <v>47</v>
      </c>
      <c r="D1351" s="84" t="s">
        <v>342</v>
      </c>
      <c r="E1351" s="85">
        <v>13.358168005008199</v>
      </c>
      <c r="F1351" s="91">
        <v>13.3434836037067</v>
      </c>
      <c r="G1351" s="86">
        <v>8.4976311742111008</v>
      </c>
      <c r="H1351" s="86">
        <v>8.4829467729095995</v>
      </c>
      <c r="I1351" s="86">
        <v>1.76</v>
      </c>
      <c r="J1351" s="86">
        <v>1.78</v>
      </c>
      <c r="K1351" s="87">
        <v>8.6E-3</v>
      </c>
      <c r="L1351" s="85">
        <v>7.74999966725</v>
      </c>
      <c r="M1351" s="86">
        <v>0</v>
      </c>
      <c r="N1351" s="86">
        <v>63.002731468399702</v>
      </c>
      <c r="O1351" s="86">
        <v>37.214149595045299</v>
      </c>
      <c r="P1351" s="86">
        <v>0.48499999999999999</v>
      </c>
      <c r="Q1351" s="88">
        <v>0.55820000000000003</v>
      </c>
      <c r="R1351" s="85">
        <v>0</v>
      </c>
      <c r="S1351" s="86">
        <v>0</v>
      </c>
      <c r="T1351" s="86">
        <v>1.53</v>
      </c>
      <c r="U1351" s="88">
        <v>12.133179791172401</v>
      </c>
      <c r="V1351" s="89">
        <v>3.39</v>
      </c>
      <c r="W1351" s="85">
        <v>50.279996576985297</v>
      </c>
      <c r="X1351" s="88">
        <v>70.3</v>
      </c>
      <c r="Y1351" s="85">
        <v>-100</v>
      </c>
      <c r="Z1351" s="88"/>
      <c r="AA1351" s="85">
        <v>0.13</v>
      </c>
      <c r="AB1351" s="91">
        <v>0.13</v>
      </c>
      <c r="AC1351" s="86">
        <v>7.0000000000000007E-2</v>
      </c>
      <c r="AD1351" s="86">
        <v>7.0000000000000007E-2</v>
      </c>
      <c r="AE1351" s="86">
        <v>0</v>
      </c>
      <c r="AF1351" s="88">
        <v>0</v>
      </c>
      <c r="AG1351" s="85">
        <v>15.9005687317</v>
      </c>
      <c r="AH1351" s="86">
        <v>2.3791E-2</v>
      </c>
      <c r="AI1351" s="88">
        <v>1.2193999978200001E-2</v>
      </c>
      <c r="AJ1351" s="150">
        <v>1.04</v>
      </c>
      <c r="AK1351" s="151">
        <v>0</v>
      </c>
    </row>
    <row r="1352" spans="1:37" x14ac:dyDescent="0.2">
      <c r="A1352" s="149" t="s">
        <v>2126</v>
      </c>
      <c r="B1352" s="66" t="s">
        <v>2787</v>
      </c>
      <c r="C1352" s="67">
        <v>47</v>
      </c>
      <c r="D1352" s="84" t="s">
        <v>342</v>
      </c>
      <c r="E1352" s="85">
        <v>8.6654054518875192</v>
      </c>
      <c r="F1352" s="91">
        <v>8.6654054518875192</v>
      </c>
      <c r="G1352" s="86">
        <v>4.6074468999914</v>
      </c>
      <c r="H1352" s="86">
        <v>4.6074468999914</v>
      </c>
      <c r="I1352" s="86">
        <v>2.39</v>
      </c>
      <c r="J1352" s="86">
        <v>1.86</v>
      </c>
      <c r="K1352" s="87">
        <v>0</v>
      </c>
      <c r="L1352" s="85">
        <v>2.2000000012199998</v>
      </c>
      <c r="M1352" s="86">
        <v>2.7208335925985399E-3</v>
      </c>
      <c r="N1352" s="86"/>
      <c r="O1352" s="86">
        <v>17.134529835864399</v>
      </c>
      <c r="P1352" s="86">
        <v>0.32800000000000001</v>
      </c>
      <c r="Q1352" s="88">
        <v>0.56369999999999998</v>
      </c>
      <c r="R1352" s="85">
        <v>1.3941168269900999E-2</v>
      </c>
      <c r="S1352" s="86">
        <v>0</v>
      </c>
      <c r="T1352" s="86">
        <v>1.31</v>
      </c>
      <c r="U1352" s="88">
        <v>12.737122710465201</v>
      </c>
      <c r="V1352" s="89">
        <v>3.25</v>
      </c>
      <c r="W1352" s="85">
        <v>33.951513056278799</v>
      </c>
      <c r="X1352" s="88">
        <v>50.133333333300001</v>
      </c>
      <c r="Y1352" s="85">
        <v>-100</v>
      </c>
      <c r="Z1352" s="88"/>
      <c r="AA1352" s="85">
        <v>0</v>
      </c>
      <c r="AB1352" s="91">
        <v>0</v>
      </c>
      <c r="AC1352" s="86">
        <v>0</v>
      </c>
      <c r="AD1352" s="86">
        <v>0</v>
      </c>
      <c r="AE1352" s="86">
        <v>0</v>
      </c>
      <c r="AF1352" s="88">
        <v>0</v>
      </c>
      <c r="AG1352" s="85">
        <v>15.3246420117</v>
      </c>
      <c r="AH1352" s="86">
        <v>2.3188E-2</v>
      </c>
      <c r="AI1352" s="88">
        <v>0</v>
      </c>
      <c r="AJ1352" s="150">
        <v>1.02</v>
      </c>
      <c r="AK1352" s="151">
        <v>0</v>
      </c>
    </row>
    <row r="1353" spans="1:37" x14ac:dyDescent="0.2">
      <c r="A1353" s="149" t="s">
        <v>2788</v>
      </c>
      <c r="B1353" s="66" t="s">
        <v>2789</v>
      </c>
      <c r="C1353" s="67">
        <v>47</v>
      </c>
      <c r="D1353" s="84" t="s">
        <v>342</v>
      </c>
      <c r="E1353" s="85">
        <v>22.8454387899795</v>
      </c>
      <c r="F1353" s="91">
        <v>22.680006302190002</v>
      </c>
      <c r="G1353" s="86">
        <v>16.685048054198798</v>
      </c>
      <c r="H1353" s="86">
        <v>16.5196155664093</v>
      </c>
      <c r="I1353" s="86">
        <v>2.61</v>
      </c>
      <c r="J1353" s="86">
        <v>19.100000000000001</v>
      </c>
      <c r="K1353" s="87">
        <v>0</v>
      </c>
      <c r="L1353" s="85">
        <v>3.7300000040399999</v>
      </c>
      <c r="M1353" s="86">
        <v>1.5295363952181899E-4</v>
      </c>
      <c r="N1353" s="86">
        <v>62.6203576341128</v>
      </c>
      <c r="O1353" s="86">
        <v>53.0002230649119</v>
      </c>
      <c r="P1353" s="86">
        <v>1.4670000000000001</v>
      </c>
      <c r="Q1353" s="88">
        <v>0.8972</v>
      </c>
      <c r="R1353" s="85">
        <v>1.74855744011191E-2</v>
      </c>
      <c r="S1353" s="86">
        <v>0</v>
      </c>
      <c r="T1353" s="86">
        <v>2.11</v>
      </c>
      <c r="U1353" s="88">
        <v>15.395068536316399</v>
      </c>
      <c r="V1353" s="89">
        <v>3.65</v>
      </c>
      <c r="W1353" s="85">
        <v>62.044365657802501</v>
      </c>
      <c r="X1353" s="88">
        <v>68.8</v>
      </c>
      <c r="Y1353" s="85">
        <v>-100</v>
      </c>
      <c r="Z1353" s="88"/>
      <c r="AA1353" s="85">
        <v>0</v>
      </c>
      <c r="AB1353" s="91">
        <v>0.01</v>
      </c>
      <c r="AC1353" s="86">
        <v>0</v>
      </c>
      <c r="AD1353" s="86">
        <v>0</v>
      </c>
      <c r="AE1353" s="86">
        <v>0</v>
      </c>
      <c r="AF1353" s="88">
        <v>0</v>
      </c>
      <c r="AG1353" s="85">
        <v>8.59885599381</v>
      </c>
      <c r="AH1353" s="86">
        <v>0.194468</v>
      </c>
      <c r="AI1353" s="88">
        <v>2.52249999818E-2</v>
      </c>
      <c r="AJ1353" s="150">
        <v>1.1000000000000001</v>
      </c>
      <c r="AK1353" s="151">
        <v>0</v>
      </c>
    </row>
    <row r="1354" spans="1:37" x14ac:dyDescent="0.2">
      <c r="A1354" s="149" t="s">
        <v>2790</v>
      </c>
      <c r="B1354" s="66" t="s">
        <v>2791</v>
      </c>
      <c r="C1354" s="67">
        <v>47</v>
      </c>
      <c r="D1354" s="84" t="s">
        <v>342</v>
      </c>
      <c r="E1354" s="85">
        <v>16.183856112607501</v>
      </c>
      <c r="F1354" s="91">
        <v>16.169085063863101</v>
      </c>
      <c r="G1354" s="86">
        <v>8.9104179337909493</v>
      </c>
      <c r="H1354" s="86">
        <v>8.9043357372491094</v>
      </c>
      <c r="I1354" s="86">
        <v>8.67</v>
      </c>
      <c r="J1354" s="86">
        <v>6.42</v>
      </c>
      <c r="K1354" s="87">
        <v>0</v>
      </c>
      <c r="L1354" s="85">
        <v>2.65000000087</v>
      </c>
      <c r="M1354" s="86">
        <v>0</v>
      </c>
      <c r="N1354" s="86"/>
      <c r="O1354" s="86">
        <v>15.488</v>
      </c>
      <c r="P1354" s="86">
        <v>0.73</v>
      </c>
      <c r="Q1354" s="88">
        <v>1.7281</v>
      </c>
      <c r="R1354" s="85">
        <v>0</v>
      </c>
      <c r="S1354" s="86">
        <v>0.6</v>
      </c>
      <c r="T1354" s="86">
        <v>1.86</v>
      </c>
      <c r="U1354" s="88">
        <v>12.968111912416401</v>
      </c>
      <c r="V1354" s="89">
        <v>3.31</v>
      </c>
      <c r="W1354" s="85">
        <v>34.619702952935</v>
      </c>
      <c r="X1354" s="88">
        <v>38</v>
      </c>
      <c r="Y1354" s="85">
        <v>-100</v>
      </c>
      <c r="Z1354" s="88"/>
      <c r="AA1354" s="85">
        <v>0</v>
      </c>
      <c r="AB1354" s="91">
        <v>0</v>
      </c>
      <c r="AC1354" s="86">
        <v>0</v>
      </c>
      <c r="AD1354" s="86">
        <v>0</v>
      </c>
      <c r="AE1354" s="86">
        <v>0</v>
      </c>
      <c r="AF1354" s="88">
        <v>0</v>
      </c>
      <c r="AG1354" s="85">
        <v>15.6399260092</v>
      </c>
      <c r="AH1354" s="86">
        <v>6.5332000000000001E-2</v>
      </c>
      <c r="AI1354" s="88">
        <v>0.18807600011</v>
      </c>
      <c r="AJ1354" s="150">
        <v>1.03</v>
      </c>
      <c r="AK1354" s="151">
        <v>0</v>
      </c>
    </row>
    <row r="1355" spans="1:37" x14ac:dyDescent="0.2">
      <c r="A1355" s="149" t="s">
        <v>2792</v>
      </c>
      <c r="B1355" s="66" t="s">
        <v>2793</v>
      </c>
      <c r="C1355" s="67">
        <v>47</v>
      </c>
      <c r="D1355" s="84" t="s">
        <v>342</v>
      </c>
      <c r="E1355" s="85">
        <v>12.5676743610007</v>
      </c>
      <c r="F1355" s="91">
        <v>12.5676743610007</v>
      </c>
      <c r="G1355" s="86">
        <v>6.6429978414975102</v>
      </c>
      <c r="H1355" s="86">
        <v>6.6429978414975102</v>
      </c>
      <c r="I1355" s="86">
        <v>2.35</v>
      </c>
      <c r="J1355" s="86">
        <v>1.62</v>
      </c>
      <c r="K1355" s="87">
        <v>0</v>
      </c>
      <c r="L1355" s="85">
        <v>0.48999999978699998</v>
      </c>
      <c r="M1355" s="86">
        <v>0</v>
      </c>
      <c r="N1355" s="86"/>
      <c r="O1355" s="86">
        <v>8.0629617732091194</v>
      </c>
      <c r="P1355" s="86">
        <v>0.41899999999999998</v>
      </c>
      <c r="Q1355" s="88">
        <v>1.1926000000000001</v>
      </c>
      <c r="R1355" s="85">
        <v>0</v>
      </c>
      <c r="S1355" s="86">
        <v>0.1</v>
      </c>
      <c r="T1355" s="86">
        <v>1.7</v>
      </c>
      <c r="U1355" s="88">
        <v>15.354855451103401</v>
      </c>
      <c r="V1355" s="89">
        <v>3.27</v>
      </c>
      <c r="W1355" s="85">
        <v>28.4952694597863</v>
      </c>
      <c r="X1355" s="88">
        <v>40.700000000000003</v>
      </c>
      <c r="Y1355" s="85"/>
      <c r="Z1355" s="88"/>
      <c r="AA1355" s="85">
        <v>0</v>
      </c>
      <c r="AB1355" s="91">
        <v>0.02</v>
      </c>
      <c r="AC1355" s="86">
        <v>0</v>
      </c>
      <c r="AD1355" s="86">
        <v>0</v>
      </c>
      <c r="AE1355" s="86">
        <v>0</v>
      </c>
      <c r="AF1355" s="88">
        <v>0</v>
      </c>
      <c r="AG1355" s="85">
        <v>10.9754920053</v>
      </c>
      <c r="AH1355" s="86">
        <v>1.1729E-2</v>
      </c>
      <c r="AI1355" s="88">
        <v>0</v>
      </c>
      <c r="AJ1355" s="150">
        <v>1</v>
      </c>
      <c r="AK1355" s="151">
        <v>0</v>
      </c>
    </row>
    <row r="1356" spans="1:37" x14ac:dyDescent="0.2">
      <c r="A1356" s="149" t="s">
        <v>2794</v>
      </c>
      <c r="B1356" s="66" t="s">
        <v>2795</v>
      </c>
      <c r="C1356" s="67">
        <v>47</v>
      </c>
      <c r="D1356" s="84" t="s">
        <v>342</v>
      </c>
      <c r="E1356" s="85">
        <v>8.9691134220130309</v>
      </c>
      <c r="F1356" s="91">
        <v>8.9625430805344699</v>
      </c>
      <c r="G1356" s="86">
        <v>5.0985849873670297</v>
      </c>
      <c r="H1356" s="86">
        <v>5.0985849873670297</v>
      </c>
      <c r="I1356" s="86">
        <v>3.5</v>
      </c>
      <c r="J1356" s="86">
        <v>6.67</v>
      </c>
      <c r="K1356" s="87">
        <v>0</v>
      </c>
      <c r="L1356" s="85">
        <v>8.4900000104399993</v>
      </c>
      <c r="M1356" s="86">
        <v>3.2259356555390298E-3</v>
      </c>
      <c r="N1356" s="86">
        <v>40.155440414507801</v>
      </c>
      <c r="O1356" s="86">
        <v>7.6090785566906503</v>
      </c>
      <c r="P1356" s="86">
        <v>0.69599999999999995</v>
      </c>
      <c r="Q1356" s="88">
        <v>1.5862000000000001</v>
      </c>
      <c r="R1356" s="85">
        <v>6.2829856747926597E-3</v>
      </c>
      <c r="S1356" s="86">
        <v>0.8</v>
      </c>
      <c r="T1356" s="86">
        <v>1.62</v>
      </c>
      <c r="U1356" s="88">
        <v>18.006916777665602</v>
      </c>
      <c r="V1356" s="89">
        <v>3.35</v>
      </c>
      <c r="W1356" s="85">
        <v>38.7321206561056</v>
      </c>
      <c r="X1356" s="88">
        <v>36.799999999999997</v>
      </c>
      <c r="Y1356" s="85"/>
      <c r="Z1356" s="88"/>
      <c r="AA1356" s="85">
        <v>0</v>
      </c>
      <c r="AB1356" s="91">
        <v>0</v>
      </c>
      <c r="AC1356" s="86">
        <v>0</v>
      </c>
      <c r="AD1356" s="86">
        <v>0</v>
      </c>
      <c r="AE1356" s="86">
        <v>0</v>
      </c>
      <c r="AF1356" s="88">
        <v>1.3467999713300001</v>
      </c>
      <c r="AG1356" s="85">
        <v>5.0651799457999998</v>
      </c>
      <c r="AH1356" s="86">
        <v>9.8540000000000003E-2</v>
      </c>
      <c r="AI1356" s="88">
        <v>0.12538399865800001</v>
      </c>
      <c r="AJ1356" s="150">
        <v>1</v>
      </c>
      <c r="AK1356" s="151">
        <v>0</v>
      </c>
    </row>
    <row r="1357" spans="1:37" x14ac:dyDescent="0.2">
      <c r="A1357" s="149" t="s">
        <v>2796</v>
      </c>
      <c r="B1357" s="66" t="s">
        <v>2797</v>
      </c>
      <c r="C1357" s="67">
        <v>47</v>
      </c>
      <c r="D1357" s="84" t="s">
        <v>342</v>
      </c>
      <c r="E1357" s="85">
        <v>6.6618163413785503</v>
      </c>
      <c r="F1357" s="91">
        <v>6.6618163413785503</v>
      </c>
      <c r="G1357" s="86">
        <v>3.9287634833770899</v>
      </c>
      <c r="H1357" s="86">
        <v>3.9287634833770899</v>
      </c>
      <c r="I1357" s="86">
        <v>3.01</v>
      </c>
      <c r="J1357" s="86">
        <v>2.81</v>
      </c>
      <c r="K1357" s="87">
        <v>0</v>
      </c>
      <c r="L1357" s="85">
        <v>0.870000000326</v>
      </c>
      <c r="M1357" s="86">
        <v>0</v>
      </c>
      <c r="N1357" s="86">
        <v>14.315048401290699</v>
      </c>
      <c r="O1357" s="86">
        <v>4.2772481319247602</v>
      </c>
      <c r="P1357" s="86">
        <v>0.39200000000000002</v>
      </c>
      <c r="Q1357" s="88">
        <v>1.7045999999999999</v>
      </c>
      <c r="R1357" s="85">
        <v>0</v>
      </c>
      <c r="S1357" s="86">
        <v>1</v>
      </c>
      <c r="T1357" s="86">
        <v>1.52</v>
      </c>
      <c r="U1357" s="88">
        <v>23.2151330148989</v>
      </c>
      <c r="V1357" s="89">
        <v>3.23</v>
      </c>
      <c r="W1357" s="85">
        <v>24.865176226608899</v>
      </c>
      <c r="X1357" s="88">
        <v>28.266666666700001</v>
      </c>
      <c r="Y1357" s="85"/>
      <c r="Z1357" s="88"/>
      <c r="AA1357" s="85">
        <v>0</v>
      </c>
      <c r="AB1357" s="91">
        <v>0</v>
      </c>
      <c r="AC1357" s="86">
        <v>0</v>
      </c>
      <c r="AD1357" s="86">
        <v>0</v>
      </c>
      <c r="AE1357" s="86">
        <v>0</v>
      </c>
      <c r="AF1357" s="88">
        <v>0</v>
      </c>
      <c r="AG1357" s="85">
        <v>0.42739600072299999</v>
      </c>
      <c r="AH1357" s="86">
        <v>1.5733E-2</v>
      </c>
      <c r="AI1357" s="88">
        <v>0</v>
      </c>
      <c r="AJ1357" s="150">
        <v>1.01</v>
      </c>
      <c r="AK1357" s="151">
        <v>0</v>
      </c>
    </row>
    <row r="1358" spans="1:37" x14ac:dyDescent="0.2">
      <c r="A1358" s="149" t="s">
        <v>393</v>
      </c>
      <c r="B1358" s="66" t="s">
        <v>2798</v>
      </c>
      <c r="C1358" s="67">
        <v>47</v>
      </c>
      <c r="D1358" s="84" t="s">
        <v>342</v>
      </c>
      <c r="E1358" s="85">
        <v>10.744589276930601</v>
      </c>
      <c r="F1358" s="91">
        <v>10.744589276930601</v>
      </c>
      <c r="G1358" s="86">
        <v>6.7500819806525696</v>
      </c>
      <c r="H1358" s="86">
        <v>6.7500819806525696</v>
      </c>
      <c r="I1358" s="86">
        <v>2.35</v>
      </c>
      <c r="J1358" s="86">
        <v>1.81</v>
      </c>
      <c r="K1358" s="87">
        <v>0</v>
      </c>
      <c r="L1358" s="85">
        <v>3.4599999997499999</v>
      </c>
      <c r="M1358" s="86">
        <v>5.7694288516682898E-3</v>
      </c>
      <c r="N1358" s="86"/>
      <c r="O1358" s="86">
        <v>16.117491997740501</v>
      </c>
      <c r="P1358" s="86">
        <v>0.34799999999999998</v>
      </c>
      <c r="Q1358" s="88">
        <v>1.5485</v>
      </c>
      <c r="R1358" s="85">
        <v>2.0084354288009601E-2</v>
      </c>
      <c r="S1358" s="86">
        <v>1</v>
      </c>
      <c r="T1358" s="86">
        <v>1.51</v>
      </c>
      <c r="U1358" s="88">
        <v>16.494507296278101</v>
      </c>
      <c r="V1358" s="89">
        <v>3.29</v>
      </c>
      <c r="W1358" s="85">
        <v>27.888971756414101</v>
      </c>
      <c r="X1358" s="88">
        <v>27.266666666700001</v>
      </c>
      <c r="Y1358" s="85">
        <v>-100</v>
      </c>
      <c r="Z1358" s="88"/>
      <c r="AA1358" s="85">
        <v>0</v>
      </c>
      <c r="AB1358" s="91">
        <v>0</v>
      </c>
      <c r="AC1358" s="86">
        <v>0</v>
      </c>
      <c r="AD1358" s="86">
        <v>0</v>
      </c>
      <c r="AE1358" s="86">
        <v>0</v>
      </c>
      <c r="AF1358" s="88">
        <v>0</v>
      </c>
      <c r="AG1358" s="85">
        <v>0.29948399978099999</v>
      </c>
      <c r="AH1358" s="86">
        <v>1.6476000000000001E-2</v>
      </c>
      <c r="AI1358" s="88">
        <v>0</v>
      </c>
      <c r="AJ1358" s="150">
        <v>1</v>
      </c>
      <c r="AK1358" s="151">
        <v>0</v>
      </c>
    </row>
    <row r="1359" spans="1:37" x14ac:dyDescent="0.2">
      <c r="A1359" s="149" t="s">
        <v>2799</v>
      </c>
      <c r="B1359" s="66" t="s">
        <v>2800</v>
      </c>
      <c r="C1359" s="67">
        <v>47</v>
      </c>
      <c r="D1359" s="84" t="s">
        <v>342</v>
      </c>
      <c r="E1359" s="85">
        <v>3.9239416922166601</v>
      </c>
      <c r="F1359" s="91">
        <v>3.9239416922166601</v>
      </c>
      <c r="G1359" s="86">
        <v>2.5818944650637401</v>
      </c>
      <c r="H1359" s="86">
        <v>2.5818944650637401</v>
      </c>
      <c r="I1359" s="86">
        <v>2.5299999999999998</v>
      </c>
      <c r="J1359" s="86">
        <v>1.91</v>
      </c>
      <c r="K1359" s="87">
        <v>0</v>
      </c>
      <c r="L1359" s="85">
        <v>6.5999999926799999</v>
      </c>
      <c r="M1359" s="86">
        <v>0</v>
      </c>
      <c r="N1359" s="86">
        <v>8.0185230319278595</v>
      </c>
      <c r="O1359" s="86">
        <v>4.2349805920862096</v>
      </c>
      <c r="P1359" s="86">
        <v>0.28799999999999998</v>
      </c>
      <c r="Q1359" s="88">
        <v>1.2551000000000001</v>
      </c>
      <c r="R1359" s="85">
        <v>0</v>
      </c>
      <c r="S1359" s="86">
        <v>1</v>
      </c>
      <c r="T1359" s="86">
        <v>1.33</v>
      </c>
      <c r="U1359" s="88">
        <v>16.3466193319348</v>
      </c>
      <c r="V1359" s="89">
        <v>3.39</v>
      </c>
      <c r="W1359" s="85">
        <v>32.903009896952703</v>
      </c>
      <c r="X1359" s="88">
        <v>44.233333333300003</v>
      </c>
      <c r="Y1359" s="85"/>
      <c r="Z1359" s="88"/>
      <c r="AA1359" s="85">
        <v>0</v>
      </c>
      <c r="AB1359" s="91">
        <v>0</v>
      </c>
      <c r="AC1359" s="86">
        <v>0</v>
      </c>
      <c r="AD1359" s="86">
        <v>0</v>
      </c>
      <c r="AE1359" s="86">
        <v>0</v>
      </c>
      <c r="AF1359" s="88">
        <v>0.99279999622899995</v>
      </c>
      <c r="AG1359" s="85">
        <v>11.316531593700001</v>
      </c>
      <c r="AH1359" s="86">
        <v>1.2489E-2</v>
      </c>
      <c r="AI1359" s="88">
        <v>0</v>
      </c>
      <c r="AJ1359" s="150">
        <v>1.03</v>
      </c>
      <c r="AK1359" s="151">
        <v>0</v>
      </c>
    </row>
    <row r="1360" spans="1:37" x14ac:dyDescent="0.2">
      <c r="A1360" s="149" t="s">
        <v>2801</v>
      </c>
      <c r="B1360" s="66" t="s">
        <v>2802</v>
      </c>
      <c r="C1360" s="67">
        <v>47</v>
      </c>
      <c r="D1360" s="84" t="s">
        <v>342</v>
      </c>
      <c r="E1360" s="85">
        <v>8.6127599594150404</v>
      </c>
      <c r="F1360" s="91">
        <v>8.6127599594150404</v>
      </c>
      <c r="G1360" s="86">
        <v>4.33797306082276</v>
      </c>
      <c r="H1360" s="86">
        <v>4.33797306082276</v>
      </c>
      <c r="I1360" s="86">
        <v>3.4</v>
      </c>
      <c r="J1360" s="86">
        <v>5.84</v>
      </c>
      <c r="K1360" s="87">
        <v>0</v>
      </c>
      <c r="L1360" s="85">
        <v>2.4000000738399998</v>
      </c>
      <c r="M1360" s="86">
        <v>7.2072050752521504E-3</v>
      </c>
      <c r="N1360" s="86">
        <v>25.825424408501501</v>
      </c>
      <c r="O1360" s="86">
        <v>5.7377049180327901</v>
      </c>
      <c r="P1360" s="86">
        <v>0.66300000000000003</v>
      </c>
      <c r="Q1360" s="88">
        <v>1.0935999999999999</v>
      </c>
      <c r="R1360" s="85">
        <v>7.3518600205852097E-3</v>
      </c>
      <c r="S1360" s="86">
        <v>0.2</v>
      </c>
      <c r="T1360" s="86">
        <v>1.58</v>
      </c>
      <c r="U1360" s="88">
        <v>15.7558340877194</v>
      </c>
      <c r="V1360" s="89">
        <v>3.23</v>
      </c>
      <c r="W1360" s="85">
        <v>30.853716839799301</v>
      </c>
      <c r="X1360" s="88">
        <v>35.566666666700002</v>
      </c>
      <c r="Y1360" s="85">
        <v>100</v>
      </c>
      <c r="Z1360" s="88"/>
      <c r="AA1360" s="85">
        <v>0</v>
      </c>
      <c r="AB1360" s="91">
        <v>0</v>
      </c>
      <c r="AC1360" s="86">
        <v>0</v>
      </c>
      <c r="AD1360" s="86">
        <v>0</v>
      </c>
      <c r="AE1360" s="86">
        <v>0</v>
      </c>
      <c r="AF1360" s="88">
        <v>1.6705251600500001E-8</v>
      </c>
      <c r="AG1360" s="85">
        <v>11.7750199437</v>
      </c>
      <c r="AH1360" s="86">
        <v>8.5712999999999998E-2</v>
      </c>
      <c r="AI1360" s="88">
        <v>0.14028500012199999</v>
      </c>
      <c r="AJ1360" s="150">
        <v>1</v>
      </c>
      <c r="AK1360" s="151">
        <v>0</v>
      </c>
    </row>
    <row r="1361" spans="1:37" x14ac:dyDescent="0.2">
      <c r="A1361" s="149" t="s">
        <v>2803</v>
      </c>
      <c r="B1361" s="66" t="s">
        <v>2804</v>
      </c>
      <c r="C1361" s="67">
        <v>47</v>
      </c>
      <c r="D1361" s="84" t="s">
        <v>342</v>
      </c>
      <c r="E1361" s="85">
        <v>6.4767644554950499</v>
      </c>
      <c r="F1361" s="91">
        <v>6.4767644554950499</v>
      </c>
      <c r="G1361" s="86">
        <v>3.4917503344459</v>
      </c>
      <c r="H1361" s="86">
        <v>3.4917503344459</v>
      </c>
      <c r="I1361" s="86">
        <v>2.88</v>
      </c>
      <c r="J1361" s="86">
        <v>1.78</v>
      </c>
      <c r="K1361" s="87">
        <v>0</v>
      </c>
      <c r="L1361" s="85">
        <v>8.9399998891100001</v>
      </c>
      <c r="M1361" s="86">
        <v>0</v>
      </c>
      <c r="N1361" s="86"/>
      <c r="O1361" s="86">
        <v>6.9514563106796103</v>
      </c>
      <c r="P1361" s="86">
        <v>0.318</v>
      </c>
      <c r="Q1361" s="88">
        <v>0.93840000000000001</v>
      </c>
      <c r="R1361" s="85">
        <v>0</v>
      </c>
      <c r="S1361" s="86">
        <v>0.9</v>
      </c>
      <c r="T1361" s="86">
        <v>1.47</v>
      </c>
      <c r="U1361" s="88">
        <v>9.9300028377227996</v>
      </c>
      <c r="V1361" s="89">
        <v>3.42</v>
      </c>
      <c r="W1361" s="85">
        <v>33.5608899504061</v>
      </c>
      <c r="X1361" s="88">
        <v>34.266666666699997</v>
      </c>
      <c r="Y1361" s="85">
        <v>99.84</v>
      </c>
      <c r="Z1361" s="88"/>
      <c r="AA1361" s="85">
        <v>0.05</v>
      </c>
      <c r="AB1361" s="91">
        <v>0.05</v>
      </c>
      <c r="AC1361" s="86">
        <v>0</v>
      </c>
      <c r="AD1361" s="86">
        <v>0</v>
      </c>
      <c r="AE1361" s="86">
        <v>0</v>
      </c>
      <c r="AF1361" s="88">
        <v>4.22929992132</v>
      </c>
      <c r="AG1361" s="85">
        <v>8.0968324172199999</v>
      </c>
      <c r="AH1361" s="86">
        <v>2.3531E-2</v>
      </c>
      <c r="AI1361" s="88">
        <v>6.2692000656199995E-2</v>
      </c>
      <c r="AJ1361" s="150">
        <v>1.01</v>
      </c>
      <c r="AK1361" s="151">
        <v>0</v>
      </c>
    </row>
    <row r="1362" spans="1:37" x14ac:dyDescent="0.2">
      <c r="A1362" s="149" t="s">
        <v>2805</v>
      </c>
      <c r="B1362" s="66" t="s">
        <v>2806</v>
      </c>
      <c r="C1362" s="67">
        <v>47</v>
      </c>
      <c r="D1362" s="84" t="s">
        <v>342</v>
      </c>
      <c r="E1362" s="85">
        <v>3.7589686419117898</v>
      </c>
      <c r="F1362" s="91">
        <v>3.7589686419117898</v>
      </c>
      <c r="G1362" s="86">
        <v>2.8571020209816198</v>
      </c>
      <c r="H1362" s="86">
        <v>2.8571020209816198</v>
      </c>
      <c r="I1362" s="86">
        <v>1.4</v>
      </c>
      <c r="J1362" s="86">
        <v>1.29</v>
      </c>
      <c r="K1362" s="87">
        <v>0</v>
      </c>
      <c r="L1362" s="85">
        <v>9.2900000005799992</v>
      </c>
      <c r="M1362" s="86">
        <v>0</v>
      </c>
      <c r="N1362" s="86">
        <v>25.471917967839701</v>
      </c>
      <c r="O1362" s="86">
        <v>7.3551263001485898</v>
      </c>
      <c r="P1362" s="86">
        <v>0.247</v>
      </c>
      <c r="Q1362" s="88">
        <v>1.3022</v>
      </c>
      <c r="R1362" s="85">
        <v>0</v>
      </c>
      <c r="S1362" s="86">
        <v>0.1</v>
      </c>
      <c r="T1362" s="86">
        <v>1.47</v>
      </c>
      <c r="U1362" s="88">
        <v>11.6313638052768</v>
      </c>
      <c r="V1362" s="89">
        <v>3.39</v>
      </c>
      <c r="W1362" s="85">
        <v>32.259903064798003</v>
      </c>
      <c r="X1362" s="88">
        <v>37.4</v>
      </c>
      <c r="Y1362" s="85">
        <v>-100</v>
      </c>
      <c r="Z1362" s="88"/>
      <c r="AA1362" s="85">
        <v>0</v>
      </c>
      <c r="AB1362" s="91">
        <v>0</v>
      </c>
      <c r="AC1362" s="86">
        <v>0</v>
      </c>
      <c r="AD1362" s="86">
        <v>0</v>
      </c>
      <c r="AE1362" s="86">
        <v>0</v>
      </c>
      <c r="AF1362" s="88">
        <v>7.8089956581300003E-8</v>
      </c>
      <c r="AG1362" s="85">
        <v>10.202632098900001</v>
      </c>
      <c r="AH1362" s="86">
        <v>9.1940000000000008E-3</v>
      </c>
      <c r="AI1362" s="88">
        <v>5.4703979509100002E-10</v>
      </c>
      <c r="AJ1362" s="150">
        <v>1.01</v>
      </c>
      <c r="AK1362" s="151">
        <v>0</v>
      </c>
    </row>
    <row r="1363" spans="1:37" x14ac:dyDescent="0.2">
      <c r="A1363" s="149" t="s">
        <v>2807</v>
      </c>
      <c r="B1363" s="66" t="s">
        <v>2808</v>
      </c>
      <c r="C1363" s="67">
        <v>47</v>
      </c>
      <c r="D1363" s="84" t="s">
        <v>342</v>
      </c>
      <c r="E1363" s="85">
        <v>6.81819669662789</v>
      </c>
      <c r="F1363" s="91">
        <v>6.8149234384922099</v>
      </c>
      <c r="G1363" s="86">
        <v>3.85000621919046</v>
      </c>
      <c r="H1363" s="86">
        <v>3.8467329610547698</v>
      </c>
      <c r="I1363" s="86">
        <v>3.17</v>
      </c>
      <c r="J1363" s="86">
        <v>5.07</v>
      </c>
      <c r="K1363" s="87">
        <v>0</v>
      </c>
      <c r="L1363" s="85">
        <v>15.8999999786</v>
      </c>
      <c r="M1363" s="86">
        <v>0</v>
      </c>
      <c r="N1363" s="86">
        <v>16.812619613756301</v>
      </c>
      <c r="O1363" s="86">
        <v>6.8890847286919303</v>
      </c>
      <c r="P1363" s="86">
        <v>0.55100000000000005</v>
      </c>
      <c r="Q1363" s="88">
        <v>0.49459999999999998</v>
      </c>
      <c r="R1363" s="85">
        <v>0</v>
      </c>
      <c r="S1363" s="86">
        <v>0</v>
      </c>
      <c r="T1363" s="86">
        <v>1.1200000000000001</v>
      </c>
      <c r="U1363" s="88">
        <v>10.354624786419899</v>
      </c>
      <c r="V1363" s="89">
        <v>3.09</v>
      </c>
      <c r="W1363" s="85">
        <v>43.885327904940198</v>
      </c>
      <c r="X1363" s="88">
        <v>56.6</v>
      </c>
      <c r="Y1363" s="85">
        <v>-100</v>
      </c>
      <c r="Z1363" s="88"/>
      <c r="AA1363" s="85">
        <v>0</v>
      </c>
      <c r="AB1363" s="91">
        <v>0</v>
      </c>
      <c r="AC1363" s="86">
        <v>0</v>
      </c>
      <c r="AD1363" s="86">
        <v>0</v>
      </c>
      <c r="AE1363" s="86">
        <v>0</v>
      </c>
      <c r="AF1363" s="88">
        <v>0</v>
      </c>
      <c r="AG1363" s="85">
        <v>15.197055991899999</v>
      </c>
      <c r="AH1363" s="86">
        <v>7.9329999999999998E-2</v>
      </c>
      <c r="AI1363" s="88">
        <v>3.9999999978600001E-3</v>
      </c>
      <c r="AJ1363" s="150">
        <v>1.03</v>
      </c>
      <c r="AK1363" s="151">
        <v>0</v>
      </c>
    </row>
    <row r="1364" spans="1:37" x14ac:dyDescent="0.2">
      <c r="A1364" s="149" t="s">
        <v>2809</v>
      </c>
      <c r="B1364" s="66" t="s">
        <v>2810</v>
      </c>
      <c r="C1364" s="67">
        <v>47</v>
      </c>
      <c r="D1364" s="84" t="s">
        <v>342</v>
      </c>
      <c r="E1364" s="85">
        <v>5.0109560604313197</v>
      </c>
      <c r="F1364" s="91">
        <v>5.0109560604313197</v>
      </c>
      <c r="G1364" s="86">
        <v>2.1335486103102301</v>
      </c>
      <c r="H1364" s="86">
        <v>2.1335486103102301</v>
      </c>
      <c r="I1364" s="86">
        <v>1.8</v>
      </c>
      <c r="J1364" s="86">
        <v>2.0299999999999998</v>
      </c>
      <c r="K1364" s="87">
        <v>0</v>
      </c>
      <c r="L1364" s="85">
        <v>2.0100000472200001</v>
      </c>
      <c r="M1364" s="86">
        <v>0</v>
      </c>
      <c r="N1364" s="86"/>
      <c r="O1364" s="86">
        <v>6.1469265367316304</v>
      </c>
      <c r="P1364" s="86">
        <v>0.40799999999999997</v>
      </c>
      <c r="Q1364" s="88">
        <v>0.96109999999999995</v>
      </c>
      <c r="R1364" s="85">
        <v>0</v>
      </c>
      <c r="S1364" s="86">
        <v>0</v>
      </c>
      <c r="T1364" s="86">
        <v>1.83</v>
      </c>
      <c r="U1364" s="88">
        <v>9.8719870833813896</v>
      </c>
      <c r="V1364" s="89">
        <v>3.18</v>
      </c>
      <c r="W1364" s="85">
        <v>23.180388115694999</v>
      </c>
      <c r="X1364" s="88">
        <v>26.933333333299998</v>
      </c>
      <c r="Y1364" s="85"/>
      <c r="Z1364" s="88"/>
      <c r="AA1364" s="85">
        <v>0</v>
      </c>
      <c r="AB1364" s="91">
        <v>0</v>
      </c>
      <c r="AC1364" s="86">
        <v>0</v>
      </c>
      <c r="AD1364" s="86">
        <v>0</v>
      </c>
      <c r="AE1364" s="86">
        <v>0</v>
      </c>
      <c r="AF1364" s="88">
        <v>0</v>
      </c>
      <c r="AG1364" s="85">
        <v>10.7786399872</v>
      </c>
      <c r="AH1364" s="86">
        <v>1.4590000000000001E-2</v>
      </c>
      <c r="AI1364" s="88">
        <v>3.8657081788300003E-11</v>
      </c>
      <c r="AJ1364" s="150">
        <v>1</v>
      </c>
      <c r="AK1364" s="151">
        <v>0</v>
      </c>
    </row>
    <row r="1365" spans="1:37" x14ac:dyDescent="0.2">
      <c r="A1365" s="149" t="s">
        <v>2811</v>
      </c>
      <c r="B1365" s="66" t="s">
        <v>2812</v>
      </c>
      <c r="C1365" s="67">
        <v>47</v>
      </c>
      <c r="D1365" s="84" t="s">
        <v>342</v>
      </c>
      <c r="E1365" s="85">
        <v>7.2981135812249303</v>
      </c>
      <c r="F1365" s="91">
        <v>7.2981135812249303</v>
      </c>
      <c r="G1365" s="86">
        <v>3.2859665626908301</v>
      </c>
      <c r="H1365" s="86">
        <v>3.2859665626908301</v>
      </c>
      <c r="I1365" s="86">
        <v>2.66</v>
      </c>
      <c r="J1365" s="86">
        <v>2.14</v>
      </c>
      <c r="K1365" s="87">
        <v>0</v>
      </c>
      <c r="L1365" s="85">
        <v>1.1500000111099999</v>
      </c>
      <c r="M1365" s="86">
        <v>0</v>
      </c>
      <c r="N1365" s="86">
        <v>27.1592442645074</v>
      </c>
      <c r="O1365" s="86">
        <v>7.1862348178137596</v>
      </c>
      <c r="P1365" s="86">
        <v>0.51700000000000002</v>
      </c>
      <c r="Q1365" s="88">
        <v>0.71519999999999995</v>
      </c>
      <c r="R1365" s="85">
        <v>0</v>
      </c>
      <c r="S1365" s="86">
        <v>0</v>
      </c>
      <c r="T1365" s="86">
        <v>1.82</v>
      </c>
      <c r="U1365" s="88">
        <v>10.7705764882573</v>
      </c>
      <c r="V1365" s="89">
        <v>3.13</v>
      </c>
      <c r="W1365" s="85">
        <v>26.996309467705</v>
      </c>
      <c r="X1365" s="88">
        <v>27</v>
      </c>
      <c r="Y1365" s="85"/>
      <c r="Z1365" s="88"/>
      <c r="AA1365" s="85">
        <v>0</v>
      </c>
      <c r="AB1365" s="91">
        <v>0</v>
      </c>
      <c r="AC1365" s="86">
        <v>0</v>
      </c>
      <c r="AD1365" s="86">
        <v>0</v>
      </c>
      <c r="AE1365" s="86">
        <v>0</v>
      </c>
      <c r="AF1365" s="88">
        <v>0</v>
      </c>
      <c r="AG1365" s="85">
        <v>7.9437181151400003</v>
      </c>
      <c r="AH1365" s="86">
        <v>1.4782E-2</v>
      </c>
      <c r="AI1365" s="88">
        <v>7.4191783929600005E-13</v>
      </c>
      <c r="AJ1365" s="150">
        <v>1</v>
      </c>
      <c r="AK1365" s="151">
        <v>0</v>
      </c>
    </row>
    <row r="1366" spans="1:37" x14ac:dyDescent="0.2">
      <c r="A1366" s="149" t="s">
        <v>2813</v>
      </c>
      <c r="B1366" s="66" t="s">
        <v>2814</v>
      </c>
      <c r="C1366" s="67">
        <v>47</v>
      </c>
      <c r="D1366" s="84" t="s">
        <v>342</v>
      </c>
      <c r="E1366" s="85">
        <v>5.3742750284568297</v>
      </c>
      <c r="F1366" s="91">
        <v>5.3742750284568297</v>
      </c>
      <c r="G1366" s="86">
        <v>2.87007425876741</v>
      </c>
      <c r="H1366" s="86">
        <v>2.87007425876741</v>
      </c>
      <c r="I1366" s="86">
        <v>2.9</v>
      </c>
      <c r="J1366" s="86">
        <v>2.2000000000000002</v>
      </c>
      <c r="K1366" s="87">
        <v>0</v>
      </c>
      <c r="L1366" s="85">
        <v>2.2899999953500001</v>
      </c>
      <c r="M1366" s="86">
        <v>0</v>
      </c>
      <c r="N1366" s="86">
        <v>21.373307543520301</v>
      </c>
      <c r="O1366" s="86">
        <v>7.2846079380445303</v>
      </c>
      <c r="P1366" s="86">
        <v>0.432</v>
      </c>
      <c r="Q1366" s="88">
        <v>0.99370000000000003</v>
      </c>
      <c r="R1366" s="85">
        <v>0</v>
      </c>
      <c r="S1366" s="86">
        <v>0</v>
      </c>
      <c r="T1366" s="86">
        <v>1.84</v>
      </c>
      <c r="U1366" s="88">
        <v>12.602309068242199</v>
      </c>
      <c r="V1366" s="89">
        <v>3.23</v>
      </c>
      <c r="W1366" s="85">
        <v>22.685263567471399</v>
      </c>
      <c r="X1366" s="88">
        <v>27.666666666699999</v>
      </c>
      <c r="Y1366" s="85"/>
      <c r="Z1366" s="88"/>
      <c r="AA1366" s="85">
        <v>0</v>
      </c>
      <c r="AB1366" s="91">
        <v>0</v>
      </c>
      <c r="AC1366" s="86">
        <v>0</v>
      </c>
      <c r="AD1366" s="86">
        <v>0</v>
      </c>
      <c r="AE1366" s="86">
        <v>0</v>
      </c>
      <c r="AF1366" s="88">
        <v>0</v>
      </c>
      <c r="AG1366" s="85">
        <v>8.6184499973200008</v>
      </c>
      <c r="AH1366" s="86">
        <v>1.7815999999999999E-2</v>
      </c>
      <c r="AI1366" s="88">
        <v>0</v>
      </c>
      <c r="AJ1366" s="150">
        <v>1.01</v>
      </c>
      <c r="AK1366" s="151">
        <v>0</v>
      </c>
    </row>
    <row r="1367" spans="1:37" x14ac:dyDescent="0.2">
      <c r="A1367" s="149" t="s">
        <v>2815</v>
      </c>
      <c r="B1367" s="66" t="s">
        <v>2816</v>
      </c>
      <c r="C1367" s="67">
        <v>47</v>
      </c>
      <c r="D1367" s="84" t="s">
        <v>342</v>
      </c>
      <c r="E1367" s="85">
        <v>4.4893646460961802</v>
      </c>
      <c r="F1367" s="91">
        <v>4.4893646460961802</v>
      </c>
      <c r="G1367" s="86">
        <v>2.34090994855281</v>
      </c>
      <c r="H1367" s="86">
        <v>2.34090994855281</v>
      </c>
      <c r="I1367" s="86">
        <v>2.46</v>
      </c>
      <c r="J1367" s="86">
        <v>9.02</v>
      </c>
      <c r="K1367" s="87">
        <v>0</v>
      </c>
      <c r="L1367" s="85">
        <v>0.66000000035700002</v>
      </c>
      <c r="M1367" s="86">
        <v>0</v>
      </c>
      <c r="N1367" s="86">
        <v>27.130386587224599</v>
      </c>
      <c r="O1367" s="86">
        <v>12.883597883597901</v>
      </c>
      <c r="P1367" s="86">
        <v>0.83299999999999996</v>
      </c>
      <c r="Q1367" s="88">
        <v>0.76170000000000004</v>
      </c>
      <c r="R1367" s="85">
        <v>0</v>
      </c>
      <c r="S1367" s="86">
        <v>0.2</v>
      </c>
      <c r="T1367" s="86">
        <v>1.5</v>
      </c>
      <c r="U1367" s="88">
        <v>12.025308494446501</v>
      </c>
      <c r="V1367" s="89">
        <v>3.16</v>
      </c>
      <c r="W1367" s="85">
        <v>25.375852451786901</v>
      </c>
      <c r="X1367" s="88">
        <v>34.233333333300003</v>
      </c>
      <c r="Y1367" s="85">
        <v>100</v>
      </c>
      <c r="Z1367" s="88"/>
      <c r="AA1367" s="85">
        <v>0</v>
      </c>
      <c r="AB1367" s="91">
        <v>0</v>
      </c>
      <c r="AC1367" s="86">
        <v>0</v>
      </c>
      <c r="AD1367" s="86">
        <v>0</v>
      </c>
      <c r="AE1367" s="86">
        <v>0</v>
      </c>
      <c r="AF1367" s="88">
        <v>0</v>
      </c>
      <c r="AG1367" s="85">
        <v>16.6496760106</v>
      </c>
      <c r="AH1367" s="86">
        <v>0.151167</v>
      </c>
      <c r="AI1367" s="88">
        <v>4.0000000025499999E-2</v>
      </c>
      <c r="AJ1367" s="150">
        <v>1.02</v>
      </c>
      <c r="AK1367" s="151">
        <v>0</v>
      </c>
    </row>
    <row r="1368" spans="1:37" x14ac:dyDescent="0.2">
      <c r="A1368" s="149" t="s">
        <v>2817</v>
      </c>
      <c r="B1368" s="66" t="s">
        <v>2818</v>
      </c>
      <c r="C1368" s="67">
        <v>47</v>
      </c>
      <c r="D1368" s="84" t="s">
        <v>342</v>
      </c>
      <c r="E1368" s="85">
        <v>3.7758968889695699</v>
      </c>
      <c r="F1368" s="91">
        <v>3.7630382657499202</v>
      </c>
      <c r="G1368" s="86">
        <v>2.4559970349527598</v>
      </c>
      <c r="H1368" s="86">
        <v>2.4559970349527598</v>
      </c>
      <c r="I1368" s="86">
        <v>3.49</v>
      </c>
      <c r="J1368" s="86">
        <v>2.09</v>
      </c>
      <c r="K1368" s="87">
        <v>0</v>
      </c>
      <c r="L1368" s="85">
        <v>7.7099999996999999</v>
      </c>
      <c r="M1368" s="86">
        <v>0</v>
      </c>
      <c r="N1368" s="86"/>
      <c r="O1368" s="86">
        <v>6.3658977838082302</v>
      </c>
      <c r="P1368" s="86">
        <v>0.32700000000000001</v>
      </c>
      <c r="Q1368" s="88">
        <v>0.66390000000000005</v>
      </c>
      <c r="R1368" s="85">
        <v>0</v>
      </c>
      <c r="S1368" s="86">
        <v>0</v>
      </c>
      <c r="T1368" s="86">
        <v>1.42</v>
      </c>
      <c r="U1368" s="88">
        <v>10.3912803406779</v>
      </c>
      <c r="V1368" s="89">
        <v>3.28</v>
      </c>
      <c r="W1368" s="85">
        <v>16.5714058087935</v>
      </c>
      <c r="X1368" s="88">
        <v>19.4666666667</v>
      </c>
      <c r="Y1368" s="85"/>
      <c r="Z1368" s="88"/>
      <c r="AA1368" s="85">
        <v>0</v>
      </c>
      <c r="AB1368" s="91">
        <v>0</v>
      </c>
      <c r="AC1368" s="86">
        <v>0</v>
      </c>
      <c r="AD1368" s="86">
        <v>0</v>
      </c>
      <c r="AE1368" s="86">
        <v>0</v>
      </c>
      <c r="AF1368" s="88">
        <v>0</v>
      </c>
      <c r="AG1368" s="85">
        <v>23.903039995299999</v>
      </c>
      <c r="AH1368" s="86">
        <v>2.8896000000000002E-2</v>
      </c>
      <c r="AI1368" s="88">
        <v>0</v>
      </c>
      <c r="AJ1368" s="150">
        <v>1.02</v>
      </c>
      <c r="AK1368" s="151">
        <v>0</v>
      </c>
    </row>
    <row r="1369" spans="1:37" x14ac:dyDescent="0.2">
      <c r="A1369" s="149" t="s">
        <v>2819</v>
      </c>
      <c r="B1369" s="66" t="s">
        <v>2820</v>
      </c>
      <c r="C1369" s="67">
        <v>47</v>
      </c>
      <c r="D1369" s="84" t="s">
        <v>342</v>
      </c>
      <c r="E1369" s="85">
        <v>5.9872590331464197</v>
      </c>
      <c r="F1369" s="91">
        <v>5.9839410730282996</v>
      </c>
      <c r="G1369" s="86">
        <v>3.7418295232091299</v>
      </c>
      <c r="H1369" s="86">
        <v>3.7385115630910102</v>
      </c>
      <c r="I1369" s="86">
        <v>3.51</v>
      </c>
      <c r="J1369" s="86">
        <v>2.42</v>
      </c>
      <c r="K1369" s="87">
        <v>0</v>
      </c>
      <c r="L1369" s="85">
        <v>7.3500000015799998</v>
      </c>
      <c r="M1369" s="86">
        <v>0</v>
      </c>
      <c r="N1369" s="86">
        <v>16.775576883806401</v>
      </c>
      <c r="O1369" s="86">
        <v>6.20778010715118</v>
      </c>
      <c r="P1369" s="86">
        <v>0.40100000000000002</v>
      </c>
      <c r="Q1369" s="88">
        <v>0.5161</v>
      </c>
      <c r="R1369" s="85">
        <v>0</v>
      </c>
      <c r="S1369" s="86">
        <v>0</v>
      </c>
      <c r="T1369" s="86">
        <v>1.31</v>
      </c>
      <c r="U1369" s="88">
        <v>8.7411659311855097</v>
      </c>
      <c r="V1369" s="89">
        <v>3.44</v>
      </c>
      <c r="W1369" s="85">
        <v>31.615321126265599</v>
      </c>
      <c r="X1369" s="88">
        <v>43.866666666699999</v>
      </c>
      <c r="Y1369" s="85">
        <v>-100</v>
      </c>
      <c r="Z1369" s="88"/>
      <c r="AA1369" s="85">
        <v>0</v>
      </c>
      <c r="AB1369" s="91">
        <v>0</v>
      </c>
      <c r="AC1369" s="86">
        <v>0</v>
      </c>
      <c r="AD1369" s="86">
        <v>0</v>
      </c>
      <c r="AE1369" s="86">
        <v>0</v>
      </c>
      <c r="AF1369" s="88">
        <v>0</v>
      </c>
      <c r="AG1369" s="85">
        <v>16.867069922100001</v>
      </c>
      <c r="AH1369" s="86">
        <v>3.1587999999999998E-2</v>
      </c>
      <c r="AI1369" s="88">
        <v>7.9999999630499998E-3</v>
      </c>
      <c r="AJ1369" s="150">
        <v>1.03</v>
      </c>
      <c r="AK1369" s="151">
        <v>0</v>
      </c>
    </row>
    <row r="1370" spans="1:37" x14ac:dyDescent="0.2">
      <c r="A1370" s="149" t="s">
        <v>2821</v>
      </c>
      <c r="B1370" s="66" t="s">
        <v>2822</v>
      </c>
      <c r="C1370" s="67">
        <v>47</v>
      </c>
      <c r="D1370" s="84" t="s">
        <v>342</v>
      </c>
      <c r="E1370" s="85">
        <v>5.1239651557400103</v>
      </c>
      <c r="F1370" s="91">
        <v>5.1239651557400103</v>
      </c>
      <c r="G1370" s="86">
        <v>3.0510343038713401</v>
      </c>
      <c r="H1370" s="86">
        <v>3.0510343038713401</v>
      </c>
      <c r="I1370" s="86">
        <v>4.12</v>
      </c>
      <c r="J1370" s="86">
        <v>2.8</v>
      </c>
      <c r="K1370" s="87">
        <v>0</v>
      </c>
      <c r="L1370" s="85">
        <v>3.5799999928999999</v>
      </c>
      <c r="M1370" s="86">
        <v>0</v>
      </c>
      <c r="N1370" s="86"/>
      <c r="O1370" s="86">
        <v>22.924369747899199</v>
      </c>
      <c r="P1370" s="86">
        <v>0.46700000000000003</v>
      </c>
      <c r="Q1370" s="88">
        <v>0.81659999999999999</v>
      </c>
      <c r="R1370" s="85">
        <v>0</v>
      </c>
      <c r="S1370" s="86">
        <v>0</v>
      </c>
      <c r="T1370" s="86">
        <v>1.73</v>
      </c>
      <c r="U1370" s="88">
        <v>11.7696647428831</v>
      </c>
      <c r="V1370" s="89">
        <v>3.19</v>
      </c>
      <c r="W1370" s="85">
        <v>24.911886244326698</v>
      </c>
      <c r="X1370" s="88">
        <v>42.333333333299997</v>
      </c>
      <c r="Y1370" s="85"/>
      <c r="Z1370" s="88"/>
      <c r="AA1370" s="85">
        <v>0.1</v>
      </c>
      <c r="AB1370" s="91">
        <v>0.1</v>
      </c>
      <c r="AC1370" s="86">
        <v>0.02</v>
      </c>
      <c r="AD1370" s="86">
        <v>0.02</v>
      </c>
      <c r="AE1370" s="86">
        <v>0</v>
      </c>
      <c r="AF1370" s="88">
        <v>0</v>
      </c>
      <c r="AG1370" s="85">
        <v>14.285577997300001</v>
      </c>
      <c r="AH1370" s="86">
        <v>3.1279000000000001E-2</v>
      </c>
      <c r="AI1370" s="88">
        <v>0</v>
      </c>
      <c r="AJ1370" s="150">
        <v>1.01</v>
      </c>
      <c r="AK1370" s="151">
        <v>0</v>
      </c>
    </row>
    <row r="1371" spans="1:37" x14ac:dyDescent="0.2">
      <c r="A1371" s="149" t="s">
        <v>2823</v>
      </c>
      <c r="B1371" s="66" t="s">
        <v>2824</v>
      </c>
      <c r="C1371" s="67">
        <v>47</v>
      </c>
      <c r="D1371" s="84" t="s">
        <v>342</v>
      </c>
      <c r="E1371" s="85">
        <v>7.3557185094494404</v>
      </c>
      <c r="F1371" s="91">
        <v>7.3557185094494404</v>
      </c>
      <c r="G1371" s="86">
        <v>4.0064081691131497</v>
      </c>
      <c r="H1371" s="86">
        <v>4.0064081691131497</v>
      </c>
      <c r="I1371" s="86">
        <v>4.8099999999999996</v>
      </c>
      <c r="J1371" s="86">
        <v>2.44</v>
      </c>
      <c r="K1371" s="87">
        <v>0</v>
      </c>
      <c r="L1371" s="85">
        <v>9.6899999999900004</v>
      </c>
      <c r="M1371" s="86">
        <v>0</v>
      </c>
      <c r="N1371" s="86"/>
      <c r="O1371" s="86">
        <v>2.0576825771631002</v>
      </c>
      <c r="P1371" s="86">
        <v>0.55900000000000005</v>
      </c>
      <c r="Q1371" s="88">
        <v>0.53549999999999998</v>
      </c>
      <c r="R1371" s="85">
        <v>0</v>
      </c>
      <c r="S1371" s="86">
        <v>0</v>
      </c>
      <c r="T1371" s="86">
        <v>1.41</v>
      </c>
      <c r="U1371" s="88">
        <v>7.6279354494184499</v>
      </c>
      <c r="V1371" s="89">
        <v>3.27</v>
      </c>
      <c r="W1371" s="85">
        <v>28.518317554941</v>
      </c>
      <c r="X1371" s="88">
        <v>26.433333333299998</v>
      </c>
      <c r="Y1371" s="85"/>
      <c r="Z1371" s="88"/>
      <c r="AA1371" s="85">
        <v>0</v>
      </c>
      <c r="AB1371" s="91">
        <v>0</v>
      </c>
      <c r="AC1371" s="86">
        <v>0</v>
      </c>
      <c r="AD1371" s="86">
        <v>0</v>
      </c>
      <c r="AE1371" s="86">
        <v>0</v>
      </c>
      <c r="AF1371" s="88">
        <v>0</v>
      </c>
      <c r="AG1371" s="85">
        <v>2.2370139979000001</v>
      </c>
      <c r="AH1371" s="86">
        <v>4.1883999999999998E-2</v>
      </c>
      <c r="AI1371" s="88">
        <v>0</v>
      </c>
      <c r="AJ1371" s="150">
        <v>1.18</v>
      </c>
      <c r="AK1371" s="151">
        <v>0</v>
      </c>
    </row>
    <row r="1372" spans="1:37" x14ac:dyDescent="0.2">
      <c r="A1372" s="149" t="s">
        <v>2825</v>
      </c>
      <c r="B1372" s="66" t="s">
        <v>2826</v>
      </c>
      <c r="C1372" s="67">
        <v>47</v>
      </c>
      <c r="D1372" s="84" t="s">
        <v>342</v>
      </c>
      <c r="E1372" s="85">
        <v>11.110345370771499</v>
      </c>
      <c r="F1372" s="91">
        <v>11.110345370771499</v>
      </c>
      <c r="G1372" s="86">
        <v>4.9265545622809404</v>
      </c>
      <c r="H1372" s="86">
        <v>4.9265545622809404</v>
      </c>
      <c r="I1372" s="86">
        <v>2.67</v>
      </c>
      <c r="J1372" s="86">
        <v>3.41</v>
      </c>
      <c r="K1372" s="87">
        <v>0</v>
      </c>
      <c r="L1372" s="85">
        <v>2.30999999353</v>
      </c>
      <c r="M1372" s="86">
        <v>0</v>
      </c>
      <c r="N1372" s="86">
        <v>33.890637293469702</v>
      </c>
      <c r="O1372" s="86">
        <v>12.8124508725043</v>
      </c>
      <c r="P1372" s="86">
        <v>0.55700000000000005</v>
      </c>
      <c r="Q1372" s="88">
        <v>0.5907</v>
      </c>
      <c r="R1372" s="85">
        <v>0</v>
      </c>
      <c r="S1372" s="86">
        <v>0</v>
      </c>
      <c r="T1372" s="86">
        <v>1.24</v>
      </c>
      <c r="U1372" s="88">
        <v>9.7536722718859501</v>
      </c>
      <c r="V1372" s="89">
        <v>3.32</v>
      </c>
      <c r="W1372" s="85">
        <v>38.785370367437203</v>
      </c>
      <c r="X1372" s="88">
        <v>40.9</v>
      </c>
      <c r="Y1372" s="85"/>
      <c r="Z1372" s="88"/>
      <c r="AA1372" s="85">
        <v>0</v>
      </c>
      <c r="AB1372" s="91">
        <v>0</v>
      </c>
      <c r="AC1372" s="86">
        <v>0</v>
      </c>
      <c r="AD1372" s="86">
        <v>0</v>
      </c>
      <c r="AE1372" s="86">
        <v>0</v>
      </c>
      <c r="AF1372" s="88">
        <v>0</v>
      </c>
      <c r="AG1372" s="85">
        <v>1.5436719961600001</v>
      </c>
      <c r="AH1372" s="86">
        <v>4.0967000000000003E-2</v>
      </c>
      <c r="AI1372" s="88">
        <v>0</v>
      </c>
      <c r="AJ1372" s="150">
        <v>1.18</v>
      </c>
      <c r="AK1372" s="151">
        <v>0</v>
      </c>
    </row>
    <row r="1373" spans="1:37" x14ac:dyDescent="0.2">
      <c r="A1373" s="149" t="s">
        <v>2827</v>
      </c>
      <c r="B1373" s="66" t="s">
        <v>2828</v>
      </c>
      <c r="C1373" s="67">
        <v>47</v>
      </c>
      <c r="D1373" s="84" t="s">
        <v>342</v>
      </c>
      <c r="E1373" s="85">
        <v>22.8996896178929</v>
      </c>
      <c r="F1373" s="91">
        <v>22.790997756414001</v>
      </c>
      <c r="G1373" s="86">
        <v>16.244492751938399</v>
      </c>
      <c r="H1373" s="86">
        <v>16.141613289469099</v>
      </c>
      <c r="I1373" s="86">
        <v>10.92</v>
      </c>
      <c r="J1373" s="86">
        <v>31.62</v>
      </c>
      <c r="K1373" s="87">
        <v>6.4999999999999997E-3</v>
      </c>
      <c r="L1373" s="85">
        <v>6.0700000082600001</v>
      </c>
      <c r="M1373" s="86">
        <v>1.5488796389182899E-4</v>
      </c>
      <c r="N1373" s="86">
        <v>76.835975412487898</v>
      </c>
      <c r="O1373" s="86">
        <v>47.498052959501599</v>
      </c>
      <c r="P1373" s="86">
        <v>1.9139999999999999</v>
      </c>
      <c r="Q1373" s="88">
        <v>0.67169999999999996</v>
      </c>
      <c r="R1373" s="85">
        <v>2.20628792057363E-2</v>
      </c>
      <c r="S1373" s="86">
        <v>0</v>
      </c>
      <c r="T1373" s="86">
        <v>1.98</v>
      </c>
      <c r="U1373" s="88">
        <v>9.2887948571893606</v>
      </c>
      <c r="V1373" s="89">
        <v>3.46</v>
      </c>
      <c r="W1373" s="85">
        <v>67.365854008164007</v>
      </c>
      <c r="X1373" s="88">
        <v>61.366666666699999</v>
      </c>
      <c r="Y1373" s="85">
        <v>-100</v>
      </c>
      <c r="Z1373" s="88"/>
      <c r="AA1373" s="85">
        <v>0.01</v>
      </c>
      <c r="AB1373" s="91">
        <v>0.02</v>
      </c>
      <c r="AC1373" s="86">
        <v>0</v>
      </c>
      <c r="AD1373" s="86">
        <v>0.01</v>
      </c>
      <c r="AE1373" s="86">
        <v>0</v>
      </c>
      <c r="AF1373" s="88">
        <v>0.51529997657299997</v>
      </c>
      <c r="AG1373" s="85">
        <v>5.7956360082899998</v>
      </c>
      <c r="AH1373" s="86">
        <v>0.55243799999999998</v>
      </c>
      <c r="AI1373" s="88">
        <v>8.3528000119399995E-2</v>
      </c>
      <c r="AJ1373" s="150">
        <v>1.27</v>
      </c>
      <c r="AK1373" s="151">
        <v>0</v>
      </c>
    </row>
    <row r="1374" spans="1:37" x14ac:dyDescent="0.2">
      <c r="A1374" s="149" t="s">
        <v>2829</v>
      </c>
      <c r="B1374" s="66" t="s">
        <v>2830</v>
      </c>
      <c r="C1374" s="67">
        <v>47</v>
      </c>
      <c r="D1374" s="84" t="s">
        <v>342</v>
      </c>
      <c r="E1374" s="85">
        <v>17.833808109582399</v>
      </c>
      <c r="F1374" s="91">
        <v>17.8192617734408</v>
      </c>
      <c r="G1374" s="86">
        <v>14.307533789926699</v>
      </c>
      <c r="H1374" s="86">
        <v>14.2929874537851</v>
      </c>
      <c r="I1374" s="86">
        <v>16.7</v>
      </c>
      <c r="J1374" s="86">
        <v>16.760000000000002</v>
      </c>
      <c r="K1374" s="87">
        <v>0</v>
      </c>
      <c r="L1374" s="85">
        <v>10.6200000148</v>
      </c>
      <c r="M1374" s="86">
        <v>6.4838162158723802E-4</v>
      </c>
      <c r="N1374" s="86">
        <v>33.411620545287398</v>
      </c>
      <c r="O1374" s="86">
        <v>29.938313296411401</v>
      </c>
      <c r="P1374" s="86">
        <v>1.6950000000000001</v>
      </c>
      <c r="Q1374" s="88">
        <v>0.43099999999999999</v>
      </c>
      <c r="R1374" s="85">
        <v>2.57400257400257E-2</v>
      </c>
      <c r="S1374" s="86">
        <v>0</v>
      </c>
      <c r="T1374" s="86">
        <v>1.38</v>
      </c>
      <c r="U1374" s="88">
        <v>9.7387720467907108</v>
      </c>
      <c r="V1374" s="89">
        <v>3.47</v>
      </c>
      <c r="W1374" s="85">
        <v>65.562198331601394</v>
      </c>
      <c r="X1374" s="88">
        <v>69.233333333299996</v>
      </c>
      <c r="Y1374" s="85">
        <v>-100</v>
      </c>
      <c r="Z1374" s="88"/>
      <c r="AA1374" s="85">
        <v>0</v>
      </c>
      <c r="AB1374" s="91">
        <v>0</v>
      </c>
      <c r="AC1374" s="86">
        <v>0</v>
      </c>
      <c r="AD1374" s="86">
        <v>0</v>
      </c>
      <c r="AE1374" s="86">
        <v>0</v>
      </c>
      <c r="AF1374" s="88">
        <v>0</v>
      </c>
      <c r="AG1374" s="85">
        <v>3.5745919959200001</v>
      </c>
      <c r="AH1374" s="86">
        <v>0.13153799999999999</v>
      </c>
      <c r="AI1374" s="88">
        <v>7.9999999908699996E-3</v>
      </c>
      <c r="AJ1374" s="150">
        <v>1.0900000000000001</v>
      </c>
      <c r="AK1374" s="151">
        <v>0</v>
      </c>
    </row>
    <row r="1375" spans="1:37" x14ac:dyDescent="0.2">
      <c r="A1375" s="149" t="s">
        <v>2831</v>
      </c>
      <c r="B1375" s="66" t="s">
        <v>2832</v>
      </c>
      <c r="C1375" s="67">
        <v>47</v>
      </c>
      <c r="D1375" s="84" t="s">
        <v>342</v>
      </c>
      <c r="E1375" s="85">
        <v>2.93123862881566</v>
      </c>
      <c r="F1375" s="91">
        <v>2.93123862881566</v>
      </c>
      <c r="G1375" s="86">
        <v>1.47187647404241</v>
      </c>
      <c r="H1375" s="86">
        <v>1.47187647404241</v>
      </c>
      <c r="I1375" s="86">
        <v>2.71</v>
      </c>
      <c r="J1375" s="86">
        <v>1.98</v>
      </c>
      <c r="K1375" s="87">
        <v>0</v>
      </c>
      <c r="L1375" s="85">
        <v>8.7799999995799993</v>
      </c>
      <c r="M1375" s="86">
        <v>0</v>
      </c>
      <c r="N1375" s="86"/>
      <c r="O1375" s="86">
        <v>2.5043177892918802</v>
      </c>
      <c r="P1375" s="86">
        <v>0.35199999999999998</v>
      </c>
      <c r="Q1375" s="88">
        <v>0.53480000000000005</v>
      </c>
      <c r="R1375" s="85">
        <v>0</v>
      </c>
      <c r="S1375" s="86">
        <v>7.6</v>
      </c>
      <c r="T1375" s="86">
        <v>1.31</v>
      </c>
      <c r="U1375" s="88">
        <v>11.011638316920299</v>
      </c>
      <c r="V1375" s="89">
        <v>3.24</v>
      </c>
      <c r="W1375" s="85">
        <v>12.0509244461206</v>
      </c>
      <c r="X1375" s="88">
        <v>12.4333333333</v>
      </c>
      <c r="Y1375" s="85">
        <v>-100</v>
      </c>
      <c r="Z1375" s="88"/>
      <c r="AA1375" s="85">
        <v>0</v>
      </c>
      <c r="AB1375" s="91">
        <v>0</v>
      </c>
      <c r="AC1375" s="86">
        <v>0</v>
      </c>
      <c r="AD1375" s="86">
        <v>0</v>
      </c>
      <c r="AE1375" s="86">
        <v>0</v>
      </c>
      <c r="AF1375" s="88">
        <v>0</v>
      </c>
      <c r="AG1375" s="85">
        <v>7.4336000074900002E-2</v>
      </c>
      <c r="AH1375" s="86">
        <v>1.5887999999999999E-2</v>
      </c>
      <c r="AI1375" s="88">
        <v>3.4500000034799999E-4</v>
      </c>
      <c r="AJ1375" s="150">
        <v>1.54</v>
      </c>
      <c r="AK1375" s="151">
        <v>0</v>
      </c>
    </row>
    <row r="1376" spans="1:37" x14ac:dyDescent="0.2">
      <c r="A1376" s="149" t="s">
        <v>2833</v>
      </c>
      <c r="B1376" s="66" t="s">
        <v>2834</v>
      </c>
      <c r="C1376" s="67">
        <v>47</v>
      </c>
      <c r="D1376" s="84" t="s">
        <v>342</v>
      </c>
      <c r="E1376" s="85">
        <v>4.4721137552493904</v>
      </c>
      <c r="F1376" s="91">
        <v>4.4721137552493904</v>
      </c>
      <c r="G1376" s="86">
        <v>1.1198703308038001</v>
      </c>
      <c r="H1376" s="86">
        <v>1.1198703308038001</v>
      </c>
      <c r="I1376" s="86">
        <v>4.93</v>
      </c>
      <c r="J1376" s="86">
        <v>4.01</v>
      </c>
      <c r="K1376" s="87">
        <v>0</v>
      </c>
      <c r="L1376" s="85">
        <v>12.419999992899999</v>
      </c>
      <c r="M1376" s="86">
        <v>0</v>
      </c>
      <c r="N1376" s="86">
        <v>8.8724142054286705</v>
      </c>
      <c r="O1376" s="86">
        <v>1.15830115830116</v>
      </c>
      <c r="P1376" s="86">
        <v>0.53700000000000003</v>
      </c>
      <c r="Q1376" s="88">
        <v>0.52759999999999996</v>
      </c>
      <c r="R1376" s="85">
        <v>0</v>
      </c>
      <c r="S1376" s="86">
        <v>7.4</v>
      </c>
      <c r="T1376" s="86">
        <v>1.48</v>
      </c>
      <c r="U1376" s="88">
        <v>9.8594431755855201</v>
      </c>
      <c r="V1376" s="89">
        <v>3.29</v>
      </c>
      <c r="W1376" s="85">
        <v>16.845294000107401</v>
      </c>
      <c r="X1376" s="88">
        <v>20.6</v>
      </c>
      <c r="Y1376" s="85">
        <v>-100</v>
      </c>
      <c r="Z1376" s="88"/>
      <c r="AA1376" s="85">
        <v>0</v>
      </c>
      <c r="AB1376" s="91">
        <v>0</v>
      </c>
      <c r="AC1376" s="86">
        <v>0</v>
      </c>
      <c r="AD1376" s="86">
        <v>0</v>
      </c>
      <c r="AE1376" s="86">
        <v>0</v>
      </c>
      <c r="AF1376" s="88">
        <v>0</v>
      </c>
      <c r="AG1376" s="85">
        <v>0</v>
      </c>
      <c r="AH1376" s="86">
        <v>3.9275999999999998E-2</v>
      </c>
      <c r="AI1376" s="88">
        <v>6.9000000033799999E-4</v>
      </c>
      <c r="AJ1376" s="150">
        <v>1.05</v>
      </c>
      <c r="AK1376" s="151">
        <v>0</v>
      </c>
    </row>
    <row r="1377" spans="1:37" x14ac:dyDescent="0.2">
      <c r="A1377" s="149" t="s">
        <v>2835</v>
      </c>
      <c r="B1377" s="66" t="s">
        <v>2836</v>
      </c>
      <c r="C1377" s="67">
        <v>47</v>
      </c>
      <c r="D1377" s="84" t="s">
        <v>342</v>
      </c>
      <c r="E1377" s="85">
        <v>4.9534731766667397</v>
      </c>
      <c r="F1377" s="91">
        <v>4.9534731766667397</v>
      </c>
      <c r="G1377" s="86">
        <v>2.1956605006421399</v>
      </c>
      <c r="H1377" s="86">
        <v>2.1956605006421399</v>
      </c>
      <c r="I1377" s="86">
        <v>2.84</v>
      </c>
      <c r="J1377" s="86">
        <v>1.65</v>
      </c>
      <c r="K1377" s="87">
        <v>0</v>
      </c>
      <c r="L1377" s="85">
        <v>7.6200000060299997</v>
      </c>
      <c r="M1377" s="86">
        <v>0</v>
      </c>
      <c r="N1377" s="86"/>
      <c r="O1377" s="86">
        <v>2.9229229229229201</v>
      </c>
      <c r="P1377" s="86">
        <v>0.34799999999999998</v>
      </c>
      <c r="Q1377" s="88">
        <v>0.6008</v>
      </c>
      <c r="R1377" s="85">
        <v>0</v>
      </c>
      <c r="S1377" s="86">
        <v>7</v>
      </c>
      <c r="T1377" s="86">
        <v>1.3</v>
      </c>
      <c r="U1377" s="88">
        <v>11.174323502241799</v>
      </c>
      <c r="V1377" s="89">
        <v>3.32</v>
      </c>
      <c r="W1377" s="85">
        <v>15.752135035009401</v>
      </c>
      <c r="X1377" s="88">
        <v>17.866666666699999</v>
      </c>
      <c r="Y1377" s="85">
        <v>-100</v>
      </c>
      <c r="Z1377" s="88"/>
      <c r="AA1377" s="85">
        <v>0</v>
      </c>
      <c r="AB1377" s="91">
        <v>0</v>
      </c>
      <c r="AC1377" s="86">
        <v>0</v>
      </c>
      <c r="AD1377" s="86">
        <v>0</v>
      </c>
      <c r="AE1377" s="86">
        <v>0</v>
      </c>
      <c r="AF1377" s="88">
        <v>0</v>
      </c>
      <c r="AG1377" s="85">
        <v>0</v>
      </c>
      <c r="AH1377" s="86">
        <v>1.1523E-2</v>
      </c>
      <c r="AI1377" s="88">
        <v>3.4500000018699998E-4</v>
      </c>
      <c r="AJ1377" s="150">
        <v>1.07</v>
      </c>
      <c r="AK1377" s="151">
        <v>0</v>
      </c>
    </row>
    <row r="1378" spans="1:37" x14ac:dyDescent="0.2">
      <c r="A1378" s="149" t="s">
        <v>2837</v>
      </c>
      <c r="B1378" s="66" t="s">
        <v>2838</v>
      </c>
      <c r="C1378" s="67">
        <v>47</v>
      </c>
      <c r="D1378" s="84" t="s">
        <v>342</v>
      </c>
      <c r="E1378" s="85">
        <v>4.9817232375979099</v>
      </c>
      <c r="F1378" s="91">
        <v>4.9817232375979099</v>
      </c>
      <c r="G1378" s="86">
        <v>1.74934725848564</v>
      </c>
      <c r="H1378" s="86">
        <v>1.74934725848564</v>
      </c>
      <c r="I1378" s="86">
        <v>2.8</v>
      </c>
      <c r="J1378" s="86">
        <v>4.26</v>
      </c>
      <c r="K1378" s="87">
        <v>0</v>
      </c>
      <c r="L1378" s="85">
        <v>1.8699992292600001</v>
      </c>
      <c r="M1378" s="86">
        <v>0</v>
      </c>
      <c r="N1378" s="86"/>
      <c r="O1378" s="86">
        <v>3.5632708999543201</v>
      </c>
      <c r="P1378" s="86">
        <v>0.57299999999999995</v>
      </c>
      <c r="Q1378" s="88">
        <v>0.63819999999999999</v>
      </c>
      <c r="R1378" s="85">
        <v>0</v>
      </c>
      <c r="S1378" s="86">
        <v>1.2</v>
      </c>
      <c r="T1378" s="86">
        <v>1.83</v>
      </c>
      <c r="U1378" s="88">
        <v>9.0879025239338596</v>
      </c>
      <c r="V1378" s="89">
        <v>3.19</v>
      </c>
      <c r="W1378" s="85">
        <v>14.2306378971308</v>
      </c>
      <c r="X1378" s="88">
        <v>10.766666666700001</v>
      </c>
      <c r="Y1378" s="85"/>
      <c r="Z1378" s="88"/>
      <c r="AA1378" s="85">
        <v>0</v>
      </c>
      <c r="AB1378" s="91">
        <v>0</v>
      </c>
      <c r="AC1378" s="86">
        <v>0</v>
      </c>
      <c r="AD1378" s="86">
        <v>0</v>
      </c>
      <c r="AE1378" s="86">
        <v>0</v>
      </c>
      <c r="AF1378" s="88">
        <v>0</v>
      </c>
      <c r="AG1378" s="85">
        <v>2.7161286105299999E-8</v>
      </c>
      <c r="AH1378" s="86">
        <v>2.2164E-2</v>
      </c>
      <c r="AI1378" s="88">
        <v>1.2505208586599999E-9</v>
      </c>
      <c r="AJ1378" s="150">
        <v>1</v>
      </c>
      <c r="AK1378" s="151">
        <v>0</v>
      </c>
    </row>
    <row r="1379" spans="1:37" x14ac:dyDescent="0.2">
      <c r="A1379" s="149" t="s">
        <v>2839</v>
      </c>
      <c r="B1379" s="66" t="s">
        <v>2840</v>
      </c>
      <c r="C1379" s="67">
        <v>47</v>
      </c>
      <c r="D1379" s="84" t="s">
        <v>342</v>
      </c>
      <c r="E1379" s="85">
        <v>4.3814710542914703</v>
      </c>
      <c r="F1379" s="91">
        <v>4.3814710542914703</v>
      </c>
      <c r="G1379" s="86">
        <v>2.1261211365979</v>
      </c>
      <c r="H1379" s="86">
        <v>2.1261211365979</v>
      </c>
      <c r="I1379" s="86">
        <v>6.72</v>
      </c>
      <c r="J1379" s="86">
        <v>4.8899999999999997</v>
      </c>
      <c r="K1379" s="87">
        <v>0</v>
      </c>
      <c r="L1379" s="85">
        <v>2.8399999993599998</v>
      </c>
      <c r="M1379" s="86">
        <v>0</v>
      </c>
      <c r="N1379" s="86"/>
      <c r="O1379" s="86">
        <v>12.1561100447857</v>
      </c>
      <c r="P1379" s="86">
        <v>0.52400000000000002</v>
      </c>
      <c r="Q1379" s="88">
        <v>0.82050000000000001</v>
      </c>
      <c r="R1379" s="85">
        <v>0</v>
      </c>
      <c r="S1379" s="86">
        <v>1.2</v>
      </c>
      <c r="T1379" s="86">
        <v>1.6</v>
      </c>
      <c r="U1379" s="88">
        <v>11.687512499807699</v>
      </c>
      <c r="V1379" s="89">
        <v>3.22</v>
      </c>
      <c r="W1379" s="85">
        <v>13.4954423629526</v>
      </c>
      <c r="X1379" s="88">
        <v>19.233333333299999</v>
      </c>
      <c r="Y1379" s="85"/>
      <c r="Z1379" s="88"/>
      <c r="AA1379" s="85">
        <v>0</v>
      </c>
      <c r="AB1379" s="91">
        <v>0</v>
      </c>
      <c r="AC1379" s="86">
        <v>0</v>
      </c>
      <c r="AD1379" s="86">
        <v>0</v>
      </c>
      <c r="AE1379" s="86">
        <v>0</v>
      </c>
      <c r="AF1379" s="88">
        <v>0</v>
      </c>
      <c r="AG1379" s="85">
        <v>0</v>
      </c>
      <c r="AH1379" s="86">
        <v>2.7452000000000001E-2</v>
      </c>
      <c r="AI1379" s="88">
        <v>0</v>
      </c>
      <c r="AJ1379" s="150">
        <v>1.02</v>
      </c>
      <c r="AK1379" s="151">
        <v>0</v>
      </c>
    </row>
    <row r="1380" spans="1:37" x14ac:dyDescent="0.2">
      <c r="A1380" s="149" t="s">
        <v>2841</v>
      </c>
      <c r="B1380" s="66" t="s">
        <v>2842</v>
      </c>
      <c r="C1380" s="67">
        <v>47</v>
      </c>
      <c r="D1380" s="84" t="s">
        <v>342</v>
      </c>
      <c r="E1380" s="85">
        <v>5.2156818214077898</v>
      </c>
      <c r="F1380" s="91">
        <v>5.2156818214077898</v>
      </c>
      <c r="G1380" s="86">
        <v>2.7139430242296099</v>
      </c>
      <c r="H1380" s="86">
        <v>2.7139430242296099</v>
      </c>
      <c r="I1380" s="86">
        <v>9.52</v>
      </c>
      <c r="J1380" s="86">
        <v>8.56</v>
      </c>
      <c r="K1380" s="87">
        <v>0</v>
      </c>
      <c r="L1380" s="85">
        <v>10.8099999944</v>
      </c>
      <c r="M1380" s="86">
        <v>0</v>
      </c>
      <c r="N1380" s="86"/>
      <c r="O1380" s="86">
        <v>3.6225643233932598</v>
      </c>
      <c r="P1380" s="86">
        <v>0.65900000000000003</v>
      </c>
      <c r="Q1380" s="88">
        <v>0.64659999999999995</v>
      </c>
      <c r="R1380" s="85">
        <v>0</v>
      </c>
      <c r="S1380" s="86">
        <v>1.2</v>
      </c>
      <c r="T1380" s="86">
        <v>1.36</v>
      </c>
      <c r="U1380" s="88">
        <v>11.7187832678032</v>
      </c>
      <c r="V1380" s="89">
        <v>3.4</v>
      </c>
      <c r="W1380" s="85">
        <v>18.612416053081301</v>
      </c>
      <c r="X1380" s="88">
        <v>39.4666666667</v>
      </c>
      <c r="Y1380" s="85"/>
      <c r="Z1380" s="88"/>
      <c r="AA1380" s="85">
        <v>0.03</v>
      </c>
      <c r="AB1380" s="91">
        <v>0.03</v>
      </c>
      <c r="AC1380" s="86">
        <v>0.01</v>
      </c>
      <c r="AD1380" s="86">
        <v>0.01</v>
      </c>
      <c r="AE1380" s="86">
        <v>0</v>
      </c>
      <c r="AF1380" s="88">
        <v>0</v>
      </c>
      <c r="AG1380" s="85">
        <v>0</v>
      </c>
      <c r="AH1380" s="86">
        <v>0.107848</v>
      </c>
      <c r="AI1380" s="88">
        <v>7.6899999969700001E-4</v>
      </c>
      <c r="AJ1380" s="150">
        <v>1.05</v>
      </c>
      <c r="AK1380" s="151">
        <v>0</v>
      </c>
    </row>
    <row r="1381" spans="1:37" x14ac:dyDescent="0.2">
      <c r="A1381" s="149" t="s">
        <v>2843</v>
      </c>
      <c r="B1381" s="66" t="s">
        <v>2844</v>
      </c>
      <c r="C1381" s="67">
        <v>47</v>
      </c>
      <c r="D1381" s="84" t="s">
        <v>342</v>
      </c>
      <c r="E1381" s="85">
        <v>6.0853608003315003</v>
      </c>
      <c r="F1381" s="91">
        <v>6.0853608003315003</v>
      </c>
      <c r="G1381" s="86">
        <v>2.8473332149410999</v>
      </c>
      <c r="H1381" s="86">
        <v>2.8473332149410999</v>
      </c>
      <c r="I1381" s="86">
        <v>2.37</v>
      </c>
      <c r="J1381" s="86">
        <v>2.42</v>
      </c>
      <c r="K1381" s="87">
        <v>0</v>
      </c>
      <c r="L1381" s="85">
        <v>5.6299999994699998</v>
      </c>
      <c r="M1381" s="86">
        <v>0</v>
      </c>
      <c r="N1381" s="86"/>
      <c r="O1381" s="86">
        <v>8.66926744690074</v>
      </c>
      <c r="P1381" s="86">
        <v>0.505</v>
      </c>
      <c r="Q1381" s="88">
        <v>0.56569999999999998</v>
      </c>
      <c r="R1381" s="85">
        <v>0</v>
      </c>
      <c r="S1381" s="86">
        <v>1.3</v>
      </c>
      <c r="T1381" s="86">
        <v>1.3</v>
      </c>
      <c r="U1381" s="88">
        <v>9.9035103297223692</v>
      </c>
      <c r="V1381" s="89">
        <v>3.21</v>
      </c>
      <c r="W1381" s="85">
        <v>17.209417422691601</v>
      </c>
      <c r="X1381" s="88">
        <v>23.9666666667</v>
      </c>
      <c r="Y1381" s="85"/>
      <c r="Z1381" s="88"/>
      <c r="AA1381" s="85">
        <v>0</v>
      </c>
      <c r="AB1381" s="91">
        <v>0</v>
      </c>
      <c r="AC1381" s="86">
        <v>0</v>
      </c>
      <c r="AD1381" s="86">
        <v>0</v>
      </c>
      <c r="AE1381" s="86">
        <v>0</v>
      </c>
      <c r="AF1381" s="88">
        <v>0</v>
      </c>
      <c r="AG1381" s="85">
        <v>0</v>
      </c>
      <c r="AH1381" s="86">
        <v>2.1149000000000001E-2</v>
      </c>
      <c r="AI1381" s="88">
        <v>3.9999999996100004E-3</v>
      </c>
      <c r="AJ1381" s="150">
        <v>1.01</v>
      </c>
      <c r="AK1381" s="151">
        <v>0</v>
      </c>
    </row>
    <row r="1382" spans="1:37" x14ac:dyDescent="0.2">
      <c r="A1382" s="149" t="s">
        <v>2845</v>
      </c>
      <c r="B1382" s="66" t="s">
        <v>2846</v>
      </c>
      <c r="C1382" s="67">
        <v>47</v>
      </c>
      <c r="D1382" s="84" t="s">
        <v>342</v>
      </c>
      <c r="E1382" s="85">
        <v>18.921554046238001</v>
      </c>
      <c r="F1382" s="91">
        <v>18.895113446697401</v>
      </c>
      <c r="G1382" s="86">
        <v>11.0240774709567</v>
      </c>
      <c r="H1382" s="86">
        <v>11.0009419463586</v>
      </c>
      <c r="I1382" s="86">
        <v>3.62</v>
      </c>
      <c r="J1382" s="86">
        <v>13.37</v>
      </c>
      <c r="K1382" s="87">
        <v>0</v>
      </c>
      <c r="L1382" s="85">
        <v>8.9800000101999995</v>
      </c>
      <c r="M1382" s="86">
        <v>0</v>
      </c>
      <c r="N1382" s="86">
        <v>33.876327621033397</v>
      </c>
      <c r="O1382" s="86">
        <v>22.3139548216948</v>
      </c>
      <c r="P1382" s="86">
        <v>1.1240000000000001</v>
      </c>
      <c r="Q1382" s="88">
        <v>0.34889999999999999</v>
      </c>
      <c r="R1382" s="85">
        <v>0</v>
      </c>
      <c r="S1382" s="86">
        <v>0</v>
      </c>
      <c r="T1382" s="86">
        <v>1.42</v>
      </c>
      <c r="U1382" s="88">
        <v>11.7809396328062</v>
      </c>
      <c r="V1382" s="89">
        <v>3.48</v>
      </c>
      <c r="W1382" s="85">
        <v>66.832787783021104</v>
      </c>
      <c r="X1382" s="88">
        <v>66.533333333300007</v>
      </c>
      <c r="Y1382" s="85">
        <v>-100</v>
      </c>
      <c r="Z1382" s="88"/>
      <c r="AA1382" s="85">
        <v>0</v>
      </c>
      <c r="AB1382" s="91">
        <v>0</v>
      </c>
      <c r="AC1382" s="86">
        <v>0</v>
      </c>
      <c r="AD1382" s="86">
        <v>0</v>
      </c>
      <c r="AE1382" s="86">
        <v>0</v>
      </c>
      <c r="AF1382" s="88">
        <v>0</v>
      </c>
      <c r="AG1382" s="85">
        <v>0</v>
      </c>
      <c r="AH1382" s="86">
        <v>7.8005000000000005E-2</v>
      </c>
      <c r="AI1382" s="88">
        <v>7.9999999880899994E-3</v>
      </c>
      <c r="AJ1382" s="150">
        <v>1.1399999999999999</v>
      </c>
      <c r="AK1382" s="151">
        <v>0</v>
      </c>
    </row>
    <row r="1383" spans="1:37" x14ac:dyDescent="0.2">
      <c r="A1383" s="149" t="s">
        <v>2847</v>
      </c>
      <c r="B1383" s="66" t="s">
        <v>2848</v>
      </c>
      <c r="C1383" s="67">
        <v>47</v>
      </c>
      <c r="D1383" s="84" t="s">
        <v>342</v>
      </c>
      <c r="E1383" s="85">
        <v>4.3711433970252704</v>
      </c>
      <c r="F1383" s="91">
        <v>4.3711433970252704</v>
      </c>
      <c r="G1383" s="86">
        <v>2.92768599901208</v>
      </c>
      <c r="H1383" s="86">
        <v>2.92768599901208</v>
      </c>
      <c r="I1383" s="86">
        <v>81.62</v>
      </c>
      <c r="J1383" s="86">
        <v>109.43</v>
      </c>
      <c r="K1383" s="87">
        <v>0</v>
      </c>
      <c r="L1383" s="85">
        <v>51.410000072400003</v>
      </c>
      <c r="M1383" s="86">
        <v>0</v>
      </c>
      <c r="N1383" s="86">
        <v>3.9799372018105501</v>
      </c>
      <c r="O1383" s="86">
        <v>0.93017962089230999</v>
      </c>
      <c r="P1383" s="86">
        <v>5.7889999999999997</v>
      </c>
      <c r="Q1383" s="88">
        <v>2.0211000000000001</v>
      </c>
      <c r="R1383" s="85">
        <v>0</v>
      </c>
      <c r="S1383" s="86">
        <v>0</v>
      </c>
      <c r="T1383" s="86">
        <v>3.17</v>
      </c>
      <c r="U1383" s="88">
        <v>16.388455477062301</v>
      </c>
      <c r="V1383" s="89">
        <v>2.9</v>
      </c>
      <c r="W1383" s="85">
        <v>39.429994234236197</v>
      </c>
      <c r="X1383" s="88">
        <v>53.633333333300001</v>
      </c>
      <c r="Y1383" s="85"/>
      <c r="Z1383" s="88"/>
      <c r="AA1383" s="85">
        <v>0.45</v>
      </c>
      <c r="AB1383" s="91">
        <v>0.45</v>
      </c>
      <c r="AC1383" s="86">
        <v>0</v>
      </c>
      <c r="AD1383" s="86">
        <v>0</v>
      </c>
      <c r="AE1383" s="86">
        <v>0</v>
      </c>
      <c r="AF1383" s="88">
        <v>0</v>
      </c>
      <c r="AG1383" s="85">
        <v>2.7883519854999999</v>
      </c>
      <c r="AH1383" s="86">
        <v>1.4493819999999999</v>
      </c>
      <c r="AI1383" s="88">
        <v>0.135999999293</v>
      </c>
      <c r="AJ1383" s="150">
        <v>1.06</v>
      </c>
      <c r="AK1383" s="151">
        <v>0</v>
      </c>
    </row>
    <row r="1384" spans="1:37" x14ac:dyDescent="0.2">
      <c r="A1384" s="149" t="s">
        <v>2849</v>
      </c>
      <c r="B1384" s="66" t="s">
        <v>2850</v>
      </c>
      <c r="C1384" s="67">
        <v>47</v>
      </c>
      <c r="D1384" s="84" t="s">
        <v>342</v>
      </c>
      <c r="E1384" s="85">
        <v>18.014441581575799</v>
      </c>
      <c r="F1384" s="91">
        <v>17.999809142093699</v>
      </c>
      <c r="G1384" s="86">
        <v>13.075675159843501</v>
      </c>
      <c r="H1384" s="86">
        <v>13.0654960715081</v>
      </c>
      <c r="I1384" s="86">
        <v>8.16</v>
      </c>
      <c r="J1384" s="86">
        <v>11.27</v>
      </c>
      <c r="K1384" s="87">
        <v>7.1000000000000004E-3</v>
      </c>
      <c r="L1384" s="85">
        <v>14.2900000488</v>
      </c>
      <c r="M1384" s="86">
        <v>8.0804262673432701E-4</v>
      </c>
      <c r="N1384" s="86">
        <v>59.798075867871397</v>
      </c>
      <c r="O1384" s="86">
        <v>31.760929956576899</v>
      </c>
      <c r="P1384" s="86">
        <v>0.93700000000000006</v>
      </c>
      <c r="Q1384" s="88">
        <v>0.50900000000000001</v>
      </c>
      <c r="R1384" s="85">
        <v>1.9671486180781E-2</v>
      </c>
      <c r="S1384" s="86">
        <v>0.2</v>
      </c>
      <c r="T1384" s="86">
        <v>1.1599999999999999</v>
      </c>
      <c r="U1384" s="88">
        <v>11.6442408626777</v>
      </c>
      <c r="V1384" s="89">
        <v>3.47</v>
      </c>
      <c r="W1384" s="85">
        <v>55.590480709359198</v>
      </c>
      <c r="X1384" s="88">
        <v>74.833333333300004</v>
      </c>
      <c r="Y1384" s="85">
        <v>-100</v>
      </c>
      <c r="Z1384" s="88"/>
      <c r="AA1384" s="85">
        <v>0</v>
      </c>
      <c r="AB1384" s="91">
        <v>0</v>
      </c>
      <c r="AC1384" s="86">
        <v>0</v>
      </c>
      <c r="AD1384" s="86">
        <v>0</v>
      </c>
      <c r="AE1384" s="86">
        <v>0</v>
      </c>
      <c r="AF1384" s="88">
        <v>0</v>
      </c>
      <c r="AG1384" s="85">
        <v>3.1901200484599999</v>
      </c>
      <c r="AH1384" s="86">
        <v>0.15603</v>
      </c>
      <c r="AI1384" s="88">
        <v>7.6900535960700001E-4</v>
      </c>
      <c r="AJ1384" s="150">
        <v>1.19</v>
      </c>
      <c r="AK1384" s="151">
        <v>0</v>
      </c>
    </row>
    <row r="1385" spans="1:37" x14ac:dyDescent="0.2">
      <c r="A1385" s="149" t="s">
        <v>2851</v>
      </c>
      <c r="B1385" s="66" t="s">
        <v>2852</v>
      </c>
      <c r="C1385" s="67">
        <v>47</v>
      </c>
      <c r="D1385" s="84" t="s">
        <v>342</v>
      </c>
      <c r="E1385" s="85">
        <v>13.522985169156099</v>
      </c>
      <c r="F1385" s="91">
        <v>13.522985169156099</v>
      </c>
      <c r="G1385" s="86">
        <v>8.8911173272813606</v>
      </c>
      <c r="H1385" s="86">
        <v>8.8911173272813606</v>
      </c>
      <c r="I1385" s="86">
        <v>24.96</v>
      </c>
      <c r="J1385" s="86">
        <v>206.41</v>
      </c>
      <c r="K1385" s="87">
        <v>0</v>
      </c>
      <c r="L1385" s="85">
        <v>18.280000222400002</v>
      </c>
      <c r="M1385" s="86">
        <v>0</v>
      </c>
      <c r="N1385" s="86">
        <v>23.118479112540701</v>
      </c>
      <c r="O1385" s="86">
        <v>10.672942984773499</v>
      </c>
      <c r="P1385" s="86">
        <v>7.5609999999999999</v>
      </c>
      <c r="Q1385" s="88">
        <v>0.57469999999999999</v>
      </c>
      <c r="R1385" s="85">
        <v>0</v>
      </c>
      <c r="S1385" s="86">
        <v>0</v>
      </c>
      <c r="T1385" s="86">
        <v>1.55</v>
      </c>
      <c r="U1385" s="88">
        <v>13.534596506043201</v>
      </c>
      <c r="V1385" s="89">
        <v>3.18</v>
      </c>
      <c r="W1385" s="85">
        <v>45.150162822212998</v>
      </c>
      <c r="X1385" s="88">
        <v>73.3</v>
      </c>
      <c r="Y1385" s="85">
        <v>5.1599999999999966</v>
      </c>
      <c r="Z1385" s="88"/>
      <c r="AA1385" s="85">
        <v>0.11</v>
      </c>
      <c r="AB1385" s="91">
        <v>0.11</v>
      </c>
      <c r="AC1385" s="86">
        <v>0</v>
      </c>
      <c r="AD1385" s="86">
        <v>0</v>
      </c>
      <c r="AE1385" s="86">
        <v>0.01</v>
      </c>
      <c r="AF1385" s="88">
        <v>0</v>
      </c>
      <c r="AG1385" s="85">
        <v>2.1288009617100001</v>
      </c>
      <c r="AH1385" s="86">
        <v>1.963692</v>
      </c>
      <c r="AI1385" s="88">
        <v>0.23599999475</v>
      </c>
      <c r="AJ1385" s="150">
        <v>1.33</v>
      </c>
      <c r="AK1385" s="151">
        <v>0</v>
      </c>
    </row>
    <row r="1386" spans="1:37" x14ac:dyDescent="0.2">
      <c r="A1386" s="149" t="s">
        <v>2853</v>
      </c>
      <c r="B1386" s="66" t="s">
        <v>2854</v>
      </c>
      <c r="C1386" s="67">
        <v>47</v>
      </c>
      <c r="D1386" s="84" t="s">
        <v>342</v>
      </c>
      <c r="E1386" s="85">
        <v>19.553178315905299</v>
      </c>
      <c r="F1386" s="91">
        <v>19.475210970464101</v>
      </c>
      <c r="G1386" s="86">
        <v>12.4306319941295</v>
      </c>
      <c r="H1386" s="86">
        <v>12.357824252430699</v>
      </c>
      <c r="I1386" s="86">
        <v>26.63</v>
      </c>
      <c r="J1386" s="86">
        <v>38.43</v>
      </c>
      <c r="K1386" s="87">
        <v>1.2699999999999999E-2</v>
      </c>
      <c r="L1386" s="85">
        <v>4.1900000014599996</v>
      </c>
      <c r="M1386" s="86">
        <v>0</v>
      </c>
      <c r="N1386" s="86">
        <v>13.7018025036552</v>
      </c>
      <c r="O1386" s="86">
        <v>8.7509396141318003</v>
      </c>
      <c r="P1386" s="86">
        <v>3.2480000000000002</v>
      </c>
      <c r="Q1386" s="88">
        <v>1.3632</v>
      </c>
      <c r="R1386" s="85">
        <v>0</v>
      </c>
      <c r="S1386" s="86">
        <v>0</v>
      </c>
      <c r="T1386" s="86">
        <v>2.78</v>
      </c>
      <c r="U1386" s="88">
        <v>19.301504311135599</v>
      </c>
      <c r="V1386" s="89">
        <v>3.44</v>
      </c>
      <c r="W1386" s="85">
        <v>54.130276495740397</v>
      </c>
      <c r="X1386" s="88">
        <v>67.566666666700002</v>
      </c>
      <c r="Y1386" s="85">
        <v>-100</v>
      </c>
      <c r="Z1386" s="88"/>
      <c r="AA1386" s="85">
        <v>0.46</v>
      </c>
      <c r="AB1386" s="91">
        <v>0.45</v>
      </c>
      <c r="AC1386" s="86">
        <v>0</v>
      </c>
      <c r="AD1386" s="86">
        <v>0</v>
      </c>
      <c r="AE1386" s="86">
        <v>0.6</v>
      </c>
      <c r="AF1386" s="88">
        <v>0</v>
      </c>
      <c r="AG1386" s="85">
        <v>0.47525200075899998</v>
      </c>
      <c r="AH1386" s="86">
        <v>0.48716599999999999</v>
      </c>
      <c r="AI1386" s="88">
        <v>2.4394000039E-2</v>
      </c>
      <c r="AJ1386" s="150">
        <v>1.53</v>
      </c>
      <c r="AK1386" s="151">
        <v>0</v>
      </c>
    </row>
    <row r="1387" spans="1:37" x14ac:dyDescent="0.2">
      <c r="A1387" s="149" t="s">
        <v>2855</v>
      </c>
      <c r="B1387" s="66" t="s">
        <v>2856</v>
      </c>
      <c r="C1387" s="67">
        <v>47</v>
      </c>
      <c r="D1387" s="84" t="s">
        <v>342</v>
      </c>
      <c r="E1387" s="85">
        <v>9.4763824730981803</v>
      </c>
      <c r="F1387" s="91">
        <v>9.4763824730981803</v>
      </c>
      <c r="G1387" s="86">
        <v>4.6683221631821104</v>
      </c>
      <c r="H1387" s="86">
        <v>4.6683221631821104</v>
      </c>
      <c r="I1387" s="86">
        <v>2.4</v>
      </c>
      <c r="J1387" s="86">
        <v>1.99</v>
      </c>
      <c r="K1387" s="87">
        <v>0</v>
      </c>
      <c r="L1387" s="85">
        <v>0</v>
      </c>
      <c r="M1387" s="86">
        <v>0</v>
      </c>
      <c r="N1387" s="86">
        <v>12.0565098731739</v>
      </c>
      <c r="O1387" s="86">
        <v>3.9011077219457402</v>
      </c>
      <c r="P1387" s="86">
        <v>0.34300000000000003</v>
      </c>
      <c r="Q1387" s="88">
        <v>1.0185999999999999</v>
      </c>
      <c r="R1387" s="85">
        <v>0</v>
      </c>
      <c r="S1387" s="86">
        <v>0</v>
      </c>
      <c r="T1387" s="86">
        <v>1.33</v>
      </c>
      <c r="U1387" s="88">
        <v>15.3845469190854</v>
      </c>
      <c r="V1387" s="89">
        <v>3.46</v>
      </c>
      <c r="W1387" s="85">
        <v>25.226805301484902</v>
      </c>
      <c r="X1387" s="88">
        <v>24.5333333333</v>
      </c>
      <c r="Y1387" s="85"/>
      <c r="Z1387" s="88"/>
      <c r="AA1387" s="85">
        <v>0</v>
      </c>
      <c r="AB1387" s="91">
        <v>0</v>
      </c>
      <c r="AC1387" s="86">
        <v>0</v>
      </c>
      <c r="AD1387" s="86">
        <v>0</v>
      </c>
      <c r="AE1387" s="86">
        <v>0</v>
      </c>
      <c r="AF1387" s="88">
        <v>0</v>
      </c>
      <c r="AG1387" s="85">
        <v>14.000735987600001</v>
      </c>
      <c r="AH1387" s="86">
        <v>1.4269E-2</v>
      </c>
      <c r="AI1387" s="88">
        <v>2.9599999973900001E-3</v>
      </c>
      <c r="AJ1387" s="150">
        <v>1.08</v>
      </c>
      <c r="AK1387" s="151">
        <v>0</v>
      </c>
    </row>
    <row r="1388" spans="1:37" x14ac:dyDescent="0.2">
      <c r="A1388" s="149" t="s">
        <v>648</v>
      </c>
      <c r="B1388" s="66" t="s">
        <v>2857</v>
      </c>
      <c r="C1388" s="67">
        <v>47</v>
      </c>
      <c r="D1388" s="84" t="s">
        <v>342</v>
      </c>
      <c r="E1388" s="85">
        <v>8.8692679643635195</v>
      </c>
      <c r="F1388" s="91">
        <v>8.8692679643635195</v>
      </c>
      <c r="G1388" s="86">
        <v>4.4085088294160402</v>
      </c>
      <c r="H1388" s="86">
        <v>4.4085088294160402</v>
      </c>
      <c r="I1388" s="86">
        <v>2.87</v>
      </c>
      <c r="J1388" s="86">
        <v>4.59</v>
      </c>
      <c r="K1388" s="87">
        <v>0</v>
      </c>
      <c r="L1388" s="85">
        <v>0</v>
      </c>
      <c r="M1388" s="86">
        <v>2.5538657273017299E-3</v>
      </c>
      <c r="N1388" s="86">
        <v>6.3337713534822599</v>
      </c>
      <c r="O1388" s="86">
        <v>0.827858081471748</v>
      </c>
      <c r="P1388" s="86">
        <v>0.40799999999999997</v>
      </c>
      <c r="Q1388" s="88">
        <v>0.80689999999999995</v>
      </c>
      <c r="R1388" s="85">
        <v>1.2083131947800901E-2</v>
      </c>
      <c r="S1388" s="86">
        <v>0</v>
      </c>
      <c r="T1388" s="86">
        <v>1.38</v>
      </c>
      <c r="U1388" s="88">
        <v>14.156290405426899</v>
      </c>
      <c r="V1388" s="89">
        <v>3.34</v>
      </c>
      <c r="W1388" s="85">
        <v>26.242834245114501</v>
      </c>
      <c r="X1388" s="88">
        <v>24.8</v>
      </c>
      <c r="Y1388" s="85">
        <v>100</v>
      </c>
      <c r="Z1388" s="88"/>
      <c r="AA1388" s="85">
        <v>0</v>
      </c>
      <c r="AB1388" s="91">
        <v>0</v>
      </c>
      <c r="AC1388" s="86">
        <v>0</v>
      </c>
      <c r="AD1388" s="86">
        <v>0</v>
      </c>
      <c r="AE1388" s="86">
        <v>0</v>
      </c>
      <c r="AF1388" s="88">
        <v>0</v>
      </c>
      <c r="AG1388" s="85">
        <v>9.9194430072599999</v>
      </c>
      <c r="AH1388" s="86">
        <v>3.2718999999999998E-2</v>
      </c>
      <c r="AI1388" s="88">
        <v>1.79652545095E-12</v>
      </c>
      <c r="AJ1388" s="150">
        <v>1.08</v>
      </c>
      <c r="AK1388" s="151">
        <v>0</v>
      </c>
    </row>
    <row r="1389" spans="1:37" x14ac:dyDescent="0.2">
      <c r="A1389" s="149" t="s">
        <v>2858</v>
      </c>
      <c r="B1389" s="66" t="s">
        <v>2859</v>
      </c>
      <c r="C1389" s="67">
        <v>47</v>
      </c>
      <c r="D1389" s="84" t="s">
        <v>342</v>
      </c>
      <c r="E1389" s="85">
        <v>14.0104579950762</v>
      </c>
      <c r="F1389" s="91">
        <v>14.0104579950762</v>
      </c>
      <c r="G1389" s="86">
        <v>7.7532944040909602</v>
      </c>
      <c r="H1389" s="86">
        <v>7.7532944040909602</v>
      </c>
      <c r="I1389" s="86">
        <v>2.21</v>
      </c>
      <c r="J1389" s="86">
        <v>5.73</v>
      </c>
      <c r="K1389" s="87">
        <v>0</v>
      </c>
      <c r="L1389" s="85">
        <v>0.100000013377</v>
      </c>
      <c r="M1389" s="86">
        <v>0</v>
      </c>
      <c r="N1389" s="86">
        <v>18.0019660850332</v>
      </c>
      <c r="O1389" s="86">
        <v>4.6759941089838</v>
      </c>
      <c r="P1389" s="86">
        <v>0.41499999999999998</v>
      </c>
      <c r="Q1389" s="88">
        <v>1.1002000000000001</v>
      </c>
      <c r="R1389" s="85">
        <v>0</v>
      </c>
      <c r="S1389" s="86">
        <v>0</v>
      </c>
      <c r="T1389" s="86">
        <v>1.6</v>
      </c>
      <c r="U1389" s="88">
        <v>13.097587607750601</v>
      </c>
      <c r="V1389" s="89">
        <v>3.45</v>
      </c>
      <c r="W1389" s="85">
        <v>32.411327510509103</v>
      </c>
      <c r="X1389" s="88">
        <v>35.9</v>
      </c>
      <c r="Y1389" s="85"/>
      <c r="Z1389" s="88"/>
      <c r="AA1389" s="85">
        <v>0</v>
      </c>
      <c r="AB1389" s="91">
        <v>0</v>
      </c>
      <c r="AC1389" s="86">
        <v>0</v>
      </c>
      <c r="AD1389" s="86">
        <v>0</v>
      </c>
      <c r="AE1389" s="86">
        <v>0</v>
      </c>
      <c r="AF1389" s="88">
        <v>8.7757579988300005E-10</v>
      </c>
      <c r="AG1389" s="85">
        <v>17.8667685588</v>
      </c>
      <c r="AH1389" s="86">
        <v>5.2413000000000001E-2</v>
      </c>
      <c r="AI1389" s="88">
        <v>9.0030001032900004E-3</v>
      </c>
      <c r="AJ1389" s="150">
        <v>1.02</v>
      </c>
      <c r="AK1389" s="151">
        <v>0</v>
      </c>
    </row>
    <row r="1390" spans="1:37" x14ac:dyDescent="0.2">
      <c r="A1390" s="149" t="s">
        <v>2860</v>
      </c>
      <c r="B1390" s="66" t="s">
        <v>2861</v>
      </c>
      <c r="C1390" s="67">
        <v>47</v>
      </c>
      <c r="D1390" s="84" t="s">
        <v>342</v>
      </c>
      <c r="E1390" s="85">
        <v>6.3508712781034804</v>
      </c>
      <c r="F1390" s="91">
        <v>6.3508712781034804</v>
      </c>
      <c r="G1390" s="86">
        <v>2.8507745041113299</v>
      </c>
      <c r="H1390" s="86">
        <v>2.8507745041113299</v>
      </c>
      <c r="I1390" s="86">
        <v>3.51</v>
      </c>
      <c r="J1390" s="86">
        <v>9.59</v>
      </c>
      <c r="K1390" s="87">
        <v>0</v>
      </c>
      <c r="L1390" s="85">
        <v>0.21999999988999999</v>
      </c>
      <c r="M1390" s="86">
        <v>0</v>
      </c>
      <c r="N1390" s="86">
        <v>8.4260441364216696</v>
      </c>
      <c r="O1390" s="86">
        <v>1.4389799635701299</v>
      </c>
      <c r="P1390" s="86">
        <v>0.57099999999999995</v>
      </c>
      <c r="Q1390" s="88">
        <v>0.92959999999999998</v>
      </c>
      <c r="R1390" s="85">
        <v>0</v>
      </c>
      <c r="S1390" s="86">
        <v>0</v>
      </c>
      <c r="T1390" s="86">
        <v>1.49</v>
      </c>
      <c r="U1390" s="88">
        <v>14.8251512483845</v>
      </c>
      <c r="V1390" s="89">
        <v>3.32</v>
      </c>
      <c r="W1390" s="85">
        <v>21.629998003675102</v>
      </c>
      <c r="X1390" s="88"/>
      <c r="Y1390" s="85">
        <v>99.94</v>
      </c>
      <c r="Z1390" s="88"/>
      <c r="AA1390" s="85">
        <v>7.0000000000000007E-2</v>
      </c>
      <c r="AB1390" s="91">
        <v>7.0000000000000007E-2</v>
      </c>
      <c r="AC1390" s="86">
        <v>0</v>
      </c>
      <c r="AD1390" s="86">
        <v>0</v>
      </c>
      <c r="AE1390" s="86">
        <v>0</v>
      </c>
      <c r="AF1390" s="88">
        <v>0</v>
      </c>
      <c r="AG1390" s="85">
        <v>10.127800003500001</v>
      </c>
      <c r="AH1390" s="86">
        <v>9.7643999999999995E-2</v>
      </c>
      <c r="AI1390" s="88">
        <v>3.6370000012399999E-3</v>
      </c>
      <c r="AJ1390" s="150">
        <v>1</v>
      </c>
      <c r="AK1390" s="151">
        <v>0</v>
      </c>
    </row>
    <row r="1391" spans="1:37" x14ac:dyDescent="0.2">
      <c r="A1391" s="149" t="s">
        <v>2862</v>
      </c>
      <c r="B1391" s="66" t="s">
        <v>2863</v>
      </c>
      <c r="C1391" s="67">
        <v>47</v>
      </c>
      <c r="D1391" s="84" t="s">
        <v>342</v>
      </c>
      <c r="E1391" s="85">
        <v>6.9300267167009997</v>
      </c>
      <c r="F1391" s="91">
        <v>6.9239083882283401</v>
      </c>
      <c r="G1391" s="86">
        <v>3.6893520690147499</v>
      </c>
      <c r="H1391" s="86">
        <v>3.6832337405420801</v>
      </c>
      <c r="I1391" s="86">
        <v>10.35</v>
      </c>
      <c r="J1391" s="86">
        <v>113.34</v>
      </c>
      <c r="K1391" s="87">
        <v>0</v>
      </c>
      <c r="L1391" s="85">
        <v>3.0000000006000001E-2</v>
      </c>
      <c r="M1391" s="86">
        <v>0</v>
      </c>
      <c r="N1391" s="86">
        <v>13.1157270029674</v>
      </c>
      <c r="O1391" s="86">
        <v>5.9940652818991103</v>
      </c>
      <c r="P1391" s="86">
        <v>4.4619999999999997</v>
      </c>
      <c r="Q1391" s="88">
        <v>0.90639999999999998</v>
      </c>
      <c r="R1391" s="85">
        <v>0</v>
      </c>
      <c r="S1391" s="86">
        <v>0</v>
      </c>
      <c r="T1391" s="86">
        <v>1.77</v>
      </c>
      <c r="U1391" s="88">
        <v>13.2359839291905</v>
      </c>
      <c r="V1391" s="89">
        <v>3.26</v>
      </c>
      <c r="W1391" s="85">
        <v>31.459379554085601</v>
      </c>
      <c r="X1391" s="88">
        <v>38.266666666699997</v>
      </c>
      <c r="Y1391" s="85"/>
      <c r="Z1391" s="88"/>
      <c r="AA1391" s="85">
        <v>0.26</v>
      </c>
      <c r="AB1391" s="91">
        <v>0.26</v>
      </c>
      <c r="AC1391" s="86">
        <v>0.04</v>
      </c>
      <c r="AD1391" s="86">
        <v>0.04</v>
      </c>
      <c r="AE1391" s="86">
        <v>0</v>
      </c>
      <c r="AF1391" s="88">
        <v>0</v>
      </c>
      <c r="AG1391" s="85">
        <v>6.3429320012200003</v>
      </c>
      <c r="AH1391" s="86">
        <v>0.347661</v>
      </c>
      <c r="AI1391" s="88">
        <v>7.6003000014600003E-2</v>
      </c>
      <c r="AJ1391" s="150">
        <v>1</v>
      </c>
      <c r="AK1391" s="151">
        <v>0</v>
      </c>
    </row>
    <row r="1392" spans="1:37" x14ac:dyDescent="0.2">
      <c r="A1392" s="149" t="s">
        <v>2864</v>
      </c>
      <c r="B1392" s="66" t="s">
        <v>2865</v>
      </c>
      <c r="C1392" s="67">
        <v>47</v>
      </c>
      <c r="D1392" s="84" t="s">
        <v>342</v>
      </c>
      <c r="E1392" s="85">
        <v>6.6876965559561299</v>
      </c>
      <c r="F1392" s="91">
        <v>6.6876965559561299</v>
      </c>
      <c r="G1392" s="86">
        <v>2.9924445808084701</v>
      </c>
      <c r="H1392" s="86">
        <v>2.9924445808084701</v>
      </c>
      <c r="I1392" s="86">
        <v>4.42</v>
      </c>
      <c r="J1392" s="86">
        <v>2.4500000000000002</v>
      </c>
      <c r="K1392" s="87">
        <v>0</v>
      </c>
      <c r="L1392" s="85">
        <v>3.7300000071100001</v>
      </c>
      <c r="M1392" s="86">
        <v>0</v>
      </c>
      <c r="N1392" s="86">
        <v>8.8481944206743108</v>
      </c>
      <c r="O1392" s="86">
        <v>3.8922800718132899</v>
      </c>
      <c r="P1392" s="86">
        <v>0.54400000000000004</v>
      </c>
      <c r="Q1392" s="88">
        <v>0.76700000000000002</v>
      </c>
      <c r="R1392" s="85">
        <v>0</v>
      </c>
      <c r="S1392" s="86">
        <v>0</v>
      </c>
      <c r="T1392" s="86">
        <v>1.54</v>
      </c>
      <c r="U1392" s="88">
        <v>14.5796578967554</v>
      </c>
      <c r="V1392" s="89">
        <v>3.29</v>
      </c>
      <c r="W1392" s="85">
        <v>40.333333333299997</v>
      </c>
      <c r="X1392" s="88"/>
      <c r="Y1392" s="85">
        <v>-100</v>
      </c>
      <c r="Z1392" s="88"/>
      <c r="AA1392" s="85">
        <v>0</v>
      </c>
      <c r="AB1392" s="91">
        <v>0</v>
      </c>
      <c r="AC1392" s="86">
        <v>0</v>
      </c>
      <c r="AD1392" s="86">
        <v>0</v>
      </c>
      <c r="AE1392" s="86">
        <v>0</v>
      </c>
      <c r="AF1392" s="88">
        <v>0</v>
      </c>
      <c r="AG1392" s="85">
        <v>5.4647580059900003</v>
      </c>
      <c r="AH1392" s="86">
        <v>1.9781E-2</v>
      </c>
      <c r="AI1392" s="88">
        <v>0</v>
      </c>
      <c r="AJ1392" s="150">
        <v>1</v>
      </c>
      <c r="AK1392" s="151">
        <v>0</v>
      </c>
    </row>
    <row r="1393" spans="1:37" x14ac:dyDescent="0.2">
      <c r="A1393" s="149" t="s">
        <v>2866</v>
      </c>
      <c r="B1393" s="66" t="s">
        <v>2867</v>
      </c>
      <c r="C1393" s="67">
        <v>47</v>
      </c>
      <c r="D1393" s="84" t="s">
        <v>342</v>
      </c>
      <c r="E1393" s="85">
        <v>9.4345066358915197</v>
      </c>
      <c r="F1393" s="91">
        <v>9.4345066358915197</v>
      </c>
      <c r="G1393" s="86">
        <v>4.5297172533179504</v>
      </c>
      <c r="H1393" s="86">
        <v>4.5297172533179504</v>
      </c>
      <c r="I1393" s="86">
        <v>13.44</v>
      </c>
      <c r="J1393" s="86">
        <v>10.45</v>
      </c>
      <c r="K1393" s="87">
        <v>0</v>
      </c>
      <c r="L1393" s="85">
        <v>0.62000007235099996</v>
      </c>
      <c r="M1393" s="86">
        <v>0</v>
      </c>
      <c r="N1393" s="86">
        <v>11.106497820220101</v>
      </c>
      <c r="O1393" s="86">
        <v>2.9155426437020102</v>
      </c>
      <c r="P1393" s="86">
        <v>0.81299999999999994</v>
      </c>
      <c r="Q1393" s="88">
        <v>1.1837</v>
      </c>
      <c r="R1393" s="85">
        <v>0</v>
      </c>
      <c r="S1393" s="86">
        <v>0</v>
      </c>
      <c r="T1393" s="86">
        <v>2.04</v>
      </c>
      <c r="U1393" s="88">
        <v>13.5987689940373</v>
      </c>
      <c r="V1393" s="89">
        <v>3.22</v>
      </c>
      <c r="W1393" s="85">
        <v>24.939763699295401</v>
      </c>
      <c r="X1393" s="88">
        <v>23.7</v>
      </c>
      <c r="Y1393" s="85"/>
      <c r="Z1393" s="88"/>
      <c r="AA1393" s="85">
        <v>0</v>
      </c>
      <c r="AB1393" s="91">
        <v>0</v>
      </c>
      <c r="AC1393" s="86">
        <v>0</v>
      </c>
      <c r="AD1393" s="86">
        <v>0</v>
      </c>
      <c r="AE1393" s="86">
        <v>0</v>
      </c>
      <c r="AF1393" s="88">
        <v>0</v>
      </c>
      <c r="AG1393" s="85">
        <v>1.3668636598999999</v>
      </c>
      <c r="AH1393" s="86">
        <v>0.125115</v>
      </c>
      <c r="AI1393" s="88">
        <v>1.4965998611699999E-2</v>
      </c>
      <c r="AJ1393" s="150">
        <v>1</v>
      </c>
      <c r="AK1393" s="151">
        <v>0</v>
      </c>
    </row>
    <row r="1394" spans="1:37" x14ac:dyDescent="0.2">
      <c r="A1394" s="149" t="s">
        <v>2868</v>
      </c>
      <c r="B1394" s="66" t="s">
        <v>2868</v>
      </c>
      <c r="C1394" s="67">
        <v>47</v>
      </c>
      <c r="D1394" s="84" t="s">
        <v>342</v>
      </c>
      <c r="E1394" s="85">
        <v>3.20217136585438</v>
      </c>
      <c r="F1394" s="91">
        <v>3.20217136585438</v>
      </c>
      <c r="G1394" s="86">
        <v>1.0738175400086001</v>
      </c>
      <c r="H1394" s="86">
        <v>1.0738175400086001</v>
      </c>
      <c r="I1394" s="86">
        <v>1.59</v>
      </c>
      <c r="J1394" s="86">
        <v>1.23</v>
      </c>
      <c r="K1394" s="87">
        <v>0</v>
      </c>
      <c r="L1394" s="85">
        <v>1.86000000119</v>
      </c>
      <c r="M1394" s="86">
        <v>0</v>
      </c>
      <c r="N1394" s="86">
        <v>8.9317889317889296</v>
      </c>
      <c r="O1394" s="86">
        <v>1.22386537480877</v>
      </c>
      <c r="P1394" s="86">
        <v>0.313</v>
      </c>
      <c r="Q1394" s="88">
        <v>0.84050000000000002</v>
      </c>
      <c r="R1394" s="85">
        <v>0</v>
      </c>
      <c r="S1394" s="86">
        <v>0</v>
      </c>
      <c r="T1394" s="86">
        <v>1.06</v>
      </c>
      <c r="U1394" s="88">
        <v>19.3405811073373</v>
      </c>
      <c r="V1394" s="89">
        <v>3.12</v>
      </c>
      <c r="W1394" s="85"/>
      <c r="X1394" s="88"/>
      <c r="Y1394" s="85"/>
      <c r="Z1394" s="88"/>
      <c r="AA1394" s="85">
        <v>0</v>
      </c>
      <c r="AB1394" s="91">
        <v>0</v>
      </c>
      <c r="AC1394" s="86">
        <v>0</v>
      </c>
      <c r="AD1394" s="86">
        <v>0</v>
      </c>
      <c r="AE1394" s="86">
        <v>0</v>
      </c>
      <c r="AF1394" s="88">
        <v>0</v>
      </c>
      <c r="AG1394" s="85">
        <v>0.40300999989199998</v>
      </c>
      <c r="AH1394" s="86">
        <v>6.6950000000000004E-3</v>
      </c>
      <c r="AI1394" s="88">
        <v>0</v>
      </c>
      <c r="AJ1394" s="150">
        <v>1</v>
      </c>
      <c r="AK1394" s="151">
        <v>0</v>
      </c>
    </row>
    <row r="1395" spans="1:37" x14ac:dyDescent="0.2">
      <c r="A1395" s="149" t="s">
        <v>2869</v>
      </c>
      <c r="B1395" s="66" t="s">
        <v>2870</v>
      </c>
      <c r="C1395" s="67">
        <v>47</v>
      </c>
      <c r="D1395" s="84" t="s">
        <v>342</v>
      </c>
      <c r="E1395" s="85">
        <v>3.9053395882511102</v>
      </c>
      <c r="F1395" s="91">
        <v>3.9047419846415901</v>
      </c>
      <c r="G1395" s="86">
        <v>1.6087489168434601</v>
      </c>
      <c r="H1395" s="86">
        <v>1.60815131323393</v>
      </c>
      <c r="I1395" s="86">
        <v>6.78</v>
      </c>
      <c r="J1395" s="86">
        <v>4.0599999999999996</v>
      </c>
      <c r="K1395" s="87">
        <v>0</v>
      </c>
      <c r="L1395" s="85">
        <v>2.2999999997499998</v>
      </c>
      <c r="M1395" s="86">
        <v>0</v>
      </c>
      <c r="N1395" s="86">
        <v>6.1139149242970401</v>
      </c>
      <c r="O1395" s="86">
        <v>1.7688476730207801</v>
      </c>
      <c r="P1395" s="86">
        <v>0.63200000000000001</v>
      </c>
      <c r="Q1395" s="88">
        <v>0.86319999999999997</v>
      </c>
      <c r="R1395" s="85">
        <v>0</v>
      </c>
      <c r="S1395" s="86">
        <v>0</v>
      </c>
      <c r="T1395" s="86">
        <v>1.54</v>
      </c>
      <c r="U1395" s="88">
        <v>17.254011414228899</v>
      </c>
      <c r="V1395" s="89">
        <v>3.27</v>
      </c>
      <c r="W1395" s="85">
        <v>26.261784892588299</v>
      </c>
      <c r="X1395" s="88">
        <v>28.366666666699999</v>
      </c>
      <c r="Y1395" s="85">
        <v>-44.5</v>
      </c>
      <c r="Z1395" s="88"/>
      <c r="AA1395" s="85">
        <v>0.01</v>
      </c>
      <c r="AB1395" s="91">
        <v>0.01</v>
      </c>
      <c r="AC1395" s="86">
        <v>0.01</v>
      </c>
      <c r="AD1395" s="86">
        <v>0.01</v>
      </c>
      <c r="AE1395" s="86">
        <v>0</v>
      </c>
      <c r="AF1395" s="88">
        <v>0</v>
      </c>
      <c r="AG1395" s="85">
        <v>0.943730999944</v>
      </c>
      <c r="AH1395" s="86">
        <v>5.9693000000000003E-2</v>
      </c>
      <c r="AI1395" s="88">
        <v>9.9409999994099999E-3</v>
      </c>
      <c r="AJ1395" s="150">
        <v>1</v>
      </c>
      <c r="AK1395" s="151">
        <v>0</v>
      </c>
    </row>
    <row r="1396" spans="1:37" x14ac:dyDescent="0.2">
      <c r="A1396" s="149" t="s">
        <v>2871</v>
      </c>
      <c r="B1396" s="66" t="s">
        <v>2872</v>
      </c>
      <c r="C1396" s="67">
        <v>47</v>
      </c>
      <c r="D1396" s="84" t="s">
        <v>342</v>
      </c>
      <c r="E1396" s="85">
        <v>3.7833358959902998</v>
      </c>
      <c r="F1396" s="91">
        <v>3.77821058206482</v>
      </c>
      <c r="G1396" s="86">
        <v>1.8246117574701399</v>
      </c>
      <c r="H1396" s="86">
        <v>1.8246117574701399</v>
      </c>
      <c r="I1396" s="86">
        <v>1.97</v>
      </c>
      <c r="J1396" s="86">
        <v>1.65</v>
      </c>
      <c r="K1396" s="87">
        <v>0</v>
      </c>
      <c r="L1396" s="85">
        <v>0.73999999968200003</v>
      </c>
      <c r="M1396" s="86">
        <v>0</v>
      </c>
      <c r="N1396" s="86">
        <v>3.7449843958983502</v>
      </c>
      <c r="O1396" s="86">
        <v>0.25095471903982502</v>
      </c>
      <c r="P1396" s="86">
        <v>0.29299999999999998</v>
      </c>
      <c r="Q1396" s="88">
        <v>1.0250999999999999</v>
      </c>
      <c r="R1396" s="85">
        <v>0</v>
      </c>
      <c r="S1396" s="86">
        <v>0</v>
      </c>
      <c r="T1396" s="86">
        <v>1.38</v>
      </c>
      <c r="U1396" s="88">
        <v>17.490987989680999</v>
      </c>
      <c r="V1396" s="89">
        <v>3.3</v>
      </c>
      <c r="W1396" s="85">
        <v>15.213928927226499</v>
      </c>
      <c r="X1396" s="88">
        <v>14.333333333300001</v>
      </c>
      <c r="Y1396" s="85">
        <v>100</v>
      </c>
      <c r="Z1396" s="88"/>
      <c r="AA1396" s="85">
        <v>0</v>
      </c>
      <c r="AB1396" s="91">
        <v>0</v>
      </c>
      <c r="AC1396" s="86">
        <v>0</v>
      </c>
      <c r="AD1396" s="86">
        <v>0</v>
      </c>
      <c r="AE1396" s="86">
        <v>0</v>
      </c>
      <c r="AF1396" s="88">
        <v>0</v>
      </c>
      <c r="AG1396" s="85">
        <v>0.51325399981999997</v>
      </c>
      <c r="AH1396" s="86">
        <v>1.6178999999999999E-2</v>
      </c>
      <c r="AI1396" s="88">
        <v>0</v>
      </c>
      <c r="AJ1396" s="150">
        <v>1</v>
      </c>
      <c r="AK1396" s="151">
        <v>0</v>
      </c>
    </row>
    <row r="1397" spans="1:37" x14ac:dyDescent="0.2">
      <c r="A1397" s="149" t="s">
        <v>2873</v>
      </c>
      <c r="B1397" s="66" t="s">
        <v>2874</v>
      </c>
      <c r="C1397" s="67">
        <v>47</v>
      </c>
      <c r="D1397" s="84" t="s">
        <v>342</v>
      </c>
      <c r="E1397" s="85">
        <v>6.4500781222466301</v>
      </c>
      <c r="F1397" s="91">
        <v>6.4483159663075797</v>
      </c>
      <c r="G1397" s="86">
        <v>3.3422224310703301</v>
      </c>
      <c r="H1397" s="86">
        <v>3.3404602751312802</v>
      </c>
      <c r="I1397" s="86">
        <v>3.68</v>
      </c>
      <c r="J1397" s="86">
        <v>3.78</v>
      </c>
      <c r="K1397" s="87">
        <v>0</v>
      </c>
      <c r="L1397" s="85">
        <v>2.8099999970399998</v>
      </c>
      <c r="M1397" s="86">
        <v>0</v>
      </c>
      <c r="N1397" s="86">
        <v>5.3550424069832196</v>
      </c>
      <c r="O1397" s="86">
        <v>3.72565622353937</v>
      </c>
      <c r="P1397" s="86">
        <v>0.61599999999999999</v>
      </c>
      <c r="Q1397" s="88">
        <v>0.93979999999999997</v>
      </c>
      <c r="R1397" s="85">
        <v>0</v>
      </c>
      <c r="S1397" s="86">
        <v>0</v>
      </c>
      <c r="T1397" s="86">
        <v>1.66</v>
      </c>
      <c r="U1397" s="88">
        <v>13.675504857676501</v>
      </c>
      <c r="V1397" s="89">
        <v>3.13</v>
      </c>
      <c r="W1397" s="85">
        <v>27.783902516643099</v>
      </c>
      <c r="X1397" s="88">
        <v>36.266666666699997</v>
      </c>
      <c r="Y1397" s="85"/>
      <c r="Z1397" s="88"/>
      <c r="AA1397" s="85">
        <v>0.17</v>
      </c>
      <c r="AB1397" s="91">
        <v>0.17</v>
      </c>
      <c r="AC1397" s="86">
        <v>0.06</v>
      </c>
      <c r="AD1397" s="86">
        <v>0.06</v>
      </c>
      <c r="AE1397" s="86">
        <v>0</v>
      </c>
      <c r="AF1397" s="88">
        <v>0</v>
      </c>
      <c r="AG1397" s="85">
        <v>0.99958799956400002</v>
      </c>
      <c r="AH1397" s="86">
        <v>5.5551999999999997E-2</v>
      </c>
      <c r="AI1397" s="88">
        <v>1.8564999991899998E-2</v>
      </c>
      <c r="AJ1397" s="150">
        <v>1.01</v>
      </c>
      <c r="AK1397" s="151">
        <v>0</v>
      </c>
    </row>
    <row r="1398" spans="1:37" x14ac:dyDescent="0.2">
      <c r="A1398" s="149" t="s">
        <v>2875</v>
      </c>
      <c r="B1398" s="66" t="s">
        <v>2876</v>
      </c>
      <c r="C1398" s="67">
        <v>47</v>
      </c>
      <c r="D1398" s="84" t="s">
        <v>342</v>
      </c>
      <c r="E1398" s="85">
        <v>5.6367484755329302</v>
      </c>
      <c r="F1398" s="91">
        <v>5.6367484755329302</v>
      </c>
      <c r="G1398" s="86">
        <v>2.2942599405331898</v>
      </c>
      <c r="H1398" s="86">
        <v>2.2942599405331898</v>
      </c>
      <c r="I1398" s="86">
        <v>2.12</v>
      </c>
      <c r="J1398" s="86">
        <v>15.84</v>
      </c>
      <c r="K1398" s="87">
        <v>0</v>
      </c>
      <c r="L1398" s="85">
        <v>8.13999999256</v>
      </c>
      <c r="M1398" s="86">
        <v>0</v>
      </c>
      <c r="N1398" s="86">
        <v>4.4666562548805198</v>
      </c>
      <c r="O1398" s="86">
        <v>0.889391979301423</v>
      </c>
      <c r="P1398" s="86">
        <v>1.254</v>
      </c>
      <c r="Q1398" s="88">
        <v>0.97989999999999999</v>
      </c>
      <c r="R1398" s="85">
        <v>0</v>
      </c>
      <c r="S1398" s="86">
        <v>0</v>
      </c>
      <c r="T1398" s="86">
        <v>1.39</v>
      </c>
      <c r="U1398" s="88">
        <v>15.7939827647029</v>
      </c>
      <c r="V1398" s="89">
        <v>3.36</v>
      </c>
      <c r="W1398" s="85">
        <v>22.070708713568902</v>
      </c>
      <c r="X1398" s="88"/>
      <c r="Y1398" s="85"/>
      <c r="Z1398" s="88"/>
      <c r="AA1398" s="85">
        <v>0.01</v>
      </c>
      <c r="AB1398" s="91">
        <v>0.01</v>
      </c>
      <c r="AC1398" s="86">
        <v>0</v>
      </c>
      <c r="AD1398" s="86">
        <v>0</v>
      </c>
      <c r="AE1398" s="86">
        <v>0</v>
      </c>
      <c r="AF1398" s="88">
        <v>0</v>
      </c>
      <c r="AG1398" s="85">
        <v>0.527539999373</v>
      </c>
      <c r="AH1398" s="86">
        <v>0.10901</v>
      </c>
      <c r="AI1398" s="88">
        <v>3.2327999961599997E-2</v>
      </c>
      <c r="AJ1398" s="150">
        <v>1</v>
      </c>
      <c r="AK1398" s="151">
        <v>0</v>
      </c>
    </row>
    <row r="1399" spans="1:37" x14ac:dyDescent="0.2">
      <c r="A1399" s="149" t="s">
        <v>2877</v>
      </c>
      <c r="B1399" s="66" t="s">
        <v>2878</v>
      </c>
      <c r="C1399" s="67">
        <v>47</v>
      </c>
      <c r="D1399" s="84" t="s">
        <v>342</v>
      </c>
      <c r="E1399" s="85">
        <v>8.8141195736228397</v>
      </c>
      <c r="F1399" s="91">
        <v>8.8050219102060598</v>
      </c>
      <c r="G1399" s="86">
        <v>3.7474791890949302</v>
      </c>
      <c r="H1399" s="86">
        <v>3.7452047732407401</v>
      </c>
      <c r="I1399" s="86">
        <v>2.96</v>
      </c>
      <c r="J1399" s="86">
        <v>1.62</v>
      </c>
      <c r="K1399" s="87">
        <v>0</v>
      </c>
      <c r="L1399" s="85">
        <v>8.4100000013200003</v>
      </c>
      <c r="M1399" s="86">
        <v>0</v>
      </c>
      <c r="N1399" s="86">
        <v>8.4775926225529794</v>
      </c>
      <c r="O1399" s="86">
        <v>2.9848469439641998</v>
      </c>
      <c r="P1399" s="86">
        <v>0.53300000000000003</v>
      </c>
      <c r="Q1399" s="88">
        <v>0.53910000000000002</v>
      </c>
      <c r="R1399" s="85">
        <v>0</v>
      </c>
      <c r="S1399" s="86">
        <v>0</v>
      </c>
      <c r="T1399" s="86">
        <v>1.57</v>
      </c>
      <c r="U1399" s="88">
        <v>13.961880790283701</v>
      </c>
      <c r="V1399" s="89">
        <v>3.33</v>
      </c>
      <c r="W1399" s="85">
        <v>30.857496988672199</v>
      </c>
      <c r="X1399" s="88"/>
      <c r="Y1399" s="85"/>
      <c r="Z1399" s="88"/>
      <c r="AA1399" s="85">
        <v>0.38</v>
      </c>
      <c r="AB1399" s="91">
        <v>0.38</v>
      </c>
      <c r="AC1399" s="86">
        <v>0.03</v>
      </c>
      <c r="AD1399" s="86">
        <v>0.03</v>
      </c>
      <c r="AE1399" s="86">
        <v>0</v>
      </c>
      <c r="AF1399" s="88">
        <v>0</v>
      </c>
      <c r="AG1399" s="85">
        <v>0.54591000029299996</v>
      </c>
      <c r="AH1399" s="86">
        <v>1.8367999999999999E-2</v>
      </c>
      <c r="AI1399" s="88">
        <v>0</v>
      </c>
      <c r="AJ1399" s="150">
        <v>1</v>
      </c>
      <c r="AK1399" s="151">
        <v>0</v>
      </c>
    </row>
    <row r="1400" spans="1:37" x14ac:dyDescent="0.2">
      <c r="A1400" s="149" t="s">
        <v>2879</v>
      </c>
      <c r="B1400" s="66" t="s">
        <v>2880</v>
      </c>
      <c r="C1400" s="67">
        <v>47</v>
      </c>
      <c r="D1400" s="84" t="s">
        <v>342</v>
      </c>
      <c r="E1400" s="85">
        <v>5.4408581305935204</v>
      </c>
      <c r="F1400" s="91">
        <v>5.4327808471454899</v>
      </c>
      <c r="G1400" s="86">
        <v>2.50072695551032</v>
      </c>
      <c r="H1400" s="86">
        <v>2.4926496720622899</v>
      </c>
      <c r="I1400" s="86">
        <v>3.58</v>
      </c>
      <c r="J1400" s="86">
        <v>2.89</v>
      </c>
      <c r="K1400" s="87">
        <v>0</v>
      </c>
      <c r="L1400" s="85">
        <v>0.56000000000700001</v>
      </c>
      <c r="M1400" s="86">
        <v>0</v>
      </c>
      <c r="N1400" s="86">
        <v>8.0224590787971106</v>
      </c>
      <c r="O1400" s="86">
        <v>2.19483673652964</v>
      </c>
      <c r="P1400" s="86">
        <v>0.46800000000000003</v>
      </c>
      <c r="Q1400" s="88">
        <v>0.42180000000000001</v>
      </c>
      <c r="R1400" s="85">
        <v>0</v>
      </c>
      <c r="S1400" s="86">
        <v>0</v>
      </c>
      <c r="T1400" s="86">
        <v>1.52</v>
      </c>
      <c r="U1400" s="88">
        <v>8.1120157668572901</v>
      </c>
      <c r="V1400" s="89">
        <v>3.25</v>
      </c>
      <c r="W1400" s="85">
        <v>24.516449348826999</v>
      </c>
      <c r="X1400" s="88">
        <v>24.666666666699999</v>
      </c>
      <c r="Y1400" s="85"/>
      <c r="Z1400" s="88"/>
      <c r="AA1400" s="85">
        <v>0</v>
      </c>
      <c r="AB1400" s="91">
        <v>0</v>
      </c>
      <c r="AC1400" s="86">
        <v>0</v>
      </c>
      <c r="AD1400" s="86">
        <v>0</v>
      </c>
      <c r="AE1400" s="86">
        <v>0</v>
      </c>
      <c r="AF1400" s="88">
        <v>3.0300000682800001E-2</v>
      </c>
      <c r="AG1400" s="85">
        <v>15.654195268700001</v>
      </c>
      <c r="AH1400" s="86">
        <v>2.2925999999999998E-2</v>
      </c>
      <c r="AI1400" s="88">
        <v>2.7189998729899999E-3</v>
      </c>
      <c r="AJ1400" s="150">
        <v>1.01</v>
      </c>
      <c r="AK1400" s="151">
        <v>0</v>
      </c>
    </row>
    <row r="1401" spans="1:37" x14ac:dyDescent="0.2">
      <c r="A1401" s="149" t="s">
        <v>2881</v>
      </c>
      <c r="B1401" s="66" t="s">
        <v>2882</v>
      </c>
      <c r="C1401" s="67">
        <v>47</v>
      </c>
      <c r="D1401" s="84" t="s">
        <v>342</v>
      </c>
      <c r="E1401" s="85">
        <v>5.7631605742796097</v>
      </c>
      <c r="F1401" s="91">
        <v>5.7147948274106497</v>
      </c>
      <c r="G1401" s="86">
        <v>3.16668363710416</v>
      </c>
      <c r="H1401" s="86">
        <v>3.1488646777313898</v>
      </c>
      <c r="I1401" s="86">
        <v>3.61</v>
      </c>
      <c r="J1401" s="86">
        <v>23.45</v>
      </c>
      <c r="K1401" s="87">
        <v>0</v>
      </c>
      <c r="L1401" s="85">
        <v>8.9399999955399991</v>
      </c>
      <c r="M1401" s="86">
        <v>0</v>
      </c>
      <c r="N1401" s="86">
        <v>4.4936941349332704</v>
      </c>
      <c r="O1401" s="86">
        <v>1.52792413066386</v>
      </c>
      <c r="P1401" s="86">
        <v>1.36</v>
      </c>
      <c r="Q1401" s="88">
        <v>0.69299999999999995</v>
      </c>
      <c r="R1401" s="85">
        <v>0</v>
      </c>
      <c r="S1401" s="86">
        <v>0</v>
      </c>
      <c r="T1401" s="86">
        <v>1.72</v>
      </c>
      <c r="U1401" s="88">
        <v>15.138478769982701</v>
      </c>
      <c r="V1401" s="89">
        <v>3.24</v>
      </c>
      <c r="W1401" s="85">
        <v>23.3</v>
      </c>
      <c r="X1401" s="88"/>
      <c r="Y1401" s="85">
        <v>-100</v>
      </c>
      <c r="Z1401" s="88"/>
      <c r="AA1401" s="85">
        <v>0</v>
      </c>
      <c r="AB1401" s="91">
        <v>0</v>
      </c>
      <c r="AC1401" s="86">
        <v>0</v>
      </c>
      <c r="AD1401" s="86">
        <v>0</v>
      </c>
      <c r="AE1401" s="86">
        <v>0.01</v>
      </c>
      <c r="AF1401" s="88">
        <v>45.201400734300002</v>
      </c>
      <c r="AG1401" s="85">
        <v>1.1930959991500001</v>
      </c>
      <c r="AH1401" s="86">
        <v>0.149529</v>
      </c>
      <c r="AI1401" s="88">
        <v>5.0769999963699998E-2</v>
      </c>
      <c r="AJ1401" s="150">
        <v>1.01</v>
      </c>
      <c r="AK1401" s="151">
        <v>0</v>
      </c>
    </row>
    <row r="1402" spans="1:37" x14ac:dyDescent="0.2">
      <c r="A1402" s="149" t="s">
        <v>2883</v>
      </c>
      <c r="B1402" s="66" t="s">
        <v>2884</v>
      </c>
      <c r="C1402" s="67">
        <v>47</v>
      </c>
      <c r="D1402" s="84" t="s">
        <v>342</v>
      </c>
      <c r="E1402" s="85">
        <v>4.1891757830466902</v>
      </c>
      <c r="F1402" s="91">
        <v>4.1873720475103902</v>
      </c>
      <c r="G1402" s="86">
        <v>1.9904221643022699</v>
      </c>
      <c r="H1402" s="86">
        <v>1.9886184287659701</v>
      </c>
      <c r="I1402" s="86">
        <v>2.56</v>
      </c>
      <c r="J1402" s="86">
        <v>2.14</v>
      </c>
      <c r="K1402" s="87">
        <v>0</v>
      </c>
      <c r="L1402" s="85">
        <v>8.5799999919300003</v>
      </c>
      <c r="M1402" s="86">
        <v>0</v>
      </c>
      <c r="N1402" s="86">
        <v>6.1459255088086202</v>
      </c>
      <c r="O1402" s="86">
        <v>1.87777724688232</v>
      </c>
      <c r="P1402" s="86">
        <v>0.50800000000000001</v>
      </c>
      <c r="Q1402" s="88">
        <v>0.58120000000000005</v>
      </c>
      <c r="R1402" s="85">
        <v>0</v>
      </c>
      <c r="S1402" s="86">
        <v>0</v>
      </c>
      <c r="T1402" s="86">
        <v>1.48</v>
      </c>
      <c r="U1402" s="88">
        <v>12.425934109540901</v>
      </c>
      <c r="V1402" s="89">
        <v>3.32</v>
      </c>
      <c r="W1402" s="85">
        <v>17.676274685177301</v>
      </c>
      <c r="X1402" s="88"/>
      <c r="Y1402" s="85">
        <v>-100</v>
      </c>
      <c r="Z1402" s="88"/>
      <c r="AA1402" s="85">
        <v>0</v>
      </c>
      <c r="AB1402" s="91">
        <v>0</v>
      </c>
      <c r="AC1402" s="86">
        <v>0</v>
      </c>
      <c r="AD1402" s="86">
        <v>0</v>
      </c>
      <c r="AE1402" s="86">
        <v>0</v>
      </c>
      <c r="AF1402" s="88">
        <v>45.837799029099997</v>
      </c>
      <c r="AG1402" s="85">
        <v>11.5580259951</v>
      </c>
      <c r="AH1402" s="86">
        <v>1.8062000000000002E-2</v>
      </c>
      <c r="AI1402" s="88">
        <v>0</v>
      </c>
      <c r="AJ1402" s="150">
        <v>1.02</v>
      </c>
      <c r="AK1402" s="151">
        <v>0</v>
      </c>
    </row>
    <row r="1403" spans="1:37" x14ac:dyDescent="0.2">
      <c r="A1403" s="149" t="s">
        <v>1307</v>
      </c>
      <c r="B1403" s="66" t="s">
        <v>2885</v>
      </c>
      <c r="C1403" s="67">
        <v>47</v>
      </c>
      <c r="D1403" s="84" t="s">
        <v>342</v>
      </c>
      <c r="E1403" s="85">
        <v>6.8614393125671302</v>
      </c>
      <c r="F1403" s="91">
        <v>6.8614393125671302</v>
      </c>
      <c r="G1403" s="86">
        <v>3.6206843639711499</v>
      </c>
      <c r="H1403" s="86">
        <v>3.6206843639711499</v>
      </c>
      <c r="I1403" s="86">
        <v>8.49</v>
      </c>
      <c r="J1403" s="86">
        <v>8.69</v>
      </c>
      <c r="K1403" s="87">
        <v>0</v>
      </c>
      <c r="L1403" s="85">
        <v>3.46000000051</v>
      </c>
      <c r="M1403" s="86">
        <v>0</v>
      </c>
      <c r="N1403" s="86">
        <v>8.4534782951233005</v>
      </c>
      <c r="O1403" s="86">
        <v>5.8827812158718604</v>
      </c>
      <c r="P1403" s="86">
        <v>0.93100000000000005</v>
      </c>
      <c r="Q1403" s="88">
        <v>0.30690000000000001</v>
      </c>
      <c r="R1403" s="85">
        <v>0</v>
      </c>
      <c r="S1403" s="86">
        <v>0</v>
      </c>
      <c r="T1403" s="86">
        <v>1.49</v>
      </c>
      <c r="U1403" s="88">
        <v>7.7127512659199002</v>
      </c>
      <c r="V1403" s="89">
        <v>3.15</v>
      </c>
      <c r="W1403" s="85">
        <v>35.404745792918803</v>
      </c>
      <c r="X1403" s="88">
        <v>41.333333333299997</v>
      </c>
      <c r="Y1403" s="85"/>
      <c r="Z1403" s="88"/>
      <c r="AA1403" s="85">
        <v>0.03</v>
      </c>
      <c r="AB1403" s="91">
        <v>0.03</v>
      </c>
      <c r="AC1403" s="86">
        <v>0.02</v>
      </c>
      <c r="AD1403" s="86">
        <v>0.02</v>
      </c>
      <c r="AE1403" s="86">
        <v>0.06</v>
      </c>
      <c r="AF1403" s="88">
        <v>57.688900002399997</v>
      </c>
      <c r="AG1403" s="85">
        <v>0.64486799998900002</v>
      </c>
      <c r="AH1403" s="86">
        <v>0.127113</v>
      </c>
      <c r="AI1403" s="88">
        <v>9.5379999998300002E-3</v>
      </c>
      <c r="AJ1403" s="150">
        <v>1.1299999999999999</v>
      </c>
      <c r="AK1403" s="151">
        <v>0</v>
      </c>
    </row>
    <row r="1404" spans="1:37" x14ac:dyDescent="0.2">
      <c r="A1404" s="149" t="s">
        <v>2886</v>
      </c>
      <c r="B1404" s="66" t="s">
        <v>2887</v>
      </c>
      <c r="C1404" s="67">
        <v>47</v>
      </c>
      <c r="D1404" s="84" t="s">
        <v>342</v>
      </c>
      <c r="E1404" s="85">
        <v>3.7544381726144098</v>
      </c>
      <c r="F1404" s="91">
        <v>3.7544381726144098</v>
      </c>
      <c r="G1404" s="86">
        <v>1.96578572384529</v>
      </c>
      <c r="H1404" s="86">
        <v>1.96578572384529</v>
      </c>
      <c r="I1404" s="86">
        <v>3.43</v>
      </c>
      <c r="J1404" s="86">
        <v>4.26</v>
      </c>
      <c r="K1404" s="87">
        <v>0</v>
      </c>
      <c r="L1404" s="85">
        <v>3.8199999778499998</v>
      </c>
      <c r="M1404" s="86">
        <v>0</v>
      </c>
      <c r="N1404" s="86">
        <v>4.9602630857769299</v>
      </c>
      <c r="O1404" s="86">
        <v>2.02229299363057</v>
      </c>
      <c r="P1404" s="86">
        <v>0.82399999999999995</v>
      </c>
      <c r="Q1404" s="88">
        <v>0.68230000000000002</v>
      </c>
      <c r="R1404" s="85">
        <v>0</v>
      </c>
      <c r="S1404" s="86">
        <v>0</v>
      </c>
      <c r="T1404" s="86">
        <v>2.2000000000000002</v>
      </c>
      <c r="U1404" s="88">
        <v>13.760500066917</v>
      </c>
      <c r="V1404" s="89">
        <v>3.26</v>
      </c>
      <c r="W1404" s="85">
        <v>20.079434754603199</v>
      </c>
      <c r="X1404" s="88"/>
      <c r="Y1404" s="85">
        <v>-100</v>
      </c>
      <c r="Z1404" s="88"/>
      <c r="AA1404" s="85">
        <v>0</v>
      </c>
      <c r="AB1404" s="91">
        <v>0</v>
      </c>
      <c r="AC1404" s="86">
        <v>0</v>
      </c>
      <c r="AD1404" s="86">
        <v>0</v>
      </c>
      <c r="AE1404" s="86">
        <v>0.01</v>
      </c>
      <c r="AF1404" s="88">
        <v>35.532199442699998</v>
      </c>
      <c r="AG1404" s="85">
        <v>10.9648201387</v>
      </c>
      <c r="AH1404" s="86">
        <v>5.1887999999999997E-2</v>
      </c>
      <c r="AI1404" s="88">
        <v>1.8535999894899999E-2</v>
      </c>
      <c r="AJ1404" s="150">
        <v>1.3</v>
      </c>
      <c r="AK1404" s="151">
        <v>0</v>
      </c>
    </row>
    <row r="1405" spans="1:37" x14ac:dyDescent="0.2">
      <c r="A1405" s="149" t="s">
        <v>2888</v>
      </c>
      <c r="B1405" s="66" t="s">
        <v>2889</v>
      </c>
      <c r="C1405" s="67">
        <v>47</v>
      </c>
      <c r="D1405" s="84" t="s">
        <v>342</v>
      </c>
      <c r="E1405" s="85">
        <v>5.2320853224735098</v>
      </c>
      <c r="F1405" s="91">
        <v>5.2320853224735098</v>
      </c>
      <c r="G1405" s="86">
        <v>2.7178535289260801</v>
      </c>
      <c r="H1405" s="86">
        <v>2.7178535289260801</v>
      </c>
      <c r="I1405" s="86">
        <v>2.82</v>
      </c>
      <c r="J1405" s="86">
        <v>7.22</v>
      </c>
      <c r="K1405" s="87">
        <v>0</v>
      </c>
      <c r="L1405" s="85">
        <v>8.3400000056400003</v>
      </c>
      <c r="M1405" s="86">
        <v>0</v>
      </c>
      <c r="N1405" s="86">
        <v>7.9313616953977499</v>
      </c>
      <c r="O1405" s="86">
        <v>2.3196068210588998</v>
      </c>
      <c r="P1405" s="86">
        <v>0.81499999999999995</v>
      </c>
      <c r="Q1405" s="88">
        <v>0.75190000000000001</v>
      </c>
      <c r="R1405" s="85">
        <v>0</v>
      </c>
      <c r="S1405" s="86">
        <v>0</v>
      </c>
      <c r="T1405" s="86">
        <v>1.72</v>
      </c>
      <c r="U1405" s="88">
        <v>13.319841324037901</v>
      </c>
      <c r="V1405" s="89">
        <v>3.24</v>
      </c>
      <c r="W1405" s="85">
        <v>30.113863129741201</v>
      </c>
      <c r="X1405" s="88"/>
      <c r="Y1405" s="85">
        <v>-24.700000000000003</v>
      </c>
      <c r="Z1405" s="88"/>
      <c r="AA1405" s="85">
        <v>0</v>
      </c>
      <c r="AB1405" s="91">
        <v>0</v>
      </c>
      <c r="AC1405" s="86">
        <v>0</v>
      </c>
      <c r="AD1405" s="86">
        <v>0</v>
      </c>
      <c r="AE1405" s="86">
        <v>0</v>
      </c>
      <c r="AF1405" s="88">
        <v>10.047800070899999</v>
      </c>
      <c r="AG1405" s="85">
        <v>4.1328920013400001</v>
      </c>
      <c r="AH1405" s="86">
        <v>0.11586100000000001</v>
      </c>
      <c r="AI1405" s="88">
        <v>1.28450000042E-2</v>
      </c>
      <c r="AJ1405" s="150">
        <v>1.49</v>
      </c>
      <c r="AK1405" s="151">
        <v>0</v>
      </c>
    </row>
    <row r="1406" spans="1:37" x14ac:dyDescent="0.2">
      <c r="A1406" s="149" t="s">
        <v>2890</v>
      </c>
      <c r="B1406" s="66" t="s">
        <v>2891</v>
      </c>
      <c r="C1406" s="67">
        <v>47</v>
      </c>
      <c r="D1406" s="84" t="s">
        <v>342</v>
      </c>
      <c r="E1406" s="85">
        <v>4.5845494628330101</v>
      </c>
      <c r="F1406" s="91">
        <v>4.5845494628330101</v>
      </c>
      <c r="G1406" s="86">
        <v>2.23017450164566</v>
      </c>
      <c r="H1406" s="86">
        <v>2.23017450164566</v>
      </c>
      <c r="I1406" s="86">
        <v>2.77</v>
      </c>
      <c r="J1406" s="86">
        <v>7.87</v>
      </c>
      <c r="K1406" s="87">
        <v>0</v>
      </c>
      <c r="L1406" s="85">
        <v>11.449999994200001</v>
      </c>
      <c r="M1406" s="86">
        <v>0</v>
      </c>
      <c r="N1406" s="86">
        <v>7.5716979259700299</v>
      </c>
      <c r="O1406" s="86">
        <v>1.17888907534821</v>
      </c>
      <c r="P1406" s="86">
        <v>0.755</v>
      </c>
      <c r="Q1406" s="88">
        <v>0.50029999999999997</v>
      </c>
      <c r="R1406" s="85">
        <v>0</v>
      </c>
      <c r="S1406" s="86">
        <v>0.3</v>
      </c>
      <c r="T1406" s="86">
        <v>1.25</v>
      </c>
      <c r="U1406" s="88">
        <v>11.774979817425301</v>
      </c>
      <c r="V1406" s="89">
        <v>3.3</v>
      </c>
      <c r="W1406" s="85">
        <v>21.195255004112301</v>
      </c>
      <c r="X1406" s="88"/>
      <c r="Y1406" s="85">
        <v>-100</v>
      </c>
      <c r="Z1406" s="88"/>
      <c r="AA1406" s="85">
        <v>0</v>
      </c>
      <c r="AB1406" s="91">
        <v>0</v>
      </c>
      <c r="AC1406" s="86">
        <v>0</v>
      </c>
      <c r="AD1406" s="86">
        <v>0</v>
      </c>
      <c r="AE1406" s="86">
        <v>0.03</v>
      </c>
      <c r="AF1406" s="88">
        <v>60.759799926699998</v>
      </c>
      <c r="AG1406" s="85">
        <v>0</v>
      </c>
      <c r="AH1406" s="86">
        <v>0.10848099999999999</v>
      </c>
      <c r="AI1406" s="88">
        <v>7.62199999997E-3</v>
      </c>
      <c r="AJ1406" s="150">
        <v>1.94</v>
      </c>
      <c r="AK1406" s="151">
        <v>0</v>
      </c>
    </row>
    <row r="1407" spans="1:37" x14ac:dyDescent="0.2">
      <c r="A1407" s="149" t="s">
        <v>2892</v>
      </c>
      <c r="B1407" s="66" t="s">
        <v>2893</v>
      </c>
      <c r="C1407" s="67">
        <v>47</v>
      </c>
      <c r="D1407" s="84" t="s">
        <v>342</v>
      </c>
      <c r="E1407" s="85">
        <v>5.5981511266571902</v>
      </c>
      <c r="F1407" s="91">
        <v>5.5981511266571902</v>
      </c>
      <c r="G1407" s="86">
        <v>3.0653195708864902</v>
      </c>
      <c r="H1407" s="86">
        <v>3.0653195708864902</v>
      </c>
      <c r="I1407" s="86">
        <v>2.17</v>
      </c>
      <c r="J1407" s="86">
        <v>2.0699999999999998</v>
      </c>
      <c r="K1407" s="87">
        <v>0</v>
      </c>
      <c r="L1407" s="85">
        <v>10.920000001</v>
      </c>
      <c r="M1407" s="86">
        <v>5.6958202437073302E-3</v>
      </c>
      <c r="N1407" s="86">
        <v>7.6284076284076301</v>
      </c>
      <c r="O1407" s="86">
        <v>1.23807776962583</v>
      </c>
      <c r="P1407" s="86">
        <v>0.5</v>
      </c>
      <c r="Q1407" s="88">
        <v>0.58120000000000005</v>
      </c>
      <c r="R1407" s="85">
        <v>1.43822810297713E-2</v>
      </c>
      <c r="S1407" s="86">
        <v>2.1</v>
      </c>
      <c r="T1407" s="86">
        <v>1.1100000000000001</v>
      </c>
      <c r="U1407" s="88">
        <v>10.648198753884399</v>
      </c>
      <c r="V1407" s="89">
        <v>3.22</v>
      </c>
      <c r="W1407" s="85">
        <v>20.2701844424199</v>
      </c>
      <c r="X1407" s="88">
        <v>20.100000000000001</v>
      </c>
      <c r="Y1407" s="85">
        <v>100</v>
      </c>
      <c r="Z1407" s="88"/>
      <c r="AA1407" s="85">
        <v>0</v>
      </c>
      <c r="AB1407" s="91">
        <v>0</v>
      </c>
      <c r="AC1407" s="86">
        <v>0</v>
      </c>
      <c r="AD1407" s="86">
        <v>0</v>
      </c>
      <c r="AE1407" s="86">
        <v>0</v>
      </c>
      <c r="AF1407" s="88">
        <v>0</v>
      </c>
      <c r="AG1407" s="85">
        <v>7.9346000036700004E-2</v>
      </c>
      <c r="AH1407" s="86">
        <v>2.7023999999999999E-2</v>
      </c>
      <c r="AI1407" s="88">
        <v>0</v>
      </c>
      <c r="AJ1407" s="150">
        <v>1.69</v>
      </c>
      <c r="AK1407" s="151">
        <v>0</v>
      </c>
    </row>
    <row r="1408" spans="1:37" x14ac:dyDescent="0.2">
      <c r="A1408" s="149" t="s">
        <v>2894</v>
      </c>
      <c r="B1408" s="66" t="s">
        <v>2895</v>
      </c>
      <c r="C1408" s="67">
        <v>47</v>
      </c>
      <c r="D1408" s="84" t="s">
        <v>342</v>
      </c>
      <c r="E1408" s="85">
        <v>3.7992264585885298</v>
      </c>
      <c r="F1408" s="91">
        <v>3.79729742763723</v>
      </c>
      <c r="G1408" s="86">
        <v>2.42961448316438</v>
      </c>
      <c r="H1408" s="86">
        <v>2.4276854522130802</v>
      </c>
      <c r="I1408" s="86">
        <v>4.51</v>
      </c>
      <c r="J1408" s="86">
        <v>10.92</v>
      </c>
      <c r="K1408" s="87">
        <v>0</v>
      </c>
      <c r="L1408" s="85">
        <v>33.639999976200002</v>
      </c>
      <c r="M1408" s="86">
        <v>0</v>
      </c>
      <c r="N1408" s="86">
        <v>8.4514491220647301</v>
      </c>
      <c r="O1408" s="86">
        <v>1.8191234543924399</v>
      </c>
      <c r="P1408" s="86">
        <v>1.1599999999999999</v>
      </c>
      <c r="Q1408" s="88">
        <v>0.34289999999999998</v>
      </c>
      <c r="R1408" s="85">
        <v>0</v>
      </c>
      <c r="S1408" s="86">
        <v>6.7</v>
      </c>
      <c r="T1408" s="86">
        <v>0.84</v>
      </c>
      <c r="U1408" s="88">
        <v>11.951311258789101</v>
      </c>
      <c r="V1408" s="89">
        <v>3.35</v>
      </c>
      <c r="W1408" s="85">
        <v>34.432630374199803</v>
      </c>
      <c r="X1408" s="88"/>
      <c r="Y1408" s="85">
        <v>-100</v>
      </c>
      <c r="Z1408" s="88"/>
      <c r="AA1408" s="85">
        <v>0</v>
      </c>
      <c r="AB1408" s="91">
        <v>0</v>
      </c>
      <c r="AC1408" s="86">
        <v>0</v>
      </c>
      <c r="AD1408" s="86">
        <v>0</v>
      </c>
      <c r="AE1408" s="86">
        <v>0</v>
      </c>
      <c r="AF1408" s="88">
        <v>5.4001998863100003</v>
      </c>
      <c r="AG1408" s="85">
        <v>2.57599999657E-3</v>
      </c>
      <c r="AH1408" s="86">
        <v>9.0049000000000004E-2</v>
      </c>
      <c r="AI1408" s="88">
        <v>6.2409999916799999E-3</v>
      </c>
      <c r="AJ1408" s="150">
        <v>1.91</v>
      </c>
      <c r="AK1408" s="151">
        <v>0</v>
      </c>
    </row>
    <row r="1409" spans="1:37" x14ac:dyDescent="0.2">
      <c r="A1409" s="149" t="s">
        <v>2896</v>
      </c>
      <c r="B1409" s="66" t="s">
        <v>2897</v>
      </c>
      <c r="C1409" s="67">
        <v>47</v>
      </c>
      <c r="D1409" s="84" t="s">
        <v>342</v>
      </c>
      <c r="E1409" s="85">
        <v>4.8256025237568698</v>
      </c>
      <c r="F1409" s="91">
        <v>4.81864363532332</v>
      </c>
      <c r="G1409" s="86">
        <v>2.67143994865887</v>
      </c>
      <c r="H1409" s="86">
        <v>2.6668006897031602</v>
      </c>
      <c r="I1409" s="86">
        <v>4.42</v>
      </c>
      <c r="J1409" s="86">
        <v>13.43</v>
      </c>
      <c r="K1409" s="87">
        <v>0</v>
      </c>
      <c r="L1409" s="85">
        <v>17.890000010400001</v>
      </c>
      <c r="M1409" s="86">
        <v>0</v>
      </c>
      <c r="N1409" s="86">
        <v>11.580640444509401</v>
      </c>
      <c r="O1409" s="86">
        <v>1.3310968021211</v>
      </c>
      <c r="P1409" s="86">
        <v>1.2070000000000001</v>
      </c>
      <c r="Q1409" s="88">
        <v>0.73029999999999995</v>
      </c>
      <c r="R1409" s="85">
        <v>0</v>
      </c>
      <c r="S1409" s="86">
        <v>5.5</v>
      </c>
      <c r="T1409" s="86">
        <v>1.21</v>
      </c>
      <c r="U1409" s="88">
        <v>13.264414564180299</v>
      </c>
      <c r="V1409" s="89">
        <v>3.22</v>
      </c>
      <c r="W1409" s="85">
        <v>21.789609413803898</v>
      </c>
      <c r="X1409" s="88"/>
      <c r="Y1409" s="85">
        <v>-100</v>
      </c>
      <c r="Z1409" s="88"/>
      <c r="AA1409" s="85">
        <v>0</v>
      </c>
      <c r="AB1409" s="91">
        <v>0</v>
      </c>
      <c r="AC1409" s="86">
        <v>0</v>
      </c>
      <c r="AD1409" s="86">
        <v>0</v>
      </c>
      <c r="AE1409" s="86">
        <v>0</v>
      </c>
      <c r="AF1409" s="88">
        <v>0</v>
      </c>
      <c r="AG1409" s="85">
        <v>0</v>
      </c>
      <c r="AH1409" s="86">
        <v>0.13905699999999999</v>
      </c>
      <c r="AI1409" s="88">
        <v>2.7600000007899999E-3</v>
      </c>
      <c r="AJ1409" s="150">
        <v>1.18</v>
      </c>
      <c r="AK1409" s="151">
        <v>0</v>
      </c>
    </row>
    <row r="1410" spans="1:37" x14ac:dyDescent="0.2">
      <c r="A1410" s="149" t="s">
        <v>2898</v>
      </c>
      <c r="B1410" s="66" t="s">
        <v>2899</v>
      </c>
      <c r="C1410" s="67">
        <v>47</v>
      </c>
      <c r="D1410" s="84" t="s">
        <v>342</v>
      </c>
      <c r="E1410" s="85">
        <v>4.3392881968580603</v>
      </c>
      <c r="F1410" s="91">
        <v>4.3392881968580603</v>
      </c>
      <c r="G1410" s="86">
        <v>2.3286528569442502</v>
      </c>
      <c r="H1410" s="86">
        <v>2.3286528569442502</v>
      </c>
      <c r="I1410" s="86">
        <v>2.61</v>
      </c>
      <c r="J1410" s="86">
        <v>2.4300000000000002</v>
      </c>
      <c r="K1410" s="87">
        <v>0</v>
      </c>
      <c r="L1410" s="85">
        <v>4.09000000147</v>
      </c>
      <c r="M1410" s="86">
        <v>0</v>
      </c>
      <c r="N1410" s="86"/>
      <c r="O1410" s="86">
        <v>6.8139963167587503</v>
      </c>
      <c r="P1410" s="86">
        <v>0.42499999999999999</v>
      </c>
      <c r="Q1410" s="88">
        <v>0.57930000000000004</v>
      </c>
      <c r="R1410" s="85">
        <v>0</v>
      </c>
      <c r="S1410" s="86">
        <v>0</v>
      </c>
      <c r="T1410" s="86">
        <v>1.43</v>
      </c>
      <c r="U1410" s="88">
        <v>11.036771861531999</v>
      </c>
      <c r="V1410" s="89">
        <v>3.25</v>
      </c>
      <c r="W1410" s="85">
        <v>15.376781362970201</v>
      </c>
      <c r="X1410" s="88">
        <v>18.766666666700001</v>
      </c>
      <c r="Y1410" s="85"/>
      <c r="Z1410" s="88"/>
      <c r="AA1410" s="85">
        <v>0</v>
      </c>
      <c r="AB1410" s="91">
        <v>0</v>
      </c>
      <c r="AC1410" s="86">
        <v>0</v>
      </c>
      <c r="AD1410" s="86">
        <v>0</v>
      </c>
      <c r="AE1410" s="86">
        <v>0</v>
      </c>
      <c r="AF1410" s="88">
        <v>0</v>
      </c>
      <c r="AG1410" s="85">
        <v>0.41910399991199998</v>
      </c>
      <c r="AH1410" s="86">
        <v>1.4925000000000001E-2</v>
      </c>
      <c r="AI1410" s="88">
        <v>0</v>
      </c>
      <c r="AJ1410" s="150">
        <v>1</v>
      </c>
      <c r="AK1410" s="151">
        <v>0</v>
      </c>
    </row>
    <row r="1411" spans="1:37" x14ac:dyDescent="0.2">
      <c r="A1411" s="149" t="s">
        <v>2900</v>
      </c>
      <c r="B1411" s="66" t="s">
        <v>2901</v>
      </c>
      <c r="C1411" s="67">
        <v>47</v>
      </c>
      <c r="D1411" s="84" t="s">
        <v>342</v>
      </c>
      <c r="E1411" s="85">
        <v>5.3115672778217702</v>
      </c>
      <c r="F1411" s="91">
        <v>5.3085216543826501</v>
      </c>
      <c r="G1411" s="86">
        <v>2.53030395321922</v>
      </c>
      <c r="H1411" s="86">
        <v>2.53030395321922</v>
      </c>
      <c r="I1411" s="86">
        <v>2.12</v>
      </c>
      <c r="J1411" s="86">
        <v>3.77</v>
      </c>
      <c r="K1411" s="87">
        <v>0</v>
      </c>
      <c r="L1411" s="85">
        <v>17.3400000076</v>
      </c>
      <c r="M1411" s="86">
        <v>2.50540607344831E-4</v>
      </c>
      <c r="N1411" s="86">
        <v>15.858269417737899</v>
      </c>
      <c r="O1411" s="86">
        <v>1.94459068175836</v>
      </c>
      <c r="P1411" s="86">
        <v>0.76300000000000001</v>
      </c>
      <c r="Q1411" s="88">
        <v>0.41959999999999997</v>
      </c>
      <c r="R1411" s="85">
        <v>1.1534025374855801E-2</v>
      </c>
      <c r="S1411" s="86">
        <v>2.6</v>
      </c>
      <c r="T1411" s="86">
        <v>1.1200000000000001</v>
      </c>
      <c r="U1411" s="88">
        <v>13.4476457330816</v>
      </c>
      <c r="V1411" s="89">
        <v>3.31</v>
      </c>
      <c r="W1411" s="85">
        <v>26.085287957778601</v>
      </c>
      <c r="X1411" s="88"/>
      <c r="Y1411" s="85">
        <v>-100</v>
      </c>
      <c r="Z1411" s="88"/>
      <c r="AA1411" s="85">
        <v>0</v>
      </c>
      <c r="AB1411" s="91">
        <v>0</v>
      </c>
      <c r="AC1411" s="86">
        <v>0</v>
      </c>
      <c r="AD1411" s="86">
        <v>0</v>
      </c>
      <c r="AE1411" s="86">
        <v>0</v>
      </c>
      <c r="AF1411" s="88">
        <v>0</v>
      </c>
      <c r="AG1411" s="85">
        <v>0.44200200047600002</v>
      </c>
      <c r="AH1411" s="86">
        <v>6.3077999999999995E-2</v>
      </c>
      <c r="AI1411" s="88">
        <v>4.0000000043100004E-3</v>
      </c>
      <c r="AJ1411" s="150">
        <v>1.02</v>
      </c>
      <c r="AK1411" s="151">
        <v>0</v>
      </c>
    </row>
    <row r="1412" spans="1:37" x14ac:dyDescent="0.2">
      <c r="A1412" s="149" t="s">
        <v>2134</v>
      </c>
      <c r="B1412" s="66" t="s">
        <v>2902</v>
      </c>
      <c r="C1412" s="67">
        <v>47</v>
      </c>
      <c r="D1412" s="84" t="s">
        <v>342</v>
      </c>
      <c r="E1412" s="85">
        <v>9.6092017047578704</v>
      </c>
      <c r="F1412" s="91">
        <v>9.6079555367245693</v>
      </c>
      <c r="G1412" s="86">
        <v>2.4636742018293698</v>
      </c>
      <c r="H1412" s="86">
        <v>2.4636742018293698</v>
      </c>
      <c r="I1412" s="86">
        <v>1.52</v>
      </c>
      <c r="J1412" s="86">
        <v>1.23</v>
      </c>
      <c r="K1412" s="87">
        <v>0</v>
      </c>
      <c r="L1412" s="85">
        <v>0.16999999995599999</v>
      </c>
      <c r="M1412" s="86">
        <v>0</v>
      </c>
      <c r="N1412" s="86"/>
      <c r="O1412" s="86">
        <v>8.5714285714285694</v>
      </c>
      <c r="P1412" s="86">
        <v>0.49199999999999999</v>
      </c>
      <c r="Q1412" s="88">
        <v>0.66459999999999997</v>
      </c>
      <c r="R1412" s="85">
        <v>0</v>
      </c>
      <c r="S1412" s="86">
        <v>0</v>
      </c>
      <c r="T1412" s="86">
        <v>1.54</v>
      </c>
      <c r="U1412" s="88">
        <v>9.0471799217406499</v>
      </c>
      <c r="V1412" s="89">
        <v>2.92</v>
      </c>
      <c r="W1412" s="85">
        <v>21.0852762414649</v>
      </c>
      <c r="X1412" s="88">
        <v>25.266666666700001</v>
      </c>
      <c r="Y1412" s="85">
        <v>100</v>
      </c>
      <c r="Z1412" s="88"/>
      <c r="AA1412" s="85">
        <v>0</v>
      </c>
      <c r="AB1412" s="91">
        <v>0</v>
      </c>
      <c r="AC1412" s="86">
        <v>0</v>
      </c>
      <c r="AD1412" s="86">
        <v>0</v>
      </c>
      <c r="AE1412" s="86">
        <v>0</v>
      </c>
      <c r="AF1412" s="88">
        <v>99.999999974299996</v>
      </c>
      <c r="AG1412" s="85">
        <v>0</v>
      </c>
      <c r="AH1412" s="86">
        <v>9.8480000000000009E-3</v>
      </c>
      <c r="AI1412" s="88">
        <v>0</v>
      </c>
      <c r="AJ1412" s="150">
        <v>1.93</v>
      </c>
      <c r="AK1412" s="151">
        <v>0</v>
      </c>
    </row>
    <row r="1413" spans="1:37" x14ac:dyDescent="0.2">
      <c r="A1413" s="149" t="s">
        <v>2903</v>
      </c>
      <c r="B1413" s="66" t="s">
        <v>2904</v>
      </c>
      <c r="C1413" s="67">
        <v>47</v>
      </c>
      <c r="D1413" s="84" t="s">
        <v>342</v>
      </c>
      <c r="E1413" s="85">
        <v>13.0523242670663</v>
      </c>
      <c r="F1413" s="91">
        <v>13.0523242670663</v>
      </c>
      <c r="G1413" s="86">
        <v>3.7959476305200099</v>
      </c>
      <c r="H1413" s="86">
        <v>3.7959476305200099</v>
      </c>
      <c r="I1413" s="86">
        <v>1.83</v>
      </c>
      <c r="J1413" s="86">
        <v>1.36</v>
      </c>
      <c r="K1413" s="87">
        <v>0</v>
      </c>
      <c r="L1413" s="85">
        <v>2.13999999867</v>
      </c>
      <c r="M1413" s="86">
        <v>0</v>
      </c>
      <c r="N1413" s="86">
        <v>34.945917033162999</v>
      </c>
      <c r="O1413" s="86">
        <v>7.59140046155715</v>
      </c>
      <c r="P1413" s="86">
        <v>0.46500000000000002</v>
      </c>
      <c r="Q1413" s="88">
        <v>0.57410000000000005</v>
      </c>
      <c r="R1413" s="85">
        <v>0</v>
      </c>
      <c r="S1413" s="86">
        <v>0</v>
      </c>
      <c r="T1413" s="86">
        <v>1.45</v>
      </c>
      <c r="U1413" s="88">
        <v>8.1531813748603206</v>
      </c>
      <c r="V1413" s="89">
        <v>3.33</v>
      </c>
      <c r="W1413" s="85">
        <v>26.095029628578398</v>
      </c>
      <c r="X1413" s="88">
        <v>25.433333333299998</v>
      </c>
      <c r="Y1413" s="85">
        <v>-100</v>
      </c>
      <c r="Z1413" s="88"/>
      <c r="AA1413" s="85">
        <v>0</v>
      </c>
      <c r="AB1413" s="91">
        <v>0</v>
      </c>
      <c r="AC1413" s="86">
        <v>0</v>
      </c>
      <c r="AD1413" s="86">
        <v>0</v>
      </c>
      <c r="AE1413" s="86">
        <v>0</v>
      </c>
      <c r="AF1413" s="88">
        <v>85.055198616599995</v>
      </c>
      <c r="AG1413" s="85">
        <v>0</v>
      </c>
      <c r="AH1413" s="86">
        <v>2.1610000000000001E-2</v>
      </c>
      <c r="AI1413" s="88">
        <v>0</v>
      </c>
      <c r="AJ1413" s="150">
        <v>1.84</v>
      </c>
      <c r="AK1413" s="151">
        <v>0</v>
      </c>
    </row>
    <row r="1414" spans="1:37" x14ac:dyDescent="0.2">
      <c r="A1414" s="149" t="s">
        <v>2905</v>
      </c>
      <c r="B1414" s="66" t="s">
        <v>2906</v>
      </c>
      <c r="C1414" s="67">
        <v>47</v>
      </c>
      <c r="D1414" s="84" t="s">
        <v>342</v>
      </c>
      <c r="E1414" s="85">
        <v>20.307777728703801</v>
      </c>
      <c r="F1414" s="91">
        <v>20.300837271517</v>
      </c>
      <c r="G1414" s="86">
        <v>5.97510268721883</v>
      </c>
      <c r="H1414" s="86">
        <v>5.9713169832987401</v>
      </c>
      <c r="I1414" s="86">
        <v>22.13</v>
      </c>
      <c r="J1414" s="86">
        <v>18.53</v>
      </c>
      <c r="K1414" s="87">
        <v>0</v>
      </c>
      <c r="L1414" s="85">
        <v>0.24000000035800001</v>
      </c>
      <c r="M1414" s="86">
        <v>0</v>
      </c>
      <c r="N1414" s="86">
        <v>100</v>
      </c>
      <c r="O1414" s="86">
        <v>23.8079359786596</v>
      </c>
      <c r="P1414" s="86">
        <v>1.1990000000000001</v>
      </c>
      <c r="Q1414" s="88">
        <v>0.76419999999999999</v>
      </c>
      <c r="R1414" s="85">
        <v>0</v>
      </c>
      <c r="S1414" s="86">
        <v>0</v>
      </c>
      <c r="T1414" s="86">
        <v>2.08</v>
      </c>
      <c r="U1414" s="88">
        <v>8.4055246039207301</v>
      </c>
      <c r="V1414" s="89">
        <v>3.53</v>
      </c>
      <c r="W1414" s="85">
        <v>29.023269994949398</v>
      </c>
      <c r="X1414" s="88">
        <v>46.133333333300001</v>
      </c>
      <c r="Y1414" s="85">
        <v>-100</v>
      </c>
      <c r="Z1414" s="88"/>
      <c r="AA1414" s="85">
        <v>0</v>
      </c>
      <c r="AB1414" s="91">
        <v>0</v>
      </c>
      <c r="AC1414" s="86">
        <v>0</v>
      </c>
      <c r="AD1414" s="86">
        <v>0</v>
      </c>
      <c r="AE1414" s="86">
        <v>0</v>
      </c>
      <c r="AF1414" s="88">
        <v>100.000000149</v>
      </c>
      <c r="AG1414" s="85">
        <v>0</v>
      </c>
      <c r="AH1414" s="86">
        <v>0.28270200000000001</v>
      </c>
      <c r="AI1414" s="88">
        <v>2.3391000034599999E-2</v>
      </c>
      <c r="AJ1414" s="150">
        <v>1.86</v>
      </c>
      <c r="AK1414" s="151">
        <v>0</v>
      </c>
    </row>
    <row r="1415" spans="1:37" x14ac:dyDescent="0.2">
      <c r="A1415" s="149" t="s">
        <v>2907</v>
      </c>
      <c r="B1415" s="66" t="s">
        <v>2908</v>
      </c>
      <c r="C1415" s="67">
        <v>47</v>
      </c>
      <c r="D1415" s="84" t="s">
        <v>342</v>
      </c>
      <c r="E1415" s="85">
        <v>33.591851471262103</v>
      </c>
      <c r="F1415" s="91">
        <v>33.591851471262103</v>
      </c>
      <c r="G1415" s="86">
        <v>6.8980600724869099</v>
      </c>
      <c r="H1415" s="86">
        <v>6.8980600724869099</v>
      </c>
      <c r="I1415" s="86">
        <v>14.44</v>
      </c>
      <c r="J1415" s="86">
        <v>10.36</v>
      </c>
      <c r="K1415" s="87">
        <v>0</v>
      </c>
      <c r="L1415" s="85">
        <v>4.8700000085599999</v>
      </c>
      <c r="M1415" s="86">
        <v>3.0831376989558099E-4</v>
      </c>
      <c r="N1415" s="86">
        <v>81.512182124988897</v>
      </c>
      <c r="O1415" s="86">
        <v>8.4204356745140192</v>
      </c>
      <c r="P1415" s="86">
        <v>0.82599999999999996</v>
      </c>
      <c r="Q1415" s="88">
        <v>0.85629999999999995</v>
      </c>
      <c r="R1415" s="85">
        <v>1.5248551387618201E-2</v>
      </c>
      <c r="S1415" s="86">
        <v>0</v>
      </c>
      <c r="T1415" s="86">
        <v>2.2799999999999998</v>
      </c>
      <c r="U1415" s="88">
        <v>7.3688084095927104</v>
      </c>
      <c r="V1415" s="89">
        <v>3.87</v>
      </c>
      <c r="W1415" s="85">
        <v>39.575714593027399</v>
      </c>
      <c r="X1415" s="88">
        <v>45.133333333300001</v>
      </c>
      <c r="Y1415" s="85">
        <v>-100</v>
      </c>
      <c r="Z1415" s="88"/>
      <c r="AA1415" s="85">
        <v>0.05</v>
      </c>
      <c r="AB1415" s="91">
        <v>0.05</v>
      </c>
      <c r="AC1415" s="86">
        <v>0</v>
      </c>
      <c r="AD1415" s="86">
        <v>0</v>
      </c>
      <c r="AE1415" s="86">
        <v>0</v>
      </c>
      <c r="AF1415" s="88">
        <v>25.311599776000001</v>
      </c>
      <c r="AG1415" s="85">
        <v>3.3488999761199997E-2</v>
      </c>
      <c r="AH1415" s="86">
        <v>0.132324</v>
      </c>
      <c r="AI1415" s="88">
        <v>7.6759999452599998E-3</v>
      </c>
      <c r="AJ1415" s="150">
        <v>1.74</v>
      </c>
      <c r="AK1415" s="151">
        <v>0</v>
      </c>
    </row>
    <row r="1416" spans="1:37" x14ac:dyDescent="0.2">
      <c r="A1416" s="149" t="s">
        <v>2909</v>
      </c>
      <c r="B1416" s="66" t="s">
        <v>2910</v>
      </c>
      <c r="C1416" s="67">
        <v>47</v>
      </c>
      <c r="D1416" s="84" t="s">
        <v>342</v>
      </c>
      <c r="E1416" s="85">
        <v>5.5986659839025199</v>
      </c>
      <c r="F1416" s="91">
        <v>5.5986659839025199</v>
      </c>
      <c r="G1416" s="86">
        <v>2.3463452423156199</v>
      </c>
      <c r="H1416" s="86">
        <v>2.3463452423156199</v>
      </c>
      <c r="I1416" s="86">
        <v>1.49</v>
      </c>
      <c r="J1416" s="86">
        <v>1.35</v>
      </c>
      <c r="K1416" s="87">
        <v>0</v>
      </c>
      <c r="L1416" s="85">
        <v>4.8100000018299998</v>
      </c>
      <c r="M1416" s="86">
        <v>1.1584899849431901E-2</v>
      </c>
      <c r="N1416" s="86"/>
      <c r="O1416" s="86">
        <v>4.4236760124610601</v>
      </c>
      <c r="P1416" s="86">
        <v>0.501</v>
      </c>
      <c r="Q1416" s="88">
        <v>0.70030000000000003</v>
      </c>
      <c r="R1416" s="85">
        <v>2.91800408520572E-2</v>
      </c>
      <c r="S1416" s="86">
        <v>4.8</v>
      </c>
      <c r="T1416" s="86">
        <v>1.4</v>
      </c>
      <c r="U1416" s="88">
        <v>10.2742873649243</v>
      </c>
      <c r="V1416" s="89">
        <v>3.11</v>
      </c>
      <c r="W1416" s="85">
        <v>16.8940277313453</v>
      </c>
      <c r="X1416" s="88">
        <v>16.433333333299998</v>
      </c>
      <c r="Y1416" s="85"/>
      <c r="Z1416" s="88"/>
      <c r="AA1416" s="85">
        <v>0</v>
      </c>
      <c r="AB1416" s="91">
        <v>0</v>
      </c>
      <c r="AC1416" s="86">
        <v>0</v>
      </c>
      <c r="AD1416" s="86">
        <v>0</v>
      </c>
      <c r="AE1416" s="86">
        <v>0</v>
      </c>
      <c r="AF1416" s="88">
        <v>28.869399840500002</v>
      </c>
      <c r="AG1416" s="85">
        <v>3.29477997339E-10</v>
      </c>
      <c r="AH1416" s="86">
        <v>7.8969999999999995E-3</v>
      </c>
      <c r="AI1416" s="88">
        <v>1.7402006901700001E-12</v>
      </c>
      <c r="AJ1416" s="150">
        <v>1.9</v>
      </c>
      <c r="AK1416" s="151">
        <v>0</v>
      </c>
    </row>
    <row r="1417" spans="1:37" x14ac:dyDescent="0.2">
      <c r="A1417" s="149" t="s">
        <v>2911</v>
      </c>
      <c r="B1417" s="66" t="s">
        <v>2912</v>
      </c>
      <c r="C1417" s="67">
        <v>47</v>
      </c>
      <c r="D1417" s="84" t="s">
        <v>342</v>
      </c>
      <c r="E1417" s="85">
        <v>19.185948018367402</v>
      </c>
      <c r="F1417" s="91">
        <v>19.185948018367402</v>
      </c>
      <c r="G1417" s="86">
        <v>5.7010387410280403</v>
      </c>
      <c r="H1417" s="86">
        <v>5.7010387410280403</v>
      </c>
      <c r="I1417" s="86">
        <v>0.99</v>
      </c>
      <c r="J1417" s="86">
        <v>1.71</v>
      </c>
      <c r="K1417" s="87">
        <v>0</v>
      </c>
      <c r="L1417" s="85">
        <v>1.50000011558</v>
      </c>
      <c r="M1417" s="86">
        <v>0</v>
      </c>
      <c r="N1417" s="86">
        <v>75.576822233875205</v>
      </c>
      <c r="O1417" s="86">
        <v>36.455382436260599</v>
      </c>
      <c r="P1417" s="86">
        <v>0.46899999999999997</v>
      </c>
      <c r="Q1417" s="88">
        <v>0.53500000000000003</v>
      </c>
      <c r="R1417" s="85">
        <v>0</v>
      </c>
      <c r="S1417" s="86">
        <v>2.1</v>
      </c>
      <c r="T1417" s="86">
        <v>1.28</v>
      </c>
      <c r="U1417" s="88">
        <v>8.2805046587312194</v>
      </c>
      <c r="V1417" s="89">
        <v>3.44</v>
      </c>
      <c r="W1417" s="85">
        <v>34.106278262144201</v>
      </c>
      <c r="X1417" s="88">
        <v>40.766666666699997</v>
      </c>
      <c r="Y1417" s="85"/>
      <c r="Z1417" s="88"/>
      <c r="AA1417" s="85">
        <v>0</v>
      </c>
      <c r="AB1417" s="91">
        <v>0</v>
      </c>
      <c r="AC1417" s="86">
        <v>0</v>
      </c>
      <c r="AD1417" s="86">
        <v>0</v>
      </c>
      <c r="AE1417" s="86">
        <v>0</v>
      </c>
      <c r="AF1417" s="88">
        <v>65.759697811799995</v>
      </c>
      <c r="AG1417" s="85">
        <v>1.8252330535800002E-11</v>
      </c>
      <c r="AH1417" s="86">
        <v>1.8964999999999999E-2</v>
      </c>
      <c r="AI1417" s="88">
        <v>5.1551570301400003E-10</v>
      </c>
      <c r="AJ1417" s="150">
        <v>1.88</v>
      </c>
      <c r="AK1417" s="151">
        <v>0</v>
      </c>
    </row>
    <row r="1418" spans="1:37" x14ac:dyDescent="0.2">
      <c r="A1418" s="149" t="s">
        <v>2913</v>
      </c>
      <c r="B1418" s="66" t="s">
        <v>2914</v>
      </c>
      <c r="C1418" s="67">
        <v>47</v>
      </c>
      <c r="D1418" s="84" t="s">
        <v>342</v>
      </c>
      <c r="E1418" s="85">
        <v>32.5078125</v>
      </c>
      <c r="F1418" s="91">
        <v>32.5078125</v>
      </c>
      <c r="G1418" s="86">
        <v>10.6180555555556</v>
      </c>
      <c r="H1418" s="86">
        <v>10.6180555555556</v>
      </c>
      <c r="I1418" s="86">
        <v>13.79</v>
      </c>
      <c r="J1418" s="86">
        <v>13.62</v>
      </c>
      <c r="K1418" s="87">
        <v>0</v>
      </c>
      <c r="L1418" s="85">
        <v>2.6899999976300002</v>
      </c>
      <c r="M1418" s="86">
        <v>0</v>
      </c>
      <c r="N1418" s="86">
        <v>100</v>
      </c>
      <c r="O1418" s="86">
        <v>66.597010126989204</v>
      </c>
      <c r="P1418" s="86">
        <v>0.70699999999999996</v>
      </c>
      <c r="Q1418" s="88">
        <v>0.77159999999999995</v>
      </c>
      <c r="R1418" s="85">
        <v>0</v>
      </c>
      <c r="S1418" s="86">
        <v>0.3</v>
      </c>
      <c r="T1418" s="86">
        <v>2.34</v>
      </c>
      <c r="U1418" s="88">
        <v>7.5243055555555598</v>
      </c>
      <c r="V1418" s="89">
        <v>3.82</v>
      </c>
      <c r="W1418" s="85">
        <v>35.951661722974698</v>
      </c>
      <c r="X1418" s="88">
        <v>47.3</v>
      </c>
      <c r="Y1418" s="85">
        <v>100</v>
      </c>
      <c r="Z1418" s="88"/>
      <c r="AA1418" s="85">
        <v>0</v>
      </c>
      <c r="AB1418" s="91">
        <v>0</v>
      </c>
      <c r="AC1418" s="86">
        <v>0</v>
      </c>
      <c r="AD1418" s="86">
        <v>0</v>
      </c>
      <c r="AE1418" s="86">
        <v>0.08</v>
      </c>
      <c r="AF1418" s="88">
        <v>99.999999912000007</v>
      </c>
      <c r="AG1418" s="85">
        <v>0</v>
      </c>
      <c r="AH1418" s="86">
        <v>0.145424</v>
      </c>
      <c r="AI1418" s="88">
        <v>1.6069999502900001E-2</v>
      </c>
      <c r="AJ1418" s="150">
        <v>2.0499999999999998</v>
      </c>
      <c r="AK1418" s="151">
        <v>0</v>
      </c>
    </row>
    <row r="1419" spans="1:37" x14ac:dyDescent="0.2">
      <c r="A1419" s="149" t="s">
        <v>2915</v>
      </c>
      <c r="B1419" s="66" t="s">
        <v>2916</v>
      </c>
      <c r="C1419" s="67">
        <v>47</v>
      </c>
      <c r="D1419" s="84" t="s">
        <v>342</v>
      </c>
      <c r="E1419" s="85">
        <v>16.2435216164797</v>
      </c>
      <c r="F1419" s="91">
        <v>16.2435216164797</v>
      </c>
      <c r="G1419" s="86">
        <v>4.3145487546196097</v>
      </c>
      <c r="H1419" s="86">
        <v>4.3145487546196097</v>
      </c>
      <c r="I1419" s="86">
        <v>7.64</v>
      </c>
      <c r="J1419" s="86">
        <v>6.37</v>
      </c>
      <c r="K1419" s="87">
        <v>0</v>
      </c>
      <c r="L1419" s="85">
        <v>0.679999999124</v>
      </c>
      <c r="M1419" s="86">
        <v>0</v>
      </c>
      <c r="N1419" s="86"/>
      <c r="O1419" s="86">
        <v>28.806584362139901</v>
      </c>
      <c r="P1419" s="86">
        <v>0.65400000000000003</v>
      </c>
      <c r="Q1419" s="88">
        <v>0.51029999999999998</v>
      </c>
      <c r="R1419" s="85">
        <v>0</v>
      </c>
      <c r="S1419" s="86">
        <v>0</v>
      </c>
      <c r="T1419" s="86">
        <v>1.68</v>
      </c>
      <c r="U1419" s="88">
        <v>9.0424019768636992</v>
      </c>
      <c r="V1419" s="89">
        <v>3.54</v>
      </c>
      <c r="W1419" s="85">
        <v>36.006933729521798</v>
      </c>
      <c r="X1419" s="88">
        <v>41.2</v>
      </c>
      <c r="Y1419" s="85">
        <v>99.1</v>
      </c>
      <c r="Z1419" s="88"/>
      <c r="AA1419" s="85">
        <v>0</v>
      </c>
      <c r="AB1419" s="91">
        <v>0</v>
      </c>
      <c r="AC1419" s="86">
        <v>0</v>
      </c>
      <c r="AD1419" s="86">
        <v>0</v>
      </c>
      <c r="AE1419" s="86">
        <v>0</v>
      </c>
      <c r="AF1419" s="88">
        <v>0</v>
      </c>
      <c r="AG1419" s="85">
        <v>0</v>
      </c>
      <c r="AH1419" s="86">
        <v>5.0036999999999998E-2</v>
      </c>
      <c r="AI1419" s="88">
        <v>0</v>
      </c>
      <c r="AJ1419" s="150">
        <v>1.1499999999999999</v>
      </c>
      <c r="AK1419" s="151">
        <v>0</v>
      </c>
    </row>
    <row r="1420" spans="1:37" x14ac:dyDescent="0.2">
      <c r="A1420" s="149" t="s">
        <v>2917</v>
      </c>
      <c r="B1420" s="66" t="s">
        <v>2918</v>
      </c>
      <c r="C1420" s="67">
        <v>47</v>
      </c>
      <c r="D1420" s="84" t="s">
        <v>342</v>
      </c>
      <c r="E1420" s="85">
        <v>13.033019520974699</v>
      </c>
      <c r="F1420" s="91">
        <v>13.033019520974699</v>
      </c>
      <c r="G1420" s="86">
        <v>3.2093659144399802</v>
      </c>
      <c r="H1420" s="86">
        <v>3.2093659144399802</v>
      </c>
      <c r="I1420" s="86">
        <v>4.66</v>
      </c>
      <c r="J1420" s="86">
        <v>4.29</v>
      </c>
      <c r="K1420" s="87">
        <v>0</v>
      </c>
      <c r="L1420" s="85">
        <v>24.8199984892</v>
      </c>
      <c r="M1420" s="86">
        <v>0</v>
      </c>
      <c r="N1420" s="86">
        <v>11.380735841256699</v>
      </c>
      <c r="O1420" s="86">
        <v>2.7052238805970101</v>
      </c>
      <c r="P1420" s="86">
        <v>0.65100000000000002</v>
      </c>
      <c r="Q1420" s="88">
        <v>1.9199999999999998E-2</v>
      </c>
      <c r="R1420" s="85">
        <v>0</v>
      </c>
      <c r="S1420" s="86">
        <v>0</v>
      </c>
      <c r="T1420" s="86">
        <v>2.02</v>
      </c>
      <c r="U1420" s="88">
        <v>8.1571023120587007</v>
      </c>
      <c r="V1420" s="89">
        <v>3.49</v>
      </c>
      <c r="W1420" s="85">
        <v>40.200611043073401</v>
      </c>
      <c r="X1420" s="88">
        <v>43.3</v>
      </c>
      <c r="Y1420" s="85">
        <v>91.82</v>
      </c>
      <c r="Z1420" s="88"/>
      <c r="AA1420" s="85">
        <v>0</v>
      </c>
      <c r="AB1420" s="91">
        <v>0</v>
      </c>
      <c r="AC1420" s="86">
        <v>0</v>
      </c>
      <c r="AD1420" s="86">
        <v>0</v>
      </c>
      <c r="AE1420" s="86">
        <v>0</v>
      </c>
      <c r="AF1420" s="88">
        <v>1.46153712392E-6</v>
      </c>
      <c r="AG1420" s="85">
        <v>0.22051502253399999</v>
      </c>
      <c r="AH1420" s="86">
        <v>4.4826999999999999E-2</v>
      </c>
      <c r="AI1420" s="88">
        <v>7.8000134498900003E-2</v>
      </c>
      <c r="AJ1420" s="150">
        <v>1.34</v>
      </c>
      <c r="AK1420" s="151">
        <v>0</v>
      </c>
    </row>
    <row r="1421" spans="1:37" x14ac:dyDescent="0.2">
      <c r="A1421" s="149" t="s">
        <v>1785</v>
      </c>
      <c r="B1421" s="66" t="s">
        <v>2919</v>
      </c>
      <c r="C1421" s="67">
        <v>47</v>
      </c>
      <c r="D1421" s="84" t="s">
        <v>342</v>
      </c>
      <c r="E1421" s="85">
        <v>25.631939016948099</v>
      </c>
      <c r="F1421" s="91">
        <v>25.631939016948099</v>
      </c>
      <c r="G1421" s="86">
        <v>5.8895324561309597</v>
      </c>
      <c r="H1421" s="86">
        <v>5.8895324561309597</v>
      </c>
      <c r="I1421" s="86">
        <v>10.88</v>
      </c>
      <c r="J1421" s="86">
        <v>4.96</v>
      </c>
      <c r="K1421" s="87">
        <v>0</v>
      </c>
      <c r="L1421" s="85">
        <v>5.2500000022600002</v>
      </c>
      <c r="M1421" s="86">
        <v>0</v>
      </c>
      <c r="N1421" s="86">
        <v>71.130284728213994</v>
      </c>
      <c r="O1421" s="86">
        <v>27.744209466263801</v>
      </c>
      <c r="P1421" s="86">
        <v>0.67300000000000004</v>
      </c>
      <c r="Q1421" s="88">
        <v>1.2967</v>
      </c>
      <c r="R1421" s="85">
        <v>0</v>
      </c>
      <c r="S1421" s="86">
        <v>6.6</v>
      </c>
      <c r="T1421" s="86">
        <v>2.69</v>
      </c>
      <c r="U1421" s="88">
        <v>9.8369431388713409</v>
      </c>
      <c r="V1421" s="89">
        <v>3.6</v>
      </c>
      <c r="W1421" s="85">
        <v>33.305352592407601</v>
      </c>
      <c r="X1421" s="88">
        <v>31.3</v>
      </c>
      <c r="Y1421" s="85">
        <v>100</v>
      </c>
      <c r="Z1421" s="88"/>
      <c r="AA1421" s="85">
        <v>0</v>
      </c>
      <c r="AB1421" s="91">
        <v>0</v>
      </c>
      <c r="AC1421" s="86">
        <v>0</v>
      </c>
      <c r="AD1421" s="86">
        <v>0</v>
      </c>
      <c r="AE1421" s="86">
        <v>0.05</v>
      </c>
      <c r="AF1421" s="88">
        <v>0</v>
      </c>
      <c r="AG1421" s="85">
        <v>6.5319999638800003E-2</v>
      </c>
      <c r="AH1421" s="86">
        <v>3.7176000000000001E-2</v>
      </c>
      <c r="AI1421" s="88">
        <v>3.4499999809200002E-4</v>
      </c>
      <c r="AJ1421" s="150">
        <v>1.96</v>
      </c>
      <c r="AK1421" s="151">
        <v>0</v>
      </c>
    </row>
    <row r="1422" spans="1:37" x14ac:dyDescent="0.2">
      <c r="A1422" s="149" t="s">
        <v>2817</v>
      </c>
      <c r="B1422" s="66" t="s">
        <v>2920</v>
      </c>
      <c r="C1422" s="67">
        <v>47</v>
      </c>
      <c r="D1422" s="84" t="s">
        <v>342</v>
      </c>
      <c r="E1422" s="85">
        <v>38.1349227999345</v>
      </c>
      <c r="F1422" s="91">
        <v>38.118555294887898</v>
      </c>
      <c r="G1422" s="86">
        <v>9.3021987015112693</v>
      </c>
      <c r="H1422" s="86">
        <v>9.2967428664957197</v>
      </c>
      <c r="I1422" s="86">
        <v>2.4900000000000002</v>
      </c>
      <c r="J1422" s="86">
        <v>1.32</v>
      </c>
      <c r="K1422" s="87">
        <v>0</v>
      </c>
      <c r="L1422" s="85">
        <v>6.1300000027500001</v>
      </c>
      <c r="M1422" s="86">
        <v>2.3716767033302801E-2</v>
      </c>
      <c r="N1422" s="86">
        <v>100</v>
      </c>
      <c r="O1422" s="86">
        <v>35.638766519823797</v>
      </c>
      <c r="P1422" s="86">
        <v>0.36399999999999999</v>
      </c>
      <c r="Q1422" s="88">
        <v>0.69710000000000005</v>
      </c>
      <c r="R1422" s="85">
        <v>0.1071524243236</v>
      </c>
      <c r="S1422" s="86">
        <v>5.9</v>
      </c>
      <c r="T1422" s="86">
        <v>1.94</v>
      </c>
      <c r="U1422" s="88">
        <v>7.1594194991543496</v>
      </c>
      <c r="V1422" s="89">
        <v>4.08</v>
      </c>
      <c r="W1422" s="85">
        <v>39.118459808606602</v>
      </c>
      <c r="X1422" s="88"/>
      <c r="Y1422" s="85">
        <v>-100</v>
      </c>
      <c r="Z1422" s="88"/>
      <c r="AA1422" s="85">
        <v>0</v>
      </c>
      <c r="AB1422" s="91">
        <v>0</v>
      </c>
      <c r="AC1422" s="86">
        <v>0</v>
      </c>
      <c r="AD1422" s="86">
        <v>0</v>
      </c>
      <c r="AE1422" s="86">
        <v>0</v>
      </c>
      <c r="AF1422" s="88">
        <v>0</v>
      </c>
      <c r="AG1422" s="85">
        <v>0</v>
      </c>
      <c r="AH1422" s="86">
        <v>8.116E-3</v>
      </c>
      <c r="AI1422" s="88">
        <v>0</v>
      </c>
      <c r="AJ1422" s="150">
        <v>2.17</v>
      </c>
      <c r="AK1422" s="151">
        <v>0</v>
      </c>
    </row>
    <row r="1423" spans="1:37" x14ac:dyDescent="0.2">
      <c r="A1423" s="149" t="s">
        <v>2921</v>
      </c>
      <c r="B1423" s="66" t="s">
        <v>2922</v>
      </c>
      <c r="C1423" s="67">
        <v>47</v>
      </c>
      <c r="D1423" s="84" t="s">
        <v>342</v>
      </c>
      <c r="E1423" s="85">
        <v>33.571619867740701</v>
      </c>
      <c r="F1423" s="91">
        <v>33.571619867740701</v>
      </c>
      <c r="G1423" s="86">
        <v>8.7544549968068193</v>
      </c>
      <c r="H1423" s="86">
        <v>8.7544549968068193</v>
      </c>
      <c r="I1423" s="86">
        <v>27.01</v>
      </c>
      <c r="J1423" s="86">
        <v>20.23</v>
      </c>
      <c r="K1423" s="87">
        <v>0</v>
      </c>
      <c r="L1423" s="85">
        <v>9.5800000108300001</v>
      </c>
      <c r="M1423" s="86">
        <v>0.42677114047345399</v>
      </c>
      <c r="N1423" s="86">
        <v>41.299543244437899</v>
      </c>
      <c r="O1423" s="86">
        <v>10.927021696252501</v>
      </c>
      <c r="P1423" s="86">
        <v>1.052</v>
      </c>
      <c r="Q1423" s="88">
        <v>0.75539999999999996</v>
      </c>
      <c r="R1423" s="85">
        <v>0.21479713603818601</v>
      </c>
      <c r="S1423" s="86">
        <v>6.1</v>
      </c>
      <c r="T1423" s="86">
        <v>2.42</v>
      </c>
      <c r="U1423" s="88">
        <v>9.7618508065346798</v>
      </c>
      <c r="V1423" s="89">
        <v>3.67</v>
      </c>
      <c r="W1423" s="85">
        <v>43.682520061084901</v>
      </c>
      <c r="X1423" s="88">
        <v>43.066666666700002</v>
      </c>
      <c r="Y1423" s="85">
        <v>99.699999999999989</v>
      </c>
      <c r="Z1423" s="88">
        <v>-100</v>
      </c>
      <c r="AA1423" s="85">
        <v>0</v>
      </c>
      <c r="AB1423" s="91">
        <v>0</v>
      </c>
      <c r="AC1423" s="86">
        <v>0</v>
      </c>
      <c r="AD1423" s="86">
        <v>0</v>
      </c>
      <c r="AE1423" s="86">
        <v>0</v>
      </c>
      <c r="AF1423" s="88">
        <v>2.3582000759100001</v>
      </c>
      <c r="AG1423" s="85">
        <v>0</v>
      </c>
      <c r="AH1423" s="86">
        <v>0.152834</v>
      </c>
      <c r="AI1423" s="88">
        <v>1.3799999999100001E-3</v>
      </c>
      <c r="AJ1423" s="150">
        <v>1.74</v>
      </c>
      <c r="AK1423" s="151">
        <v>0</v>
      </c>
    </row>
    <row r="1424" spans="1:37" x14ac:dyDescent="0.2">
      <c r="A1424" s="149" t="s">
        <v>2923</v>
      </c>
      <c r="B1424" s="66" t="s">
        <v>2924</v>
      </c>
      <c r="C1424" s="67">
        <v>47</v>
      </c>
      <c r="D1424" s="84" t="s">
        <v>342</v>
      </c>
      <c r="E1424" s="85">
        <v>15.1054648392999</v>
      </c>
      <c r="F1424" s="91">
        <v>15.1054648392999</v>
      </c>
      <c r="G1424" s="86">
        <v>1.8372630924845501</v>
      </c>
      <c r="H1424" s="86">
        <v>1.8372630924845501</v>
      </c>
      <c r="I1424" s="86">
        <v>2.71</v>
      </c>
      <c r="J1424" s="86">
        <v>1.26</v>
      </c>
      <c r="K1424" s="87">
        <v>0</v>
      </c>
      <c r="L1424" s="85">
        <v>60.1100000311</v>
      </c>
      <c r="M1424" s="86">
        <v>0</v>
      </c>
      <c r="N1424" s="86">
        <v>13.6901982947146</v>
      </c>
      <c r="O1424" s="86">
        <v>0.97561621349712702</v>
      </c>
      <c r="P1424" s="86">
        <v>0.61099999999999999</v>
      </c>
      <c r="Q1424" s="88">
        <v>0</v>
      </c>
      <c r="R1424" s="85">
        <v>0</v>
      </c>
      <c r="S1424" s="86">
        <v>6.7</v>
      </c>
      <c r="T1424" s="86">
        <v>2.35</v>
      </c>
      <c r="U1424" s="88">
        <v>10.5803155314668</v>
      </c>
      <c r="V1424" s="89">
        <v>3.05</v>
      </c>
      <c r="W1424" s="85">
        <v>48.433333333299998</v>
      </c>
      <c r="X1424" s="88"/>
      <c r="Y1424" s="85"/>
      <c r="Z1424" s="88"/>
      <c r="AA1424" s="85">
        <v>0</v>
      </c>
      <c r="AB1424" s="91">
        <v>0</v>
      </c>
      <c r="AC1424" s="86">
        <v>0</v>
      </c>
      <c r="AD1424" s="86">
        <v>0</v>
      </c>
      <c r="AE1424" s="86">
        <v>0.02</v>
      </c>
      <c r="AF1424" s="88">
        <v>0</v>
      </c>
      <c r="AG1424" s="85">
        <v>0</v>
      </c>
      <c r="AH1424" s="86">
        <v>1.3806000000000001E-2</v>
      </c>
      <c r="AI1424" s="88">
        <v>3.4499999974400001E-4</v>
      </c>
      <c r="AJ1424" s="150">
        <v>1.61</v>
      </c>
      <c r="AK1424" s="151">
        <v>0</v>
      </c>
    </row>
    <row r="1425" spans="1:37" x14ac:dyDescent="0.2">
      <c r="A1425" s="149" t="s">
        <v>2925</v>
      </c>
      <c r="B1425" s="66" t="s">
        <v>2926</v>
      </c>
      <c r="C1425" s="67">
        <v>47</v>
      </c>
      <c r="D1425" s="84" t="s">
        <v>342</v>
      </c>
      <c r="E1425" s="85">
        <v>22.188662666977901</v>
      </c>
      <c r="F1425" s="91">
        <v>22.1831711033924</v>
      </c>
      <c r="G1425" s="86">
        <v>17.147750518266299</v>
      </c>
      <c r="H1425" s="86">
        <v>17.143288622853099</v>
      </c>
      <c r="I1425" s="86">
        <v>4.6100000000000003</v>
      </c>
      <c r="J1425" s="86">
        <v>2.57</v>
      </c>
      <c r="K1425" s="87">
        <v>0</v>
      </c>
      <c r="L1425" s="85">
        <v>20.959999988</v>
      </c>
      <c r="M1425" s="86">
        <v>0</v>
      </c>
      <c r="N1425" s="86">
        <v>19.250127653366398</v>
      </c>
      <c r="O1425" s="86">
        <v>22.673411665026102</v>
      </c>
      <c r="P1425" s="86">
        <v>0.56299999999999994</v>
      </c>
      <c r="Q1425" s="88">
        <v>0.1678</v>
      </c>
      <c r="R1425" s="85">
        <v>0</v>
      </c>
      <c r="S1425" s="86">
        <v>10.5</v>
      </c>
      <c r="T1425" s="86">
        <v>1.45</v>
      </c>
      <c r="U1425" s="88">
        <v>15.182457200126301</v>
      </c>
      <c r="V1425" s="89">
        <v>3.64</v>
      </c>
      <c r="W1425" s="85">
        <v>59.859446782287598</v>
      </c>
      <c r="X1425" s="88">
        <v>76.333333333300004</v>
      </c>
      <c r="Y1425" s="85">
        <v>-72.400000000000006</v>
      </c>
      <c r="Z1425" s="88">
        <v>-17.200000000000003</v>
      </c>
      <c r="AA1425" s="85">
        <v>0</v>
      </c>
      <c r="AB1425" s="91">
        <v>0</v>
      </c>
      <c r="AC1425" s="86">
        <v>0</v>
      </c>
      <c r="AD1425" s="86">
        <v>0</v>
      </c>
      <c r="AE1425" s="86">
        <v>0.01</v>
      </c>
      <c r="AF1425" s="88">
        <v>15.5763997943</v>
      </c>
      <c r="AG1425" s="85">
        <v>1.1818999976199999E-2</v>
      </c>
      <c r="AH1425" s="86">
        <v>4.6353999999999999E-2</v>
      </c>
      <c r="AI1425" s="88">
        <v>0</v>
      </c>
      <c r="AJ1425" s="150">
        <v>1.57</v>
      </c>
      <c r="AK1425" s="151">
        <v>0</v>
      </c>
    </row>
    <row r="1426" spans="1:37" x14ac:dyDescent="0.2">
      <c r="A1426" s="149" t="s">
        <v>2927</v>
      </c>
      <c r="B1426" s="66" t="s">
        <v>2928</v>
      </c>
      <c r="C1426" s="67">
        <v>47</v>
      </c>
      <c r="D1426" s="84" t="s">
        <v>342</v>
      </c>
      <c r="E1426" s="85">
        <v>2.35932436413631</v>
      </c>
      <c r="F1426" s="91">
        <v>2.35932436413631</v>
      </c>
      <c r="G1426" s="86">
        <v>2.35932436413631</v>
      </c>
      <c r="H1426" s="86">
        <v>2.35932436413631</v>
      </c>
      <c r="I1426" s="86">
        <v>2.5099999999999998</v>
      </c>
      <c r="J1426" s="86">
        <v>1.66</v>
      </c>
      <c r="K1426" s="87">
        <v>0</v>
      </c>
      <c r="L1426" s="85">
        <v>45.259999851000003</v>
      </c>
      <c r="M1426" s="86">
        <v>0</v>
      </c>
      <c r="N1426" s="86">
        <v>3.9604604279118201</v>
      </c>
      <c r="O1426" s="86">
        <v>5.4623738834265101</v>
      </c>
      <c r="P1426" s="86">
        <v>0.88</v>
      </c>
      <c r="Q1426" s="88">
        <v>0</v>
      </c>
      <c r="R1426" s="85">
        <v>0</v>
      </c>
      <c r="S1426" s="86">
        <v>7.3</v>
      </c>
      <c r="T1426" s="86">
        <v>2.84</v>
      </c>
      <c r="U1426" s="88">
        <v>12.5478739074929</v>
      </c>
      <c r="V1426" s="89">
        <v>3.49</v>
      </c>
      <c r="W1426" s="85">
        <v>48.433333333299998</v>
      </c>
      <c r="X1426" s="88"/>
      <c r="Y1426" s="85"/>
      <c r="Z1426" s="88"/>
      <c r="AA1426" s="85">
        <v>0</v>
      </c>
      <c r="AB1426" s="91">
        <v>0</v>
      </c>
      <c r="AC1426" s="86">
        <v>0</v>
      </c>
      <c r="AD1426" s="86">
        <v>0</v>
      </c>
      <c r="AE1426" s="86">
        <v>0</v>
      </c>
      <c r="AF1426" s="88">
        <v>0</v>
      </c>
      <c r="AG1426" s="85">
        <v>8.1144000246700002E-2</v>
      </c>
      <c r="AH1426" s="86">
        <v>5.1640000000000002E-3</v>
      </c>
      <c r="AI1426" s="88">
        <v>0</v>
      </c>
      <c r="AJ1426" s="150">
        <v>1.2</v>
      </c>
      <c r="AK1426" s="151">
        <v>0</v>
      </c>
    </row>
    <row r="1427" spans="1:37" x14ac:dyDescent="0.2">
      <c r="A1427" s="149" t="s">
        <v>2929</v>
      </c>
      <c r="B1427" s="66" t="s">
        <v>2930</v>
      </c>
      <c r="C1427" s="67">
        <v>47</v>
      </c>
      <c r="D1427" s="84" t="s">
        <v>342</v>
      </c>
      <c r="E1427" s="85">
        <v>23.941260066319298</v>
      </c>
      <c r="F1427" s="91">
        <v>23.941260066319298</v>
      </c>
      <c r="G1427" s="86">
        <v>6.61297963050687</v>
      </c>
      <c r="H1427" s="86">
        <v>6.61297963050687</v>
      </c>
      <c r="I1427" s="86">
        <v>15.93</v>
      </c>
      <c r="J1427" s="86">
        <v>8.65</v>
      </c>
      <c r="K1427" s="87">
        <v>0</v>
      </c>
      <c r="L1427" s="85">
        <v>0.58999999925199997</v>
      </c>
      <c r="M1427" s="86">
        <v>1.9482038371074699E-2</v>
      </c>
      <c r="N1427" s="86">
        <v>95.717224611931897</v>
      </c>
      <c r="O1427" s="86">
        <v>27.022518765638001</v>
      </c>
      <c r="P1427" s="86">
        <v>0.65700000000000003</v>
      </c>
      <c r="Q1427" s="88">
        <v>0.5</v>
      </c>
      <c r="R1427" s="85">
        <v>9.4191522762951299E-2</v>
      </c>
      <c r="S1427" s="86">
        <v>1</v>
      </c>
      <c r="T1427" s="86">
        <v>2.35</v>
      </c>
      <c r="U1427" s="88">
        <v>10.068687825674999</v>
      </c>
      <c r="V1427" s="89">
        <v>3.56</v>
      </c>
      <c r="W1427" s="85">
        <v>35.362443748749797</v>
      </c>
      <c r="X1427" s="88">
        <v>38.566666666700002</v>
      </c>
      <c r="Y1427" s="85"/>
      <c r="Z1427" s="88"/>
      <c r="AA1427" s="85">
        <v>0</v>
      </c>
      <c r="AB1427" s="91">
        <v>0</v>
      </c>
      <c r="AC1427" s="86">
        <v>0</v>
      </c>
      <c r="AD1427" s="86">
        <v>0</v>
      </c>
      <c r="AE1427" s="86">
        <v>0</v>
      </c>
      <c r="AF1427" s="88">
        <v>0</v>
      </c>
      <c r="AG1427" s="85">
        <v>0</v>
      </c>
      <c r="AH1427" s="86">
        <v>6.4232999999999998E-2</v>
      </c>
      <c r="AI1427" s="88">
        <v>1.53799991229E-3</v>
      </c>
      <c r="AJ1427" s="150">
        <v>1.35</v>
      </c>
      <c r="AK1427" s="151">
        <v>0</v>
      </c>
    </row>
    <row r="1428" spans="1:37" x14ac:dyDescent="0.2">
      <c r="A1428" s="149" t="s">
        <v>2931</v>
      </c>
      <c r="B1428" s="66" t="s">
        <v>2932</v>
      </c>
      <c r="C1428" s="67">
        <v>47</v>
      </c>
      <c r="D1428" s="84" t="s">
        <v>342</v>
      </c>
      <c r="E1428" s="85">
        <v>16.397814397727402</v>
      </c>
      <c r="F1428" s="91">
        <v>16.397814397727402</v>
      </c>
      <c r="G1428" s="86">
        <v>4.4429467947881802</v>
      </c>
      <c r="H1428" s="86">
        <v>4.4429467947881802</v>
      </c>
      <c r="I1428" s="86">
        <v>63.11</v>
      </c>
      <c r="J1428" s="86">
        <v>71.510000000000005</v>
      </c>
      <c r="K1428" s="87">
        <v>0</v>
      </c>
      <c r="L1428" s="85">
        <v>28.519999071600001</v>
      </c>
      <c r="M1428" s="86">
        <v>3.0504474970143898E-4</v>
      </c>
      <c r="N1428" s="86">
        <v>10.5661530106578</v>
      </c>
      <c r="O1428" s="86">
        <v>2.6227303295225299</v>
      </c>
      <c r="P1428" s="86">
        <v>3.4420000000000002</v>
      </c>
      <c r="Q1428" s="88">
        <v>0.74080000000000001</v>
      </c>
      <c r="R1428" s="85">
        <v>1.5708451146716901E-2</v>
      </c>
      <c r="S1428" s="86">
        <v>1.2</v>
      </c>
      <c r="T1428" s="86">
        <v>2.61</v>
      </c>
      <c r="U1428" s="88">
        <v>10.0881197733235</v>
      </c>
      <c r="V1428" s="89">
        <v>3.4</v>
      </c>
      <c r="W1428" s="85">
        <v>29.829963774014502</v>
      </c>
      <c r="X1428" s="88"/>
      <c r="Y1428" s="85"/>
      <c r="Z1428" s="88"/>
      <c r="AA1428" s="85">
        <v>0.62</v>
      </c>
      <c r="AB1428" s="91">
        <v>0.62</v>
      </c>
      <c r="AC1428" s="86">
        <v>0.06</v>
      </c>
      <c r="AD1428" s="86">
        <v>0.06</v>
      </c>
      <c r="AE1428" s="86">
        <v>0</v>
      </c>
      <c r="AF1428" s="88">
        <v>0</v>
      </c>
      <c r="AG1428" s="85">
        <v>3.74000006238E-2</v>
      </c>
      <c r="AH1428" s="86">
        <v>0.87402199999999997</v>
      </c>
      <c r="AI1428" s="88">
        <v>1.76870000725E-2</v>
      </c>
      <c r="AJ1428" s="150">
        <v>1.5</v>
      </c>
      <c r="AK1428" s="151">
        <v>0</v>
      </c>
    </row>
    <row r="1429" spans="1:37" x14ac:dyDescent="0.2">
      <c r="A1429" s="149" t="s">
        <v>2933</v>
      </c>
      <c r="B1429" s="66" t="s">
        <v>2934</v>
      </c>
      <c r="C1429" s="67">
        <v>47</v>
      </c>
      <c r="D1429" s="84" t="s">
        <v>342</v>
      </c>
      <c r="E1429" s="85">
        <v>13.5875588561263</v>
      </c>
      <c r="F1429" s="91">
        <v>13.586852935570599</v>
      </c>
      <c r="G1429" s="86">
        <v>8.7583563345781101</v>
      </c>
      <c r="H1429" s="86">
        <v>8.7583563345781101</v>
      </c>
      <c r="I1429" s="86">
        <v>3.38</v>
      </c>
      <c r="J1429" s="86">
        <v>3.68</v>
      </c>
      <c r="K1429" s="87">
        <v>0</v>
      </c>
      <c r="L1429" s="85">
        <v>29.920000005399999</v>
      </c>
      <c r="M1429" s="86">
        <v>1.5575152516478799E-6</v>
      </c>
      <c r="N1429" s="86">
        <v>9.3731449602279504</v>
      </c>
      <c r="O1429" s="86">
        <v>11.1014240046498</v>
      </c>
      <c r="P1429" s="86">
        <v>0.66700000000000004</v>
      </c>
      <c r="Q1429" s="88">
        <v>0.28239999999999998</v>
      </c>
      <c r="R1429" s="85">
        <v>6.6260270341903004E-3</v>
      </c>
      <c r="S1429" s="86">
        <v>5.7</v>
      </c>
      <c r="T1429" s="86">
        <v>1.5</v>
      </c>
      <c r="U1429" s="88">
        <v>14.285714285714301</v>
      </c>
      <c r="V1429" s="89">
        <v>3.53</v>
      </c>
      <c r="W1429" s="85">
        <v>41.295534679347099</v>
      </c>
      <c r="X1429" s="88">
        <v>61.333333333299997</v>
      </c>
      <c r="Y1429" s="85">
        <v>-69.180000000000007</v>
      </c>
      <c r="Z1429" s="88"/>
      <c r="AA1429" s="85">
        <v>0</v>
      </c>
      <c r="AB1429" s="91">
        <v>0</v>
      </c>
      <c r="AC1429" s="86">
        <v>0</v>
      </c>
      <c r="AD1429" s="86">
        <v>0</v>
      </c>
      <c r="AE1429" s="86">
        <v>0</v>
      </c>
      <c r="AF1429" s="88">
        <v>1.48247424959E-10</v>
      </c>
      <c r="AG1429" s="85">
        <v>0.81641599965</v>
      </c>
      <c r="AH1429" s="86">
        <v>7.8306000000000001E-2</v>
      </c>
      <c r="AI1429" s="88">
        <v>2.9180000665099998E-3</v>
      </c>
      <c r="AJ1429" s="150">
        <v>1.1599999999999999</v>
      </c>
      <c r="AK1429" s="151">
        <v>0</v>
      </c>
    </row>
    <row r="1430" spans="1:37" x14ac:dyDescent="0.2">
      <c r="A1430" s="149" t="s">
        <v>2935</v>
      </c>
      <c r="B1430" s="66" t="s">
        <v>2936</v>
      </c>
      <c r="C1430" s="67">
        <v>47</v>
      </c>
      <c r="D1430" s="84" t="s">
        <v>342</v>
      </c>
      <c r="E1430" s="85">
        <v>8.1324857389437302</v>
      </c>
      <c r="F1430" s="91">
        <v>8.1324857389437302</v>
      </c>
      <c r="G1430" s="86">
        <v>3.1984760140610899</v>
      </c>
      <c r="H1430" s="86">
        <v>3.1984760140610899</v>
      </c>
      <c r="I1430" s="86">
        <v>250.3</v>
      </c>
      <c r="J1430" s="86">
        <v>384.04</v>
      </c>
      <c r="K1430" s="87">
        <v>0</v>
      </c>
      <c r="L1430" s="85">
        <v>0</v>
      </c>
      <c r="M1430" s="86">
        <v>0.145711737956709</v>
      </c>
      <c r="N1430" s="86"/>
      <c r="O1430" s="86">
        <v>15.562735595045799</v>
      </c>
      <c r="P1430" s="86">
        <v>13.907</v>
      </c>
      <c r="Q1430" s="88">
        <v>1.4618</v>
      </c>
      <c r="R1430" s="85">
        <v>7.0621468926553702E-2</v>
      </c>
      <c r="S1430" s="86">
        <v>0</v>
      </c>
      <c r="T1430" s="86">
        <v>3.96</v>
      </c>
      <c r="U1430" s="88">
        <v>10.118508851327199</v>
      </c>
      <c r="V1430" s="89">
        <v>2.34</v>
      </c>
      <c r="W1430" s="85">
        <v>24.236352038013301</v>
      </c>
      <c r="X1430" s="88">
        <v>27.8</v>
      </c>
      <c r="Y1430" s="85">
        <v>-100</v>
      </c>
      <c r="Z1430" s="88"/>
      <c r="AA1430" s="85">
        <v>3.91</v>
      </c>
      <c r="AB1430" s="91">
        <v>3.89</v>
      </c>
      <c r="AC1430" s="86">
        <v>0.86</v>
      </c>
      <c r="AD1430" s="86">
        <v>0.86</v>
      </c>
      <c r="AE1430" s="86">
        <v>1.9</v>
      </c>
      <c r="AF1430" s="88">
        <v>0</v>
      </c>
      <c r="AG1430" s="85">
        <v>0</v>
      </c>
      <c r="AH1430" s="86">
        <v>2.9021699999999999</v>
      </c>
      <c r="AI1430" s="88">
        <v>3.5224000002200002E-2</v>
      </c>
      <c r="AJ1430" s="150">
        <v>1.31</v>
      </c>
      <c r="AK1430" s="151">
        <v>0</v>
      </c>
    </row>
    <row r="1431" spans="1:37" x14ac:dyDescent="0.2">
      <c r="A1431" s="149" t="s">
        <v>2937</v>
      </c>
      <c r="B1431" s="66" t="s">
        <v>2938</v>
      </c>
      <c r="C1431" s="67">
        <v>47</v>
      </c>
      <c r="D1431" s="84" t="s">
        <v>342</v>
      </c>
      <c r="E1431" s="85">
        <v>7.9848544886188497</v>
      </c>
      <c r="F1431" s="91">
        <v>7.9848544886188497</v>
      </c>
      <c r="G1431" s="86">
        <v>3.7987055871086999</v>
      </c>
      <c r="H1431" s="86">
        <v>3.7987055871086999</v>
      </c>
      <c r="I1431" s="86">
        <v>420.26</v>
      </c>
      <c r="J1431" s="86">
        <v>515.54</v>
      </c>
      <c r="K1431" s="87">
        <v>0</v>
      </c>
      <c r="L1431" s="85">
        <v>0</v>
      </c>
      <c r="M1431" s="86">
        <v>0.35603510956960599</v>
      </c>
      <c r="N1431" s="86"/>
      <c r="O1431" s="86">
        <v>15.702087286527499</v>
      </c>
      <c r="P1431" s="86">
        <v>18.678000000000001</v>
      </c>
      <c r="Q1431" s="88">
        <v>2.3481000000000001</v>
      </c>
      <c r="R1431" s="85">
        <v>5.1400668208686703E-2</v>
      </c>
      <c r="S1431" s="86">
        <v>0</v>
      </c>
      <c r="T1431" s="86">
        <v>4.3600000000000003</v>
      </c>
      <c r="U1431" s="88">
        <v>10.324483775811199</v>
      </c>
      <c r="V1431" s="89">
        <v>2.21</v>
      </c>
      <c r="W1431" s="85">
        <v>27.948411406116101</v>
      </c>
      <c r="X1431" s="88">
        <v>34.733333333300003</v>
      </c>
      <c r="Y1431" s="85">
        <v>-21.659999999999997</v>
      </c>
      <c r="Z1431" s="88"/>
      <c r="AA1431" s="85">
        <v>4.13</v>
      </c>
      <c r="AB1431" s="91">
        <v>3.99</v>
      </c>
      <c r="AC1431" s="86">
        <v>0.66</v>
      </c>
      <c r="AD1431" s="86">
        <v>0.66</v>
      </c>
      <c r="AE1431" s="86">
        <v>1.76</v>
      </c>
      <c r="AF1431" s="88">
        <v>0</v>
      </c>
      <c r="AG1431" s="85">
        <v>0</v>
      </c>
      <c r="AH1431" s="86">
        <v>4.8158709999999996</v>
      </c>
      <c r="AI1431" s="88">
        <v>8.3592999693099995E-2</v>
      </c>
      <c r="AJ1431" s="150">
        <v>1.1499999999999999</v>
      </c>
      <c r="AK1431" s="151">
        <v>0</v>
      </c>
    </row>
    <row r="1432" spans="1:37" x14ac:dyDescent="0.2">
      <c r="A1432" s="149" t="s">
        <v>2939</v>
      </c>
      <c r="B1432" s="66" t="s">
        <v>2940</v>
      </c>
      <c r="C1432" s="67">
        <v>47</v>
      </c>
      <c r="D1432" s="84" t="s">
        <v>342</v>
      </c>
      <c r="E1432" s="85">
        <v>7.8416452040896001</v>
      </c>
      <c r="F1432" s="91">
        <v>7.8338406306095401</v>
      </c>
      <c r="G1432" s="86">
        <v>4.38031686568329</v>
      </c>
      <c r="H1432" s="86">
        <v>4.38031686568329</v>
      </c>
      <c r="I1432" s="86">
        <v>597.27</v>
      </c>
      <c r="J1432" s="86">
        <v>913.96</v>
      </c>
      <c r="K1432" s="87">
        <v>0</v>
      </c>
      <c r="L1432" s="85">
        <v>0</v>
      </c>
      <c r="M1432" s="86">
        <v>0.276298052640153</v>
      </c>
      <c r="N1432" s="86"/>
      <c r="O1432" s="86">
        <v>29.653364404311102</v>
      </c>
      <c r="P1432" s="86">
        <v>33.15</v>
      </c>
      <c r="Q1432" s="88">
        <v>3.0133999999999999</v>
      </c>
      <c r="R1432" s="85">
        <v>4.6339202965709002E-2</v>
      </c>
      <c r="S1432" s="86">
        <v>0</v>
      </c>
      <c r="T1432" s="86">
        <v>6.19</v>
      </c>
      <c r="U1432" s="88">
        <v>6.9441192538827803</v>
      </c>
      <c r="V1432" s="89">
        <v>1.58</v>
      </c>
      <c r="W1432" s="85">
        <v>28.8081175423101</v>
      </c>
      <c r="X1432" s="88">
        <v>31.933333333299998</v>
      </c>
      <c r="Y1432" s="85">
        <v>-23.480000000000004</v>
      </c>
      <c r="Z1432" s="88"/>
      <c r="AA1432" s="85">
        <v>3.26</v>
      </c>
      <c r="AB1432" s="91">
        <v>3.23</v>
      </c>
      <c r="AC1432" s="86">
        <v>0.86</v>
      </c>
      <c r="AD1432" s="86">
        <v>0.86</v>
      </c>
      <c r="AE1432" s="86">
        <v>4.16</v>
      </c>
      <c r="AF1432" s="88">
        <v>0</v>
      </c>
      <c r="AG1432" s="85">
        <v>0</v>
      </c>
      <c r="AH1432" s="86">
        <v>7.3486609999999999</v>
      </c>
      <c r="AI1432" s="88">
        <v>0.22301800004</v>
      </c>
      <c r="AJ1432" s="150">
        <v>1.26</v>
      </c>
      <c r="AK1432" s="151">
        <v>0</v>
      </c>
    </row>
    <row r="1433" spans="1:37" x14ac:dyDescent="0.2">
      <c r="A1433" s="149" t="s">
        <v>2941</v>
      </c>
      <c r="B1433" s="66" t="s">
        <v>2942</v>
      </c>
      <c r="C1433" s="67">
        <v>47</v>
      </c>
      <c r="D1433" s="84" t="s">
        <v>342</v>
      </c>
      <c r="E1433" s="85">
        <v>8.2461595214882308</v>
      </c>
      <c r="F1433" s="91">
        <v>8.2461595214882308</v>
      </c>
      <c r="G1433" s="86">
        <v>4.9260889041132003</v>
      </c>
      <c r="H1433" s="86">
        <v>4.9260889041132003</v>
      </c>
      <c r="I1433" s="86">
        <v>313.10000000000002</v>
      </c>
      <c r="J1433" s="86">
        <v>637.73</v>
      </c>
      <c r="K1433" s="87">
        <v>0</v>
      </c>
      <c r="L1433" s="85">
        <v>2.0000000020800001E-2</v>
      </c>
      <c r="M1433" s="86">
        <v>8.6323044159310094E-2</v>
      </c>
      <c r="N1433" s="86">
        <v>51.425377305757401</v>
      </c>
      <c r="O1433" s="86">
        <v>17.407706817569402</v>
      </c>
      <c r="P1433" s="86">
        <v>19.501000000000001</v>
      </c>
      <c r="Q1433" s="88">
        <v>2.9278</v>
      </c>
      <c r="R1433" s="85">
        <v>0.15424957581366699</v>
      </c>
      <c r="S1433" s="86">
        <v>0</v>
      </c>
      <c r="T1433" s="86">
        <v>5</v>
      </c>
      <c r="U1433" s="88">
        <v>11.5688651155437</v>
      </c>
      <c r="V1433" s="89">
        <v>2.31</v>
      </c>
      <c r="W1433" s="85">
        <v>30.078310187160699</v>
      </c>
      <c r="X1433" s="88">
        <v>35.5333333333</v>
      </c>
      <c r="Y1433" s="85">
        <v>-100</v>
      </c>
      <c r="Z1433" s="88"/>
      <c r="AA1433" s="85">
        <v>4.2699999999999996</v>
      </c>
      <c r="AB1433" s="91">
        <v>4.24</v>
      </c>
      <c r="AC1433" s="86">
        <v>1.45</v>
      </c>
      <c r="AD1433" s="86">
        <v>1.44</v>
      </c>
      <c r="AE1433" s="86">
        <v>2.79</v>
      </c>
      <c r="AF1433" s="88">
        <v>0.32839998637000001</v>
      </c>
      <c r="AG1433" s="85">
        <v>0</v>
      </c>
      <c r="AH1433" s="86">
        <v>4.0524750000000003</v>
      </c>
      <c r="AI1433" s="88">
        <v>5.5236999993400003E-2</v>
      </c>
      <c r="AJ1433" s="150">
        <v>1.07</v>
      </c>
      <c r="AK1433" s="151">
        <v>0</v>
      </c>
    </row>
    <row r="1434" spans="1:37" x14ac:dyDescent="0.2">
      <c r="A1434" s="149" t="s">
        <v>2943</v>
      </c>
      <c r="B1434" s="66" t="s">
        <v>2944</v>
      </c>
      <c r="C1434" s="67">
        <v>47</v>
      </c>
      <c r="D1434" s="84" t="s">
        <v>342</v>
      </c>
      <c r="E1434" s="85">
        <v>4.9014565391055003</v>
      </c>
      <c r="F1434" s="91">
        <v>4.9014565391055003</v>
      </c>
      <c r="G1434" s="86">
        <v>1.85377704336788</v>
      </c>
      <c r="H1434" s="86">
        <v>1.85377704336788</v>
      </c>
      <c r="I1434" s="86">
        <v>4.46</v>
      </c>
      <c r="J1434" s="86">
        <v>7.96</v>
      </c>
      <c r="K1434" s="87">
        <v>0</v>
      </c>
      <c r="L1434" s="85">
        <v>0.160000000098</v>
      </c>
      <c r="M1434" s="86">
        <v>0</v>
      </c>
      <c r="N1434" s="86">
        <v>12.5333881241011</v>
      </c>
      <c r="O1434" s="86">
        <v>3.28879753340185</v>
      </c>
      <c r="P1434" s="86">
        <v>0.84099999999999997</v>
      </c>
      <c r="Q1434" s="88">
        <v>1.1551</v>
      </c>
      <c r="R1434" s="85">
        <v>0</v>
      </c>
      <c r="S1434" s="86">
        <v>1.2</v>
      </c>
      <c r="T1434" s="86">
        <v>1.9</v>
      </c>
      <c r="U1434" s="88">
        <v>15.7625764655672</v>
      </c>
      <c r="V1434" s="89">
        <v>3.1</v>
      </c>
      <c r="W1434" s="85">
        <v>14.3419567654076</v>
      </c>
      <c r="X1434" s="88">
        <v>24.4</v>
      </c>
      <c r="Y1434" s="85"/>
      <c r="Z1434" s="88"/>
      <c r="AA1434" s="85">
        <v>0</v>
      </c>
      <c r="AB1434" s="91">
        <v>0</v>
      </c>
      <c r="AC1434" s="86">
        <v>0</v>
      </c>
      <c r="AD1434" s="86">
        <v>0</v>
      </c>
      <c r="AE1434" s="86">
        <v>0</v>
      </c>
      <c r="AF1434" s="88">
        <v>0</v>
      </c>
      <c r="AG1434" s="85">
        <v>0</v>
      </c>
      <c r="AH1434" s="86">
        <v>6.3815999999999998E-2</v>
      </c>
      <c r="AI1434" s="88">
        <v>2.3070000010200001E-3</v>
      </c>
      <c r="AJ1434" s="150">
        <v>1.1200000000000001</v>
      </c>
      <c r="AK1434" s="151">
        <v>0</v>
      </c>
    </row>
    <row r="1435" spans="1:37" x14ac:dyDescent="0.2">
      <c r="A1435" s="149" t="s">
        <v>2945</v>
      </c>
      <c r="B1435" s="66" t="s">
        <v>2946</v>
      </c>
      <c r="C1435" s="67">
        <v>47</v>
      </c>
      <c r="D1435" s="84" t="s">
        <v>342</v>
      </c>
      <c r="E1435" s="85">
        <v>5.5359286183391099</v>
      </c>
      <c r="F1435" s="91">
        <v>5.5313993251353102</v>
      </c>
      <c r="G1435" s="86">
        <v>1.70867586113187</v>
      </c>
      <c r="H1435" s="86">
        <v>1.7041465679280701</v>
      </c>
      <c r="I1435" s="86">
        <v>8.08</v>
      </c>
      <c r="J1435" s="86">
        <v>6.56</v>
      </c>
      <c r="K1435" s="87">
        <v>0</v>
      </c>
      <c r="L1435" s="85">
        <v>0.34000000016999998</v>
      </c>
      <c r="M1435" s="86">
        <v>4.6689841670434504E-3</v>
      </c>
      <c r="N1435" s="86">
        <v>12.9937969311133</v>
      </c>
      <c r="O1435" s="86">
        <v>1.5201046093494599</v>
      </c>
      <c r="P1435" s="86">
        <v>0.80700000000000005</v>
      </c>
      <c r="Q1435" s="88">
        <v>0.81779999999999997</v>
      </c>
      <c r="R1435" s="85">
        <v>2.3212627669452202E-2</v>
      </c>
      <c r="S1435" s="86">
        <v>1.3</v>
      </c>
      <c r="T1435" s="86">
        <v>2.12</v>
      </c>
      <c r="U1435" s="88">
        <v>11.363996648323001</v>
      </c>
      <c r="V1435" s="89">
        <v>3.02</v>
      </c>
      <c r="W1435" s="85">
        <v>14.205722750987499</v>
      </c>
      <c r="X1435" s="88">
        <v>25.5333333333</v>
      </c>
      <c r="Y1435" s="85"/>
      <c r="Z1435" s="88"/>
      <c r="AA1435" s="85">
        <v>0.04</v>
      </c>
      <c r="AB1435" s="91">
        <v>0.04</v>
      </c>
      <c r="AC1435" s="86">
        <v>0</v>
      </c>
      <c r="AD1435" s="86">
        <v>0</v>
      </c>
      <c r="AE1435" s="86">
        <v>0</v>
      </c>
      <c r="AF1435" s="88">
        <v>0</v>
      </c>
      <c r="AG1435" s="85">
        <v>8.4479972129199998E-2</v>
      </c>
      <c r="AH1435" s="86">
        <v>5.2150000000000002E-2</v>
      </c>
      <c r="AI1435" s="88">
        <v>3.8449987325099998E-3</v>
      </c>
      <c r="AJ1435" s="150">
        <v>1.1299999999999999</v>
      </c>
      <c r="AK1435" s="151">
        <v>0</v>
      </c>
    </row>
    <row r="1436" spans="1:37" x14ac:dyDescent="0.2">
      <c r="A1436" s="149" t="s">
        <v>2947</v>
      </c>
      <c r="B1436" s="66" t="s">
        <v>2948</v>
      </c>
      <c r="C1436" s="67">
        <v>47</v>
      </c>
      <c r="D1436" s="84" t="s">
        <v>342</v>
      </c>
      <c r="E1436" s="85">
        <v>11.3283589450915</v>
      </c>
      <c r="F1436" s="91">
        <v>11.315676368837501</v>
      </c>
      <c r="G1436" s="86">
        <v>4.30080252524185</v>
      </c>
      <c r="H1436" s="86">
        <v>4.30080252524185</v>
      </c>
      <c r="I1436" s="86">
        <v>32.49</v>
      </c>
      <c r="J1436" s="86">
        <v>30.18</v>
      </c>
      <c r="K1436" s="87">
        <v>0</v>
      </c>
      <c r="L1436" s="85">
        <v>0.71999999995899999</v>
      </c>
      <c r="M1436" s="86">
        <v>0.17644999224088001</v>
      </c>
      <c r="N1436" s="86">
        <v>33.439829605963801</v>
      </c>
      <c r="O1436" s="86">
        <v>21.452103395843899</v>
      </c>
      <c r="P1436" s="86">
        <v>1.7170000000000001</v>
      </c>
      <c r="Q1436" s="88">
        <v>1.1978</v>
      </c>
      <c r="R1436" s="85">
        <v>3.9339103068450003E-2</v>
      </c>
      <c r="S1436" s="86">
        <v>0.8</v>
      </c>
      <c r="T1436" s="86">
        <v>2.09</v>
      </c>
      <c r="U1436" s="88">
        <v>15.285322736336299</v>
      </c>
      <c r="V1436" s="89">
        <v>3.19</v>
      </c>
      <c r="W1436" s="85">
        <v>28.965641018193601</v>
      </c>
      <c r="X1436" s="88">
        <v>48.766666666699997</v>
      </c>
      <c r="Y1436" s="85"/>
      <c r="Z1436" s="88"/>
      <c r="AA1436" s="85">
        <v>0.5</v>
      </c>
      <c r="AB1436" s="91">
        <v>0.5</v>
      </c>
      <c r="AC1436" s="86">
        <v>0.22</v>
      </c>
      <c r="AD1436" s="86">
        <v>0.21</v>
      </c>
      <c r="AE1436" s="86">
        <v>0.14000000000000001</v>
      </c>
      <c r="AF1436" s="88">
        <v>0</v>
      </c>
      <c r="AG1436" s="85">
        <v>0</v>
      </c>
      <c r="AH1436" s="86">
        <v>0.34098699999999998</v>
      </c>
      <c r="AI1436" s="88">
        <v>1.0594999999299999E-2</v>
      </c>
      <c r="AJ1436" s="150">
        <v>1.31</v>
      </c>
      <c r="AK1436" s="151">
        <v>0</v>
      </c>
    </row>
    <row r="1437" spans="1:37" x14ac:dyDescent="0.2">
      <c r="A1437" s="149" t="s">
        <v>2949</v>
      </c>
      <c r="B1437" s="66" t="s">
        <v>2950</v>
      </c>
      <c r="C1437" s="67">
        <v>47</v>
      </c>
      <c r="D1437" s="84" t="s">
        <v>342</v>
      </c>
      <c r="E1437" s="85">
        <v>13.5395221345129</v>
      </c>
      <c r="F1437" s="91">
        <v>13.537169276378499</v>
      </c>
      <c r="G1437" s="86">
        <v>4.0686799289436797</v>
      </c>
      <c r="H1437" s="86">
        <v>4.0669152853428701</v>
      </c>
      <c r="I1437" s="86">
        <v>363.56</v>
      </c>
      <c r="J1437" s="86">
        <v>822.53</v>
      </c>
      <c r="K1437" s="87">
        <v>0</v>
      </c>
      <c r="L1437" s="85">
        <v>0.16999999989</v>
      </c>
      <c r="M1437" s="86">
        <v>0.38664574077560199</v>
      </c>
      <c r="N1437" s="86"/>
      <c r="O1437" s="86">
        <v>19.360385144429198</v>
      </c>
      <c r="P1437" s="86">
        <v>23.039000000000001</v>
      </c>
      <c r="Q1437" s="88">
        <v>1.5424</v>
      </c>
      <c r="R1437" s="85">
        <v>3.4443168771526998E-2</v>
      </c>
      <c r="S1437" s="86">
        <v>0.2</v>
      </c>
      <c r="T1437" s="86">
        <v>4.5</v>
      </c>
      <c r="U1437" s="88">
        <v>7.2903309294966103</v>
      </c>
      <c r="V1437" s="89">
        <v>2.15</v>
      </c>
      <c r="W1437" s="85">
        <v>27.0539195036466</v>
      </c>
      <c r="X1437" s="88">
        <v>29.266666666700001</v>
      </c>
      <c r="Y1437" s="85">
        <v>5.2800000000000011</v>
      </c>
      <c r="Z1437" s="88">
        <v>100</v>
      </c>
      <c r="AA1437" s="85">
        <v>1.43</v>
      </c>
      <c r="AB1437" s="91">
        <v>1.43</v>
      </c>
      <c r="AC1437" s="86">
        <v>0.43</v>
      </c>
      <c r="AD1437" s="86">
        <v>0.43</v>
      </c>
      <c r="AE1437" s="86">
        <v>2.62</v>
      </c>
      <c r="AF1437" s="88">
        <v>0</v>
      </c>
      <c r="AG1437" s="85">
        <v>0</v>
      </c>
      <c r="AH1437" s="86">
        <v>11.010325999999999</v>
      </c>
      <c r="AI1437" s="88">
        <v>0.273739000008</v>
      </c>
      <c r="AJ1437" s="150">
        <v>1.78</v>
      </c>
      <c r="AK1437" s="151">
        <v>0</v>
      </c>
    </row>
    <row r="1438" spans="1:37" x14ac:dyDescent="0.2">
      <c r="A1438" s="149" t="s">
        <v>2951</v>
      </c>
      <c r="B1438" s="66" t="s">
        <v>2952</v>
      </c>
      <c r="C1438" s="67">
        <v>47</v>
      </c>
      <c r="D1438" s="84" t="s">
        <v>342</v>
      </c>
      <c r="E1438" s="85">
        <v>6.5460068911214</v>
      </c>
      <c r="F1438" s="91">
        <v>6.5443315779774496</v>
      </c>
      <c r="G1438" s="86">
        <v>2.9440836316321501</v>
      </c>
      <c r="H1438" s="86">
        <v>2.9440836316321501</v>
      </c>
      <c r="I1438" s="86">
        <v>476.18</v>
      </c>
      <c r="J1438" s="86">
        <v>949.51</v>
      </c>
      <c r="K1438" s="87">
        <v>0</v>
      </c>
      <c r="L1438" s="85">
        <v>1.03000000008</v>
      </c>
      <c r="M1438" s="86">
        <v>4.5356763498633997E-2</v>
      </c>
      <c r="N1438" s="86">
        <v>24.674625258055801</v>
      </c>
      <c r="O1438" s="86">
        <v>9.2048929663608607</v>
      </c>
      <c r="P1438" s="86">
        <v>30.31</v>
      </c>
      <c r="Q1438" s="88">
        <v>2.2338</v>
      </c>
      <c r="R1438" s="85">
        <v>5.5499028766996597E-2</v>
      </c>
      <c r="S1438" s="86">
        <v>0</v>
      </c>
      <c r="T1438" s="86">
        <v>5.42</v>
      </c>
      <c r="U1438" s="88">
        <v>7.3708193956586996</v>
      </c>
      <c r="V1438" s="89">
        <v>1.74</v>
      </c>
      <c r="W1438" s="85">
        <v>35.4185648395488</v>
      </c>
      <c r="X1438" s="88">
        <v>38.6</v>
      </c>
      <c r="Y1438" s="85">
        <v>-100</v>
      </c>
      <c r="Z1438" s="88">
        <v>-100</v>
      </c>
      <c r="AA1438" s="85">
        <v>2.2799999999999998</v>
      </c>
      <c r="AB1438" s="91">
        <v>2.2799999999999998</v>
      </c>
      <c r="AC1438" s="86">
        <v>0.53</v>
      </c>
      <c r="AD1438" s="86">
        <v>0.53</v>
      </c>
      <c r="AE1438" s="86">
        <v>3.88</v>
      </c>
      <c r="AF1438" s="88">
        <v>0</v>
      </c>
      <c r="AG1438" s="85">
        <v>7.68790000419E-2</v>
      </c>
      <c r="AH1438" s="86">
        <v>13.635267000000001</v>
      </c>
      <c r="AI1438" s="88">
        <v>0.33716900018399998</v>
      </c>
      <c r="AJ1438" s="150">
        <v>1.17</v>
      </c>
      <c r="AK1438" s="151">
        <v>0</v>
      </c>
    </row>
    <row r="1439" spans="1:37" x14ac:dyDescent="0.2">
      <c r="A1439" s="149" t="s">
        <v>2953</v>
      </c>
      <c r="B1439" s="66" t="s">
        <v>2954</v>
      </c>
      <c r="C1439" s="67">
        <v>47</v>
      </c>
      <c r="D1439" s="84" t="s">
        <v>342</v>
      </c>
      <c r="E1439" s="85">
        <v>5.1019137365602596</v>
      </c>
      <c r="F1439" s="91">
        <v>5.0967246461040299</v>
      </c>
      <c r="G1439" s="86">
        <v>2.8290921167337801</v>
      </c>
      <c r="H1439" s="86">
        <v>2.82390302627755</v>
      </c>
      <c r="I1439" s="86">
        <v>364.34</v>
      </c>
      <c r="J1439" s="86">
        <v>859.95</v>
      </c>
      <c r="K1439" s="87">
        <v>0</v>
      </c>
      <c r="L1439" s="85">
        <v>1.20000000051</v>
      </c>
      <c r="M1439" s="86">
        <v>0</v>
      </c>
      <c r="N1439" s="86">
        <v>9.5178302360622808</v>
      </c>
      <c r="O1439" s="86">
        <v>6.3846928499496496</v>
      </c>
      <c r="P1439" s="86">
        <v>27.381</v>
      </c>
      <c r="Q1439" s="88">
        <v>4.3933999999999997</v>
      </c>
      <c r="R1439" s="85">
        <v>0</v>
      </c>
      <c r="S1439" s="86">
        <v>0</v>
      </c>
      <c r="T1439" s="86">
        <v>5.83</v>
      </c>
      <c r="U1439" s="88">
        <v>12.7651625223131</v>
      </c>
      <c r="V1439" s="89">
        <v>2.02</v>
      </c>
      <c r="W1439" s="85">
        <v>38.845580061368601</v>
      </c>
      <c r="X1439" s="88">
        <v>44.2</v>
      </c>
      <c r="Y1439" s="85">
        <v>-100</v>
      </c>
      <c r="Z1439" s="88"/>
      <c r="AA1439" s="85">
        <v>1.43</v>
      </c>
      <c r="AB1439" s="91">
        <v>1.45</v>
      </c>
      <c r="AC1439" s="86">
        <v>0.37</v>
      </c>
      <c r="AD1439" s="86">
        <v>0.39</v>
      </c>
      <c r="AE1439" s="86">
        <v>3.35</v>
      </c>
      <c r="AF1439" s="88">
        <v>12.6434001976</v>
      </c>
      <c r="AG1439" s="85">
        <v>0.147852000145</v>
      </c>
      <c r="AH1439" s="86">
        <v>6.7692079999999999</v>
      </c>
      <c r="AI1439" s="88">
        <v>0.141344000139</v>
      </c>
      <c r="AJ1439" s="150">
        <v>1.06</v>
      </c>
      <c r="AK1439" s="151">
        <v>0</v>
      </c>
    </row>
    <row r="1440" spans="1:37" x14ac:dyDescent="0.2">
      <c r="A1440" s="149" t="s">
        <v>2955</v>
      </c>
      <c r="B1440" s="66" t="s">
        <v>2956</v>
      </c>
      <c r="C1440" s="67">
        <v>47</v>
      </c>
      <c r="D1440" s="84" t="s">
        <v>342</v>
      </c>
      <c r="E1440" s="85">
        <v>60.030862032685697</v>
      </c>
      <c r="F1440" s="91">
        <v>60.030862032685697</v>
      </c>
      <c r="G1440" s="86">
        <v>16.391947815108399</v>
      </c>
      <c r="H1440" s="86">
        <v>16.391947815108399</v>
      </c>
      <c r="I1440" s="86">
        <v>57.55</v>
      </c>
      <c r="J1440" s="86">
        <v>48.53</v>
      </c>
      <c r="K1440" s="87">
        <v>0</v>
      </c>
      <c r="L1440" s="85">
        <v>0.47000002559600002</v>
      </c>
      <c r="M1440" s="86">
        <v>6.22959586304676E-2</v>
      </c>
      <c r="N1440" s="86">
        <v>100</v>
      </c>
      <c r="O1440" s="86">
        <v>77.110228401191705</v>
      </c>
      <c r="P1440" s="86">
        <v>1.347</v>
      </c>
      <c r="Q1440" s="88">
        <v>1.5430999999999999</v>
      </c>
      <c r="R1440" s="85">
        <v>9.6153846153846201E-2</v>
      </c>
      <c r="S1440" s="86">
        <v>0.7</v>
      </c>
      <c r="T1440" s="86">
        <v>3.35</v>
      </c>
      <c r="U1440" s="88">
        <v>7.2175071894508003</v>
      </c>
      <c r="V1440" s="89">
        <v>4.22</v>
      </c>
      <c r="W1440" s="85">
        <v>43.349218227459602</v>
      </c>
      <c r="X1440" s="88">
        <v>45.133333333300001</v>
      </c>
      <c r="Y1440" s="85">
        <v>100</v>
      </c>
      <c r="Z1440" s="88"/>
      <c r="AA1440" s="85">
        <v>0.06</v>
      </c>
      <c r="AB1440" s="91">
        <v>0.06</v>
      </c>
      <c r="AC1440" s="86">
        <v>0</v>
      </c>
      <c r="AD1440" s="86">
        <v>0</v>
      </c>
      <c r="AE1440" s="86">
        <v>0</v>
      </c>
      <c r="AF1440" s="88">
        <v>1.98491495735E-9</v>
      </c>
      <c r="AG1440" s="85">
        <v>5.7042707304899998E-11</v>
      </c>
      <c r="AH1440" s="86">
        <v>0.304253</v>
      </c>
      <c r="AI1440" s="88">
        <v>6.15200000718E-3</v>
      </c>
      <c r="AJ1440" s="150">
        <v>2.2000000000000002</v>
      </c>
      <c r="AK1440" s="151">
        <v>0</v>
      </c>
    </row>
    <row r="1441" spans="1:37" x14ac:dyDescent="0.2">
      <c r="A1441" s="149" t="s">
        <v>2957</v>
      </c>
      <c r="B1441" s="66" t="s">
        <v>2958</v>
      </c>
      <c r="C1441" s="67">
        <v>47</v>
      </c>
      <c r="D1441" s="84" t="s">
        <v>342</v>
      </c>
      <c r="E1441" s="85">
        <v>38.938655176323799</v>
      </c>
      <c r="F1441" s="91">
        <v>38.938655176323799</v>
      </c>
      <c r="G1441" s="86">
        <v>16.155202094650999</v>
      </c>
      <c r="H1441" s="86">
        <v>16.155202094650999</v>
      </c>
      <c r="I1441" s="86">
        <v>19.14</v>
      </c>
      <c r="J1441" s="86">
        <v>14.1</v>
      </c>
      <c r="K1441" s="87">
        <v>0</v>
      </c>
      <c r="L1441" s="85">
        <v>10.1799999856</v>
      </c>
      <c r="M1441" s="86">
        <v>2.4194822147391399E-6</v>
      </c>
      <c r="N1441" s="86">
        <v>47.395272261631298</v>
      </c>
      <c r="O1441" s="86">
        <v>17.2417241724172</v>
      </c>
      <c r="P1441" s="86">
        <v>0.88100000000000001</v>
      </c>
      <c r="Q1441" s="88">
        <v>0.72160000000000002</v>
      </c>
      <c r="R1441" s="85">
        <v>6.2676277029144495E-2</v>
      </c>
      <c r="S1441" s="86">
        <v>0.8</v>
      </c>
      <c r="T1441" s="86">
        <v>1.72</v>
      </c>
      <c r="U1441" s="88">
        <v>17.640631281633699</v>
      </c>
      <c r="V1441" s="89">
        <v>3.7</v>
      </c>
      <c r="W1441" s="85">
        <v>51.682094574910899</v>
      </c>
      <c r="X1441" s="88">
        <v>75.7</v>
      </c>
      <c r="Y1441" s="85">
        <v>-98.66</v>
      </c>
      <c r="Z1441" s="88"/>
      <c r="AA1441" s="85">
        <v>0</v>
      </c>
      <c r="AB1441" s="91">
        <v>0</v>
      </c>
      <c r="AC1441" s="86">
        <v>0</v>
      </c>
      <c r="AD1441" s="86">
        <v>0</v>
      </c>
      <c r="AE1441" s="86">
        <v>0.02</v>
      </c>
      <c r="AF1441" s="88">
        <v>0</v>
      </c>
      <c r="AG1441" s="85">
        <v>4.0479999925899998E-2</v>
      </c>
      <c r="AH1441" s="86">
        <v>0.106569</v>
      </c>
      <c r="AI1441" s="88">
        <v>1.0359999980999999E-3</v>
      </c>
      <c r="AJ1441" s="150">
        <v>1.57</v>
      </c>
      <c r="AK1441" s="151">
        <v>0</v>
      </c>
    </row>
    <row r="1442" spans="1:37" x14ac:dyDescent="0.2">
      <c r="A1442" s="149" t="s">
        <v>2959</v>
      </c>
      <c r="B1442" s="66" t="s">
        <v>2960</v>
      </c>
      <c r="C1442" s="67">
        <v>47</v>
      </c>
      <c r="D1442" s="84" t="s">
        <v>342</v>
      </c>
      <c r="E1442" s="85">
        <v>40.011991061208903</v>
      </c>
      <c r="F1442" s="91">
        <v>39.967297105793897</v>
      </c>
      <c r="G1442" s="86">
        <v>16.048400283425099</v>
      </c>
      <c r="H1442" s="86">
        <v>16.008066713904199</v>
      </c>
      <c r="I1442" s="86">
        <v>76.86</v>
      </c>
      <c r="J1442" s="86">
        <v>340.47</v>
      </c>
      <c r="K1442" s="87">
        <v>0</v>
      </c>
      <c r="L1442" s="85">
        <v>7.2400000036399996</v>
      </c>
      <c r="M1442" s="86">
        <v>0</v>
      </c>
      <c r="N1442" s="86">
        <v>68.482664124865906</v>
      </c>
      <c r="O1442" s="86">
        <v>17.439120188531</v>
      </c>
      <c r="P1442" s="86">
        <v>8.6620000000000008</v>
      </c>
      <c r="Q1442" s="88">
        <v>1.2233000000000001</v>
      </c>
      <c r="R1442" s="85">
        <v>0</v>
      </c>
      <c r="S1442" s="86">
        <v>0.3</v>
      </c>
      <c r="T1442" s="86">
        <v>2.93</v>
      </c>
      <c r="U1442" s="88">
        <v>6.3029378099961804</v>
      </c>
      <c r="V1442" s="89">
        <v>3.13</v>
      </c>
      <c r="W1442" s="85">
        <v>54.714243937897301</v>
      </c>
      <c r="X1442" s="88">
        <v>58.4</v>
      </c>
      <c r="Y1442" s="85">
        <v>-100</v>
      </c>
      <c r="Z1442" s="88"/>
      <c r="AA1442" s="85">
        <v>0.74</v>
      </c>
      <c r="AB1442" s="91">
        <v>0.74</v>
      </c>
      <c r="AC1442" s="86">
        <v>0.09</v>
      </c>
      <c r="AD1442" s="86">
        <v>0.09</v>
      </c>
      <c r="AE1442" s="86">
        <v>2.29</v>
      </c>
      <c r="AF1442" s="88">
        <v>0</v>
      </c>
      <c r="AG1442" s="85">
        <v>9.9750000180399995E-3</v>
      </c>
      <c r="AH1442" s="86">
        <v>2.311321</v>
      </c>
      <c r="AI1442" s="88">
        <v>4.0468000073199999E-2</v>
      </c>
      <c r="AJ1442" s="150">
        <v>1.48</v>
      </c>
      <c r="AK1442" s="151">
        <v>0</v>
      </c>
    </row>
    <row r="1443" spans="1:37" x14ac:dyDescent="0.2">
      <c r="A1443" s="149" t="s">
        <v>2961</v>
      </c>
      <c r="B1443" s="66" t="s">
        <v>2962</v>
      </c>
      <c r="C1443" s="67">
        <v>47</v>
      </c>
      <c r="D1443" s="84" t="s">
        <v>342</v>
      </c>
      <c r="E1443" s="85">
        <v>14.7835326079647</v>
      </c>
      <c r="F1443" s="91">
        <v>14.775462994095699</v>
      </c>
      <c r="G1443" s="86">
        <v>5.5734133121730096</v>
      </c>
      <c r="H1443" s="86">
        <v>5.5734133121730096</v>
      </c>
      <c r="I1443" s="86">
        <v>136.75</v>
      </c>
      <c r="J1443" s="86">
        <v>951.13</v>
      </c>
      <c r="K1443" s="87">
        <v>0</v>
      </c>
      <c r="L1443" s="85">
        <v>0.38000000052900001</v>
      </c>
      <c r="M1443" s="86">
        <v>0</v>
      </c>
      <c r="N1443" s="86">
        <v>40.459844261162097</v>
      </c>
      <c r="O1443" s="86">
        <v>16.798842257597698</v>
      </c>
      <c r="P1443" s="86">
        <v>34.695</v>
      </c>
      <c r="Q1443" s="88">
        <v>1.49E-2</v>
      </c>
      <c r="R1443" s="85">
        <v>0</v>
      </c>
      <c r="S1443" s="86">
        <v>0.1</v>
      </c>
      <c r="T1443" s="86">
        <v>4.1900000000000004</v>
      </c>
      <c r="U1443" s="88">
        <v>4.8794265194410498</v>
      </c>
      <c r="V1443" s="89">
        <v>1.64</v>
      </c>
      <c r="W1443" s="85">
        <v>59.334683707482199</v>
      </c>
      <c r="X1443" s="88">
        <v>57.733333333300003</v>
      </c>
      <c r="Y1443" s="85">
        <v>-100</v>
      </c>
      <c r="Z1443" s="88">
        <v>-100</v>
      </c>
      <c r="AA1443" s="85">
        <v>0.87</v>
      </c>
      <c r="AB1443" s="91">
        <v>0.88</v>
      </c>
      <c r="AC1443" s="86">
        <v>0.21</v>
      </c>
      <c r="AD1443" s="86">
        <v>0.21</v>
      </c>
      <c r="AE1443" s="86">
        <v>1.39</v>
      </c>
      <c r="AF1443" s="88">
        <v>1.2884000557699999</v>
      </c>
      <c r="AG1443" s="85">
        <v>0</v>
      </c>
      <c r="AH1443" s="86">
        <v>5.023638</v>
      </c>
      <c r="AI1443" s="88">
        <v>0.122568000028</v>
      </c>
      <c r="AJ1443" s="150">
        <v>1.1399999999999999</v>
      </c>
      <c r="AK1443" s="151">
        <v>0</v>
      </c>
    </row>
    <row r="1444" spans="1:37" x14ac:dyDescent="0.2">
      <c r="A1444" s="149" t="s">
        <v>2963</v>
      </c>
      <c r="B1444" s="66" t="s">
        <v>2964</v>
      </c>
      <c r="C1444" s="67">
        <v>47</v>
      </c>
      <c r="D1444" s="84" t="s">
        <v>342</v>
      </c>
      <c r="E1444" s="85">
        <v>10.0237510153302</v>
      </c>
      <c r="F1444" s="91">
        <v>10.0237510153302</v>
      </c>
      <c r="G1444" s="86">
        <v>4.9517268324782302</v>
      </c>
      <c r="H1444" s="86">
        <v>4.9517268324782302</v>
      </c>
      <c r="I1444" s="86">
        <v>5.4</v>
      </c>
      <c r="J1444" s="86">
        <v>13.55</v>
      </c>
      <c r="K1444" s="87">
        <v>0</v>
      </c>
      <c r="L1444" s="85">
        <v>1.0300000009500001</v>
      </c>
      <c r="M1444" s="86">
        <v>4.2230540556108399E-2</v>
      </c>
      <c r="N1444" s="86"/>
      <c r="O1444" s="86">
        <v>74.632352941176507</v>
      </c>
      <c r="P1444" s="86">
        <v>0.91300000000000003</v>
      </c>
      <c r="Q1444" s="88">
        <v>0.29699999999999999</v>
      </c>
      <c r="R1444" s="85">
        <v>4.83792936623125E-2</v>
      </c>
      <c r="S1444" s="86">
        <v>0</v>
      </c>
      <c r="T1444" s="86">
        <v>1.46</v>
      </c>
      <c r="U1444" s="88">
        <v>4.2710700295088397</v>
      </c>
      <c r="V1444" s="89">
        <v>2.7</v>
      </c>
      <c r="W1444" s="85">
        <v>29.554925306739001</v>
      </c>
      <c r="X1444" s="88">
        <v>30.3</v>
      </c>
      <c r="Y1444" s="85"/>
      <c r="Z1444" s="88"/>
      <c r="AA1444" s="85">
        <v>0</v>
      </c>
      <c r="AB1444" s="91">
        <v>0</v>
      </c>
      <c r="AC1444" s="86">
        <v>0</v>
      </c>
      <c r="AD1444" s="86">
        <v>0</v>
      </c>
      <c r="AE1444" s="86">
        <v>0</v>
      </c>
      <c r="AF1444" s="88">
        <v>0</v>
      </c>
      <c r="AG1444" s="85">
        <v>0.109120000043</v>
      </c>
      <c r="AH1444" s="86">
        <v>9.4014E-2</v>
      </c>
      <c r="AI1444" s="88">
        <v>2.3530000009300001E-3</v>
      </c>
      <c r="AJ1444" s="150">
        <v>1</v>
      </c>
      <c r="AK1444" s="151">
        <v>0</v>
      </c>
    </row>
    <row r="1445" spans="1:37" x14ac:dyDescent="0.2">
      <c r="A1445" s="149" t="s">
        <v>2965</v>
      </c>
      <c r="B1445" s="66" t="s">
        <v>2966</v>
      </c>
      <c r="C1445" s="67">
        <v>47</v>
      </c>
      <c r="D1445" s="84" t="s">
        <v>342</v>
      </c>
      <c r="E1445" s="85">
        <v>12.125379401258</v>
      </c>
      <c r="F1445" s="91">
        <v>11.6989852796381</v>
      </c>
      <c r="G1445" s="86">
        <v>7.7711142394479698</v>
      </c>
      <c r="H1445" s="86">
        <v>7.4675932330276398</v>
      </c>
      <c r="I1445" s="86">
        <v>3.22</v>
      </c>
      <c r="J1445" s="86">
        <v>4.6900000000000004</v>
      </c>
      <c r="K1445" s="87">
        <v>8.9999999999999993E-3</v>
      </c>
      <c r="L1445" s="85">
        <v>1.6699999808999999</v>
      </c>
      <c r="M1445" s="86">
        <v>1.11428739580404E-2</v>
      </c>
      <c r="N1445" s="86">
        <v>99.182165941168705</v>
      </c>
      <c r="O1445" s="86">
        <v>83.3333333333333</v>
      </c>
      <c r="P1445" s="86">
        <v>0.74199999999999999</v>
      </c>
      <c r="Q1445" s="88">
        <v>0.65100000000000002</v>
      </c>
      <c r="R1445" s="85">
        <v>4.0330711837063903E-2</v>
      </c>
      <c r="S1445" s="86">
        <v>0</v>
      </c>
      <c r="T1445" s="86">
        <v>2.68</v>
      </c>
      <c r="U1445" s="88">
        <v>7.5229268213294702</v>
      </c>
      <c r="V1445" s="89">
        <v>3.23</v>
      </c>
      <c r="W1445" s="85">
        <v>34.148643569016997</v>
      </c>
      <c r="X1445" s="88"/>
      <c r="Y1445" s="85">
        <v>-100</v>
      </c>
      <c r="Z1445" s="88">
        <v>-100</v>
      </c>
      <c r="AA1445" s="85">
        <v>0</v>
      </c>
      <c r="AB1445" s="91">
        <v>0.01</v>
      </c>
      <c r="AC1445" s="86">
        <v>0</v>
      </c>
      <c r="AD1445" s="86">
        <v>0.01</v>
      </c>
      <c r="AE1445" s="86">
        <v>0</v>
      </c>
      <c r="AF1445" s="88">
        <v>0</v>
      </c>
      <c r="AG1445" s="85">
        <v>0.59025999879000002</v>
      </c>
      <c r="AH1445" s="86">
        <v>4.0767999999999999E-2</v>
      </c>
      <c r="AI1445" s="88">
        <v>2.3529999728099998E-3</v>
      </c>
      <c r="AJ1445" s="150">
        <v>1.03</v>
      </c>
      <c r="AK1445" s="151">
        <v>0</v>
      </c>
    </row>
    <row r="1446" spans="1:37" x14ac:dyDescent="0.2">
      <c r="A1446" s="149" t="s">
        <v>2967</v>
      </c>
      <c r="B1446" s="66" t="s">
        <v>2968</v>
      </c>
      <c r="C1446" s="67">
        <v>47</v>
      </c>
      <c r="D1446" s="84" t="s">
        <v>342</v>
      </c>
      <c r="E1446" s="85">
        <v>8.8055235903337206</v>
      </c>
      <c r="F1446" s="91">
        <v>8.8055235903337206</v>
      </c>
      <c r="G1446" s="86">
        <v>6.0283851169927098</v>
      </c>
      <c r="H1446" s="86">
        <v>6.0283851169927098</v>
      </c>
      <c r="I1446" s="86">
        <v>9.99</v>
      </c>
      <c r="J1446" s="86">
        <v>4.4000000000000004</v>
      </c>
      <c r="K1446" s="87">
        <v>0</v>
      </c>
      <c r="L1446" s="85">
        <v>0.38000000031600001</v>
      </c>
      <c r="M1446" s="86">
        <v>1.49823149033621E-2</v>
      </c>
      <c r="N1446" s="86">
        <v>100</v>
      </c>
      <c r="O1446" s="86">
        <v>100</v>
      </c>
      <c r="P1446" s="86">
        <v>0.50700000000000001</v>
      </c>
      <c r="Q1446" s="88">
        <v>0.4773</v>
      </c>
      <c r="R1446" s="85">
        <v>7.7539415869733799E-2</v>
      </c>
      <c r="S1446" s="86">
        <v>0</v>
      </c>
      <c r="T1446" s="86">
        <v>1.25</v>
      </c>
      <c r="U1446" s="88">
        <v>11.238971998465701</v>
      </c>
      <c r="V1446" s="89">
        <v>3.07</v>
      </c>
      <c r="W1446" s="85">
        <v>18.221412781544</v>
      </c>
      <c r="X1446" s="88">
        <v>27.9</v>
      </c>
      <c r="Y1446" s="85">
        <v>100</v>
      </c>
      <c r="Z1446" s="88"/>
      <c r="AA1446" s="85">
        <v>0.2</v>
      </c>
      <c r="AB1446" s="91">
        <v>0.2</v>
      </c>
      <c r="AC1446" s="86">
        <v>0.01</v>
      </c>
      <c r="AD1446" s="86">
        <v>0.01</v>
      </c>
      <c r="AE1446" s="86">
        <v>0</v>
      </c>
      <c r="AF1446" s="88">
        <v>0</v>
      </c>
      <c r="AG1446" s="85">
        <v>9.2400000199800006E-2</v>
      </c>
      <c r="AH1446" s="86">
        <v>2.0153000000000001E-2</v>
      </c>
      <c r="AI1446" s="88">
        <v>0</v>
      </c>
      <c r="AJ1446" s="150">
        <v>1.03</v>
      </c>
      <c r="AK1446" s="151">
        <v>0</v>
      </c>
    </row>
    <row r="1447" spans="1:37" x14ac:dyDescent="0.2">
      <c r="A1447" s="149" t="s">
        <v>2969</v>
      </c>
      <c r="B1447" s="66" t="s">
        <v>2970</v>
      </c>
      <c r="C1447" s="67">
        <v>47</v>
      </c>
      <c r="D1447" s="84" t="s">
        <v>342</v>
      </c>
      <c r="E1447" s="85">
        <v>20.4456288978852</v>
      </c>
      <c r="F1447" s="91">
        <v>20.229144848930101</v>
      </c>
      <c r="G1447" s="86">
        <v>10.86406052175</v>
      </c>
      <c r="H1447" s="86">
        <v>10.683526892476999</v>
      </c>
      <c r="I1447" s="86">
        <v>28.02</v>
      </c>
      <c r="J1447" s="86">
        <v>14.99</v>
      </c>
      <c r="K1447" s="87">
        <v>1.7399999999999999E-2</v>
      </c>
      <c r="L1447" s="85">
        <v>0.96000009137700004</v>
      </c>
      <c r="M1447" s="86">
        <v>0</v>
      </c>
      <c r="N1447" s="86">
        <v>100</v>
      </c>
      <c r="O1447" s="86">
        <v>100</v>
      </c>
      <c r="P1447" s="86">
        <v>1.1719999999999999</v>
      </c>
      <c r="Q1447" s="88">
        <v>0.58179999999999998</v>
      </c>
      <c r="R1447" s="85">
        <v>0</v>
      </c>
      <c r="S1447" s="86">
        <v>0</v>
      </c>
      <c r="T1447" s="86">
        <v>2.63</v>
      </c>
      <c r="U1447" s="88">
        <v>8.3201775638120008</v>
      </c>
      <c r="V1447" s="89">
        <v>3.35</v>
      </c>
      <c r="W1447" s="85">
        <v>35.659153297288597</v>
      </c>
      <c r="X1447" s="88">
        <v>58.8</v>
      </c>
      <c r="Y1447" s="85">
        <v>14.540000000000006</v>
      </c>
      <c r="Z1447" s="88"/>
      <c r="AA1447" s="85">
        <v>0.14000000000000001</v>
      </c>
      <c r="AB1447" s="91">
        <v>0.16</v>
      </c>
      <c r="AC1447" s="86">
        <v>0.09</v>
      </c>
      <c r="AD1447" s="86">
        <v>0.09</v>
      </c>
      <c r="AE1447" s="86">
        <v>0</v>
      </c>
      <c r="AF1447" s="88">
        <v>0</v>
      </c>
      <c r="AG1447" s="85">
        <v>0.14872003695399999</v>
      </c>
      <c r="AH1447" s="86">
        <v>0.136459</v>
      </c>
      <c r="AI1447" s="88">
        <v>1.1764998842399999E-2</v>
      </c>
      <c r="AJ1447" s="150">
        <v>1.0900000000000001</v>
      </c>
      <c r="AK1447" s="151">
        <v>0</v>
      </c>
    </row>
    <row r="1448" spans="1:37" x14ac:dyDescent="0.2">
      <c r="A1448" s="149" t="s">
        <v>2971</v>
      </c>
      <c r="B1448" s="66" t="s">
        <v>2972</v>
      </c>
      <c r="C1448" s="67">
        <v>47</v>
      </c>
      <c r="D1448" s="84" t="s">
        <v>342</v>
      </c>
      <c r="E1448" s="85">
        <v>9.6265409717186401</v>
      </c>
      <c r="F1448" s="91">
        <v>9.6265409717186401</v>
      </c>
      <c r="G1448" s="86">
        <v>5.0968610794571596</v>
      </c>
      <c r="H1448" s="86">
        <v>5.0968610794571596</v>
      </c>
      <c r="I1448" s="86">
        <v>2.3199999999999998</v>
      </c>
      <c r="J1448" s="86">
        <v>4.58</v>
      </c>
      <c r="K1448" s="87">
        <v>0</v>
      </c>
      <c r="L1448" s="85">
        <v>0.69000001972799996</v>
      </c>
      <c r="M1448" s="86">
        <v>0</v>
      </c>
      <c r="N1448" s="86">
        <v>100</v>
      </c>
      <c r="O1448" s="86">
        <v>100</v>
      </c>
      <c r="P1448" s="86">
        <v>0.69599999999999995</v>
      </c>
      <c r="Q1448" s="88">
        <v>0.36449999999999999</v>
      </c>
      <c r="R1448" s="85">
        <v>0</v>
      </c>
      <c r="S1448" s="86">
        <v>0.9</v>
      </c>
      <c r="T1448" s="86">
        <v>1.33</v>
      </c>
      <c r="U1448" s="88">
        <v>8.3756345177664997</v>
      </c>
      <c r="V1448" s="89">
        <v>2.93</v>
      </c>
      <c r="W1448" s="85">
        <v>26.092869328233199</v>
      </c>
      <c r="X1448" s="88">
        <v>28.733333333299999</v>
      </c>
      <c r="Y1448" s="85">
        <v>100</v>
      </c>
      <c r="Z1448" s="88"/>
      <c r="AA1448" s="85">
        <v>0.12</v>
      </c>
      <c r="AB1448" s="91">
        <v>0.12</v>
      </c>
      <c r="AC1448" s="86">
        <v>0.06</v>
      </c>
      <c r="AD1448" s="86">
        <v>0.06</v>
      </c>
      <c r="AE1448" s="86">
        <v>0</v>
      </c>
      <c r="AF1448" s="88">
        <v>0</v>
      </c>
      <c r="AG1448" s="85">
        <v>0.88351999042600005</v>
      </c>
      <c r="AH1448" s="86">
        <v>3.8165999999999999E-2</v>
      </c>
      <c r="AI1448" s="88">
        <v>2.3529999572499999E-3</v>
      </c>
      <c r="AJ1448" s="150">
        <v>1.05</v>
      </c>
      <c r="AK1448" s="151">
        <v>0</v>
      </c>
    </row>
    <row r="1449" spans="1:37" x14ac:dyDescent="0.2">
      <c r="A1449" s="149" t="s">
        <v>2973</v>
      </c>
      <c r="B1449" s="66" t="s">
        <v>2974</v>
      </c>
      <c r="C1449" s="67">
        <v>47</v>
      </c>
      <c r="D1449" s="84" t="s">
        <v>342</v>
      </c>
      <c r="E1449" s="85">
        <v>9.1345301418439693</v>
      </c>
      <c r="F1449" s="91">
        <v>9.1345301418439693</v>
      </c>
      <c r="G1449" s="86">
        <v>5.9142287234042596</v>
      </c>
      <c r="H1449" s="86">
        <v>5.9142287234042596</v>
      </c>
      <c r="I1449" s="86">
        <v>2.2400000000000002</v>
      </c>
      <c r="J1449" s="86">
        <v>1.8</v>
      </c>
      <c r="K1449" s="87">
        <v>0</v>
      </c>
      <c r="L1449" s="85">
        <v>3.4699996371799999</v>
      </c>
      <c r="M1449" s="86">
        <v>0</v>
      </c>
      <c r="N1449" s="86">
        <v>100</v>
      </c>
      <c r="O1449" s="86">
        <v>85.5555555555556</v>
      </c>
      <c r="P1449" s="86">
        <v>0.43</v>
      </c>
      <c r="Q1449" s="88">
        <v>0.61560000000000004</v>
      </c>
      <c r="R1449" s="85">
        <v>0</v>
      </c>
      <c r="S1449" s="86">
        <v>1.5</v>
      </c>
      <c r="T1449" s="86">
        <v>1.17</v>
      </c>
      <c r="U1449" s="88">
        <v>13.8741134751773</v>
      </c>
      <c r="V1449" s="89">
        <v>3.26</v>
      </c>
      <c r="W1449" s="85">
        <v>21.6353908835993</v>
      </c>
      <c r="X1449" s="88">
        <v>25.266666666700001</v>
      </c>
      <c r="Y1449" s="85">
        <v>100</v>
      </c>
      <c r="Z1449" s="88"/>
      <c r="AA1449" s="85">
        <v>0.05</v>
      </c>
      <c r="AB1449" s="91">
        <v>0.05</v>
      </c>
      <c r="AC1449" s="86">
        <v>0.03</v>
      </c>
      <c r="AD1449" s="86">
        <v>0.03</v>
      </c>
      <c r="AE1449" s="86">
        <v>0</v>
      </c>
      <c r="AF1449" s="88">
        <v>0</v>
      </c>
      <c r="AG1449" s="85">
        <v>0.88533497351099999</v>
      </c>
      <c r="AH1449" s="86">
        <v>1.2515E-2</v>
      </c>
      <c r="AI1449" s="88">
        <v>1.21348219862E-9</v>
      </c>
      <c r="AJ1449" s="150">
        <v>1.05</v>
      </c>
      <c r="AK1449" s="151">
        <v>0</v>
      </c>
    </row>
    <row r="1450" spans="1:37" x14ac:dyDescent="0.2">
      <c r="A1450" s="149" t="s">
        <v>2975</v>
      </c>
      <c r="B1450" s="66" t="s">
        <v>2976</v>
      </c>
      <c r="C1450" s="67">
        <v>47</v>
      </c>
      <c r="D1450" s="84" t="s">
        <v>342</v>
      </c>
      <c r="E1450" s="85">
        <v>9.2107956372993396</v>
      </c>
      <c r="F1450" s="91">
        <v>9.2010487636090694</v>
      </c>
      <c r="G1450" s="86">
        <v>6.99728062224042</v>
      </c>
      <c r="H1450" s="86">
        <v>6.9963059348713896</v>
      </c>
      <c r="I1450" s="86">
        <v>8.56</v>
      </c>
      <c r="J1450" s="86">
        <v>7.11</v>
      </c>
      <c r="K1450" s="87">
        <v>0</v>
      </c>
      <c r="L1450" s="85">
        <v>6.4799999850700001</v>
      </c>
      <c r="M1450" s="86">
        <v>1.7778307737217E-3</v>
      </c>
      <c r="N1450" s="86">
        <v>55.701478452343501</v>
      </c>
      <c r="O1450" s="86">
        <v>32.146928435718799</v>
      </c>
      <c r="P1450" s="86">
        <v>0.81100000000000005</v>
      </c>
      <c r="Q1450" s="88">
        <v>0.92049999999999998</v>
      </c>
      <c r="R1450" s="85">
        <v>4.64792005577504E-2</v>
      </c>
      <c r="S1450" s="86">
        <v>0.6</v>
      </c>
      <c r="T1450" s="86">
        <v>1.85</v>
      </c>
      <c r="U1450" s="88">
        <v>18.617503435772999</v>
      </c>
      <c r="V1450" s="89">
        <v>3.2</v>
      </c>
      <c r="W1450" s="85">
        <v>35.255514899279</v>
      </c>
      <c r="X1450" s="88">
        <v>55.233333333300003</v>
      </c>
      <c r="Y1450" s="85">
        <v>100</v>
      </c>
      <c r="Z1450" s="88"/>
      <c r="AA1450" s="85">
        <v>0.13</v>
      </c>
      <c r="AB1450" s="91">
        <v>0.13</v>
      </c>
      <c r="AC1450" s="86">
        <v>0</v>
      </c>
      <c r="AD1450" s="86">
        <v>0</v>
      </c>
      <c r="AE1450" s="86">
        <v>0</v>
      </c>
      <c r="AF1450" s="88">
        <v>0</v>
      </c>
      <c r="AG1450" s="85">
        <v>0.80734499120100001</v>
      </c>
      <c r="AH1450" s="86">
        <v>5.1555999999999998E-2</v>
      </c>
      <c r="AI1450" s="88">
        <v>7.0589999230699996E-3</v>
      </c>
      <c r="AJ1450" s="150">
        <v>1.05</v>
      </c>
      <c r="AK1450" s="151">
        <v>0</v>
      </c>
    </row>
    <row r="1451" spans="1:37" x14ac:dyDescent="0.2">
      <c r="A1451" s="149" t="s">
        <v>377</v>
      </c>
      <c r="B1451" s="66" t="s">
        <v>2977</v>
      </c>
      <c r="C1451" s="67">
        <v>47</v>
      </c>
      <c r="D1451" s="84" t="s">
        <v>342</v>
      </c>
      <c r="E1451" s="85">
        <v>15.950787045413399</v>
      </c>
      <c r="F1451" s="91">
        <v>15.950787045413399</v>
      </c>
      <c r="G1451" s="86">
        <v>8.6321693504613695</v>
      </c>
      <c r="H1451" s="86">
        <v>8.6321693504613695</v>
      </c>
      <c r="I1451" s="86">
        <v>176.13</v>
      </c>
      <c r="J1451" s="86">
        <v>67.27</v>
      </c>
      <c r="K1451" s="87">
        <v>0</v>
      </c>
      <c r="L1451" s="85">
        <v>7.99999999642E-2</v>
      </c>
      <c r="M1451" s="86">
        <v>1.1844828588024101</v>
      </c>
      <c r="N1451" s="86">
        <v>98.8292139007619</v>
      </c>
      <c r="O1451" s="86">
        <v>100</v>
      </c>
      <c r="P1451" s="86">
        <v>2.2149999999999999</v>
      </c>
      <c r="Q1451" s="88">
        <v>0.80410000000000004</v>
      </c>
      <c r="R1451" s="85">
        <v>9.3327111525898301E-2</v>
      </c>
      <c r="S1451" s="86">
        <v>0</v>
      </c>
      <c r="T1451" s="86">
        <v>4.08</v>
      </c>
      <c r="U1451" s="88">
        <v>8.4693323683734398</v>
      </c>
      <c r="V1451" s="89">
        <v>3.03</v>
      </c>
      <c r="W1451" s="85">
        <v>27.8070768293063</v>
      </c>
      <c r="X1451" s="88">
        <v>43.9666666667</v>
      </c>
      <c r="Y1451" s="85"/>
      <c r="Z1451" s="88"/>
      <c r="AA1451" s="85">
        <v>0</v>
      </c>
      <c r="AB1451" s="91">
        <v>0</v>
      </c>
      <c r="AC1451" s="86">
        <v>0.03</v>
      </c>
      <c r="AD1451" s="86">
        <v>0.03</v>
      </c>
      <c r="AE1451" s="86">
        <v>0</v>
      </c>
      <c r="AF1451" s="88">
        <v>0</v>
      </c>
      <c r="AG1451" s="85">
        <v>3.1019999954E-2</v>
      </c>
      <c r="AH1451" s="86">
        <v>0.25733800000000001</v>
      </c>
      <c r="AI1451" s="88">
        <v>7.0589999895300003E-3</v>
      </c>
      <c r="AJ1451" s="150">
        <v>1.02</v>
      </c>
      <c r="AK1451" s="151">
        <v>0</v>
      </c>
    </row>
    <row r="1452" spans="1:37" x14ac:dyDescent="0.2">
      <c r="A1452" s="149" t="s">
        <v>2978</v>
      </c>
      <c r="B1452" s="66" t="s">
        <v>2979</v>
      </c>
      <c r="C1452" s="67">
        <v>47</v>
      </c>
      <c r="D1452" s="84" t="s">
        <v>342</v>
      </c>
      <c r="E1452" s="85">
        <v>27.3564747621351</v>
      </c>
      <c r="F1452" s="91">
        <v>27.27483470408</v>
      </c>
      <c r="G1452" s="86">
        <v>18.728834059022699</v>
      </c>
      <c r="H1452" s="86">
        <v>18.666344138042302</v>
      </c>
      <c r="I1452" s="86">
        <v>10.35</v>
      </c>
      <c r="J1452" s="86">
        <v>5.65</v>
      </c>
      <c r="K1452" s="87">
        <v>0</v>
      </c>
      <c r="L1452" s="85">
        <v>3.0100000322599998</v>
      </c>
      <c r="M1452" s="86">
        <v>3.9030223315937696E-6</v>
      </c>
      <c r="N1452" s="86">
        <v>50.950731006507198</v>
      </c>
      <c r="O1452" s="86">
        <v>25.461594564508101</v>
      </c>
      <c r="P1452" s="86">
        <v>0.51100000000000001</v>
      </c>
      <c r="Q1452" s="88">
        <v>0.88470000000000004</v>
      </c>
      <c r="R1452" s="85">
        <v>2.9321213898255399E-2</v>
      </c>
      <c r="S1452" s="86">
        <v>3.1</v>
      </c>
      <c r="T1452" s="86">
        <v>1.52</v>
      </c>
      <c r="U1452" s="88">
        <v>20.130825673278501</v>
      </c>
      <c r="V1452" s="89">
        <v>3.73</v>
      </c>
      <c r="W1452" s="85">
        <v>44.984160237513301</v>
      </c>
      <c r="X1452" s="88">
        <v>65.166666666699996</v>
      </c>
      <c r="Y1452" s="85">
        <v>-7.2000000000000028</v>
      </c>
      <c r="Z1452" s="88">
        <v>100</v>
      </c>
      <c r="AA1452" s="85">
        <v>0</v>
      </c>
      <c r="AB1452" s="91">
        <v>0</v>
      </c>
      <c r="AC1452" s="86">
        <v>0</v>
      </c>
      <c r="AD1452" s="86">
        <v>0</v>
      </c>
      <c r="AE1452" s="86">
        <v>0</v>
      </c>
      <c r="AF1452" s="88">
        <v>0</v>
      </c>
      <c r="AG1452" s="85">
        <v>0.294184007729</v>
      </c>
      <c r="AH1452" s="86">
        <v>3.2821999999999997E-2</v>
      </c>
      <c r="AI1452" s="88">
        <v>2.35300006757E-3</v>
      </c>
      <c r="AJ1452" s="150">
        <v>1.04</v>
      </c>
      <c r="AK1452" s="151">
        <v>0</v>
      </c>
    </row>
    <row r="1453" spans="1:37" x14ac:dyDescent="0.2">
      <c r="A1453" s="149" t="s">
        <v>2980</v>
      </c>
      <c r="B1453" s="66" t="s">
        <v>2981</v>
      </c>
      <c r="C1453" s="67">
        <v>47</v>
      </c>
      <c r="D1453" s="84" t="s">
        <v>342</v>
      </c>
      <c r="E1453" s="85">
        <v>24.389850677517199</v>
      </c>
      <c r="F1453" s="91">
        <v>24.3698898314844</v>
      </c>
      <c r="G1453" s="86">
        <v>18.362442900464501</v>
      </c>
      <c r="H1453" s="86">
        <v>18.359372001074799</v>
      </c>
      <c r="I1453" s="86">
        <v>66.11</v>
      </c>
      <c r="J1453" s="86">
        <v>78.91</v>
      </c>
      <c r="K1453" s="87">
        <v>0</v>
      </c>
      <c r="L1453" s="85">
        <v>3.4000000043999998</v>
      </c>
      <c r="M1453" s="86">
        <v>1.73687984023336E-7</v>
      </c>
      <c r="N1453" s="86">
        <v>60.2922704574002</v>
      </c>
      <c r="O1453" s="86">
        <v>27.434683267657899</v>
      </c>
      <c r="P1453" s="86">
        <v>3.9409999999999998</v>
      </c>
      <c r="Q1453" s="88">
        <v>1.1772</v>
      </c>
      <c r="R1453" s="85">
        <v>1.03401923275773E-2</v>
      </c>
      <c r="S1453" s="86">
        <v>6.2</v>
      </c>
      <c r="T1453" s="86">
        <v>2.84</v>
      </c>
      <c r="U1453" s="88">
        <v>14.192161529307899</v>
      </c>
      <c r="V1453" s="89">
        <v>3.44</v>
      </c>
      <c r="W1453" s="85">
        <v>42.170128411794998</v>
      </c>
      <c r="X1453" s="88">
        <v>58.066666666700002</v>
      </c>
      <c r="Y1453" s="85">
        <v>-100</v>
      </c>
      <c r="Z1453" s="88"/>
      <c r="AA1453" s="85">
        <v>0</v>
      </c>
      <c r="AB1453" s="91">
        <v>0</v>
      </c>
      <c r="AC1453" s="86">
        <v>0</v>
      </c>
      <c r="AD1453" s="86">
        <v>0</v>
      </c>
      <c r="AE1453" s="86">
        <v>0</v>
      </c>
      <c r="AF1453" s="88">
        <v>0.54739999841999998</v>
      </c>
      <c r="AG1453" s="85">
        <v>9.1608000089899999E-2</v>
      </c>
      <c r="AH1453" s="86">
        <v>0.69434099999999999</v>
      </c>
      <c r="AI1453" s="88">
        <v>4.8537000047599997E-2</v>
      </c>
      <c r="AJ1453" s="150">
        <v>1.21</v>
      </c>
      <c r="AK1453" s="151">
        <v>0</v>
      </c>
    </row>
    <row r="1454" spans="1:37" x14ac:dyDescent="0.2">
      <c r="A1454" s="149" t="s">
        <v>1836</v>
      </c>
      <c r="B1454" s="66" t="s">
        <v>2982</v>
      </c>
      <c r="C1454" s="67">
        <v>47</v>
      </c>
      <c r="D1454" s="84" t="s">
        <v>342</v>
      </c>
      <c r="E1454" s="85">
        <v>21.8953505982129</v>
      </c>
      <c r="F1454" s="91">
        <v>21.8953505982129</v>
      </c>
      <c r="G1454" s="86">
        <v>14.075041647735899</v>
      </c>
      <c r="H1454" s="86">
        <v>14.075041647735899</v>
      </c>
      <c r="I1454" s="86">
        <v>4.62</v>
      </c>
      <c r="J1454" s="86">
        <v>4.51</v>
      </c>
      <c r="K1454" s="87">
        <v>0</v>
      </c>
      <c r="L1454" s="85">
        <v>2.6199999976599999</v>
      </c>
      <c r="M1454" s="86">
        <v>0</v>
      </c>
      <c r="N1454" s="86">
        <v>71.476087738223697</v>
      </c>
      <c r="O1454" s="86">
        <v>50.600979373794303</v>
      </c>
      <c r="P1454" s="86">
        <v>0.66500000000000004</v>
      </c>
      <c r="Q1454" s="88">
        <v>0.79930000000000001</v>
      </c>
      <c r="R1454" s="85">
        <v>0</v>
      </c>
      <c r="S1454" s="86">
        <v>3.2</v>
      </c>
      <c r="T1454" s="86">
        <v>1.93</v>
      </c>
      <c r="U1454" s="88">
        <v>19.466530364985601</v>
      </c>
      <c r="V1454" s="89">
        <v>3.5</v>
      </c>
      <c r="W1454" s="85">
        <v>40.326721746496098</v>
      </c>
      <c r="X1454" s="88">
        <v>45.133333333300001</v>
      </c>
      <c r="Y1454" s="85"/>
      <c r="Z1454" s="88"/>
      <c r="AA1454" s="85">
        <v>0</v>
      </c>
      <c r="AB1454" s="91">
        <v>0</v>
      </c>
      <c r="AC1454" s="86">
        <v>0</v>
      </c>
      <c r="AD1454" s="86">
        <v>0</v>
      </c>
      <c r="AE1454" s="86">
        <v>0</v>
      </c>
      <c r="AF1454" s="88">
        <v>0</v>
      </c>
      <c r="AG1454" s="85">
        <v>4.8014999901100003E-2</v>
      </c>
      <c r="AH1454" s="86">
        <v>1.6202000000000001E-2</v>
      </c>
      <c r="AI1454" s="88">
        <v>0</v>
      </c>
      <c r="AJ1454" s="150">
        <v>1.04</v>
      </c>
      <c r="AK1454" s="151">
        <v>0</v>
      </c>
    </row>
    <row r="1455" spans="1:37" x14ac:dyDescent="0.2">
      <c r="A1455" s="149" t="s">
        <v>1911</v>
      </c>
      <c r="B1455" s="66" t="s">
        <v>2983</v>
      </c>
      <c r="C1455" s="67">
        <v>47</v>
      </c>
      <c r="D1455" s="84" t="s">
        <v>342</v>
      </c>
      <c r="E1455" s="85">
        <v>18.871682741268799</v>
      </c>
      <c r="F1455" s="91">
        <v>18.871682741268799</v>
      </c>
      <c r="G1455" s="86">
        <v>12.9335649673516</v>
      </c>
      <c r="H1455" s="86">
        <v>12.9335649673516</v>
      </c>
      <c r="I1455" s="86">
        <v>2.39</v>
      </c>
      <c r="J1455" s="86">
        <v>2.79</v>
      </c>
      <c r="K1455" s="87">
        <v>0</v>
      </c>
      <c r="L1455" s="85">
        <v>0.35000255756199999</v>
      </c>
      <c r="M1455" s="86">
        <v>5.30219737602432E-3</v>
      </c>
      <c r="N1455" s="86">
        <v>100</v>
      </c>
      <c r="O1455" s="86">
        <v>99.201596806387201</v>
      </c>
      <c r="P1455" s="86">
        <v>0.54500000000000004</v>
      </c>
      <c r="Q1455" s="88">
        <v>1.0983000000000001</v>
      </c>
      <c r="R1455" s="85">
        <v>2.1326508850501202E-2</v>
      </c>
      <c r="S1455" s="86">
        <v>3</v>
      </c>
      <c r="T1455" s="86">
        <v>1.78</v>
      </c>
      <c r="U1455" s="88">
        <v>15.6263104295214</v>
      </c>
      <c r="V1455" s="89">
        <v>3.22</v>
      </c>
      <c r="W1455" s="85">
        <v>43.837790878089599</v>
      </c>
      <c r="X1455" s="88">
        <v>59.566666666700002</v>
      </c>
      <c r="Y1455" s="85"/>
      <c r="Z1455" s="88"/>
      <c r="AA1455" s="85">
        <v>0</v>
      </c>
      <c r="AB1455" s="91">
        <v>0</v>
      </c>
      <c r="AC1455" s="86">
        <v>0</v>
      </c>
      <c r="AD1455" s="86">
        <v>0</v>
      </c>
      <c r="AE1455" s="86">
        <v>0</v>
      </c>
      <c r="AF1455" s="88">
        <v>0</v>
      </c>
      <c r="AG1455" s="85">
        <v>0.18298496377500001</v>
      </c>
      <c r="AH1455" s="86">
        <v>1.3769999999999999E-2</v>
      </c>
      <c r="AI1455" s="88">
        <v>1.90699873368E-3</v>
      </c>
      <c r="AJ1455" s="150">
        <v>1.02</v>
      </c>
      <c r="AK1455" s="151">
        <v>0</v>
      </c>
    </row>
    <row r="1456" spans="1:37" x14ac:dyDescent="0.2">
      <c r="A1456" s="149" t="s">
        <v>2984</v>
      </c>
      <c r="B1456" s="66" t="s">
        <v>2985</v>
      </c>
      <c r="C1456" s="67">
        <v>47</v>
      </c>
      <c r="D1456" s="84" t="s">
        <v>342</v>
      </c>
      <c r="E1456" s="85">
        <v>36.047972587093099</v>
      </c>
      <c r="F1456" s="91">
        <v>36.027984009137597</v>
      </c>
      <c r="G1456" s="86">
        <v>30.747192080715799</v>
      </c>
      <c r="H1456" s="86">
        <v>30.731010850942301</v>
      </c>
      <c r="I1456" s="86">
        <v>0</v>
      </c>
      <c r="J1456" s="86">
        <v>0.89</v>
      </c>
      <c r="K1456" s="87">
        <v>0</v>
      </c>
      <c r="L1456" s="85">
        <v>8.1299967175300001</v>
      </c>
      <c r="M1456" s="86">
        <v>0</v>
      </c>
      <c r="N1456" s="86">
        <v>30.597756995229499</v>
      </c>
      <c r="O1456" s="86">
        <v>25.310764701946901</v>
      </c>
      <c r="P1456" s="86">
        <v>0.89</v>
      </c>
      <c r="Q1456" s="88">
        <v>0.31730000000000003</v>
      </c>
      <c r="R1456" s="85">
        <v>0</v>
      </c>
      <c r="S1456" s="86">
        <v>14</v>
      </c>
      <c r="T1456" s="86">
        <v>1.8</v>
      </c>
      <c r="U1456" s="88">
        <v>16.497239672568099</v>
      </c>
      <c r="V1456" s="89">
        <v>3.8</v>
      </c>
      <c r="W1456" s="85">
        <v>69.188322426539102</v>
      </c>
      <c r="X1456" s="88">
        <v>72.733333333299996</v>
      </c>
      <c r="Y1456" s="85">
        <v>-100</v>
      </c>
      <c r="Z1456" s="88"/>
      <c r="AA1456" s="85">
        <v>0</v>
      </c>
      <c r="AB1456" s="91">
        <v>0</v>
      </c>
      <c r="AC1456" s="86">
        <v>0</v>
      </c>
      <c r="AD1456" s="86">
        <v>0</v>
      </c>
      <c r="AE1456" s="86">
        <v>0</v>
      </c>
      <c r="AF1456" s="88">
        <v>3.56999856271E-2</v>
      </c>
      <c r="AG1456" s="85">
        <v>0.54940410800700001</v>
      </c>
      <c r="AH1456" s="86">
        <v>3.9969999999999997E-3</v>
      </c>
      <c r="AI1456" s="88">
        <v>1.26636506086E-9</v>
      </c>
      <c r="AJ1456" s="150">
        <v>1.05</v>
      </c>
      <c r="AK1456" s="151">
        <v>0</v>
      </c>
    </row>
    <row r="1457" spans="1:37" x14ac:dyDescent="0.2">
      <c r="A1457" s="149" t="s">
        <v>2986</v>
      </c>
      <c r="B1457" s="66" t="s">
        <v>2987</v>
      </c>
      <c r="C1457" s="67">
        <v>47</v>
      </c>
      <c r="D1457" s="84" t="s">
        <v>342</v>
      </c>
      <c r="E1457" s="85">
        <v>6.2883572000355796</v>
      </c>
      <c r="F1457" s="91">
        <v>6.2883572000355796</v>
      </c>
      <c r="G1457" s="86">
        <v>6.2705683536422701</v>
      </c>
      <c r="H1457" s="86">
        <v>6.2705683536422701</v>
      </c>
      <c r="I1457" s="86">
        <v>0</v>
      </c>
      <c r="J1457" s="86">
        <v>0.83</v>
      </c>
      <c r="K1457" s="87">
        <v>0</v>
      </c>
      <c r="L1457" s="85">
        <v>5.2199999831100001</v>
      </c>
      <c r="M1457" s="86">
        <v>0</v>
      </c>
      <c r="N1457" s="86">
        <v>1.7917375831657101</v>
      </c>
      <c r="O1457" s="86">
        <v>2.37846153846154</v>
      </c>
      <c r="P1457" s="86">
        <v>0.45100000000000001</v>
      </c>
      <c r="Q1457" s="88">
        <v>0.56000000000000005</v>
      </c>
      <c r="R1457" s="85">
        <v>0</v>
      </c>
      <c r="S1457" s="86">
        <v>19.100000000000001</v>
      </c>
      <c r="T1457" s="86">
        <v>2.12</v>
      </c>
      <c r="U1457" s="88">
        <v>29.3338077025705</v>
      </c>
      <c r="V1457" s="89">
        <v>3.44</v>
      </c>
      <c r="W1457" s="85">
        <v>41.694401065490702</v>
      </c>
      <c r="X1457" s="88">
        <v>65.900000000000006</v>
      </c>
      <c r="Y1457" s="85"/>
      <c r="Z1457" s="88"/>
      <c r="AA1457" s="85">
        <v>0</v>
      </c>
      <c r="AB1457" s="91">
        <v>0</v>
      </c>
      <c r="AC1457" s="86">
        <v>0</v>
      </c>
      <c r="AD1457" s="86">
        <v>0</v>
      </c>
      <c r="AE1457" s="86">
        <v>0</v>
      </c>
      <c r="AF1457" s="88">
        <v>0</v>
      </c>
      <c r="AG1457" s="85">
        <v>0.782293000322</v>
      </c>
      <c r="AH1457" s="86">
        <v>1.867E-3</v>
      </c>
      <c r="AI1457" s="88">
        <v>0</v>
      </c>
      <c r="AJ1457" s="150">
        <v>1</v>
      </c>
      <c r="AK1457" s="151">
        <v>0</v>
      </c>
    </row>
    <row r="1458" spans="1:37" x14ac:dyDescent="0.2">
      <c r="A1458" s="149" t="s">
        <v>2988</v>
      </c>
      <c r="B1458" s="66" t="s">
        <v>2989</v>
      </c>
      <c r="C1458" s="67">
        <v>47</v>
      </c>
      <c r="D1458" s="84" t="s">
        <v>342</v>
      </c>
      <c r="E1458" s="85">
        <v>22.251646234054899</v>
      </c>
      <c r="F1458" s="91">
        <v>22.251646234054899</v>
      </c>
      <c r="G1458" s="86">
        <v>12.732452977407901</v>
      </c>
      <c r="H1458" s="86">
        <v>12.732452977407901</v>
      </c>
      <c r="I1458" s="86">
        <v>18.260000000000002</v>
      </c>
      <c r="J1458" s="86">
        <v>14.35</v>
      </c>
      <c r="K1458" s="87">
        <v>0</v>
      </c>
      <c r="L1458" s="85">
        <v>10.399999924099999</v>
      </c>
      <c r="M1458" s="86">
        <v>0</v>
      </c>
      <c r="N1458" s="86">
        <v>38.652521972792897</v>
      </c>
      <c r="O1458" s="86">
        <v>11.1295469049138</v>
      </c>
      <c r="P1458" s="86">
        <v>0.63100000000000001</v>
      </c>
      <c r="Q1458" s="88">
        <v>0.70930000000000004</v>
      </c>
      <c r="R1458" s="85">
        <v>0</v>
      </c>
      <c r="S1458" s="86">
        <v>6.9</v>
      </c>
      <c r="T1458" s="86">
        <v>2.13</v>
      </c>
      <c r="U1458" s="88">
        <v>16.040289879059401</v>
      </c>
      <c r="V1458" s="89">
        <v>3.54</v>
      </c>
      <c r="W1458" s="85">
        <v>36.689299064222404</v>
      </c>
      <c r="X1458" s="88">
        <v>44.5</v>
      </c>
      <c r="Y1458" s="85">
        <v>100</v>
      </c>
      <c r="Z1458" s="88"/>
      <c r="AA1458" s="85">
        <v>0</v>
      </c>
      <c r="AB1458" s="91">
        <v>0</v>
      </c>
      <c r="AC1458" s="86">
        <v>0</v>
      </c>
      <c r="AD1458" s="86">
        <v>0</v>
      </c>
      <c r="AE1458" s="86">
        <v>0</v>
      </c>
      <c r="AF1458" s="88">
        <v>1.3014657573699999E-9</v>
      </c>
      <c r="AG1458" s="85">
        <v>0.42459086038600002</v>
      </c>
      <c r="AH1458" s="86">
        <v>9.6446000000000004E-2</v>
      </c>
      <c r="AI1458" s="88">
        <v>0</v>
      </c>
      <c r="AJ1458" s="150">
        <v>1.03</v>
      </c>
      <c r="AK1458" s="151">
        <v>0</v>
      </c>
    </row>
    <row r="1459" spans="1:37" x14ac:dyDescent="0.2">
      <c r="A1459" s="149" t="s">
        <v>2990</v>
      </c>
      <c r="B1459" s="66" t="s">
        <v>2991</v>
      </c>
      <c r="C1459" s="67">
        <v>47</v>
      </c>
      <c r="D1459" s="84" t="s">
        <v>342</v>
      </c>
      <c r="E1459" s="85">
        <v>28.031650703744301</v>
      </c>
      <c r="F1459" s="91">
        <v>28.031650703744301</v>
      </c>
      <c r="G1459" s="86">
        <v>20.036432464741601</v>
      </c>
      <c r="H1459" s="86">
        <v>20.036432464741601</v>
      </c>
      <c r="I1459" s="86">
        <v>2.68</v>
      </c>
      <c r="J1459" s="86">
        <v>4.4400000000000004</v>
      </c>
      <c r="K1459" s="87">
        <v>0</v>
      </c>
      <c r="L1459" s="85">
        <v>2.8000007402099998</v>
      </c>
      <c r="M1459" s="86">
        <v>0</v>
      </c>
      <c r="N1459" s="86">
        <v>33.770656913025597</v>
      </c>
      <c r="O1459" s="86">
        <v>21.350126105417701</v>
      </c>
      <c r="P1459" s="86">
        <v>0.56200000000000006</v>
      </c>
      <c r="Q1459" s="88">
        <v>0.2767</v>
      </c>
      <c r="R1459" s="85">
        <v>0</v>
      </c>
      <c r="S1459" s="86">
        <v>12.5</v>
      </c>
      <c r="T1459" s="86">
        <v>1.57</v>
      </c>
      <c r="U1459" s="88">
        <v>18.4674171374899</v>
      </c>
      <c r="V1459" s="89">
        <v>3.88</v>
      </c>
      <c r="W1459" s="85">
        <v>48.782744728033997</v>
      </c>
      <c r="X1459" s="88">
        <v>68.5</v>
      </c>
      <c r="Y1459" s="85">
        <v>-58.54</v>
      </c>
      <c r="Z1459" s="88"/>
      <c r="AA1459" s="85">
        <v>0</v>
      </c>
      <c r="AB1459" s="91">
        <v>0</v>
      </c>
      <c r="AC1459" s="86">
        <v>0</v>
      </c>
      <c r="AD1459" s="86">
        <v>0</v>
      </c>
      <c r="AE1459" s="86">
        <v>0</v>
      </c>
      <c r="AF1459" s="88">
        <v>0.12809998043599999</v>
      </c>
      <c r="AG1459" s="85">
        <v>1.0789760687900001</v>
      </c>
      <c r="AH1459" s="86">
        <v>3.6978999999999998E-2</v>
      </c>
      <c r="AI1459" s="88">
        <v>4.6750000004700002E-3</v>
      </c>
      <c r="AJ1459" s="150">
        <v>1.0900000000000001</v>
      </c>
      <c r="AK1459" s="151">
        <v>0</v>
      </c>
    </row>
    <row r="1460" spans="1:37" x14ac:dyDescent="0.2">
      <c r="A1460" s="149" t="s">
        <v>2992</v>
      </c>
      <c r="B1460" s="66" t="s">
        <v>2993</v>
      </c>
      <c r="C1460" s="67">
        <v>47</v>
      </c>
      <c r="D1460" s="84" t="s">
        <v>342</v>
      </c>
      <c r="E1460" s="85">
        <v>23.101692186453999</v>
      </c>
      <c r="F1460" s="91">
        <v>23.101692186453999</v>
      </c>
      <c r="G1460" s="86">
        <v>13.210409022734799</v>
      </c>
      <c r="H1460" s="86">
        <v>13.210409022734799</v>
      </c>
      <c r="I1460" s="86">
        <v>1.32</v>
      </c>
      <c r="J1460" s="86">
        <v>1.18</v>
      </c>
      <c r="K1460" s="87">
        <v>0</v>
      </c>
      <c r="L1460" s="85">
        <v>1.79000007443</v>
      </c>
      <c r="M1460" s="86">
        <v>0</v>
      </c>
      <c r="N1460" s="86">
        <v>53.757925666271497</v>
      </c>
      <c r="O1460" s="86">
        <v>22.847615198059799</v>
      </c>
      <c r="P1460" s="86">
        <v>0.27700000000000002</v>
      </c>
      <c r="Q1460" s="88">
        <v>0.1883</v>
      </c>
      <c r="R1460" s="85">
        <v>0</v>
      </c>
      <c r="S1460" s="86">
        <v>7.1</v>
      </c>
      <c r="T1460" s="86">
        <v>1.32</v>
      </c>
      <c r="U1460" s="88">
        <v>14.1204782523959</v>
      </c>
      <c r="V1460" s="89">
        <v>3.52</v>
      </c>
      <c r="W1460" s="85">
        <v>42.844026366614798</v>
      </c>
      <c r="X1460" s="88">
        <v>59.6</v>
      </c>
      <c r="Y1460" s="85">
        <v>-100</v>
      </c>
      <c r="Z1460" s="88"/>
      <c r="AA1460" s="85">
        <v>0</v>
      </c>
      <c r="AB1460" s="91">
        <v>0</v>
      </c>
      <c r="AC1460" s="86">
        <v>0</v>
      </c>
      <c r="AD1460" s="86">
        <v>0</v>
      </c>
      <c r="AE1460" s="86">
        <v>0</v>
      </c>
      <c r="AF1460" s="88">
        <v>1.59179994189</v>
      </c>
      <c r="AG1460" s="85">
        <v>0.48815895526899999</v>
      </c>
      <c r="AH1460" s="86">
        <v>8.5760000000000003E-3</v>
      </c>
      <c r="AI1460" s="88">
        <v>1.3119310040099999E-10</v>
      </c>
      <c r="AJ1460" s="150">
        <v>1.02</v>
      </c>
      <c r="AK1460" s="151">
        <v>0</v>
      </c>
    </row>
    <row r="1461" spans="1:37" x14ac:dyDescent="0.2">
      <c r="A1461" s="149" t="s">
        <v>2994</v>
      </c>
      <c r="B1461" s="66" t="s">
        <v>2995</v>
      </c>
      <c r="C1461" s="67">
        <v>47</v>
      </c>
      <c r="D1461" s="84" t="s">
        <v>342</v>
      </c>
      <c r="E1461" s="85">
        <v>34.4137007698315</v>
      </c>
      <c r="F1461" s="91">
        <v>34.408122280486403</v>
      </c>
      <c r="G1461" s="86">
        <v>15.9563390233925</v>
      </c>
      <c r="H1461" s="86">
        <v>15.9544795269441</v>
      </c>
      <c r="I1461" s="86">
        <v>0.49</v>
      </c>
      <c r="J1461" s="86">
        <v>1.08</v>
      </c>
      <c r="K1461" s="87">
        <v>0</v>
      </c>
      <c r="L1461" s="85">
        <v>2.9899999316199999</v>
      </c>
      <c r="M1461" s="86">
        <v>0</v>
      </c>
      <c r="N1461" s="86">
        <v>51.287022522894198</v>
      </c>
      <c r="O1461" s="86">
        <v>9.7126116071428594</v>
      </c>
      <c r="P1461" s="86">
        <v>0.46200000000000002</v>
      </c>
      <c r="Q1461" s="88">
        <v>0.56820000000000004</v>
      </c>
      <c r="R1461" s="85">
        <v>0</v>
      </c>
      <c r="S1461" s="86">
        <v>9.5</v>
      </c>
      <c r="T1461" s="86">
        <v>1.48</v>
      </c>
      <c r="U1461" s="88">
        <v>13.986202536353201</v>
      </c>
      <c r="V1461" s="89">
        <v>4</v>
      </c>
      <c r="W1461" s="85">
        <v>44.952717251980097</v>
      </c>
      <c r="X1461" s="88">
        <v>69.900000000000006</v>
      </c>
      <c r="Y1461" s="85">
        <v>-79.94</v>
      </c>
      <c r="Z1461" s="88"/>
      <c r="AA1461" s="85">
        <v>0</v>
      </c>
      <c r="AB1461" s="91">
        <v>0</v>
      </c>
      <c r="AC1461" s="86">
        <v>0</v>
      </c>
      <c r="AD1461" s="86">
        <v>0</v>
      </c>
      <c r="AE1461" s="86">
        <v>0</v>
      </c>
      <c r="AF1461" s="88">
        <v>7.3999998329999997E-3</v>
      </c>
      <c r="AG1461" s="85">
        <v>0.15747001881</v>
      </c>
      <c r="AH1461" s="86">
        <v>5.9630000000000004E-3</v>
      </c>
      <c r="AI1461" s="88">
        <v>5.9129626642400003E-11</v>
      </c>
      <c r="AJ1461" s="150">
        <v>1.02</v>
      </c>
      <c r="AK1461" s="151">
        <v>0</v>
      </c>
    </row>
    <row r="1462" spans="1:37" x14ac:dyDescent="0.2">
      <c r="A1462" s="149" t="s">
        <v>2996</v>
      </c>
      <c r="B1462" s="66" t="s">
        <v>2997</v>
      </c>
      <c r="C1462" s="67">
        <v>47</v>
      </c>
      <c r="D1462" s="84" t="s">
        <v>342</v>
      </c>
      <c r="E1462" s="85">
        <v>21.406937975617801</v>
      </c>
      <c r="F1462" s="91">
        <v>21.406937975617801</v>
      </c>
      <c r="G1462" s="86">
        <v>16.518625978807702</v>
      </c>
      <c r="H1462" s="86">
        <v>16.518625978807702</v>
      </c>
      <c r="I1462" s="86">
        <v>0</v>
      </c>
      <c r="J1462" s="86">
        <v>3.8</v>
      </c>
      <c r="K1462" s="87">
        <v>0</v>
      </c>
      <c r="L1462" s="85">
        <v>2.2899999089</v>
      </c>
      <c r="M1462" s="86">
        <v>7.4434786520198697E-6</v>
      </c>
      <c r="N1462" s="86">
        <v>32.449674323853401</v>
      </c>
      <c r="O1462" s="86">
        <v>19.761833879130702</v>
      </c>
      <c r="P1462" s="86">
        <v>0.56899999999999995</v>
      </c>
      <c r="Q1462" s="88">
        <v>0.7258</v>
      </c>
      <c r="R1462" s="85">
        <v>7.6084199847831602E-2</v>
      </c>
      <c r="S1462" s="86">
        <v>4.5999999999999996</v>
      </c>
      <c r="T1462" s="86">
        <v>1.64</v>
      </c>
      <c r="U1462" s="88">
        <v>15.910344183994599</v>
      </c>
      <c r="V1462" s="89">
        <v>3.62</v>
      </c>
      <c r="W1462" s="85">
        <v>52.032845934939502</v>
      </c>
      <c r="X1462" s="88">
        <v>69.166666666699996</v>
      </c>
      <c r="Y1462" s="85">
        <v>-100</v>
      </c>
      <c r="Z1462" s="88"/>
      <c r="AA1462" s="85">
        <v>0</v>
      </c>
      <c r="AB1462" s="91">
        <v>0</v>
      </c>
      <c r="AC1462" s="86">
        <v>0</v>
      </c>
      <c r="AD1462" s="86">
        <v>0</v>
      </c>
      <c r="AE1462" s="86">
        <v>0</v>
      </c>
      <c r="AF1462" s="88">
        <v>0</v>
      </c>
      <c r="AG1462" s="85">
        <v>0.79301300971800004</v>
      </c>
      <c r="AH1462" s="86">
        <v>2.3206000000000001E-2</v>
      </c>
      <c r="AI1462" s="88">
        <v>1.1502444211300001E-10</v>
      </c>
      <c r="AJ1462" s="150">
        <v>1.02</v>
      </c>
      <c r="AK1462" s="151">
        <v>0</v>
      </c>
    </row>
    <row r="1463" spans="1:37" x14ac:dyDescent="0.2">
      <c r="A1463" s="149" t="s">
        <v>2998</v>
      </c>
      <c r="B1463" s="66" t="s">
        <v>2999</v>
      </c>
      <c r="C1463" s="67">
        <v>47</v>
      </c>
      <c r="D1463" s="84" t="s">
        <v>342</v>
      </c>
      <c r="E1463" s="85">
        <v>25.8832726944703</v>
      </c>
      <c r="F1463" s="91">
        <v>25.8832726944703</v>
      </c>
      <c r="G1463" s="86">
        <v>10.4208637780517</v>
      </c>
      <c r="H1463" s="86">
        <v>10.4208637780517</v>
      </c>
      <c r="I1463" s="86">
        <v>6.29</v>
      </c>
      <c r="J1463" s="86">
        <v>5.62</v>
      </c>
      <c r="K1463" s="87">
        <v>0</v>
      </c>
      <c r="L1463" s="85">
        <v>0.989999999809</v>
      </c>
      <c r="M1463" s="86">
        <v>3.60934817308168E-2</v>
      </c>
      <c r="N1463" s="86">
        <v>100</v>
      </c>
      <c r="O1463" s="86">
        <v>100</v>
      </c>
      <c r="P1463" s="86">
        <v>0.504</v>
      </c>
      <c r="Q1463" s="88">
        <v>0.27839999999999998</v>
      </c>
      <c r="R1463" s="85">
        <v>2.9069767441860499E-2</v>
      </c>
      <c r="S1463" s="86">
        <v>1.6</v>
      </c>
      <c r="T1463" s="86">
        <v>1.29</v>
      </c>
      <c r="U1463" s="88">
        <v>4.9433202032654799</v>
      </c>
      <c r="V1463" s="89">
        <v>3.62</v>
      </c>
      <c r="W1463" s="85">
        <v>36.2951263659658</v>
      </c>
      <c r="X1463" s="88">
        <v>44.766666666699997</v>
      </c>
      <c r="Y1463" s="85"/>
      <c r="Z1463" s="88"/>
      <c r="AA1463" s="85">
        <v>0.27</v>
      </c>
      <c r="AB1463" s="91">
        <v>0.27</v>
      </c>
      <c r="AC1463" s="86">
        <v>0.1</v>
      </c>
      <c r="AD1463" s="86">
        <v>0.1</v>
      </c>
      <c r="AE1463" s="86">
        <v>0</v>
      </c>
      <c r="AF1463" s="88">
        <v>0</v>
      </c>
      <c r="AG1463" s="85">
        <v>3.1243629956899999</v>
      </c>
      <c r="AH1463" s="86">
        <v>4.2019000000000001E-2</v>
      </c>
      <c r="AI1463" s="88">
        <v>0</v>
      </c>
      <c r="AJ1463" s="150">
        <v>1.5</v>
      </c>
      <c r="AK1463" s="151">
        <v>0</v>
      </c>
    </row>
    <row r="1464" spans="1:37" x14ac:dyDescent="0.2">
      <c r="A1464" s="149" t="s">
        <v>3000</v>
      </c>
      <c r="B1464" s="66" t="s">
        <v>3001</v>
      </c>
      <c r="C1464" s="67">
        <v>47</v>
      </c>
      <c r="D1464" s="84" t="s">
        <v>342</v>
      </c>
      <c r="E1464" s="85">
        <v>35.4413301277174</v>
      </c>
      <c r="F1464" s="91">
        <v>35.4413301277174</v>
      </c>
      <c r="G1464" s="86">
        <v>11.080678048632</v>
      </c>
      <c r="H1464" s="86">
        <v>11.080678048632</v>
      </c>
      <c r="I1464" s="86">
        <v>2.63</v>
      </c>
      <c r="J1464" s="86">
        <v>2.42</v>
      </c>
      <c r="K1464" s="87">
        <v>0</v>
      </c>
      <c r="L1464" s="85">
        <v>5.4500000010600003</v>
      </c>
      <c r="M1464" s="86">
        <v>2.94640896013053E-3</v>
      </c>
      <c r="N1464" s="86">
        <v>100</v>
      </c>
      <c r="O1464" s="86">
        <v>47.616865261228199</v>
      </c>
      <c r="P1464" s="86">
        <v>0.314</v>
      </c>
      <c r="Q1464" s="88">
        <v>0.23669999999999999</v>
      </c>
      <c r="R1464" s="85">
        <v>3.5511363636363598E-2</v>
      </c>
      <c r="S1464" s="86">
        <v>3</v>
      </c>
      <c r="T1464" s="86">
        <v>1.38</v>
      </c>
      <c r="U1464" s="88">
        <v>6.7409233391156196</v>
      </c>
      <c r="V1464" s="89">
        <v>4.1100000000000003</v>
      </c>
      <c r="W1464" s="85">
        <v>48.263119922391802</v>
      </c>
      <c r="X1464" s="88">
        <v>53.866666666699999</v>
      </c>
      <c r="Y1464" s="85"/>
      <c r="Z1464" s="88"/>
      <c r="AA1464" s="85">
        <v>0.4</v>
      </c>
      <c r="AB1464" s="91">
        <v>0.4</v>
      </c>
      <c r="AC1464" s="86">
        <v>0.08</v>
      </c>
      <c r="AD1464" s="86">
        <v>0.08</v>
      </c>
      <c r="AE1464" s="86">
        <v>0</v>
      </c>
      <c r="AF1464" s="88">
        <v>0</v>
      </c>
      <c r="AG1464" s="85">
        <v>1.4234819996500001</v>
      </c>
      <c r="AH1464" s="86">
        <v>1.8599999999999998E-2</v>
      </c>
      <c r="AI1464" s="88">
        <v>0</v>
      </c>
      <c r="AJ1464" s="150">
        <v>2.2599999999999998</v>
      </c>
      <c r="AK1464" s="151">
        <v>3</v>
      </c>
    </row>
    <row r="1465" spans="1:37" x14ac:dyDescent="0.2">
      <c r="A1465" s="149" t="s">
        <v>3002</v>
      </c>
      <c r="B1465" s="66" t="s">
        <v>3003</v>
      </c>
      <c r="C1465" s="67">
        <v>47</v>
      </c>
      <c r="D1465" s="84" t="s">
        <v>342</v>
      </c>
      <c r="E1465" s="85">
        <v>50.781435279609198</v>
      </c>
      <c r="F1465" s="91">
        <v>50.781435279609198</v>
      </c>
      <c r="G1465" s="86">
        <v>14.5828392543756</v>
      </c>
      <c r="H1465" s="86">
        <v>14.5828392543756</v>
      </c>
      <c r="I1465" s="86">
        <v>1.47</v>
      </c>
      <c r="J1465" s="86">
        <v>1.1499999999999999</v>
      </c>
      <c r="K1465" s="87">
        <v>0</v>
      </c>
      <c r="L1465" s="85">
        <v>4.4200000018600001</v>
      </c>
      <c r="M1465" s="86">
        <v>0</v>
      </c>
      <c r="N1465" s="86">
        <v>100</v>
      </c>
      <c r="O1465" s="86">
        <v>55.508474576271198</v>
      </c>
      <c r="P1465" s="86">
        <v>0.183</v>
      </c>
      <c r="Q1465" s="88">
        <v>0.3821</v>
      </c>
      <c r="R1465" s="85">
        <v>0</v>
      </c>
      <c r="S1465" s="86">
        <v>3.8</v>
      </c>
      <c r="T1465" s="86">
        <v>1.31</v>
      </c>
      <c r="U1465" s="88">
        <v>6.9902290945311396</v>
      </c>
      <c r="V1465" s="89">
        <v>4.3099999999999996</v>
      </c>
      <c r="W1465" s="85">
        <v>47.068823209307702</v>
      </c>
      <c r="X1465" s="88">
        <v>45.8</v>
      </c>
      <c r="Y1465" s="85"/>
      <c r="Z1465" s="88"/>
      <c r="AA1465" s="85">
        <v>0</v>
      </c>
      <c r="AB1465" s="91">
        <v>0</v>
      </c>
      <c r="AC1465" s="86">
        <v>0</v>
      </c>
      <c r="AD1465" s="86">
        <v>0</v>
      </c>
      <c r="AE1465" s="86">
        <v>0</v>
      </c>
      <c r="AF1465" s="88">
        <v>0</v>
      </c>
      <c r="AG1465" s="85">
        <v>0.86015700079599999</v>
      </c>
      <c r="AH1465" s="86">
        <v>7.1219999999999999E-3</v>
      </c>
      <c r="AI1465" s="88">
        <v>0</v>
      </c>
      <c r="AJ1465" s="150">
        <v>2.62</v>
      </c>
      <c r="AK1465" s="151">
        <v>10</v>
      </c>
    </row>
    <row r="1466" spans="1:37" x14ac:dyDescent="0.2">
      <c r="A1466" s="149" t="s">
        <v>3004</v>
      </c>
      <c r="B1466" s="66" t="s">
        <v>3005</v>
      </c>
      <c r="C1466" s="67">
        <v>47</v>
      </c>
      <c r="D1466" s="84" t="s">
        <v>342</v>
      </c>
      <c r="E1466" s="85">
        <v>22.443521426400601</v>
      </c>
      <c r="F1466" s="91">
        <v>22.4080640259346</v>
      </c>
      <c r="G1466" s="86">
        <v>10.192483031101199</v>
      </c>
      <c r="H1466" s="86">
        <v>10.192483031101199</v>
      </c>
      <c r="I1466" s="86">
        <v>4.42</v>
      </c>
      <c r="J1466" s="86">
        <v>5.93</v>
      </c>
      <c r="K1466" s="87">
        <v>0</v>
      </c>
      <c r="L1466" s="85">
        <v>10.430000013400001</v>
      </c>
      <c r="M1466" s="86">
        <v>5.6528607346396304E-3</v>
      </c>
      <c r="N1466" s="86">
        <v>97.201565557729893</v>
      </c>
      <c r="O1466" s="86">
        <v>22.275494672754899</v>
      </c>
      <c r="P1466" s="86">
        <v>0.57899999999999996</v>
      </c>
      <c r="Q1466" s="88">
        <v>0.42770000000000002</v>
      </c>
      <c r="R1466" s="85">
        <v>4.3459365493263798E-2</v>
      </c>
      <c r="S1466" s="86">
        <v>3.7</v>
      </c>
      <c r="T1466" s="86">
        <v>1.34</v>
      </c>
      <c r="U1466" s="88">
        <v>14.8556377266741</v>
      </c>
      <c r="V1466" s="89">
        <v>3.82</v>
      </c>
      <c r="W1466" s="85">
        <v>47.339156975924801</v>
      </c>
      <c r="X1466" s="88">
        <v>49.866666666699999</v>
      </c>
      <c r="Y1466" s="85">
        <v>-28.480000000000004</v>
      </c>
      <c r="Z1466" s="88">
        <v>100</v>
      </c>
      <c r="AA1466" s="85">
        <v>0</v>
      </c>
      <c r="AB1466" s="91">
        <v>0</v>
      </c>
      <c r="AC1466" s="86">
        <v>0</v>
      </c>
      <c r="AD1466" s="86">
        <v>0</v>
      </c>
      <c r="AE1466" s="86">
        <v>0</v>
      </c>
      <c r="AF1466" s="88">
        <v>0</v>
      </c>
      <c r="AG1466" s="85">
        <v>1.21733700092</v>
      </c>
      <c r="AH1466" s="86">
        <v>4.4672999999999997E-2</v>
      </c>
      <c r="AI1466" s="88">
        <v>1.75200000133E-3</v>
      </c>
      <c r="AJ1466" s="150">
        <v>1.86</v>
      </c>
      <c r="AK1466" s="151">
        <v>0</v>
      </c>
    </row>
    <row r="1467" spans="1:37" x14ac:dyDescent="0.2">
      <c r="A1467" s="149" t="s">
        <v>3006</v>
      </c>
      <c r="B1467" s="66" t="s">
        <v>3007</v>
      </c>
      <c r="C1467" s="67">
        <v>47</v>
      </c>
      <c r="D1467" s="84" t="s">
        <v>342</v>
      </c>
      <c r="E1467" s="85">
        <v>22.968686130126098</v>
      </c>
      <c r="F1467" s="91">
        <v>22.9629288457221</v>
      </c>
      <c r="G1467" s="86">
        <v>8.8564305988151499</v>
      </c>
      <c r="H1467" s="86">
        <v>8.8564305988151499</v>
      </c>
      <c r="I1467" s="86">
        <v>4.92</v>
      </c>
      <c r="J1467" s="86">
        <v>15.43</v>
      </c>
      <c r="K1467" s="87">
        <v>0</v>
      </c>
      <c r="L1467" s="85">
        <v>2.30999999897</v>
      </c>
      <c r="M1467" s="86">
        <v>8.4473487291682095E-2</v>
      </c>
      <c r="N1467" s="86">
        <v>100</v>
      </c>
      <c r="O1467" s="86">
        <v>62.787431981744803</v>
      </c>
      <c r="P1467" s="86">
        <v>0.875</v>
      </c>
      <c r="Q1467" s="88">
        <v>0.46700000000000003</v>
      </c>
      <c r="R1467" s="85">
        <v>7.1882113334131997E-2</v>
      </c>
      <c r="S1467" s="86">
        <v>1</v>
      </c>
      <c r="T1467" s="86">
        <v>1.39</v>
      </c>
      <c r="U1467" s="88">
        <v>7.3163570207204698</v>
      </c>
      <c r="V1467" s="89">
        <v>3.49</v>
      </c>
      <c r="W1467" s="85">
        <v>42.609419921565298</v>
      </c>
      <c r="X1467" s="88">
        <v>50.066666666700002</v>
      </c>
      <c r="Y1467" s="85">
        <v>99.460000000000008</v>
      </c>
      <c r="Z1467" s="88"/>
      <c r="AA1467" s="85">
        <v>0.02</v>
      </c>
      <c r="AB1467" s="91">
        <v>0.02</v>
      </c>
      <c r="AC1467" s="86">
        <v>0.02</v>
      </c>
      <c r="AD1467" s="86">
        <v>0.02</v>
      </c>
      <c r="AE1467" s="86">
        <v>0</v>
      </c>
      <c r="AF1467" s="88">
        <v>0</v>
      </c>
      <c r="AG1467" s="85">
        <v>1.34222899918</v>
      </c>
      <c r="AH1467" s="86">
        <v>0.19497500000000001</v>
      </c>
      <c r="AI1467" s="88">
        <v>4.07399999751E-3</v>
      </c>
      <c r="AJ1467" s="150">
        <v>1.4</v>
      </c>
      <c r="AK1467" s="151">
        <v>0</v>
      </c>
    </row>
    <row r="1468" spans="1:37" x14ac:dyDescent="0.2">
      <c r="A1468" s="149" t="s">
        <v>2817</v>
      </c>
      <c r="B1468" s="66" t="s">
        <v>3008</v>
      </c>
      <c r="C1468" s="67">
        <v>47</v>
      </c>
      <c r="D1468" s="84" t="s">
        <v>342</v>
      </c>
      <c r="E1468" s="85">
        <v>45.469106230700397</v>
      </c>
      <c r="F1468" s="91">
        <v>45.469106230700397</v>
      </c>
      <c r="G1468" s="86">
        <v>13.676372976248899</v>
      </c>
      <c r="H1468" s="86">
        <v>13.676372976248899</v>
      </c>
      <c r="I1468" s="86">
        <v>6.3</v>
      </c>
      <c r="J1468" s="86">
        <v>4.0599999999999996</v>
      </c>
      <c r="K1468" s="87">
        <v>0</v>
      </c>
      <c r="L1468" s="85">
        <v>2.0500000033600001</v>
      </c>
      <c r="M1468" s="86">
        <v>4.9484338471159003E-2</v>
      </c>
      <c r="N1468" s="86">
        <v>100</v>
      </c>
      <c r="O1468" s="86">
        <v>100</v>
      </c>
      <c r="P1468" s="86">
        <v>0.34799999999999998</v>
      </c>
      <c r="Q1468" s="88">
        <v>0.48099999999999998</v>
      </c>
      <c r="R1468" s="85">
        <v>7.5272864132480202E-2</v>
      </c>
      <c r="S1468" s="86">
        <v>1.3</v>
      </c>
      <c r="T1468" s="86">
        <v>1.31</v>
      </c>
      <c r="U1468" s="88">
        <v>5.6087847392571604</v>
      </c>
      <c r="V1468" s="89">
        <v>4.2300000000000004</v>
      </c>
      <c r="W1468" s="85">
        <v>49.150130998264302</v>
      </c>
      <c r="X1468" s="88">
        <v>52.233333333300003</v>
      </c>
      <c r="Y1468" s="85"/>
      <c r="Z1468" s="88"/>
      <c r="AA1468" s="85">
        <v>0</v>
      </c>
      <c r="AB1468" s="91">
        <v>0</v>
      </c>
      <c r="AC1468" s="86">
        <v>0</v>
      </c>
      <c r="AD1468" s="86">
        <v>0</v>
      </c>
      <c r="AE1468" s="86">
        <v>0</v>
      </c>
      <c r="AF1468" s="88">
        <v>0</v>
      </c>
      <c r="AG1468" s="85">
        <v>1.01639499814</v>
      </c>
      <c r="AH1468" s="86">
        <v>2.2522E-2</v>
      </c>
      <c r="AI1468" s="88">
        <v>3.61271008329E-12</v>
      </c>
      <c r="AJ1468" s="150">
        <v>1.97</v>
      </c>
      <c r="AK1468" s="151">
        <v>0</v>
      </c>
    </row>
    <row r="1469" spans="1:37" x14ac:dyDescent="0.2">
      <c r="A1469" s="149" t="s">
        <v>3009</v>
      </c>
      <c r="B1469" s="66" t="s">
        <v>3010</v>
      </c>
      <c r="C1469" s="67">
        <v>47</v>
      </c>
      <c r="D1469" s="84" t="s">
        <v>342</v>
      </c>
      <c r="E1469" s="85">
        <v>26.565917934091701</v>
      </c>
      <c r="F1469" s="91">
        <v>26.562691565627599</v>
      </c>
      <c r="G1469" s="86">
        <v>11.050311989830499</v>
      </c>
      <c r="H1469" s="86">
        <v>11.050311989830499</v>
      </c>
      <c r="I1469" s="86">
        <v>7.96</v>
      </c>
      <c r="J1469" s="86">
        <v>15.39</v>
      </c>
      <c r="K1469" s="87">
        <v>0</v>
      </c>
      <c r="L1469" s="85">
        <v>2.63999999868</v>
      </c>
      <c r="M1469" s="86">
        <v>3.52493350282298E-2</v>
      </c>
      <c r="N1469" s="86">
        <v>100</v>
      </c>
      <c r="O1469" s="86">
        <v>76.348314606741596</v>
      </c>
      <c r="P1469" s="86">
        <v>1.2370000000000001</v>
      </c>
      <c r="Q1469" s="88">
        <v>0.48039999999999999</v>
      </c>
      <c r="R1469" s="85">
        <v>5.6077386793775399E-2</v>
      </c>
      <c r="S1469" s="86">
        <v>0.8</v>
      </c>
      <c r="T1469" s="86">
        <v>1.27</v>
      </c>
      <c r="U1469" s="88">
        <v>7.2064166016015703</v>
      </c>
      <c r="V1469" s="89">
        <v>3.82</v>
      </c>
      <c r="W1469" s="85">
        <v>47.729745955563097</v>
      </c>
      <c r="X1469" s="88">
        <v>48.1</v>
      </c>
      <c r="Y1469" s="85">
        <v>100</v>
      </c>
      <c r="Z1469" s="88"/>
      <c r="AA1469" s="85">
        <v>0.16</v>
      </c>
      <c r="AB1469" s="91">
        <v>0.16</v>
      </c>
      <c r="AC1469" s="86">
        <v>0.04</v>
      </c>
      <c r="AD1469" s="86">
        <v>0.04</v>
      </c>
      <c r="AE1469" s="86">
        <v>0.13</v>
      </c>
      <c r="AF1469" s="88">
        <v>0</v>
      </c>
      <c r="AG1469" s="85">
        <v>3.5680600067600001</v>
      </c>
      <c r="AH1469" s="86">
        <v>0.173842</v>
      </c>
      <c r="AI1469" s="88">
        <v>3.1190000008700001E-3</v>
      </c>
      <c r="AJ1469" s="150">
        <v>1.65</v>
      </c>
      <c r="AK1469" s="151">
        <v>0</v>
      </c>
    </row>
    <row r="1470" spans="1:37" x14ac:dyDescent="0.2">
      <c r="A1470" s="149" t="s">
        <v>948</v>
      </c>
      <c r="B1470" s="66" t="s">
        <v>3011</v>
      </c>
      <c r="C1470" s="67">
        <v>47</v>
      </c>
      <c r="D1470" s="84" t="s">
        <v>342</v>
      </c>
      <c r="E1470" s="85">
        <v>17.507047497473501</v>
      </c>
      <c r="F1470" s="91">
        <v>17.507047497473501</v>
      </c>
      <c r="G1470" s="86">
        <v>6.9504281687144296</v>
      </c>
      <c r="H1470" s="86">
        <v>6.9504281687144296</v>
      </c>
      <c r="I1470" s="86">
        <v>2.5</v>
      </c>
      <c r="J1470" s="86">
        <v>2.66</v>
      </c>
      <c r="K1470" s="87">
        <v>0</v>
      </c>
      <c r="L1470" s="85">
        <v>2.3200000295000001</v>
      </c>
      <c r="M1470" s="86">
        <v>2.9753432117901699E-2</v>
      </c>
      <c r="N1470" s="86"/>
      <c r="O1470" s="86">
        <v>18.9982728842832</v>
      </c>
      <c r="P1470" s="86">
        <v>0.54</v>
      </c>
      <c r="Q1470" s="88">
        <v>0.44319999999999998</v>
      </c>
      <c r="R1470" s="85">
        <v>7.5471698113207503E-2</v>
      </c>
      <c r="S1470" s="86">
        <v>1.8</v>
      </c>
      <c r="T1470" s="86">
        <v>1.26</v>
      </c>
      <c r="U1470" s="88">
        <v>7.5647571937662903</v>
      </c>
      <c r="V1470" s="89">
        <v>3.5</v>
      </c>
      <c r="W1470" s="85">
        <v>37.517068826788403</v>
      </c>
      <c r="X1470" s="88">
        <v>39.666666666700003</v>
      </c>
      <c r="Y1470" s="85"/>
      <c r="Z1470" s="88"/>
      <c r="AA1470" s="85">
        <v>0.01</v>
      </c>
      <c r="AB1470" s="91">
        <v>0.01</v>
      </c>
      <c r="AC1470" s="86">
        <v>0</v>
      </c>
      <c r="AD1470" s="86">
        <v>0</v>
      </c>
      <c r="AE1470" s="86">
        <v>0</v>
      </c>
      <c r="AF1470" s="88">
        <v>0</v>
      </c>
      <c r="AG1470" s="85">
        <v>1.9092149604599999</v>
      </c>
      <c r="AH1470" s="86">
        <v>1.6223999999999999E-2</v>
      </c>
      <c r="AI1470" s="88">
        <v>3.6196291947699999E-12</v>
      </c>
      <c r="AJ1470" s="150">
        <v>1.05</v>
      </c>
      <c r="AK1470" s="151">
        <v>0</v>
      </c>
    </row>
    <row r="1471" spans="1:37" x14ac:dyDescent="0.2">
      <c r="A1471" s="149" t="s">
        <v>3012</v>
      </c>
      <c r="B1471" s="66" t="s">
        <v>3013</v>
      </c>
      <c r="C1471" s="67">
        <v>47</v>
      </c>
      <c r="D1471" s="84" t="s">
        <v>342</v>
      </c>
      <c r="E1471" s="85">
        <v>22.246294429309899</v>
      </c>
      <c r="F1471" s="91">
        <v>22.246294429309899</v>
      </c>
      <c r="G1471" s="86">
        <v>8.5587421437611297</v>
      </c>
      <c r="H1471" s="86">
        <v>8.5587421437611297</v>
      </c>
      <c r="I1471" s="86">
        <v>4.5199999999999996</v>
      </c>
      <c r="J1471" s="86">
        <v>6.27</v>
      </c>
      <c r="K1471" s="87">
        <v>0</v>
      </c>
      <c r="L1471" s="85">
        <v>4.1800006538099996</v>
      </c>
      <c r="M1471" s="86">
        <v>3.60917696317457E-3</v>
      </c>
      <c r="N1471" s="86">
        <v>100</v>
      </c>
      <c r="O1471" s="86">
        <v>27.524717514124301</v>
      </c>
      <c r="P1471" s="86">
        <v>0.84</v>
      </c>
      <c r="Q1471" s="88">
        <v>0.22639999999999999</v>
      </c>
      <c r="R1471" s="85">
        <v>2.98775022408127E-2</v>
      </c>
      <c r="S1471" s="86">
        <v>1.9</v>
      </c>
      <c r="T1471" s="86">
        <v>1.1100000000000001</v>
      </c>
      <c r="U1471" s="88">
        <v>8.7668118149252408</v>
      </c>
      <c r="V1471" s="89">
        <v>3.77</v>
      </c>
      <c r="W1471" s="85">
        <v>41.692828530023597</v>
      </c>
      <c r="X1471" s="88">
        <v>47.333333333299997</v>
      </c>
      <c r="Y1471" s="85">
        <v>-100</v>
      </c>
      <c r="Z1471" s="88"/>
      <c r="AA1471" s="85">
        <v>0</v>
      </c>
      <c r="AB1471" s="91">
        <v>0</v>
      </c>
      <c r="AC1471" s="86">
        <v>0</v>
      </c>
      <c r="AD1471" s="86">
        <v>0</v>
      </c>
      <c r="AE1471" s="86">
        <v>0</v>
      </c>
      <c r="AF1471" s="88">
        <v>0</v>
      </c>
      <c r="AG1471" s="85">
        <v>2.8878301714600001</v>
      </c>
      <c r="AH1471" s="86">
        <v>4.4918E-2</v>
      </c>
      <c r="AI1471" s="88">
        <v>2.6428204236400002E-10</v>
      </c>
      <c r="AJ1471" s="150">
        <v>1.43</v>
      </c>
      <c r="AK1471" s="151">
        <v>0</v>
      </c>
    </row>
    <row r="1472" spans="1:37" x14ac:dyDescent="0.2">
      <c r="A1472" s="149" t="s">
        <v>3014</v>
      </c>
      <c r="B1472" s="66" t="s">
        <v>3015</v>
      </c>
      <c r="C1472" s="67">
        <v>47</v>
      </c>
      <c r="D1472" s="84" t="s">
        <v>342</v>
      </c>
      <c r="E1472" s="85">
        <v>24.062824239448101</v>
      </c>
      <c r="F1472" s="91">
        <v>24.062824239448101</v>
      </c>
      <c r="G1472" s="86">
        <v>8.6220962006067001</v>
      </c>
      <c r="H1472" s="86">
        <v>8.6220962006067001</v>
      </c>
      <c r="I1472" s="86">
        <v>2.42</v>
      </c>
      <c r="J1472" s="86">
        <v>1.81</v>
      </c>
      <c r="K1472" s="87">
        <v>0</v>
      </c>
      <c r="L1472" s="85">
        <v>4.1199999965899998</v>
      </c>
      <c r="M1472" s="86">
        <v>1.79230640582617E-2</v>
      </c>
      <c r="N1472" s="86">
        <v>100</v>
      </c>
      <c r="O1472" s="86">
        <v>41.152728446884097</v>
      </c>
      <c r="P1472" s="86">
        <v>0.42</v>
      </c>
      <c r="Q1472" s="88">
        <v>0.36959999999999998</v>
      </c>
      <c r="R1472" s="85">
        <v>2.8818443804034598E-2</v>
      </c>
      <c r="S1472" s="86">
        <v>1.8</v>
      </c>
      <c r="T1472" s="86">
        <v>1.3</v>
      </c>
      <c r="U1472" s="88">
        <v>9.3618571643552393</v>
      </c>
      <c r="V1472" s="89">
        <v>3.47</v>
      </c>
      <c r="W1472" s="85">
        <v>39.954072657019097</v>
      </c>
      <c r="X1472" s="88">
        <v>42.4</v>
      </c>
      <c r="Y1472" s="85">
        <v>100</v>
      </c>
      <c r="Z1472" s="88"/>
      <c r="AA1472" s="85">
        <v>0</v>
      </c>
      <c r="AB1472" s="91">
        <v>0</v>
      </c>
      <c r="AC1472" s="86">
        <v>0</v>
      </c>
      <c r="AD1472" s="86">
        <v>0</v>
      </c>
      <c r="AE1472" s="86">
        <v>0</v>
      </c>
      <c r="AF1472" s="88">
        <v>0</v>
      </c>
      <c r="AG1472" s="85">
        <v>1.6516499985599999</v>
      </c>
      <c r="AH1472" s="86">
        <v>1.7573999999999999E-2</v>
      </c>
      <c r="AI1472" s="88">
        <v>0</v>
      </c>
      <c r="AJ1472" s="150">
        <v>1.42</v>
      </c>
      <c r="AK1472" s="151">
        <v>0</v>
      </c>
    </row>
    <row r="1473" spans="1:37" x14ac:dyDescent="0.2">
      <c r="A1473" s="149" t="s">
        <v>3016</v>
      </c>
      <c r="B1473" s="66" t="s">
        <v>3017</v>
      </c>
      <c r="C1473" s="67">
        <v>47</v>
      </c>
      <c r="D1473" s="84" t="s">
        <v>342</v>
      </c>
      <c r="E1473" s="85">
        <v>19.457313037723399</v>
      </c>
      <c r="F1473" s="91">
        <v>19.457313037723399</v>
      </c>
      <c r="G1473" s="86">
        <v>8.4081079833161496</v>
      </c>
      <c r="H1473" s="86">
        <v>8.4081079833161496</v>
      </c>
      <c r="I1473" s="86">
        <v>3.46</v>
      </c>
      <c r="J1473" s="86">
        <v>3.29</v>
      </c>
      <c r="K1473" s="87">
        <v>0</v>
      </c>
      <c r="L1473" s="85">
        <v>3.9700000039800001</v>
      </c>
      <c r="M1473" s="86">
        <v>1.8923703722725602E-2</v>
      </c>
      <c r="N1473" s="86"/>
      <c r="O1473" s="86">
        <v>25.627101111973101</v>
      </c>
      <c r="P1473" s="86">
        <v>0.71899999999999997</v>
      </c>
      <c r="Q1473" s="88">
        <v>0.59850000000000003</v>
      </c>
      <c r="R1473" s="85">
        <v>0.18532246108228301</v>
      </c>
      <c r="S1473" s="86">
        <v>1.9</v>
      </c>
      <c r="T1473" s="86">
        <v>1.67</v>
      </c>
      <c r="U1473" s="88">
        <v>12.3389715728072</v>
      </c>
      <c r="V1473" s="89">
        <v>3.49</v>
      </c>
      <c r="W1473" s="85">
        <v>41.0892023065282</v>
      </c>
      <c r="X1473" s="88">
        <v>43.7</v>
      </c>
      <c r="Y1473" s="85"/>
      <c r="Z1473" s="88"/>
      <c r="AA1473" s="85">
        <v>0.14000000000000001</v>
      </c>
      <c r="AB1473" s="91">
        <v>0.14000000000000001</v>
      </c>
      <c r="AC1473" s="86">
        <v>0.02</v>
      </c>
      <c r="AD1473" s="86">
        <v>0.02</v>
      </c>
      <c r="AE1473" s="86">
        <v>0</v>
      </c>
      <c r="AF1473" s="88">
        <v>0</v>
      </c>
      <c r="AG1473" s="85">
        <v>0.89330999895600005</v>
      </c>
      <c r="AH1473" s="86">
        <v>1.6735E-2</v>
      </c>
      <c r="AI1473" s="88">
        <v>0</v>
      </c>
      <c r="AJ1473" s="150">
        <v>1.21</v>
      </c>
      <c r="AK1473" s="151">
        <v>0</v>
      </c>
    </row>
    <row r="1474" spans="1:37" x14ac:dyDescent="0.2">
      <c r="A1474" s="149" t="s">
        <v>3018</v>
      </c>
      <c r="B1474" s="66" t="s">
        <v>3019</v>
      </c>
      <c r="C1474" s="67">
        <v>47</v>
      </c>
      <c r="D1474" s="84" t="s">
        <v>342</v>
      </c>
      <c r="E1474" s="85">
        <v>9.4779789566350896</v>
      </c>
      <c r="F1474" s="91">
        <v>9.4737465823577693</v>
      </c>
      <c r="G1474" s="86">
        <v>5.0763097082201201</v>
      </c>
      <c r="H1474" s="86">
        <v>5.0763097082201201</v>
      </c>
      <c r="I1474" s="86">
        <v>6.51</v>
      </c>
      <c r="J1474" s="86">
        <v>21.88</v>
      </c>
      <c r="K1474" s="87">
        <v>0</v>
      </c>
      <c r="L1474" s="85">
        <v>14.839999733100001</v>
      </c>
      <c r="M1474" s="86">
        <v>6.2097286676445901E-3</v>
      </c>
      <c r="N1474" s="86"/>
      <c r="O1474" s="86">
        <v>6.7023346303501903</v>
      </c>
      <c r="P1474" s="86">
        <v>1.4470000000000001</v>
      </c>
      <c r="Q1474" s="88">
        <v>0.36680000000000001</v>
      </c>
      <c r="R1474" s="85">
        <v>0.103562551781276</v>
      </c>
      <c r="S1474" s="86">
        <v>2.1</v>
      </c>
      <c r="T1474" s="86">
        <v>1.53</v>
      </c>
      <c r="U1474" s="88">
        <v>13.7120461836681</v>
      </c>
      <c r="V1474" s="89">
        <v>3.28</v>
      </c>
      <c r="W1474" s="85">
        <v>43.735214160794598</v>
      </c>
      <c r="X1474" s="88">
        <v>60.766666666699997</v>
      </c>
      <c r="Y1474" s="85">
        <v>-99.78</v>
      </c>
      <c r="Z1474" s="88"/>
      <c r="AA1474" s="85">
        <v>0.11</v>
      </c>
      <c r="AB1474" s="91">
        <v>0.11</v>
      </c>
      <c r="AC1474" s="86">
        <v>0</v>
      </c>
      <c r="AD1474" s="86">
        <v>0</v>
      </c>
      <c r="AE1474" s="86">
        <v>0</v>
      </c>
      <c r="AF1474" s="88">
        <v>0</v>
      </c>
      <c r="AG1474" s="85">
        <v>3.81974987155</v>
      </c>
      <c r="AH1474" s="86">
        <v>0.19297700000000001</v>
      </c>
      <c r="AI1474" s="88">
        <v>5.3839997310700001E-3</v>
      </c>
      <c r="AJ1474" s="150">
        <v>1.0900000000000001</v>
      </c>
      <c r="AK1474" s="151">
        <v>0</v>
      </c>
    </row>
    <row r="1475" spans="1:37" x14ac:dyDescent="0.2">
      <c r="A1475" s="149" t="s">
        <v>3020</v>
      </c>
      <c r="B1475" s="66" t="s">
        <v>3021</v>
      </c>
      <c r="C1475" s="67">
        <v>47</v>
      </c>
      <c r="D1475" s="84" t="s">
        <v>342</v>
      </c>
      <c r="E1475" s="85">
        <v>15.6671510461706</v>
      </c>
      <c r="F1475" s="91">
        <v>15.6671510461706</v>
      </c>
      <c r="G1475" s="86">
        <v>6.7218799868058596</v>
      </c>
      <c r="H1475" s="86">
        <v>6.7218799868058596</v>
      </c>
      <c r="I1475" s="86">
        <v>3.27</v>
      </c>
      <c r="J1475" s="86">
        <v>3.68</v>
      </c>
      <c r="K1475" s="87">
        <v>0</v>
      </c>
      <c r="L1475" s="85">
        <v>1.2799999990299999</v>
      </c>
      <c r="M1475" s="86">
        <v>2.5944827733131899E-2</v>
      </c>
      <c r="N1475" s="86"/>
      <c r="O1475" s="86">
        <v>86.984815618221305</v>
      </c>
      <c r="P1475" s="86">
        <v>0.62</v>
      </c>
      <c r="Q1475" s="88">
        <v>0.25750000000000001</v>
      </c>
      <c r="R1475" s="85">
        <v>7.1633237822349594E-2</v>
      </c>
      <c r="S1475" s="86">
        <v>1.4</v>
      </c>
      <c r="T1475" s="86">
        <v>1.45</v>
      </c>
      <c r="U1475" s="88">
        <v>6.9572349359460102</v>
      </c>
      <c r="V1475" s="89">
        <v>3.27</v>
      </c>
      <c r="W1475" s="85">
        <v>34.891186893734201</v>
      </c>
      <c r="X1475" s="88">
        <v>38.1</v>
      </c>
      <c r="Y1475" s="85"/>
      <c r="Z1475" s="88"/>
      <c r="AA1475" s="85">
        <v>0.06</v>
      </c>
      <c r="AB1475" s="91">
        <v>0.06</v>
      </c>
      <c r="AC1475" s="86">
        <v>0</v>
      </c>
      <c r="AD1475" s="86">
        <v>0</v>
      </c>
      <c r="AE1475" s="86">
        <v>0</v>
      </c>
      <c r="AF1475" s="88">
        <v>0</v>
      </c>
      <c r="AG1475" s="85">
        <v>0.15444000080500001</v>
      </c>
      <c r="AH1475" s="86">
        <v>3.1771000000000001E-2</v>
      </c>
      <c r="AI1475" s="88">
        <v>2.3315658541099999E-12</v>
      </c>
      <c r="AJ1475" s="150">
        <v>1.02</v>
      </c>
      <c r="AK1475" s="151">
        <v>0</v>
      </c>
    </row>
    <row r="1476" spans="1:37" x14ac:dyDescent="0.2">
      <c r="A1476" s="149" t="s">
        <v>3022</v>
      </c>
      <c r="B1476" s="66" t="s">
        <v>3023</v>
      </c>
      <c r="C1476" s="67">
        <v>47</v>
      </c>
      <c r="D1476" s="84" t="s">
        <v>342</v>
      </c>
      <c r="E1476" s="85">
        <v>18.222040878779001</v>
      </c>
      <c r="F1476" s="91">
        <v>18.222040878779001</v>
      </c>
      <c r="G1476" s="86">
        <v>7.6389508715110903</v>
      </c>
      <c r="H1476" s="86">
        <v>7.6389508715110903</v>
      </c>
      <c r="I1476" s="86">
        <v>4.49</v>
      </c>
      <c r="J1476" s="86">
        <v>4.18</v>
      </c>
      <c r="K1476" s="87">
        <v>0</v>
      </c>
      <c r="L1476" s="85">
        <v>4.2699999952100001</v>
      </c>
      <c r="M1476" s="86">
        <v>9.7583479765300293E-3</v>
      </c>
      <c r="N1476" s="86">
        <v>82.914438502673804</v>
      </c>
      <c r="O1476" s="86">
        <v>20.230642504118599</v>
      </c>
      <c r="P1476" s="86">
        <v>0.88700000000000001</v>
      </c>
      <c r="Q1476" s="88">
        <v>0.3967</v>
      </c>
      <c r="R1476" s="85">
        <v>4.4365572315882902E-2</v>
      </c>
      <c r="S1476" s="86">
        <v>2</v>
      </c>
      <c r="T1476" s="86">
        <v>1.37</v>
      </c>
      <c r="U1476" s="88">
        <v>8.6704833794484006</v>
      </c>
      <c r="V1476" s="89">
        <v>3.67</v>
      </c>
      <c r="W1476" s="85">
        <v>38.9666666667</v>
      </c>
      <c r="X1476" s="88">
        <v>38.9666666667</v>
      </c>
      <c r="Y1476" s="85"/>
      <c r="Z1476" s="88">
        <v>100</v>
      </c>
      <c r="AA1476" s="85">
        <v>0</v>
      </c>
      <c r="AB1476" s="91">
        <v>0</v>
      </c>
      <c r="AC1476" s="86">
        <v>0</v>
      </c>
      <c r="AD1476" s="86">
        <v>0</v>
      </c>
      <c r="AE1476" s="86">
        <v>0</v>
      </c>
      <c r="AF1476" s="88">
        <v>0</v>
      </c>
      <c r="AG1476" s="85">
        <v>0.43873499944099997</v>
      </c>
      <c r="AH1476" s="86">
        <v>2.4135E-2</v>
      </c>
      <c r="AI1476" s="88">
        <v>1.0259999986899999E-3</v>
      </c>
      <c r="AJ1476" s="150">
        <v>1.18</v>
      </c>
      <c r="AK1476" s="151">
        <v>0</v>
      </c>
    </row>
    <row r="1477" spans="1:37" x14ac:dyDescent="0.2">
      <c r="A1477" s="149" t="s">
        <v>3024</v>
      </c>
      <c r="B1477" s="66" t="s">
        <v>3025</v>
      </c>
      <c r="C1477" s="67">
        <v>47</v>
      </c>
      <c r="D1477" s="84" t="s">
        <v>342</v>
      </c>
      <c r="E1477" s="85">
        <v>9.8949987349245205</v>
      </c>
      <c r="F1477" s="91">
        <v>9.8928902757864492</v>
      </c>
      <c r="G1477" s="86">
        <v>5.7434426920806301</v>
      </c>
      <c r="H1477" s="86">
        <v>5.7413342329425596</v>
      </c>
      <c r="I1477" s="86">
        <v>1.1100000000000001</v>
      </c>
      <c r="J1477" s="86">
        <v>2.77</v>
      </c>
      <c r="K1477" s="87">
        <v>0</v>
      </c>
      <c r="L1477" s="85">
        <v>1.45999999822</v>
      </c>
      <c r="M1477" s="86">
        <v>7.3467399353871199E-2</v>
      </c>
      <c r="N1477" s="86"/>
      <c r="O1477" s="86">
        <v>42.9911154985192</v>
      </c>
      <c r="P1477" s="86">
        <v>0.78700000000000003</v>
      </c>
      <c r="Q1477" s="88">
        <v>0.53879999999999995</v>
      </c>
      <c r="R1477" s="85">
        <v>0.208405696422369</v>
      </c>
      <c r="S1477" s="86">
        <v>2.1</v>
      </c>
      <c r="T1477" s="86">
        <v>1.29</v>
      </c>
      <c r="U1477" s="88">
        <v>15.083916673694899</v>
      </c>
      <c r="V1477" s="89">
        <v>3.16</v>
      </c>
      <c r="W1477" s="85">
        <v>30.878587903361801</v>
      </c>
      <c r="X1477" s="88">
        <v>32.299999999999997</v>
      </c>
      <c r="Y1477" s="85"/>
      <c r="Z1477" s="88"/>
      <c r="AA1477" s="85">
        <v>0</v>
      </c>
      <c r="AB1477" s="91">
        <v>0</v>
      </c>
      <c r="AC1477" s="86">
        <v>0</v>
      </c>
      <c r="AD1477" s="86">
        <v>0</v>
      </c>
      <c r="AE1477" s="86">
        <v>0</v>
      </c>
      <c r="AF1477" s="88">
        <v>0</v>
      </c>
      <c r="AG1477" s="85">
        <v>0.443684999995</v>
      </c>
      <c r="AH1477" s="86">
        <v>1.0345999999999999E-2</v>
      </c>
      <c r="AI1477" s="88">
        <v>0</v>
      </c>
      <c r="AJ1477" s="150">
        <v>1.08</v>
      </c>
      <c r="AK1477" s="151">
        <v>0</v>
      </c>
    </row>
    <row r="1478" spans="1:37" x14ac:dyDescent="0.2">
      <c r="A1478" s="149" t="s">
        <v>3026</v>
      </c>
      <c r="B1478" s="66" t="s">
        <v>3027</v>
      </c>
      <c r="C1478" s="67">
        <v>47</v>
      </c>
      <c r="D1478" s="84" t="s">
        <v>342</v>
      </c>
      <c r="E1478" s="85">
        <v>10.266330443193199</v>
      </c>
      <c r="F1478" s="91">
        <v>10.266330443193199</v>
      </c>
      <c r="G1478" s="86">
        <v>6.3283705827489696</v>
      </c>
      <c r="H1478" s="86">
        <v>6.3283705827489696</v>
      </c>
      <c r="I1478" s="86">
        <v>8.59</v>
      </c>
      <c r="J1478" s="86">
        <v>6.21</v>
      </c>
      <c r="K1478" s="87">
        <v>0</v>
      </c>
      <c r="L1478" s="85">
        <v>6.7100000038500003</v>
      </c>
      <c r="M1478" s="86">
        <v>1.9974039441494E-2</v>
      </c>
      <c r="N1478" s="86"/>
      <c r="O1478" s="86">
        <v>25.993058233706101</v>
      </c>
      <c r="P1478" s="86">
        <v>0.84099999999999997</v>
      </c>
      <c r="Q1478" s="88">
        <v>0.78680000000000005</v>
      </c>
      <c r="R1478" s="85">
        <v>0.138937130948246</v>
      </c>
      <c r="S1478" s="86">
        <v>2.2000000000000002</v>
      </c>
      <c r="T1478" s="86">
        <v>1.53</v>
      </c>
      <c r="U1478" s="88">
        <v>13.102352412864001</v>
      </c>
      <c r="V1478" s="89">
        <v>3.36</v>
      </c>
      <c r="W1478" s="85">
        <v>40.199409325559401</v>
      </c>
      <c r="X1478" s="88">
        <v>44.666666666700003</v>
      </c>
      <c r="Y1478" s="85">
        <v>-100</v>
      </c>
      <c r="Z1478" s="88"/>
      <c r="AA1478" s="85">
        <v>0</v>
      </c>
      <c r="AB1478" s="91">
        <v>0</v>
      </c>
      <c r="AC1478" s="86">
        <v>0</v>
      </c>
      <c r="AD1478" s="86">
        <v>0</v>
      </c>
      <c r="AE1478" s="86">
        <v>0</v>
      </c>
      <c r="AF1478" s="88">
        <v>0</v>
      </c>
      <c r="AG1478" s="85">
        <v>1.0691999995699999</v>
      </c>
      <c r="AH1478" s="86">
        <v>2.6782E-2</v>
      </c>
      <c r="AI1478" s="88">
        <v>0</v>
      </c>
      <c r="AJ1478" s="150">
        <v>1.07</v>
      </c>
      <c r="AK1478" s="151">
        <v>0</v>
      </c>
    </row>
    <row r="1479" spans="1:37" x14ac:dyDescent="0.2">
      <c r="A1479" s="149" t="s">
        <v>3028</v>
      </c>
      <c r="B1479" s="66" t="s">
        <v>3029</v>
      </c>
      <c r="C1479" s="67">
        <v>47</v>
      </c>
      <c r="D1479" s="84" t="s">
        <v>342</v>
      </c>
      <c r="E1479" s="85">
        <v>8.9899421381693898</v>
      </c>
      <c r="F1479" s="91">
        <v>8.9899421381693898</v>
      </c>
      <c r="G1479" s="86">
        <v>4.5182711351015499</v>
      </c>
      <c r="H1479" s="86">
        <v>4.5182711351015499</v>
      </c>
      <c r="I1479" s="86">
        <v>3.67</v>
      </c>
      <c r="J1479" s="86">
        <v>2.73</v>
      </c>
      <c r="K1479" s="87">
        <v>0</v>
      </c>
      <c r="L1479" s="85">
        <v>4.6400000101099996</v>
      </c>
      <c r="M1479" s="86">
        <v>1.8546273383735899E-2</v>
      </c>
      <c r="N1479" s="86"/>
      <c r="O1479" s="86">
        <v>21.9341061622941</v>
      </c>
      <c r="P1479" s="86">
        <v>0.47399999999999998</v>
      </c>
      <c r="Q1479" s="88">
        <v>0.43149999999999999</v>
      </c>
      <c r="R1479" s="85">
        <v>0.27322404371584702</v>
      </c>
      <c r="S1479" s="86">
        <v>2.2000000000000002</v>
      </c>
      <c r="T1479" s="86">
        <v>1.17</v>
      </c>
      <c r="U1479" s="88">
        <v>16.0576288299483</v>
      </c>
      <c r="V1479" s="89">
        <v>3.52</v>
      </c>
      <c r="W1479" s="85">
        <v>37.7286801800172</v>
      </c>
      <c r="X1479" s="88">
        <v>46.566666666700002</v>
      </c>
      <c r="Y1479" s="85">
        <v>-100</v>
      </c>
      <c r="Z1479" s="88">
        <v>-100</v>
      </c>
      <c r="AA1479" s="85">
        <v>0</v>
      </c>
      <c r="AB1479" s="91">
        <v>0</v>
      </c>
      <c r="AC1479" s="86">
        <v>0</v>
      </c>
      <c r="AD1479" s="86">
        <v>0</v>
      </c>
      <c r="AE1479" s="86">
        <v>0</v>
      </c>
      <c r="AF1479" s="88">
        <v>0</v>
      </c>
      <c r="AG1479" s="85">
        <v>0.67402500047900005</v>
      </c>
      <c r="AH1479" s="86">
        <v>1.0460000000000001E-2</v>
      </c>
      <c r="AI1479" s="88">
        <v>0</v>
      </c>
      <c r="AJ1479" s="150">
        <v>1.1299999999999999</v>
      </c>
      <c r="AK1479" s="151">
        <v>0</v>
      </c>
    </row>
    <row r="1480" spans="1:37" x14ac:dyDescent="0.2">
      <c r="A1480" s="149" t="s">
        <v>383</v>
      </c>
      <c r="B1480" s="66" t="s">
        <v>3030</v>
      </c>
      <c r="C1480" s="67">
        <v>47</v>
      </c>
      <c r="D1480" s="84" t="s">
        <v>342</v>
      </c>
      <c r="E1480" s="85">
        <v>26.405863088106099</v>
      </c>
      <c r="F1480" s="91">
        <v>26.405863088106099</v>
      </c>
      <c r="G1480" s="86">
        <v>12.636792076044401</v>
      </c>
      <c r="H1480" s="86">
        <v>12.636792076044401</v>
      </c>
      <c r="I1480" s="86">
        <v>2.62</v>
      </c>
      <c r="J1480" s="86">
        <v>1.88</v>
      </c>
      <c r="K1480" s="87">
        <v>0</v>
      </c>
      <c r="L1480" s="85">
        <v>3.21999999734</v>
      </c>
      <c r="M1480" s="86">
        <v>8.8071554798600502E-2</v>
      </c>
      <c r="N1480" s="86">
        <v>90.5051334702259</v>
      </c>
      <c r="O1480" s="86">
        <v>68.2944090587403</v>
      </c>
      <c r="P1480" s="86">
        <v>0.33500000000000002</v>
      </c>
      <c r="Q1480" s="88">
        <v>0.5917</v>
      </c>
      <c r="R1480" s="85">
        <v>0.102171136653895</v>
      </c>
      <c r="S1480" s="86">
        <v>4.2</v>
      </c>
      <c r="T1480" s="86">
        <v>1.37</v>
      </c>
      <c r="U1480" s="88">
        <v>12.962297308091699</v>
      </c>
      <c r="V1480" s="89">
        <v>3.91</v>
      </c>
      <c r="W1480" s="85">
        <v>43.1394681537408</v>
      </c>
      <c r="X1480" s="88">
        <v>44.266666666699997</v>
      </c>
      <c r="Y1480" s="85">
        <v>99.66</v>
      </c>
      <c r="Z1480" s="88"/>
      <c r="AA1480" s="85">
        <v>0.31</v>
      </c>
      <c r="AB1480" s="91">
        <v>0.31</v>
      </c>
      <c r="AC1480" s="86">
        <v>0.13</v>
      </c>
      <c r="AD1480" s="86">
        <v>0.13</v>
      </c>
      <c r="AE1480" s="86">
        <v>0</v>
      </c>
      <c r="AF1480" s="88">
        <v>0</v>
      </c>
      <c r="AG1480" s="85">
        <v>1.5815129993799999</v>
      </c>
      <c r="AH1480" s="86">
        <v>2.1073000000000001E-2</v>
      </c>
      <c r="AI1480" s="88">
        <v>0</v>
      </c>
      <c r="AJ1480" s="150">
        <v>1.48</v>
      </c>
      <c r="AK1480" s="151">
        <v>0</v>
      </c>
    </row>
    <row r="1481" spans="1:37" x14ac:dyDescent="0.2">
      <c r="A1481" s="149" t="s">
        <v>3031</v>
      </c>
      <c r="B1481" s="66" t="s">
        <v>3032</v>
      </c>
      <c r="C1481" s="67">
        <v>47</v>
      </c>
      <c r="D1481" s="84" t="s">
        <v>342</v>
      </c>
      <c r="E1481" s="85">
        <v>11.043436160738301</v>
      </c>
      <c r="F1481" s="91">
        <v>11.043436160738301</v>
      </c>
      <c r="G1481" s="86">
        <v>7.1504993933163199</v>
      </c>
      <c r="H1481" s="86">
        <v>7.1504993933163199</v>
      </c>
      <c r="I1481" s="86">
        <v>3.21</v>
      </c>
      <c r="J1481" s="86">
        <v>3.58</v>
      </c>
      <c r="K1481" s="87">
        <v>0</v>
      </c>
      <c r="L1481" s="85">
        <v>14.379999999000001</v>
      </c>
      <c r="M1481" s="86">
        <v>3.4740711780471698E-4</v>
      </c>
      <c r="N1481" s="86">
        <v>100</v>
      </c>
      <c r="O1481" s="86">
        <v>16.019900497512399</v>
      </c>
      <c r="P1481" s="86">
        <v>0.435</v>
      </c>
      <c r="Q1481" s="88">
        <v>0.65080000000000005</v>
      </c>
      <c r="R1481" s="85">
        <v>9.1575091575091597E-3</v>
      </c>
      <c r="S1481" s="86">
        <v>4.0999999999999996</v>
      </c>
      <c r="T1481" s="86">
        <v>1.4</v>
      </c>
      <c r="U1481" s="88">
        <v>17.239977764893599</v>
      </c>
      <c r="V1481" s="89">
        <v>3.28</v>
      </c>
      <c r="W1481" s="85">
        <v>36.223663884856997</v>
      </c>
      <c r="X1481" s="88">
        <v>57</v>
      </c>
      <c r="Y1481" s="85">
        <v>-53.54</v>
      </c>
      <c r="Z1481" s="88"/>
      <c r="AA1481" s="85">
        <v>0</v>
      </c>
      <c r="AB1481" s="91">
        <v>0</v>
      </c>
      <c r="AC1481" s="86">
        <v>0</v>
      </c>
      <c r="AD1481" s="86">
        <v>0</v>
      </c>
      <c r="AE1481" s="86">
        <v>0</v>
      </c>
      <c r="AF1481" s="88">
        <v>0</v>
      </c>
      <c r="AG1481" s="85">
        <v>1.7377530004699999</v>
      </c>
      <c r="AH1481" s="86">
        <v>4.6190000000000002E-2</v>
      </c>
      <c r="AI1481" s="88">
        <v>2.9190000008E-3</v>
      </c>
      <c r="AJ1481" s="150">
        <v>1.1000000000000001</v>
      </c>
      <c r="AK1481" s="151">
        <v>0</v>
      </c>
    </row>
    <row r="1482" spans="1:37" x14ac:dyDescent="0.2">
      <c r="A1482" s="149" t="s">
        <v>2126</v>
      </c>
      <c r="B1482" s="66" t="s">
        <v>3033</v>
      </c>
      <c r="C1482" s="67">
        <v>47</v>
      </c>
      <c r="D1482" s="84" t="s">
        <v>342</v>
      </c>
      <c r="E1482" s="85">
        <v>9.51422634532633</v>
      </c>
      <c r="F1482" s="91">
        <v>9.5044094307825695</v>
      </c>
      <c r="G1482" s="86">
        <v>6.5511543055350998</v>
      </c>
      <c r="H1482" s="86">
        <v>6.5437916196272798</v>
      </c>
      <c r="I1482" s="86">
        <v>3.5</v>
      </c>
      <c r="J1482" s="86">
        <v>3.22</v>
      </c>
      <c r="K1482" s="87">
        <v>0</v>
      </c>
      <c r="L1482" s="85">
        <v>1.76999999921</v>
      </c>
      <c r="M1482" s="86">
        <v>9.1182090327801297E-3</v>
      </c>
      <c r="N1482" s="86">
        <v>100</v>
      </c>
      <c r="O1482" s="86">
        <v>91.717385551733301</v>
      </c>
      <c r="P1482" s="86">
        <v>0.54200000000000004</v>
      </c>
      <c r="Q1482" s="88">
        <v>0.62719999999999998</v>
      </c>
      <c r="R1482" s="85">
        <v>2.9095141111434401E-2</v>
      </c>
      <c r="S1482" s="86">
        <v>4.2</v>
      </c>
      <c r="T1482" s="86">
        <v>1.45</v>
      </c>
      <c r="U1482" s="88">
        <v>16.900636463292901</v>
      </c>
      <c r="V1482" s="89">
        <v>3.27</v>
      </c>
      <c r="W1482" s="85">
        <v>28.933432341076902</v>
      </c>
      <c r="X1482" s="88">
        <v>39.4</v>
      </c>
      <c r="Y1482" s="85"/>
      <c r="Z1482" s="88"/>
      <c r="AA1482" s="85">
        <v>0.18</v>
      </c>
      <c r="AB1482" s="91">
        <v>0.18</v>
      </c>
      <c r="AC1482" s="86">
        <v>0.06</v>
      </c>
      <c r="AD1482" s="86">
        <v>0.06</v>
      </c>
      <c r="AE1482" s="86">
        <v>0</v>
      </c>
      <c r="AF1482" s="88">
        <v>0</v>
      </c>
      <c r="AG1482" s="85">
        <v>1.2637009991000001</v>
      </c>
      <c r="AH1482" s="86">
        <v>3.0810000000000001E-2</v>
      </c>
      <c r="AI1482" s="88">
        <v>0</v>
      </c>
      <c r="AJ1482" s="150">
        <v>1.05</v>
      </c>
      <c r="AK1482" s="151">
        <v>0</v>
      </c>
    </row>
    <row r="1483" spans="1:37" x14ac:dyDescent="0.2">
      <c r="A1483" s="149" t="s">
        <v>3034</v>
      </c>
      <c r="B1483" s="66" t="s">
        <v>3035</v>
      </c>
      <c r="C1483" s="67">
        <v>47</v>
      </c>
      <c r="D1483" s="84" t="s">
        <v>342</v>
      </c>
      <c r="E1483" s="85">
        <v>12.3364716523455</v>
      </c>
      <c r="F1483" s="91">
        <v>12.3364716523455</v>
      </c>
      <c r="G1483" s="86">
        <v>7.1882580273814902</v>
      </c>
      <c r="H1483" s="86">
        <v>7.1882580273814902</v>
      </c>
      <c r="I1483" s="86">
        <v>4.79</v>
      </c>
      <c r="J1483" s="86">
        <v>4.59</v>
      </c>
      <c r="K1483" s="87">
        <v>0</v>
      </c>
      <c r="L1483" s="85">
        <v>16.7900000124</v>
      </c>
      <c r="M1483" s="86">
        <v>1.05066505955146E-4</v>
      </c>
      <c r="N1483" s="86">
        <v>96.594110115236901</v>
      </c>
      <c r="O1483" s="86">
        <v>15.134803921568601</v>
      </c>
      <c r="P1483" s="86">
        <v>0.47099999999999997</v>
      </c>
      <c r="Q1483" s="88">
        <v>0.31059999999999999</v>
      </c>
      <c r="R1483" s="85">
        <v>2.3326335432703502E-2</v>
      </c>
      <c r="S1483" s="86">
        <v>5.7</v>
      </c>
      <c r="T1483" s="86">
        <v>1.55</v>
      </c>
      <c r="U1483" s="88">
        <v>16.304732146528</v>
      </c>
      <c r="V1483" s="89">
        <v>3.35</v>
      </c>
      <c r="W1483" s="85">
        <v>41.4641835106532</v>
      </c>
      <c r="X1483" s="88">
        <v>55.933333333299998</v>
      </c>
      <c r="Y1483" s="85">
        <v>-100</v>
      </c>
      <c r="Z1483" s="88"/>
      <c r="AA1483" s="85">
        <v>0.14000000000000001</v>
      </c>
      <c r="AB1483" s="91">
        <v>0.14000000000000001</v>
      </c>
      <c r="AC1483" s="86">
        <v>0.02</v>
      </c>
      <c r="AD1483" s="86">
        <v>0.02</v>
      </c>
      <c r="AE1483" s="86">
        <v>0</v>
      </c>
      <c r="AF1483" s="88">
        <v>0</v>
      </c>
      <c r="AG1483" s="85">
        <v>1.7062410028899999</v>
      </c>
      <c r="AH1483" s="86">
        <v>4.4366000000000003E-2</v>
      </c>
      <c r="AI1483" s="88">
        <v>3.07600000522E-3</v>
      </c>
      <c r="AJ1483" s="150">
        <v>1.07</v>
      </c>
      <c r="AK1483" s="151">
        <v>0</v>
      </c>
    </row>
    <row r="1484" spans="1:37" x14ac:dyDescent="0.2">
      <c r="A1484" s="149" t="s">
        <v>3036</v>
      </c>
      <c r="B1484" s="66" t="s">
        <v>3037</v>
      </c>
      <c r="C1484" s="67">
        <v>47</v>
      </c>
      <c r="D1484" s="84" t="s">
        <v>342</v>
      </c>
      <c r="E1484" s="85">
        <v>15.067171770318099</v>
      </c>
      <c r="F1484" s="91">
        <v>15.067171770318099</v>
      </c>
      <c r="G1484" s="86">
        <v>9.4408783191272896</v>
      </c>
      <c r="H1484" s="86">
        <v>9.4408783191272896</v>
      </c>
      <c r="I1484" s="86">
        <v>29.93</v>
      </c>
      <c r="J1484" s="86">
        <v>31.18</v>
      </c>
      <c r="K1484" s="87">
        <v>0</v>
      </c>
      <c r="L1484" s="85">
        <v>0.75000000055799998</v>
      </c>
      <c r="M1484" s="86">
        <v>0</v>
      </c>
      <c r="N1484" s="86">
        <v>100</v>
      </c>
      <c r="O1484" s="86">
        <v>100</v>
      </c>
      <c r="P1484" s="86">
        <v>1.9039999999999999</v>
      </c>
      <c r="Q1484" s="88">
        <v>0.37030000000000002</v>
      </c>
      <c r="R1484" s="85">
        <v>0</v>
      </c>
      <c r="S1484" s="86">
        <v>5.9</v>
      </c>
      <c r="T1484" s="86">
        <v>2.19</v>
      </c>
      <c r="U1484" s="88">
        <v>12.8117436598969</v>
      </c>
      <c r="V1484" s="89">
        <v>3.36</v>
      </c>
      <c r="W1484" s="85">
        <v>31.382100144183099</v>
      </c>
      <c r="X1484" s="88">
        <v>34.333333333299997</v>
      </c>
      <c r="Y1484" s="85"/>
      <c r="Z1484" s="88"/>
      <c r="AA1484" s="85">
        <v>0.05</v>
      </c>
      <c r="AB1484" s="91">
        <v>0.05</v>
      </c>
      <c r="AC1484" s="86">
        <v>0.04</v>
      </c>
      <c r="AD1484" s="86">
        <v>0.04</v>
      </c>
      <c r="AE1484" s="86">
        <v>0.02</v>
      </c>
      <c r="AF1484" s="88">
        <v>0</v>
      </c>
      <c r="AG1484" s="85">
        <v>0.333938978813</v>
      </c>
      <c r="AH1484" s="86">
        <v>0.14594299999999999</v>
      </c>
      <c r="AI1484" s="88">
        <v>3.0759998037599998E-3</v>
      </c>
      <c r="AJ1484" s="150">
        <v>1.03</v>
      </c>
      <c r="AK1484" s="151">
        <v>0</v>
      </c>
    </row>
    <row r="1485" spans="1:37" x14ac:dyDescent="0.2">
      <c r="A1485" s="149" t="s">
        <v>3038</v>
      </c>
      <c r="B1485" s="66" t="s">
        <v>3039</v>
      </c>
      <c r="C1485" s="67">
        <v>47</v>
      </c>
      <c r="D1485" s="84" t="s">
        <v>342</v>
      </c>
      <c r="E1485" s="85">
        <v>8.9171174155666897</v>
      </c>
      <c r="F1485" s="91">
        <v>8.9171174155666897</v>
      </c>
      <c r="G1485" s="86">
        <v>6.3799770389367101</v>
      </c>
      <c r="H1485" s="86">
        <v>6.3799770389367101</v>
      </c>
      <c r="I1485" s="86">
        <v>8.8699999999999992</v>
      </c>
      <c r="J1485" s="86">
        <v>16.93</v>
      </c>
      <c r="K1485" s="87">
        <v>0</v>
      </c>
      <c r="L1485" s="85">
        <v>10.2699999375</v>
      </c>
      <c r="M1485" s="86">
        <v>1.6828485989333901E-4</v>
      </c>
      <c r="N1485" s="86">
        <v>100</v>
      </c>
      <c r="O1485" s="86">
        <v>31.156839467088801</v>
      </c>
      <c r="P1485" s="86">
        <v>0.96599999999999997</v>
      </c>
      <c r="Q1485" s="88">
        <v>0.2792</v>
      </c>
      <c r="R1485" s="85">
        <v>1.6355904481517799E-2</v>
      </c>
      <c r="S1485" s="86">
        <v>6.8</v>
      </c>
      <c r="T1485" s="86">
        <v>1.54</v>
      </c>
      <c r="U1485" s="88">
        <v>18.525351412790801</v>
      </c>
      <c r="V1485" s="89">
        <v>3.25</v>
      </c>
      <c r="W1485" s="85">
        <v>35.1007209507734</v>
      </c>
      <c r="X1485" s="88">
        <v>52.066666666700002</v>
      </c>
      <c r="Y1485" s="85">
        <v>-32.680000000000007</v>
      </c>
      <c r="Z1485" s="88"/>
      <c r="AA1485" s="85">
        <v>0</v>
      </c>
      <c r="AB1485" s="91">
        <v>0</v>
      </c>
      <c r="AC1485" s="86">
        <v>0</v>
      </c>
      <c r="AD1485" s="86">
        <v>0</v>
      </c>
      <c r="AE1485" s="86">
        <v>0</v>
      </c>
      <c r="AF1485" s="88">
        <v>0</v>
      </c>
      <c r="AG1485" s="85">
        <v>1.6772309597899999</v>
      </c>
      <c r="AH1485" s="86">
        <v>0.24076900000000001</v>
      </c>
      <c r="AI1485" s="88">
        <v>7.6899997328700002E-3</v>
      </c>
      <c r="AJ1485" s="150">
        <v>1.05</v>
      </c>
      <c r="AK1485" s="151">
        <v>0</v>
      </c>
    </row>
    <row r="1486" spans="1:37" x14ac:dyDescent="0.2">
      <c r="A1486" s="149" t="s">
        <v>3040</v>
      </c>
      <c r="B1486" s="66" t="s">
        <v>3041</v>
      </c>
      <c r="C1486" s="67">
        <v>47</v>
      </c>
      <c r="D1486" s="84" t="s">
        <v>342</v>
      </c>
      <c r="E1486" s="85">
        <v>10.4447372273459</v>
      </c>
      <c r="F1486" s="91">
        <v>10.4447372273459</v>
      </c>
      <c r="G1486" s="86">
        <v>7.8360415751720103</v>
      </c>
      <c r="H1486" s="86">
        <v>7.8360415751720103</v>
      </c>
      <c r="I1486" s="86">
        <v>3.33</v>
      </c>
      <c r="J1486" s="86">
        <v>3.24</v>
      </c>
      <c r="K1486" s="87">
        <v>0</v>
      </c>
      <c r="L1486" s="85">
        <v>5.1699999980799998</v>
      </c>
      <c r="M1486" s="86">
        <v>0</v>
      </c>
      <c r="N1486" s="86">
        <v>69.294401496873306</v>
      </c>
      <c r="O1486" s="86">
        <v>31.034843570157999</v>
      </c>
      <c r="P1486" s="86">
        <v>0.60599999999999998</v>
      </c>
      <c r="Q1486" s="88">
        <v>0.18870000000000001</v>
      </c>
      <c r="R1486" s="85">
        <v>0</v>
      </c>
      <c r="S1486" s="86">
        <v>6.9</v>
      </c>
      <c r="T1486" s="86">
        <v>1.63</v>
      </c>
      <c r="U1486" s="88">
        <v>16.174498609281201</v>
      </c>
      <c r="V1486" s="89">
        <v>3.24</v>
      </c>
      <c r="W1486" s="85">
        <v>36.985712358365902</v>
      </c>
      <c r="X1486" s="88">
        <v>59.4</v>
      </c>
      <c r="Y1486" s="85">
        <v>-100</v>
      </c>
      <c r="Z1486" s="88"/>
      <c r="AA1486" s="85">
        <v>0</v>
      </c>
      <c r="AB1486" s="91">
        <v>0</v>
      </c>
      <c r="AC1486" s="86">
        <v>0</v>
      </c>
      <c r="AD1486" s="86">
        <v>0</v>
      </c>
      <c r="AE1486" s="86">
        <v>0</v>
      </c>
      <c r="AF1486" s="88">
        <v>0</v>
      </c>
      <c r="AG1486" s="85">
        <v>1.55304199991</v>
      </c>
      <c r="AH1486" s="86">
        <v>4.1209999999999997E-2</v>
      </c>
      <c r="AI1486" s="88">
        <v>0</v>
      </c>
      <c r="AJ1486" s="150">
        <v>1.06</v>
      </c>
      <c r="AK1486" s="151">
        <v>0</v>
      </c>
    </row>
    <row r="1487" spans="1:37" x14ac:dyDescent="0.2">
      <c r="A1487" s="149" t="s">
        <v>3042</v>
      </c>
      <c r="B1487" s="66" t="s">
        <v>3043</v>
      </c>
      <c r="C1487" s="67">
        <v>47</v>
      </c>
      <c r="D1487" s="84" t="s">
        <v>342</v>
      </c>
      <c r="E1487" s="85">
        <v>54.805042509528</v>
      </c>
      <c r="F1487" s="91">
        <v>54.805042509528</v>
      </c>
      <c r="G1487" s="86">
        <v>15.1398416886544</v>
      </c>
      <c r="H1487" s="86">
        <v>15.1398416886544</v>
      </c>
      <c r="I1487" s="86">
        <v>1.52</v>
      </c>
      <c r="J1487" s="86">
        <v>1.71</v>
      </c>
      <c r="K1487" s="87">
        <v>0</v>
      </c>
      <c r="L1487" s="85">
        <v>1.41000000116</v>
      </c>
      <c r="M1487" s="86">
        <v>1.70381411963118E-2</v>
      </c>
      <c r="N1487" s="86">
        <v>100</v>
      </c>
      <c r="O1487" s="86">
        <v>100</v>
      </c>
      <c r="P1487" s="86">
        <v>0.27800000000000002</v>
      </c>
      <c r="Q1487" s="88">
        <v>0.42349999999999999</v>
      </c>
      <c r="R1487" s="85">
        <v>3.8935756002595703E-2</v>
      </c>
      <c r="S1487" s="86">
        <v>1.4</v>
      </c>
      <c r="T1487" s="86">
        <v>0.99</v>
      </c>
      <c r="U1487" s="88">
        <v>4.3740838463793601</v>
      </c>
      <c r="V1487" s="89">
        <v>4.2300000000000004</v>
      </c>
      <c r="W1487" s="85">
        <v>50.585985131688702</v>
      </c>
      <c r="X1487" s="88">
        <v>56.233333333300003</v>
      </c>
      <c r="Y1487" s="85"/>
      <c r="Z1487" s="88"/>
      <c r="AA1487" s="85">
        <v>0.2</v>
      </c>
      <c r="AB1487" s="91">
        <v>0.2</v>
      </c>
      <c r="AC1487" s="86">
        <v>0.09</v>
      </c>
      <c r="AD1487" s="86">
        <v>0.09</v>
      </c>
      <c r="AE1487" s="86">
        <v>0</v>
      </c>
      <c r="AF1487" s="88">
        <v>0</v>
      </c>
      <c r="AG1487" s="85">
        <v>0.44308700047999999</v>
      </c>
      <c r="AH1487" s="86">
        <v>2.3347E-2</v>
      </c>
      <c r="AI1487" s="88">
        <v>0</v>
      </c>
      <c r="AJ1487" s="150">
        <v>3.27</v>
      </c>
      <c r="AK1487" s="151">
        <v>46</v>
      </c>
    </row>
    <row r="1488" spans="1:37" x14ac:dyDescent="0.2">
      <c r="A1488" s="149" t="s">
        <v>3044</v>
      </c>
      <c r="B1488" s="66" t="s">
        <v>3045</v>
      </c>
      <c r="C1488" s="67">
        <v>47</v>
      </c>
      <c r="D1488" s="84" t="s">
        <v>342</v>
      </c>
      <c r="E1488" s="85">
        <v>52.1816665894669</v>
      </c>
      <c r="F1488" s="91">
        <v>52.1816665894669</v>
      </c>
      <c r="G1488" s="86">
        <v>16.161007920700399</v>
      </c>
      <c r="H1488" s="86">
        <v>16.161007920700399</v>
      </c>
      <c r="I1488" s="86">
        <v>1.01</v>
      </c>
      <c r="J1488" s="86">
        <v>1.08</v>
      </c>
      <c r="K1488" s="87">
        <v>6.4000000000000003E-3</v>
      </c>
      <c r="L1488" s="85">
        <v>1.8500000405200001</v>
      </c>
      <c r="M1488" s="86">
        <v>9.7447036956585201E-2</v>
      </c>
      <c r="N1488" s="86">
        <v>100</v>
      </c>
      <c r="O1488" s="86">
        <v>100</v>
      </c>
      <c r="P1488" s="86">
        <v>0.252</v>
      </c>
      <c r="Q1488" s="88">
        <v>0.55969999999999998</v>
      </c>
      <c r="R1488" s="85">
        <v>8.4839229659794697E-3</v>
      </c>
      <c r="S1488" s="86">
        <v>0</v>
      </c>
      <c r="T1488" s="86">
        <v>1.06</v>
      </c>
      <c r="U1488" s="88">
        <v>6.5687387095279997</v>
      </c>
      <c r="V1488" s="89">
        <v>4.47</v>
      </c>
      <c r="W1488" s="85">
        <v>49.3099657748404</v>
      </c>
      <c r="X1488" s="88">
        <v>51.333333333299997</v>
      </c>
      <c r="Y1488" s="85"/>
      <c r="Z1488" s="88">
        <v>-100</v>
      </c>
      <c r="AA1488" s="85">
        <v>7.0000000000000007E-2</v>
      </c>
      <c r="AB1488" s="91">
        <v>7.0000000000000007E-2</v>
      </c>
      <c r="AC1488" s="86">
        <v>0.06</v>
      </c>
      <c r="AD1488" s="86">
        <v>0.06</v>
      </c>
      <c r="AE1488" s="86">
        <v>0</v>
      </c>
      <c r="AF1488" s="88">
        <v>0</v>
      </c>
      <c r="AG1488" s="85">
        <v>2.7833862099600002</v>
      </c>
      <c r="AH1488" s="86">
        <v>1.516E-2</v>
      </c>
      <c r="AI1488" s="88">
        <v>3.27463457785E-11</v>
      </c>
      <c r="AJ1488" s="150">
        <v>2.52</v>
      </c>
      <c r="AK1488" s="151">
        <v>18</v>
      </c>
    </row>
    <row r="1489" spans="1:37" x14ac:dyDescent="0.2">
      <c r="A1489" s="149" t="s">
        <v>3046</v>
      </c>
      <c r="B1489" s="66" t="s">
        <v>3046</v>
      </c>
      <c r="C1489" s="67">
        <v>47</v>
      </c>
      <c r="D1489" s="84" t="s">
        <v>342</v>
      </c>
      <c r="E1489" s="85">
        <v>57.624709622203198</v>
      </c>
      <c r="F1489" s="91">
        <v>57.624709622203198</v>
      </c>
      <c r="G1489" s="86">
        <v>14.5112483188654</v>
      </c>
      <c r="H1489" s="86">
        <v>14.5112483188654</v>
      </c>
      <c r="I1489" s="86">
        <v>1.78</v>
      </c>
      <c r="J1489" s="86">
        <v>1.79</v>
      </c>
      <c r="K1489" s="87">
        <v>0</v>
      </c>
      <c r="L1489" s="85">
        <v>5.2699999869100003</v>
      </c>
      <c r="M1489" s="86">
        <v>0</v>
      </c>
      <c r="N1489" s="86">
        <v>100</v>
      </c>
      <c r="O1489" s="86">
        <v>49.319989735694101</v>
      </c>
      <c r="P1489" s="86">
        <v>0.33800000000000002</v>
      </c>
      <c r="Q1489" s="88">
        <v>0.3906</v>
      </c>
      <c r="R1489" s="85">
        <v>0</v>
      </c>
      <c r="S1489" s="86">
        <v>0</v>
      </c>
      <c r="T1489" s="86">
        <v>1.01</v>
      </c>
      <c r="U1489" s="88">
        <v>7.9976158454578803</v>
      </c>
      <c r="V1489" s="89">
        <v>4.29</v>
      </c>
      <c r="W1489" s="85">
        <v>54.195376437108401</v>
      </c>
      <c r="X1489" s="88">
        <v>38.833333333299997</v>
      </c>
      <c r="Y1489" s="85">
        <v>100</v>
      </c>
      <c r="Z1489" s="88"/>
      <c r="AA1489" s="85">
        <v>0.23</v>
      </c>
      <c r="AB1489" s="91">
        <v>0.23</v>
      </c>
      <c r="AC1489" s="86">
        <v>0.12</v>
      </c>
      <c r="AD1489" s="86">
        <v>0.12</v>
      </c>
      <c r="AE1489" s="86">
        <v>0</v>
      </c>
      <c r="AF1489" s="88">
        <v>0</v>
      </c>
      <c r="AG1489" s="85">
        <v>0.58116991951600006</v>
      </c>
      <c r="AH1489" s="86">
        <v>9.7439999999999992E-3</v>
      </c>
      <c r="AI1489" s="88">
        <v>0</v>
      </c>
      <c r="AJ1489" s="150">
        <v>3.04</v>
      </c>
      <c r="AK1489" s="151">
        <v>33</v>
      </c>
    </row>
    <row r="1490" spans="1:37" x14ac:dyDescent="0.2">
      <c r="A1490" s="149" t="s">
        <v>1919</v>
      </c>
      <c r="B1490" s="66" t="s">
        <v>3047</v>
      </c>
      <c r="C1490" s="67">
        <v>47</v>
      </c>
      <c r="D1490" s="84" t="s">
        <v>342</v>
      </c>
      <c r="E1490" s="85">
        <v>59.951861525067798</v>
      </c>
      <c r="F1490" s="91">
        <v>59.951861525067798</v>
      </c>
      <c r="G1490" s="86">
        <v>17.3155118553797</v>
      </c>
      <c r="H1490" s="86">
        <v>17.3155118553797</v>
      </c>
      <c r="I1490" s="86">
        <v>0.27</v>
      </c>
      <c r="J1490" s="86">
        <v>0.51</v>
      </c>
      <c r="K1490" s="87">
        <v>0</v>
      </c>
      <c r="L1490" s="85">
        <v>0.70000032911999999</v>
      </c>
      <c r="M1490" s="86">
        <v>0</v>
      </c>
      <c r="N1490" s="86">
        <v>100</v>
      </c>
      <c r="O1490" s="86">
        <v>100</v>
      </c>
      <c r="P1490" s="86">
        <v>0.16300000000000001</v>
      </c>
      <c r="Q1490" s="88">
        <v>0.56899999999999995</v>
      </c>
      <c r="R1490" s="85">
        <v>0</v>
      </c>
      <c r="S1490" s="86">
        <v>0</v>
      </c>
      <c r="T1490" s="86">
        <v>0.91</v>
      </c>
      <c r="U1490" s="88">
        <v>6.5089363445485704</v>
      </c>
      <c r="V1490" s="89">
        <v>4.6100000000000003</v>
      </c>
      <c r="W1490" s="85">
        <v>47.679584748963201</v>
      </c>
      <c r="X1490" s="88">
        <v>48.933333333299998</v>
      </c>
      <c r="Y1490" s="85">
        <v>-100</v>
      </c>
      <c r="Z1490" s="88"/>
      <c r="AA1490" s="85">
        <v>0</v>
      </c>
      <c r="AB1490" s="91">
        <v>0</v>
      </c>
      <c r="AC1490" s="86">
        <v>0</v>
      </c>
      <c r="AD1490" s="86">
        <v>0</v>
      </c>
      <c r="AE1490" s="86">
        <v>0</v>
      </c>
      <c r="AF1490" s="88">
        <v>0</v>
      </c>
      <c r="AG1490" s="85">
        <v>0.71004203438799995</v>
      </c>
      <c r="AH1490" s="86">
        <v>3.9690000000000003E-3</v>
      </c>
      <c r="AI1490" s="88">
        <v>8.57659818187E-11</v>
      </c>
      <c r="AJ1490" s="150">
        <v>2.11</v>
      </c>
      <c r="AK1490" s="151">
        <v>0</v>
      </c>
    </row>
    <row r="1491" spans="1:37" x14ac:dyDescent="0.2">
      <c r="A1491" s="149" t="s">
        <v>3048</v>
      </c>
      <c r="B1491" s="66" t="s">
        <v>3049</v>
      </c>
      <c r="C1491" s="67">
        <v>47</v>
      </c>
      <c r="D1491" s="84" t="s">
        <v>342</v>
      </c>
      <c r="E1491" s="85">
        <v>45.372134374801497</v>
      </c>
      <c r="F1491" s="91">
        <v>45.372134374801497</v>
      </c>
      <c r="G1491" s="86">
        <v>15.593446370737301</v>
      </c>
      <c r="H1491" s="86">
        <v>15.593446370737301</v>
      </c>
      <c r="I1491" s="86">
        <v>4.91</v>
      </c>
      <c r="J1491" s="86">
        <v>17.739999999999998</v>
      </c>
      <c r="K1491" s="87">
        <v>0</v>
      </c>
      <c r="L1491" s="85">
        <v>5.4399999977700002</v>
      </c>
      <c r="M1491" s="86">
        <v>0</v>
      </c>
      <c r="N1491" s="86">
        <v>100</v>
      </c>
      <c r="O1491" s="86">
        <v>50.233709100907298</v>
      </c>
      <c r="P1491" s="86">
        <v>1.2529999999999999</v>
      </c>
      <c r="Q1491" s="88">
        <v>0.40570000000000001</v>
      </c>
      <c r="R1491" s="85">
        <v>0</v>
      </c>
      <c r="S1491" s="86">
        <v>0</v>
      </c>
      <c r="T1491" s="86">
        <v>1.46</v>
      </c>
      <c r="U1491" s="88">
        <v>9.0271162761160895</v>
      </c>
      <c r="V1491" s="89">
        <v>4.2699999999999996</v>
      </c>
      <c r="W1491" s="85">
        <v>52.2144339868034</v>
      </c>
      <c r="X1491" s="88">
        <v>58.666666666700003</v>
      </c>
      <c r="Y1491" s="85">
        <v>99.88</v>
      </c>
      <c r="Z1491" s="88"/>
      <c r="AA1491" s="85">
        <v>0.57999999999999996</v>
      </c>
      <c r="AB1491" s="91">
        <v>0.57999999999999996</v>
      </c>
      <c r="AC1491" s="86">
        <v>0.51</v>
      </c>
      <c r="AD1491" s="86">
        <v>0.51</v>
      </c>
      <c r="AE1491" s="86">
        <v>0</v>
      </c>
      <c r="AF1491" s="88">
        <v>0</v>
      </c>
      <c r="AG1491" s="85">
        <v>0.92097200038000004</v>
      </c>
      <c r="AH1491" s="86">
        <v>8.8981000000000005E-2</v>
      </c>
      <c r="AI1491" s="88">
        <v>4.5600000018799998E-4</v>
      </c>
      <c r="AJ1491" s="150">
        <v>1.73</v>
      </c>
      <c r="AK1491" s="151">
        <v>0</v>
      </c>
    </row>
    <row r="1492" spans="1:37" x14ac:dyDescent="0.2">
      <c r="A1492" s="149" t="s">
        <v>3050</v>
      </c>
      <c r="B1492" s="66" t="s">
        <v>3051</v>
      </c>
      <c r="C1492" s="67">
        <v>47</v>
      </c>
      <c r="D1492" s="84" t="s">
        <v>342</v>
      </c>
      <c r="E1492" s="85">
        <v>36.529830878064899</v>
      </c>
      <c r="F1492" s="91">
        <v>36.487571523956802</v>
      </c>
      <c r="G1492" s="86">
        <v>13.9895365839229</v>
      </c>
      <c r="H1492" s="86">
        <v>13.9472772298148</v>
      </c>
      <c r="I1492" s="86">
        <v>3.98</v>
      </c>
      <c r="J1492" s="86">
        <v>2.89</v>
      </c>
      <c r="K1492" s="87">
        <v>0</v>
      </c>
      <c r="L1492" s="85">
        <v>2.0700001234199998</v>
      </c>
      <c r="M1492" s="86">
        <v>6.8980939296017603E-3</v>
      </c>
      <c r="N1492" s="86">
        <v>100</v>
      </c>
      <c r="O1492" s="86">
        <v>100</v>
      </c>
      <c r="P1492" s="86">
        <v>0.35499999999999998</v>
      </c>
      <c r="Q1492" s="88">
        <v>0.3569</v>
      </c>
      <c r="R1492" s="85">
        <v>4.7117951939688998E-2</v>
      </c>
      <c r="S1492" s="86">
        <v>0</v>
      </c>
      <c r="T1492" s="86">
        <v>1.35</v>
      </c>
      <c r="U1492" s="88">
        <v>9.7019025161219403</v>
      </c>
      <c r="V1492" s="89">
        <v>4.09</v>
      </c>
      <c r="W1492" s="85">
        <v>52.895755299418603</v>
      </c>
      <c r="X1492" s="88">
        <v>62.766666666699997</v>
      </c>
      <c r="Y1492" s="85">
        <v>-5.3799999999999955</v>
      </c>
      <c r="Z1492" s="88"/>
      <c r="AA1492" s="85">
        <v>0.02</v>
      </c>
      <c r="AB1492" s="91">
        <v>0.02</v>
      </c>
      <c r="AC1492" s="86">
        <v>0</v>
      </c>
      <c r="AD1492" s="86">
        <v>0</v>
      </c>
      <c r="AE1492" s="86">
        <v>0</v>
      </c>
      <c r="AF1492" s="88">
        <v>0</v>
      </c>
      <c r="AG1492" s="85">
        <v>2.795848721</v>
      </c>
      <c r="AH1492" s="86">
        <v>2.5939E-2</v>
      </c>
      <c r="AI1492" s="88">
        <v>9.1799990642099996E-4</v>
      </c>
      <c r="AJ1492" s="150">
        <v>1.35</v>
      </c>
      <c r="AK1492" s="151">
        <v>0</v>
      </c>
    </row>
    <row r="1493" spans="1:37" x14ac:dyDescent="0.2">
      <c r="A1493" s="149" t="s">
        <v>3052</v>
      </c>
      <c r="B1493" s="66" t="s">
        <v>3052</v>
      </c>
      <c r="C1493" s="67">
        <v>47</v>
      </c>
      <c r="D1493" s="84" t="s">
        <v>342</v>
      </c>
      <c r="E1493" s="85">
        <v>25.074794793770899</v>
      </c>
      <c r="F1493" s="91">
        <v>25.074794793770899</v>
      </c>
      <c r="G1493" s="86">
        <v>11.3270428993957</v>
      </c>
      <c r="H1493" s="86">
        <v>11.3270428993957</v>
      </c>
      <c r="I1493" s="86">
        <v>1.58</v>
      </c>
      <c r="J1493" s="86">
        <v>1.1399999999999999</v>
      </c>
      <c r="K1493" s="87">
        <v>0</v>
      </c>
      <c r="L1493" s="85">
        <v>12.6100000019</v>
      </c>
      <c r="M1493" s="86">
        <v>8.1504286499719104E-4</v>
      </c>
      <c r="N1493" s="86">
        <v>93.925570228091203</v>
      </c>
      <c r="O1493" s="86">
        <v>22.014409084402899</v>
      </c>
      <c r="P1493" s="86">
        <v>0.33200000000000002</v>
      </c>
      <c r="Q1493" s="88">
        <v>0.53039999999999998</v>
      </c>
      <c r="R1493" s="85">
        <v>2.7137042062415202E-2</v>
      </c>
      <c r="S1493" s="86">
        <v>0</v>
      </c>
      <c r="T1493" s="86">
        <v>1.34</v>
      </c>
      <c r="U1493" s="88">
        <v>15.755917525421699</v>
      </c>
      <c r="V1493" s="89">
        <v>3.91</v>
      </c>
      <c r="W1493" s="85">
        <v>52.595935856381701</v>
      </c>
      <c r="X1493" s="88">
        <v>62.266666666699997</v>
      </c>
      <c r="Y1493" s="85">
        <v>6.6200000000000045</v>
      </c>
      <c r="Z1493" s="88"/>
      <c r="AA1493" s="85">
        <v>0</v>
      </c>
      <c r="AB1493" s="91">
        <v>0</v>
      </c>
      <c r="AC1493" s="86">
        <v>0</v>
      </c>
      <c r="AD1493" s="86">
        <v>0</v>
      </c>
      <c r="AE1493" s="86">
        <v>0</v>
      </c>
      <c r="AF1493" s="88">
        <v>0</v>
      </c>
      <c r="AG1493" s="85">
        <v>3.2150700000199999</v>
      </c>
      <c r="AH1493" s="86">
        <v>9.587E-3</v>
      </c>
      <c r="AI1493" s="88">
        <v>0</v>
      </c>
      <c r="AJ1493" s="150">
        <v>1.39</v>
      </c>
      <c r="AK1493" s="151">
        <v>0</v>
      </c>
    </row>
    <row r="1494" spans="1:37" x14ac:dyDescent="0.2">
      <c r="A1494" s="149" t="s">
        <v>3053</v>
      </c>
      <c r="B1494" s="66" t="s">
        <v>3054</v>
      </c>
      <c r="C1494" s="67">
        <v>47</v>
      </c>
      <c r="D1494" s="84" t="s">
        <v>342</v>
      </c>
      <c r="E1494" s="85">
        <v>49.103674932775597</v>
      </c>
      <c r="F1494" s="91">
        <v>49.086020045087899</v>
      </c>
      <c r="G1494" s="86">
        <v>16.5005296466306</v>
      </c>
      <c r="H1494" s="86">
        <v>16.5005296466306</v>
      </c>
      <c r="I1494" s="86">
        <v>1.73</v>
      </c>
      <c r="J1494" s="86">
        <v>1.04</v>
      </c>
      <c r="K1494" s="87">
        <v>0</v>
      </c>
      <c r="L1494" s="85">
        <v>3.1599999835700001</v>
      </c>
      <c r="M1494" s="86">
        <v>1.9977483724370601E-3</v>
      </c>
      <c r="N1494" s="86">
        <v>100</v>
      </c>
      <c r="O1494" s="86">
        <v>75.584415584415595</v>
      </c>
      <c r="P1494" s="86">
        <v>0.27600000000000002</v>
      </c>
      <c r="Q1494" s="88">
        <v>0.39229999999999998</v>
      </c>
      <c r="R1494" s="85">
        <v>2.5706940874036001E-2</v>
      </c>
      <c r="S1494" s="86">
        <v>0</v>
      </c>
      <c r="T1494" s="86">
        <v>0.9</v>
      </c>
      <c r="U1494" s="88">
        <v>6.5268761713338996</v>
      </c>
      <c r="V1494" s="89">
        <v>4.3899999999999997</v>
      </c>
      <c r="W1494" s="85">
        <v>45.969085814254001</v>
      </c>
      <c r="X1494" s="88">
        <v>31.833333333300001</v>
      </c>
      <c r="Y1494" s="85">
        <v>100</v>
      </c>
      <c r="Z1494" s="88"/>
      <c r="AA1494" s="85">
        <v>0.12</v>
      </c>
      <c r="AB1494" s="91">
        <v>0.13</v>
      </c>
      <c r="AC1494" s="86">
        <v>0.06</v>
      </c>
      <c r="AD1494" s="86">
        <v>0.06</v>
      </c>
      <c r="AE1494" s="86">
        <v>0</v>
      </c>
      <c r="AF1494" s="88">
        <v>0</v>
      </c>
      <c r="AG1494" s="85">
        <v>0.52548896938900003</v>
      </c>
      <c r="AH1494" s="86">
        <v>5.1939999999999998E-3</v>
      </c>
      <c r="AI1494" s="88">
        <v>1.2163233375300001E-10</v>
      </c>
      <c r="AJ1494" s="150">
        <v>1.61</v>
      </c>
      <c r="AK1494" s="151">
        <v>0</v>
      </c>
    </row>
    <row r="1495" spans="1:37" x14ac:dyDescent="0.2">
      <c r="A1495" s="149" t="s">
        <v>2126</v>
      </c>
      <c r="B1495" s="66" t="s">
        <v>3055</v>
      </c>
      <c r="C1495" s="67">
        <v>47</v>
      </c>
      <c r="D1495" s="84" t="s">
        <v>342</v>
      </c>
      <c r="E1495" s="85">
        <v>32.564604636546001</v>
      </c>
      <c r="F1495" s="91">
        <v>32.564604636546001</v>
      </c>
      <c r="G1495" s="86">
        <v>14.9817487369159</v>
      </c>
      <c r="H1495" s="86">
        <v>14.9817487369159</v>
      </c>
      <c r="I1495" s="86">
        <v>2.38</v>
      </c>
      <c r="J1495" s="86">
        <v>2.1</v>
      </c>
      <c r="K1495" s="87">
        <v>0</v>
      </c>
      <c r="L1495" s="85">
        <v>0.43000000098000002</v>
      </c>
      <c r="M1495" s="86">
        <v>0</v>
      </c>
      <c r="N1495" s="86">
        <v>100</v>
      </c>
      <c r="O1495" s="86">
        <v>100</v>
      </c>
      <c r="P1495" s="86">
        <v>0.39500000000000002</v>
      </c>
      <c r="Q1495" s="88">
        <v>0.65810000000000002</v>
      </c>
      <c r="R1495" s="85">
        <v>0</v>
      </c>
      <c r="S1495" s="86">
        <v>0</v>
      </c>
      <c r="T1495" s="86">
        <v>1.37</v>
      </c>
      <c r="U1495" s="88">
        <v>10.0575337829671</v>
      </c>
      <c r="V1495" s="89">
        <v>3.92</v>
      </c>
      <c r="W1495" s="85">
        <v>45.723249672949798</v>
      </c>
      <c r="X1495" s="88">
        <v>52.2</v>
      </c>
      <c r="Y1495" s="85">
        <v>100</v>
      </c>
      <c r="Z1495" s="88"/>
      <c r="AA1495" s="85">
        <v>0</v>
      </c>
      <c r="AB1495" s="91">
        <v>0</v>
      </c>
      <c r="AC1495" s="86">
        <v>0</v>
      </c>
      <c r="AD1495" s="86">
        <v>0</v>
      </c>
      <c r="AE1495" s="86">
        <v>0</v>
      </c>
      <c r="AF1495" s="88">
        <v>0</v>
      </c>
      <c r="AG1495" s="85">
        <v>1.32138399833</v>
      </c>
      <c r="AH1495" s="86">
        <v>1.1716000000000001E-2</v>
      </c>
      <c r="AI1495" s="88">
        <v>8.7399999889200002E-4</v>
      </c>
      <c r="AJ1495" s="150">
        <v>1.18</v>
      </c>
      <c r="AK1495" s="151">
        <v>0</v>
      </c>
    </row>
    <row r="1496" spans="1:37" x14ac:dyDescent="0.2">
      <c r="A1496" s="149" t="s">
        <v>3056</v>
      </c>
      <c r="B1496" s="66" t="s">
        <v>3057</v>
      </c>
      <c r="C1496" s="67">
        <v>47</v>
      </c>
      <c r="D1496" s="84" t="s">
        <v>342</v>
      </c>
      <c r="E1496" s="85">
        <v>25.180952380952402</v>
      </c>
      <c r="F1496" s="91">
        <v>25.172619047619101</v>
      </c>
      <c r="G1496" s="86">
        <v>12.141666666666699</v>
      </c>
      <c r="H1496" s="86">
        <v>12.141666666666699</v>
      </c>
      <c r="I1496" s="86">
        <v>2.58</v>
      </c>
      <c r="J1496" s="86">
        <v>1.86</v>
      </c>
      <c r="K1496" s="87">
        <v>0</v>
      </c>
      <c r="L1496" s="85">
        <v>19.419999993499999</v>
      </c>
      <c r="M1496" s="86">
        <v>0</v>
      </c>
      <c r="N1496" s="86">
        <v>89.958201651544499</v>
      </c>
      <c r="O1496" s="86">
        <v>20.818946651753102</v>
      </c>
      <c r="P1496" s="86">
        <v>0.51300000000000001</v>
      </c>
      <c r="Q1496" s="88">
        <v>0.5423</v>
      </c>
      <c r="R1496" s="85">
        <v>0</v>
      </c>
      <c r="S1496" s="86">
        <v>0</v>
      </c>
      <c r="T1496" s="86">
        <v>1.31</v>
      </c>
      <c r="U1496" s="88">
        <v>17.7321428571429</v>
      </c>
      <c r="V1496" s="89">
        <v>3.82</v>
      </c>
      <c r="W1496" s="85">
        <v>51.575385001922498</v>
      </c>
      <c r="X1496" s="88">
        <v>49</v>
      </c>
      <c r="Y1496" s="85">
        <v>100</v>
      </c>
      <c r="Z1496" s="88"/>
      <c r="AA1496" s="85">
        <v>0</v>
      </c>
      <c r="AB1496" s="91">
        <v>0</v>
      </c>
      <c r="AC1496" s="86">
        <v>0</v>
      </c>
      <c r="AD1496" s="86">
        <v>0</v>
      </c>
      <c r="AE1496" s="86">
        <v>0</v>
      </c>
      <c r="AF1496" s="88">
        <v>0</v>
      </c>
      <c r="AG1496" s="85">
        <v>2.6714780031099998</v>
      </c>
      <c r="AH1496" s="86">
        <v>9.3880000000000005E-3</v>
      </c>
      <c r="AI1496" s="88">
        <v>0</v>
      </c>
      <c r="AJ1496" s="150">
        <v>1.21</v>
      </c>
      <c r="AK1496" s="151">
        <v>0</v>
      </c>
    </row>
    <row r="1497" spans="1:37" x14ac:dyDescent="0.2">
      <c r="A1497" s="149" t="s">
        <v>3058</v>
      </c>
      <c r="B1497" s="66" t="s">
        <v>3059</v>
      </c>
      <c r="C1497" s="67">
        <v>47</v>
      </c>
      <c r="D1497" s="84" t="s">
        <v>342</v>
      </c>
      <c r="E1497" s="85">
        <v>22.8835712849387</v>
      </c>
      <c r="F1497" s="91">
        <v>22.8835712849387</v>
      </c>
      <c r="G1497" s="86">
        <v>9.6159260004021707</v>
      </c>
      <c r="H1497" s="86">
        <v>9.6159260004021707</v>
      </c>
      <c r="I1497" s="86">
        <v>4.49</v>
      </c>
      <c r="J1497" s="86">
        <v>4.46</v>
      </c>
      <c r="K1497" s="87">
        <v>0</v>
      </c>
      <c r="L1497" s="85">
        <v>0.21999999979500001</v>
      </c>
      <c r="M1497" s="86">
        <v>6.2378787507618202E-2</v>
      </c>
      <c r="N1497" s="86">
        <v>100</v>
      </c>
      <c r="O1497" s="86">
        <v>98.463901689708095</v>
      </c>
      <c r="P1497" s="86">
        <v>0.39200000000000002</v>
      </c>
      <c r="Q1497" s="88">
        <v>0.37980000000000003</v>
      </c>
      <c r="R1497" s="85">
        <v>4.6019328117809503E-2</v>
      </c>
      <c r="S1497" s="86">
        <v>0</v>
      </c>
      <c r="T1497" s="86">
        <v>1</v>
      </c>
      <c r="U1497" s="88">
        <v>7.2974059923587404</v>
      </c>
      <c r="V1497" s="89">
        <v>3.48</v>
      </c>
      <c r="W1497" s="85">
        <v>43.4</v>
      </c>
      <c r="X1497" s="88">
        <v>43.4</v>
      </c>
      <c r="Y1497" s="85"/>
      <c r="Z1497" s="88"/>
      <c r="AA1497" s="85">
        <v>0.08</v>
      </c>
      <c r="AB1497" s="91">
        <v>0.08</v>
      </c>
      <c r="AC1497" s="86">
        <v>7.0000000000000007E-2</v>
      </c>
      <c r="AD1497" s="86">
        <v>7.0000000000000007E-2</v>
      </c>
      <c r="AE1497" s="86">
        <v>0</v>
      </c>
      <c r="AF1497" s="88">
        <v>0</v>
      </c>
      <c r="AG1497" s="85">
        <v>1.0560719968600001</v>
      </c>
      <c r="AH1497" s="86">
        <v>1.7198000000000001E-2</v>
      </c>
      <c r="AI1497" s="88">
        <v>0</v>
      </c>
      <c r="AJ1497" s="150">
        <v>1.52</v>
      </c>
      <c r="AK1497" s="151">
        <v>0</v>
      </c>
    </row>
    <row r="1498" spans="1:37" x14ac:dyDescent="0.2">
      <c r="A1498" s="149" t="s">
        <v>3060</v>
      </c>
      <c r="B1498" s="66" t="s">
        <v>3061</v>
      </c>
      <c r="C1498" s="67">
        <v>47</v>
      </c>
      <c r="D1498" s="84" t="s">
        <v>342</v>
      </c>
      <c r="E1498" s="85">
        <v>20.827090616503</v>
      </c>
      <c r="F1498" s="91">
        <v>20.8146051828422</v>
      </c>
      <c r="G1498" s="86">
        <v>9.2641917762610309</v>
      </c>
      <c r="H1498" s="86">
        <v>9.2544808834137893</v>
      </c>
      <c r="I1498" s="86">
        <v>11.2</v>
      </c>
      <c r="J1498" s="86">
        <v>13.63</v>
      </c>
      <c r="K1498" s="87">
        <v>0</v>
      </c>
      <c r="L1498" s="85">
        <v>5.0000036605900001E-2</v>
      </c>
      <c r="M1498" s="86">
        <v>0.100813721052851</v>
      </c>
      <c r="N1498" s="86">
        <v>67.610457814819</v>
      </c>
      <c r="O1498" s="86">
        <v>52.110977080820298</v>
      </c>
      <c r="P1498" s="86">
        <v>0.61799999999999999</v>
      </c>
      <c r="Q1498" s="88">
        <v>0.47010000000000002</v>
      </c>
      <c r="R1498" s="85">
        <v>0.127877237851662</v>
      </c>
      <c r="S1498" s="86">
        <v>0</v>
      </c>
      <c r="T1498" s="86">
        <v>1.38</v>
      </c>
      <c r="U1498" s="88">
        <v>7.1250208090560996</v>
      </c>
      <c r="V1498" s="89">
        <v>3.45</v>
      </c>
      <c r="W1498" s="85">
        <v>52.645905466783802</v>
      </c>
      <c r="X1498" s="88">
        <v>63.3</v>
      </c>
      <c r="Y1498" s="85">
        <v>-100</v>
      </c>
      <c r="Z1498" s="88"/>
      <c r="AA1498" s="85">
        <v>0.06</v>
      </c>
      <c r="AB1498" s="91">
        <v>0.06</v>
      </c>
      <c r="AC1498" s="86">
        <v>0.03</v>
      </c>
      <c r="AD1498" s="86">
        <v>0.03</v>
      </c>
      <c r="AE1498" s="86">
        <v>0</v>
      </c>
      <c r="AF1498" s="88">
        <v>3.2227178901300001E-7</v>
      </c>
      <c r="AG1498" s="85">
        <v>2.57816133134</v>
      </c>
      <c r="AH1498" s="86">
        <v>0.144174</v>
      </c>
      <c r="AI1498" s="88">
        <v>8.59000051303E-4</v>
      </c>
      <c r="AJ1498" s="150">
        <v>1.63</v>
      </c>
      <c r="AK1498" s="151">
        <v>0</v>
      </c>
    </row>
    <row r="1499" spans="1:37" x14ac:dyDescent="0.2">
      <c r="A1499" s="149" t="s">
        <v>3062</v>
      </c>
      <c r="B1499" s="66" t="s">
        <v>3063</v>
      </c>
      <c r="C1499" s="67">
        <v>47</v>
      </c>
      <c r="D1499" s="84" t="s">
        <v>342</v>
      </c>
      <c r="E1499" s="85">
        <v>26.888027998503201</v>
      </c>
      <c r="F1499" s="91">
        <v>26.888027998503201</v>
      </c>
      <c r="G1499" s="86">
        <v>12.721489731681</v>
      </c>
      <c r="H1499" s="86">
        <v>12.721489731681</v>
      </c>
      <c r="I1499" s="86">
        <v>6.81</v>
      </c>
      <c r="J1499" s="86">
        <v>10.52</v>
      </c>
      <c r="K1499" s="87">
        <v>0</v>
      </c>
      <c r="L1499" s="85">
        <v>2.3799999986099998</v>
      </c>
      <c r="M1499" s="86">
        <v>5.7875642886629303E-2</v>
      </c>
      <c r="N1499" s="86">
        <v>97.9604355160251</v>
      </c>
      <c r="O1499" s="86">
        <v>45.650636492220698</v>
      </c>
      <c r="P1499" s="86">
        <v>0.60899999999999999</v>
      </c>
      <c r="Q1499" s="88">
        <v>0.37909999999999999</v>
      </c>
      <c r="R1499" s="85">
        <v>8.8668203582195404E-2</v>
      </c>
      <c r="S1499" s="86">
        <v>1.1000000000000001</v>
      </c>
      <c r="T1499" s="86">
        <v>1.2</v>
      </c>
      <c r="U1499" s="88">
        <v>7.0282406286456398</v>
      </c>
      <c r="V1499" s="89">
        <v>3.79</v>
      </c>
      <c r="W1499" s="85">
        <v>56.756991850452103</v>
      </c>
      <c r="X1499" s="88">
        <v>58.7</v>
      </c>
      <c r="Y1499" s="85">
        <v>100</v>
      </c>
      <c r="Z1499" s="88"/>
      <c r="AA1499" s="85">
        <v>0.21</v>
      </c>
      <c r="AB1499" s="91">
        <v>0.21</v>
      </c>
      <c r="AC1499" s="86">
        <v>0.06</v>
      </c>
      <c r="AD1499" s="86">
        <v>0.06</v>
      </c>
      <c r="AE1499" s="86">
        <v>0</v>
      </c>
      <c r="AF1499" s="88">
        <v>0</v>
      </c>
      <c r="AG1499" s="85">
        <v>1.07674300028</v>
      </c>
      <c r="AH1499" s="86">
        <v>7.3611999999999997E-2</v>
      </c>
      <c r="AI1499" s="88">
        <v>6.9000000017900001E-4</v>
      </c>
      <c r="AJ1499" s="150">
        <v>1.5</v>
      </c>
      <c r="AK1499" s="151">
        <v>0</v>
      </c>
    </row>
    <row r="1500" spans="1:37" x14ac:dyDescent="0.2">
      <c r="A1500" s="149" t="s">
        <v>3064</v>
      </c>
      <c r="B1500" s="66" t="s">
        <v>3065</v>
      </c>
      <c r="C1500" s="67">
        <v>47</v>
      </c>
      <c r="D1500" s="84" t="s">
        <v>342</v>
      </c>
      <c r="E1500" s="85">
        <v>30.3430443556122</v>
      </c>
      <c r="F1500" s="91">
        <v>30.339208028664999</v>
      </c>
      <c r="G1500" s="86">
        <v>10.6412036859429</v>
      </c>
      <c r="H1500" s="86">
        <v>10.6373673589958</v>
      </c>
      <c r="I1500" s="86">
        <v>6.17</v>
      </c>
      <c r="J1500" s="86">
        <v>5.15</v>
      </c>
      <c r="K1500" s="87">
        <v>0</v>
      </c>
      <c r="L1500" s="85">
        <v>2.0300000009499999</v>
      </c>
      <c r="M1500" s="86">
        <v>6.5214239217895806E-2</v>
      </c>
      <c r="N1500" s="86">
        <v>100</v>
      </c>
      <c r="O1500" s="86">
        <v>49.352226720647799</v>
      </c>
      <c r="P1500" s="86">
        <v>0.40799999999999997</v>
      </c>
      <c r="Q1500" s="88">
        <v>0.47739999999999999</v>
      </c>
      <c r="R1500" s="85">
        <v>8.80669308674593E-2</v>
      </c>
      <c r="S1500" s="86">
        <v>1.4</v>
      </c>
      <c r="T1500" s="86">
        <v>1.07</v>
      </c>
      <c r="U1500" s="88">
        <v>6.0567929841252797</v>
      </c>
      <c r="V1500" s="89">
        <v>3.68</v>
      </c>
      <c r="W1500" s="85">
        <v>56.5990773262399</v>
      </c>
      <c r="X1500" s="88">
        <v>44.266666666699997</v>
      </c>
      <c r="Y1500" s="85">
        <v>100</v>
      </c>
      <c r="Z1500" s="88"/>
      <c r="AA1500" s="85">
        <v>0.11</v>
      </c>
      <c r="AB1500" s="91">
        <v>0.11</v>
      </c>
      <c r="AC1500" s="86">
        <v>0.03</v>
      </c>
      <c r="AD1500" s="86">
        <v>0.03</v>
      </c>
      <c r="AE1500" s="86">
        <v>0</v>
      </c>
      <c r="AF1500" s="88">
        <v>0</v>
      </c>
      <c r="AG1500" s="85">
        <v>3.2911610037900001</v>
      </c>
      <c r="AH1500" s="86">
        <v>4.9005E-2</v>
      </c>
      <c r="AI1500" s="88">
        <v>0</v>
      </c>
      <c r="AJ1500" s="150">
        <v>1.85</v>
      </c>
      <c r="AK1500" s="151">
        <v>0</v>
      </c>
    </row>
    <row r="1501" spans="1:37" x14ac:dyDescent="0.2">
      <c r="A1501" s="149" t="s">
        <v>3066</v>
      </c>
      <c r="B1501" s="66" t="s">
        <v>3067</v>
      </c>
      <c r="C1501" s="67">
        <v>47</v>
      </c>
      <c r="D1501" s="84" t="s">
        <v>342</v>
      </c>
      <c r="E1501" s="85">
        <v>34.476358086648098</v>
      </c>
      <c r="F1501" s="91">
        <v>34.476358086648098</v>
      </c>
      <c r="G1501" s="86">
        <v>11.542533445160901</v>
      </c>
      <c r="H1501" s="86">
        <v>11.542533445160901</v>
      </c>
      <c r="I1501" s="86">
        <v>2.09</v>
      </c>
      <c r="J1501" s="86">
        <v>2.5</v>
      </c>
      <c r="K1501" s="87">
        <v>0</v>
      </c>
      <c r="L1501" s="85">
        <v>0.93999999920499999</v>
      </c>
      <c r="M1501" s="86">
        <v>0.12627953926604499</v>
      </c>
      <c r="N1501" s="86">
        <v>100</v>
      </c>
      <c r="O1501" s="86">
        <v>73.504893077201899</v>
      </c>
      <c r="P1501" s="86">
        <v>0.214</v>
      </c>
      <c r="Q1501" s="88">
        <v>0.51939999999999997</v>
      </c>
      <c r="R1501" s="85">
        <v>8.9312295325989902E-2</v>
      </c>
      <c r="S1501" s="86">
        <v>2.5</v>
      </c>
      <c r="T1501" s="86">
        <v>1.0900000000000001</v>
      </c>
      <c r="U1501" s="88">
        <v>6.3892975485006396</v>
      </c>
      <c r="V1501" s="89">
        <v>4.0999999999999996</v>
      </c>
      <c r="W1501" s="85">
        <v>51.906973239611098</v>
      </c>
      <c r="X1501" s="88">
        <v>55.0333333333</v>
      </c>
      <c r="Y1501" s="85"/>
      <c r="Z1501" s="88"/>
      <c r="AA1501" s="85">
        <v>0.45</v>
      </c>
      <c r="AB1501" s="91">
        <v>0.45</v>
      </c>
      <c r="AC1501" s="86">
        <v>0.15</v>
      </c>
      <c r="AD1501" s="86">
        <v>0.15</v>
      </c>
      <c r="AE1501" s="86">
        <v>0</v>
      </c>
      <c r="AF1501" s="88">
        <v>0</v>
      </c>
      <c r="AG1501" s="85">
        <v>0.37647800022700001</v>
      </c>
      <c r="AH1501" s="86">
        <v>1.3405E-2</v>
      </c>
      <c r="AI1501" s="88">
        <v>0</v>
      </c>
      <c r="AJ1501" s="150">
        <v>2.15</v>
      </c>
      <c r="AK1501" s="151">
        <v>1</v>
      </c>
    </row>
    <row r="1502" spans="1:37" x14ac:dyDescent="0.2">
      <c r="A1502" s="149" t="s">
        <v>3068</v>
      </c>
      <c r="B1502" s="66" t="s">
        <v>3069</v>
      </c>
      <c r="C1502" s="67">
        <v>47</v>
      </c>
      <c r="D1502" s="84" t="s">
        <v>342</v>
      </c>
      <c r="E1502" s="85">
        <v>54.027299703264099</v>
      </c>
      <c r="F1502" s="91">
        <v>54.027299703264099</v>
      </c>
      <c r="G1502" s="86">
        <v>15.926409495549001</v>
      </c>
      <c r="H1502" s="86">
        <v>15.926409495549001</v>
      </c>
      <c r="I1502" s="86">
        <v>2.2599999999999998</v>
      </c>
      <c r="J1502" s="86">
        <v>1.2</v>
      </c>
      <c r="K1502" s="87">
        <v>0</v>
      </c>
      <c r="L1502" s="85">
        <v>0.96999999927199998</v>
      </c>
      <c r="M1502" s="86">
        <v>7.4850332499456093E-2</v>
      </c>
      <c r="N1502" s="86">
        <v>100</v>
      </c>
      <c r="O1502" s="86">
        <v>100</v>
      </c>
      <c r="P1502" s="86">
        <v>0.20599999999999999</v>
      </c>
      <c r="Q1502" s="88">
        <v>0.68579999999999997</v>
      </c>
      <c r="R1502" s="85">
        <v>8.7412587412587395E-2</v>
      </c>
      <c r="S1502" s="86">
        <v>4.2</v>
      </c>
      <c r="T1502" s="86">
        <v>1.1100000000000001</v>
      </c>
      <c r="U1502" s="88">
        <v>3.4445103857566801</v>
      </c>
      <c r="V1502" s="89">
        <v>4.09</v>
      </c>
      <c r="W1502" s="85">
        <v>45.5065329537303</v>
      </c>
      <c r="X1502" s="88">
        <v>47.633333333300001</v>
      </c>
      <c r="Y1502" s="85">
        <v>100</v>
      </c>
      <c r="Z1502" s="88"/>
      <c r="AA1502" s="85">
        <v>0.1</v>
      </c>
      <c r="AB1502" s="91">
        <v>0.1</v>
      </c>
      <c r="AC1502" s="86">
        <v>0</v>
      </c>
      <c r="AD1502" s="86">
        <v>0</v>
      </c>
      <c r="AE1502" s="86">
        <v>0</v>
      </c>
      <c r="AF1502" s="88">
        <v>0</v>
      </c>
      <c r="AG1502" s="85">
        <v>1.93229999544E-2</v>
      </c>
      <c r="AH1502" s="86">
        <v>4.1489999999999999E-3</v>
      </c>
      <c r="AI1502" s="88">
        <v>0</v>
      </c>
      <c r="AJ1502" s="150">
        <v>3.26</v>
      </c>
      <c r="AK1502" s="151">
        <v>44</v>
      </c>
    </row>
    <row r="1503" spans="1:37" x14ac:dyDescent="0.2">
      <c r="A1503" s="149" t="s">
        <v>3070</v>
      </c>
      <c r="B1503" s="66" t="s">
        <v>3071</v>
      </c>
      <c r="C1503" s="67">
        <v>47</v>
      </c>
      <c r="D1503" s="84" t="s">
        <v>342</v>
      </c>
      <c r="E1503" s="85">
        <v>46.660447634157499</v>
      </c>
      <c r="F1503" s="91">
        <v>46.660447634157499</v>
      </c>
      <c r="G1503" s="86">
        <v>14.7288933072769</v>
      </c>
      <c r="H1503" s="86">
        <v>14.7288933072769</v>
      </c>
      <c r="I1503" s="86">
        <v>1.93</v>
      </c>
      <c r="J1503" s="86">
        <v>1.62</v>
      </c>
      <c r="K1503" s="87">
        <v>0</v>
      </c>
      <c r="L1503" s="85">
        <v>2.67000000098</v>
      </c>
      <c r="M1503" s="86">
        <v>3.74691338104014E-2</v>
      </c>
      <c r="N1503" s="86">
        <v>100</v>
      </c>
      <c r="O1503" s="86">
        <v>60.367357001972401</v>
      </c>
      <c r="P1503" s="86">
        <v>0.377</v>
      </c>
      <c r="Q1503" s="88">
        <v>0.65069999999999995</v>
      </c>
      <c r="R1503" s="85">
        <v>4.5693397304089597E-2</v>
      </c>
      <c r="S1503" s="86">
        <v>3.9</v>
      </c>
      <c r="T1503" s="86">
        <v>1.2</v>
      </c>
      <c r="U1503" s="88">
        <v>6.0798986797039403</v>
      </c>
      <c r="V1503" s="89">
        <v>4.2</v>
      </c>
      <c r="W1503" s="85">
        <v>54.565166199101299</v>
      </c>
      <c r="X1503" s="88">
        <v>54.1</v>
      </c>
      <c r="Y1503" s="85">
        <v>100</v>
      </c>
      <c r="Z1503" s="88"/>
      <c r="AA1503" s="85">
        <v>0.41</v>
      </c>
      <c r="AB1503" s="91">
        <v>0.41</v>
      </c>
      <c r="AC1503" s="86">
        <v>0.17</v>
      </c>
      <c r="AD1503" s="86">
        <v>0.17</v>
      </c>
      <c r="AE1503" s="86">
        <v>0</v>
      </c>
      <c r="AF1503" s="88">
        <v>0</v>
      </c>
      <c r="AG1503" s="85">
        <v>0.54564199200899999</v>
      </c>
      <c r="AH1503" s="86">
        <v>1.8286E-2</v>
      </c>
      <c r="AI1503" s="88">
        <v>0</v>
      </c>
      <c r="AJ1503" s="150">
        <v>3.01</v>
      </c>
      <c r="AK1503" s="151">
        <v>32</v>
      </c>
    </row>
    <row r="1504" spans="1:37" x14ac:dyDescent="0.2">
      <c r="A1504" s="149" t="s">
        <v>3072</v>
      </c>
      <c r="B1504" s="66" t="s">
        <v>3073</v>
      </c>
      <c r="C1504" s="67">
        <v>47</v>
      </c>
      <c r="D1504" s="84" t="s">
        <v>342</v>
      </c>
      <c r="E1504" s="85">
        <v>41.719489506152698</v>
      </c>
      <c r="F1504" s="91">
        <v>41.719489506152698</v>
      </c>
      <c r="G1504" s="86">
        <v>12.856350164833399</v>
      </c>
      <c r="H1504" s="86">
        <v>12.856350164833399</v>
      </c>
      <c r="I1504" s="86">
        <v>4.33</v>
      </c>
      <c r="J1504" s="86">
        <v>6.06</v>
      </c>
      <c r="K1504" s="87">
        <v>0</v>
      </c>
      <c r="L1504" s="85">
        <v>9.2400000010299994</v>
      </c>
      <c r="M1504" s="86">
        <v>1.4966495169911701E-2</v>
      </c>
      <c r="N1504" s="86">
        <v>77.710886547695793</v>
      </c>
      <c r="O1504" s="86">
        <v>16.021189458689499</v>
      </c>
      <c r="P1504" s="86">
        <v>0.48799999999999999</v>
      </c>
      <c r="Q1504" s="88">
        <v>0.43519999999999998</v>
      </c>
      <c r="R1504" s="85">
        <v>3.7000493339911199E-2</v>
      </c>
      <c r="S1504" s="86">
        <v>5.0999999999999996</v>
      </c>
      <c r="T1504" s="86">
        <v>1.2</v>
      </c>
      <c r="U1504" s="88">
        <v>8.8350687077716508</v>
      </c>
      <c r="V1504" s="89">
        <v>4.17</v>
      </c>
      <c r="W1504" s="85">
        <v>59.413739290170099</v>
      </c>
      <c r="X1504" s="88">
        <v>52.133333333300001</v>
      </c>
      <c r="Y1504" s="85">
        <v>-100</v>
      </c>
      <c r="Z1504" s="88"/>
      <c r="AA1504" s="85">
        <v>0.21</v>
      </c>
      <c r="AB1504" s="91">
        <v>0.21</v>
      </c>
      <c r="AC1504" s="86">
        <v>0.08</v>
      </c>
      <c r="AD1504" s="86">
        <v>0.08</v>
      </c>
      <c r="AE1504" s="86">
        <v>0.01</v>
      </c>
      <c r="AF1504" s="88">
        <v>0</v>
      </c>
      <c r="AG1504" s="85">
        <v>2.1499829986600001</v>
      </c>
      <c r="AH1504" s="86">
        <v>7.2787000000000004E-2</v>
      </c>
      <c r="AI1504" s="88">
        <v>0</v>
      </c>
      <c r="AJ1504" s="150">
        <v>2.1</v>
      </c>
      <c r="AK1504" s="151">
        <v>2</v>
      </c>
    </row>
    <row r="1505" spans="1:37" x14ac:dyDescent="0.2">
      <c r="A1505" s="149" t="s">
        <v>3074</v>
      </c>
      <c r="B1505" s="66" t="s">
        <v>3075</v>
      </c>
      <c r="C1505" s="67">
        <v>47</v>
      </c>
      <c r="D1505" s="84" t="s">
        <v>342</v>
      </c>
      <c r="E1505" s="85">
        <v>68.468808665817903</v>
      </c>
      <c r="F1505" s="91">
        <v>68.468808665817903</v>
      </c>
      <c r="G1505" s="86">
        <v>20.746391040718098</v>
      </c>
      <c r="H1505" s="86">
        <v>20.746391040718098</v>
      </c>
      <c r="I1505" s="86">
        <v>1.45</v>
      </c>
      <c r="J1505" s="86">
        <v>1.67</v>
      </c>
      <c r="K1505" s="87">
        <v>0</v>
      </c>
      <c r="L1505" s="85">
        <v>1.9299999998499999</v>
      </c>
      <c r="M1505" s="86">
        <v>0</v>
      </c>
      <c r="N1505" s="86">
        <v>100</v>
      </c>
      <c r="O1505" s="86">
        <v>100</v>
      </c>
      <c r="P1505" s="86">
        <v>0.32500000000000001</v>
      </c>
      <c r="Q1505" s="88">
        <v>0.61140000000000005</v>
      </c>
      <c r="R1505" s="85">
        <v>0</v>
      </c>
      <c r="S1505" s="86">
        <v>2.2999999999999998</v>
      </c>
      <c r="T1505" s="86">
        <v>1.35</v>
      </c>
      <c r="U1505" s="88">
        <v>5.3309021858748897</v>
      </c>
      <c r="V1505" s="89">
        <v>4.53</v>
      </c>
      <c r="W1505" s="85">
        <v>44.748240754688602</v>
      </c>
      <c r="X1505" s="88">
        <v>50.166666666700003</v>
      </c>
      <c r="Y1505" s="85"/>
      <c r="Z1505" s="88"/>
      <c r="AA1505" s="85">
        <v>0.15</v>
      </c>
      <c r="AB1505" s="91">
        <v>0.15</v>
      </c>
      <c r="AC1505" s="86">
        <v>0.05</v>
      </c>
      <c r="AD1505" s="86">
        <v>0.05</v>
      </c>
      <c r="AE1505" s="86">
        <v>0</v>
      </c>
      <c r="AF1505" s="88">
        <v>0</v>
      </c>
      <c r="AG1505" s="85">
        <v>0.19271699993800001</v>
      </c>
      <c r="AH1505" s="86">
        <v>1.2167000000000001E-2</v>
      </c>
      <c r="AI1505" s="88">
        <v>0</v>
      </c>
      <c r="AJ1505" s="150">
        <v>3.18</v>
      </c>
      <c r="AK1505" s="151">
        <v>45</v>
      </c>
    </row>
    <row r="1506" spans="1:37" x14ac:dyDescent="0.2">
      <c r="A1506" s="149" t="s">
        <v>3076</v>
      </c>
      <c r="B1506" s="66" t="s">
        <v>3077</v>
      </c>
      <c r="C1506" s="67">
        <v>47</v>
      </c>
      <c r="D1506" s="84" t="s">
        <v>342</v>
      </c>
      <c r="E1506" s="85">
        <v>55.345236031663497</v>
      </c>
      <c r="F1506" s="91">
        <v>55.342347027214402</v>
      </c>
      <c r="G1506" s="86">
        <v>18.807418963425199</v>
      </c>
      <c r="H1506" s="86">
        <v>18.804529958976101</v>
      </c>
      <c r="I1506" s="86">
        <v>21.75</v>
      </c>
      <c r="J1506" s="86">
        <v>20.25</v>
      </c>
      <c r="K1506" s="87">
        <v>0</v>
      </c>
      <c r="L1506" s="85">
        <v>5.2299999418900001</v>
      </c>
      <c r="M1506" s="86">
        <v>1.0679157582586701E-3</v>
      </c>
      <c r="N1506" s="86">
        <v>100</v>
      </c>
      <c r="O1506" s="86">
        <v>32.460699390439501</v>
      </c>
      <c r="P1506" s="86">
        <v>1.0649999999999999</v>
      </c>
      <c r="Q1506" s="88">
        <v>0.69340000000000002</v>
      </c>
      <c r="R1506" s="85">
        <v>9.3501636278634902E-3</v>
      </c>
      <c r="S1506" s="86">
        <v>3.7</v>
      </c>
      <c r="T1506" s="86">
        <v>1.82</v>
      </c>
      <c r="U1506" s="88">
        <v>7.4709655052868804</v>
      </c>
      <c r="V1506" s="89">
        <v>4.32</v>
      </c>
      <c r="W1506" s="85">
        <v>54.800894094471097</v>
      </c>
      <c r="X1506" s="88">
        <v>62.2</v>
      </c>
      <c r="Y1506" s="85">
        <v>-99.9</v>
      </c>
      <c r="Z1506" s="88"/>
      <c r="AA1506" s="85">
        <v>0.14000000000000001</v>
      </c>
      <c r="AB1506" s="91">
        <v>0.14000000000000001</v>
      </c>
      <c r="AC1506" s="86">
        <v>0.02</v>
      </c>
      <c r="AD1506" s="86">
        <v>0.02</v>
      </c>
      <c r="AE1506" s="86">
        <v>0.05</v>
      </c>
      <c r="AF1506" s="88">
        <v>0</v>
      </c>
      <c r="AG1506" s="85">
        <v>0.46922401284499998</v>
      </c>
      <c r="AH1506" s="86">
        <v>0.270395</v>
      </c>
      <c r="AI1506" s="88">
        <v>4.3519999967099997E-3</v>
      </c>
      <c r="AJ1506" s="150">
        <v>2.71</v>
      </c>
      <c r="AK1506" s="151">
        <v>17</v>
      </c>
    </row>
    <row r="1507" spans="1:37" x14ac:dyDescent="0.2">
      <c r="A1507" s="149" t="s">
        <v>3078</v>
      </c>
      <c r="B1507" s="66" t="s">
        <v>3079</v>
      </c>
      <c r="C1507" s="67">
        <v>47</v>
      </c>
      <c r="D1507" s="84" t="s">
        <v>342</v>
      </c>
      <c r="E1507" s="85">
        <v>56.103225806451597</v>
      </c>
      <c r="F1507" s="91">
        <v>56.103225806451597</v>
      </c>
      <c r="G1507" s="86">
        <v>18.542795698924699</v>
      </c>
      <c r="H1507" s="86">
        <v>18.542795698924699</v>
      </c>
      <c r="I1507" s="86">
        <v>7.06</v>
      </c>
      <c r="J1507" s="86">
        <v>5.38</v>
      </c>
      <c r="K1507" s="87">
        <v>0</v>
      </c>
      <c r="L1507" s="85">
        <v>1.08000088173</v>
      </c>
      <c r="M1507" s="86">
        <v>0</v>
      </c>
      <c r="N1507" s="86">
        <v>100</v>
      </c>
      <c r="O1507" s="86">
        <v>100</v>
      </c>
      <c r="P1507" s="86">
        <v>0.56699999999999995</v>
      </c>
      <c r="Q1507" s="88">
        <v>0.72640000000000005</v>
      </c>
      <c r="R1507" s="85">
        <v>0</v>
      </c>
      <c r="S1507" s="86">
        <v>0</v>
      </c>
      <c r="T1507" s="86">
        <v>1.27</v>
      </c>
      <c r="U1507" s="88">
        <v>8.3836559139784992</v>
      </c>
      <c r="V1507" s="89">
        <v>4.5</v>
      </c>
      <c r="W1507" s="85">
        <v>42.604303605971602</v>
      </c>
      <c r="X1507" s="88">
        <v>41.733333333300003</v>
      </c>
      <c r="Y1507" s="85"/>
      <c r="Z1507" s="88"/>
      <c r="AA1507" s="85">
        <v>0.24</v>
      </c>
      <c r="AB1507" s="91">
        <v>0.24</v>
      </c>
      <c r="AC1507" s="86">
        <v>0.12</v>
      </c>
      <c r="AD1507" s="86">
        <v>0.12</v>
      </c>
      <c r="AE1507" s="86">
        <v>0</v>
      </c>
      <c r="AF1507" s="88">
        <v>0</v>
      </c>
      <c r="AG1507" s="85">
        <v>0.14329017710299999</v>
      </c>
      <c r="AH1507" s="86">
        <v>2.5918E-2</v>
      </c>
      <c r="AI1507" s="88">
        <v>2.70899999433E-3</v>
      </c>
      <c r="AJ1507" s="150">
        <v>2.44</v>
      </c>
      <c r="AK1507" s="151">
        <v>6</v>
      </c>
    </row>
    <row r="1508" spans="1:37" x14ac:dyDescent="0.2">
      <c r="A1508" s="149" t="s">
        <v>3080</v>
      </c>
      <c r="B1508" s="66" t="s">
        <v>3081</v>
      </c>
      <c r="C1508" s="67">
        <v>47</v>
      </c>
      <c r="D1508" s="84" t="s">
        <v>342</v>
      </c>
      <c r="E1508" s="85">
        <v>48.546841051420799</v>
      </c>
      <c r="F1508" s="91">
        <v>48.546841051420799</v>
      </c>
      <c r="G1508" s="86">
        <v>17.9857708856985</v>
      </c>
      <c r="H1508" s="86">
        <v>17.9857708856985</v>
      </c>
      <c r="I1508" s="86">
        <v>1.75</v>
      </c>
      <c r="J1508" s="86">
        <v>2</v>
      </c>
      <c r="K1508" s="87">
        <v>0</v>
      </c>
      <c r="L1508" s="85">
        <v>6.2599999463399998</v>
      </c>
      <c r="M1508" s="86">
        <v>2.7171539274800801E-4</v>
      </c>
      <c r="N1508" s="86">
        <v>100</v>
      </c>
      <c r="O1508" s="86">
        <v>33.928571428571402</v>
      </c>
      <c r="P1508" s="86">
        <v>0.33900000000000002</v>
      </c>
      <c r="Q1508" s="88">
        <v>0.64380000000000004</v>
      </c>
      <c r="R1508" s="85">
        <v>1.2709710218607E-2</v>
      </c>
      <c r="S1508" s="86">
        <v>0.5</v>
      </c>
      <c r="T1508" s="86">
        <v>1.46</v>
      </c>
      <c r="U1508" s="88">
        <v>11.325352532697099</v>
      </c>
      <c r="V1508" s="89">
        <v>4.42</v>
      </c>
      <c r="W1508" s="85">
        <v>53.106296523724403</v>
      </c>
      <c r="X1508" s="88">
        <v>59.666666666700003</v>
      </c>
      <c r="Y1508" s="85">
        <v>100</v>
      </c>
      <c r="Z1508" s="88"/>
      <c r="AA1508" s="85">
        <v>0.14000000000000001</v>
      </c>
      <c r="AB1508" s="91">
        <v>0.14000000000000001</v>
      </c>
      <c r="AC1508" s="86">
        <v>0</v>
      </c>
      <c r="AD1508" s="86">
        <v>0</v>
      </c>
      <c r="AE1508" s="86">
        <v>0</v>
      </c>
      <c r="AF1508" s="88">
        <v>0</v>
      </c>
      <c r="AG1508" s="85">
        <v>0.73225092286799998</v>
      </c>
      <c r="AH1508" s="86">
        <v>1.9144999999999999E-2</v>
      </c>
      <c r="AI1508" s="88">
        <v>7.5499991842899997E-4</v>
      </c>
      <c r="AJ1508" s="150">
        <v>2.6</v>
      </c>
      <c r="AK1508" s="151">
        <v>16</v>
      </c>
    </row>
    <row r="1509" spans="1:37" x14ac:dyDescent="0.2">
      <c r="A1509" s="149" t="s">
        <v>3082</v>
      </c>
      <c r="B1509" s="66" t="s">
        <v>3083</v>
      </c>
      <c r="C1509" s="67">
        <v>47</v>
      </c>
      <c r="D1509" s="84" t="s">
        <v>342</v>
      </c>
      <c r="E1509" s="85">
        <v>37.416661543878099</v>
      </c>
      <c r="F1509" s="91">
        <v>37.416661543878099</v>
      </c>
      <c r="G1509" s="86">
        <v>15.190092713159199</v>
      </c>
      <c r="H1509" s="86">
        <v>15.190092713159199</v>
      </c>
      <c r="I1509" s="86">
        <v>2.3199999999999998</v>
      </c>
      <c r="J1509" s="86">
        <v>4.01</v>
      </c>
      <c r="K1509" s="87">
        <v>0</v>
      </c>
      <c r="L1509" s="85">
        <v>1.6300002327300001</v>
      </c>
      <c r="M1509" s="86">
        <v>0.13074758424524299</v>
      </c>
      <c r="N1509" s="86">
        <v>100</v>
      </c>
      <c r="O1509" s="86">
        <v>77.142857142857196</v>
      </c>
      <c r="P1509" s="86">
        <v>0.38800000000000001</v>
      </c>
      <c r="Q1509" s="88">
        <v>0.62719999999999998</v>
      </c>
      <c r="R1509" s="85">
        <v>0.143944067448077</v>
      </c>
      <c r="S1509" s="86">
        <v>2.5</v>
      </c>
      <c r="T1509" s="86">
        <v>1.45</v>
      </c>
      <c r="U1509" s="88">
        <v>9.0086565812930708</v>
      </c>
      <c r="V1509" s="89">
        <v>4.13</v>
      </c>
      <c r="W1509" s="85">
        <v>50.275532702974203</v>
      </c>
      <c r="X1509" s="88">
        <v>51.633333333300001</v>
      </c>
      <c r="Y1509" s="85">
        <v>-99.88</v>
      </c>
      <c r="Z1509" s="88"/>
      <c r="AA1509" s="85">
        <v>0.27</v>
      </c>
      <c r="AB1509" s="91">
        <v>0.27</v>
      </c>
      <c r="AC1509" s="86">
        <v>0.18</v>
      </c>
      <c r="AD1509" s="86">
        <v>0.18</v>
      </c>
      <c r="AE1509" s="86">
        <v>0</v>
      </c>
      <c r="AF1509" s="88">
        <v>0</v>
      </c>
      <c r="AG1509" s="85">
        <v>0.787130072023</v>
      </c>
      <c r="AH1509" s="86">
        <v>4.9593999999999999E-2</v>
      </c>
      <c r="AI1509" s="88">
        <v>3.8182454587900001E-11</v>
      </c>
      <c r="AJ1509" s="150">
        <v>2.06</v>
      </c>
      <c r="AK1509" s="151">
        <v>2</v>
      </c>
    </row>
    <row r="1510" spans="1:37" x14ac:dyDescent="0.2">
      <c r="A1510" s="149" t="s">
        <v>3084</v>
      </c>
      <c r="B1510" s="66" t="s">
        <v>3085</v>
      </c>
      <c r="C1510" s="67">
        <v>47</v>
      </c>
      <c r="D1510" s="84" t="s">
        <v>342</v>
      </c>
      <c r="E1510" s="85">
        <v>37.6338271024375</v>
      </c>
      <c r="F1510" s="91">
        <v>37.6338271024375</v>
      </c>
      <c r="G1510" s="86">
        <v>15.0192021318285</v>
      </c>
      <c r="H1510" s="86">
        <v>15.0192021318285</v>
      </c>
      <c r="I1510" s="86">
        <v>2.0299999999999998</v>
      </c>
      <c r="J1510" s="86">
        <v>1.57</v>
      </c>
      <c r="K1510" s="87">
        <v>0</v>
      </c>
      <c r="L1510" s="85">
        <v>7.33999987269</v>
      </c>
      <c r="M1510" s="86">
        <v>0</v>
      </c>
      <c r="N1510" s="86">
        <v>100</v>
      </c>
      <c r="O1510" s="86">
        <v>32.818390804597698</v>
      </c>
      <c r="P1510" s="86">
        <v>0.34</v>
      </c>
      <c r="Q1510" s="88">
        <v>0.39190000000000003</v>
      </c>
      <c r="R1510" s="85">
        <v>0</v>
      </c>
      <c r="S1510" s="86">
        <v>0</v>
      </c>
      <c r="T1510" s="86">
        <v>1.24</v>
      </c>
      <c r="U1510" s="88">
        <v>11.5918175405596</v>
      </c>
      <c r="V1510" s="89">
        <v>4.24</v>
      </c>
      <c r="W1510" s="85">
        <v>51.039484342018703</v>
      </c>
      <c r="X1510" s="88">
        <v>60.9</v>
      </c>
      <c r="Y1510" s="85">
        <v>100</v>
      </c>
      <c r="Z1510" s="88"/>
      <c r="AA1510" s="85">
        <v>0.35</v>
      </c>
      <c r="AB1510" s="91">
        <v>0.35</v>
      </c>
      <c r="AC1510" s="86">
        <v>0.19</v>
      </c>
      <c r="AD1510" s="86">
        <v>0.19</v>
      </c>
      <c r="AE1510" s="86">
        <v>0</v>
      </c>
      <c r="AF1510" s="88">
        <v>0</v>
      </c>
      <c r="AG1510" s="85">
        <v>2.7654867585399998</v>
      </c>
      <c r="AH1510" s="86">
        <v>1.4958000000000001E-2</v>
      </c>
      <c r="AI1510" s="88">
        <v>9.3693156635899995E-11</v>
      </c>
      <c r="AJ1510" s="150">
        <v>1.83</v>
      </c>
      <c r="AK1510" s="151">
        <v>0</v>
      </c>
    </row>
    <row r="1511" spans="1:37" x14ac:dyDescent="0.2">
      <c r="A1511" s="149" t="s">
        <v>3086</v>
      </c>
      <c r="B1511" s="66" t="s">
        <v>3087</v>
      </c>
      <c r="C1511" s="67">
        <v>47</v>
      </c>
      <c r="D1511" s="84" t="s">
        <v>342</v>
      </c>
      <c r="E1511" s="85">
        <v>40.635117552724701</v>
      </c>
      <c r="F1511" s="91">
        <v>40.635117552724701</v>
      </c>
      <c r="G1511" s="86">
        <v>15.3514478501619</v>
      </c>
      <c r="H1511" s="86">
        <v>15.3514478501619</v>
      </c>
      <c r="I1511" s="86">
        <v>1.9</v>
      </c>
      <c r="J1511" s="86">
        <v>1.62</v>
      </c>
      <c r="K1511" s="87">
        <v>0</v>
      </c>
      <c r="L1511" s="85">
        <v>0.55000000062800003</v>
      </c>
      <c r="M1511" s="86">
        <v>0</v>
      </c>
      <c r="N1511" s="86">
        <v>100</v>
      </c>
      <c r="O1511" s="86">
        <v>100</v>
      </c>
      <c r="P1511" s="86">
        <v>0.30599999999999999</v>
      </c>
      <c r="Q1511" s="88">
        <v>0.58840000000000003</v>
      </c>
      <c r="R1511" s="85">
        <v>0</v>
      </c>
      <c r="S1511" s="86">
        <v>5.0999999999999996</v>
      </c>
      <c r="T1511" s="86">
        <v>1.1299999999999999</v>
      </c>
      <c r="U1511" s="88">
        <v>8.2695391691125302</v>
      </c>
      <c r="V1511" s="89">
        <v>4.34</v>
      </c>
      <c r="W1511" s="85">
        <v>45.0789119863053</v>
      </c>
      <c r="X1511" s="88">
        <v>46.166666666700003</v>
      </c>
      <c r="Y1511" s="85"/>
      <c r="Z1511" s="88"/>
      <c r="AA1511" s="85">
        <v>0.24</v>
      </c>
      <c r="AB1511" s="91">
        <v>0.24</v>
      </c>
      <c r="AC1511" s="86">
        <v>0.09</v>
      </c>
      <c r="AD1511" s="86">
        <v>0.09</v>
      </c>
      <c r="AE1511" s="86">
        <v>0</v>
      </c>
      <c r="AF1511" s="88">
        <v>0</v>
      </c>
      <c r="AG1511" s="85">
        <v>0.213991000614</v>
      </c>
      <c r="AH1511" s="86">
        <v>8.5290000000000001E-3</v>
      </c>
      <c r="AI1511" s="88">
        <v>0</v>
      </c>
      <c r="AJ1511" s="150">
        <v>1.69</v>
      </c>
      <c r="AK1511" s="151">
        <v>0</v>
      </c>
    </row>
    <row r="1512" spans="1:37" x14ac:dyDescent="0.2">
      <c r="A1512" s="149" t="s">
        <v>3088</v>
      </c>
      <c r="B1512" s="66" t="s">
        <v>3089</v>
      </c>
      <c r="C1512" s="67">
        <v>47</v>
      </c>
      <c r="D1512" s="84" t="s">
        <v>342</v>
      </c>
      <c r="E1512" s="85">
        <v>18.678101722848101</v>
      </c>
      <c r="F1512" s="91">
        <v>18.678101722848101</v>
      </c>
      <c r="G1512" s="86">
        <v>8.7291691513699305</v>
      </c>
      <c r="H1512" s="86">
        <v>8.7291691513699305</v>
      </c>
      <c r="I1512" s="86">
        <v>3.29</v>
      </c>
      <c r="J1512" s="86">
        <v>4.47</v>
      </c>
      <c r="K1512" s="87">
        <v>0</v>
      </c>
      <c r="L1512" s="85">
        <v>1.89000051419</v>
      </c>
      <c r="M1512" s="86">
        <v>0</v>
      </c>
      <c r="N1512" s="86">
        <v>100</v>
      </c>
      <c r="O1512" s="86">
        <v>100</v>
      </c>
      <c r="P1512" s="86">
        <v>0.51800000000000002</v>
      </c>
      <c r="Q1512" s="88">
        <v>0.44569999999999999</v>
      </c>
      <c r="R1512" s="85">
        <v>0</v>
      </c>
      <c r="S1512" s="86">
        <v>6.1</v>
      </c>
      <c r="T1512" s="86">
        <v>1.56</v>
      </c>
      <c r="U1512" s="88">
        <v>9.3395929784996401</v>
      </c>
      <c r="V1512" s="89">
        <v>3.4</v>
      </c>
      <c r="W1512" s="85">
        <v>36.314401997887302</v>
      </c>
      <c r="X1512" s="88">
        <v>37.5</v>
      </c>
      <c r="Y1512" s="85"/>
      <c r="Z1512" s="88"/>
      <c r="AA1512" s="85">
        <v>0.17</v>
      </c>
      <c r="AB1512" s="91">
        <v>0.17</v>
      </c>
      <c r="AC1512" s="86">
        <v>0.05</v>
      </c>
      <c r="AD1512" s="86">
        <v>0.05</v>
      </c>
      <c r="AE1512" s="86">
        <v>0</v>
      </c>
      <c r="AF1512" s="88">
        <v>0</v>
      </c>
      <c r="AG1512" s="85">
        <v>0.94298504757000001</v>
      </c>
      <c r="AH1512" s="86">
        <v>3.3898999999999999E-2</v>
      </c>
      <c r="AI1512" s="88">
        <v>8.5468512773200005E-11</v>
      </c>
      <c r="AJ1512" s="150">
        <v>1.17</v>
      </c>
      <c r="AK1512" s="151">
        <v>0</v>
      </c>
    </row>
    <row r="1513" spans="1:37" x14ac:dyDescent="0.2">
      <c r="A1513" s="149" t="s">
        <v>3090</v>
      </c>
      <c r="B1513" s="66" t="s">
        <v>3091</v>
      </c>
      <c r="C1513" s="67">
        <v>47</v>
      </c>
      <c r="D1513" s="84" t="s">
        <v>342</v>
      </c>
      <c r="E1513" s="85">
        <v>16.808666188648498</v>
      </c>
      <c r="F1513" s="91">
        <v>16.808666188648498</v>
      </c>
      <c r="G1513" s="86">
        <v>9.4949878386548008</v>
      </c>
      <c r="H1513" s="86">
        <v>9.4949878386548008</v>
      </c>
      <c r="I1513" s="86">
        <v>2.34</v>
      </c>
      <c r="J1513" s="86">
        <v>1.63</v>
      </c>
      <c r="K1513" s="87">
        <v>0</v>
      </c>
      <c r="L1513" s="85">
        <v>2.0299999997199998</v>
      </c>
      <c r="M1513" s="86">
        <v>0</v>
      </c>
      <c r="N1513" s="86">
        <v>100</v>
      </c>
      <c r="O1513" s="86">
        <v>86.067728467604795</v>
      </c>
      <c r="P1513" s="86">
        <v>0.34599999999999997</v>
      </c>
      <c r="Q1513" s="88">
        <v>0.35930000000000001</v>
      </c>
      <c r="R1513" s="85">
        <v>0</v>
      </c>
      <c r="S1513" s="86">
        <v>0.9</v>
      </c>
      <c r="T1513" s="86">
        <v>1.46</v>
      </c>
      <c r="U1513" s="88">
        <v>11.964514178863199</v>
      </c>
      <c r="V1513" s="89">
        <v>3.26</v>
      </c>
      <c r="W1513" s="85">
        <v>31.0257114176576</v>
      </c>
      <c r="X1513" s="88">
        <v>37.333333333299997</v>
      </c>
      <c r="Y1513" s="85">
        <v>76.580000000000013</v>
      </c>
      <c r="Z1513" s="88"/>
      <c r="AA1513" s="85">
        <v>0.08</v>
      </c>
      <c r="AB1513" s="91">
        <v>0.08</v>
      </c>
      <c r="AC1513" s="86">
        <v>0</v>
      </c>
      <c r="AD1513" s="86">
        <v>0</v>
      </c>
      <c r="AE1513" s="86">
        <v>0</v>
      </c>
      <c r="AF1513" s="88">
        <v>0</v>
      </c>
      <c r="AG1513" s="85">
        <v>1.0757580007500001</v>
      </c>
      <c r="AH1513" s="86">
        <v>1.6503E-2</v>
      </c>
      <c r="AI1513" s="88">
        <v>0</v>
      </c>
      <c r="AJ1513" s="150">
        <v>1.1399999999999999</v>
      </c>
      <c r="AK1513" s="151">
        <v>0</v>
      </c>
    </row>
    <row r="1514" spans="1:37" x14ac:dyDescent="0.2">
      <c r="A1514" s="149" t="s">
        <v>3092</v>
      </c>
      <c r="B1514" s="66" t="s">
        <v>3093</v>
      </c>
      <c r="C1514" s="67">
        <v>47</v>
      </c>
      <c r="D1514" s="84" t="s">
        <v>342</v>
      </c>
      <c r="E1514" s="85">
        <v>15.5601933216169</v>
      </c>
      <c r="F1514" s="91">
        <v>15.5601933216169</v>
      </c>
      <c r="G1514" s="86">
        <v>8.7536613942589305</v>
      </c>
      <c r="H1514" s="86">
        <v>8.7536613942589305</v>
      </c>
      <c r="I1514" s="86">
        <v>4.5</v>
      </c>
      <c r="J1514" s="86">
        <v>3.24</v>
      </c>
      <c r="K1514" s="87">
        <v>0</v>
      </c>
      <c r="L1514" s="85">
        <v>8.1299999129200007</v>
      </c>
      <c r="M1514" s="86">
        <v>6.9707653659957904E-3</v>
      </c>
      <c r="N1514" s="86">
        <v>100</v>
      </c>
      <c r="O1514" s="86">
        <v>32.577830995552503</v>
      </c>
      <c r="P1514" s="86">
        <v>0.42099999999999999</v>
      </c>
      <c r="Q1514" s="88">
        <v>0.25219999999999998</v>
      </c>
      <c r="R1514" s="85">
        <v>2.44498777506112E-2</v>
      </c>
      <c r="S1514" s="86">
        <v>4.8</v>
      </c>
      <c r="T1514" s="86">
        <v>1.61</v>
      </c>
      <c r="U1514" s="88">
        <v>13.791739894551799</v>
      </c>
      <c r="V1514" s="89">
        <v>3.68</v>
      </c>
      <c r="W1514" s="85">
        <v>43.189584522709602</v>
      </c>
      <c r="X1514" s="88">
        <v>47.5</v>
      </c>
      <c r="Y1514" s="85"/>
      <c r="Z1514" s="88"/>
      <c r="AA1514" s="85">
        <v>0.12</v>
      </c>
      <c r="AB1514" s="91">
        <v>0.12</v>
      </c>
      <c r="AC1514" s="86">
        <v>0.03</v>
      </c>
      <c r="AD1514" s="86">
        <v>0.03</v>
      </c>
      <c r="AE1514" s="86">
        <v>0</v>
      </c>
      <c r="AF1514" s="88">
        <v>0</v>
      </c>
      <c r="AG1514" s="85">
        <v>0.87983101110600004</v>
      </c>
      <c r="AH1514" s="86">
        <v>3.1350999999999997E-2</v>
      </c>
      <c r="AI1514" s="88">
        <v>1.5380003710099999E-3</v>
      </c>
      <c r="AJ1514" s="150">
        <v>1.18</v>
      </c>
      <c r="AK1514" s="151">
        <v>0</v>
      </c>
    </row>
    <row r="1515" spans="1:37" x14ac:dyDescent="0.2">
      <c r="A1515" s="149" t="s">
        <v>3094</v>
      </c>
      <c r="B1515" s="66" t="s">
        <v>3095</v>
      </c>
      <c r="C1515" s="67">
        <v>47</v>
      </c>
      <c r="D1515" s="84" t="s">
        <v>342</v>
      </c>
      <c r="E1515" s="85">
        <v>11.6517195113339</v>
      </c>
      <c r="F1515" s="91">
        <v>11.6517195113339</v>
      </c>
      <c r="G1515" s="86">
        <v>8.1632653061224492</v>
      </c>
      <c r="H1515" s="86">
        <v>8.1632653061224492</v>
      </c>
      <c r="I1515" s="86">
        <v>2.65</v>
      </c>
      <c r="J1515" s="86">
        <v>3.2</v>
      </c>
      <c r="K1515" s="87">
        <v>0</v>
      </c>
      <c r="L1515" s="85">
        <v>6.51000000227</v>
      </c>
      <c r="M1515" s="86">
        <v>0</v>
      </c>
      <c r="N1515" s="86">
        <v>100</v>
      </c>
      <c r="O1515" s="86">
        <v>40.386803185437998</v>
      </c>
      <c r="P1515" s="86">
        <v>0.495</v>
      </c>
      <c r="Q1515" s="88">
        <v>0.26679999999999998</v>
      </c>
      <c r="R1515" s="85">
        <v>0</v>
      </c>
      <c r="S1515" s="86">
        <v>0</v>
      </c>
      <c r="T1515" s="86">
        <v>1.36</v>
      </c>
      <c r="U1515" s="88">
        <v>15.1168702775228</v>
      </c>
      <c r="V1515" s="89">
        <v>3.53</v>
      </c>
      <c r="W1515" s="85">
        <v>42.292610543580402</v>
      </c>
      <c r="X1515" s="88">
        <v>52.166666666700003</v>
      </c>
      <c r="Y1515" s="85">
        <v>-100</v>
      </c>
      <c r="Z1515" s="88">
        <v>-100</v>
      </c>
      <c r="AA1515" s="85">
        <v>0</v>
      </c>
      <c r="AB1515" s="91">
        <v>0</v>
      </c>
      <c r="AC1515" s="86">
        <v>0</v>
      </c>
      <c r="AD1515" s="86">
        <v>0</v>
      </c>
      <c r="AE1515" s="86">
        <v>0</v>
      </c>
      <c r="AF1515" s="88">
        <v>0.159400001224</v>
      </c>
      <c r="AG1515" s="85">
        <v>0.80752099989500004</v>
      </c>
      <c r="AH1515" s="86">
        <v>2.9780999999999998E-2</v>
      </c>
      <c r="AI1515" s="88">
        <v>0</v>
      </c>
      <c r="AJ1515" s="150">
        <v>1.04</v>
      </c>
      <c r="AK1515" s="151">
        <v>0</v>
      </c>
    </row>
    <row r="1516" spans="1:37" x14ac:dyDescent="0.2">
      <c r="A1516" s="149" t="s">
        <v>3096</v>
      </c>
      <c r="B1516" s="66" t="s">
        <v>3097</v>
      </c>
      <c r="C1516" s="67">
        <v>47</v>
      </c>
      <c r="D1516" s="84" t="s">
        <v>342</v>
      </c>
      <c r="E1516" s="85">
        <v>8.1555016671718707</v>
      </c>
      <c r="F1516" s="91">
        <v>8.1555016671718707</v>
      </c>
      <c r="G1516" s="86">
        <v>5.7199151257957004</v>
      </c>
      <c r="H1516" s="86">
        <v>5.7199151257957004</v>
      </c>
      <c r="I1516" s="86">
        <v>4</v>
      </c>
      <c r="J1516" s="86">
        <v>2.2200000000000002</v>
      </c>
      <c r="K1516" s="87">
        <v>0</v>
      </c>
      <c r="L1516" s="85">
        <v>2.0091297900899999E-7</v>
      </c>
      <c r="M1516" s="86">
        <v>0</v>
      </c>
      <c r="N1516" s="86">
        <v>100</v>
      </c>
      <c r="O1516" s="86">
        <v>100</v>
      </c>
      <c r="P1516" s="86">
        <v>0.29899999999999999</v>
      </c>
      <c r="Q1516" s="88">
        <v>0.16839999999999999</v>
      </c>
      <c r="R1516" s="85">
        <v>0</v>
      </c>
      <c r="S1516" s="86">
        <v>0</v>
      </c>
      <c r="T1516" s="86">
        <v>1.66</v>
      </c>
      <c r="U1516" s="88">
        <v>12.1415580478933</v>
      </c>
      <c r="V1516" s="89">
        <v>2.6</v>
      </c>
      <c r="W1516" s="85">
        <v>29.6</v>
      </c>
      <c r="X1516" s="88">
        <v>29.6</v>
      </c>
      <c r="Y1516" s="85"/>
      <c r="Z1516" s="88"/>
      <c r="AA1516" s="85">
        <v>0.32</v>
      </c>
      <c r="AB1516" s="91">
        <v>0.32</v>
      </c>
      <c r="AC1516" s="86">
        <v>0.03</v>
      </c>
      <c r="AD1516" s="86">
        <v>0.03</v>
      </c>
      <c r="AE1516" s="86">
        <v>0</v>
      </c>
      <c r="AF1516" s="88">
        <v>1.2693477919400001E-10</v>
      </c>
      <c r="AG1516" s="85">
        <v>0.55741397252199998</v>
      </c>
      <c r="AH1516" s="86">
        <v>9.9600000000000001E-3</v>
      </c>
      <c r="AI1516" s="88">
        <v>1.6169998313200001E-3</v>
      </c>
      <c r="AJ1516" s="150">
        <v>1</v>
      </c>
      <c r="AK1516" s="151">
        <v>0</v>
      </c>
    </row>
    <row r="1517" spans="1:37" x14ac:dyDescent="0.2">
      <c r="A1517" s="149" t="s">
        <v>3098</v>
      </c>
      <c r="B1517" s="66" t="s">
        <v>3099</v>
      </c>
      <c r="C1517" s="67">
        <v>47</v>
      </c>
      <c r="D1517" s="84" t="s">
        <v>342</v>
      </c>
      <c r="E1517" s="85">
        <v>6.8526929809767001</v>
      </c>
      <c r="F1517" s="91">
        <v>6.8526929809767001</v>
      </c>
      <c r="G1517" s="86">
        <v>5.3260597742327596</v>
      </c>
      <c r="H1517" s="86">
        <v>5.3260597742327596</v>
      </c>
      <c r="I1517" s="86">
        <v>3.3</v>
      </c>
      <c r="J1517" s="86">
        <v>11.83</v>
      </c>
      <c r="K1517" s="87">
        <v>0</v>
      </c>
      <c r="L1517" s="85">
        <v>5.28999969935</v>
      </c>
      <c r="M1517" s="86">
        <v>0</v>
      </c>
      <c r="N1517" s="86">
        <v>100</v>
      </c>
      <c r="O1517" s="86">
        <v>25.003144258583799</v>
      </c>
      <c r="P1517" s="86">
        <v>0.82899999999999996</v>
      </c>
      <c r="Q1517" s="88">
        <v>0.2843</v>
      </c>
      <c r="R1517" s="85">
        <v>0</v>
      </c>
      <c r="S1517" s="86">
        <v>0</v>
      </c>
      <c r="T1517" s="86">
        <v>1.45</v>
      </c>
      <c r="U1517" s="88">
        <v>14.5713504742741</v>
      </c>
      <c r="V1517" s="89">
        <v>3.29</v>
      </c>
      <c r="W1517" s="85">
        <v>36.176003626155101</v>
      </c>
      <c r="X1517" s="88">
        <v>48.766666666699997</v>
      </c>
      <c r="Y1517" s="85">
        <v>-100</v>
      </c>
      <c r="Z1517" s="88"/>
      <c r="AA1517" s="85">
        <v>0</v>
      </c>
      <c r="AB1517" s="91">
        <v>0</v>
      </c>
      <c r="AC1517" s="86">
        <v>0</v>
      </c>
      <c r="AD1517" s="86">
        <v>0</v>
      </c>
      <c r="AE1517" s="86">
        <v>0.01</v>
      </c>
      <c r="AF1517" s="88">
        <v>1.35599082279E-7</v>
      </c>
      <c r="AG1517" s="85">
        <v>1.0750740435999999</v>
      </c>
      <c r="AH1517" s="86">
        <v>0.13563600000000001</v>
      </c>
      <c r="AI1517" s="88">
        <v>9.1079998559800007E-3</v>
      </c>
      <c r="AJ1517" s="150">
        <v>1</v>
      </c>
      <c r="AK1517" s="151">
        <v>0</v>
      </c>
    </row>
    <row r="1518" spans="1:37" x14ac:dyDescent="0.2">
      <c r="A1518" s="149" t="s">
        <v>3100</v>
      </c>
      <c r="B1518" s="66" t="s">
        <v>3101</v>
      </c>
      <c r="C1518" s="67">
        <v>47</v>
      </c>
      <c r="D1518" s="84" t="s">
        <v>342</v>
      </c>
      <c r="E1518" s="85">
        <v>22.6223031393043</v>
      </c>
      <c r="F1518" s="91">
        <v>22.614932150043899</v>
      </c>
      <c r="G1518" s="86">
        <v>10.6407600964125</v>
      </c>
      <c r="H1518" s="86">
        <v>10.6407600964125</v>
      </c>
      <c r="I1518" s="86">
        <v>5.66</v>
      </c>
      <c r="J1518" s="86">
        <v>7.45</v>
      </c>
      <c r="K1518" s="87">
        <v>0</v>
      </c>
      <c r="L1518" s="85">
        <v>9.2399999471700003</v>
      </c>
      <c r="M1518" s="86">
        <v>0</v>
      </c>
      <c r="N1518" s="86">
        <v>89.852774631936597</v>
      </c>
      <c r="O1518" s="86">
        <v>25.905972045743301</v>
      </c>
      <c r="P1518" s="86">
        <v>0.71899999999999997</v>
      </c>
      <c r="Q1518" s="88">
        <v>0.27029999999999998</v>
      </c>
      <c r="R1518" s="85">
        <v>0</v>
      </c>
      <c r="S1518" s="86">
        <v>0</v>
      </c>
      <c r="T1518" s="86">
        <v>1.47</v>
      </c>
      <c r="U1518" s="88">
        <v>13.9709730442923</v>
      </c>
      <c r="V1518" s="89">
        <v>3.88</v>
      </c>
      <c r="W1518" s="85">
        <v>54.610918159658098</v>
      </c>
      <c r="X1518" s="88">
        <v>61.3</v>
      </c>
      <c r="Y1518" s="85">
        <v>100</v>
      </c>
      <c r="Z1518" s="88"/>
      <c r="AA1518" s="85">
        <v>0</v>
      </c>
      <c r="AB1518" s="91">
        <v>0</v>
      </c>
      <c r="AC1518" s="86">
        <v>0</v>
      </c>
      <c r="AD1518" s="86">
        <v>0</v>
      </c>
      <c r="AE1518" s="86">
        <v>0</v>
      </c>
      <c r="AF1518" s="88">
        <v>0</v>
      </c>
      <c r="AG1518" s="85">
        <v>0.97955006469700001</v>
      </c>
      <c r="AH1518" s="86">
        <v>6.5234E-2</v>
      </c>
      <c r="AI1518" s="88">
        <v>3.1049999540100001E-3</v>
      </c>
      <c r="AJ1518" s="150">
        <v>1.39</v>
      </c>
      <c r="AK1518" s="151">
        <v>0</v>
      </c>
    </row>
    <row r="1519" spans="1:37" x14ac:dyDescent="0.2">
      <c r="A1519" s="149" t="s">
        <v>3102</v>
      </c>
      <c r="B1519" s="66" t="s">
        <v>3103</v>
      </c>
      <c r="C1519" s="67">
        <v>47</v>
      </c>
      <c r="D1519" s="84" t="s">
        <v>342</v>
      </c>
      <c r="E1519" s="85">
        <v>11.3648272804224</v>
      </c>
      <c r="F1519" s="91">
        <v>11.3648272804224</v>
      </c>
      <c r="G1519" s="86">
        <v>8.8425571365230393</v>
      </c>
      <c r="H1519" s="86">
        <v>8.8425571365230393</v>
      </c>
      <c r="I1519" s="86">
        <v>12.9</v>
      </c>
      <c r="J1519" s="86">
        <v>34.799999999999997</v>
      </c>
      <c r="K1519" s="87">
        <v>0</v>
      </c>
      <c r="L1519" s="85">
        <v>23.099999989000001</v>
      </c>
      <c r="M1519" s="86">
        <v>2.45406118913606E-4</v>
      </c>
      <c r="N1519" s="86">
        <v>75.016655562957993</v>
      </c>
      <c r="O1519" s="86">
        <v>15.5831890445459</v>
      </c>
      <c r="P1519" s="86">
        <v>1.758</v>
      </c>
      <c r="Q1519" s="88">
        <v>0.27989999999999998</v>
      </c>
      <c r="R1519" s="85">
        <v>2.4313153415998101E-2</v>
      </c>
      <c r="S1519" s="86">
        <v>0</v>
      </c>
      <c r="T1519" s="86">
        <v>1.57</v>
      </c>
      <c r="U1519" s="88">
        <v>21.442823169011199</v>
      </c>
      <c r="V1519" s="89">
        <v>3.57</v>
      </c>
      <c r="W1519" s="85">
        <v>47.082659962145797</v>
      </c>
      <c r="X1519" s="88">
        <v>48.266666666699997</v>
      </c>
      <c r="Y1519" s="85">
        <v>-31.620000000000005</v>
      </c>
      <c r="Z1519" s="88"/>
      <c r="AA1519" s="85">
        <v>0</v>
      </c>
      <c r="AB1519" s="91">
        <v>0</v>
      </c>
      <c r="AC1519" s="86">
        <v>0</v>
      </c>
      <c r="AD1519" s="86">
        <v>0</v>
      </c>
      <c r="AE1519" s="86">
        <v>0</v>
      </c>
      <c r="AF1519" s="88">
        <v>0</v>
      </c>
      <c r="AG1519" s="85">
        <v>1.5086500006300001</v>
      </c>
      <c r="AH1519" s="86">
        <v>0.21627199999999999</v>
      </c>
      <c r="AI1519" s="88">
        <v>1.64010000068E-2</v>
      </c>
      <c r="AJ1519" s="150">
        <v>1.02</v>
      </c>
      <c r="AK1519" s="151">
        <v>0</v>
      </c>
    </row>
    <row r="1520" spans="1:37" x14ac:dyDescent="0.2">
      <c r="A1520" s="149" t="s">
        <v>3104</v>
      </c>
      <c r="B1520" s="66" t="s">
        <v>3105</v>
      </c>
      <c r="C1520" s="67">
        <v>47</v>
      </c>
      <c r="D1520" s="84" t="s">
        <v>342</v>
      </c>
      <c r="E1520" s="85">
        <v>5.8209294029899104</v>
      </c>
      <c r="F1520" s="91">
        <v>5.8209294029899104</v>
      </c>
      <c r="G1520" s="86">
        <v>3.1163861594837399</v>
      </c>
      <c r="H1520" s="86">
        <v>3.1163861594837399</v>
      </c>
      <c r="I1520" s="86">
        <v>2.7</v>
      </c>
      <c r="J1520" s="86">
        <v>6.96</v>
      </c>
      <c r="K1520" s="87">
        <v>0</v>
      </c>
      <c r="L1520" s="85">
        <v>19.439999830200001</v>
      </c>
      <c r="M1520" s="86">
        <v>0</v>
      </c>
      <c r="N1520" s="86">
        <v>35.535307517084298</v>
      </c>
      <c r="O1520" s="86">
        <v>6.2021582465180503</v>
      </c>
      <c r="P1520" s="86">
        <v>0.59</v>
      </c>
      <c r="Q1520" s="88">
        <v>0.37230000000000002</v>
      </c>
      <c r="R1520" s="85">
        <v>0</v>
      </c>
      <c r="S1520" s="86">
        <v>0.1</v>
      </c>
      <c r="T1520" s="86">
        <v>1.46</v>
      </c>
      <c r="U1520" s="88">
        <v>17.373069148533698</v>
      </c>
      <c r="V1520" s="89">
        <v>3.32</v>
      </c>
      <c r="W1520" s="85">
        <v>39.841170562724301</v>
      </c>
      <c r="X1520" s="88">
        <v>66.8</v>
      </c>
      <c r="Y1520" s="85">
        <v>-100</v>
      </c>
      <c r="Z1520" s="88"/>
      <c r="AA1520" s="85">
        <v>0</v>
      </c>
      <c r="AB1520" s="91">
        <v>0</v>
      </c>
      <c r="AC1520" s="86">
        <v>0</v>
      </c>
      <c r="AD1520" s="86">
        <v>0</v>
      </c>
      <c r="AE1520" s="86">
        <v>0</v>
      </c>
      <c r="AF1520" s="88">
        <v>1.3860490417699999E-7</v>
      </c>
      <c r="AG1520" s="85">
        <v>0.33390493109000002</v>
      </c>
      <c r="AH1520" s="86">
        <v>4.0774999999999999E-2</v>
      </c>
      <c r="AI1520" s="88">
        <v>3.5669992625E-3</v>
      </c>
      <c r="AJ1520" s="150">
        <v>1</v>
      </c>
      <c r="AK1520" s="151">
        <v>0</v>
      </c>
    </row>
    <row r="1521" spans="1:37" x14ac:dyDescent="0.2">
      <c r="A1521" s="149" t="s">
        <v>3106</v>
      </c>
      <c r="B1521" s="66" t="s">
        <v>3107</v>
      </c>
      <c r="C1521" s="67">
        <v>25</v>
      </c>
      <c r="D1521" s="84" t="s">
        <v>342</v>
      </c>
      <c r="E1521" s="85">
        <v>71.914330230643202</v>
      </c>
      <c r="F1521" s="91">
        <v>71.836022959369004</v>
      </c>
      <c r="G1521" s="86">
        <v>22.550072252585402</v>
      </c>
      <c r="H1521" s="86">
        <v>22.512129554132901</v>
      </c>
      <c r="I1521" s="86">
        <v>0.65</v>
      </c>
      <c r="J1521" s="86">
        <v>0.45</v>
      </c>
      <c r="K1521" s="87">
        <v>0</v>
      </c>
      <c r="L1521" s="85">
        <v>0</v>
      </c>
      <c r="M1521" s="86">
        <v>0</v>
      </c>
      <c r="N1521" s="86"/>
      <c r="O1521" s="86">
        <v>84.265734265734295</v>
      </c>
      <c r="P1521" s="86">
        <v>0.23</v>
      </c>
      <c r="Q1521" s="88">
        <v>0.1615</v>
      </c>
      <c r="R1521" s="85">
        <v>0</v>
      </c>
      <c r="S1521" s="86">
        <v>0</v>
      </c>
      <c r="T1521" s="86">
        <v>1.36</v>
      </c>
      <c r="U1521" s="88">
        <v>1.58309854606809</v>
      </c>
      <c r="V1521" s="89"/>
      <c r="W1521" s="85">
        <v>28.6314198110475</v>
      </c>
      <c r="X1521" s="88">
        <v>28.666666666699999</v>
      </c>
      <c r="Y1521" s="85">
        <v>-63.46</v>
      </c>
      <c r="Z1521" s="88"/>
      <c r="AA1521" s="85">
        <v>0.06</v>
      </c>
      <c r="AB1521" s="91">
        <v>7.0000000000000007E-2</v>
      </c>
      <c r="AC1521" s="86">
        <v>0.04</v>
      </c>
      <c r="AD1521" s="86">
        <v>0.04</v>
      </c>
      <c r="AE1521" s="86">
        <v>0</v>
      </c>
      <c r="AF1521" s="88">
        <v>2.1715999144799998</v>
      </c>
      <c r="AG1521" s="85">
        <v>4.0866531103600003</v>
      </c>
      <c r="AH1521" s="86">
        <v>6.2729999999999999E-3</v>
      </c>
      <c r="AI1521" s="88">
        <v>0</v>
      </c>
      <c r="AJ1521" s="150">
        <v>1</v>
      </c>
      <c r="AK1521" s="151">
        <v>0</v>
      </c>
    </row>
    <row r="1522" spans="1:37" x14ac:dyDescent="0.2">
      <c r="A1522" s="149" t="s">
        <v>3108</v>
      </c>
      <c r="B1522" s="66" t="s">
        <v>3108</v>
      </c>
      <c r="C1522" s="67">
        <v>25</v>
      </c>
      <c r="D1522" s="84" t="s">
        <v>342</v>
      </c>
      <c r="E1522" s="85">
        <v>78.216916022048295</v>
      </c>
      <c r="F1522" s="91">
        <v>78.119644263282197</v>
      </c>
      <c r="G1522" s="86">
        <v>24.894622261336799</v>
      </c>
      <c r="H1522" s="86">
        <v>24.8448283848256</v>
      </c>
      <c r="I1522" s="86">
        <v>0</v>
      </c>
      <c r="J1522" s="86">
        <v>0.06</v>
      </c>
      <c r="K1522" s="87">
        <v>0</v>
      </c>
      <c r="L1522" s="85">
        <v>0</v>
      </c>
      <c r="M1522" s="86">
        <v>0</v>
      </c>
      <c r="N1522" s="86"/>
      <c r="O1522" s="86"/>
      <c r="P1522" s="86">
        <v>7.4999999999999997E-2</v>
      </c>
      <c r="Q1522" s="88">
        <v>0</v>
      </c>
      <c r="R1522" s="85">
        <v>0</v>
      </c>
      <c r="S1522" s="86">
        <v>0</v>
      </c>
      <c r="T1522" s="86">
        <v>0</v>
      </c>
      <c r="U1522" s="88">
        <v>0</v>
      </c>
      <c r="V1522" s="89"/>
      <c r="W1522" s="85"/>
      <c r="X1522" s="88"/>
      <c r="Y1522" s="85"/>
      <c r="Z1522" s="88"/>
      <c r="AA1522" s="85">
        <v>7.0000000000000007E-2</v>
      </c>
      <c r="AB1522" s="91">
        <v>7.0000000000000007E-2</v>
      </c>
      <c r="AC1522" s="86">
        <v>0</v>
      </c>
      <c r="AD1522" s="86">
        <v>0</v>
      </c>
      <c r="AE1522" s="86">
        <v>0</v>
      </c>
      <c r="AF1522" s="88">
        <v>6.3852534446600001E-8</v>
      </c>
      <c r="AG1522" s="85">
        <v>1.67473601877</v>
      </c>
      <c r="AH1522" s="86">
        <v>6.0499999999999996E-4</v>
      </c>
      <c r="AI1522" s="88">
        <v>0</v>
      </c>
      <c r="AJ1522" s="150">
        <v>1</v>
      </c>
      <c r="AK1522" s="151">
        <v>0</v>
      </c>
    </row>
    <row r="1523" spans="1:37" x14ac:dyDescent="0.2">
      <c r="A1523" s="149" t="s">
        <v>1827</v>
      </c>
      <c r="B1523" s="66" t="s">
        <v>3109</v>
      </c>
      <c r="C1523" s="67">
        <v>25</v>
      </c>
      <c r="D1523" s="84" t="s">
        <v>342</v>
      </c>
      <c r="E1523" s="85">
        <v>51.811309674203301</v>
      </c>
      <c r="F1523" s="91">
        <v>51.7771662307687</v>
      </c>
      <c r="G1523" s="86">
        <v>16.924904910510001</v>
      </c>
      <c r="H1523" s="86">
        <v>16.911930402004899</v>
      </c>
      <c r="I1523" s="86">
        <v>0.79</v>
      </c>
      <c r="J1523" s="86">
        <v>0.31</v>
      </c>
      <c r="K1523" s="87">
        <v>0</v>
      </c>
      <c r="L1523" s="85">
        <v>0</v>
      </c>
      <c r="M1523" s="86">
        <v>0</v>
      </c>
      <c r="N1523" s="86"/>
      <c r="O1523" s="86"/>
      <c r="P1523" s="86">
        <v>8.4000000000000005E-2</v>
      </c>
      <c r="Q1523" s="88">
        <v>0.12139999999999999</v>
      </c>
      <c r="R1523" s="85">
        <v>0</v>
      </c>
      <c r="S1523" s="86">
        <v>0</v>
      </c>
      <c r="T1523" s="86">
        <v>0.88</v>
      </c>
      <c r="U1523" s="88">
        <v>0.75252149329764195</v>
      </c>
      <c r="V1523" s="89"/>
      <c r="W1523" s="85">
        <v>30.861993694862601</v>
      </c>
      <c r="X1523" s="88">
        <v>30.666666666699999</v>
      </c>
      <c r="Y1523" s="85">
        <v>100</v>
      </c>
      <c r="Z1523" s="88">
        <v>100</v>
      </c>
      <c r="AA1523" s="85">
        <v>0.21</v>
      </c>
      <c r="AB1523" s="91">
        <v>0.21</v>
      </c>
      <c r="AC1523" s="86">
        <v>0</v>
      </c>
      <c r="AD1523" s="86">
        <v>0</v>
      </c>
      <c r="AE1523" s="86">
        <v>0</v>
      </c>
      <c r="AF1523" s="88">
        <v>4.1262590108700001E-8</v>
      </c>
      <c r="AG1523" s="85">
        <v>9.1845042615200008</v>
      </c>
      <c r="AH1523" s="86">
        <v>4.9119999999999997E-3</v>
      </c>
      <c r="AI1523" s="88">
        <v>0</v>
      </c>
      <c r="AJ1523" s="150">
        <v>1</v>
      </c>
      <c r="AK1523" s="151">
        <v>0</v>
      </c>
    </row>
    <row r="1524" spans="1:37" x14ac:dyDescent="0.2">
      <c r="A1524" s="149" t="s">
        <v>3110</v>
      </c>
      <c r="B1524" s="66" t="s">
        <v>3111</v>
      </c>
      <c r="C1524" s="67">
        <v>25</v>
      </c>
      <c r="D1524" s="84" t="s">
        <v>342</v>
      </c>
      <c r="E1524" s="85">
        <v>85.680405173273599</v>
      </c>
      <c r="F1524" s="91">
        <v>85.639400219431906</v>
      </c>
      <c r="G1524" s="86">
        <v>27.5985504194696</v>
      </c>
      <c r="H1524" s="86">
        <v>27.581926789533799</v>
      </c>
      <c r="I1524" s="86">
        <v>1.51</v>
      </c>
      <c r="J1524" s="86">
        <v>2.2599999999999998</v>
      </c>
      <c r="K1524" s="87">
        <v>0</v>
      </c>
      <c r="L1524" s="85">
        <v>2.0417118947800001E-8</v>
      </c>
      <c r="M1524" s="86">
        <v>9.8493279486054305E-4</v>
      </c>
      <c r="N1524" s="86"/>
      <c r="O1524" s="86">
        <v>94.551971326164903</v>
      </c>
      <c r="P1524" s="86">
        <v>0.33100000000000002</v>
      </c>
      <c r="Q1524" s="88">
        <v>0.20930000000000001</v>
      </c>
      <c r="R1524" s="85">
        <v>6.4752859917979702E-2</v>
      </c>
      <c r="S1524" s="86">
        <v>0</v>
      </c>
      <c r="T1524" s="86">
        <v>0.76</v>
      </c>
      <c r="U1524" s="88">
        <v>1.643522879656</v>
      </c>
      <c r="V1524" s="89"/>
      <c r="W1524" s="85">
        <v>20.210917268656502</v>
      </c>
      <c r="X1524" s="88">
        <v>18.8</v>
      </c>
      <c r="Y1524" s="85">
        <v>-99.78</v>
      </c>
      <c r="Z1524" s="88"/>
      <c r="AA1524" s="85">
        <v>0</v>
      </c>
      <c r="AB1524" s="91">
        <v>0</v>
      </c>
      <c r="AC1524" s="86">
        <v>0</v>
      </c>
      <c r="AD1524" s="86">
        <v>0</v>
      </c>
      <c r="AE1524" s="86">
        <v>0</v>
      </c>
      <c r="AF1524" s="88">
        <v>8.4591739182200003E-8</v>
      </c>
      <c r="AG1524" s="85">
        <v>1.0113233389</v>
      </c>
      <c r="AH1524" s="86">
        <v>2.0691000000000001E-2</v>
      </c>
      <c r="AI1524" s="88">
        <v>0</v>
      </c>
      <c r="AJ1524" s="150">
        <v>1.05</v>
      </c>
      <c r="AK1524" s="151">
        <v>0</v>
      </c>
    </row>
    <row r="1525" spans="1:37" x14ac:dyDescent="0.2">
      <c r="A1525" s="149" t="s">
        <v>2126</v>
      </c>
      <c r="B1525" s="66" t="s">
        <v>3112</v>
      </c>
      <c r="C1525" s="67">
        <v>25</v>
      </c>
      <c r="D1525" s="84" t="s">
        <v>342</v>
      </c>
      <c r="E1525" s="85">
        <v>66.773616984175405</v>
      </c>
      <c r="F1525" s="91">
        <v>66.703866777104494</v>
      </c>
      <c r="G1525" s="86">
        <v>20.333929116352099</v>
      </c>
      <c r="H1525" s="86">
        <v>20.317363442172699</v>
      </c>
      <c r="I1525" s="86">
        <v>4.51</v>
      </c>
      <c r="J1525" s="86">
        <v>0.3</v>
      </c>
      <c r="K1525" s="87">
        <v>0</v>
      </c>
      <c r="L1525" s="85">
        <v>0</v>
      </c>
      <c r="M1525" s="86">
        <v>6.29589066078136E-2</v>
      </c>
      <c r="N1525" s="86"/>
      <c r="O1525" s="86">
        <v>89.434523809523796</v>
      </c>
      <c r="P1525" s="86">
        <v>0.1</v>
      </c>
      <c r="Q1525" s="88">
        <v>0.67810000000000004</v>
      </c>
      <c r="R1525" s="85">
        <v>5.5157198014340901E-2</v>
      </c>
      <c r="S1525" s="86">
        <v>0</v>
      </c>
      <c r="T1525" s="86">
        <v>3.01</v>
      </c>
      <c r="U1525" s="88">
        <v>7.7597105366406599E-2</v>
      </c>
      <c r="V1525" s="89"/>
      <c r="W1525" s="85">
        <v>26.5604480002184</v>
      </c>
      <c r="X1525" s="88">
        <v>26.4666666667</v>
      </c>
      <c r="Y1525" s="85">
        <v>100</v>
      </c>
      <c r="Z1525" s="88">
        <v>-50</v>
      </c>
      <c r="AA1525" s="85">
        <v>0.15</v>
      </c>
      <c r="AB1525" s="91">
        <v>0.21</v>
      </c>
      <c r="AC1525" s="86">
        <v>0.04</v>
      </c>
      <c r="AD1525" s="86">
        <v>0.04</v>
      </c>
      <c r="AE1525" s="86">
        <v>0</v>
      </c>
      <c r="AF1525" s="88">
        <v>1.0179998421400001</v>
      </c>
      <c r="AG1525" s="85">
        <v>4.5132208789900004</v>
      </c>
      <c r="AH1525" s="86">
        <v>2.6480000000000002E-3</v>
      </c>
      <c r="AI1525" s="88">
        <v>0</v>
      </c>
      <c r="AJ1525" s="150">
        <v>1.03</v>
      </c>
      <c r="AK1525" s="151">
        <v>0</v>
      </c>
    </row>
    <row r="1526" spans="1:37" x14ac:dyDescent="0.2">
      <c r="A1526" s="149" t="s">
        <v>3113</v>
      </c>
      <c r="B1526" s="66" t="s">
        <v>3114</v>
      </c>
      <c r="C1526" s="67">
        <v>25</v>
      </c>
      <c r="D1526" s="84" t="s">
        <v>342</v>
      </c>
      <c r="E1526" s="85">
        <v>82.469716375155201</v>
      </c>
      <c r="F1526" s="91">
        <v>82.442830186834598</v>
      </c>
      <c r="G1526" s="86">
        <v>24.061183187821999</v>
      </c>
      <c r="H1526" s="86">
        <v>24.047495673767902</v>
      </c>
      <c r="I1526" s="86">
        <v>0.56999999999999995</v>
      </c>
      <c r="J1526" s="86">
        <v>0.2</v>
      </c>
      <c r="K1526" s="87">
        <v>0</v>
      </c>
      <c r="L1526" s="85">
        <v>0</v>
      </c>
      <c r="M1526" s="86">
        <v>4.2577404957128801E-4</v>
      </c>
      <c r="N1526" s="86"/>
      <c r="O1526" s="86">
        <v>94.948905109489004</v>
      </c>
      <c r="P1526" s="86">
        <v>0.157</v>
      </c>
      <c r="Q1526" s="88">
        <v>0.27700000000000002</v>
      </c>
      <c r="R1526" s="85">
        <v>2.6634705020641899E-2</v>
      </c>
      <c r="S1526" s="86">
        <v>0</v>
      </c>
      <c r="T1526" s="86">
        <v>1.1399999999999999</v>
      </c>
      <c r="U1526" s="88">
        <v>1.53446809342706</v>
      </c>
      <c r="V1526" s="89"/>
      <c r="W1526" s="85">
        <v>27.092807923120699</v>
      </c>
      <c r="X1526" s="88">
        <v>26.133333333300001</v>
      </c>
      <c r="Y1526" s="85">
        <v>-97.76</v>
      </c>
      <c r="Z1526" s="88"/>
      <c r="AA1526" s="85">
        <v>0.09</v>
      </c>
      <c r="AB1526" s="91">
        <v>0.09</v>
      </c>
      <c r="AC1526" s="86">
        <v>0.02</v>
      </c>
      <c r="AD1526" s="86">
        <v>0.02</v>
      </c>
      <c r="AE1526" s="86">
        <v>0</v>
      </c>
      <c r="AF1526" s="88">
        <v>1.68149241575E-9</v>
      </c>
      <c r="AG1526" s="85">
        <v>3.73069094937</v>
      </c>
      <c r="AH1526" s="86">
        <v>4.1520000000000003E-3</v>
      </c>
      <c r="AI1526" s="88">
        <v>0</v>
      </c>
      <c r="AJ1526" s="150">
        <v>1.02</v>
      </c>
      <c r="AK1526" s="151">
        <v>0</v>
      </c>
    </row>
    <row r="1527" spans="1:37" x14ac:dyDescent="0.2">
      <c r="A1527" s="149" t="s">
        <v>2466</v>
      </c>
      <c r="B1527" s="66" t="s">
        <v>3115</v>
      </c>
      <c r="C1527" s="67">
        <v>25</v>
      </c>
      <c r="D1527" s="84" t="s">
        <v>342</v>
      </c>
      <c r="E1527" s="85">
        <v>60.680730168672497</v>
      </c>
      <c r="F1527" s="91">
        <v>60.648293141246498</v>
      </c>
      <c r="G1527" s="86">
        <v>18.612142633439198</v>
      </c>
      <c r="H1527" s="86">
        <v>18.6059907834101</v>
      </c>
      <c r="I1527" s="86">
        <v>0.72</v>
      </c>
      <c r="J1527" s="86">
        <v>0.19</v>
      </c>
      <c r="K1527" s="87">
        <v>0</v>
      </c>
      <c r="L1527" s="85">
        <v>2.28271524224E-10</v>
      </c>
      <c r="M1527" s="86">
        <v>0</v>
      </c>
      <c r="N1527" s="86"/>
      <c r="O1527" s="86"/>
      <c r="P1527" s="86">
        <v>6.6000000000000003E-2</v>
      </c>
      <c r="Q1527" s="88">
        <v>1.8599999999999998E-2</v>
      </c>
      <c r="R1527" s="85">
        <v>0</v>
      </c>
      <c r="S1527" s="86">
        <v>0</v>
      </c>
      <c r="T1527" s="86">
        <v>1.23</v>
      </c>
      <c r="U1527" s="88">
        <v>4.97740593262046E-2</v>
      </c>
      <c r="V1527" s="89"/>
      <c r="W1527" s="85"/>
      <c r="X1527" s="88"/>
      <c r="Y1527" s="85"/>
      <c r="Z1527" s="88"/>
      <c r="AA1527" s="85">
        <v>0.06</v>
      </c>
      <c r="AB1527" s="91">
        <v>0.06</v>
      </c>
      <c r="AC1527" s="86">
        <v>0.01</v>
      </c>
      <c r="AD1527" s="86">
        <v>0.01</v>
      </c>
      <c r="AE1527" s="86">
        <v>0</v>
      </c>
      <c r="AF1527" s="88">
        <v>6.3248170685499998E-8</v>
      </c>
      <c r="AG1527" s="85">
        <v>11.5058294633</v>
      </c>
      <c r="AH1527" s="86">
        <v>3.653E-3</v>
      </c>
      <c r="AI1527" s="88">
        <v>6.2800280035399995E-11</v>
      </c>
      <c r="AJ1527" s="150">
        <v>1</v>
      </c>
      <c r="AK1527" s="151">
        <v>0</v>
      </c>
    </row>
    <row r="1528" spans="1:37" x14ac:dyDescent="0.2">
      <c r="A1528" s="149" t="s">
        <v>3116</v>
      </c>
      <c r="B1528" s="66" t="s">
        <v>3117</v>
      </c>
      <c r="C1528" s="67">
        <v>25</v>
      </c>
      <c r="D1528" s="84" t="s">
        <v>342</v>
      </c>
      <c r="E1528" s="85">
        <v>86.841909669746997</v>
      </c>
      <c r="F1528" s="91">
        <v>86.841909669746997</v>
      </c>
      <c r="G1528" s="86">
        <v>28.213958328171799</v>
      </c>
      <c r="H1528" s="86">
        <v>28.213958328171799</v>
      </c>
      <c r="I1528" s="86">
        <v>0.83</v>
      </c>
      <c r="J1528" s="86">
        <v>0.28999999999999998</v>
      </c>
      <c r="K1528" s="87">
        <v>0</v>
      </c>
      <c r="L1528" s="85">
        <v>2.77118328006E-9</v>
      </c>
      <c r="M1528" s="86">
        <v>0</v>
      </c>
      <c r="N1528" s="86"/>
      <c r="O1528" s="86">
        <v>92.101827676240205</v>
      </c>
      <c r="P1528" s="86">
        <v>0.19600000000000001</v>
      </c>
      <c r="Q1528" s="88">
        <v>0.38540000000000002</v>
      </c>
      <c r="R1528" s="85">
        <v>0</v>
      </c>
      <c r="S1528" s="86">
        <v>0</v>
      </c>
      <c r="T1528" s="86">
        <v>0.79</v>
      </c>
      <c r="U1528" s="88">
        <v>1.17929787181329</v>
      </c>
      <c r="V1528" s="89"/>
      <c r="W1528" s="85">
        <v>25.3641349940774</v>
      </c>
      <c r="X1528" s="88">
        <v>24.8</v>
      </c>
      <c r="Y1528" s="85">
        <v>-100</v>
      </c>
      <c r="Z1528" s="88"/>
      <c r="AA1528" s="85">
        <v>0</v>
      </c>
      <c r="AB1528" s="91">
        <v>0</v>
      </c>
      <c r="AC1528" s="86">
        <v>0</v>
      </c>
      <c r="AD1528" s="86">
        <v>0</v>
      </c>
      <c r="AE1528" s="86">
        <v>0</v>
      </c>
      <c r="AF1528" s="88">
        <v>0</v>
      </c>
      <c r="AG1528" s="85">
        <v>0.15437170740600001</v>
      </c>
      <c r="AH1528" s="86">
        <v>2.016E-3</v>
      </c>
      <c r="AI1528" s="88">
        <v>1.7205942219599999E-10</v>
      </c>
      <c r="AJ1528" s="150">
        <v>1.05</v>
      </c>
      <c r="AK1528" s="151">
        <v>0</v>
      </c>
    </row>
    <row r="1529" spans="1:37" x14ac:dyDescent="0.2">
      <c r="A1529" s="149" t="s">
        <v>3118</v>
      </c>
      <c r="B1529" s="66" t="s">
        <v>3118</v>
      </c>
      <c r="C1529" s="67">
        <v>25</v>
      </c>
      <c r="D1529" s="84" t="s">
        <v>342</v>
      </c>
      <c r="E1529" s="85">
        <v>60.874679419194401</v>
      </c>
      <c r="F1529" s="91">
        <v>60.831613927508599</v>
      </c>
      <c r="G1529" s="86">
        <v>18.204490380968899</v>
      </c>
      <c r="H1529" s="86">
        <v>18.198062695642701</v>
      </c>
      <c r="I1529" s="86"/>
      <c r="J1529" s="86">
        <v>0.22</v>
      </c>
      <c r="K1529" s="87">
        <v>0</v>
      </c>
      <c r="L1529" s="85">
        <v>3.4920077620499998E-9</v>
      </c>
      <c r="M1529" s="86">
        <v>0</v>
      </c>
      <c r="N1529" s="86"/>
      <c r="O1529" s="86"/>
      <c r="P1529" s="86">
        <v>5.6000000000000001E-2</v>
      </c>
      <c r="Q1529" s="88">
        <v>0</v>
      </c>
      <c r="R1529" s="85">
        <v>0</v>
      </c>
      <c r="S1529" s="86">
        <v>0</v>
      </c>
      <c r="T1529" s="86"/>
      <c r="U1529" s="88"/>
      <c r="V1529" s="89"/>
      <c r="W1529" s="85"/>
      <c r="X1529" s="88"/>
      <c r="Y1529" s="85"/>
      <c r="Z1529" s="88"/>
      <c r="AA1529" s="85">
        <v>0.08</v>
      </c>
      <c r="AB1529" s="91">
        <v>0.08</v>
      </c>
      <c r="AC1529" s="86"/>
      <c r="AD1529" s="86"/>
      <c r="AE1529" s="86">
        <v>0</v>
      </c>
      <c r="AF1529" s="88">
        <v>0</v>
      </c>
      <c r="AG1529" s="85">
        <v>11.399431161700001</v>
      </c>
      <c r="AH1529" s="86">
        <v>3.5829999999999998E-3</v>
      </c>
      <c r="AI1529" s="88">
        <v>0</v>
      </c>
      <c r="AJ1529" s="150">
        <v>1</v>
      </c>
      <c r="AK1529" s="151">
        <v>0</v>
      </c>
    </row>
    <row r="1530" spans="1:37" x14ac:dyDescent="0.2">
      <c r="A1530" s="149" t="s">
        <v>383</v>
      </c>
      <c r="B1530" s="66" t="s">
        <v>3119</v>
      </c>
      <c r="C1530" s="67">
        <v>25</v>
      </c>
      <c r="D1530" s="84" t="s">
        <v>342</v>
      </c>
      <c r="E1530" s="85">
        <v>39.078756575396099</v>
      </c>
      <c r="F1530" s="91">
        <v>39.040653676400503</v>
      </c>
      <c r="G1530" s="86">
        <v>12.5051597675723</v>
      </c>
      <c r="H1530" s="86">
        <v>12.485049904213501</v>
      </c>
      <c r="I1530" s="86">
        <v>1.8</v>
      </c>
      <c r="J1530" s="86">
        <v>0.84</v>
      </c>
      <c r="K1530" s="87">
        <v>0</v>
      </c>
      <c r="L1530" s="85">
        <v>4.9999998838300003E-2</v>
      </c>
      <c r="M1530" s="86">
        <v>0</v>
      </c>
      <c r="N1530" s="86"/>
      <c r="O1530" s="86"/>
      <c r="P1530" s="86">
        <v>0.13200000000000001</v>
      </c>
      <c r="Q1530" s="88">
        <v>0.15290000000000001</v>
      </c>
      <c r="R1530" s="85">
        <v>0</v>
      </c>
      <c r="S1530" s="86">
        <v>0</v>
      </c>
      <c r="T1530" s="86">
        <v>1.38</v>
      </c>
      <c r="U1530" s="88">
        <v>0.45723478794678302</v>
      </c>
      <c r="V1530" s="89"/>
      <c r="W1530" s="85"/>
      <c r="X1530" s="88"/>
      <c r="Y1530" s="85"/>
      <c r="Z1530" s="88"/>
      <c r="AA1530" s="85">
        <v>0.45</v>
      </c>
      <c r="AB1530" s="91">
        <v>0.42</v>
      </c>
      <c r="AC1530" s="86">
        <v>7.0000000000000007E-2</v>
      </c>
      <c r="AD1530" s="86">
        <v>0.05</v>
      </c>
      <c r="AE1530" s="86">
        <v>0</v>
      </c>
      <c r="AF1530" s="88">
        <v>0</v>
      </c>
      <c r="AG1530" s="85">
        <v>10.4173566921</v>
      </c>
      <c r="AH1530" s="86">
        <v>8.2909999999999998E-3</v>
      </c>
      <c r="AI1530" s="88">
        <v>5.45013710818E-12</v>
      </c>
      <c r="AJ1530" s="150">
        <v>1</v>
      </c>
      <c r="AK1530" s="151">
        <v>0</v>
      </c>
    </row>
    <row r="1531" spans="1:37" x14ac:dyDescent="0.2">
      <c r="A1531" s="149" t="s">
        <v>3120</v>
      </c>
      <c r="B1531" s="66" t="s">
        <v>3121</v>
      </c>
      <c r="C1531" s="67">
        <v>25</v>
      </c>
      <c r="D1531" s="84" t="s">
        <v>342</v>
      </c>
      <c r="E1531" s="85">
        <v>50.0614165052109</v>
      </c>
      <c r="F1531" s="91">
        <v>50.025326393901402</v>
      </c>
      <c r="G1531" s="86">
        <v>19.232863528726501</v>
      </c>
      <c r="H1531" s="86">
        <v>19.220833491623299</v>
      </c>
      <c r="I1531" s="86">
        <v>0.46</v>
      </c>
      <c r="J1531" s="86">
        <v>2.2999999999999998</v>
      </c>
      <c r="K1531" s="87">
        <v>0</v>
      </c>
      <c r="L1531" s="85">
        <v>1.00000011963E-2</v>
      </c>
      <c r="M1531" s="86">
        <v>0</v>
      </c>
      <c r="N1531" s="86"/>
      <c r="O1531" s="86">
        <v>92.568609312365098</v>
      </c>
      <c r="P1531" s="86">
        <v>0.29899999999999999</v>
      </c>
      <c r="Q1531" s="88">
        <v>0.16880000000000001</v>
      </c>
      <c r="R1531" s="85">
        <v>0</v>
      </c>
      <c r="S1531" s="86">
        <v>0</v>
      </c>
      <c r="T1531" s="86">
        <v>0.73</v>
      </c>
      <c r="U1531" s="88">
        <v>2.5066798363915002</v>
      </c>
      <c r="V1531" s="89"/>
      <c r="W1531" s="85">
        <v>22.7469558755935</v>
      </c>
      <c r="X1531" s="88">
        <v>29.1</v>
      </c>
      <c r="Y1531" s="85">
        <v>-100</v>
      </c>
      <c r="Z1531" s="88"/>
      <c r="AA1531" s="85">
        <v>0.56999999999999995</v>
      </c>
      <c r="AB1531" s="91">
        <v>0.56999999999999995</v>
      </c>
      <c r="AC1531" s="86">
        <v>0.16</v>
      </c>
      <c r="AD1531" s="86">
        <v>0.16</v>
      </c>
      <c r="AE1531" s="86">
        <v>0</v>
      </c>
      <c r="AF1531" s="88">
        <v>0</v>
      </c>
      <c r="AG1531" s="85">
        <v>10.0644649517</v>
      </c>
      <c r="AH1531" s="86">
        <v>3.6325000000000003E-2</v>
      </c>
      <c r="AI1531" s="88">
        <v>2.4299996947000002E-3</v>
      </c>
      <c r="AJ1531" s="150">
        <v>1.02</v>
      </c>
      <c r="AK1531" s="151">
        <v>0</v>
      </c>
    </row>
    <row r="1532" spans="1:37" x14ac:dyDescent="0.2">
      <c r="A1532" s="149" t="s">
        <v>3122</v>
      </c>
      <c r="B1532" s="66" t="s">
        <v>3122</v>
      </c>
      <c r="C1532" s="67">
        <v>25</v>
      </c>
      <c r="D1532" s="84" t="s">
        <v>342</v>
      </c>
      <c r="E1532" s="85">
        <v>81.190751940977094</v>
      </c>
      <c r="F1532" s="91">
        <v>81.173594132029294</v>
      </c>
      <c r="G1532" s="86">
        <v>23.195927880009702</v>
      </c>
      <c r="H1532" s="86">
        <v>23.191638427772801</v>
      </c>
      <c r="I1532" s="86">
        <v>0</v>
      </c>
      <c r="J1532" s="86">
        <v>0.24</v>
      </c>
      <c r="K1532" s="87">
        <v>0</v>
      </c>
      <c r="L1532" s="85">
        <v>1.04381812732E-8</v>
      </c>
      <c r="M1532" s="86">
        <v>0</v>
      </c>
      <c r="N1532" s="86"/>
      <c r="O1532" s="86"/>
      <c r="P1532" s="86">
        <v>6.3E-2</v>
      </c>
      <c r="Q1532" s="88">
        <v>0</v>
      </c>
      <c r="R1532" s="85">
        <v>0</v>
      </c>
      <c r="S1532" s="86">
        <v>0</v>
      </c>
      <c r="T1532" s="86">
        <v>0</v>
      </c>
      <c r="U1532" s="88">
        <v>1.5727991535480899E-2</v>
      </c>
      <c r="V1532" s="89"/>
      <c r="W1532" s="85"/>
      <c r="X1532" s="88"/>
      <c r="Y1532" s="85"/>
      <c r="Z1532" s="88"/>
      <c r="AA1532" s="85">
        <v>0</v>
      </c>
      <c r="AB1532" s="91">
        <v>0</v>
      </c>
      <c r="AC1532" s="86">
        <v>0</v>
      </c>
      <c r="AD1532" s="86">
        <v>0</v>
      </c>
      <c r="AE1532" s="86">
        <v>0</v>
      </c>
      <c r="AF1532" s="88">
        <v>0</v>
      </c>
      <c r="AG1532" s="85">
        <v>2.0263887444700002</v>
      </c>
      <c r="AH1532" s="86">
        <v>1.6919999999999999E-3</v>
      </c>
      <c r="AI1532" s="88">
        <v>0</v>
      </c>
      <c r="AJ1532" s="150">
        <v>1</v>
      </c>
      <c r="AK1532" s="151">
        <v>0</v>
      </c>
    </row>
    <row r="1533" spans="1:37" x14ac:dyDescent="0.2">
      <c r="A1533" s="149" t="s">
        <v>1327</v>
      </c>
      <c r="B1533" s="66" t="s">
        <v>3123</v>
      </c>
      <c r="C1533" s="67">
        <v>25</v>
      </c>
      <c r="D1533" s="84" t="s">
        <v>342</v>
      </c>
      <c r="E1533" s="85">
        <v>29.900506824857501</v>
      </c>
      <c r="F1533" s="91">
        <v>29.900506824857501</v>
      </c>
      <c r="G1533" s="86">
        <v>14.7044001612625</v>
      </c>
      <c r="H1533" s="86">
        <v>14.7044001612625</v>
      </c>
      <c r="I1533" s="86">
        <v>0</v>
      </c>
      <c r="J1533" s="86">
        <v>0.3</v>
      </c>
      <c r="K1533" s="87">
        <v>0</v>
      </c>
      <c r="L1533" s="85">
        <v>0.29999997894500002</v>
      </c>
      <c r="M1533" s="86">
        <v>0</v>
      </c>
      <c r="N1533" s="86"/>
      <c r="O1533" s="86"/>
      <c r="P1533" s="86">
        <v>9.0999999999999998E-2</v>
      </c>
      <c r="Q1533" s="88">
        <v>0</v>
      </c>
      <c r="R1533" s="85">
        <v>0</v>
      </c>
      <c r="S1533" s="86">
        <v>0</v>
      </c>
      <c r="T1533" s="86">
        <v>0</v>
      </c>
      <c r="U1533" s="88">
        <v>3.2396475263491299E-2</v>
      </c>
      <c r="V1533" s="89"/>
      <c r="W1533" s="85"/>
      <c r="X1533" s="88"/>
      <c r="Y1533" s="85"/>
      <c r="Z1533" s="88"/>
      <c r="AA1533" s="85">
        <v>0.18</v>
      </c>
      <c r="AB1533" s="91">
        <v>0.18</v>
      </c>
      <c r="AC1533" s="86">
        <v>0</v>
      </c>
      <c r="AD1533" s="86">
        <v>0</v>
      </c>
      <c r="AE1533" s="86">
        <v>0</v>
      </c>
      <c r="AF1533" s="88">
        <v>0</v>
      </c>
      <c r="AG1533" s="85">
        <v>16.452309310899999</v>
      </c>
      <c r="AH1533" s="86">
        <v>4.1900000000000001E-3</v>
      </c>
      <c r="AI1533" s="88">
        <v>5.8171165533299999E-11</v>
      </c>
      <c r="AJ1533" s="150">
        <v>1</v>
      </c>
      <c r="AK1533" s="151">
        <v>0</v>
      </c>
    </row>
    <row r="1534" spans="1:37" x14ac:dyDescent="0.2">
      <c r="A1534" s="149" t="s">
        <v>3124</v>
      </c>
      <c r="B1534" s="66" t="s">
        <v>3125</v>
      </c>
      <c r="C1534" s="67">
        <v>25</v>
      </c>
      <c r="D1534" s="84" t="s">
        <v>342</v>
      </c>
      <c r="E1534" s="85">
        <v>71.286528075756493</v>
      </c>
      <c r="F1534" s="91">
        <v>71.263593992749904</v>
      </c>
      <c r="G1534" s="86">
        <v>23.508174890878198</v>
      </c>
      <c r="H1534" s="86">
        <v>23.504475845231902</v>
      </c>
      <c r="I1534" s="86">
        <v>0</v>
      </c>
      <c r="J1534" s="86">
        <v>0.25</v>
      </c>
      <c r="K1534" s="87">
        <v>0</v>
      </c>
      <c r="L1534" s="85">
        <v>0.110000027086</v>
      </c>
      <c r="M1534" s="86">
        <v>0</v>
      </c>
      <c r="N1534" s="86"/>
      <c r="O1534" s="86"/>
      <c r="P1534" s="86">
        <v>9.4E-2</v>
      </c>
      <c r="Q1534" s="88">
        <v>0</v>
      </c>
      <c r="R1534" s="85">
        <v>0</v>
      </c>
      <c r="S1534" s="86">
        <v>0</v>
      </c>
      <c r="T1534" s="86">
        <v>12.96</v>
      </c>
      <c r="U1534" s="88">
        <v>0</v>
      </c>
      <c r="V1534" s="89"/>
      <c r="W1534" s="85">
        <v>24.933333333299998</v>
      </c>
      <c r="X1534" s="88"/>
      <c r="Y1534" s="85"/>
      <c r="Z1534" s="88"/>
      <c r="AA1534" s="85">
        <v>0.08</v>
      </c>
      <c r="AB1534" s="91">
        <v>0.08</v>
      </c>
      <c r="AC1534" s="86">
        <v>0</v>
      </c>
      <c r="AD1534" s="86">
        <v>0</v>
      </c>
      <c r="AE1534" s="86">
        <v>0</v>
      </c>
      <c r="AF1534" s="88">
        <v>0</v>
      </c>
      <c r="AG1534" s="85">
        <v>5.0187773051500004</v>
      </c>
      <c r="AH1534" s="86">
        <v>3.9269999999999999E-3</v>
      </c>
      <c r="AI1534" s="88">
        <v>1.7359998250599999E-3</v>
      </c>
      <c r="AJ1534" s="150">
        <v>1</v>
      </c>
      <c r="AK1534" s="151">
        <v>0</v>
      </c>
    </row>
    <row r="1535" spans="1:37" x14ac:dyDescent="0.2">
      <c r="A1535" s="149" t="s">
        <v>3126</v>
      </c>
      <c r="B1535" s="66" t="s">
        <v>3127</v>
      </c>
      <c r="C1535" s="67">
        <v>25</v>
      </c>
      <c r="D1535" s="84" t="s">
        <v>342</v>
      </c>
      <c r="E1535" s="85">
        <v>54.218721201387901</v>
      </c>
      <c r="F1535" s="91">
        <v>54.185865741371401</v>
      </c>
      <c r="G1535" s="86">
        <v>17.338066656516201</v>
      </c>
      <c r="H1535" s="86">
        <v>17.318032839432998</v>
      </c>
      <c r="I1535" s="86">
        <v>0.77</v>
      </c>
      <c r="J1535" s="86">
        <v>0.56000000000000005</v>
      </c>
      <c r="K1535" s="87">
        <v>0</v>
      </c>
      <c r="L1535" s="85">
        <v>3.0000005761500002E-2</v>
      </c>
      <c r="M1535" s="86">
        <v>0</v>
      </c>
      <c r="N1535" s="86"/>
      <c r="O1535" s="86"/>
      <c r="P1535" s="86">
        <v>7.9000000000000001E-2</v>
      </c>
      <c r="Q1535" s="88">
        <v>1.78E-2</v>
      </c>
      <c r="R1535" s="85">
        <v>0</v>
      </c>
      <c r="S1535" s="86">
        <v>0</v>
      </c>
      <c r="T1535" s="86">
        <v>0.56000000000000005</v>
      </c>
      <c r="U1535" s="88">
        <v>0.270055854282028</v>
      </c>
      <c r="V1535" s="89"/>
      <c r="W1535" s="85"/>
      <c r="X1535" s="88"/>
      <c r="Y1535" s="85"/>
      <c r="Z1535" s="88"/>
      <c r="AA1535" s="85">
        <v>0.32</v>
      </c>
      <c r="AB1535" s="91">
        <v>0.32</v>
      </c>
      <c r="AC1535" s="86">
        <v>0</v>
      </c>
      <c r="AD1535" s="86">
        <v>0</v>
      </c>
      <c r="AE1535" s="86">
        <v>0</v>
      </c>
      <c r="AF1535" s="88">
        <v>0</v>
      </c>
      <c r="AG1535" s="85">
        <v>11.085017221799999</v>
      </c>
      <c r="AH1535" s="86">
        <v>6.8089999999999999E-3</v>
      </c>
      <c r="AI1535" s="88">
        <v>6.7529154007499996E-11</v>
      </c>
      <c r="AJ1535" s="150">
        <v>1</v>
      </c>
      <c r="AK1535" s="151">
        <v>0</v>
      </c>
    </row>
    <row r="1536" spans="1:37" x14ac:dyDescent="0.2">
      <c r="A1536" s="149" t="s">
        <v>3128</v>
      </c>
      <c r="B1536" s="66" t="s">
        <v>3129</v>
      </c>
      <c r="C1536" s="67">
        <v>25</v>
      </c>
      <c r="D1536" s="84" t="s">
        <v>342</v>
      </c>
      <c r="E1536" s="85">
        <v>46.516492767672602</v>
      </c>
      <c r="F1536" s="91">
        <v>46.513941682185802</v>
      </c>
      <c r="G1536" s="86">
        <v>13.6432051838057</v>
      </c>
      <c r="H1536" s="86">
        <v>13.6432051838057</v>
      </c>
      <c r="I1536" s="86">
        <v>0.57999999999999996</v>
      </c>
      <c r="J1536" s="86">
        <v>0.31</v>
      </c>
      <c r="K1536" s="87">
        <v>0</v>
      </c>
      <c r="L1536" s="85">
        <v>0.24999998037500001</v>
      </c>
      <c r="M1536" s="86">
        <v>0</v>
      </c>
      <c r="N1536" s="86"/>
      <c r="O1536" s="86"/>
      <c r="P1536" s="86">
        <v>0.106</v>
      </c>
      <c r="Q1536" s="88">
        <v>8.5000000000000006E-2</v>
      </c>
      <c r="R1536" s="85">
        <v>0</v>
      </c>
      <c r="S1536" s="86">
        <v>0</v>
      </c>
      <c r="T1536" s="86">
        <v>0.38</v>
      </c>
      <c r="U1536" s="88">
        <v>4.0817367789994598E-2</v>
      </c>
      <c r="V1536" s="89"/>
      <c r="W1536" s="85"/>
      <c r="X1536" s="88"/>
      <c r="Y1536" s="85"/>
      <c r="Z1536" s="88"/>
      <c r="AA1536" s="85">
        <v>0.4</v>
      </c>
      <c r="AB1536" s="91">
        <v>0.15</v>
      </c>
      <c r="AC1536" s="86">
        <v>0</v>
      </c>
      <c r="AD1536" s="86">
        <v>0</v>
      </c>
      <c r="AE1536" s="86">
        <v>0</v>
      </c>
      <c r="AF1536" s="88">
        <v>0</v>
      </c>
      <c r="AG1536" s="85">
        <v>2.3977238945399999</v>
      </c>
      <c r="AH1536" s="86">
        <v>1.0870000000000001E-3</v>
      </c>
      <c r="AI1536" s="88">
        <v>0</v>
      </c>
      <c r="AJ1536" s="150">
        <v>1</v>
      </c>
      <c r="AK1536" s="151">
        <v>0</v>
      </c>
    </row>
    <row r="1537" spans="1:37" x14ac:dyDescent="0.2">
      <c r="A1537" s="149" t="s">
        <v>3130</v>
      </c>
      <c r="B1537" s="66" t="s">
        <v>3131</v>
      </c>
      <c r="C1537" s="67">
        <v>25</v>
      </c>
      <c r="D1537" s="84" t="s">
        <v>342</v>
      </c>
      <c r="E1537" s="85">
        <v>73.9312454713791</v>
      </c>
      <c r="F1537" s="91">
        <v>73.9289452195015</v>
      </c>
      <c r="G1537" s="86">
        <v>21.470551025337301</v>
      </c>
      <c r="H1537" s="86">
        <v>21.470551025337301</v>
      </c>
      <c r="I1537" s="86">
        <v>0.46</v>
      </c>
      <c r="J1537" s="86">
        <v>0.37</v>
      </c>
      <c r="K1537" s="87">
        <v>0</v>
      </c>
      <c r="L1537" s="85">
        <v>9.2520138192699997E-9</v>
      </c>
      <c r="M1537" s="86">
        <v>1.734502943467E-3</v>
      </c>
      <c r="N1537" s="86"/>
      <c r="O1537" s="86">
        <v>83.953786906290105</v>
      </c>
      <c r="P1537" s="86">
        <v>0.10199999999999999</v>
      </c>
      <c r="Q1537" s="88">
        <v>0.24279999999999999</v>
      </c>
      <c r="R1537" s="85">
        <v>3.6127167630057799E-2</v>
      </c>
      <c r="S1537" s="86">
        <v>0</v>
      </c>
      <c r="T1537" s="86">
        <v>0.85</v>
      </c>
      <c r="U1537" s="88">
        <v>1.57222215832634</v>
      </c>
      <c r="V1537" s="89"/>
      <c r="W1537" s="85">
        <v>23.587131835705399</v>
      </c>
      <c r="X1537" s="88">
        <v>20.633333333300001</v>
      </c>
      <c r="Y1537" s="85"/>
      <c r="Z1537" s="88"/>
      <c r="AA1537" s="85">
        <v>0.65</v>
      </c>
      <c r="AB1537" s="91">
        <v>0.65</v>
      </c>
      <c r="AC1537" s="86">
        <v>0.05</v>
      </c>
      <c r="AD1537" s="86">
        <v>0.05</v>
      </c>
      <c r="AE1537" s="86">
        <v>0</v>
      </c>
      <c r="AF1537" s="88">
        <v>0</v>
      </c>
      <c r="AG1537" s="85">
        <v>2.1112421559599999</v>
      </c>
      <c r="AH1537" s="86">
        <v>3.0010000000000002E-3</v>
      </c>
      <c r="AI1537" s="88">
        <v>0</v>
      </c>
      <c r="AJ1537" s="150">
        <v>1.02</v>
      </c>
      <c r="AK1537" s="151">
        <v>0</v>
      </c>
    </row>
    <row r="1538" spans="1:37" x14ac:dyDescent="0.2">
      <c r="A1538" s="149" t="s">
        <v>3132</v>
      </c>
      <c r="B1538" s="66" t="s">
        <v>3133</v>
      </c>
      <c r="C1538" s="67">
        <v>25</v>
      </c>
      <c r="D1538" s="84" t="s">
        <v>342</v>
      </c>
      <c r="E1538" s="85">
        <v>58.196981371527002</v>
      </c>
      <c r="F1538" s="91">
        <v>58.182628533442099</v>
      </c>
      <c r="G1538" s="86">
        <v>18.8044841287827</v>
      </c>
      <c r="H1538" s="86">
        <v>18.796930003474898</v>
      </c>
      <c r="I1538" s="86">
        <v>5.18</v>
      </c>
      <c r="J1538" s="86">
        <v>6.76</v>
      </c>
      <c r="K1538" s="87">
        <v>0</v>
      </c>
      <c r="L1538" s="85">
        <v>0.12999999369000001</v>
      </c>
      <c r="M1538" s="86">
        <v>2.7068148250437699E-3</v>
      </c>
      <c r="N1538" s="86"/>
      <c r="O1538" s="86">
        <v>90.072799470549299</v>
      </c>
      <c r="P1538" s="86">
        <v>0.48599999999999999</v>
      </c>
      <c r="Q1538" s="88">
        <v>0.67989999999999995</v>
      </c>
      <c r="R1538" s="85">
        <v>5.1914341336794297E-2</v>
      </c>
      <c r="S1538" s="86">
        <v>0</v>
      </c>
      <c r="T1538" s="86">
        <v>1.21</v>
      </c>
      <c r="U1538" s="88">
        <v>1.05833295562707</v>
      </c>
      <c r="V1538" s="89"/>
      <c r="W1538" s="85">
        <v>21.054618356587799</v>
      </c>
      <c r="X1538" s="88">
        <v>22.9</v>
      </c>
      <c r="Y1538" s="85"/>
      <c r="Z1538" s="88"/>
      <c r="AA1538" s="85">
        <v>0.34</v>
      </c>
      <c r="AB1538" s="91">
        <v>0.32</v>
      </c>
      <c r="AC1538" s="86">
        <v>7.0000000000000007E-2</v>
      </c>
      <c r="AD1538" s="86">
        <v>7.0000000000000007E-2</v>
      </c>
      <c r="AE1538" s="86">
        <v>0</v>
      </c>
      <c r="AF1538" s="88">
        <v>0</v>
      </c>
      <c r="AG1538" s="85">
        <v>4.6437230495200001</v>
      </c>
      <c r="AH1538" s="86">
        <v>9.0204000000000006E-2</v>
      </c>
      <c r="AI1538" s="88">
        <v>7.1559995310399999E-3</v>
      </c>
      <c r="AJ1538" s="150">
        <v>1.04</v>
      </c>
      <c r="AK1538" s="151">
        <v>0</v>
      </c>
    </row>
    <row r="1539" spans="1:37" x14ac:dyDescent="0.2">
      <c r="A1539" s="149" t="s">
        <v>3134</v>
      </c>
      <c r="B1539" s="66" t="s">
        <v>3135</v>
      </c>
      <c r="C1539" s="67">
        <v>25</v>
      </c>
      <c r="D1539" s="84" t="s">
        <v>342</v>
      </c>
      <c r="E1539" s="85">
        <v>61.8128167297453</v>
      </c>
      <c r="F1539" s="91">
        <v>61.786241214042903</v>
      </c>
      <c r="G1539" s="86">
        <v>22.174976860973398</v>
      </c>
      <c r="H1539" s="86">
        <v>22.1612309045756</v>
      </c>
      <c r="I1539" s="86">
        <v>0.21</v>
      </c>
      <c r="J1539" s="86">
        <v>0.21</v>
      </c>
      <c r="K1539" s="87">
        <v>0</v>
      </c>
      <c r="L1539" s="85">
        <v>1.00000770983E-2</v>
      </c>
      <c r="M1539" s="86">
        <v>0</v>
      </c>
      <c r="N1539" s="86"/>
      <c r="O1539" s="86">
        <v>92.961487383798101</v>
      </c>
      <c r="P1539" s="86">
        <v>5.2999999999999999E-2</v>
      </c>
      <c r="Q1539" s="88">
        <v>0.19350000000000001</v>
      </c>
      <c r="R1539" s="85">
        <v>0</v>
      </c>
      <c r="S1539" s="86">
        <v>0</v>
      </c>
      <c r="T1539" s="86">
        <v>0.37</v>
      </c>
      <c r="U1539" s="88">
        <v>0.74044885129624405</v>
      </c>
      <c r="V1539" s="89"/>
      <c r="W1539" s="85">
        <v>21.158377431119199</v>
      </c>
      <c r="X1539" s="88"/>
      <c r="Y1539" s="85"/>
      <c r="Z1539" s="88"/>
      <c r="AA1539" s="85">
        <v>0.09</v>
      </c>
      <c r="AB1539" s="91">
        <v>0.09</v>
      </c>
      <c r="AC1539" s="86">
        <v>0</v>
      </c>
      <c r="AD1539" s="86">
        <v>0</v>
      </c>
      <c r="AE1539" s="86">
        <v>0</v>
      </c>
      <c r="AF1539" s="88">
        <v>0</v>
      </c>
      <c r="AG1539" s="85">
        <v>3.7961974247199999</v>
      </c>
      <c r="AH1539" s="86">
        <v>2.186E-3</v>
      </c>
      <c r="AI1539" s="88">
        <v>0</v>
      </c>
      <c r="AJ1539" s="150">
        <v>1.01</v>
      </c>
      <c r="AK1539" s="151">
        <v>0</v>
      </c>
    </row>
    <row r="1540" spans="1:37" x14ac:dyDescent="0.2">
      <c r="A1540" s="149" t="s">
        <v>3136</v>
      </c>
      <c r="B1540" s="66" t="s">
        <v>3137</v>
      </c>
      <c r="C1540" s="67">
        <v>25</v>
      </c>
      <c r="D1540" s="84" t="s">
        <v>342</v>
      </c>
      <c r="E1540" s="85">
        <v>61.825927092688097</v>
      </c>
      <c r="F1540" s="91">
        <v>61.762451746982599</v>
      </c>
      <c r="G1540" s="86">
        <v>19.538181595911201</v>
      </c>
      <c r="H1540" s="86">
        <v>19.474706250205699</v>
      </c>
      <c r="I1540" s="86">
        <v>0.54</v>
      </c>
      <c r="J1540" s="86">
        <v>0.81</v>
      </c>
      <c r="K1540" s="87">
        <v>0</v>
      </c>
      <c r="L1540" s="85">
        <v>3.0000000441800002E-2</v>
      </c>
      <c r="M1540" s="86">
        <v>0</v>
      </c>
      <c r="N1540" s="86"/>
      <c r="O1540" s="86">
        <v>93.433216448836504</v>
      </c>
      <c r="P1540" s="86">
        <v>0.20899999999999999</v>
      </c>
      <c r="Q1540" s="88">
        <v>0.36570000000000003</v>
      </c>
      <c r="R1540" s="85">
        <v>0</v>
      </c>
      <c r="S1540" s="86">
        <v>0</v>
      </c>
      <c r="T1540" s="86">
        <v>0.77</v>
      </c>
      <c r="U1540" s="88">
        <v>1.45099938405405</v>
      </c>
      <c r="V1540" s="89"/>
      <c r="W1540" s="85">
        <v>19.210116602337699</v>
      </c>
      <c r="X1540" s="88">
        <v>18.7</v>
      </c>
      <c r="Y1540" s="85">
        <v>-100</v>
      </c>
      <c r="Z1540" s="88"/>
      <c r="AA1540" s="85">
        <v>0.26</v>
      </c>
      <c r="AB1540" s="91">
        <v>0.27</v>
      </c>
      <c r="AC1540" s="86">
        <v>0.01</v>
      </c>
      <c r="AD1540" s="86">
        <v>0.02</v>
      </c>
      <c r="AE1540" s="86">
        <v>0</v>
      </c>
      <c r="AF1540" s="88">
        <v>0</v>
      </c>
      <c r="AG1540" s="85">
        <v>8.9328399875100004</v>
      </c>
      <c r="AH1540" s="86">
        <v>1.7672E-2</v>
      </c>
      <c r="AI1540" s="88">
        <v>0</v>
      </c>
      <c r="AJ1540" s="150">
        <v>1.02</v>
      </c>
      <c r="AK1540" s="151">
        <v>0</v>
      </c>
    </row>
    <row r="1541" spans="1:37" x14ac:dyDescent="0.2">
      <c r="A1541" s="149" t="s">
        <v>3138</v>
      </c>
      <c r="B1541" s="66" t="s">
        <v>3139</v>
      </c>
      <c r="C1541" s="67">
        <v>25</v>
      </c>
      <c r="D1541" s="84" t="s">
        <v>342</v>
      </c>
      <c r="E1541" s="85">
        <v>9.0005674563767908</v>
      </c>
      <c r="F1541" s="91">
        <v>8.9963115335508608</v>
      </c>
      <c r="G1541" s="86">
        <v>3.61115051780394</v>
      </c>
      <c r="H1541" s="86">
        <v>3.6097318768619702</v>
      </c>
      <c r="I1541" s="86">
        <v>0.49</v>
      </c>
      <c r="J1541" s="86">
        <v>0.36</v>
      </c>
      <c r="K1541" s="87">
        <v>0</v>
      </c>
      <c r="L1541" s="85">
        <v>0.83999998140400001</v>
      </c>
      <c r="M1541" s="86">
        <v>0</v>
      </c>
      <c r="N1541" s="86"/>
      <c r="O1541" s="86"/>
      <c r="P1541" s="86">
        <v>6.3E-2</v>
      </c>
      <c r="Q1541" s="88">
        <v>3.9399999999999998E-2</v>
      </c>
      <c r="R1541" s="85">
        <v>0</v>
      </c>
      <c r="S1541" s="86">
        <v>0</v>
      </c>
      <c r="T1541" s="86">
        <v>0.25</v>
      </c>
      <c r="U1541" s="88">
        <v>0.18087672010214201</v>
      </c>
      <c r="V1541" s="89"/>
      <c r="W1541" s="85"/>
      <c r="X1541" s="88"/>
      <c r="Y1541" s="85"/>
      <c r="Z1541" s="88"/>
      <c r="AA1541" s="85">
        <v>0.12</v>
      </c>
      <c r="AB1541" s="91">
        <v>0.12</v>
      </c>
      <c r="AC1541" s="86">
        <v>0</v>
      </c>
      <c r="AD1541" s="86">
        <v>0</v>
      </c>
      <c r="AE1541" s="86">
        <v>0</v>
      </c>
      <c r="AF1541" s="88">
        <v>3.4473021852400001E-10</v>
      </c>
      <c r="AG1541" s="85">
        <v>14.3372435711</v>
      </c>
      <c r="AH1541" s="86">
        <v>4.8549999999999999E-3</v>
      </c>
      <c r="AI1541" s="88">
        <v>7.4652196953299997E-15</v>
      </c>
      <c r="AJ1541" s="150">
        <v>1</v>
      </c>
      <c r="AK1541" s="151">
        <v>0</v>
      </c>
    </row>
    <row r="1542" spans="1:37" x14ac:dyDescent="0.2">
      <c r="A1542" s="149" t="s">
        <v>3088</v>
      </c>
      <c r="B1542" s="66" t="s">
        <v>3140</v>
      </c>
      <c r="C1542" s="67">
        <v>25</v>
      </c>
      <c r="D1542" s="84" t="s">
        <v>342</v>
      </c>
      <c r="E1542" s="85">
        <v>32.692819252977003</v>
      </c>
      <c r="F1542" s="91">
        <v>32.653699907678302</v>
      </c>
      <c r="G1542" s="86">
        <v>9.3596945561519096</v>
      </c>
      <c r="H1542" s="86">
        <v>9.3565650085280208</v>
      </c>
      <c r="I1542" s="86">
        <v>0.3</v>
      </c>
      <c r="J1542" s="86">
        <v>0.39</v>
      </c>
      <c r="K1542" s="87">
        <v>0</v>
      </c>
      <c r="L1542" s="85">
        <v>0.40999999218700001</v>
      </c>
      <c r="M1542" s="86">
        <v>0</v>
      </c>
      <c r="N1542" s="86"/>
      <c r="O1542" s="86"/>
      <c r="P1542" s="86">
        <v>6.8000000000000005E-2</v>
      </c>
      <c r="Q1542" s="88">
        <v>6.0900000000000003E-2</v>
      </c>
      <c r="R1542" s="85">
        <v>0</v>
      </c>
      <c r="S1542" s="86">
        <v>0</v>
      </c>
      <c r="T1542" s="86">
        <v>0.35</v>
      </c>
      <c r="U1542" s="88">
        <v>0.234716071791822</v>
      </c>
      <c r="V1542" s="89"/>
      <c r="W1542" s="85"/>
      <c r="X1542" s="88"/>
      <c r="Y1542" s="85"/>
      <c r="Z1542" s="88"/>
      <c r="AA1542" s="85">
        <v>7.0000000000000007E-2</v>
      </c>
      <c r="AB1542" s="91">
        <v>7.0000000000000007E-2</v>
      </c>
      <c r="AC1542" s="86">
        <v>0</v>
      </c>
      <c r="AD1542" s="86">
        <v>0</v>
      </c>
      <c r="AE1542" s="86">
        <v>0</v>
      </c>
      <c r="AF1542" s="88">
        <v>0</v>
      </c>
      <c r="AG1542" s="85">
        <v>10.528957485499999</v>
      </c>
      <c r="AH1542" s="86">
        <v>5.1619999999999999E-3</v>
      </c>
      <c r="AI1542" s="88">
        <v>4.8010672346E-11</v>
      </c>
      <c r="AJ1542" s="150">
        <v>1</v>
      </c>
      <c r="AK1542" s="151">
        <v>0</v>
      </c>
    </row>
    <row r="1543" spans="1:37" x14ac:dyDescent="0.2">
      <c r="A1543" s="149" t="s">
        <v>3141</v>
      </c>
      <c r="B1543" s="66" t="s">
        <v>3142</v>
      </c>
      <c r="C1543" s="67">
        <v>25</v>
      </c>
      <c r="D1543" s="84" t="s">
        <v>342</v>
      </c>
      <c r="E1543" s="85">
        <v>53.647623597403999</v>
      </c>
      <c r="F1543" s="91">
        <v>53.647623597403999</v>
      </c>
      <c r="G1543" s="86">
        <v>19.5588595131841</v>
      </c>
      <c r="H1543" s="86">
        <v>19.5588595131841</v>
      </c>
      <c r="I1543" s="86">
        <v>0.19</v>
      </c>
      <c r="J1543" s="86">
        <v>0.17</v>
      </c>
      <c r="K1543" s="87">
        <v>0</v>
      </c>
      <c r="L1543" s="85">
        <v>1.2130230256700001E-7</v>
      </c>
      <c r="M1543" s="86">
        <v>6.4351057409307499E-3</v>
      </c>
      <c r="N1543" s="86"/>
      <c r="O1543" s="86"/>
      <c r="P1543" s="86">
        <v>3.5000000000000003E-2</v>
      </c>
      <c r="Q1543" s="88">
        <v>0.19420000000000001</v>
      </c>
      <c r="R1543" s="85">
        <v>1.85185185185185E-2</v>
      </c>
      <c r="S1543" s="86">
        <v>0</v>
      </c>
      <c r="T1543" s="86">
        <v>0.27</v>
      </c>
      <c r="U1543" s="88">
        <v>0.166622001095277</v>
      </c>
      <c r="V1543" s="89"/>
      <c r="W1543" s="85">
        <v>17.100000000000001</v>
      </c>
      <c r="X1543" s="88">
        <v>17.100000000000001</v>
      </c>
      <c r="Y1543" s="85"/>
      <c r="Z1543" s="88"/>
      <c r="AA1543" s="85">
        <v>7.0000000000000007E-2</v>
      </c>
      <c r="AB1543" s="91">
        <v>7.0000000000000007E-2</v>
      </c>
      <c r="AC1543" s="86">
        <v>0</v>
      </c>
      <c r="AD1543" s="86">
        <v>0</v>
      </c>
      <c r="AE1543" s="86">
        <v>0</v>
      </c>
      <c r="AF1543" s="88">
        <v>0</v>
      </c>
      <c r="AG1543" s="85">
        <v>4.6812582623500001</v>
      </c>
      <c r="AH1543" s="86">
        <v>1.5510000000000001E-3</v>
      </c>
      <c r="AI1543" s="88">
        <v>0</v>
      </c>
      <c r="AJ1543" s="150">
        <v>1.01</v>
      </c>
      <c r="AK1543" s="151">
        <v>0</v>
      </c>
    </row>
    <row r="1544" spans="1:37" x14ac:dyDescent="0.2">
      <c r="A1544" s="149" t="s">
        <v>3143</v>
      </c>
      <c r="B1544" s="66" t="s">
        <v>3144</v>
      </c>
      <c r="C1544" s="67">
        <v>25</v>
      </c>
      <c r="D1544" s="84" t="s">
        <v>342</v>
      </c>
      <c r="E1544" s="85">
        <v>61.195015687121298</v>
      </c>
      <c r="F1544" s="91">
        <v>61.188664625858998</v>
      </c>
      <c r="G1544" s="86">
        <v>17.748675803726801</v>
      </c>
      <c r="H1544" s="86">
        <v>17.748675803726801</v>
      </c>
      <c r="I1544" s="86">
        <v>0.49</v>
      </c>
      <c r="J1544" s="86">
        <v>0.39</v>
      </c>
      <c r="K1544" s="87">
        <v>0</v>
      </c>
      <c r="L1544" s="85">
        <v>2.0000000055200001E-2</v>
      </c>
      <c r="M1544" s="86">
        <v>0</v>
      </c>
      <c r="N1544" s="86"/>
      <c r="O1544" s="86">
        <v>65.2173913043478</v>
      </c>
      <c r="P1544" s="86">
        <v>7.0999999999999994E-2</v>
      </c>
      <c r="Q1544" s="88">
        <v>0.4093</v>
      </c>
      <c r="R1544" s="85">
        <v>0</v>
      </c>
      <c r="S1544" s="86">
        <v>0</v>
      </c>
      <c r="T1544" s="86">
        <v>0.71</v>
      </c>
      <c r="U1544" s="88">
        <v>2.6115563910729498</v>
      </c>
      <c r="V1544" s="89"/>
      <c r="W1544" s="85">
        <v>18.597285503680901</v>
      </c>
      <c r="X1544" s="88">
        <v>20.3</v>
      </c>
      <c r="Y1544" s="85"/>
      <c r="Z1544" s="88"/>
      <c r="AA1544" s="85">
        <v>0.27</v>
      </c>
      <c r="AB1544" s="91">
        <v>0.23</v>
      </c>
      <c r="AC1544" s="86">
        <v>0.12</v>
      </c>
      <c r="AD1544" s="86">
        <v>0.12</v>
      </c>
      <c r="AE1544" s="86">
        <v>0</v>
      </c>
      <c r="AF1544" s="88">
        <v>0</v>
      </c>
      <c r="AG1544" s="85">
        <v>3.4330660042400001</v>
      </c>
      <c r="AH1544" s="86">
        <v>2.7699999999999999E-3</v>
      </c>
      <c r="AI1544" s="88">
        <v>0</v>
      </c>
      <c r="AJ1544" s="150">
        <v>1.01</v>
      </c>
      <c r="AK1544" s="151">
        <v>0</v>
      </c>
    </row>
    <row r="1545" spans="1:37" x14ac:dyDescent="0.2">
      <c r="A1545" s="149" t="s">
        <v>3145</v>
      </c>
      <c r="B1545" s="66" t="s">
        <v>3146</v>
      </c>
      <c r="C1545" s="67">
        <v>27</v>
      </c>
      <c r="D1545" s="84" t="s">
        <v>342</v>
      </c>
      <c r="E1545" s="85">
        <v>53.818903572684803</v>
      </c>
      <c r="F1545" s="91">
        <v>53.801316516758</v>
      </c>
      <c r="G1545" s="86">
        <v>21.0617556906688</v>
      </c>
      <c r="H1545" s="86">
        <v>21.0504497261444</v>
      </c>
      <c r="I1545" s="86">
        <v>0.56000000000000005</v>
      </c>
      <c r="J1545" s="86">
        <v>0.54</v>
      </c>
      <c r="K1545" s="87">
        <v>0</v>
      </c>
      <c r="L1545" s="85">
        <v>7.9999995886299996E-2</v>
      </c>
      <c r="M1545" s="86">
        <v>0</v>
      </c>
      <c r="N1545" s="86"/>
      <c r="O1545" s="86">
        <v>96.904247660187195</v>
      </c>
      <c r="P1545" s="86">
        <v>0.13400000000000001</v>
      </c>
      <c r="Q1545" s="88">
        <v>0.2233</v>
      </c>
      <c r="R1545" s="85">
        <v>0</v>
      </c>
      <c r="S1545" s="86">
        <v>0</v>
      </c>
      <c r="T1545" s="86">
        <v>0.42</v>
      </c>
      <c r="U1545" s="88">
        <v>1.00371840611025</v>
      </c>
      <c r="V1545" s="89"/>
      <c r="W1545" s="85">
        <v>17.865440337556901</v>
      </c>
      <c r="X1545" s="88">
        <v>28.066666666700002</v>
      </c>
      <c r="Y1545" s="85">
        <v>-100</v>
      </c>
      <c r="Z1545" s="88"/>
      <c r="AA1545" s="85">
        <v>0.42</v>
      </c>
      <c r="AB1545" s="91">
        <v>0.42</v>
      </c>
      <c r="AC1545" s="86">
        <v>0.01</v>
      </c>
      <c r="AD1545" s="86">
        <v>0.01</v>
      </c>
      <c r="AE1545" s="86">
        <v>0</v>
      </c>
      <c r="AF1545" s="88">
        <v>0</v>
      </c>
      <c r="AG1545" s="85">
        <v>4.5375750072900001</v>
      </c>
      <c r="AH1545" s="86">
        <v>4.457E-3</v>
      </c>
      <c r="AI1545" s="88">
        <v>0</v>
      </c>
      <c r="AJ1545" s="150">
        <v>1.02</v>
      </c>
      <c r="AK1545" s="151">
        <v>0</v>
      </c>
    </row>
    <row r="1546" spans="1:37" x14ac:dyDescent="0.2">
      <c r="A1546" s="149" t="s">
        <v>1911</v>
      </c>
      <c r="B1546" s="66" t="s">
        <v>3147</v>
      </c>
      <c r="C1546" s="67">
        <v>25</v>
      </c>
      <c r="D1546" s="84" t="s">
        <v>342</v>
      </c>
      <c r="E1546" s="85">
        <v>55.484344616849903</v>
      </c>
      <c r="F1546" s="91">
        <v>55.484344616849903</v>
      </c>
      <c r="G1546" s="86">
        <v>22.8640025397833</v>
      </c>
      <c r="H1546" s="86">
        <v>22.8640025397833</v>
      </c>
      <c r="I1546" s="86">
        <v>0.22</v>
      </c>
      <c r="J1546" s="86">
        <v>0.23</v>
      </c>
      <c r="K1546" s="87">
        <v>0</v>
      </c>
      <c r="L1546" s="85">
        <v>5.0000000060700003E-2</v>
      </c>
      <c r="M1546" s="86">
        <v>0</v>
      </c>
      <c r="N1546" s="86"/>
      <c r="O1546" s="86"/>
      <c r="P1546" s="86">
        <v>0.09</v>
      </c>
      <c r="Q1546" s="88">
        <v>0.99209999999999998</v>
      </c>
      <c r="R1546" s="85">
        <v>0</v>
      </c>
      <c r="S1546" s="86">
        <v>0</v>
      </c>
      <c r="T1546" s="86">
        <v>1.0900000000000001</v>
      </c>
      <c r="U1546" s="88">
        <v>1.50204373189412</v>
      </c>
      <c r="V1546" s="89"/>
      <c r="W1546" s="85"/>
      <c r="X1546" s="88"/>
      <c r="Y1546" s="85"/>
      <c r="Z1546" s="88">
        <v>-100</v>
      </c>
      <c r="AA1546" s="85">
        <v>0.17</v>
      </c>
      <c r="AB1546" s="91">
        <v>0.17</v>
      </c>
      <c r="AC1546" s="86">
        <v>0.08</v>
      </c>
      <c r="AD1546" s="86">
        <v>0.08</v>
      </c>
      <c r="AE1546" s="86">
        <v>0</v>
      </c>
      <c r="AF1546" s="88">
        <v>8.9802199602099994E-2</v>
      </c>
      <c r="AG1546" s="85">
        <v>2.3167971837199999</v>
      </c>
      <c r="AH1546" s="86">
        <v>1.1609999999999999E-3</v>
      </c>
      <c r="AI1546" s="88">
        <v>2.0867840940600001E-9</v>
      </c>
      <c r="AJ1546" s="150">
        <v>1</v>
      </c>
      <c r="AK1546" s="151">
        <v>0</v>
      </c>
    </row>
    <row r="1547" spans="1:37" x14ac:dyDescent="0.2">
      <c r="A1547" s="149" t="s">
        <v>3148</v>
      </c>
      <c r="B1547" s="66" t="s">
        <v>3148</v>
      </c>
      <c r="C1547" s="67">
        <v>27</v>
      </c>
      <c r="D1547" s="84" t="s">
        <v>342</v>
      </c>
      <c r="E1547" s="85">
        <v>36.885443356765897</v>
      </c>
      <c r="F1547" s="91">
        <v>36.883253399908</v>
      </c>
      <c r="G1547" s="86">
        <v>16.967785734621</v>
      </c>
      <c r="H1547" s="86">
        <v>16.967785734621</v>
      </c>
      <c r="I1547" s="86">
        <v>0</v>
      </c>
      <c r="J1547" s="86">
        <v>0.08</v>
      </c>
      <c r="K1547" s="87">
        <v>0</v>
      </c>
      <c r="L1547" s="85">
        <v>2.9999999954599999E-2</v>
      </c>
      <c r="M1547" s="86">
        <v>0</v>
      </c>
      <c r="N1547" s="86"/>
      <c r="O1547" s="86">
        <v>95.821727019498596</v>
      </c>
      <c r="P1547" s="86">
        <v>6.4000000000000001E-2</v>
      </c>
      <c r="Q1547" s="88">
        <v>0.19470000000000001</v>
      </c>
      <c r="R1547" s="85">
        <v>0</v>
      </c>
      <c r="S1547" s="86">
        <v>0</v>
      </c>
      <c r="T1547" s="86">
        <v>0.46</v>
      </c>
      <c r="U1547" s="88">
        <v>1.57457898079408</v>
      </c>
      <c r="V1547" s="89"/>
      <c r="W1547" s="85"/>
      <c r="X1547" s="88"/>
      <c r="Y1547" s="85"/>
      <c r="Z1547" s="88"/>
      <c r="AA1547" s="85">
        <v>0.38</v>
      </c>
      <c r="AB1547" s="91">
        <v>0.38</v>
      </c>
      <c r="AC1547" s="86">
        <v>0</v>
      </c>
      <c r="AD1547" s="86">
        <v>0</v>
      </c>
      <c r="AE1547" s="86">
        <v>0</v>
      </c>
      <c r="AF1547" s="88">
        <v>0</v>
      </c>
      <c r="AG1547" s="85">
        <v>1.74008099796</v>
      </c>
      <c r="AH1547" s="86">
        <v>2.6899999999999998E-4</v>
      </c>
      <c r="AI1547" s="88">
        <v>0</v>
      </c>
      <c r="AJ1547" s="150">
        <v>1.01</v>
      </c>
      <c r="AK1547" s="151">
        <v>0</v>
      </c>
    </row>
    <row r="1548" spans="1:37" x14ac:dyDescent="0.2">
      <c r="A1548" s="149" t="s">
        <v>3149</v>
      </c>
      <c r="B1548" s="66" t="s">
        <v>3149</v>
      </c>
      <c r="C1548" s="67">
        <v>27</v>
      </c>
      <c r="D1548" s="84" t="s">
        <v>342</v>
      </c>
      <c r="E1548" s="85">
        <v>53.717680144632297</v>
      </c>
      <c r="F1548" s="91">
        <v>53.703331707177099</v>
      </c>
      <c r="G1548" s="86">
        <v>22.7853186787959</v>
      </c>
      <c r="H1548" s="86">
        <v>22.7853186787959</v>
      </c>
      <c r="I1548" s="86">
        <v>0.37</v>
      </c>
      <c r="J1548" s="86">
        <v>0.3</v>
      </c>
      <c r="K1548" s="87">
        <v>0</v>
      </c>
      <c r="L1548" s="85">
        <v>0</v>
      </c>
      <c r="M1548" s="86">
        <v>0</v>
      </c>
      <c r="N1548" s="86"/>
      <c r="O1548" s="86">
        <v>97.044334975369495</v>
      </c>
      <c r="P1548" s="86">
        <v>7.3999999999999996E-2</v>
      </c>
      <c r="Q1548" s="88">
        <v>0.31890000000000002</v>
      </c>
      <c r="R1548" s="85">
        <v>0</v>
      </c>
      <c r="S1548" s="86">
        <v>0</v>
      </c>
      <c r="T1548" s="86">
        <v>0.55000000000000004</v>
      </c>
      <c r="U1548" s="88">
        <v>0.57680718569747802</v>
      </c>
      <c r="V1548" s="89"/>
      <c r="W1548" s="85"/>
      <c r="X1548" s="88"/>
      <c r="Y1548" s="85"/>
      <c r="Z1548" s="88">
        <v>-100</v>
      </c>
      <c r="AA1548" s="85">
        <v>0</v>
      </c>
      <c r="AB1548" s="91">
        <v>0.04</v>
      </c>
      <c r="AC1548" s="86">
        <v>0</v>
      </c>
      <c r="AD1548" s="86">
        <v>0.01</v>
      </c>
      <c r="AE1548" s="86">
        <v>0</v>
      </c>
      <c r="AF1548" s="88">
        <v>0.124200001744</v>
      </c>
      <c r="AG1548" s="85">
        <v>1.1967759983599999</v>
      </c>
      <c r="AH1548" s="86">
        <v>9.3400000000000004E-4</v>
      </c>
      <c r="AI1548" s="88">
        <v>0</v>
      </c>
      <c r="AJ1548" s="150">
        <v>1.01</v>
      </c>
      <c r="AK1548" s="151">
        <v>0</v>
      </c>
    </row>
    <row r="1549" spans="1:37" x14ac:dyDescent="0.2">
      <c r="A1549" s="149" t="s">
        <v>3150</v>
      </c>
      <c r="B1549" s="66" t="s">
        <v>3151</v>
      </c>
      <c r="C1549" s="67">
        <v>25</v>
      </c>
      <c r="D1549" s="84" t="s">
        <v>342</v>
      </c>
      <c r="E1549" s="85">
        <v>48.190751491116998</v>
      </c>
      <c r="F1549" s="91">
        <v>48.099174211838204</v>
      </c>
      <c r="G1549" s="86">
        <v>23.317167952730198</v>
      </c>
      <c r="H1549" s="86">
        <v>23.249082236396799</v>
      </c>
      <c r="I1549" s="86">
        <v>1.41</v>
      </c>
      <c r="J1549" s="86">
        <v>2.42</v>
      </c>
      <c r="K1549" s="87">
        <v>0</v>
      </c>
      <c r="L1549" s="85">
        <v>5.0000000009700001E-2</v>
      </c>
      <c r="M1549" s="86">
        <v>6.1885440625721397E-5</v>
      </c>
      <c r="N1549" s="86"/>
      <c r="O1549" s="86">
        <v>93.347821978645001</v>
      </c>
      <c r="P1549" s="86">
        <v>0.26</v>
      </c>
      <c r="Q1549" s="88">
        <v>0.37159999999999999</v>
      </c>
      <c r="R1549" s="85">
        <v>7.0008401008121003E-3</v>
      </c>
      <c r="S1549" s="86">
        <v>0</v>
      </c>
      <c r="T1549" s="86">
        <v>1.02</v>
      </c>
      <c r="U1549" s="88">
        <v>1.70811533959244</v>
      </c>
      <c r="V1549" s="89"/>
      <c r="W1549" s="85">
        <v>22.810378311711599</v>
      </c>
      <c r="X1549" s="88"/>
      <c r="Y1549" s="85"/>
      <c r="Z1549" s="88">
        <v>-100</v>
      </c>
      <c r="AA1549" s="85">
        <v>0.38</v>
      </c>
      <c r="AB1549" s="91">
        <v>0.3</v>
      </c>
      <c r="AC1549" s="86">
        <v>0.1</v>
      </c>
      <c r="AD1549" s="86">
        <v>0.03</v>
      </c>
      <c r="AE1549" s="86">
        <v>0</v>
      </c>
      <c r="AF1549" s="88">
        <v>10.6578995953</v>
      </c>
      <c r="AG1549" s="85">
        <v>11.4094048281</v>
      </c>
      <c r="AH1549" s="86">
        <v>5.4364000000000003E-2</v>
      </c>
      <c r="AI1549" s="88">
        <v>4.9999997985200002E-2</v>
      </c>
      <c r="AJ1549" s="150">
        <v>1.03</v>
      </c>
      <c r="AK1549" s="151">
        <v>0</v>
      </c>
    </row>
    <row r="1550" spans="1:37" x14ac:dyDescent="0.2">
      <c r="A1550" s="149" t="s">
        <v>3152</v>
      </c>
      <c r="B1550" s="66" t="s">
        <v>3153</v>
      </c>
      <c r="C1550" s="67">
        <v>25</v>
      </c>
      <c r="D1550" s="84" t="s">
        <v>342</v>
      </c>
      <c r="E1550" s="85">
        <v>19.320276137819</v>
      </c>
      <c r="F1550" s="91">
        <v>19.320276137819</v>
      </c>
      <c r="G1550" s="86">
        <v>9.5890731890169594</v>
      </c>
      <c r="H1550" s="86">
        <v>9.5890731890169594</v>
      </c>
      <c r="I1550" s="86">
        <v>0</v>
      </c>
      <c r="J1550" s="86">
        <v>0.3</v>
      </c>
      <c r="K1550" s="87">
        <v>0</v>
      </c>
      <c r="L1550" s="85">
        <v>0.64000000776800003</v>
      </c>
      <c r="M1550" s="86">
        <v>0</v>
      </c>
      <c r="N1550" s="86"/>
      <c r="O1550" s="86"/>
      <c r="P1550" s="86">
        <v>5.3999999999999999E-2</v>
      </c>
      <c r="Q1550" s="88">
        <v>0</v>
      </c>
      <c r="R1550" s="85">
        <v>0</v>
      </c>
      <c r="S1550" s="86">
        <v>0</v>
      </c>
      <c r="T1550" s="86">
        <v>0</v>
      </c>
      <c r="U1550" s="88">
        <v>6.0912754193608802E-2</v>
      </c>
      <c r="V1550" s="89"/>
      <c r="W1550" s="85"/>
      <c r="X1550" s="88"/>
      <c r="Y1550" s="85"/>
      <c r="Z1550" s="88"/>
      <c r="AA1550" s="85">
        <v>0.37</v>
      </c>
      <c r="AB1550" s="91">
        <v>0.37</v>
      </c>
      <c r="AC1550" s="86">
        <v>0</v>
      </c>
      <c r="AD1550" s="86">
        <v>0</v>
      </c>
      <c r="AE1550" s="86">
        <v>0</v>
      </c>
      <c r="AF1550" s="88">
        <v>0</v>
      </c>
      <c r="AG1550" s="85">
        <v>12.848722906300001</v>
      </c>
      <c r="AH1550" s="86">
        <v>3.7959999999999999E-3</v>
      </c>
      <c r="AI1550" s="88">
        <v>0</v>
      </c>
      <c r="AJ1550" s="150">
        <v>1</v>
      </c>
      <c r="AK1550" s="151">
        <v>0</v>
      </c>
    </row>
    <row r="1551" spans="1:37" x14ac:dyDescent="0.2">
      <c r="A1551" s="149" t="s">
        <v>3154</v>
      </c>
      <c r="B1551" s="66" t="s">
        <v>3154</v>
      </c>
      <c r="C1551" s="67">
        <v>25</v>
      </c>
      <c r="D1551" s="84" t="s">
        <v>342</v>
      </c>
      <c r="E1551" s="85">
        <v>33.144107602296302</v>
      </c>
      <c r="F1551" s="91">
        <v>33.144107602296302</v>
      </c>
      <c r="G1551" s="86">
        <v>20.1873334737266</v>
      </c>
      <c r="H1551" s="86">
        <v>20.1873334737266</v>
      </c>
      <c r="I1551" s="86">
        <v>0</v>
      </c>
      <c r="J1551" s="86">
        <v>0.27</v>
      </c>
      <c r="K1551" s="87">
        <v>0</v>
      </c>
      <c r="L1551" s="85">
        <v>0.69999999748300001</v>
      </c>
      <c r="M1551" s="86">
        <v>0</v>
      </c>
      <c r="N1551" s="86"/>
      <c r="O1551" s="86"/>
      <c r="P1551" s="86">
        <v>4.2000000000000003E-2</v>
      </c>
      <c r="Q1551" s="88">
        <v>6.0999999999999999E-2</v>
      </c>
      <c r="R1551" s="85">
        <v>0</v>
      </c>
      <c r="S1551" s="86">
        <v>0</v>
      </c>
      <c r="T1551" s="86">
        <v>0.56000000000000005</v>
      </c>
      <c r="U1551" s="88">
        <v>1.5006821282401099</v>
      </c>
      <c r="V1551" s="89"/>
      <c r="W1551" s="85"/>
      <c r="X1551" s="88"/>
      <c r="Y1551" s="85"/>
      <c r="Z1551" s="88"/>
      <c r="AA1551" s="85">
        <v>2.1</v>
      </c>
      <c r="AB1551" s="91">
        <v>2.1</v>
      </c>
      <c r="AC1551" s="86">
        <v>0</v>
      </c>
      <c r="AD1551" s="86">
        <v>0</v>
      </c>
      <c r="AE1551" s="86">
        <v>0</v>
      </c>
      <c r="AF1551" s="88">
        <v>0</v>
      </c>
      <c r="AG1551" s="85">
        <v>6.4058785605599997</v>
      </c>
      <c r="AH1551" s="86">
        <v>2.921E-3</v>
      </c>
      <c r="AI1551" s="88">
        <v>0</v>
      </c>
      <c r="AJ1551" s="150">
        <v>1</v>
      </c>
      <c r="AK1551" s="151">
        <v>0</v>
      </c>
    </row>
    <row r="1552" spans="1:37" x14ac:dyDescent="0.2">
      <c r="A1552" s="149" t="s">
        <v>3155</v>
      </c>
      <c r="B1552" s="66" t="s">
        <v>3156</v>
      </c>
      <c r="C1552" s="67">
        <v>25</v>
      </c>
      <c r="D1552" s="84" t="s">
        <v>342</v>
      </c>
      <c r="E1552" s="85">
        <v>39.541957530210603</v>
      </c>
      <c r="F1552" s="91">
        <v>39.511412880933101</v>
      </c>
      <c r="G1552" s="86">
        <v>8.6600444170108304</v>
      </c>
      <c r="H1552" s="86">
        <v>8.6530446015514109</v>
      </c>
      <c r="I1552" s="86">
        <v>0.28000000000000003</v>
      </c>
      <c r="J1552" s="86">
        <v>0.3</v>
      </c>
      <c r="K1552" s="87">
        <v>0</v>
      </c>
      <c r="L1552" s="85">
        <v>0.79999995027000004</v>
      </c>
      <c r="M1552" s="86">
        <v>0</v>
      </c>
      <c r="N1552" s="86"/>
      <c r="O1552" s="86"/>
      <c r="P1552" s="86">
        <v>6.7000000000000004E-2</v>
      </c>
      <c r="Q1552" s="88">
        <v>0.31819999999999998</v>
      </c>
      <c r="R1552" s="85">
        <v>0</v>
      </c>
      <c r="S1552" s="86">
        <v>0</v>
      </c>
      <c r="T1552" s="86">
        <v>0.78</v>
      </c>
      <c r="U1552" s="88">
        <v>5.2148625172609098</v>
      </c>
      <c r="V1552" s="89"/>
      <c r="W1552" s="85"/>
      <c r="X1552" s="88"/>
      <c r="Y1552" s="85"/>
      <c r="Z1552" s="88"/>
      <c r="AA1552" s="85">
        <v>1.39</v>
      </c>
      <c r="AB1552" s="91">
        <v>1.37</v>
      </c>
      <c r="AC1552" s="86">
        <v>0.28000000000000003</v>
      </c>
      <c r="AD1552" s="86">
        <v>0.26</v>
      </c>
      <c r="AE1552" s="86">
        <v>0</v>
      </c>
      <c r="AF1552" s="88">
        <v>0</v>
      </c>
      <c r="AG1552" s="85">
        <v>9.8994998178400007</v>
      </c>
      <c r="AH1552" s="86">
        <v>4.6519999999999999E-3</v>
      </c>
      <c r="AI1552" s="88">
        <v>0</v>
      </c>
      <c r="AJ1552" s="150">
        <v>1</v>
      </c>
      <c r="AK1552" s="151">
        <v>0</v>
      </c>
    </row>
    <row r="1553" spans="1:37" x14ac:dyDescent="0.2">
      <c r="A1553" s="149" t="s">
        <v>3157</v>
      </c>
      <c r="B1553" s="66" t="s">
        <v>3157</v>
      </c>
      <c r="C1553" s="67">
        <v>25</v>
      </c>
      <c r="D1553" s="84" t="s">
        <v>342</v>
      </c>
      <c r="E1553" s="85">
        <v>37.217246189749801</v>
      </c>
      <c r="F1553" s="91">
        <v>37.217246189749801</v>
      </c>
      <c r="G1553" s="86">
        <v>11.990717200558</v>
      </c>
      <c r="H1553" s="86">
        <v>11.990717200558</v>
      </c>
      <c r="I1553" s="86">
        <v>0.61</v>
      </c>
      <c r="J1553" s="86">
        <v>0.48</v>
      </c>
      <c r="K1553" s="87">
        <v>0</v>
      </c>
      <c r="L1553" s="85">
        <v>0.56999998795499995</v>
      </c>
      <c r="M1553" s="86">
        <v>0</v>
      </c>
      <c r="N1553" s="86"/>
      <c r="O1553" s="86"/>
      <c r="P1553" s="86">
        <v>5.6000000000000001E-2</v>
      </c>
      <c r="Q1553" s="88">
        <v>0.1593</v>
      </c>
      <c r="R1553" s="85">
        <v>0</v>
      </c>
      <c r="S1553" s="86">
        <v>0</v>
      </c>
      <c r="T1553" s="86">
        <v>0.4</v>
      </c>
      <c r="U1553" s="88">
        <v>1.7027157403423701</v>
      </c>
      <c r="V1553" s="89"/>
      <c r="W1553" s="85"/>
      <c r="X1553" s="88"/>
      <c r="Y1553" s="85"/>
      <c r="Z1553" s="88"/>
      <c r="AA1553" s="85">
        <v>0.21</v>
      </c>
      <c r="AB1553" s="91">
        <v>0.21</v>
      </c>
      <c r="AC1553" s="86">
        <v>0</v>
      </c>
      <c r="AD1553" s="86">
        <v>0</v>
      </c>
      <c r="AE1553" s="86">
        <v>0</v>
      </c>
      <c r="AF1553" s="88">
        <v>0</v>
      </c>
      <c r="AG1553" s="85">
        <v>2.5758239881899998</v>
      </c>
      <c r="AH1553" s="86">
        <v>3.771E-3</v>
      </c>
      <c r="AI1553" s="88">
        <v>0</v>
      </c>
      <c r="AJ1553" s="150">
        <v>1</v>
      </c>
      <c r="AK1553" s="151">
        <v>0</v>
      </c>
    </row>
    <row r="1554" spans="1:37" x14ac:dyDescent="0.2">
      <c r="A1554" s="149" t="s">
        <v>3158</v>
      </c>
      <c r="B1554" s="66" t="s">
        <v>3159</v>
      </c>
      <c r="C1554" s="67">
        <v>27</v>
      </c>
      <c r="D1554" s="84" t="s">
        <v>342</v>
      </c>
      <c r="E1554" s="85">
        <v>67.412548825997902</v>
      </c>
      <c r="F1554" s="91">
        <v>67.412548825997902</v>
      </c>
      <c r="G1554" s="86">
        <v>20.177298270579499</v>
      </c>
      <c r="H1554" s="86">
        <v>20.177298270579499</v>
      </c>
      <c r="I1554" s="86">
        <v>0.33</v>
      </c>
      <c r="J1554" s="86">
        <v>0.27</v>
      </c>
      <c r="K1554" s="87">
        <v>0</v>
      </c>
      <c r="L1554" s="85">
        <v>0.110000077263</v>
      </c>
      <c r="M1554" s="86">
        <v>1.9632529954091898E-2</v>
      </c>
      <c r="N1554" s="86"/>
      <c r="O1554" s="86"/>
      <c r="P1554" s="86">
        <v>2.7E-2</v>
      </c>
      <c r="Q1554" s="88">
        <v>9.6799999999999997E-2</v>
      </c>
      <c r="R1554" s="85">
        <v>1.03573278094252E-2</v>
      </c>
      <c r="S1554" s="86">
        <v>0</v>
      </c>
      <c r="T1554" s="86">
        <v>0.21</v>
      </c>
      <c r="U1554" s="88">
        <v>0.56267878664672499</v>
      </c>
      <c r="V1554" s="89"/>
      <c r="W1554" s="85"/>
      <c r="X1554" s="88"/>
      <c r="Y1554" s="85"/>
      <c r="Z1554" s="88"/>
      <c r="AA1554" s="85">
        <v>0.12</v>
      </c>
      <c r="AB1554" s="91">
        <v>0.12</v>
      </c>
      <c r="AC1554" s="86">
        <v>0</v>
      </c>
      <c r="AD1554" s="86">
        <v>0</v>
      </c>
      <c r="AE1554" s="86">
        <v>0</v>
      </c>
      <c r="AF1554" s="88">
        <v>0</v>
      </c>
      <c r="AG1554" s="85">
        <v>1.92239283637</v>
      </c>
      <c r="AH1554" s="86">
        <v>3.6939999999999998E-3</v>
      </c>
      <c r="AI1554" s="88">
        <v>0</v>
      </c>
      <c r="AJ1554" s="150">
        <v>1</v>
      </c>
      <c r="AK1554" s="151">
        <v>0</v>
      </c>
    </row>
    <row r="1555" spans="1:37" x14ac:dyDescent="0.2">
      <c r="A1555" s="149" t="s">
        <v>3160</v>
      </c>
      <c r="B1555" s="66" t="s">
        <v>3161</v>
      </c>
      <c r="C1555" s="67">
        <v>27</v>
      </c>
      <c r="D1555" s="84" t="s">
        <v>342</v>
      </c>
      <c r="E1555" s="85">
        <v>48.598258276821298</v>
      </c>
      <c r="F1555" s="91">
        <v>48.5609875824955</v>
      </c>
      <c r="G1555" s="86">
        <v>14.9419122593313</v>
      </c>
      <c r="H1555" s="86">
        <v>14.928276639456</v>
      </c>
      <c r="I1555" s="86">
        <v>0.17</v>
      </c>
      <c r="J1555" s="86">
        <v>0.43</v>
      </c>
      <c r="K1555" s="87">
        <v>0</v>
      </c>
      <c r="L1555" s="85">
        <v>0.32999994685</v>
      </c>
      <c r="M1555" s="86">
        <v>0</v>
      </c>
      <c r="N1555" s="86"/>
      <c r="O1555" s="86"/>
      <c r="P1555" s="86">
        <v>5.2999999999999999E-2</v>
      </c>
      <c r="Q1555" s="88">
        <v>0.19189999999999999</v>
      </c>
      <c r="R1555" s="85">
        <v>0</v>
      </c>
      <c r="S1555" s="86">
        <v>0</v>
      </c>
      <c r="T1555" s="86">
        <v>0.44</v>
      </c>
      <c r="U1555" s="88">
        <v>2.9625656782357299</v>
      </c>
      <c r="V1555" s="89"/>
      <c r="W1555" s="85"/>
      <c r="X1555" s="88"/>
      <c r="Y1555" s="85"/>
      <c r="Z1555" s="88"/>
      <c r="AA1555" s="85">
        <v>0.3</v>
      </c>
      <c r="AB1555" s="91">
        <v>0.36</v>
      </c>
      <c r="AC1555" s="86">
        <v>0.04</v>
      </c>
      <c r="AD1555" s="86">
        <v>0.04</v>
      </c>
      <c r="AE1555" s="86">
        <v>0</v>
      </c>
      <c r="AF1555" s="88">
        <v>0</v>
      </c>
      <c r="AG1555" s="85">
        <v>4.1920307104100001</v>
      </c>
      <c r="AH1555" s="86">
        <v>4.9379999999999997E-3</v>
      </c>
      <c r="AI1555" s="88">
        <v>5.9508295358300004E-11</v>
      </c>
      <c r="AJ1555" s="150">
        <v>1.01</v>
      </c>
      <c r="AK1555" s="151">
        <v>0</v>
      </c>
    </row>
    <row r="1556" spans="1:37" x14ac:dyDescent="0.2">
      <c r="A1556" s="149" t="s">
        <v>3162</v>
      </c>
      <c r="B1556" s="66" t="s">
        <v>3163</v>
      </c>
      <c r="C1556" s="67">
        <v>27</v>
      </c>
      <c r="D1556" s="84" t="s">
        <v>342</v>
      </c>
      <c r="E1556" s="85">
        <v>56.147315258394002</v>
      </c>
      <c r="F1556" s="91">
        <v>56.147315258394002</v>
      </c>
      <c r="G1556" s="86">
        <v>20.389903251618499</v>
      </c>
      <c r="H1556" s="86">
        <v>20.389903251618499</v>
      </c>
      <c r="I1556" s="86">
        <v>0.25</v>
      </c>
      <c r="J1556" s="86">
        <v>2.4</v>
      </c>
      <c r="K1556" s="87">
        <v>0</v>
      </c>
      <c r="L1556" s="85">
        <v>4.00000000035E-2</v>
      </c>
      <c r="M1556" s="86">
        <v>2.7200930519153201E-2</v>
      </c>
      <c r="N1556" s="86"/>
      <c r="O1556" s="86"/>
      <c r="P1556" s="86">
        <v>0.13</v>
      </c>
      <c r="Q1556" s="88">
        <v>0.21940000000000001</v>
      </c>
      <c r="R1556" s="85">
        <v>3.2409658078107299E-2</v>
      </c>
      <c r="S1556" s="86">
        <v>0</v>
      </c>
      <c r="T1556" s="86">
        <v>0.37</v>
      </c>
      <c r="U1556" s="88">
        <v>0.26603206933460799</v>
      </c>
      <c r="V1556" s="89"/>
      <c r="W1556" s="85"/>
      <c r="X1556" s="88"/>
      <c r="Y1556" s="85"/>
      <c r="Z1556" s="88"/>
      <c r="AA1556" s="85">
        <v>0.17</v>
      </c>
      <c r="AB1556" s="91">
        <v>0.17</v>
      </c>
      <c r="AC1556" s="86">
        <v>0</v>
      </c>
      <c r="AD1556" s="86">
        <v>0</v>
      </c>
      <c r="AE1556" s="86">
        <v>0</v>
      </c>
      <c r="AF1556" s="88">
        <v>0</v>
      </c>
      <c r="AG1556" s="85">
        <v>2.03589781172</v>
      </c>
      <c r="AH1556" s="86">
        <v>2.3061000000000002E-2</v>
      </c>
      <c r="AI1556" s="88">
        <v>6.1299994195800002E-4</v>
      </c>
      <c r="AJ1556" s="150">
        <v>1</v>
      </c>
      <c r="AK1556" s="151">
        <v>0</v>
      </c>
    </row>
    <row r="1557" spans="1:37" x14ac:dyDescent="0.2">
      <c r="A1557" s="149" t="s">
        <v>3164</v>
      </c>
      <c r="B1557" s="66" t="s">
        <v>3165</v>
      </c>
      <c r="C1557" s="67">
        <v>27</v>
      </c>
      <c r="D1557" s="84" t="s">
        <v>342</v>
      </c>
      <c r="E1557" s="85">
        <v>62.691514705560898</v>
      </c>
      <c r="F1557" s="91">
        <v>62.691514705560898</v>
      </c>
      <c r="G1557" s="86">
        <v>19.646512847786301</v>
      </c>
      <c r="H1557" s="86">
        <v>19.646512847786301</v>
      </c>
      <c r="I1557" s="86">
        <v>0.51</v>
      </c>
      <c r="J1557" s="86">
        <v>0.81</v>
      </c>
      <c r="K1557" s="87">
        <v>0</v>
      </c>
      <c r="L1557" s="85">
        <v>3.0000011014399999E-2</v>
      </c>
      <c r="M1557" s="86">
        <v>1.51215625121807E-2</v>
      </c>
      <c r="N1557" s="86"/>
      <c r="O1557" s="86"/>
      <c r="P1557" s="86">
        <v>5.6000000000000001E-2</v>
      </c>
      <c r="Q1557" s="88">
        <v>0.25090000000000001</v>
      </c>
      <c r="R1557" s="85">
        <v>4.23863515947865E-2</v>
      </c>
      <c r="S1557" s="86">
        <v>0</v>
      </c>
      <c r="T1557" s="86">
        <v>0.55000000000000004</v>
      </c>
      <c r="U1557" s="88">
        <v>0.84583384938183503</v>
      </c>
      <c r="V1557" s="89"/>
      <c r="W1557" s="85"/>
      <c r="X1557" s="88"/>
      <c r="Y1557" s="85"/>
      <c r="Z1557" s="88"/>
      <c r="AA1557" s="85">
        <v>0.37</v>
      </c>
      <c r="AB1557" s="91">
        <v>0.37</v>
      </c>
      <c r="AC1557" s="86">
        <v>0.14000000000000001</v>
      </c>
      <c r="AD1557" s="86">
        <v>0.14000000000000001</v>
      </c>
      <c r="AE1557" s="86">
        <v>0</v>
      </c>
      <c r="AF1557" s="88">
        <v>0</v>
      </c>
      <c r="AG1557" s="85">
        <v>2.5918921129700001</v>
      </c>
      <c r="AH1557" s="86">
        <v>1.1154000000000001E-2</v>
      </c>
      <c r="AI1557" s="88">
        <v>0</v>
      </c>
      <c r="AJ1557" s="150">
        <v>1</v>
      </c>
      <c r="AK1557" s="151">
        <v>0</v>
      </c>
    </row>
    <row r="1558" spans="1:37" x14ac:dyDescent="0.2">
      <c r="A1558" s="149" t="s">
        <v>3166</v>
      </c>
      <c r="B1558" s="66" t="s">
        <v>3167</v>
      </c>
      <c r="C1558" s="67">
        <v>27</v>
      </c>
      <c r="D1558" s="84" t="s">
        <v>342</v>
      </c>
      <c r="E1558" s="85">
        <v>51.105613295769302</v>
      </c>
      <c r="F1558" s="91">
        <v>51.105613295769302</v>
      </c>
      <c r="G1558" s="86">
        <v>16.251568455692599</v>
      </c>
      <c r="H1558" s="86">
        <v>16.251568455692599</v>
      </c>
      <c r="I1558" s="86">
        <v>0.42</v>
      </c>
      <c r="J1558" s="86">
        <v>0.35</v>
      </c>
      <c r="K1558" s="87">
        <v>0</v>
      </c>
      <c r="L1558" s="85">
        <v>0</v>
      </c>
      <c r="M1558" s="86">
        <v>8.1321474419725204E-3</v>
      </c>
      <c r="N1558" s="86"/>
      <c r="O1558" s="86"/>
      <c r="P1558" s="86">
        <v>4.2000000000000003E-2</v>
      </c>
      <c r="Q1558" s="88">
        <v>0.5393</v>
      </c>
      <c r="R1558" s="85">
        <v>3.6029544226265503E-2</v>
      </c>
      <c r="S1558" s="86">
        <v>0</v>
      </c>
      <c r="T1558" s="86">
        <v>0.81</v>
      </c>
      <c r="U1558" s="88">
        <v>2.0916688368569298</v>
      </c>
      <c r="V1558" s="89"/>
      <c r="W1558" s="85"/>
      <c r="X1558" s="88"/>
      <c r="Y1558" s="85"/>
      <c r="Z1558" s="88"/>
      <c r="AA1558" s="85">
        <v>0.73</v>
      </c>
      <c r="AB1558" s="91">
        <v>0.73</v>
      </c>
      <c r="AC1558" s="86">
        <v>0.25</v>
      </c>
      <c r="AD1558" s="86">
        <v>0.25</v>
      </c>
      <c r="AE1558" s="86">
        <v>0</v>
      </c>
      <c r="AF1558" s="88">
        <v>0</v>
      </c>
      <c r="AG1558" s="85">
        <v>3.7842280080699999</v>
      </c>
      <c r="AH1558" s="86">
        <v>2.9650000000000002E-3</v>
      </c>
      <c r="AI1558" s="88">
        <v>0</v>
      </c>
      <c r="AJ1558" s="150">
        <v>1</v>
      </c>
      <c r="AK1558" s="151">
        <v>0</v>
      </c>
    </row>
    <row r="1559" spans="1:37" x14ac:dyDescent="0.2">
      <c r="A1559" s="149" t="s">
        <v>3168</v>
      </c>
      <c r="B1559" s="66" t="s">
        <v>3169</v>
      </c>
      <c r="C1559" s="67">
        <v>27</v>
      </c>
      <c r="D1559" s="84" t="s">
        <v>342</v>
      </c>
      <c r="E1559" s="85">
        <v>35.677688592436397</v>
      </c>
      <c r="F1559" s="91">
        <v>35.669048462488902</v>
      </c>
      <c r="G1559" s="86">
        <v>14.9647050691642</v>
      </c>
      <c r="H1559" s="86">
        <v>14.9638410561695</v>
      </c>
      <c r="I1559" s="86">
        <v>1.97</v>
      </c>
      <c r="J1559" s="86">
        <v>0.96</v>
      </c>
      <c r="K1559" s="87">
        <v>0</v>
      </c>
      <c r="L1559" s="85">
        <v>0</v>
      </c>
      <c r="M1559" s="86">
        <v>1.2518177060728301E-3</v>
      </c>
      <c r="N1559" s="86"/>
      <c r="O1559" s="86">
        <v>83.948635634028903</v>
      </c>
      <c r="P1559" s="86">
        <v>0.11</v>
      </c>
      <c r="Q1559" s="88">
        <v>0.64319999999999999</v>
      </c>
      <c r="R1559" s="85">
        <v>9.8667982239763197E-3</v>
      </c>
      <c r="S1559" s="86">
        <v>0</v>
      </c>
      <c r="T1559" s="86">
        <v>1.31</v>
      </c>
      <c r="U1559" s="88">
        <v>4.5784048592090798</v>
      </c>
      <c r="V1559" s="89"/>
      <c r="W1559" s="85">
        <v>29.9513809227991</v>
      </c>
      <c r="X1559" s="88">
        <v>32.700000000000003</v>
      </c>
      <c r="Y1559" s="85"/>
      <c r="Z1559" s="88"/>
      <c r="AA1559" s="85">
        <v>0.46</v>
      </c>
      <c r="AB1559" s="91">
        <v>0.46</v>
      </c>
      <c r="AC1559" s="86">
        <v>0.04</v>
      </c>
      <c r="AD1559" s="86">
        <v>0.04</v>
      </c>
      <c r="AE1559" s="86">
        <v>0</v>
      </c>
      <c r="AF1559" s="88">
        <v>0</v>
      </c>
      <c r="AG1559" s="85">
        <v>11.661322005100001</v>
      </c>
      <c r="AH1559" s="86">
        <v>1.1375E-2</v>
      </c>
      <c r="AI1559" s="88">
        <v>0</v>
      </c>
      <c r="AJ1559" s="150">
        <v>1</v>
      </c>
      <c r="AK1559" s="151">
        <v>0</v>
      </c>
    </row>
    <row r="1560" spans="1:37" x14ac:dyDescent="0.2">
      <c r="A1560" s="149" t="s">
        <v>3170</v>
      </c>
      <c r="B1560" s="66" t="s">
        <v>3171</v>
      </c>
      <c r="C1560" s="67">
        <v>27</v>
      </c>
      <c r="D1560" s="84" t="s">
        <v>342</v>
      </c>
      <c r="E1560" s="85">
        <v>53.831319011955401</v>
      </c>
      <c r="F1560" s="91">
        <v>53.8255189264042</v>
      </c>
      <c r="G1560" s="86">
        <v>25.102770265861398</v>
      </c>
      <c r="H1560" s="86">
        <v>25.1005952337797</v>
      </c>
      <c r="I1560" s="86">
        <v>4.29</v>
      </c>
      <c r="J1560" s="86">
        <v>5.58</v>
      </c>
      <c r="K1560" s="87">
        <v>0</v>
      </c>
      <c r="L1560" s="85">
        <v>2.9999999630399999E-2</v>
      </c>
      <c r="M1560" s="86">
        <v>0</v>
      </c>
      <c r="N1560" s="86"/>
      <c r="O1560" s="86">
        <v>89.370485036119703</v>
      </c>
      <c r="P1560" s="86">
        <v>0.38100000000000001</v>
      </c>
      <c r="Q1560" s="88">
        <v>0.9264</v>
      </c>
      <c r="R1560" s="85">
        <v>0</v>
      </c>
      <c r="S1560" s="86">
        <v>0</v>
      </c>
      <c r="T1560" s="86">
        <v>1</v>
      </c>
      <c r="U1560" s="88">
        <v>1.7907764139521101</v>
      </c>
      <c r="V1560" s="89"/>
      <c r="W1560" s="85">
        <v>24.1778832413308</v>
      </c>
      <c r="X1560" s="88">
        <v>19.0333333333</v>
      </c>
      <c r="Y1560" s="85"/>
      <c r="Z1560" s="88"/>
      <c r="AA1560" s="85">
        <v>0.09</v>
      </c>
      <c r="AB1560" s="91">
        <v>0.09</v>
      </c>
      <c r="AC1560" s="86">
        <v>0.02</v>
      </c>
      <c r="AD1560" s="86">
        <v>0.02</v>
      </c>
      <c r="AE1560" s="86">
        <v>0</v>
      </c>
      <c r="AF1560" s="88">
        <v>2.5929999032</v>
      </c>
      <c r="AG1560" s="85">
        <v>5.1103780832899997</v>
      </c>
      <c r="AH1560" s="86">
        <v>7.8197000000000003E-2</v>
      </c>
      <c r="AI1560" s="88">
        <v>2.4999999973600001E-2</v>
      </c>
      <c r="AJ1560" s="150">
        <v>1.01</v>
      </c>
      <c r="AK1560" s="151">
        <v>0</v>
      </c>
    </row>
    <row r="1561" spans="1:37" x14ac:dyDescent="0.2">
      <c r="A1561" s="149" t="s">
        <v>3172</v>
      </c>
      <c r="B1561" s="66" t="s">
        <v>3173</v>
      </c>
      <c r="C1561" s="67">
        <v>27</v>
      </c>
      <c r="D1561" s="84" t="s">
        <v>342</v>
      </c>
      <c r="E1561" s="85">
        <v>46.1311288000677</v>
      </c>
      <c r="F1561" s="91">
        <v>46.087729697688196</v>
      </c>
      <c r="G1561" s="86">
        <v>21.9017274959776</v>
      </c>
      <c r="H1561" s="86">
        <v>21.859386908290301</v>
      </c>
      <c r="I1561" s="86">
        <v>1.1100000000000001</v>
      </c>
      <c r="J1561" s="86">
        <v>0.67</v>
      </c>
      <c r="K1561" s="87">
        <v>0</v>
      </c>
      <c r="L1561" s="85">
        <v>4.2348022205300001E-9</v>
      </c>
      <c r="M1561" s="86">
        <v>0</v>
      </c>
      <c r="N1561" s="86"/>
      <c r="O1561" s="86">
        <v>93.7659683188554</v>
      </c>
      <c r="P1561" s="86">
        <v>0.155</v>
      </c>
      <c r="Q1561" s="88">
        <v>0.8468</v>
      </c>
      <c r="R1561" s="85">
        <v>0</v>
      </c>
      <c r="S1561" s="86">
        <v>0</v>
      </c>
      <c r="T1561" s="86">
        <v>0.81</v>
      </c>
      <c r="U1561" s="88">
        <v>1.7010331103395699</v>
      </c>
      <c r="V1561" s="89"/>
      <c r="W1561" s="85">
        <v>20.377746493208299</v>
      </c>
      <c r="X1561" s="88">
        <v>23.5333333333</v>
      </c>
      <c r="Y1561" s="85"/>
      <c r="Z1561" s="88"/>
      <c r="AA1561" s="85">
        <v>0.27</v>
      </c>
      <c r="AB1561" s="91">
        <v>0.3</v>
      </c>
      <c r="AC1561" s="86">
        <v>0</v>
      </c>
      <c r="AD1561" s="86">
        <v>0.03</v>
      </c>
      <c r="AE1561" s="86">
        <v>0</v>
      </c>
      <c r="AF1561" s="88">
        <v>0</v>
      </c>
      <c r="AG1561" s="85">
        <v>5.9453526059400001</v>
      </c>
      <c r="AH1561" s="86">
        <v>6.4400000000000004E-3</v>
      </c>
      <c r="AI1561" s="88">
        <v>0</v>
      </c>
      <c r="AJ1561" s="150">
        <v>1</v>
      </c>
      <c r="AK1561" s="151">
        <v>0</v>
      </c>
    </row>
    <row r="1562" spans="1:37" x14ac:dyDescent="0.2">
      <c r="A1562" s="149" t="s">
        <v>3156</v>
      </c>
      <c r="B1562" s="66" t="s">
        <v>3174</v>
      </c>
      <c r="C1562" s="67">
        <v>27</v>
      </c>
      <c r="D1562" s="84" t="s">
        <v>342</v>
      </c>
      <c r="E1562" s="85">
        <v>61.373464956298001</v>
      </c>
      <c r="F1562" s="91">
        <v>61.357954856486003</v>
      </c>
      <c r="G1562" s="86">
        <v>24.078973778807701</v>
      </c>
      <c r="H1562" s="86">
        <v>24.067113114245601</v>
      </c>
      <c r="I1562" s="86">
        <v>0.75</v>
      </c>
      <c r="J1562" s="86">
        <v>2</v>
      </c>
      <c r="K1562" s="87">
        <v>1.01E-2</v>
      </c>
      <c r="L1562" s="85">
        <v>2.9999999613200001E-2</v>
      </c>
      <c r="M1562" s="86">
        <v>2.3008116313893E-4</v>
      </c>
      <c r="N1562" s="86">
        <v>84.282700421940902</v>
      </c>
      <c r="O1562" s="86">
        <v>91.121659634317894</v>
      </c>
      <c r="P1562" s="86">
        <v>0.23699999999999999</v>
      </c>
      <c r="Q1562" s="88">
        <v>0.39539999999999997</v>
      </c>
      <c r="R1562" s="85">
        <v>2.0633446817290801E-2</v>
      </c>
      <c r="S1562" s="86">
        <v>0</v>
      </c>
      <c r="T1562" s="86">
        <v>0.85</v>
      </c>
      <c r="U1562" s="88">
        <v>3.28722880134299</v>
      </c>
      <c r="V1562" s="89"/>
      <c r="W1562" s="85">
        <v>21.140901590447701</v>
      </c>
      <c r="X1562" s="88">
        <v>19.433333333299998</v>
      </c>
      <c r="Y1562" s="85">
        <v>67.080000000000013</v>
      </c>
      <c r="Z1562" s="88"/>
      <c r="AA1562" s="85">
        <v>0.48</v>
      </c>
      <c r="AB1562" s="91">
        <v>0.48</v>
      </c>
      <c r="AC1562" s="86">
        <v>0.13</v>
      </c>
      <c r="AD1562" s="86">
        <v>0.13</v>
      </c>
      <c r="AE1562" s="86">
        <v>0</v>
      </c>
      <c r="AF1562" s="88">
        <v>0</v>
      </c>
      <c r="AG1562" s="85">
        <v>6.4459143062599997</v>
      </c>
      <c r="AH1562" s="86">
        <v>2.1461999999999998E-2</v>
      </c>
      <c r="AI1562" s="88">
        <v>0</v>
      </c>
      <c r="AJ1562" s="150">
        <v>1</v>
      </c>
      <c r="AK1562" s="151">
        <v>0</v>
      </c>
    </row>
    <row r="1563" spans="1:37" x14ac:dyDescent="0.2">
      <c r="A1563" s="149" t="s">
        <v>3175</v>
      </c>
      <c r="B1563" s="66" t="s">
        <v>3176</v>
      </c>
      <c r="C1563" s="67">
        <v>27</v>
      </c>
      <c r="D1563" s="84" t="s">
        <v>342</v>
      </c>
      <c r="E1563" s="85">
        <v>46.427385892116199</v>
      </c>
      <c r="F1563" s="91">
        <v>46.375518672199199</v>
      </c>
      <c r="G1563" s="86">
        <v>19.537344398340199</v>
      </c>
      <c r="H1563" s="86">
        <v>19.524896265560201</v>
      </c>
      <c r="I1563" s="86">
        <v>0.51</v>
      </c>
      <c r="J1563" s="86">
        <v>0.44</v>
      </c>
      <c r="K1563" s="87">
        <v>0</v>
      </c>
      <c r="L1563" s="85">
        <v>4.2243461141300002E-10</v>
      </c>
      <c r="M1563" s="86">
        <v>5.9040124831794896E-3</v>
      </c>
      <c r="N1563" s="86"/>
      <c r="O1563" s="86"/>
      <c r="P1563" s="86">
        <v>7.8E-2</v>
      </c>
      <c r="Q1563" s="88">
        <v>0.89900000000000002</v>
      </c>
      <c r="R1563" s="85">
        <v>1.2159533073929999E-2</v>
      </c>
      <c r="S1563" s="86">
        <v>0</v>
      </c>
      <c r="T1563" s="86">
        <v>0.83</v>
      </c>
      <c r="U1563" s="88">
        <v>1.8734439834024901</v>
      </c>
      <c r="V1563" s="89"/>
      <c r="W1563" s="85">
        <v>13.8824802878132</v>
      </c>
      <c r="X1563" s="88"/>
      <c r="Y1563" s="85"/>
      <c r="Z1563" s="88"/>
      <c r="AA1563" s="85">
        <v>0.94</v>
      </c>
      <c r="AB1563" s="91">
        <v>0.94</v>
      </c>
      <c r="AC1563" s="86">
        <v>0.04</v>
      </c>
      <c r="AD1563" s="86">
        <v>0.04</v>
      </c>
      <c r="AE1563" s="86">
        <v>0</v>
      </c>
      <c r="AF1563" s="88">
        <v>0</v>
      </c>
      <c r="AG1563" s="85">
        <v>2.4400469500200002</v>
      </c>
      <c r="AH1563" s="86">
        <v>4.2900000000000004E-3</v>
      </c>
      <c r="AI1563" s="88">
        <v>0</v>
      </c>
      <c r="AJ1563" s="150">
        <v>1</v>
      </c>
      <c r="AK1563" s="151">
        <v>0</v>
      </c>
    </row>
    <row r="1564" spans="1:37" x14ac:dyDescent="0.2">
      <c r="A1564" s="149" t="s">
        <v>3177</v>
      </c>
      <c r="B1564" s="66" t="s">
        <v>3178</v>
      </c>
      <c r="C1564" s="67">
        <v>27</v>
      </c>
      <c r="D1564" s="84" t="s">
        <v>342</v>
      </c>
      <c r="E1564" s="85">
        <v>38.334491565960597</v>
      </c>
      <c r="F1564" s="91">
        <v>38.323661338796597</v>
      </c>
      <c r="G1564" s="86">
        <v>19.064809884387302</v>
      </c>
      <c r="H1564" s="86">
        <v>19.0566872140143</v>
      </c>
      <c r="I1564" s="86">
        <v>0.26</v>
      </c>
      <c r="J1564" s="86">
        <v>0.32</v>
      </c>
      <c r="K1564" s="87">
        <v>0</v>
      </c>
      <c r="L1564" s="85">
        <v>3.8120178345100003E-9</v>
      </c>
      <c r="M1564" s="86">
        <v>0</v>
      </c>
      <c r="N1564" s="86"/>
      <c r="O1564" s="86"/>
      <c r="P1564" s="86">
        <v>9.6000000000000002E-2</v>
      </c>
      <c r="Q1564" s="88">
        <v>0.71199999999999997</v>
      </c>
      <c r="R1564" s="85">
        <v>0</v>
      </c>
      <c r="S1564" s="86">
        <v>0</v>
      </c>
      <c r="T1564" s="86">
        <v>0.85</v>
      </c>
      <c r="U1564" s="88">
        <v>4.1994205828467299</v>
      </c>
      <c r="V1564" s="89"/>
      <c r="W1564" s="85"/>
      <c r="X1564" s="88"/>
      <c r="Y1564" s="85"/>
      <c r="Z1564" s="88"/>
      <c r="AA1564" s="85">
        <v>0.31</v>
      </c>
      <c r="AB1564" s="91">
        <v>0.31</v>
      </c>
      <c r="AC1564" s="86">
        <v>0.17</v>
      </c>
      <c r="AD1564" s="86">
        <v>0.17</v>
      </c>
      <c r="AE1564" s="86">
        <v>0</v>
      </c>
      <c r="AF1564" s="88">
        <v>0</v>
      </c>
      <c r="AG1564" s="85">
        <v>6.4003654659800002</v>
      </c>
      <c r="AH1564" s="86">
        <v>4.182E-3</v>
      </c>
      <c r="AI1564" s="88">
        <v>0</v>
      </c>
      <c r="AJ1564" s="150">
        <v>1</v>
      </c>
      <c r="AK1564" s="151">
        <v>0</v>
      </c>
    </row>
    <row r="1565" spans="1:37" x14ac:dyDescent="0.2">
      <c r="A1565" s="149" t="s">
        <v>3179</v>
      </c>
      <c r="B1565" s="66" t="s">
        <v>3180</v>
      </c>
      <c r="C1565" s="67">
        <v>27</v>
      </c>
      <c r="D1565" s="84" t="s">
        <v>342</v>
      </c>
      <c r="E1565" s="85">
        <v>48.695779684054401</v>
      </c>
      <c r="F1565" s="91">
        <v>48.6777320948175</v>
      </c>
      <c r="G1565" s="86">
        <v>20.1884845100926</v>
      </c>
      <c r="H1565" s="86">
        <v>20.1851005871106</v>
      </c>
      <c r="I1565" s="86">
        <v>0.43</v>
      </c>
      <c r="J1565" s="86">
        <v>0.38</v>
      </c>
      <c r="K1565" s="87">
        <v>0</v>
      </c>
      <c r="L1565" s="85">
        <v>3.9999999097E-2</v>
      </c>
      <c r="M1565" s="86">
        <v>1.9762820121746599E-3</v>
      </c>
      <c r="N1565" s="86"/>
      <c r="O1565" s="86">
        <v>67.413632119514503</v>
      </c>
      <c r="P1565" s="86">
        <v>5.3999999999999999E-2</v>
      </c>
      <c r="Q1565" s="88">
        <v>0.45119999999999999</v>
      </c>
      <c r="R1565" s="85">
        <v>6.92281066112842E-3</v>
      </c>
      <c r="S1565" s="86">
        <v>0</v>
      </c>
      <c r="T1565" s="86">
        <v>0.77</v>
      </c>
      <c r="U1565" s="88">
        <v>2.3100914223192301</v>
      </c>
      <c r="V1565" s="89"/>
      <c r="W1565" s="85"/>
      <c r="X1565" s="88"/>
      <c r="Y1565" s="85"/>
      <c r="Z1565" s="88"/>
      <c r="AA1565" s="85">
        <v>0.34</v>
      </c>
      <c r="AB1565" s="91">
        <v>0.34</v>
      </c>
      <c r="AC1565" s="86">
        <v>0.23</v>
      </c>
      <c r="AD1565" s="86">
        <v>0.23</v>
      </c>
      <c r="AE1565" s="86">
        <v>0</v>
      </c>
      <c r="AF1565" s="88">
        <v>0</v>
      </c>
      <c r="AG1565" s="85">
        <v>7.8554776372499999</v>
      </c>
      <c r="AH1565" s="86">
        <v>6.894E-3</v>
      </c>
      <c r="AI1565" s="88">
        <v>0</v>
      </c>
      <c r="AJ1565" s="150">
        <v>1</v>
      </c>
      <c r="AK1565" s="151">
        <v>0</v>
      </c>
    </row>
    <row r="1566" spans="1:37" x14ac:dyDescent="0.2">
      <c r="A1566" s="149" t="s">
        <v>3181</v>
      </c>
      <c r="B1566" s="66" t="s">
        <v>3182</v>
      </c>
      <c r="C1566" s="67">
        <v>27</v>
      </c>
      <c r="D1566" s="84" t="s">
        <v>342</v>
      </c>
      <c r="E1566" s="85">
        <v>67.5271578582513</v>
      </c>
      <c r="F1566" s="91">
        <v>67.5271578582513</v>
      </c>
      <c r="G1566" s="86">
        <v>22.4904090812412</v>
      </c>
      <c r="H1566" s="86">
        <v>22.4904090812412</v>
      </c>
      <c r="I1566" s="86">
        <v>0.3</v>
      </c>
      <c r="J1566" s="86">
        <v>0.23</v>
      </c>
      <c r="K1566" s="87">
        <v>0</v>
      </c>
      <c r="L1566" s="85">
        <v>6.9584173453800002E-12</v>
      </c>
      <c r="M1566" s="86">
        <v>1.62851006110109E-3</v>
      </c>
      <c r="N1566" s="86"/>
      <c r="O1566" s="86"/>
      <c r="P1566" s="86">
        <v>4.2000000000000003E-2</v>
      </c>
      <c r="Q1566" s="88">
        <v>0.19259999999999999</v>
      </c>
      <c r="R1566" s="85">
        <v>9.2429984286902696E-3</v>
      </c>
      <c r="S1566" s="86">
        <v>0</v>
      </c>
      <c r="T1566" s="86">
        <v>0.39</v>
      </c>
      <c r="U1566" s="88">
        <v>1.03511024633103</v>
      </c>
      <c r="V1566" s="89"/>
      <c r="W1566" s="85">
        <v>17.977911700256801</v>
      </c>
      <c r="X1566" s="88">
        <v>19.933333333299998</v>
      </c>
      <c r="Y1566" s="85"/>
      <c r="Z1566" s="88"/>
      <c r="AA1566" s="85">
        <v>0.39</v>
      </c>
      <c r="AB1566" s="91">
        <v>0.39</v>
      </c>
      <c r="AC1566" s="86">
        <v>0.13</v>
      </c>
      <c r="AD1566" s="86">
        <v>0.13</v>
      </c>
      <c r="AE1566" s="86">
        <v>0</v>
      </c>
      <c r="AF1566" s="88">
        <v>0</v>
      </c>
      <c r="AG1566" s="85">
        <v>2.7834334755999999</v>
      </c>
      <c r="AH1566" s="86">
        <v>2.8639999999999998E-3</v>
      </c>
      <c r="AI1566" s="88">
        <v>0</v>
      </c>
      <c r="AJ1566" s="150">
        <v>1</v>
      </c>
      <c r="AK1566" s="151">
        <v>0</v>
      </c>
    </row>
    <row r="1567" spans="1:37" x14ac:dyDescent="0.2">
      <c r="A1567" s="149" t="s">
        <v>3183</v>
      </c>
      <c r="B1567" s="66" t="s">
        <v>3184</v>
      </c>
      <c r="C1567" s="67">
        <v>27</v>
      </c>
      <c r="D1567" s="84" t="s">
        <v>342</v>
      </c>
      <c r="E1567" s="85">
        <v>43.412350926044702</v>
      </c>
      <c r="F1567" s="91">
        <v>43.412350926044702</v>
      </c>
      <c r="G1567" s="86">
        <v>15.7473391100445</v>
      </c>
      <c r="H1567" s="86">
        <v>15.7473391100445</v>
      </c>
      <c r="I1567" s="86">
        <v>2.29</v>
      </c>
      <c r="J1567" s="86">
        <v>0.92</v>
      </c>
      <c r="K1567" s="87">
        <v>0</v>
      </c>
      <c r="L1567" s="85">
        <v>0</v>
      </c>
      <c r="M1567" s="86">
        <v>0</v>
      </c>
      <c r="N1567" s="86"/>
      <c r="O1567" s="86">
        <v>79.370395177494999</v>
      </c>
      <c r="P1567" s="86">
        <v>0.08</v>
      </c>
      <c r="Q1567" s="88">
        <v>0.93630000000000002</v>
      </c>
      <c r="R1567" s="85">
        <v>0</v>
      </c>
      <c r="S1567" s="86">
        <v>0</v>
      </c>
      <c r="T1567" s="86">
        <v>1.23</v>
      </c>
      <c r="U1567" s="88">
        <v>5.4289482843900601</v>
      </c>
      <c r="V1567" s="89"/>
      <c r="W1567" s="85">
        <v>16.370501988628</v>
      </c>
      <c r="X1567" s="88">
        <v>16.2</v>
      </c>
      <c r="Y1567" s="85">
        <v>100</v>
      </c>
      <c r="Z1567" s="88"/>
      <c r="AA1567" s="85">
        <v>0.56000000000000005</v>
      </c>
      <c r="AB1567" s="91">
        <v>0.56000000000000005</v>
      </c>
      <c r="AC1567" s="86">
        <v>0.11</v>
      </c>
      <c r="AD1567" s="86">
        <v>0.11</v>
      </c>
      <c r="AE1567" s="86">
        <v>0</v>
      </c>
      <c r="AF1567" s="88">
        <v>0</v>
      </c>
      <c r="AG1567" s="85">
        <v>7.6638034961899999</v>
      </c>
      <c r="AH1567" s="86">
        <v>1.2962E-2</v>
      </c>
      <c r="AI1567" s="88">
        <v>0</v>
      </c>
      <c r="AJ1567" s="150">
        <v>1.01</v>
      </c>
      <c r="AK1567" s="151">
        <v>0</v>
      </c>
    </row>
    <row r="1568" spans="1:37" x14ac:dyDescent="0.2">
      <c r="A1568" s="149" t="s">
        <v>3185</v>
      </c>
      <c r="B1568" s="66" t="s">
        <v>3185</v>
      </c>
      <c r="C1568" s="67">
        <v>27</v>
      </c>
      <c r="D1568" s="84" t="s">
        <v>342</v>
      </c>
      <c r="E1568" s="85">
        <v>41.273195043438299</v>
      </c>
      <c r="F1568" s="91">
        <v>41.224723150921598</v>
      </c>
      <c r="G1568" s="86">
        <v>19.614959171752101</v>
      </c>
      <c r="H1568" s="86">
        <v>19.5876160528965</v>
      </c>
      <c r="I1568" s="86">
        <v>0.92</v>
      </c>
      <c r="J1568" s="86">
        <v>1</v>
      </c>
      <c r="K1568" s="87">
        <v>0</v>
      </c>
      <c r="L1568" s="85">
        <v>9.9999999796599997E-3</v>
      </c>
      <c r="M1568" s="86">
        <v>1.4294255931195401E-2</v>
      </c>
      <c r="N1568" s="86"/>
      <c r="O1568" s="86"/>
      <c r="P1568" s="86">
        <v>0.16300000000000001</v>
      </c>
      <c r="Q1568" s="88">
        <v>0.60760000000000003</v>
      </c>
      <c r="R1568" s="85">
        <v>1.45602795573675E-2</v>
      </c>
      <c r="S1568" s="86">
        <v>0</v>
      </c>
      <c r="T1568" s="86">
        <v>0.74</v>
      </c>
      <c r="U1568" s="88">
        <v>1.5647721199617199</v>
      </c>
      <c r="V1568" s="89"/>
      <c r="W1568" s="85"/>
      <c r="X1568" s="88"/>
      <c r="Y1568" s="85"/>
      <c r="Z1568" s="88"/>
      <c r="AA1568" s="85">
        <v>0.84</v>
      </c>
      <c r="AB1568" s="91">
        <v>0.83</v>
      </c>
      <c r="AC1568" s="86">
        <v>7.0000000000000007E-2</v>
      </c>
      <c r="AD1568" s="86">
        <v>7.0000000000000007E-2</v>
      </c>
      <c r="AE1568" s="86">
        <v>0</v>
      </c>
      <c r="AF1568" s="88">
        <v>0</v>
      </c>
      <c r="AG1568" s="85">
        <v>3.9455809811</v>
      </c>
      <c r="AH1568" s="86">
        <v>1.1354E-2</v>
      </c>
      <c r="AI1568" s="88">
        <v>0</v>
      </c>
      <c r="AJ1568" s="150">
        <v>1</v>
      </c>
      <c r="AK1568" s="151">
        <v>0</v>
      </c>
    </row>
    <row r="1569" spans="1:37" x14ac:dyDescent="0.2">
      <c r="A1569" s="149" t="s">
        <v>3186</v>
      </c>
      <c r="B1569" s="66" t="s">
        <v>3187</v>
      </c>
      <c r="C1569" s="67">
        <v>27</v>
      </c>
      <c r="D1569" s="84" t="s">
        <v>342</v>
      </c>
      <c r="E1569" s="85">
        <v>40.190900040990797</v>
      </c>
      <c r="F1569" s="91">
        <v>40.101305849973599</v>
      </c>
      <c r="G1569" s="86">
        <v>18.1712244539439</v>
      </c>
      <c r="H1569" s="86">
        <v>18.0828014288224</v>
      </c>
      <c r="I1569" s="86">
        <v>3.22</v>
      </c>
      <c r="J1569" s="86">
        <v>1.65</v>
      </c>
      <c r="K1569" s="87">
        <v>0</v>
      </c>
      <c r="L1569" s="85">
        <v>3.9999999948900002E-2</v>
      </c>
      <c r="M1569" s="86">
        <v>5.2487821938476003E-4</v>
      </c>
      <c r="N1569" s="86">
        <v>91.907442151344597</v>
      </c>
      <c r="O1569" s="86">
        <v>94.132365820092602</v>
      </c>
      <c r="P1569" s="86">
        <v>0.215</v>
      </c>
      <c r="Q1569" s="88">
        <v>0.97599999999999998</v>
      </c>
      <c r="R1569" s="85">
        <v>2.1875854525567399E-2</v>
      </c>
      <c r="S1569" s="86">
        <v>0</v>
      </c>
      <c r="T1569" s="86">
        <v>1.31</v>
      </c>
      <c r="U1569" s="88">
        <v>4.1025941324588597</v>
      </c>
      <c r="V1569" s="89"/>
      <c r="W1569" s="85">
        <v>22.876991823362701</v>
      </c>
      <c r="X1569" s="88"/>
      <c r="Y1569" s="85"/>
      <c r="Z1569" s="88">
        <v>-100</v>
      </c>
      <c r="AA1569" s="85">
        <v>0.26</v>
      </c>
      <c r="AB1569" s="91">
        <v>0.31</v>
      </c>
      <c r="AC1569" s="86">
        <v>0</v>
      </c>
      <c r="AD1569" s="86">
        <v>0.05</v>
      </c>
      <c r="AE1569" s="86">
        <v>0</v>
      </c>
      <c r="AF1569" s="88">
        <v>0</v>
      </c>
      <c r="AG1569" s="85">
        <v>15.103630004899999</v>
      </c>
      <c r="AH1569" s="86">
        <v>3.3704999999999999E-2</v>
      </c>
      <c r="AI1569" s="88">
        <v>0</v>
      </c>
      <c r="AJ1569" s="150">
        <v>1</v>
      </c>
      <c r="AK1569" s="151">
        <v>0</v>
      </c>
    </row>
    <row r="1570" spans="1:37" x14ac:dyDescent="0.2">
      <c r="A1570" s="149" t="s">
        <v>3188</v>
      </c>
      <c r="B1570" s="66" t="s">
        <v>3189</v>
      </c>
      <c r="C1570" s="67">
        <v>27</v>
      </c>
      <c r="D1570" s="84" t="s">
        <v>342</v>
      </c>
      <c r="E1570" s="85">
        <v>27.287125189073802</v>
      </c>
      <c r="F1570" s="91">
        <v>27.260432422813398</v>
      </c>
      <c r="G1570" s="86">
        <v>17.901948571937002</v>
      </c>
      <c r="H1570" s="86">
        <v>17.893050983183599</v>
      </c>
      <c r="I1570" s="86">
        <v>115.99</v>
      </c>
      <c r="J1570" s="86">
        <v>102.62</v>
      </c>
      <c r="K1570" s="87">
        <v>0</v>
      </c>
      <c r="L1570" s="85">
        <v>0</v>
      </c>
      <c r="M1570" s="86">
        <v>1.2691667876041601E-2</v>
      </c>
      <c r="N1570" s="86"/>
      <c r="O1570" s="86">
        <v>79.949874686716797</v>
      </c>
      <c r="P1570" s="86">
        <v>3.411</v>
      </c>
      <c r="Q1570" s="88">
        <v>2.0562999999999998</v>
      </c>
      <c r="R1570" s="85">
        <v>2.6014568158168602E-2</v>
      </c>
      <c r="S1570" s="86">
        <v>0</v>
      </c>
      <c r="T1570" s="86">
        <v>2.74</v>
      </c>
      <c r="U1570" s="88">
        <v>3.9932378325473801</v>
      </c>
      <c r="V1570" s="89"/>
      <c r="W1570" s="85"/>
      <c r="X1570" s="88"/>
      <c r="Y1570" s="85"/>
      <c r="Z1570" s="88"/>
      <c r="AA1570" s="85">
        <v>0.53</v>
      </c>
      <c r="AB1570" s="91">
        <v>0.53</v>
      </c>
      <c r="AC1570" s="86">
        <v>0.11</v>
      </c>
      <c r="AD1570" s="86">
        <v>0.11</v>
      </c>
      <c r="AE1570" s="86">
        <v>0</v>
      </c>
      <c r="AF1570" s="88">
        <v>0</v>
      </c>
      <c r="AG1570" s="85">
        <v>3.9572899991399999</v>
      </c>
      <c r="AH1570" s="86">
        <v>0.75099899999999997</v>
      </c>
      <c r="AI1570" s="88">
        <v>2.4999999994600001E-3</v>
      </c>
      <c r="AJ1570" s="150">
        <v>1</v>
      </c>
      <c r="AK1570" s="151">
        <v>0</v>
      </c>
    </row>
    <row r="1571" spans="1:37" x14ac:dyDescent="0.2">
      <c r="A1571" s="149" t="s">
        <v>2082</v>
      </c>
      <c r="B1571" s="66" t="s">
        <v>3190</v>
      </c>
      <c r="C1571" s="67">
        <v>27</v>
      </c>
      <c r="D1571" s="84" t="s">
        <v>342</v>
      </c>
      <c r="E1571" s="85">
        <v>34.503910999800397</v>
      </c>
      <c r="F1571" s="91">
        <v>34.494836754323899</v>
      </c>
      <c r="G1571" s="86">
        <v>14.932578356109699</v>
      </c>
      <c r="H1571" s="86">
        <v>14.930763507014399</v>
      </c>
      <c r="I1571" s="86">
        <v>1.1399999999999999</v>
      </c>
      <c r="J1571" s="86">
        <v>1.39</v>
      </c>
      <c r="K1571" s="87">
        <v>0</v>
      </c>
      <c r="L1571" s="85">
        <v>0.30000000002900001</v>
      </c>
      <c r="M1571" s="86">
        <v>0</v>
      </c>
      <c r="N1571" s="86"/>
      <c r="O1571" s="86"/>
      <c r="P1571" s="86">
        <v>0.13</v>
      </c>
      <c r="Q1571" s="88">
        <v>0.44359999999999999</v>
      </c>
      <c r="R1571" s="85">
        <v>0</v>
      </c>
      <c r="S1571" s="86">
        <v>0</v>
      </c>
      <c r="T1571" s="86">
        <v>0.66</v>
      </c>
      <c r="U1571" s="88">
        <v>2.4101195985553798</v>
      </c>
      <c r="V1571" s="89"/>
      <c r="W1571" s="85"/>
      <c r="X1571" s="88"/>
      <c r="Y1571" s="85"/>
      <c r="Z1571" s="88"/>
      <c r="AA1571" s="85">
        <v>1.1299999999999999</v>
      </c>
      <c r="AB1571" s="91">
        <v>1.1299999999999999</v>
      </c>
      <c r="AC1571" s="86">
        <v>0</v>
      </c>
      <c r="AD1571" s="86">
        <v>0</v>
      </c>
      <c r="AE1571" s="86">
        <v>0</v>
      </c>
      <c r="AF1571" s="88">
        <v>0</v>
      </c>
      <c r="AG1571" s="85">
        <v>4.0394200246900001</v>
      </c>
      <c r="AH1571" s="86">
        <v>9.0150000000000004E-3</v>
      </c>
      <c r="AI1571" s="88">
        <v>0</v>
      </c>
      <c r="AJ1571" s="150">
        <v>1.01</v>
      </c>
      <c r="AK1571" s="151">
        <v>0</v>
      </c>
    </row>
    <row r="1572" spans="1:37" x14ac:dyDescent="0.2">
      <c r="A1572" s="149" t="s">
        <v>393</v>
      </c>
      <c r="B1572" s="66" t="s">
        <v>3191</v>
      </c>
      <c r="C1572" s="67">
        <v>27</v>
      </c>
      <c r="D1572" s="84" t="s">
        <v>342</v>
      </c>
      <c r="E1572" s="85">
        <v>68.142143991365103</v>
      </c>
      <c r="F1572" s="91">
        <v>68.142143991365103</v>
      </c>
      <c r="G1572" s="86">
        <v>22.4341743381109</v>
      </c>
      <c r="H1572" s="86">
        <v>22.4341743381109</v>
      </c>
      <c r="I1572" s="86">
        <v>2.77</v>
      </c>
      <c r="J1572" s="86">
        <v>2.16</v>
      </c>
      <c r="K1572" s="87">
        <v>0</v>
      </c>
      <c r="L1572" s="85">
        <v>0</v>
      </c>
      <c r="M1572" s="86">
        <v>0.14078146354768001</v>
      </c>
      <c r="N1572" s="86"/>
      <c r="O1572" s="86">
        <v>58.941605839416098</v>
      </c>
      <c r="P1572" s="86">
        <v>0.14099999999999999</v>
      </c>
      <c r="Q1572" s="88">
        <v>0.53049999999999997</v>
      </c>
      <c r="R1572" s="85">
        <v>6.7842605156038002E-2</v>
      </c>
      <c r="S1572" s="86">
        <v>0</v>
      </c>
      <c r="T1572" s="86">
        <v>0.84</v>
      </c>
      <c r="U1572" s="88">
        <v>2.5551876952456101</v>
      </c>
      <c r="V1572" s="89"/>
      <c r="W1572" s="85"/>
      <c r="X1572" s="88"/>
      <c r="Y1572" s="85"/>
      <c r="Z1572" s="88"/>
      <c r="AA1572" s="85">
        <v>0.4</v>
      </c>
      <c r="AB1572" s="91">
        <v>0.4</v>
      </c>
      <c r="AC1572" s="86">
        <v>0</v>
      </c>
      <c r="AD1572" s="86">
        <v>0</v>
      </c>
      <c r="AE1572" s="86">
        <v>0</v>
      </c>
      <c r="AF1572" s="88">
        <v>0</v>
      </c>
      <c r="AG1572" s="85">
        <v>2.75501000074</v>
      </c>
      <c r="AH1572" s="86">
        <v>2.6006999999999999E-2</v>
      </c>
      <c r="AI1572" s="88">
        <v>0</v>
      </c>
      <c r="AJ1572" s="150">
        <v>1</v>
      </c>
      <c r="AK1572" s="151">
        <v>0</v>
      </c>
    </row>
    <row r="1573" spans="1:37" x14ac:dyDescent="0.2">
      <c r="A1573" s="149" t="s">
        <v>3192</v>
      </c>
      <c r="B1573" s="66" t="s">
        <v>3193</v>
      </c>
      <c r="C1573" s="67">
        <v>27</v>
      </c>
      <c r="D1573" s="84" t="s">
        <v>342</v>
      </c>
      <c r="E1573" s="85">
        <v>60.950946271189402</v>
      </c>
      <c r="F1573" s="91">
        <v>60.937094176925903</v>
      </c>
      <c r="G1573" s="86">
        <v>20.7989195366474</v>
      </c>
      <c r="H1573" s="86">
        <v>20.7989195366474</v>
      </c>
      <c r="I1573" s="86">
        <v>1.19</v>
      </c>
      <c r="J1573" s="86">
        <v>1.29</v>
      </c>
      <c r="K1573" s="87">
        <v>0</v>
      </c>
      <c r="L1573" s="85">
        <v>1.0000000007199999E-2</v>
      </c>
      <c r="M1573" s="86">
        <v>4.0270452492979399E-2</v>
      </c>
      <c r="N1573" s="86"/>
      <c r="O1573" s="86">
        <v>92.380056444026295</v>
      </c>
      <c r="P1573" s="86">
        <v>0.151</v>
      </c>
      <c r="Q1573" s="88">
        <v>0.3271</v>
      </c>
      <c r="R1573" s="85">
        <v>1.86880956830499E-2</v>
      </c>
      <c r="S1573" s="86">
        <v>0</v>
      </c>
      <c r="T1573" s="86">
        <v>0.59</v>
      </c>
      <c r="U1573" s="88">
        <v>2.7548352466538502</v>
      </c>
      <c r="V1573" s="89"/>
      <c r="W1573" s="85"/>
      <c r="X1573" s="88"/>
      <c r="Y1573" s="85"/>
      <c r="Z1573" s="88"/>
      <c r="AA1573" s="85">
        <v>0.15</v>
      </c>
      <c r="AB1573" s="91">
        <v>0.15</v>
      </c>
      <c r="AC1573" s="86">
        <v>0</v>
      </c>
      <c r="AD1573" s="86">
        <v>0</v>
      </c>
      <c r="AE1573" s="86">
        <v>0</v>
      </c>
      <c r="AF1573" s="88">
        <v>0</v>
      </c>
      <c r="AG1573" s="85">
        <v>1.81330999975</v>
      </c>
      <c r="AH1573" s="86">
        <v>9.9209999999999993E-3</v>
      </c>
      <c r="AI1573" s="88">
        <v>0</v>
      </c>
      <c r="AJ1573" s="150">
        <v>1.01</v>
      </c>
      <c r="AK1573" s="151">
        <v>0</v>
      </c>
    </row>
    <row r="1574" spans="1:37" x14ac:dyDescent="0.2">
      <c r="A1574" s="149" t="s">
        <v>407</v>
      </c>
      <c r="B1574" s="66" t="s">
        <v>3194</v>
      </c>
      <c r="C1574" s="67">
        <v>27</v>
      </c>
      <c r="D1574" s="84" t="s">
        <v>342</v>
      </c>
      <c r="E1574" s="85">
        <v>40.327557895928898</v>
      </c>
      <c r="F1574" s="91">
        <v>40.324726799162001</v>
      </c>
      <c r="G1574" s="86">
        <v>20.6061378177906</v>
      </c>
      <c r="H1574" s="86">
        <v>20.603306721023699</v>
      </c>
      <c r="I1574" s="86">
        <v>1.19</v>
      </c>
      <c r="J1574" s="86">
        <v>1.03</v>
      </c>
      <c r="K1574" s="87">
        <v>0</v>
      </c>
      <c r="L1574" s="85">
        <v>0</v>
      </c>
      <c r="M1574" s="86">
        <v>0</v>
      </c>
      <c r="N1574" s="86"/>
      <c r="O1574" s="86"/>
      <c r="P1574" s="86">
        <v>7.6999999999999999E-2</v>
      </c>
      <c r="Q1574" s="88">
        <v>1.0065999999999999</v>
      </c>
      <c r="R1574" s="85">
        <v>0</v>
      </c>
      <c r="S1574" s="86">
        <v>0</v>
      </c>
      <c r="T1574" s="86">
        <v>0.91</v>
      </c>
      <c r="U1574" s="88">
        <v>2.7744748315497398</v>
      </c>
      <c r="V1574" s="89"/>
      <c r="W1574" s="85">
        <v>33.1</v>
      </c>
      <c r="X1574" s="88"/>
      <c r="Y1574" s="85"/>
      <c r="Z1574" s="88"/>
      <c r="AA1574" s="85">
        <v>1.47</v>
      </c>
      <c r="AB1574" s="91">
        <v>1.47</v>
      </c>
      <c r="AC1574" s="86">
        <v>0.44</v>
      </c>
      <c r="AD1574" s="86">
        <v>0.44</v>
      </c>
      <c r="AE1574" s="86">
        <v>0</v>
      </c>
      <c r="AF1574" s="88">
        <v>0</v>
      </c>
      <c r="AG1574" s="85">
        <v>3.4767649967100001</v>
      </c>
      <c r="AH1574" s="86">
        <v>9.4500000000000001E-3</v>
      </c>
      <c r="AI1574" s="88">
        <v>0</v>
      </c>
      <c r="AJ1574" s="150">
        <v>1</v>
      </c>
      <c r="AK1574" s="151">
        <v>0</v>
      </c>
    </row>
    <row r="1575" spans="1:37" x14ac:dyDescent="0.2">
      <c r="A1575" s="149" t="s">
        <v>3195</v>
      </c>
      <c r="B1575" s="66" t="s">
        <v>3196</v>
      </c>
      <c r="C1575" s="67">
        <v>27</v>
      </c>
      <c r="D1575" s="84" t="s">
        <v>342</v>
      </c>
      <c r="E1575" s="85">
        <v>41.056264786221199</v>
      </c>
      <c r="F1575" s="91">
        <v>41.005977347794797</v>
      </c>
      <c r="G1575" s="86">
        <v>18.988079591300298</v>
      </c>
      <c r="H1575" s="86">
        <v>18.9492211161526</v>
      </c>
      <c r="I1575" s="86">
        <v>15.65</v>
      </c>
      <c r="J1575" s="86">
        <v>49.08</v>
      </c>
      <c r="K1575" s="87">
        <v>0</v>
      </c>
      <c r="L1575" s="85">
        <v>0.14999999986400001</v>
      </c>
      <c r="M1575" s="86">
        <v>0</v>
      </c>
      <c r="N1575" s="86">
        <v>92.578463672620103</v>
      </c>
      <c r="O1575" s="86">
        <v>93.930986648170602</v>
      </c>
      <c r="P1575" s="86">
        <v>3.0840000000000001</v>
      </c>
      <c r="Q1575" s="88">
        <v>0.15240000000000001</v>
      </c>
      <c r="R1575" s="85">
        <v>0</v>
      </c>
      <c r="S1575" s="86">
        <v>0</v>
      </c>
      <c r="T1575" s="86">
        <v>1.62</v>
      </c>
      <c r="U1575" s="88">
        <v>5.9190600820599597</v>
      </c>
      <c r="V1575" s="89"/>
      <c r="W1575" s="85">
        <v>23.010446286266902</v>
      </c>
      <c r="X1575" s="88">
        <v>19.566666666700002</v>
      </c>
      <c r="Y1575" s="85">
        <v>-100</v>
      </c>
      <c r="Z1575" s="88">
        <v>-100</v>
      </c>
      <c r="AA1575" s="85">
        <v>0.33</v>
      </c>
      <c r="AB1575" s="91">
        <v>0.3</v>
      </c>
      <c r="AC1575" s="86">
        <v>0.15</v>
      </c>
      <c r="AD1575" s="86">
        <v>0.15</v>
      </c>
      <c r="AE1575" s="86">
        <v>0</v>
      </c>
      <c r="AF1575" s="88">
        <v>0</v>
      </c>
      <c r="AG1575" s="85">
        <v>5.0215396644899997</v>
      </c>
      <c r="AH1575" s="86">
        <v>0.53383599999999998</v>
      </c>
      <c r="AI1575" s="88">
        <v>1.3499999098000001E-2</v>
      </c>
      <c r="AJ1575" s="150">
        <v>1.01</v>
      </c>
      <c r="AK1575" s="151">
        <v>0</v>
      </c>
    </row>
    <row r="1576" spans="1:37" x14ac:dyDescent="0.2">
      <c r="A1576" s="149" t="s">
        <v>3197</v>
      </c>
      <c r="B1576" s="66" t="s">
        <v>3197</v>
      </c>
      <c r="C1576" s="67">
        <v>27</v>
      </c>
      <c r="D1576" s="84" t="s">
        <v>342</v>
      </c>
      <c r="E1576" s="85">
        <v>44.7180816591056</v>
      </c>
      <c r="F1576" s="91">
        <v>44.7180816591056</v>
      </c>
      <c r="G1576" s="86">
        <v>21.077986606178399</v>
      </c>
      <c r="H1576" s="86">
        <v>21.077986606178399</v>
      </c>
      <c r="I1576" s="86">
        <v>0.14000000000000001</v>
      </c>
      <c r="J1576" s="86">
        <v>0.35</v>
      </c>
      <c r="K1576" s="87">
        <v>0</v>
      </c>
      <c r="L1576" s="85">
        <v>1.6438072849899999E-9</v>
      </c>
      <c r="M1576" s="86">
        <v>0</v>
      </c>
      <c r="N1576" s="86"/>
      <c r="O1576" s="86"/>
      <c r="P1576" s="86">
        <v>7.0999999999999994E-2</v>
      </c>
      <c r="Q1576" s="88">
        <v>0.50409999999999999</v>
      </c>
      <c r="R1576" s="85">
        <v>0</v>
      </c>
      <c r="S1576" s="86">
        <v>0</v>
      </c>
      <c r="T1576" s="86">
        <v>0.5</v>
      </c>
      <c r="U1576" s="88">
        <v>2.1084467487578298</v>
      </c>
      <c r="V1576" s="89"/>
      <c r="W1576" s="85"/>
      <c r="X1576" s="88"/>
      <c r="Y1576" s="85"/>
      <c r="Z1576" s="88"/>
      <c r="AA1576" s="85">
        <v>0.42</v>
      </c>
      <c r="AB1576" s="91">
        <v>0.42</v>
      </c>
      <c r="AC1576" s="86">
        <v>0.03</v>
      </c>
      <c r="AD1576" s="86">
        <v>0.03</v>
      </c>
      <c r="AE1576" s="86">
        <v>0</v>
      </c>
      <c r="AF1576" s="88">
        <v>0</v>
      </c>
      <c r="AG1576" s="85">
        <v>2.7649458946599998</v>
      </c>
      <c r="AH1576" s="86">
        <v>1.5330000000000001E-3</v>
      </c>
      <c r="AI1576" s="88">
        <v>0</v>
      </c>
      <c r="AJ1576" s="150">
        <v>1</v>
      </c>
      <c r="AK1576" s="151">
        <v>0</v>
      </c>
    </row>
    <row r="1577" spans="1:37" x14ac:dyDescent="0.2">
      <c r="A1577" s="149" t="s">
        <v>2879</v>
      </c>
      <c r="B1577" s="66" t="s">
        <v>3198</v>
      </c>
      <c r="C1577" s="67">
        <v>27</v>
      </c>
      <c r="D1577" s="84" t="s">
        <v>342</v>
      </c>
      <c r="E1577" s="85">
        <v>41.087369018198899</v>
      </c>
      <c r="F1577" s="91">
        <v>41.084108736901797</v>
      </c>
      <c r="G1577" s="86">
        <v>18.4245016660037</v>
      </c>
      <c r="H1577" s="86">
        <v>18.4245016660037</v>
      </c>
      <c r="I1577" s="86">
        <v>2.66</v>
      </c>
      <c r="J1577" s="86">
        <v>1.29</v>
      </c>
      <c r="K1577" s="87">
        <v>0</v>
      </c>
      <c r="L1577" s="85">
        <v>0</v>
      </c>
      <c r="M1577" s="86">
        <v>1.87072663452366E-3</v>
      </c>
      <c r="N1577" s="86"/>
      <c r="O1577" s="86">
        <v>87.868576242628507</v>
      </c>
      <c r="P1577" s="86">
        <v>9.0999999999999998E-2</v>
      </c>
      <c r="Q1577" s="88">
        <v>0.49270000000000003</v>
      </c>
      <c r="R1577" s="85">
        <v>8.24810293632465E-3</v>
      </c>
      <c r="S1577" s="86">
        <v>0</v>
      </c>
      <c r="T1577" s="86">
        <v>0.73</v>
      </c>
      <c r="U1577" s="88">
        <v>3.4259035869614798</v>
      </c>
      <c r="V1577" s="89"/>
      <c r="W1577" s="85">
        <v>26.566666666700002</v>
      </c>
      <c r="X1577" s="88"/>
      <c r="Y1577" s="85"/>
      <c r="Z1577" s="88"/>
      <c r="AA1577" s="85">
        <v>0.79</v>
      </c>
      <c r="AB1577" s="91">
        <v>0.69</v>
      </c>
      <c r="AC1577" s="86">
        <v>0.06</v>
      </c>
      <c r="AD1577" s="86">
        <v>0.06</v>
      </c>
      <c r="AE1577" s="86">
        <v>0</v>
      </c>
      <c r="AF1577" s="88">
        <v>0</v>
      </c>
      <c r="AG1577" s="85">
        <v>8.3971923517799993</v>
      </c>
      <c r="AH1577" s="86">
        <v>2.5138000000000001E-2</v>
      </c>
      <c r="AI1577" s="88">
        <v>2.7492066956599999E-11</v>
      </c>
      <c r="AJ1577" s="150">
        <v>1.05</v>
      </c>
      <c r="AK1577" s="151">
        <v>0</v>
      </c>
    </row>
    <row r="1578" spans="1:37" x14ac:dyDescent="0.2">
      <c r="A1578" s="149" t="s">
        <v>3199</v>
      </c>
      <c r="B1578" s="66" t="s">
        <v>3200</v>
      </c>
      <c r="C1578" s="67">
        <v>27</v>
      </c>
      <c r="D1578" s="84" t="s">
        <v>342</v>
      </c>
      <c r="E1578" s="85">
        <v>39.989579262732803</v>
      </c>
      <c r="F1578" s="91">
        <v>39.938405999367298</v>
      </c>
      <c r="G1578" s="86">
        <v>20.262751446807702</v>
      </c>
      <c r="H1578" s="86">
        <v>20.2152998753233</v>
      </c>
      <c r="I1578" s="86">
        <v>4.7699999999999996</v>
      </c>
      <c r="J1578" s="86">
        <v>4.3600000000000003</v>
      </c>
      <c r="K1578" s="87">
        <v>0</v>
      </c>
      <c r="L1578" s="85">
        <v>0.27999999810999998</v>
      </c>
      <c r="M1578" s="86">
        <v>0</v>
      </c>
      <c r="N1578" s="86"/>
      <c r="O1578" s="86">
        <v>91.740478299380001</v>
      </c>
      <c r="P1578" s="86">
        <v>0.25700000000000001</v>
      </c>
      <c r="Q1578" s="88">
        <v>0.92010000000000003</v>
      </c>
      <c r="R1578" s="85">
        <v>0</v>
      </c>
      <c r="S1578" s="86">
        <v>0</v>
      </c>
      <c r="T1578" s="86">
        <v>1.21</v>
      </c>
      <c r="U1578" s="88">
        <v>4.1496864474590103</v>
      </c>
      <c r="V1578" s="89"/>
      <c r="W1578" s="85">
        <v>19.020167895082</v>
      </c>
      <c r="X1578" s="88">
        <v>23.233333333299999</v>
      </c>
      <c r="Y1578" s="85"/>
      <c r="Z1578" s="88"/>
      <c r="AA1578" s="85">
        <v>0.47</v>
      </c>
      <c r="AB1578" s="91">
        <v>0.51</v>
      </c>
      <c r="AC1578" s="86">
        <v>0.08</v>
      </c>
      <c r="AD1578" s="86">
        <v>0.11</v>
      </c>
      <c r="AE1578" s="86">
        <v>0</v>
      </c>
      <c r="AF1578" s="88">
        <v>0</v>
      </c>
      <c r="AG1578" s="85">
        <v>5.4551950432799998</v>
      </c>
      <c r="AH1578" s="86">
        <v>5.9451999999999998E-2</v>
      </c>
      <c r="AI1578" s="88">
        <v>2.5000000009700002E-3</v>
      </c>
      <c r="AJ1578" s="150">
        <v>1.03</v>
      </c>
      <c r="AK1578" s="151">
        <v>0</v>
      </c>
    </row>
    <row r="1579" spans="1:37" x14ac:dyDescent="0.2">
      <c r="A1579" s="149" t="s">
        <v>3201</v>
      </c>
      <c r="B1579" s="66" t="s">
        <v>3202</v>
      </c>
      <c r="C1579" s="67">
        <v>27</v>
      </c>
      <c r="D1579" s="84" t="s">
        <v>342</v>
      </c>
      <c r="E1579" s="85">
        <v>48.485614799540897</v>
      </c>
      <c r="F1579" s="91">
        <v>48.485614799540897</v>
      </c>
      <c r="G1579" s="86">
        <v>23.2886571867644</v>
      </c>
      <c r="H1579" s="86">
        <v>23.2886571867644</v>
      </c>
      <c r="I1579" s="86">
        <v>0.48</v>
      </c>
      <c r="J1579" s="86">
        <v>0.43</v>
      </c>
      <c r="K1579" s="87">
        <v>0</v>
      </c>
      <c r="L1579" s="85">
        <v>0</v>
      </c>
      <c r="M1579" s="86">
        <v>9.2780497601770207E-2</v>
      </c>
      <c r="N1579" s="86"/>
      <c r="O1579" s="86"/>
      <c r="P1579" s="86">
        <v>6.3E-2</v>
      </c>
      <c r="Q1579" s="88">
        <v>1.2103999999999999</v>
      </c>
      <c r="R1579" s="85">
        <v>4.4964028776978401E-2</v>
      </c>
      <c r="S1579" s="86">
        <v>0</v>
      </c>
      <c r="T1579" s="86">
        <v>0.84</v>
      </c>
      <c r="U1579" s="88">
        <v>0.986247009162176</v>
      </c>
      <c r="V1579" s="89"/>
      <c r="W1579" s="85"/>
      <c r="X1579" s="88"/>
      <c r="Y1579" s="85"/>
      <c r="Z1579" s="88"/>
      <c r="AA1579" s="85">
        <v>0.24</v>
      </c>
      <c r="AB1579" s="91">
        <v>0.24</v>
      </c>
      <c r="AC1579" s="86">
        <v>0</v>
      </c>
      <c r="AD1579" s="86">
        <v>0</v>
      </c>
      <c r="AE1579" s="86">
        <v>0</v>
      </c>
      <c r="AF1579" s="88">
        <v>0</v>
      </c>
      <c r="AG1579" s="85">
        <v>1.8412600003499999</v>
      </c>
      <c r="AH1579" s="86">
        <v>2.5899999999999999E-3</v>
      </c>
      <c r="AI1579" s="88">
        <v>0</v>
      </c>
      <c r="AJ1579" s="150">
        <v>1</v>
      </c>
      <c r="AK1579" s="151">
        <v>0</v>
      </c>
    </row>
    <row r="1580" spans="1:37" x14ac:dyDescent="0.2">
      <c r="A1580" s="149" t="s">
        <v>3203</v>
      </c>
      <c r="B1580" s="66" t="s">
        <v>3204</v>
      </c>
      <c r="C1580" s="67">
        <v>27</v>
      </c>
      <c r="D1580" s="84" t="s">
        <v>342</v>
      </c>
      <c r="E1580" s="85">
        <v>39.275300669012701</v>
      </c>
      <c r="F1580" s="91">
        <v>39.269113268107802</v>
      </c>
      <c r="G1580" s="86">
        <v>18.580764917436898</v>
      </c>
      <c r="H1580" s="86">
        <v>18.574577516531999</v>
      </c>
      <c r="I1580" s="86">
        <v>2.59</v>
      </c>
      <c r="J1580" s="86">
        <v>0.84</v>
      </c>
      <c r="K1580" s="87">
        <v>0</v>
      </c>
      <c r="L1580" s="85">
        <v>0</v>
      </c>
      <c r="M1580" s="86">
        <v>5.2463600817345198E-2</v>
      </c>
      <c r="N1580" s="86"/>
      <c r="O1580" s="86">
        <v>70.179640718562894</v>
      </c>
      <c r="P1580" s="86">
        <v>8.6999999999999994E-2</v>
      </c>
      <c r="Q1580" s="88">
        <v>0.3523</v>
      </c>
      <c r="R1580" s="85">
        <v>7.66619209287044E-2</v>
      </c>
      <c r="S1580" s="86">
        <v>0</v>
      </c>
      <c r="T1580" s="86">
        <v>0.92</v>
      </c>
      <c r="U1580" s="88">
        <v>2.92741405313431</v>
      </c>
      <c r="V1580" s="89"/>
      <c r="W1580" s="85">
        <v>28.666666666699999</v>
      </c>
      <c r="X1580" s="88"/>
      <c r="Y1580" s="85"/>
      <c r="Z1580" s="88"/>
      <c r="AA1580" s="85">
        <v>0.68</v>
      </c>
      <c r="AB1580" s="91">
        <v>0.68</v>
      </c>
      <c r="AC1580" s="86">
        <v>7.0000000000000007E-2</v>
      </c>
      <c r="AD1580" s="86">
        <v>7.0000000000000007E-2</v>
      </c>
      <c r="AE1580" s="86">
        <v>0</v>
      </c>
      <c r="AF1580" s="88">
        <v>0</v>
      </c>
      <c r="AG1580" s="85">
        <v>6.5707298051</v>
      </c>
      <c r="AH1580" s="86">
        <v>1.2259000000000001E-2</v>
      </c>
      <c r="AI1580" s="88">
        <v>0</v>
      </c>
      <c r="AJ1580" s="150">
        <v>1.07</v>
      </c>
      <c r="AK1580" s="151">
        <v>0</v>
      </c>
    </row>
    <row r="1581" spans="1:37" x14ac:dyDescent="0.2">
      <c r="A1581" s="149" t="s">
        <v>3205</v>
      </c>
      <c r="B1581" s="66" t="s">
        <v>3206</v>
      </c>
      <c r="C1581" s="67">
        <v>27</v>
      </c>
      <c r="D1581" s="84" t="s">
        <v>342</v>
      </c>
      <c r="E1581" s="85">
        <v>45.849576589667798</v>
      </c>
      <c r="F1581" s="91">
        <v>45.838552888710701</v>
      </c>
      <c r="G1581" s="86">
        <v>21.562359072004799</v>
      </c>
      <c r="H1581" s="86">
        <v>21.551335371047799</v>
      </c>
      <c r="I1581" s="86">
        <v>1.74</v>
      </c>
      <c r="J1581" s="86">
        <v>2.59</v>
      </c>
      <c r="K1581" s="87">
        <v>0</v>
      </c>
      <c r="L1581" s="85">
        <v>7.0000000120299999E-2</v>
      </c>
      <c r="M1581" s="86">
        <v>4.0602731993579901E-5</v>
      </c>
      <c r="N1581" s="86"/>
      <c r="O1581" s="86">
        <v>90.585718106445597</v>
      </c>
      <c r="P1581" s="86">
        <v>0.246</v>
      </c>
      <c r="Q1581" s="88">
        <v>1.7927</v>
      </c>
      <c r="R1581" s="85">
        <v>2.3960704444710702E-2</v>
      </c>
      <c r="S1581" s="86">
        <v>0</v>
      </c>
      <c r="T1581" s="86">
        <v>2.0099999999999998</v>
      </c>
      <c r="U1581" s="88">
        <v>2.9653755574485099</v>
      </c>
      <c r="V1581" s="89"/>
      <c r="W1581" s="85">
        <v>23.018313699044398</v>
      </c>
      <c r="X1581" s="88">
        <v>24.266666666700001</v>
      </c>
      <c r="Y1581" s="85"/>
      <c r="Z1581" s="88"/>
      <c r="AA1581" s="85">
        <v>0.22</v>
      </c>
      <c r="AB1581" s="91">
        <v>0.22</v>
      </c>
      <c r="AC1581" s="86">
        <v>0.06</v>
      </c>
      <c r="AD1581" s="86">
        <v>0.06</v>
      </c>
      <c r="AE1581" s="86">
        <v>0</v>
      </c>
      <c r="AF1581" s="88">
        <v>0</v>
      </c>
      <c r="AG1581" s="85">
        <v>5.2711549655700001</v>
      </c>
      <c r="AH1581" s="86">
        <v>3.3395000000000001E-2</v>
      </c>
      <c r="AI1581" s="88">
        <v>5.7799990299400002E-13</v>
      </c>
      <c r="AJ1581" s="150">
        <v>1.02</v>
      </c>
      <c r="AK1581" s="151">
        <v>0</v>
      </c>
    </row>
    <row r="1582" spans="1:37" x14ac:dyDescent="0.2">
      <c r="A1582" s="149" t="s">
        <v>2817</v>
      </c>
      <c r="B1582" s="66" t="s">
        <v>3207</v>
      </c>
      <c r="C1582" s="67">
        <v>27</v>
      </c>
      <c r="D1582" s="84" t="s">
        <v>342</v>
      </c>
      <c r="E1582" s="85">
        <v>45.8291240912177</v>
      </c>
      <c r="F1582" s="91">
        <v>45.8291240912177</v>
      </c>
      <c r="G1582" s="86">
        <v>21.542487123859399</v>
      </c>
      <c r="H1582" s="86">
        <v>21.542487123859399</v>
      </c>
      <c r="I1582" s="86">
        <v>0.56000000000000005</v>
      </c>
      <c r="J1582" s="86">
        <v>0.4</v>
      </c>
      <c r="K1582" s="87">
        <v>0</v>
      </c>
      <c r="L1582" s="85">
        <v>0</v>
      </c>
      <c r="M1582" s="86">
        <v>0</v>
      </c>
      <c r="N1582" s="86"/>
      <c r="O1582" s="86">
        <v>72.2222222222222</v>
      </c>
      <c r="P1582" s="86">
        <v>6.3E-2</v>
      </c>
      <c r="Q1582" s="88">
        <v>0.75439999999999996</v>
      </c>
      <c r="R1582" s="85">
        <v>0</v>
      </c>
      <c r="S1582" s="86">
        <v>0</v>
      </c>
      <c r="T1582" s="86">
        <v>1.04</v>
      </c>
      <c r="U1582" s="88">
        <v>3.0016726562111899</v>
      </c>
      <c r="V1582" s="89"/>
      <c r="W1582" s="85">
        <v>24.9666666667</v>
      </c>
      <c r="X1582" s="88"/>
      <c r="Y1582" s="85"/>
      <c r="Z1582" s="88"/>
      <c r="AA1582" s="85">
        <v>0.45</v>
      </c>
      <c r="AB1582" s="91">
        <v>0.45</v>
      </c>
      <c r="AC1582" s="86">
        <v>0.06</v>
      </c>
      <c r="AD1582" s="86">
        <v>0.06</v>
      </c>
      <c r="AE1582" s="86">
        <v>0</v>
      </c>
      <c r="AF1582" s="88">
        <v>0</v>
      </c>
      <c r="AG1582" s="85">
        <v>5.2837509972300003</v>
      </c>
      <c r="AH1582" s="86">
        <v>6.3099999999999996E-3</v>
      </c>
      <c r="AI1582" s="88">
        <v>0</v>
      </c>
      <c r="AJ1582" s="150">
        <v>1.01</v>
      </c>
      <c r="AK1582" s="151">
        <v>0</v>
      </c>
    </row>
    <row r="1583" spans="1:37" x14ac:dyDescent="0.2">
      <c r="A1583" s="149" t="s">
        <v>3208</v>
      </c>
      <c r="B1583" s="66" t="s">
        <v>3209</v>
      </c>
      <c r="C1583" s="67">
        <v>27</v>
      </c>
      <c r="D1583" s="84" t="s">
        <v>342</v>
      </c>
      <c r="E1583" s="85">
        <v>45.153311846119401</v>
      </c>
      <c r="F1583" s="91">
        <v>45.143832192902302</v>
      </c>
      <c r="G1583" s="86">
        <v>20.900049983626101</v>
      </c>
      <c r="H1583" s="86">
        <v>20.894017477033401</v>
      </c>
      <c r="I1583" s="86">
        <v>5.6</v>
      </c>
      <c r="J1583" s="86">
        <v>2.96</v>
      </c>
      <c r="K1583" s="87">
        <v>0</v>
      </c>
      <c r="L1583" s="85">
        <v>0.1499999997</v>
      </c>
      <c r="M1583" s="86">
        <v>1.2891505960397099E-4</v>
      </c>
      <c r="N1583" s="86"/>
      <c r="O1583" s="86">
        <v>94.725697786333001</v>
      </c>
      <c r="P1583" s="86">
        <v>0.23</v>
      </c>
      <c r="Q1583" s="88">
        <v>0.69899999999999995</v>
      </c>
      <c r="R1583" s="85">
        <v>1.10963160230803E-2</v>
      </c>
      <c r="S1583" s="86">
        <v>0</v>
      </c>
      <c r="T1583" s="86">
        <v>1</v>
      </c>
      <c r="U1583" s="88">
        <v>4.0435029903997002</v>
      </c>
      <c r="V1583" s="89"/>
      <c r="W1583" s="85">
        <v>21.125032090549698</v>
      </c>
      <c r="X1583" s="88">
        <v>20.266666666700001</v>
      </c>
      <c r="Y1583" s="85"/>
      <c r="Z1583" s="88"/>
      <c r="AA1583" s="85">
        <v>0.65</v>
      </c>
      <c r="AB1583" s="91">
        <v>0.65</v>
      </c>
      <c r="AC1583" s="86">
        <v>0.33</v>
      </c>
      <c r="AD1583" s="86">
        <v>0.32</v>
      </c>
      <c r="AE1583" s="86">
        <v>0</v>
      </c>
      <c r="AF1583" s="88">
        <v>2.9038894574499999E-8</v>
      </c>
      <c r="AG1583" s="85">
        <v>4.5892039891499996</v>
      </c>
      <c r="AH1583" s="86">
        <v>4.3886000000000001E-2</v>
      </c>
      <c r="AI1583" s="88">
        <v>0</v>
      </c>
      <c r="AJ1583" s="150">
        <v>1.17</v>
      </c>
      <c r="AK1583" s="151">
        <v>0</v>
      </c>
    </row>
    <row r="1584" spans="1:37" x14ac:dyDescent="0.2">
      <c r="A1584" s="149" t="s">
        <v>3210</v>
      </c>
      <c r="B1584" s="66" t="s">
        <v>3211</v>
      </c>
      <c r="C1584" s="67">
        <v>27</v>
      </c>
      <c r="D1584" s="84" t="s">
        <v>342</v>
      </c>
      <c r="E1584" s="85">
        <v>39.883318225135397</v>
      </c>
      <c r="F1584" s="91">
        <v>39.858912674615901</v>
      </c>
      <c r="G1584" s="86">
        <v>21.495479162308499</v>
      </c>
      <c r="H1584" s="86">
        <v>21.4861818097297</v>
      </c>
      <c r="I1584" s="86">
        <v>1.63</v>
      </c>
      <c r="J1584" s="86">
        <v>10.17</v>
      </c>
      <c r="K1584" s="87">
        <v>0</v>
      </c>
      <c r="L1584" s="85">
        <v>0.20999999021999999</v>
      </c>
      <c r="M1584" s="86">
        <v>1.01973904078471E-4</v>
      </c>
      <c r="N1584" s="86">
        <v>87.662601626016297</v>
      </c>
      <c r="O1584" s="86">
        <v>88.861788617886205</v>
      </c>
      <c r="P1584" s="86">
        <v>0.82399999999999995</v>
      </c>
      <c r="Q1584" s="88">
        <v>0.65859999999999996</v>
      </c>
      <c r="R1584" s="85">
        <v>1.3698630136986301E-2</v>
      </c>
      <c r="S1584" s="86">
        <v>0</v>
      </c>
      <c r="T1584" s="86">
        <v>0.85</v>
      </c>
      <c r="U1584" s="88">
        <v>5.2739232503544597</v>
      </c>
      <c r="V1584" s="89"/>
      <c r="W1584" s="85">
        <v>23.6839498667151</v>
      </c>
      <c r="X1584" s="88">
        <v>26.9</v>
      </c>
      <c r="Y1584" s="85"/>
      <c r="Z1584" s="88"/>
      <c r="AA1584" s="85">
        <v>0.43</v>
      </c>
      <c r="AB1584" s="91">
        <v>0.43</v>
      </c>
      <c r="AC1584" s="86">
        <v>0.23</v>
      </c>
      <c r="AD1584" s="86">
        <v>0.23</v>
      </c>
      <c r="AE1584" s="86">
        <v>0</v>
      </c>
      <c r="AF1584" s="88">
        <v>6.1406497311299999E-7</v>
      </c>
      <c r="AG1584" s="85">
        <v>3.9701080306000001</v>
      </c>
      <c r="AH1584" s="86">
        <v>8.0935000000000007E-2</v>
      </c>
      <c r="AI1584" s="88">
        <v>1.4999999425899999E-2</v>
      </c>
      <c r="AJ1584" s="150">
        <v>1.02</v>
      </c>
      <c r="AK1584" s="151">
        <v>0</v>
      </c>
    </row>
    <row r="1585" spans="1:37" x14ac:dyDescent="0.2">
      <c r="A1585" s="149" t="s">
        <v>1886</v>
      </c>
      <c r="B1585" s="66" t="s">
        <v>3212</v>
      </c>
      <c r="C1585" s="67">
        <v>25</v>
      </c>
      <c r="D1585" s="84" t="s">
        <v>342</v>
      </c>
      <c r="E1585" s="85">
        <v>0.96840728443505397</v>
      </c>
      <c r="F1585" s="91">
        <v>0.96840728443505397</v>
      </c>
      <c r="G1585" s="86">
        <v>0.77849884294194605</v>
      </c>
      <c r="H1585" s="86">
        <v>0.77849884294194605</v>
      </c>
      <c r="I1585" s="86">
        <v>0.32</v>
      </c>
      <c r="J1585" s="86">
        <v>0.31</v>
      </c>
      <c r="K1585" s="87">
        <v>0</v>
      </c>
      <c r="L1585" s="85">
        <v>0.38999999874899999</v>
      </c>
      <c r="M1585" s="86">
        <v>0</v>
      </c>
      <c r="N1585" s="86"/>
      <c r="O1585" s="86"/>
      <c r="P1585" s="86">
        <v>8.3000000000000004E-2</v>
      </c>
      <c r="Q1585" s="88">
        <v>0.57289999999999996</v>
      </c>
      <c r="R1585" s="85">
        <v>0</v>
      </c>
      <c r="S1585" s="86">
        <v>0</v>
      </c>
      <c r="T1585" s="86">
        <v>1.2</v>
      </c>
      <c r="U1585" s="88">
        <v>9.27155649461716</v>
      </c>
      <c r="V1585" s="89"/>
      <c r="W1585" s="85">
        <v>22.4666666667</v>
      </c>
      <c r="X1585" s="88"/>
      <c r="Y1585" s="85"/>
      <c r="Z1585" s="88"/>
      <c r="AA1585" s="85">
        <v>0</v>
      </c>
      <c r="AB1585" s="91">
        <v>0</v>
      </c>
      <c r="AC1585" s="86">
        <v>0</v>
      </c>
      <c r="AD1585" s="86">
        <v>0</v>
      </c>
      <c r="AE1585" s="86">
        <v>0</v>
      </c>
      <c r="AF1585" s="88">
        <v>0</v>
      </c>
      <c r="AG1585" s="85">
        <v>12.446461994</v>
      </c>
      <c r="AH1585" s="86">
        <v>2.0400000000000001E-3</v>
      </c>
      <c r="AI1585" s="88">
        <v>2.83117436997E-12</v>
      </c>
      <c r="AJ1585" s="150">
        <v>1</v>
      </c>
      <c r="AK1585" s="151">
        <v>0</v>
      </c>
    </row>
    <row r="1586" spans="1:37" x14ac:dyDescent="0.2">
      <c r="A1586" s="149" t="s">
        <v>1890</v>
      </c>
      <c r="B1586" s="66" t="s">
        <v>3213</v>
      </c>
      <c r="C1586" s="67">
        <v>25</v>
      </c>
      <c r="D1586" s="84" t="s">
        <v>342</v>
      </c>
      <c r="E1586" s="85">
        <v>17.139115250290999</v>
      </c>
      <c r="F1586" s="91">
        <v>17.1187427240978</v>
      </c>
      <c r="G1586" s="86">
        <v>7.2875436554132698</v>
      </c>
      <c r="H1586" s="86">
        <v>7.2700814901047703</v>
      </c>
      <c r="I1586" s="86">
        <v>2.82</v>
      </c>
      <c r="J1586" s="86">
        <v>0.97</v>
      </c>
      <c r="K1586" s="87">
        <v>0</v>
      </c>
      <c r="L1586" s="85">
        <v>0.62999999747000002</v>
      </c>
      <c r="M1586" s="86">
        <v>0</v>
      </c>
      <c r="N1586" s="86"/>
      <c r="O1586" s="86"/>
      <c r="P1586" s="86">
        <v>0.17199999999999999</v>
      </c>
      <c r="Q1586" s="88">
        <v>0.64670000000000005</v>
      </c>
      <c r="R1586" s="85">
        <v>0</v>
      </c>
      <c r="S1586" s="86">
        <v>0</v>
      </c>
      <c r="T1586" s="86">
        <v>1.75</v>
      </c>
      <c r="U1586" s="88">
        <v>3.40803259604191</v>
      </c>
      <c r="V1586" s="89"/>
      <c r="W1586" s="85">
        <v>20.3</v>
      </c>
      <c r="X1586" s="88"/>
      <c r="Y1586" s="85"/>
      <c r="Z1586" s="88"/>
      <c r="AA1586" s="85">
        <v>0.44</v>
      </c>
      <c r="AB1586" s="91">
        <v>0.44</v>
      </c>
      <c r="AC1586" s="86">
        <v>0.01</v>
      </c>
      <c r="AD1586" s="86">
        <v>0.01</v>
      </c>
      <c r="AE1586" s="86">
        <v>0</v>
      </c>
      <c r="AF1586" s="88">
        <v>2.6446304627999999E-8</v>
      </c>
      <c r="AG1586" s="85">
        <v>9.6552716454599992</v>
      </c>
      <c r="AH1586" s="86">
        <v>6.3049999999999998E-3</v>
      </c>
      <c r="AI1586" s="88">
        <v>5.1128812238799997E-12</v>
      </c>
      <c r="AJ1586" s="150">
        <v>1</v>
      </c>
      <c r="AK1586" s="151">
        <v>0</v>
      </c>
    </row>
    <row r="1587" spans="1:37" x14ac:dyDescent="0.2">
      <c r="A1587" s="149" t="s">
        <v>3214</v>
      </c>
      <c r="B1587" s="66" t="s">
        <v>3215</v>
      </c>
      <c r="C1587" s="67">
        <v>25</v>
      </c>
      <c r="D1587" s="84" t="s">
        <v>342</v>
      </c>
      <c r="E1587" s="85">
        <v>41.631705354455498</v>
      </c>
      <c r="F1587" s="91">
        <v>41.620034521096599</v>
      </c>
      <c r="G1587" s="86">
        <v>12.4159239307367</v>
      </c>
      <c r="H1587" s="86">
        <v>12.4097813868636</v>
      </c>
      <c r="I1587" s="86">
        <v>0</v>
      </c>
      <c r="J1587" s="86">
        <v>0.45</v>
      </c>
      <c r="K1587" s="87">
        <v>0</v>
      </c>
      <c r="L1587" s="85">
        <v>5.9999999940399999E-2</v>
      </c>
      <c r="M1587" s="86">
        <v>0</v>
      </c>
      <c r="N1587" s="86"/>
      <c r="O1587" s="86"/>
      <c r="P1587" s="86">
        <v>8.8999999999999996E-2</v>
      </c>
      <c r="Q1587" s="88">
        <v>0</v>
      </c>
      <c r="R1587" s="85">
        <v>0</v>
      </c>
      <c r="S1587" s="86">
        <v>0.1</v>
      </c>
      <c r="T1587" s="86">
        <v>1.69</v>
      </c>
      <c r="U1587" s="88">
        <v>0.31081271997985199</v>
      </c>
      <c r="V1587" s="89"/>
      <c r="W1587" s="85">
        <v>21.733333333299999</v>
      </c>
      <c r="X1587" s="88"/>
      <c r="Y1587" s="85">
        <v>100</v>
      </c>
      <c r="Z1587" s="88"/>
      <c r="AA1587" s="85">
        <v>0.12</v>
      </c>
      <c r="AB1587" s="91">
        <v>0.12</v>
      </c>
      <c r="AC1587" s="86">
        <v>0</v>
      </c>
      <c r="AD1587" s="86">
        <v>0</v>
      </c>
      <c r="AE1587" s="86">
        <v>0</v>
      </c>
      <c r="AF1587" s="88">
        <v>0</v>
      </c>
      <c r="AG1587" s="85">
        <v>20.056851954100001</v>
      </c>
      <c r="AH1587" s="86">
        <v>8.7379999999999992E-3</v>
      </c>
      <c r="AI1587" s="88">
        <v>1.05999999758E-3</v>
      </c>
      <c r="AJ1587" s="150">
        <v>1</v>
      </c>
      <c r="AK1587" s="151">
        <v>0</v>
      </c>
    </row>
    <row r="1588" spans="1:37" x14ac:dyDescent="0.2">
      <c r="A1588" s="149" t="s">
        <v>3216</v>
      </c>
      <c r="B1588" s="66" t="s">
        <v>3217</v>
      </c>
      <c r="C1588" s="67">
        <v>25</v>
      </c>
      <c r="D1588" s="84" t="s">
        <v>342</v>
      </c>
      <c r="E1588" s="85">
        <v>20.373816733228001</v>
      </c>
      <c r="F1588" s="91">
        <v>20.3607391833573</v>
      </c>
      <c r="G1588" s="86">
        <v>9.7176255193296193</v>
      </c>
      <c r="H1588" s="86">
        <v>9.7045479694588899</v>
      </c>
      <c r="I1588" s="86">
        <v>1.19</v>
      </c>
      <c r="J1588" s="86">
        <v>1.1100000000000001</v>
      </c>
      <c r="K1588" s="87">
        <v>0</v>
      </c>
      <c r="L1588" s="85">
        <v>0.55000000075699995</v>
      </c>
      <c r="M1588" s="86">
        <v>0</v>
      </c>
      <c r="N1588" s="86"/>
      <c r="O1588" s="86"/>
      <c r="P1588" s="86">
        <v>0.17199999999999999</v>
      </c>
      <c r="Q1588" s="88">
        <v>0.27939999999999998</v>
      </c>
      <c r="R1588" s="85">
        <v>0</v>
      </c>
      <c r="S1588" s="86">
        <v>0</v>
      </c>
      <c r="T1588" s="86">
        <v>1.51</v>
      </c>
      <c r="U1588" s="88">
        <v>1.62362811472029</v>
      </c>
      <c r="V1588" s="89"/>
      <c r="W1588" s="85">
        <v>19.7157782106291</v>
      </c>
      <c r="X1588" s="88">
        <v>21.733333333299999</v>
      </c>
      <c r="Y1588" s="85">
        <v>100</v>
      </c>
      <c r="Z1588" s="88">
        <v>100</v>
      </c>
      <c r="AA1588" s="85">
        <v>0</v>
      </c>
      <c r="AB1588" s="91">
        <v>0</v>
      </c>
      <c r="AC1588" s="86">
        <v>0</v>
      </c>
      <c r="AD1588" s="86">
        <v>0</v>
      </c>
      <c r="AE1588" s="86">
        <v>0</v>
      </c>
      <c r="AF1588" s="88">
        <v>0</v>
      </c>
      <c r="AG1588" s="85">
        <v>13.115124013000001</v>
      </c>
      <c r="AH1588" s="86">
        <v>1.0036E-2</v>
      </c>
      <c r="AI1588" s="88">
        <v>0</v>
      </c>
      <c r="AJ1588" s="150">
        <v>1</v>
      </c>
      <c r="AK1588" s="151">
        <v>0</v>
      </c>
    </row>
    <row r="1589" spans="1:37" x14ac:dyDescent="0.2">
      <c r="A1589" s="149" t="s">
        <v>3218</v>
      </c>
      <c r="B1589" s="66" t="s">
        <v>3219</v>
      </c>
      <c r="C1589" s="67">
        <v>25</v>
      </c>
      <c r="D1589" s="84" t="s">
        <v>342</v>
      </c>
      <c r="E1589" s="85">
        <v>17.1097936148972</v>
      </c>
      <c r="F1589" s="91">
        <v>17.0721023572316</v>
      </c>
      <c r="G1589" s="86">
        <v>9.2893669906077498</v>
      </c>
      <c r="H1589" s="86">
        <v>9.2603345353788509</v>
      </c>
      <c r="I1589" s="86">
        <v>8.7100000000000009</v>
      </c>
      <c r="J1589" s="86">
        <v>1.31</v>
      </c>
      <c r="K1589" s="87">
        <v>0</v>
      </c>
      <c r="L1589" s="85">
        <v>0.67999999804</v>
      </c>
      <c r="M1589" s="86">
        <v>3.6269569318665E-3</v>
      </c>
      <c r="N1589" s="86"/>
      <c r="O1589" s="86"/>
      <c r="P1589" s="86">
        <v>0.16800000000000001</v>
      </c>
      <c r="Q1589" s="88">
        <v>0.41880000000000001</v>
      </c>
      <c r="R1589" s="85">
        <v>2.0986358866736599E-2</v>
      </c>
      <c r="S1589" s="86">
        <v>0</v>
      </c>
      <c r="T1589" s="86">
        <v>1.82</v>
      </c>
      <c r="U1589" s="88">
        <v>2.2248028849092401</v>
      </c>
      <c r="V1589" s="89"/>
      <c r="W1589" s="85">
        <v>19.4005913859591</v>
      </c>
      <c r="X1589" s="88">
        <v>21.266666666700001</v>
      </c>
      <c r="Y1589" s="85">
        <v>100</v>
      </c>
      <c r="Z1589" s="88">
        <v>100</v>
      </c>
      <c r="AA1589" s="85">
        <v>0.42</v>
      </c>
      <c r="AB1589" s="91">
        <v>0.42</v>
      </c>
      <c r="AC1589" s="86">
        <v>0.02</v>
      </c>
      <c r="AD1589" s="86">
        <v>0.02</v>
      </c>
      <c r="AE1589" s="86">
        <v>0</v>
      </c>
      <c r="AF1589" s="88">
        <v>4.6500000963100002E-2</v>
      </c>
      <c r="AG1589" s="85">
        <v>26.218764030999999</v>
      </c>
      <c r="AH1589" s="86">
        <v>2.2924E-2</v>
      </c>
      <c r="AI1589" s="88">
        <v>1.25000000165E-3</v>
      </c>
      <c r="AJ1589" s="150">
        <v>1</v>
      </c>
      <c r="AK1589" s="151">
        <v>0</v>
      </c>
    </row>
    <row r="1590" spans="1:37" x14ac:dyDescent="0.2">
      <c r="A1590" s="149" t="s">
        <v>3220</v>
      </c>
      <c r="B1590" s="66" t="s">
        <v>3221</v>
      </c>
      <c r="C1590" s="67">
        <v>25</v>
      </c>
      <c r="D1590" s="84" t="s">
        <v>342</v>
      </c>
      <c r="E1590" s="85">
        <v>63.868742361769399</v>
      </c>
      <c r="F1590" s="91">
        <v>63.813918426553101</v>
      </c>
      <c r="G1590" s="86">
        <v>22.0666339245942</v>
      </c>
      <c r="H1590" s="86">
        <v>22.030084634449999</v>
      </c>
      <c r="I1590" s="86"/>
      <c r="J1590" s="86">
        <v>0.16</v>
      </c>
      <c r="K1590" s="87">
        <v>0</v>
      </c>
      <c r="L1590" s="85">
        <v>0</v>
      </c>
      <c r="M1590" s="86">
        <v>0</v>
      </c>
      <c r="N1590" s="86"/>
      <c r="O1590" s="86"/>
      <c r="P1590" s="86">
        <v>7.5999999999999998E-2</v>
      </c>
      <c r="Q1590" s="88">
        <v>0</v>
      </c>
      <c r="R1590" s="85">
        <v>0</v>
      </c>
      <c r="S1590" s="86">
        <v>0</v>
      </c>
      <c r="T1590" s="86"/>
      <c r="U1590" s="88"/>
      <c r="V1590" s="89"/>
      <c r="W1590" s="85"/>
      <c r="X1590" s="88"/>
      <c r="Y1590" s="85"/>
      <c r="Z1590" s="88"/>
      <c r="AA1590" s="85">
        <v>0.14000000000000001</v>
      </c>
      <c r="AB1590" s="91">
        <v>0.18</v>
      </c>
      <c r="AC1590" s="86"/>
      <c r="AD1590" s="86"/>
      <c r="AE1590" s="86">
        <v>0</v>
      </c>
      <c r="AF1590" s="88">
        <v>3.8700145061299998E-2</v>
      </c>
      <c r="AG1590" s="85">
        <v>9.8609724935800003</v>
      </c>
      <c r="AH1590" s="86">
        <v>3.163E-3</v>
      </c>
      <c r="AI1590" s="88">
        <v>0</v>
      </c>
      <c r="AJ1590" s="150">
        <v>1</v>
      </c>
      <c r="AK1590" s="151">
        <v>0</v>
      </c>
    </row>
    <row r="1591" spans="1:37" x14ac:dyDescent="0.2">
      <c r="A1591" s="149" t="s">
        <v>3222</v>
      </c>
      <c r="B1591" s="66" t="s">
        <v>3223</v>
      </c>
      <c r="C1591" s="67">
        <v>25</v>
      </c>
      <c r="D1591" s="84" t="s">
        <v>342</v>
      </c>
      <c r="E1591" s="85">
        <v>53.975115904282497</v>
      </c>
      <c r="F1591" s="91">
        <v>53.952202372314296</v>
      </c>
      <c r="G1591" s="86">
        <v>19.807984602106501</v>
      </c>
      <c r="H1591" s="86">
        <v>19.788889992133001</v>
      </c>
      <c r="I1591" s="86">
        <v>0.97</v>
      </c>
      <c r="J1591" s="86">
        <v>0.38</v>
      </c>
      <c r="K1591" s="87">
        <v>0</v>
      </c>
      <c r="L1591" s="85">
        <v>6.9999998795500007E-2</v>
      </c>
      <c r="M1591" s="86">
        <v>0</v>
      </c>
      <c r="N1591" s="86"/>
      <c r="O1591" s="86"/>
      <c r="P1591" s="86">
        <v>6.5000000000000002E-2</v>
      </c>
      <c r="Q1591" s="88">
        <v>0.1103</v>
      </c>
      <c r="R1591" s="85">
        <v>0</v>
      </c>
      <c r="S1591" s="86">
        <v>0</v>
      </c>
      <c r="T1591" s="86">
        <v>1.07</v>
      </c>
      <c r="U1591" s="88">
        <v>1.7742711587373099</v>
      </c>
      <c r="V1591" s="89"/>
      <c r="W1591" s="85"/>
      <c r="X1591" s="88"/>
      <c r="Y1591" s="85"/>
      <c r="Z1591" s="88"/>
      <c r="AA1591" s="85">
        <v>0.04</v>
      </c>
      <c r="AB1591" s="91">
        <v>0.04</v>
      </c>
      <c r="AC1591" s="86">
        <v>0</v>
      </c>
      <c r="AD1591" s="86">
        <v>0</v>
      </c>
      <c r="AE1591" s="86">
        <v>0</v>
      </c>
      <c r="AF1591" s="88">
        <v>5.6458069743600001E-8</v>
      </c>
      <c r="AG1591" s="85">
        <v>9.5144721920900004</v>
      </c>
      <c r="AH1591" s="86">
        <v>4.3439999999999998E-3</v>
      </c>
      <c r="AI1591" s="88">
        <v>0</v>
      </c>
      <c r="AJ1591" s="150">
        <v>1</v>
      </c>
      <c r="AK1591" s="151">
        <v>0</v>
      </c>
    </row>
    <row r="1592" spans="1:37" x14ac:dyDescent="0.2">
      <c r="A1592" s="149" t="s">
        <v>3224</v>
      </c>
      <c r="B1592" s="66" t="s">
        <v>3225</v>
      </c>
      <c r="C1592" s="67">
        <v>25</v>
      </c>
      <c r="D1592" s="84" t="s">
        <v>342</v>
      </c>
      <c r="E1592" s="85">
        <v>71.985727029437996</v>
      </c>
      <c r="F1592" s="91">
        <v>71.958370502527501</v>
      </c>
      <c r="G1592" s="86">
        <v>22.0505501040737</v>
      </c>
      <c r="H1592" s="86">
        <v>22.046981861433199</v>
      </c>
      <c r="I1592" s="86">
        <v>1.04</v>
      </c>
      <c r="J1592" s="86">
        <v>0.69</v>
      </c>
      <c r="K1592" s="87">
        <v>0</v>
      </c>
      <c r="L1592" s="85">
        <v>0.20000000002400001</v>
      </c>
      <c r="M1592" s="86">
        <v>5.6323864786117402E-3</v>
      </c>
      <c r="N1592" s="86"/>
      <c r="O1592" s="86">
        <v>81.582200247218793</v>
      </c>
      <c r="P1592" s="86">
        <v>0.123</v>
      </c>
      <c r="Q1592" s="88">
        <v>0.1057</v>
      </c>
      <c r="R1592" s="85">
        <v>7.4321813452248198E-2</v>
      </c>
      <c r="S1592" s="86">
        <v>0</v>
      </c>
      <c r="T1592" s="86">
        <v>1.55</v>
      </c>
      <c r="U1592" s="88">
        <v>1.4308652988403201</v>
      </c>
      <c r="V1592" s="89"/>
      <c r="W1592" s="85">
        <v>23.995306670544601</v>
      </c>
      <c r="X1592" s="88">
        <v>25.933333333299998</v>
      </c>
      <c r="Y1592" s="85">
        <v>-99.22</v>
      </c>
      <c r="Z1592" s="88">
        <v>-100</v>
      </c>
      <c r="AA1592" s="85">
        <v>0.08</v>
      </c>
      <c r="AB1592" s="91">
        <v>0.08</v>
      </c>
      <c r="AC1592" s="86">
        <v>0.03</v>
      </c>
      <c r="AD1592" s="86">
        <v>0.03</v>
      </c>
      <c r="AE1592" s="86">
        <v>0</v>
      </c>
      <c r="AF1592" s="88">
        <v>0</v>
      </c>
      <c r="AG1592" s="85">
        <v>3.0228659964400002</v>
      </c>
      <c r="AH1592" s="86">
        <v>5.3290000000000004E-3</v>
      </c>
      <c r="AI1592" s="88">
        <v>0</v>
      </c>
      <c r="AJ1592" s="150">
        <v>1.01</v>
      </c>
      <c r="AK1592" s="151">
        <v>0</v>
      </c>
    </row>
    <row r="1593" spans="1:37" x14ac:dyDescent="0.2">
      <c r="A1593" s="149" t="s">
        <v>3226</v>
      </c>
      <c r="B1593" s="66" t="s">
        <v>3227</v>
      </c>
      <c r="C1593" s="67">
        <v>25</v>
      </c>
      <c r="D1593" s="84" t="s">
        <v>342</v>
      </c>
      <c r="E1593" s="85">
        <v>53.6652251872165</v>
      </c>
      <c r="F1593" s="91">
        <v>53.445989723808502</v>
      </c>
      <c r="G1593" s="86">
        <v>18.592071360766599</v>
      </c>
      <c r="H1593" s="86">
        <v>18.3946841050522</v>
      </c>
      <c r="I1593" s="86">
        <v>1.39</v>
      </c>
      <c r="J1593" s="86">
        <v>17.190000000000001</v>
      </c>
      <c r="K1593" s="87">
        <v>0</v>
      </c>
      <c r="L1593" s="85">
        <v>0.14000000010700001</v>
      </c>
      <c r="M1593" s="86">
        <v>0.70823261823918104</v>
      </c>
      <c r="N1593" s="86"/>
      <c r="O1593" s="86">
        <v>94.194434902095495</v>
      </c>
      <c r="P1593" s="86">
        <v>1.111</v>
      </c>
      <c r="Q1593" s="88">
        <v>0.3014</v>
      </c>
      <c r="R1593" s="85">
        <v>2.8328611898017001E-2</v>
      </c>
      <c r="S1593" s="86">
        <v>0</v>
      </c>
      <c r="T1593" s="86">
        <v>2.09</v>
      </c>
      <c r="U1593" s="88">
        <v>1.8239486491780601</v>
      </c>
      <c r="V1593" s="89"/>
      <c r="W1593" s="85">
        <v>30.089230792515799</v>
      </c>
      <c r="X1593" s="88"/>
      <c r="Y1593" s="85"/>
      <c r="Z1593" s="88">
        <v>-100</v>
      </c>
      <c r="AA1593" s="85">
        <v>0.28999999999999998</v>
      </c>
      <c r="AB1593" s="91">
        <v>0.25</v>
      </c>
      <c r="AC1593" s="86">
        <v>0.04</v>
      </c>
      <c r="AD1593" s="86">
        <v>0.04</v>
      </c>
      <c r="AE1593" s="86">
        <v>0</v>
      </c>
      <c r="AF1593" s="88">
        <v>7.9112000525599999</v>
      </c>
      <c r="AG1593" s="85">
        <v>7.5509280052200003</v>
      </c>
      <c r="AH1593" s="86">
        <v>0.19226099999999999</v>
      </c>
      <c r="AI1593" s="88">
        <v>6.2500000043199996E-3</v>
      </c>
      <c r="AJ1593" s="150">
        <v>1.01</v>
      </c>
      <c r="AK1593" s="151">
        <v>0</v>
      </c>
    </row>
    <row r="1594" spans="1:37" x14ac:dyDescent="0.2">
      <c r="A1594" s="149" t="s">
        <v>3228</v>
      </c>
      <c r="B1594" s="66" t="s">
        <v>3229</v>
      </c>
      <c r="C1594" s="67">
        <v>25</v>
      </c>
      <c r="D1594" s="84" t="s">
        <v>342</v>
      </c>
      <c r="E1594" s="85">
        <v>49.438557313502002</v>
      </c>
      <c r="F1594" s="91">
        <v>49.427321437349498</v>
      </c>
      <c r="G1594" s="86">
        <v>11.920562355601399</v>
      </c>
      <c r="H1594" s="86">
        <v>11.920562355601399</v>
      </c>
      <c r="I1594" s="86">
        <v>1.1200000000000001</v>
      </c>
      <c r="J1594" s="86">
        <v>0.91</v>
      </c>
      <c r="K1594" s="87">
        <v>0</v>
      </c>
      <c r="L1594" s="85">
        <v>0.46999999686499999</v>
      </c>
      <c r="M1594" s="86">
        <v>0</v>
      </c>
      <c r="N1594" s="86"/>
      <c r="O1594" s="86">
        <v>88.37890625</v>
      </c>
      <c r="P1594" s="86">
        <v>0.2</v>
      </c>
      <c r="Q1594" s="88">
        <v>0.44479999999999997</v>
      </c>
      <c r="R1594" s="85">
        <v>0</v>
      </c>
      <c r="S1594" s="86">
        <v>0</v>
      </c>
      <c r="T1594" s="86">
        <v>1.1499999999999999</v>
      </c>
      <c r="U1594" s="88">
        <v>2.8405699398178399</v>
      </c>
      <c r="V1594" s="89"/>
      <c r="W1594" s="85">
        <v>34.931862782552798</v>
      </c>
      <c r="X1594" s="88">
        <v>37.799999999999997</v>
      </c>
      <c r="Y1594" s="85">
        <v>100</v>
      </c>
      <c r="Z1594" s="88"/>
      <c r="AA1594" s="85">
        <v>0.14000000000000001</v>
      </c>
      <c r="AB1594" s="91">
        <v>0.13</v>
      </c>
      <c r="AC1594" s="86">
        <v>0.11</v>
      </c>
      <c r="AD1594" s="86">
        <v>0.11</v>
      </c>
      <c r="AE1594" s="86">
        <v>0</v>
      </c>
      <c r="AF1594" s="88">
        <v>1.17970000812</v>
      </c>
      <c r="AG1594" s="85">
        <v>7.8986160271400001</v>
      </c>
      <c r="AH1594" s="86">
        <v>1.1551000000000001E-2</v>
      </c>
      <c r="AI1594" s="88">
        <v>4.2500379790299997E-11</v>
      </c>
      <c r="AJ1594" s="150">
        <v>1.01</v>
      </c>
      <c r="AK1594" s="151">
        <v>0</v>
      </c>
    </row>
    <row r="1595" spans="1:37" x14ac:dyDescent="0.2">
      <c r="A1595" s="149" t="s">
        <v>3230</v>
      </c>
      <c r="B1595" s="66" t="s">
        <v>3231</v>
      </c>
      <c r="C1595" s="67">
        <v>25</v>
      </c>
      <c r="D1595" s="84" t="s">
        <v>342</v>
      </c>
      <c r="E1595" s="85">
        <v>55.229117888527398</v>
      </c>
      <c r="F1595" s="91">
        <v>55.217563170857801</v>
      </c>
      <c r="G1595" s="86">
        <v>15.156748867333601</v>
      </c>
      <c r="H1595" s="86">
        <v>15.1464104357345</v>
      </c>
      <c r="I1595" s="86">
        <v>14.6</v>
      </c>
      <c r="J1595" s="86">
        <v>4.78</v>
      </c>
      <c r="K1595" s="87">
        <v>0</v>
      </c>
      <c r="L1595" s="85">
        <v>6.0000006061799997E-2</v>
      </c>
      <c r="M1595" s="86">
        <v>2.06341058143886E-4</v>
      </c>
      <c r="N1595" s="86"/>
      <c r="O1595" s="86">
        <v>88.268156424580994</v>
      </c>
      <c r="P1595" s="86">
        <v>0.32100000000000001</v>
      </c>
      <c r="Q1595" s="88">
        <v>0.35139999999999999</v>
      </c>
      <c r="R1595" s="85">
        <v>1.2071463061323E-2</v>
      </c>
      <c r="S1595" s="86">
        <v>0</v>
      </c>
      <c r="T1595" s="86">
        <v>1.1499999999999999</v>
      </c>
      <c r="U1595" s="88">
        <v>1.42548727460699</v>
      </c>
      <c r="V1595" s="89"/>
      <c r="W1595" s="85">
        <v>34.835453321100601</v>
      </c>
      <c r="X1595" s="88">
        <v>35.433333333299998</v>
      </c>
      <c r="Y1595" s="85">
        <v>100</v>
      </c>
      <c r="Z1595" s="88"/>
      <c r="AA1595" s="85">
        <v>0.16</v>
      </c>
      <c r="AB1595" s="91">
        <v>0.15</v>
      </c>
      <c r="AC1595" s="86">
        <v>0.04</v>
      </c>
      <c r="AD1595" s="86">
        <v>0.04</v>
      </c>
      <c r="AE1595" s="86">
        <v>0.09</v>
      </c>
      <c r="AF1595" s="88">
        <v>0</v>
      </c>
      <c r="AG1595" s="85">
        <v>6.1368160923700001</v>
      </c>
      <c r="AH1595" s="86">
        <v>6.9948999999999997E-2</v>
      </c>
      <c r="AI1595" s="88">
        <v>7.4999999539099999E-3</v>
      </c>
      <c r="AJ1595" s="150">
        <v>1.01</v>
      </c>
      <c r="AK1595" s="151">
        <v>0</v>
      </c>
    </row>
    <row r="1596" spans="1:37" x14ac:dyDescent="0.2">
      <c r="A1596" s="149" t="s">
        <v>3232</v>
      </c>
      <c r="B1596" s="66" t="s">
        <v>3233</v>
      </c>
      <c r="C1596" s="67">
        <v>25</v>
      </c>
      <c r="D1596" s="84" t="s">
        <v>342</v>
      </c>
      <c r="E1596" s="85">
        <v>3.7131015052870202</v>
      </c>
      <c r="F1596" s="91">
        <v>3.7103925304533898</v>
      </c>
      <c r="G1596" s="86">
        <v>2.3008226253578101</v>
      </c>
      <c r="H1596" s="86">
        <v>2.3008226253578101</v>
      </c>
      <c r="I1596" s="86">
        <v>0.81</v>
      </c>
      <c r="J1596" s="86">
        <v>0.6</v>
      </c>
      <c r="K1596" s="87">
        <v>0</v>
      </c>
      <c r="L1596" s="85">
        <v>0.52000000081999997</v>
      </c>
      <c r="M1596" s="86">
        <v>0</v>
      </c>
      <c r="N1596" s="86"/>
      <c r="O1596" s="86"/>
      <c r="P1596" s="86">
        <v>0.05</v>
      </c>
      <c r="Q1596" s="88">
        <v>0.13039999999999999</v>
      </c>
      <c r="R1596" s="85">
        <v>0</v>
      </c>
      <c r="S1596" s="86">
        <v>0</v>
      </c>
      <c r="T1596" s="86">
        <v>0.84</v>
      </c>
      <c r="U1596" s="88">
        <v>1.72651996062957</v>
      </c>
      <c r="V1596" s="89"/>
      <c r="W1596" s="85"/>
      <c r="X1596" s="88"/>
      <c r="Y1596" s="85"/>
      <c r="Z1596" s="88"/>
      <c r="AA1596" s="85">
        <v>0.13</v>
      </c>
      <c r="AB1596" s="91">
        <v>0.13</v>
      </c>
      <c r="AC1596" s="86">
        <v>0.03</v>
      </c>
      <c r="AD1596" s="86">
        <v>0.03</v>
      </c>
      <c r="AE1596" s="86">
        <v>0</v>
      </c>
      <c r="AF1596" s="88">
        <v>0</v>
      </c>
      <c r="AG1596" s="85">
        <v>13.8734560163</v>
      </c>
      <c r="AH1596" s="86">
        <v>6.7000000000000002E-3</v>
      </c>
      <c r="AI1596" s="88">
        <v>0</v>
      </c>
      <c r="AJ1596" s="150">
        <v>1</v>
      </c>
      <c r="AK1596" s="151">
        <v>0</v>
      </c>
    </row>
    <row r="1597" spans="1:37" x14ac:dyDescent="0.2">
      <c r="A1597" s="149" t="s">
        <v>3234</v>
      </c>
      <c r="B1597" s="66" t="s">
        <v>3235</v>
      </c>
      <c r="C1597" s="67">
        <v>25</v>
      </c>
      <c r="D1597" s="84" t="s">
        <v>342</v>
      </c>
      <c r="E1597" s="85">
        <v>64.681382284514598</v>
      </c>
      <c r="F1597" s="91">
        <v>64.675707881745495</v>
      </c>
      <c r="G1597" s="86">
        <v>18.335130227543601</v>
      </c>
      <c r="H1597" s="86">
        <v>18.335130227543601</v>
      </c>
      <c r="I1597" s="86">
        <v>3.96</v>
      </c>
      <c r="J1597" s="86">
        <v>1.1200000000000001</v>
      </c>
      <c r="K1597" s="87">
        <v>0</v>
      </c>
      <c r="L1597" s="85">
        <v>3.0000000004899999E-2</v>
      </c>
      <c r="M1597" s="86">
        <v>0</v>
      </c>
      <c r="N1597" s="86"/>
      <c r="O1597" s="86">
        <v>83.970753655793004</v>
      </c>
      <c r="P1597" s="86">
        <v>0.16400000000000001</v>
      </c>
      <c r="Q1597" s="88">
        <v>0.41610000000000003</v>
      </c>
      <c r="R1597" s="85">
        <v>0</v>
      </c>
      <c r="S1597" s="86">
        <v>0</v>
      </c>
      <c r="T1597" s="86">
        <v>1.42</v>
      </c>
      <c r="U1597" s="88">
        <v>2.6896669125574499</v>
      </c>
      <c r="V1597" s="89"/>
      <c r="W1597" s="85">
        <v>31.331659976661101</v>
      </c>
      <c r="X1597" s="88">
        <v>30.5</v>
      </c>
      <c r="Y1597" s="85">
        <v>100</v>
      </c>
      <c r="Z1597" s="88"/>
      <c r="AA1597" s="85">
        <v>0.71</v>
      </c>
      <c r="AB1597" s="91">
        <v>0.71</v>
      </c>
      <c r="AC1597" s="86">
        <v>0.31</v>
      </c>
      <c r="AD1597" s="86">
        <v>0.31</v>
      </c>
      <c r="AE1597" s="86">
        <v>0</v>
      </c>
      <c r="AF1597" s="88">
        <v>0</v>
      </c>
      <c r="AG1597" s="85">
        <v>2.3961830060699998</v>
      </c>
      <c r="AH1597" s="86">
        <v>9.7479999999999997E-3</v>
      </c>
      <c r="AI1597" s="88">
        <v>0</v>
      </c>
      <c r="AJ1597" s="150">
        <v>1.01</v>
      </c>
      <c r="AK1597" s="151">
        <v>0</v>
      </c>
    </row>
    <row r="1598" spans="1:37" x14ac:dyDescent="0.2">
      <c r="A1598" s="149" t="s">
        <v>3236</v>
      </c>
      <c r="B1598" s="66" t="s">
        <v>3237</v>
      </c>
      <c r="C1598" s="67">
        <v>25</v>
      </c>
      <c r="D1598" s="84" t="s">
        <v>342</v>
      </c>
      <c r="E1598" s="85">
        <v>53.747017409491299</v>
      </c>
      <c r="F1598" s="91">
        <v>53.730815683270997</v>
      </c>
      <c r="G1598" s="86">
        <v>15.868854390667799</v>
      </c>
      <c r="H1598" s="86">
        <v>15.854125548649399</v>
      </c>
      <c r="I1598" s="86">
        <v>1.36</v>
      </c>
      <c r="J1598" s="86">
        <v>0.71</v>
      </c>
      <c r="K1598" s="87">
        <v>0</v>
      </c>
      <c r="L1598" s="85">
        <v>0.18000000009200001</v>
      </c>
      <c r="M1598" s="86">
        <v>0</v>
      </c>
      <c r="N1598" s="86"/>
      <c r="O1598" s="86">
        <v>81.843065693430702</v>
      </c>
      <c r="P1598" s="86">
        <v>0.16700000000000001</v>
      </c>
      <c r="Q1598" s="88">
        <v>0.37640000000000001</v>
      </c>
      <c r="R1598" s="85">
        <v>0</v>
      </c>
      <c r="S1598" s="86">
        <v>0</v>
      </c>
      <c r="T1598" s="86">
        <v>1.19</v>
      </c>
      <c r="U1598" s="88">
        <v>3.63655109435296</v>
      </c>
      <c r="V1598" s="89"/>
      <c r="W1598" s="85">
        <v>31.452192380439399</v>
      </c>
      <c r="X1598" s="88"/>
      <c r="Y1598" s="85">
        <v>99.539999999999992</v>
      </c>
      <c r="Z1598" s="88"/>
      <c r="AA1598" s="85">
        <v>0.49</v>
      </c>
      <c r="AB1598" s="91">
        <v>0.49</v>
      </c>
      <c r="AC1598" s="86">
        <v>0.1</v>
      </c>
      <c r="AD1598" s="86">
        <v>0.1</v>
      </c>
      <c r="AE1598" s="86">
        <v>0</v>
      </c>
      <c r="AF1598" s="88">
        <v>0</v>
      </c>
      <c r="AG1598" s="85">
        <v>2.7035719984200002</v>
      </c>
      <c r="AH1598" s="86">
        <v>4.5960000000000003E-3</v>
      </c>
      <c r="AI1598" s="88">
        <v>0</v>
      </c>
      <c r="AJ1598" s="150">
        <v>1.02</v>
      </c>
      <c r="AK1598" s="151">
        <v>0</v>
      </c>
    </row>
    <row r="1599" spans="1:37" x14ac:dyDescent="0.2">
      <c r="A1599" s="149" t="s">
        <v>3238</v>
      </c>
      <c r="B1599" s="66" t="s">
        <v>3239</v>
      </c>
      <c r="C1599" s="67">
        <v>25</v>
      </c>
      <c r="D1599" s="84" t="s">
        <v>342</v>
      </c>
      <c r="E1599" s="85">
        <v>50.354003035767001</v>
      </c>
      <c r="F1599" s="91">
        <v>50.348909466907102</v>
      </c>
      <c r="G1599" s="86">
        <v>14.908876053095399</v>
      </c>
      <c r="H1599" s="86">
        <v>14.908876053095399</v>
      </c>
      <c r="I1599" s="86">
        <v>4.21</v>
      </c>
      <c r="J1599" s="86">
        <v>1.07</v>
      </c>
      <c r="K1599" s="87">
        <v>0</v>
      </c>
      <c r="L1599" s="85">
        <v>0.31000000084599999</v>
      </c>
      <c r="M1599" s="86">
        <v>0</v>
      </c>
      <c r="N1599" s="86"/>
      <c r="O1599" s="86"/>
      <c r="P1599" s="86">
        <v>7.3999999999999996E-2</v>
      </c>
      <c r="Q1599" s="88">
        <v>4.53E-2</v>
      </c>
      <c r="R1599" s="85">
        <v>0</v>
      </c>
      <c r="S1599" s="86">
        <v>0</v>
      </c>
      <c r="T1599" s="86">
        <v>0.46</v>
      </c>
      <c r="U1599" s="88">
        <v>0.181331051414484</v>
      </c>
      <c r="V1599" s="89"/>
      <c r="W1599" s="85"/>
      <c r="X1599" s="88"/>
      <c r="Y1599" s="85"/>
      <c r="Z1599" s="88"/>
      <c r="AA1599" s="85">
        <v>0.41</v>
      </c>
      <c r="AB1599" s="91">
        <v>0.41</v>
      </c>
      <c r="AC1599" s="86">
        <v>0</v>
      </c>
      <c r="AD1599" s="86">
        <v>0</v>
      </c>
      <c r="AE1599" s="86">
        <v>0</v>
      </c>
      <c r="AF1599" s="88">
        <v>0</v>
      </c>
      <c r="AG1599" s="85">
        <v>6.2287990152999999</v>
      </c>
      <c r="AH1599" s="86">
        <v>1.0841999999999999E-2</v>
      </c>
      <c r="AI1599" s="88">
        <v>0</v>
      </c>
      <c r="AJ1599" s="150">
        <v>1</v>
      </c>
      <c r="AK1599" s="151">
        <v>0</v>
      </c>
    </row>
    <row r="1600" spans="1:37" x14ac:dyDescent="0.2">
      <c r="A1600" s="149" t="s">
        <v>3240</v>
      </c>
      <c r="B1600" s="66" t="s">
        <v>3241</v>
      </c>
      <c r="C1600" s="67">
        <v>25</v>
      </c>
      <c r="D1600" s="84" t="s">
        <v>342</v>
      </c>
      <c r="E1600" s="85">
        <v>47.970392348726399</v>
      </c>
      <c r="F1600" s="91">
        <v>47.970392348726399</v>
      </c>
      <c r="G1600" s="86">
        <v>14.5970771124649</v>
      </c>
      <c r="H1600" s="86">
        <v>14.5970771124649</v>
      </c>
      <c r="I1600" s="86">
        <v>0.19</v>
      </c>
      <c r="J1600" s="86">
        <v>0.25</v>
      </c>
      <c r="K1600" s="87">
        <v>0</v>
      </c>
      <c r="L1600" s="85">
        <v>0.33999999993800001</v>
      </c>
      <c r="M1600" s="86">
        <v>3.4105593098992401E-2</v>
      </c>
      <c r="N1600" s="86"/>
      <c r="O1600" s="86"/>
      <c r="P1600" s="86">
        <v>6.0999999999999999E-2</v>
      </c>
      <c r="Q1600" s="88">
        <v>0.2104</v>
      </c>
      <c r="R1600" s="85">
        <v>0.110294117647059</v>
      </c>
      <c r="S1600" s="86">
        <v>0</v>
      </c>
      <c r="T1600" s="86">
        <v>0.37</v>
      </c>
      <c r="U1600" s="88">
        <v>0.17676209715602401</v>
      </c>
      <c r="V1600" s="89"/>
      <c r="W1600" s="85"/>
      <c r="X1600" s="88"/>
      <c r="Y1600" s="85"/>
      <c r="Z1600" s="88"/>
      <c r="AA1600" s="85">
        <v>0.06</v>
      </c>
      <c r="AB1600" s="91">
        <v>0.06</v>
      </c>
      <c r="AC1600" s="86">
        <v>0</v>
      </c>
      <c r="AD1600" s="86">
        <v>0</v>
      </c>
      <c r="AE1600" s="86">
        <v>0</v>
      </c>
      <c r="AF1600" s="88">
        <v>0</v>
      </c>
      <c r="AG1600" s="85">
        <v>5.4411769935800001</v>
      </c>
      <c r="AH1600" s="86">
        <v>1.688E-3</v>
      </c>
      <c r="AI1600" s="88">
        <v>0</v>
      </c>
      <c r="AJ1600" s="150">
        <v>1</v>
      </c>
      <c r="AK1600" s="151">
        <v>0</v>
      </c>
    </row>
    <row r="1601" spans="1:37" x14ac:dyDescent="0.2">
      <c r="A1601" s="149" t="s">
        <v>3242</v>
      </c>
      <c r="B1601" s="66" t="s">
        <v>3243</v>
      </c>
      <c r="C1601" s="67">
        <v>27</v>
      </c>
      <c r="D1601" s="84" t="s">
        <v>342</v>
      </c>
      <c r="E1601" s="85">
        <v>59.4785116353587</v>
      </c>
      <c r="F1601" s="91">
        <v>59.468498417911597</v>
      </c>
      <c r="G1601" s="86">
        <v>18.902951896503399</v>
      </c>
      <c r="H1601" s="86">
        <v>18.8989466095246</v>
      </c>
      <c r="I1601" s="86">
        <v>0.64</v>
      </c>
      <c r="J1601" s="86">
        <v>0.47</v>
      </c>
      <c r="K1601" s="87">
        <v>0</v>
      </c>
      <c r="L1601" s="85">
        <v>0.19000004957399999</v>
      </c>
      <c r="M1601" s="86">
        <v>0</v>
      </c>
      <c r="N1601" s="86"/>
      <c r="O1601" s="86"/>
      <c r="P1601" s="86">
        <v>7.0000000000000007E-2</v>
      </c>
      <c r="Q1601" s="88">
        <v>0.17799999999999999</v>
      </c>
      <c r="R1601" s="85">
        <v>0</v>
      </c>
      <c r="S1601" s="86">
        <v>0</v>
      </c>
      <c r="T1601" s="86">
        <v>1.1000000000000001</v>
      </c>
      <c r="U1601" s="88">
        <v>0.61881683822645905</v>
      </c>
      <c r="V1601" s="89"/>
      <c r="W1601" s="85"/>
      <c r="X1601" s="88"/>
      <c r="Y1601" s="85"/>
      <c r="Z1601" s="88"/>
      <c r="AA1601" s="85">
        <v>0.59</v>
      </c>
      <c r="AB1601" s="91">
        <v>0.59</v>
      </c>
      <c r="AC1601" s="86">
        <v>0</v>
      </c>
      <c r="AD1601" s="86">
        <v>0</v>
      </c>
      <c r="AE1601" s="86">
        <v>0</v>
      </c>
      <c r="AF1601" s="88">
        <v>0</v>
      </c>
      <c r="AG1601" s="85">
        <v>1.80785611628</v>
      </c>
      <c r="AH1601" s="86">
        <v>2.124E-3</v>
      </c>
      <c r="AI1601" s="88">
        <v>0</v>
      </c>
      <c r="AJ1601" s="150">
        <v>1</v>
      </c>
      <c r="AK1601" s="151">
        <v>0</v>
      </c>
    </row>
    <row r="1602" spans="1:37" x14ac:dyDescent="0.2">
      <c r="A1602" s="149" t="s">
        <v>3244</v>
      </c>
      <c r="B1602" s="66" t="s">
        <v>3245</v>
      </c>
      <c r="C1602" s="67">
        <v>27</v>
      </c>
      <c r="D1602" s="84" t="s">
        <v>342</v>
      </c>
      <c r="E1602" s="85">
        <v>48.656690421934201</v>
      </c>
      <c r="F1602" s="91">
        <v>48.595729857613499</v>
      </c>
      <c r="G1602" s="86">
        <v>16.459352366576201</v>
      </c>
      <c r="H1602" s="86">
        <v>16.4172605483548</v>
      </c>
      <c r="I1602" s="86">
        <v>7.09</v>
      </c>
      <c r="J1602" s="86">
        <v>5.43</v>
      </c>
      <c r="K1602" s="87">
        <v>0</v>
      </c>
      <c r="L1602" s="85">
        <v>0.129999999753</v>
      </c>
      <c r="M1602" s="86">
        <v>0</v>
      </c>
      <c r="N1602" s="86"/>
      <c r="O1602" s="86">
        <v>87.087434858135495</v>
      </c>
      <c r="P1602" s="86">
        <v>0.47499999999999998</v>
      </c>
      <c r="Q1602" s="88">
        <v>1.3708</v>
      </c>
      <c r="R1602" s="85">
        <v>0</v>
      </c>
      <c r="S1602" s="86">
        <v>0</v>
      </c>
      <c r="T1602" s="86">
        <v>2.0099999999999998</v>
      </c>
      <c r="U1602" s="88">
        <v>7.1802836117682904</v>
      </c>
      <c r="V1602" s="89"/>
      <c r="W1602" s="85">
        <v>23.3371596865619</v>
      </c>
      <c r="X1602" s="88">
        <v>23.2</v>
      </c>
      <c r="Y1602" s="85">
        <v>-100</v>
      </c>
      <c r="Z1602" s="88"/>
      <c r="AA1602" s="85">
        <v>0.23</v>
      </c>
      <c r="AB1602" s="91">
        <v>0.23</v>
      </c>
      <c r="AC1602" s="86">
        <v>0.06</v>
      </c>
      <c r="AD1602" s="86">
        <v>7.0000000000000007E-2</v>
      </c>
      <c r="AE1602" s="86">
        <v>0</v>
      </c>
      <c r="AF1602" s="88">
        <v>0</v>
      </c>
      <c r="AG1602" s="85">
        <v>5.7731290064199996</v>
      </c>
      <c r="AH1602" s="86">
        <v>3.7892000000000002E-2</v>
      </c>
      <c r="AI1602" s="88">
        <v>0</v>
      </c>
      <c r="AJ1602" s="150">
        <v>1.03</v>
      </c>
      <c r="AK1602" s="151">
        <v>0</v>
      </c>
    </row>
    <row r="1603" spans="1:37" x14ac:dyDescent="0.2">
      <c r="A1603" s="149" t="s">
        <v>3246</v>
      </c>
      <c r="B1603" s="66" t="s">
        <v>3247</v>
      </c>
      <c r="C1603" s="67">
        <v>27</v>
      </c>
      <c r="D1603" s="84" t="s">
        <v>342</v>
      </c>
      <c r="E1603" s="85">
        <v>39.312225128494099</v>
      </c>
      <c r="F1603" s="91">
        <v>39.295847242493899</v>
      </c>
      <c r="G1603" s="86">
        <v>13.838350265177199</v>
      </c>
      <c r="H1603" s="86">
        <v>13.826307701941699</v>
      </c>
      <c r="I1603" s="86">
        <v>7.89</v>
      </c>
      <c r="J1603" s="86">
        <v>3.99</v>
      </c>
      <c r="K1603" s="87">
        <v>0</v>
      </c>
      <c r="L1603" s="85">
        <v>3.9999999973099998E-2</v>
      </c>
      <c r="M1603" s="86">
        <v>6.4492708674073005E-4</v>
      </c>
      <c r="N1603" s="86"/>
      <c r="O1603" s="86">
        <v>82.623839009287906</v>
      </c>
      <c r="P1603" s="86">
        <v>0.32900000000000001</v>
      </c>
      <c r="Q1603" s="88">
        <v>0.52449999999999997</v>
      </c>
      <c r="R1603" s="85">
        <v>1.34426670251378E-2</v>
      </c>
      <c r="S1603" s="86">
        <v>0</v>
      </c>
      <c r="T1603" s="86">
        <v>1.1100000000000001</v>
      </c>
      <c r="U1603" s="88">
        <v>3.4552522435295301</v>
      </c>
      <c r="V1603" s="89"/>
      <c r="W1603" s="85">
        <v>22.818974792838301</v>
      </c>
      <c r="X1603" s="88">
        <v>23.2</v>
      </c>
      <c r="Y1603" s="85">
        <v>-100</v>
      </c>
      <c r="Z1603" s="88"/>
      <c r="AA1603" s="85">
        <v>0.4</v>
      </c>
      <c r="AB1603" s="91">
        <v>0.4</v>
      </c>
      <c r="AC1603" s="86">
        <v>0.08</v>
      </c>
      <c r="AD1603" s="86">
        <v>0.08</v>
      </c>
      <c r="AE1603" s="86">
        <v>0</v>
      </c>
      <c r="AF1603" s="88">
        <v>0</v>
      </c>
      <c r="AG1603" s="85">
        <v>17.7299369803</v>
      </c>
      <c r="AH1603" s="86">
        <v>8.4288000000000002E-2</v>
      </c>
      <c r="AI1603" s="88">
        <v>2.49999999722E-2</v>
      </c>
      <c r="AJ1603" s="150">
        <v>1.01</v>
      </c>
      <c r="AK1603" s="151">
        <v>0</v>
      </c>
    </row>
    <row r="1604" spans="1:37" x14ac:dyDescent="0.2">
      <c r="A1604" s="149" t="s">
        <v>3248</v>
      </c>
      <c r="B1604" s="66" t="s">
        <v>3248</v>
      </c>
      <c r="C1604" s="67">
        <v>25</v>
      </c>
      <c r="D1604" s="84" t="s">
        <v>342</v>
      </c>
      <c r="E1604" s="85">
        <v>1.6941521226505101</v>
      </c>
      <c r="F1604" s="91">
        <v>1.6895733331298299</v>
      </c>
      <c r="G1604" s="86">
        <v>1.25153580231839</v>
      </c>
      <c r="H1604" s="86">
        <v>1.25153580231839</v>
      </c>
      <c r="I1604" s="86">
        <v>0.43</v>
      </c>
      <c r="J1604" s="86">
        <v>0.25</v>
      </c>
      <c r="K1604" s="87">
        <v>0</v>
      </c>
      <c r="L1604" s="85">
        <v>0.31000000024800001</v>
      </c>
      <c r="M1604" s="86">
        <v>0</v>
      </c>
      <c r="N1604" s="86"/>
      <c r="O1604" s="86"/>
      <c r="P1604" s="86">
        <v>0.104</v>
      </c>
      <c r="Q1604" s="88">
        <v>0.24590000000000001</v>
      </c>
      <c r="R1604" s="85">
        <v>0</v>
      </c>
      <c r="S1604" s="86">
        <v>0.1</v>
      </c>
      <c r="T1604" s="86">
        <v>0.79</v>
      </c>
      <c r="U1604" s="88">
        <v>5.5044681354405904</v>
      </c>
      <c r="V1604" s="89"/>
      <c r="W1604" s="85">
        <v>18.833333333300001</v>
      </c>
      <c r="X1604" s="88"/>
      <c r="Y1604" s="85"/>
      <c r="Z1604" s="88"/>
      <c r="AA1604" s="85">
        <v>0.36</v>
      </c>
      <c r="AB1604" s="91">
        <v>0.36</v>
      </c>
      <c r="AC1604" s="86">
        <v>0</v>
      </c>
      <c r="AD1604" s="86">
        <v>0</v>
      </c>
      <c r="AE1604" s="86">
        <v>0</v>
      </c>
      <c r="AF1604" s="88">
        <v>0</v>
      </c>
      <c r="AG1604" s="85">
        <v>14.293605984299999</v>
      </c>
      <c r="AH1604" s="86">
        <v>3.8449999999999999E-3</v>
      </c>
      <c r="AI1604" s="88">
        <v>0</v>
      </c>
      <c r="AJ1604" s="150">
        <v>1</v>
      </c>
      <c r="AK1604" s="151">
        <v>0</v>
      </c>
    </row>
    <row r="1605" spans="1:37" x14ac:dyDescent="0.2">
      <c r="A1605" s="149" t="s">
        <v>3249</v>
      </c>
      <c r="B1605" s="66" t="s">
        <v>3250</v>
      </c>
      <c r="C1605" s="67">
        <v>25</v>
      </c>
      <c r="D1605" s="84" t="s">
        <v>342</v>
      </c>
      <c r="E1605" s="85">
        <v>18.6078587169992</v>
      </c>
      <c r="F1605" s="91">
        <v>18.6078587169992</v>
      </c>
      <c r="G1605" s="86">
        <v>9.0468194833815598</v>
      </c>
      <c r="H1605" s="86">
        <v>9.0468194833815598</v>
      </c>
      <c r="I1605" s="86"/>
      <c r="J1605" s="86">
        <v>1.62</v>
      </c>
      <c r="K1605" s="87">
        <v>0</v>
      </c>
      <c r="L1605" s="85">
        <v>0.56999999887300001</v>
      </c>
      <c r="M1605" s="86">
        <v>0</v>
      </c>
      <c r="N1605" s="86"/>
      <c r="O1605" s="86"/>
      <c r="P1605" s="86">
        <v>0.19800000000000001</v>
      </c>
      <c r="Q1605" s="88">
        <v>0</v>
      </c>
      <c r="R1605" s="85">
        <v>0</v>
      </c>
      <c r="S1605" s="86">
        <v>0</v>
      </c>
      <c r="T1605" s="86"/>
      <c r="U1605" s="88"/>
      <c r="V1605" s="89"/>
      <c r="W1605" s="85"/>
      <c r="X1605" s="88"/>
      <c r="Y1605" s="85"/>
      <c r="Z1605" s="88"/>
      <c r="AA1605" s="85">
        <v>0.06</v>
      </c>
      <c r="AB1605" s="91">
        <v>0.06</v>
      </c>
      <c r="AC1605" s="86"/>
      <c r="AD1605" s="86"/>
      <c r="AE1605" s="86">
        <v>0</v>
      </c>
      <c r="AF1605" s="88">
        <v>7.0988410032299999E-11</v>
      </c>
      <c r="AG1605" s="85">
        <v>13.128117999200001</v>
      </c>
      <c r="AH1605" s="86">
        <v>2.1363E-2</v>
      </c>
      <c r="AI1605" s="88">
        <v>3.7068988479200003E-12</v>
      </c>
      <c r="AJ1605" s="150">
        <v>1</v>
      </c>
      <c r="AK1605" s="151">
        <v>0</v>
      </c>
    </row>
    <row r="1606" spans="1:37" x14ac:dyDescent="0.2">
      <c r="A1606" s="149" t="s">
        <v>3251</v>
      </c>
      <c r="B1606" s="66" t="s">
        <v>3251</v>
      </c>
      <c r="C1606" s="67">
        <v>25</v>
      </c>
      <c r="D1606" s="84" t="s">
        <v>342</v>
      </c>
      <c r="E1606" s="85">
        <v>3.1775623498218599</v>
      </c>
      <c r="F1606" s="91">
        <v>3.1775623498218599</v>
      </c>
      <c r="G1606" s="86">
        <v>1.7047808434833001</v>
      </c>
      <c r="H1606" s="86">
        <v>1.7047808434833001</v>
      </c>
      <c r="I1606" s="86">
        <v>0</v>
      </c>
      <c r="J1606" s="86">
        <v>0.09</v>
      </c>
      <c r="K1606" s="87">
        <v>0</v>
      </c>
      <c r="L1606" s="85">
        <v>1.3199999923500001</v>
      </c>
      <c r="M1606" s="86">
        <v>0</v>
      </c>
      <c r="N1606" s="86"/>
      <c r="O1606" s="86"/>
      <c r="P1606" s="86">
        <v>9.9000000000000005E-2</v>
      </c>
      <c r="Q1606" s="88">
        <v>0.4143</v>
      </c>
      <c r="R1606" s="85">
        <v>0</v>
      </c>
      <c r="S1606" s="86">
        <v>0</v>
      </c>
      <c r="T1606" s="86">
        <v>1.39</v>
      </c>
      <c r="U1606" s="88">
        <v>8.7414035959897305</v>
      </c>
      <c r="V1606" s="89"/>
      <c r="W1606" s="85"/>
      <c r="X1606" s="88"/>
      <c r="Y1606" s="85"/>
      <c r="Z1606" s="88"/>
      <c r="AA1606" s="85">
        <v>0</v>
      </c>
      <c r="AB1606" s="91">
        <v>0</v>
      </c>
      <c r="AC1606" s="86">
        <v>0</v>
      </c>
      <c r="AD1606" s="86">
        <v>0</v>
      </c>
      <c r="AE1606" s="86">
        <v>0</v>
      </c>
      <c r="AF1606" s="88">
        <v>0</v>
      </c>
      <c r="AG1606" s="85">
        <v>5.1502694088999998</v>
      </c>
      <c r="AH1606" s="86">
        <v>5.1599999999999997E-4</v>
      </c>
      <c r="AI1606" s="88">
        <v>5.4373955741599998E-12</v>
      </c>
      <c r="AJ1606" s="150">
        <v>1</v>
      </c>
      <c r="AK1606" s="151">
        <v>0</v>
      </c>
    </row>
    <row r="1607" spans="1:37" x14ac:dyDescent="0.2">
      <c r="A1607" s="149" t="s">
        <v>3252</v>
      </c>
      <c r="B1607" s="66" t="s">
        <v>3253</v>
      </c>
      <c r="C1607" s="67">
        <v>25</v>
      </c>
      <c r="D1607" s="84" t="s">
        <v>342</v>
      </c>
      <c r="E1607" s="85">
        <v>52.940743121969497</v>
      </c>
      <c r="F1607" s="91">
        <v>52.929357871895803</v>
      </c>
      <c r="G1607" s="86">
        <v>18.227115647351901</v>
      </c>
      <c r="H1607" s="86">
        <v>18.223097323796502</v>
      </c>
      <c r="I1607" s="86">
        <v>1.27</v>
      </c>
      <c r="J1607" s="86">
        <v>0.35</v>
      </c>
      <c r="K1607" s="87">
        <v>0</v>
      </c>
      <c r="L1607" s="85">
        <v>0.15000004617900001</v>
      </c>
      <c r="M1607" s="86">
        <v>0</v>
      </c>
      <c r="N1607" s="86"/>
      <c r="O1607" s="86"/>
      <c r="P1607" s="86">
        <v>0.05</v>
      </c>
      <c r="Q1607" s="88">
        <v>4.4600000000000001E-2</v>
      </c>
      <c r="R1607" s="85">
        <v>0</v>
      </c>
      <c r="S1607" s="86">
        <v>0</v>
      </c>
      <c r="T1607" s="86">
        <v>1.1299999999999999</v>
      </c>
      <c r="U1607" s="88">
        <v>0.64761981301401095</v>
      </c>
      <c r="V1607" s="89"/>
      <c r="W1607" s="85"/>
      <c r="X1607" s="88"/>
      <c r="Y1607" s="85"/>
      <c r="Z1607" s="88"/>
      <c r="AA1607" s="85">
        <v>0</v>
      </c>
      <c r="AB1607" s="91">
        <v>0</v>
      </c>
      <c r="AC1607" s="86">
        <v>0</v>
      </c>
      <c r="AD1607" s="86">
        <v>0</v>
      </c>
      <c r="AE1607" s="86">
        <v>0</v>
      </c>
      <c r="AF1607" s="88">
        <v>1.0778012933799999E-8</v>
      </c>
      <c r="AG1607" s="85">
        <v>10.7676366984</v>
      </c>
      <c r="AH1607" s="86">
        <v>5.1910000000000003E-3</v>
      </c>
      <c r="AI1607" s="88">
        <v>2.4999999177100002E-3</v>
      </c>
      <c r="AJ1607" s="150">
        <v>1</v>
      </c>
      <c r="AK1607" s="151">
        <v>0</v>
      </c>
    </row>
    <row r="1608" spans="1:37" x14ac:dyDescent="0.2">
      <c r="A1608" s="149" t="s">
        <v>3254</v>
      </c>
      <c r="B1608" s="66" t="s">
        <v>3254</v>
      </c>
      <c r="C1608" s="67">
        <v>25</v>
      </c>
      <c r="D1608" s="84" t="s">
        <v>342</v>
      </c>
      <c r="E1608" s="85">
        <v>10.510678457828</v>
      </c>
      <c r="F1608" s="91">
        <v>10.500891327903799</v>
      </c>
      <c r="G1608" s="86">
        <v>4.4335698556398304</v>
      </c>
      <c r="H1608" s="86">
        <v>4.4314726135132299</v>
      </c>
      <c r="I1608" s="86">
        <v>0.56999999999999995</v>
      </c>
      <c r="J1608" s="86">
        <v>0.41</v>
      </c>
      <c r="K1608" s="87">
        <v>0</v>
      </c>
      <c r="L1608" s="85">
        <v>0.71999997688399997</v>
      </c>
      <c r="M1608" s="86">
        <v>0</v>
      </c>
      <c r="N1608" s="86"/>
      <c r="O1608" s="86"/>
      <c r="P1608" s="86">
        <v>0.16200000000000001</v>
      </c>
      <c r="Q1608" s="88">
        <v>0.24859999999999999</v>
      </c>
      <c r="R1608" s="85">
        <v>0</v>
      </c>
      <c r="S1608" s="86">
        <v>0</v>
      </c>
      <c r="T1608" s="86">
        <v>0.92</v>
      </c>
      <c r="U1608" s="88">
        <v>4.4461533083994498</v>
      </c>
      <c r="V1608" s="89"/>
      <c r="W1608" s="85"/>
      <c r="X1608" s="88"/>
      <c r="Y1608" s="85"/>
      <c r="Z1608" s="88"/>
      <c r="AA1608" s="85">
        <v>0.85</v>
      </c>
      <c r="AB1608" s="91">
        <v>0.85</v>
      </c>
      <c r="AC1608" s="86">
        <v>0</v>
      </c>
      <c r="AD1608" s="86">
        <v>0</v>
      </c>
      <c r="AE1608" s="86">
        <v>0</v>
      </c>
      <c r="AF1608" s="88">
        <v>1.2303484470599999E-8</v>
      </c>
      <c r="AG1608" s="85">
        <v>13.249472668899999</v>
      </c>
      <c r="AH1608" s="86">
        <v>5.8500000000000002E-3</v>
      </c>
      <c r="AI1608" s="88">
        <v>5.5790683588700001E-12</v>
      </c>
      <c r="AJ1608" s="150">
        <v>1</v>
      </c>
      <c r="AK1608" s="151">
        <v>0</v>
      </c>
    </row>
    <row r="1609" spans="1:37" x14ac:dyDescent="0.2">
      <c r="A1609" s="149" t="s">
        <v>3255</v>
      </c>
      <c r="B1609" s="66" t="s">
        <v>3255</v>
      </c>
      <c r="C1609" s="67">
        <v>25</v>
      </c>
      <c r="D1609" s="84" t="s">
        <v>342</v>
      </c>
      <c r="E1609" s="85">
        <v>37.769021330159099</v>
      </c>
      <c r="F1609" s="91">
        <v>37.761496257986799</v>
      </c>
      <c r="G1609" s="86">
        <v>11.7917880939676</v>
      </c>
      <c r="H1609" s="86">
        <v>11.7869994116762</v>
      </c>
      <c r="I1609" s="86">
        <v>0.72</v>
      </c>
      <c r="J1609" s="86">
        <v>0.36</v>
      </c>
      <c r="K1609" s="87">
        <v>0</v>
      </c>
      <c r="L1609" s="85">
        <v>0.43999999494100001</v>
      </c>
      <c r="M1609" s="86">
        <v>0</v>
      </c>
      <c r="N1609" s="86"/>
      <c r="O1609" s="86"/>
      <c r="P1609" s="86">
        <v>5.3999999999999999E-2</v>
      </c>
      <c r="Q1609" s="88">
        <v>3.04E-2</v>
      </c>
      <c r="R1609" s="85">
        <v>0</v>
      </c>
      <c r="S1609" s="86">
        <v>0</v>
      </c>
      <c r="T1609" s="86">
        <v>0.49</v>
      </c>
      <c r="U1609" s="88">
        <v>1.0329871800134101</v>
      </c>
      <c r="V1609" s="89"/>
      <c r="W1609" s="85">
        <v>19.333333333300001</v>
      </c>
      <c r="X1609" s="88"/>
      <c r="Y1609" s="85"/>
      <c r="Z1609" s="88"/>
      <c r="AA1609" s="85">
        <v>0.85</v>
      </c>
      <c r="AB1609" s="91">
        <v>0.85</v>
      </c>
      <c r="AC1609" s="86">
        <v>0</v>
      </c>
      <c r="AD1609" s="86">
        <v>0</v>
      </c>
      <c r="AE1609" s="86">
        <v>0</v>
      </c>
      <c r="AF1609" s="88">
        <v>8.2990258296000001E-9</v>
      </c>
      <c r="AG1609" s="85">
        <v>10.355515684</v>
      </c>
      <c r="AH1609" s="86">
        <v>5.012E-3</v>
      </c>
      <c r="AI1609" s="88">
        <v>3.8457621462600002E-12</v>
      </c>
      <c r="AJ1609" s="150">
        <v>1</v>
      </c>
      <c r="AK1609" s="151">
        <v>0</v>
      </c>
    </row>
    <row r="1610" spans="1:37" x14ac:dyDescent="0.2">
      <c r="A1610" s="149" t="s">
        <v>3256</v>
      </c>
      <c r="B1610" s="66" t="s">
        <v>3256</v>
      </c>
      <c r="C1610" s="67">
        <v>25</v>
      </c>
      <c r="D1610" s="84" t="s">
        <v>342</v>
      </c>
      <c r="E1610" s="85">
        <v>1.0548169544417101</v>
      </c>
      <c r="F1610" s="91">
        <v>1.0548169544417101</v>
      </c>
      <c r="G1610" s="86">
        <v>0.92328721195631103</v>
      </c>
      <c r="H1610" s="86">
        <v>0.92328721195631103</v>
      </c>
      <c r="I1610" s="86">
        <v>0</v>
      </c>
      <c r="J1610" s="86">
        <v>0.04</v>
      </c>
      <c r="K1610" s="87">
        <v>0</v>
      </c>
      <c r="L1610" s="85">
        <v>1.01999993758</v>
      </c>
      <c r="M1610" s="86">
        <v>0</v>
      </c>
      <c r="N1610" s="86"/>
      <c r="O1610" s="86"/>
      <c r="P1610" s="86">
        <v>5.3999999999999999E-2</v>
      </c>
      <c r="Q1610" s="88">
        <v>0.1719</v>
      </c>
      <c r="R1610" s="85">
        <v>0</v>
      </c>
      <c r="S1610" s="86">
        <v>0</v>
      </c>
      <c r="T1610" s="86">
        <v>0.45</v>
      </c>
      <c r="U1610" s="88">
        <v>5.2779532940463403</v>
      </c>
      <c r="V1610" s="89"/>
      <c r="W1610" s="85">
        <v>18.266666666700001</v>
      </c>
      <c r="X1610" s="88"/>
      <c r="Y1610" s="85"/>
      <c r="Z1610" s="88"/>
      <c r="AA1610" s="85">
        <v>0</v>
      </c>
      <c r="AB1610" s="91">
        <v>0</v>
      </c>
      <c r="AC1610" s="86">
        <v>0</v>
      </c>
      <c r="AD1610" s="86">
        <v>0</v>
      </c>
      <c r="AE1610" s="86">
        <v>0</v>
      </c>
      <c r="AF1610" s="88">
        <v>0</v>
      </c>
      <c r="AG1610" s="85">
        <v>7.8176090803899996</v>
      </c>
      <c r="AH1610" s="86">
        <v>3.4900000000000003E-4</v>
      </c>
      <c r="AI1610" s="88">
        <v>0</v>
      </c>
      <c r="AJ1610" s="150">
        <v>1</v>
      </c>
      <c r="AK1610" s="151">
        <v>0</v>
      </c>
    </row>
    <row r="1611" spans="1:37" x14ac:dyDescent="0.2">
      <c r="A1611" s="149" t="s">
        <v>3257</v>
      </c>
      <c r="B1611" s="66" t="s">
        <v>3257</v>
      </c>
      <c r="C1611" s="67">
        <v>25</v>
      </c>
      <c r="D1611" s="84" t="s">
        <v>342</v>
      </c>
      <c r="E1611" s="85">
        <v>17.5144923682391</v>
      </c>
      <c r="F1611" s="91">
        <v>17.479258628942201</v>
      </c>
      <c r="G1611" s="86">
        <v>7.1491251396053803</v>
      </c>
      <c r="H1611" s="86">
        <v>7.1198744881135996</v>
      </c>
      <c r="I1611" s="86">
        <v>0.52</v>
      </c>
      <c r="J1611" s="86">
        <v>6.95</v>
      </c>
      <c r="K1611" s="87">
        <v>0</v>
      </c>
      <c r="L1611" s="85">
        <v>0.69999999989999995</v>
      </c>
      <c r="M1611" s="86">
        <v>0</v>
      </c>
      <c r="N1611" s="86"/>
      <c r="O1611" s="86"/>
      <c r="P1611" s="86">
        <v>0.45100000000000001</v>
      </c>
      <c r="Q1611" s="88">
        <v>0.28070000000000001</v>
      </c>
      <c r="R1611" s="85">
        <v>0</v>
      </c>
      <c r="S1611" s="86">
        <v>0</v>
      </c>
      <c r="T1611" s="86">
        <v>1.1200000000000001</v>
      </c>
      <c r="U1611" s="88">
        <v>5.1128809232569301</v>
      </c>
      <c r="V1611" s="89"/>
      <c r="W1611" s="85">
        <v>23.723663389441601</v>
      </c>
      <c r="X1611" s="88"/>
      <c r="Y1611" s="85"/>
      <c r="Z1611" s="88"/>
      <c r="AA1611" s="85">
        <v>0.48</v>
      </c>
      <c r="AB1611" s="91">
        <v>0.48</v>
      </c>
      <c r="AC1611" s="86">
        <v>0</v>
      </c>
      <c r="AD1611" s="86">
        <v>0</v>
      </c>
      <c r="AE1611" s="86">
        <v>0</v>
      </c>
      <c r="AF1611" s="88">
        <v>0</v>
      </c>
      <c r="AG1611" s="85">
        <v>15.6707275675</v>
      </c>
      <c r="AH1611" s="86">
        <v>0.100532</v>
      </c>
      <c r="AI1611" s="88">
        <v>1.0489999710500001E-3</v>
      </c>
      <c r="AJ1611" s="150">
        <v>1</v>
      </c>
      <c r="AK1611" s="151">
        <v>0</v>
      </c>
    </row>
    <row r="1612" spans="1:37" x14ac:dyDescent="0.2">
      <c r="A1612" s="149" t="s">
        <v>3258</v>
      </c>
      <c r="B1612" s="66" t="s">
        <v>3258</v>
      </c>
      <c r="C1612" s="67">
        <v>25</v>
      </c>
      <c r="D1612" s="84" t="s">
        <v>342</v>
      </c>
      <c r="E1612" s="85">
        <v>55.924145476245698</v>
      </c>
      <c r="F1612" s="91">
        <v>55.874415674833401</v>
      </c>
      <c r="G1612" s="86">
        <v>19.5902264363624</v>
      </c>
      <c r="H1612" s="86">
        <v>19.576302091967001</v>
      </c>
      <c r="I1612" s="86">
        <v>0</v>
      </c>
      <c r="J1612" s="86">
        <v>0.32</v>
      </c>
      <c r="K1612" s="87">
        <v>0</v>
      </c>
      <c r="L1612" s="85">
        <v>7.0000013791999993E-2</v>
      </c>
      <c r="M1612" s="86">
        <v>0</v>
      </c>
      <c r="N1612" s="86"/>
      <c r="O1612" s="86"/>
      <c r="P1612" s="86">
        <v>4.9000000000000002E-2</v>
      </c>
      <c r="Q1612" s="88">
        <v>0</v>
      </c>
      <c r="R1612" s="85">
        <v>0</v>
      </c>
      <c r="S1612" s="86">
        <v>0</v>
      </c>
      <c r="T1612" s="86">
        <v>1.78</v>
      </c>
      <c r="U1612" s="88">
        <v>3.1164008885057801E-2</v>
      </c>
      <c r="V1612" s="89"/>
      <c r="W1612" s="85"/>
      <c r="X1612" s="88"/>
      <c r="Y1612" s="85"/>
      <c r="Z1612" s="88"/>
      <c r="AA1612" s="85">
        <v>0.04</v>
      </c>
      <c r="AB1612" s="91">
        <v>0.01</v>
      </c>
      <c r="AC1612" s="86">
        <v>0</v>
      </c>
      <c r="AD1612" s="86">
        <v>0</v>
      </c>
      <c r="AE1612" s="86">
        <v>0</v>
      </c>
      <c r="AF1612" s="88">
        <v>0</v>
      </c>
      <c r="AG1612" s="85">
        <v>7.1866582938799999</v>
      </c>
      <c r="AH1612" s="86">
        <v>4.5849999999999997E-3</v>
      </c>
      <c r="AI1612" s="88">
        <v>1.89359084907E-11</v>
      </c>
      <c r="AJ1612" s="150">
        <v>1</v>
      </c>
      <c r="AK1612" s="151">
        <v>0</v>
      </c>
    </row>
    <row r="1613" spans="1:37" x14ac:dyDescent="0.2">
      <c r="A1613" s="149" t="s">
        <v>3259</v>
      </c>
      <c r="B1613" s="66" t="s">
        <v>3259</v>
      </c>
      <c r="C1613" s="67">
        <v>25</v>
      </c>
      <c r="D1613" s="84" t="s">
        <v>342</v>
      </c>
      <c r="E1613" s="85">
        <v>66.351756284334897</v>
      </c>
      <c r="F1613" s="91">
        <v>66.351756284334897</v>
      </c>
      <c r="G1613" s="86">
        <v>22.380139836857001</v>
      </c>
      <c r="H1613" s="86">
        <v>22.380139836857001</v>
      </c>
      <c r="I1613" s="86">
        <v>0</v>
      </c>
      <c r="J1613" s="86">
        <v>0.19</v>
      </c>
      <c r="K1613" s="87">
        <v>0</v>
      </c>
      <c r="L1613" s="85">
        <v>8.8737890205400005E-10</v>
      </c>
      <c r="M1613" s="86">
        <v>0</v>
      </c>
      <c r="N1613" s="86"/>
      <c r="O1613" s="86"/>
      <c r="P1613" s="86">
        <v>4.8000000000000001E-2</v>
      </c>
      <c r="Q1613" s="88">
        <v>0</v>
      </c>
      <c r="R1613" s="85">
        <v>0</v>
      </c>
      <c r="S1613" s="86">
        <v>0</v>
      </c>
      <c r="T1613" s="86">
        <v>0</v>
      </c>
      <c r="U1613" s="88">
        <v>0</v>
      </c>
      <c r="V1613" s="89"/>
      <c r="W1613" s="85"/>
      <c r="X1613" s="88"/>
      <c r="Y1613" s="85"/>
      <c r="Z1613" s="88"/>
      <c r="AA1613" s="85">
        <v>0</v>
      </c>
      <c r="AB1613" s="91">
        <v>0</v>
      </c>
      <c r="AC1613" s="86">
        <v>0</v>
      </c>
      <c r="AD1613" s="86">
        <v>0</v>
      </c>
      <c r="AE1613" s="86">
        <v>0</v>
      </c>
      <c r="AF1613" s="88">
        <v>0</v>
      </c>
      <c r="AG1613" s="85">
        <v>1.7326980271600001</v>
      </c>
      <c r="AH1613" s="86">
        <v>8.1899999999999996E-4</v>
      </c>
      <c r="AI1613" s="88">
        <v>0</v>
      </c>
      <c r="AJ1613" s="150">
        <v>1.02</v>
      </c>
      <c r="AK1613" s="151">
        <v>0</v>
      </c>
    </row>
    <row r="1614" spans="1:37" x14ac:dyDescent="0.2">
      <c r="A1614" s="149" t="s">
        <v>3260</v>
      </c>
      <c r="B1614" s="66" t="s">
        <v>3261</v>
      </c>
      <c r="C1614" s="67">
        <v>25</v>
      </c>
      <c r="D1614" s="84" t="s">
        <v>342</v>
      </c>
      <c r="E1614" s="85">
        <v>39.091759818187398</v>
      </c>
      <c r="F1614" s="91">
        <v>39.082504653291203</v>
      </c>
      <c r="G1614" s="86">
        <v>14.84219943852</v>
      </c>
      <c r="H1614" s="86">
        <v>14.8360293285892</v>
      </c>
      <c r="I1614" s="86">
        <v>0.3</v>
      </c>
      <c r="J1614" s="86">
        <v>0.28999999999999998</v>
      </c>
      <c r="K1614" s="87">
        <v>0</v>
      </c>
      <c r="L1614" s="85">
        <v>0.16000000577199999</v>
      </c>
      <c r="M1614" s="86">
        <v>0</v>
      </c>
      <c r="N1614" s="86"/>
      <c r="O1614" s="86"/>
      <c r="P1614" s="86">
        <v>9.6000000000000002E-2</v>
      </c>
      <c r="Q1614" s="88">
        <v>0.28179999999999999</v>
      </c>
      <c r="R1614" s="85">
        <v>0</v>
      </c>
      <c r="S1614" s="86">
        <v>0</v>
      </c>
      <c r="T1614" s="86">
        <v>0.82</v>
      </c>
      <c r="U1614" s="88">
        <v>4.4801853775250304</v>
      </c>
      <c r="V1614" s="89"/>
      <c r="W1614" s="85">
        <v>19.166666666699999</v>
      </c>
      <c r="X1614" s="88">
        <v>19.166666666699999</v>
      </c>
      <c r="Y1614" s="85"/>
      <c r="Z1614" s="88"/>
      <c r="AA1614" s="85">
        <v>0.44</v>
      </c>
      <c r="AB1614" s="91">
        <v>0.44</v>
      </c>
      <c r="AC1614" s="86">
        <v>0.02</v>
      </c>
      <c r="AD1614" s="86">
        <v>0.02</v>
      </c>
      <c r="AE1614" s="86">
        <v>0</v>
      </c>
      <c r="AF1614" s="88">
        <v>0.43139998533899998</v>
      </c>
      <c r="AG1614" s="85">
        <v>31.483027567600001</v>
      </c>
      <c r="AH1614" s="86">
        <v>9.1420000000000008E-3</v>
      </c>
      <c r="AI1614" s="88">
        <v>3.9900006044500002E-4</v>
      </c>
      <c r="AJ1614" s="150">
        <v>1.01</v>
      </c>
      <c r="AK1614" s="151">
        <v>0</v>
      </c>
    </row>
    <row r="1615" spans="1:37" x14ac:dyDescent="0.2">
      <c r="A1615" s="149" t="s">
        <v>3262</v>
      </c>
      <c r="B1615" s="66" t="s">
        <v>3262</v>
      </c>
      <c r="C1615" s="67">
        <v>25</v>
      </c>
      <c r="D1615" s="84" t="s">
        <v>342</v>
      </c>
      <c r="E1615" s="85">
        <v>17.5924274182759</v>
      </c>
      <c r="F1615" s="91">
        <v>17.579048298621998</v>
      </c>
      <c r="G1615" s="86">
        <v>7.8602327966819798</v>
      </c>
      <c r="H1615" s="86">
        <v>7.8535432368550104</v>
      </c>
      <c r="I1615" s="86">
        <v>0.91</v>
      </c>
      <c r="J1615" s="86">
        <v>4.8899999999999997</v>
      </c>
      <c r="K1615" s="87">
        <v>0</v>
      </c>
      <c r="L1615" s="85">
        <v>0.119999999708</v>
      </c>
      <c r="M1615" s="86">
        <v>0</v>
      </c>
      <c r="N1615" s="86"/>
      <c r="O1615" s="86"/>
      <c r="P1615" s="86">
        <v>0.28599999999999998</v>
      </c>
      <c r="Q1615" s="88">
        <v>0.1487</v>
      </c>
      <c r="R1615" s="85">
        <v>0</v>
      </c>
      <c r="S1615" s="86">
        <v>0</v>
      </c>
      <c r="T1615" s="86">
        <v>1.38</v>
      </c>
      <c r="U1615" s="88">
        <v>4.5711992150916501E-2</v>
      </c>
      <c r="V1615" s="89"/>
      <c r="W1615" s="85"/>
      <c r="X1615" s="88"/>
      <c r="Y1615" s="85"/>
      <c r="Z1615" s="88"/>
      <c r="AA1615" s="85">
        <v>0.1</v>
      </c>
      <c r="AB1615" s="91">
        <v>0.1</v>
      </c>
      <c r="AC1615" s="86">
        <v>0</v>
      </c>
      <c r="AD1615" s="86">
        <v>0</v>
      </c>
      <c r="AE1615" s="86">
        <v>0</v>
      </c>
      <c r="AF1615" s="88">
        <v>0</v>
      </c>
      <c r="AG1615" s="85">
        <v>12.7494179799</v>
      </c>
      <c r="AH1615" s="86">
        <v>3.9749E-2</v>
      </c>
      <c r="AI1615" s="88">
        <v>1.2499999980299999E-3</v>
      </c>
      <c r="AJ1615" s="150">
        <v>1</v>
      </c>
      <c r="AK1615" s="151">
        <v>0</v>
      </c>
    </row>
    <row r="1616" spans="1:37" x14ac:dyDescent="0.2">
      <c r="A1616" s="149" t="s">
        <v>3263</v>
      </c>
      <c r="B1616" s="66" t="s">
        <v>3263</v>
      </c>
      <c r="C1616" s="67">
        <v>25</v>
      </c>
      <c r="D1616" s="84" t="s">
        <v>342</v>
      </c>
      <c r="E1616" s="85">
        <v>72.406415189327205</v>
      </c>
      <c r="F1616" s="91">
        <v>72.357869754396006</v>
      </c>
      <c r="G1616" s="86">
        <v>25.3694846991981</v>
      </c>
      <c r="H1616" s="86">
        <v>25.364090761983501</v>
      </c>
      <c r="I1616" s="86">
        <v>0.56999999999999995</v>
      </c>
      <c r="J1616" s="86">
        <v>0.37</v>
      </c>
      <c r="K1616" s="87">
        <v>0</v>
      </c>
      <c r="L1616" s="85">
        <v>0.52999999729400005</v>
      </c>
      <c r="M1616" s="86">
        <v>0</v>
      </c>
      <c r="N1616" s="86"/>
      <c r="O1616" s="86">
        <v>76.214574898785401</v>
      </c>
      <c r="P1616" s="86">
        <v>0.08</v>
      </c>
      <c r="Q1616" s="88">
        <v>9.9900000000000003E-2</v>
      </c>
      <c r="R1616" s="85">
        <v>0</v>
      </c>
      <c r="S1616" s="86">
        <v>0</v>
      </c>
      <c r="T1616" s="86">
        <v>0.94</v>
      </c>
      <c r="U1616" s="88">
        <v>0.46387860045309098</v>
      </c>
      <c r="V1616" s="89"/>
      <c r="W1616" s="85">
        <v>21.741961604708401</v>
      </c>
      <c r="X1616" s="88">
        <v>23.3</v>
      </c>
      <c r="Y1616" s="85">
        <v>100</v>
      </c>
      <c r="Z1616" s="88"/>
      <c r="AA1616" s="85">
        <v>0.28000000000000003</v>
      </c>
      <c r="AB1616" s="91">
        <v>0.28000000000000003</v>
      </c>
      <c r="AC1616" s="86">
        <v>0.12</v>
      </c>
      <c r="AD1616" s="86">
        <v>0.12</v>
      </c>
      <c r="AE1616" s="86">
        <v>0</v>
      </c>
      <c r="AF1616" s="88">
        <v>1.14790451086E-9</v>
      </c>
      <c r="AG1616" s="85">
        <v>1.65646800523</v>
      </c>
      <c r="AH1616" s="86">
        <v>1.699E-3</v>
      </c>
      <c r="AI1616" s="88">
        <v>1.8443288995099999E-12</v>
      </c>
      <c r="AJ1616" s="150">
        <v>1.03</v>
      </c>
      <c r="AK1616" s="151">
        <v>0</v>
      </c>
    </row>
    <row r="1617" spans="1:37" x14ac:dyDescent="0.2">
      <c r="A1617" s="149" t="s">
        <v>3264</v>
      </c>
      <c r="B1617" s="66" t="s">
        <v>3264</v>
      </c>
      <c r="C1617" s="67">
        <v>25</v>
      </c>
      <c r="D1617" s="84" t="s">
        <v>342</v>
      </c>
      <c r="E1617" s="85">
        <v>91.431058627606802</v>
      </c>
      <c r="F1617" s="91">
        <v>91.415919155217395</v>
      </c>
      <c r="G1617" s="86">
        <v>20.358805495628499</v>
      </c>
      <c r="H1617" s="86">
        <v>20.351235759433798</v>
      </c>
      <c r="I1617" s="86">
        <v>0.81</v>
      </c>
      <c r="J1617" s="86">
        <v>0.48</v>
      </c>
      <c r="K1617" s="87">
        <v>0</v>
      </c>
      <c r="L1617" s="85">
        <v>0</v>
      </c>
      <c r="M1617" s="86">
        <v>0</v>
      </c>
      <c r="N1617" s="86"/>
      <c r="O1617" s="86">
        <v>87.985865724381597</v>
      </c>
      <c r="P1617" s="86">
        <v>3.7999999999999999E-2</v>
      </c>
      <c r="Q1617" s="88">
        <v>0.33639999999999998</v>
      </c>
      <c r="R1617" s="85">
        <v>0</v>
      </c>
      <c r="S1617" s="86">
        <v>0</v>
      </c>
      <c r="T1617" s="86">
        <v>0.78</v>
      </c>
      <c r="U1617" s="88">
        <v>2.3996063737178801</v>
      </c>
      <c r="V1617" s="89"/>
      <c r="W1617" s="85">
        <v>23.733333333299999</v>
      </c>
      <c r="X1617" s="88">
        <v>23.733333333299999</v>
      </c>
      <c r="Y1617" s="85">
        <v>100</v>
      </c>
      <c r="Z1617" s="88"/>
      <c r="AA1617" s="85">
        <v>0.36</v>
      </c>
      <c r="AB1617" s="91">
        <v>0.36</v>
      </c>
      <c r="AC1617" s="86">
        <v>0.1</v>
      </c>
      <c r="AD1617" s="86">
        <v>0.1</v>
      </c>
      <c r="AE1617" s="86">
        <v>0</v>
      </c>
      <c r="AF1617" s="88">
        <v>0</v>
      </c>
      <c r="AG1617" s="85">
        <v>0.102168000381</v>
      </c>
      <c r="AH1617" s="86">
        <v>9.9700000000000006E-4</v>
      </c>
      <c r="AI1617" s="88">
        <v>0</v>
      </c>
      <c r="AJ1617" s="150">
        <v>1.03</v>
      </c>
      <c r="AK1617" s="151">
        <v>0</v>
      </c>
    </row>
    <row r="1618" spans="1:37" x14ac:dyDescent="0.2">
      <c r="A1618" s="149" t="s">
        <v>3265</v>
      </c>
      <c r="B1618" s="66" t="s">
        <v>3265</v>
      </c>
      <c r="C1618" s="67">
        <v>25</v>
      </c>
      <c r="D1618" s="84" t="s">
        <v>342</v>
      </c>
      <c r="E1618" s="85">
        <v>80.096994622530801</v>
      </c>
      <c r="F1618" s="91">
        <v>80.086985796566097</v>
      </c>
      <c r="G1618" s="86">
        <v>20.888419788358799</v>
      </c>
      <c r="H1618" s="86">
        <v>20.882050535472199</v>
      </c>
      <c r="I1618" s="86">
        <v>1.1200000000000001</v>
      </c>
      <c r="J1618" s="86">
        <v>0.25</v>
      </c>
      <c r="K1618" s="87">
        <v>0</v>
      </c>
      <c r="L1618" s="85">
        <v>0.30000000066999999</v>
      </c>
      <c r="M1618" s="86">
        <v>0</v>
      </c>
      <c r="N1618" s="86"/>
      <c r="O1618" s="86">
        <v>91.793570219966199</v>
      </c>
      <c r="P1618" s="86">
        <v>4.9000000000000002E-2</v>
      </c>
      <c r="Q1618" s="88">
        <v>0.26290000000000002</v>
      </c>
      <c r="R1618" s="85">
        <v>0</v>
      </c>
      <c r="S1618" s="86">
        <v>0</v>
      </c>
      <c r="T1618" s="86">
        <v>1.37</v>
      </c>
      <c r="U1618" s="88">
        <v>1.2074283686523599</v>
      </c>
      <c r="V1618" s="89"/>
      <c r="W1618" s="85">
        <v>21.644724433638402</v>
      </c>
      <c r="X1618" s="88">
        <v>20.5333333333</v>
      </c>
      <c r="Y1618" s="85">
        <v>100</v>
      </c>
      <c r="Z1618" s="88"/>
      <c r="AA1618" s="85">
        <v>0.47</v>
      </c>
      <c r="AB1618" s="91">
        <v>0.47</v>
      </c>
      <c r="AC1618" s="86">
        <v>0.05</v>
      </c>
      <c r="AD1618" s="86">
        <v>0.05</v>
      </c>
      <c r="AE1618" s="86">
        <v>0</v>
      </c>
      <c r="AF1618" s="88">
        <v>0</v>
      </c>
      <c r="AG1618" s="85">
        <v>2.0312820180000002</v>
      </c>
      <c r="AH1618" s="86">
        <v>2.483E-3</v>
      </c>
      <c r="AI1618" s="88">
        <v>0</v>
      </c>
      <c r="AJ1618" s="150">
        <v>1.03</v>
      </c>
      <c r="AK1618" s="151">
        <v>0</v>
      </c>
    </row>
    <row r="1619" spans="1:37" x14ac:dyDescent="0.2">
      <c r="A1619" s="149" t="s">
        <v>3266</v>
      </c>
      <c r="B1619" s="66" t="s">
        <v>3267</v>
      </c>
      <c r="C1619" s="67">
        <v>25</v>
      </c>
      <c r="D1619" s="84" t="s">
        <v>342</v>
      </c>
      <c r="E1619" s="85">
        <v>74.993154644193595</v>
      </c>
      <c r="F1619" s="91">
        <v>74.976421552222504</v>
      </c>
      <c r="G1619" s="86">
        <v>18.893182025616799</v>
      </c>
      <c r="H1619" s="86">
        <v>18.885576074720898</v>
      </c>
      <c r="I1619" s="86">
        <v>0.98</v>
      </c>
      <c r="J1619" s="86">
        <v>0.33</v>
      </c>
      <c r="K1619" s="87">
        <v>0</v>
      </c>
      <c r="L1619" s="85">
        <v>0.13000000012900001</v>
      </c>
      <c r="M1619" s="86">
        <v>0</v>
      </c>
      <c r="N1619" s="86"/>
      <c r="O1619" s="86">
        <v>93.672627235213199</v>
      </c>
      <c r="P1619" s="86">
        <v>8.4000000000000005E-2</v>
      </c>
      <c r="Q1619" s="88">
        <v>0.37180000000000002</v>
      </c>
      <c r="R1619" s="85">
        <v>0</v>
      </c>
      <c r="S1619" s="86">
        <v>0</v>
      </c>
      <c r="T1619" s="86">
        <v>0.84</v>
      </c>
      <c r="U1619" s="88">
        <v>1.9136572454288201</v>
      </c>
      <c r="V1619" s="89"/>
      <c r="W1619" s="85">
        <v>22.977559953655501</v>
      </c>
      <c r="X1619" s="88">
        <v>24.1</v>
      </c>
      <c r="Y1619" s="85">
        <v>100</v>
      </c>
      <c r="Z1619" s="88"/>
      <c r="AA1619" s="85">
        <v>7.0000000000000007E-2</v>
      </c>
      <c r="AB1619" s="91">
        <v>7.0000000000000007E-2</v>
      </c>
      <c r="AC1619" s="86">
        <v>0.03</v>
      </c>
      <c r="AD1619" s="86">
        <v>0.03</v>
      </c>
      <c r="AE1619" s="86">
        <v>0</v>
      </c>
      <c r="AF1619" s="88">
        <v>0</v>
      </c>
      <c r="AG1619" s="85">
        <v>1.79526599971</v>
      </c>
      <c r="AH1619" s="86">
        <v>1.9419999999999999E-3</v>
      </c>
      <c r="AI1619" s="88">
        <v>0</v>
      </c>
      <c r="AJ1619" s="150">
        <v>1.02</v>
      </c>
      <c r="AK1619" s="151">
        <v>0</v>
      </c>
    </row>
    <row r="1620" spans="1:37" x14ac:dyDescent="0.2">
      <c r="A1620" s="149" t="s">
        <v>3268</v>
      </c>
      <c r="B1620" s="66" t="s">
        <v>3268</v>
      </c>
      <c r="C1620" s="67">
        <v>25</v>
      </c>
      <c r="D1620" s="84" t="s">
        <v>342</v>
      </c>
      <c r="E1620" s="85">
        <v>1.1162301282598199</v>
      </c>
      <c r="F1620" s="91">
        <v>1.1005886869721</v>
      </c>
      <c r="G1620" s="86">
        <v>0.69462218809544096</v>
      </c>
      <c r="H1620" s="86">
        <v>0.67898074680772402</v>
      </c>
      <c r="I1620" s="86">
        <v>0</v>
      </c>
      <c r="J1620" s="86">
        <v>0.28000000000000003</v>
      </c>
      <c r="K1620" s="87">
        <v>0</v>
      </c>
      <c r="L1620" s="85">
        <v>1.81000000151</v>
      </c>
      <c r="M1620" s="86">
        <v>0</v>
      </c>
      <c r="N1620" s="86"/>
      <c r="O1620" s="86"/>
      <c r="P1620" s="86">
        <v>0.08</v>
      </c>
      <c r="Q1620" s="88">
        <v>0</v>
      </c>
      <c r="R1620" s="85">
        <v>0</v>
      </c>
      <c r="S1620" s="86">
        <v>0</v>
      </c>
      <c r="T1620" s="86">
        <v>0</v>
      </c>
      <c r="U1620" s="88">
        <v>6.3987714358843097E-3</v>
      </c>
      <c r="V1620" s="89"/>
      <c r="W1620" s="85"/>
      <c r="X1620" s="88"/>
      <c r="Y1620" s="85"/>
      <c r="Z1620" s="88"/>
      <c r="AA1620" s="85">
        <v>0.27</v>
      </c>
      <c r="AB1620" s="91">
        <v>0.28999999999999998</v>
      </c>
      <c r="AC1620" s="86">
        <v>0</v>
      </c>
      <c r="AD1620" s="86">
        <v>0</v>
      </c>
      <c r="AE1620" s="86">
        <v>0</v>
      </c>
      <c r="AF1620" s="88">
        <v>0</v>
      </c>
      <c r="AG1620" s="85">
        <v>16.217991907799998</v>
      </c>
      <c r="AH1620" s="86">
        <v>4.3559999999999996E-3</v>
      </c>
      <c r="AI1620" s="88">
        <v>8.1857373419500006E-12</v>
      </c>
      <c r="AJ1620" s="150">
        <v>1</v>
      </c>
      <c r="AK1620" s="151">
        <v>0</v>
      </c>
    </row>
    <row r="1621" spans="1:37" x14ac:dyDescent="0.2">
      <c r="A1621" s="149" t="s">
        <v>3269</v>
      </c>
      <c r="B1621" s="66" t="s">
        <v>3270</v>
      </c>
      <c r="C1621" s="67">
        <v>25</v>
      </c>
      <c r="D1621" s="84" t="s">
        <v>342</v>
      </c>
      <c r="E1621" s="85">
        <v>10.349424394378101</v>
      </c>
      <c r="F1621" s="91">
        <v>10.340596087294299</v>
      </c>
      <c r="G1621" s="86">
        <v>4.5765943922593397</v>
      </c>
      <c r="H1621" s="86">
        <v>4.5695317465922702</v>
      </c>
      <c r="I1621" s="86">
        <v>8.86</v>
      </c>
      <c r="J1621" s="86">
        <v>5.08</v>
      </c>
      <c r="K1621" s="87">
        <v>0</v>
      </c>
      <c r="L1621" s="85">
        <v>1.1700000045700001</v>
      </c>
      <c r="M1621" s="86">
        <v>0</v>
      </c>
      <c r="N1621" s="86"/>
      <c r="O1621" s="86"/>
      <c r="P1621" s="86">
        <v>0.27</v>
      </c>
      <c r="Q1621" s="88">
        <v>0.1177</v>
      </c>
      <c r="R1621" s="85">
        <v>0</v>
      </c>
      <c r="S1621" s="86">
        <v>0</v>
      </c>
      <c r="T1621" s="86">
        <v>1.35</v>
      </c>
      <c r="U1621" s="88">
        <v>1.89367186948231</v>
      </c>
      <c r="V1621" s="89"/>
      <c r="W1621" s="85"/>
      <c r="X1621" s="88"/>
      <c r="Y1621" s="85"/>
      <c r="Z1621" s="88"/>
      <c r="AA1621" s="85">
        <v>0.36</v>
      </c>
      <c r="AB1621" s="91">
        <v>0.36</v>
      </c>
      <c r="AC1621" s="86">
        <v>0</v>
      </c>
      <c r="AD1621" s="86">
        <v>0</v>
      </c>
      <c r="AE1621" s="86">
        <v>0</v>
      </c>
      <c r="AF1621" s="88">
        <v>0</v>
      </c>
      <c r="AG1621" s="85">
        <v>11.7460081487</v>
      </c>
      <c r="AH1621" s="86">
        <v>5.5224000000000002E-2</v>
      </c>
      <c r="AI1621" s="88">
        <v>6.8200000246700001E-4</v>
      </c>
      <c r="AJ1621" s="150">
        <v>1</v>
      </c>
      <c r="AK1621" s="151">
        <v>0</v>
      </c>
    </row>
    <row r="1622" spans="1:37" x14ac:dyDescent="0.2">
      <c r="A1622" s="149" t="s">
        <v>3271</v>
      </c>
      <c r="B1622" s="66" t="s">
        <v>3271</v>
      </c>
      <c r="C1622" s="67">
        <v>25</v>
      </c>
      <c r="D1622" s="84" t="s">
        <v>342</v>
      </c>
      <c r="E1622" s="85">
        <v>30.593312577517899</v>
      </c>
      <c r="F1622" s="91">
        <v>30.576859796998001</v>
      </c>
      <c r="G1622" s="86">
        <v>10.5639506922824</v>
      </c>
      <c r="H1622" s="86">
        <v>10.552560305768599</v>
      </c>
      <c r="I1622" s="86">
        <v>0</v>
      </c>
      <c r="J1622" s="86">
        <v>1.1100000000000001</v>
      </c>
      <c r="K1622" s="87">
        <v>0</v>
      </c>
      <c r="L1622" s="85">
        <v>0.45999999944499997</v>
      </c>
      <c r="M1622" s="86">
        <v>0</v>
      </c>
      <c r="N1622" s="86"/>
      <c r="O1622" s="86"/>
      <c r="P1622" s="86">
        <v>9.5000000000000001E-2</v>
      </c>
      <c r="Q1622" s="88">
        <v>0</v>
      </c>
      <c r="R1622" s="85">
        <v>0</v>
      </c>
      <c r="S1622" s="86">
        <v>0</v>
      </c>
      <c r="T1622" s="86">
        <v>0</v>
      </c>
      <c r="U1622" s="88">
        <v>0</v>
      </c>
      <c r="V1622" s="89"/>
      <c r="W1622" s="85"/>
      <c r="X1622" s="88"/>
      <c r="Y1622" s="85"/>
      <c r="Z1622" s="88"/>
      <c r="AA1622" s="85">
        <v>0.53</v>
      </c>
      <c r="AB1622" s="91">
        <v>0.53</v>
      </c>
      <c r="AC1622" s="86">
        <v>0</v>
      </c>
      <c r="AD1622" s="86">
        <v>0</v>
      </c>
      <c r="AE1622" s="86">
        <v>0</v>
      </c>
      <c r="AF1622" s="88">
        <v>0</v>
      </c>
      <c r="AG1622" s="85">
        <v>7.0026720020299997</v>
      </c>
      <c r="AH1622" s="86">
        <v>8.2459999999999999E-3</v>
      </c>
      <c r="AI1622" s="88">
        <v>2.9900000008700002E-4</v>
      </c>
      <c r="AJ1622" s="150">
        <v>1</v>
      </c>
      <c r="AK1622" s="151">
        <v>0</v>
      </c>
    </row>
    <row r="1623" spans="1:37" x14ac:dyDescent="0.2">
      <c r="A1623" s="149" t="s">
        <v>3272</v>
      </c>
      <c r="B1623" s="66" t="s">
        <v>3273</v>
      </c>
      <c r="C1623" s="67">
        <v>25</v>
      </c>
      <c r="D1623" s="84" t="s">
        <v>342</v>
      </c>
      <c r="E1623" s="85">
        <v>9.2685470425588807</v>
      </c>
      <c r="F1623" s="91">
        <v>9.2493361966641707</v>
      </c>
      <c r="G1623" s="86">
        <v>3.5986030970627998</v>
      </c>
      <c r="H1623" s="86">
        <v>3.5910559790327299</v>
      </c>
      <c r="I1623" s="86">
        <v>0.76</v>
      </c>
      <c r="J1623" s="86">
        <v>0.97</v>
      </c>
      <c r="K1623" s="87">
        <v>0</v>
      </c>
      <c r="L1623" s="85">
        <v>1.45000000852</v>
      </c>
      <c r="M1623" s="86">
        <v>0</v>
      </c>
      <c r="N1623" s="86"/>
      <c r="O1623" s="86"/>
      <c r="P1623" s="86">
        <v>0.104</v>
      </c>
      <c r="Q1623" s="88">
        <v>6.8599999999999994E-2</v>
      </c>
      <c r="R1623" s="85">
        <v>0</v>
      </c>
      <c r="S1623" s="86">
        <v>0</v>
      </c>
      <c r="T1623" s="86">
        <v>0.78</v>
      </c>
      <c r="U1623" s="88">
        <v>1.89775713374179</v>
      </c>
      <c r="V1623" s="89"/>
      <c r="W1623" s="85"/>
      <c r="X1623" s="88"/>
      <c r="Y1623" s="85"/>
      <c r="Z1623" s="88"/>
      <c r="AA1623" s="85">
        <v>0.55000000000000004</v>
      </c>
      <c r="AB1623" s="91">
        <v>0.56999999999999995</v>
      </c>
      <c r="AC1623" s="86">
        <v>0</v>
      </c>
      <c r="AD1623" s="86">
        <v>0</v>
      </c>
      <c r="AE1623" s="86">
        <v>0</v>
      </c>
      <c r="AF1623" s="88">
        <v>0</v>
      </c>
      <c r="AG1623" s="85">
        <v>14.023116287400001</v>
      </c>
      <c r="AH1623" s="86">
        <v>1.4460000000000001E-2</v>
      </c>
      <c r="AI1623" s="88">
        <v>2.93999997461E-4</v>
      </c>
      <c r="AJ1623" s="150">
        <v>1</v>
      </c>
      <c r="AK1623" s="151">
        <v>0</v>
      </c>
    </row>
    <row r="1624" spans="1:37" x14ac:dyDescent="0.2">
      <c r="A1624" s="149" t="s">
        <v>3274</v>
      </c>
      <c r="B1624" s="66" t="s">
        <v>3275</v>
      </c>
      <c r="C1624" s="67">
        <v>25</v>
      </c>
      <c r="D1624" s="84" t="s">
        <v>342</v>
      </c>
      <c r="E1624" s="85">
        <v>10.773380752885901</v>
      </c>
      <c r="F1624" s="91">
        <v>10.7658458663613</v>
      </c>
      <c r="G1624" s="86">
        <v>3.7433316254257201</v>
      </c>
      <c r="H1624" s="86">
        <v>3.7418246481208</v>
      </c>
      <c r="I1624" s="86">
        <v>0.56000000000000005</v>
      </c>
      <c r="J1624" s="86">
        <v>4.47</v>
      </c>
      <c r="K1624" s="87">
        <v>0</v>
      </c>
      <c r="L1624" s="85">
        <v>0.43000000086000001</v>
      </c>
      <c r="M1624" s="86">
        <v>0</v>
      </c>
      <c r="N1624" s="86"/>
      <c r="O1624" s="86"/>
      <c r="P1624" s="86">
        <v>0.34300000000000003</v>
      </c>
      <c r="Q1624" s="88">
        <v>0.26790000000000003</v>
      </c>
      <c r="R1624" s="85">
        <v>0</v>
      </c>
      <c r="S1624" s="86">
        <v>0</v>
      </c>
      <c r="T1624" s="86">
        <v>1.32</v>
      </c>
      <c r="U1624" s="88">
        <v>4.7801320112119097</v>
      </c>
      <c r="V1624" s="89"/>
      <c r="W1624" s="85"/>
      <c r="X1624" s="88"/>
      <c r="Y1624" s="85"/>
      <c r="Z1624" s="88"/>
      <c r="AA1624" s="85">
        <v>0.47</v>
      </c>
      <c r="AB1624" s="91">
        <v>0.47</v>
      </c>
      <c r="AC1624" s="86">
        <v>0.26</v>
      </c>
      <c r="AD1624" s="86">
        <v>0.26</v>
      </c>
      <c r="AE1624" s="86">
        <v>0</v>
      </c>
      <c r="AF1624" s="88">
        <v>0</v>
      </c>
      <c r="AG1624" s="85">
        <v>6.8328400040200004</v>
      </c>
      <c r="AH1624" s="86">
        <v>2.8502E-2</v>
      </c>
      <c r="AI1624" s="88">
        <v>1.48500000087E-3</v>
      </c>
      <c r="AJ1624" s="150">
        <v>1</v>
      </c>
      <c r="AK1624" s="151">
        <v>0</v>
      </c>
    </row>
    <row r="1625" spans="1:37" x14ac:dyDescent="0.2">
      <c r="A1625" s="149" t="s">
        <v>3276</v>
      </c>
      <c r="B1625" s="66" t="s">
        <v>3276</v>
      </c>
      <c r="C1625" s="67">
        <v>25</v>
      </c>
      <c r="D1625" s="84" t="s">
        <v>342</v>
      </c>
      <c r="E1625" s="85">
        <v>19.577172958735702</v>
      </c>
      <c r="F1625" s="91">
        <v>19.5708516242318</v>
      </c>
      <c r="G1625" s="86">
        <v>5.6217734855136099</v>
      </c>
      <c r="H1625" s="86">
        <v>5.6203687445127297</v>
      </c>
      <c r="I1625" s="86">
        <v>0.3</v>
      </c>
      <c r="J1625" s="86">
        <v>1.48</v>
      </c>
      <c r="K1625" s="87">
        <v>0</v>
      </c>
      <c r="L1625" s="85">
        <v>0.52000000017100001</v>
      </c>
      <c r="M1625" s="86">
        <v>0</v>
      </c>
      <c r="N1625" s="86"/>
      <c r="O1625" s="86"/>
      <c r="P1625" s="86">
        <v>0.16500000000000001</v>
      </c>
      <c r="Q1625" s="88">
        <v>0.16389999999999999</v>
      </c>
      <c r="R1625" s="85">
        <v>0</v>
      </c>
      <c r="S1625" s="86">
        <v>0</v>
      </c>
      <c r="T1625" s="86">
        <v>1.34</v>
      </c>
      <c r="U1625" s="88">
        <v>2.1338015803336301</v>
      </c>
      <c r="V1625" s="89"/>
      <c r="W1625" s="85"/>
      <c r="X1625" s="88"/>
      <c r="Y1625" s="85"/>
      <c r="Z1625" s="88"/>
      <c r="AA1625" s="85">
        <v>0.38</v>
      </c>
      <c r="AB1625" s="91">
        <v>0.38</v>
      </c>
      <c r="AC1625" s="86">
        <v>0</v>
      </c>
      <c r="AD1625" s="86">
        <v>0</v>
      </c>
      <c r="AE1625" s="86">
        <v>0</v>
      </c>
      <c r="AF1625" s="88">
        <v>0</v>
      </c>
      <c r="AG1625" s="85">
        <v>13.5720239952</v>
      </c>
      <c r="AH1625" s="86">
        <v>2.0756E-2</v>
      </c>
      <c r="AI1625" s="88">
        <v>9.7099999965599996E-4</v>
      </c>
      <c r="AJ1625" s="150">
        <v>1</v>
      </c>
      <c r="AK1625" s="151">
        <v>0</v>
      </c>
    </row>
    <row r="1626" spans="1:37" x14ac:dyDescent="0.2">
      <c r="A1626" s="149" t="s">
        <v>3277</v>
      </c>
      <c r="B1626" s="66" t="s">
        <v>3277</v>
      </c>
      <c r="C1626" s="67">
        <v>25</v>
      </c>
      <c r="D1626" s="84" t="s">
        <v>342</v>
      </c>
      <c r="E1626" s="85">
        <v>13.988061718661999</v>
      </c>
      <c r="F1626" s="91">
        <v>13.988061718661999</v>
      </c>
      <c r="G1626" s="86">
        <v>5.1788865112437596</v>
      </c>
      <c r="H1626" s="86">
        <v>5.1788865112437596</v>
      </c>
      <c r="I1626" s="86">
        <v>0.52</v>
      </c>
      <c r="J1626" s="86">
        <v>0.35</v>
      </c>
      <c r="K1626" s="87">
        <v>0</v>
      </c>
      <c r="L1626" s="85">
        <v>0.169999999825</v>
      </c>
      <c r="M1626" s="86">
        <v>0</v>
      </c>
      <c r="N1626" s="86"/>
      <c r="O1626" s="86"/>
      <c r="P1626" s="86">
        <v>6.0999999999999999E-2</v>
      </c>
      <c r="Q1626" s="88">
        <v>0.47970000000000002</v>
      </c>
      <c r="R1626" s="85">
        <v>0</v>
      </c>
      <c r="S1626" s="86">
        <v>0</v>
      </c>
      <c r="T1626" s="86">
        <v>1.23</v>
      </c>
      <c r="U1626" s="88">
        <v>8.4346960994105906</v>
      </c>
      <c r="V1626" s="89"/>
      <c r="W1626" s="85">
        <v>26.933333333299998</v>
      </c>
      <c r="X1626" s="88"/>
      <c r="Y1626" s="85"/>
      <c r="Z1626" s="88"/>
      <c r="AA1626" s="85">
        <v>0.33</v>
      </c>
      <c r="AB1626" s="91">
        <v>0.33</v>
      </c>
      <c r="AC1626" s="86">
        <v>7.0000000000000007E-2</v>
      </c>
      <c r="AD1626" s="86">
        <v>7.0000000000000007E-2</v>
      </c>
      <c r="AE1626" s="86">
        <v>0</v>
      </c>
      <c r="AF1626" s="88">
        <v>0</v>
      </c>
      <c r="AG1626" s="85">
        <v>8.6645519895999996</v>
      </c>
      <c r="AH1626" s="86">
        <v>3.5820000000000001E-3</v>
      </c>
      <c r="AI1626" s="88">
        <v>0</v>
      </c>
      <c r="AJ1626" s="150">
        <v>1</v>
      </c>
      <c r="AK1626" s="151">
        <v>0</v>
      </c>
    </row>
    <row r="1627" spans="1:37" x14ac:dyDescent="0.2">
      <c r="A1627" s="149" t="s">
        <v>3278</v>
      </c>
      <c r="B1627" s="66" t="s">
        <v>3278</v>
      </c>
      <c r="C1627" s="67">
        <v>25</v>
      </c>
      <c r="D1627" s="84" t="s">
        <v>342</v>
      </c>
      <c r="E1627" s="85">
        <v>31.379700666582799</v>
      </c>
      <c r="F1627" s="91">
        <v>31.379700666582799</v>
      </c>
      <c r="G1627" s="86">
        <v>10.8198429667427</v>
      </c>
      <c r="H1627" s="86">
        <v>10.8198429667427</v>
      </c>
      <c r="I1627" s="86">
        <v>1.06</v>
      </c>
      <c r="J1627" s="86">
        <v>0.52</v>
      </c>
      <c r="K1627" s="87">
        <v>0</v>
      </c>
      <c r="L1627" s="85">
        <v>0.51000000154500003</v>
      </c>
      <c r="M1627" s="86">
        <v>0</v>
      </c>
      <c r="N1627" s="86"/>
      <c r="O1627" s="86"/>
      <c r="P1627" s="86">
        <v>6.8000000000000005E-2</v>
      </c>
      <c r="Q1627" s="88">
        <v>0.13969999999999999</v>
      </c>
      <c r="R1627" s="85">
        <v>0</v>
      </c>
      <c r="S1627" s="86">
        <v>0</v>
      </c>
      <c r="T1627" s="86">
        <v>0.74</v>
      </c>
      <c r="U1627" s="88">
        <v>3.3868156745782199</v>
      </c>
      <c r="V1627" s="89"/>
      <c r="W1627" s="85">
        <v>23.133333333300001</v>
      </c>
      <c r="X1627" s="88">
        <v>23.133333333300001</v>
      </c>
      <c r="Y1627" s="85"/>
      <c r="Z1627" s="88"/>
      <c r="AA1627" s="85">
        <v>0.35</v>
      </c>
      <c r="AB1627" s="91">
        <v>0.35</v>
      </c>
      <c r="AC1627" s="86">
        <v>0</v>
      </c>
      <c r="AD1627" s="86">
        <v>0</v>
      </c>
      <c r="AE1627" s="86">
        <v>0</v>
      </c>
      <c r="AF1627" s="88">
        <v>0</v>
      </c>
      <c r="AG1627" s="85">
        <v>9.5977880216900004</v>
      </c>
      <c r="AH1627" s="86">
        <v>5.5009999999999998E-3</v>
      </c>
      <c r="AI1627" s="88">
        <v>4.1179245013599997E-12</v>
      </c>
      <c r="AJ1627" s="150">
        <v>1</v>
      </c>
      <c r="AK1627" s="151">
        <v>0</v>
      </c>
    </row>
    <row r="1628" spans="1:37" x14ac:dyDescent="0.2">
      <c r="A1628" s="149" t="s">
        <v>3279</v>
      </c>
      <c r="B1628" s="66" t="s">
        <v>3280</v>
      </c>
      <c r="C1628" s="67">
        <v>25</v>
      </c>
      <c r="D1628" s="84" t="s">
        <v>342</v>
      </c>
      <c r="E1628" s="85">
        <v>57.884499495826397</v>
      </c>
      <c r="F1628" s="91">
        <v>57.860633289777503</v>
      </c>
      <c r="G1628" s="86">
        <v>14.6449006867501</v>
      </c>
      <c r="H1628" s="86">
        <v>14.640127445540299</v>
      </c>
      <c r="I1628" s="86">
        <v>0.56000000000000005</v>
      </c>
      <c r="J1628" s="86">
        <v>0.28999999999999998</v>
      </c>
      <c r="K1628" s="87">
        <v>0</v>
      </c>
      <c r="L1628" s="85">
        <v>0.85999999938600002</v>
      </c>
      <c r="M1628" s="86">
        <v>0</v>
      </c>
      <c r="N1628" s="86"/>
      <c r="O1628" s="86">
        <v>87.4178878221324</v>
      </c>
      <c r="P1628" s="86">
        <v>7.1999999999999995E-2</v>
      </c>
      <c r="Q1628" s="88">
        <v>0.19889999999999999</v>
      </c>
      <c r="R1628" s="85">
        <v>0</v>
      </c>
      <c r="S1628" s="86">
        <v>0</v>
      </c>
      <c r="T1628" s="86">
        <v>1.19</v>
      </c>
      <c r="U1628" s="88">
        <v>2.0220643074922</v>
      </c>
      <c r="V1628" s="89"/>
      <c r="W1628" s="85">
        <v>25.3966161289373</v>
      </c>
      <c r="X1628" s="88">
        <v>22.166666666699999</v>
      </c>
      <c r="Y1628" s="85">
        <v>-99.78</v>
      </c>
      <c r="Z1628" s="88"/>
      <c r="AA1628" s="85">
        <v>0.08</v>
      </c>
      <c r="AB1628" s="91">
        <v>0.09</v>
      </c>
      <c r="AC1628" s="86">
        <v>0</v>
      </c>
      <c r="AD1628" s="86">
        <v>0</v>
      </c>
      <c r="AE1628" s="86">
        <v>0</v>
      </c>
      <c r="AF1628" s="88">
        <v>0</v>
      </c>
      <c r="AG1628" s="85">
        <v>8.6090919786600004</v>
      </c>
      <c r="AH1628" s="86">
        <v>4.4140000000000004E-3</v>
      </c>
      <c r="AI1628" s="88">
        <v>0</v>
      </c>
      <c r="AJ1628" s="150">
        <v>1.1000000000000001</v>
      </c>
      <c r="AK1628" s="151">
        <v>0</v>
      </c>
    </row>
    <row r="1629" spans="1:37" x14ac:dyDescent="0.2">
      <c r="A1629" s="149" t="s">
        <v>3281</v>
      </c>
      <c r="B1629" s="66" t="s">
        <v>3282</v>
      </c>
      <c r="C1629" s="67">
        <v>25</v>
      </c>
      <c r="D1629" s="84" t="s">
        <v>342</v>
      </c>
      <c r="E1629" s="85">
        <v>21.4681521231918</v>
      </c>
      <c r="F1629" s="91">
        <v>21.4681521231918</v>
      </c>
      <c r="G1629" s="86">
        <v>8.8660755949603391</v>
      </c>
      <c r="H1629" s="86">
        <v>8.8660755949603391</v>
      </c>
      <c r="I1629" s="86">
        <v>0.22</v>
      </c>
      <c r="J1629" s="86">
        <v>0.3</v>
      </c>
      <c r="K1629" s="87">
        <v>0</v>
      </c>
      <c r="L1629" s="85">
        <v>0.74000000027299995</v>
      </c>
      <c r="M1629" s="86">
        <v>0</v>
      </c>
      <c r="N1629" s="86"/>
      <c r="O1629" s="86"/>
      <c r="P1629" s="86">
        <v>5.7000000000000002E-2</v>
      </c>
      <c r="Q1629" s="88">
        <v>0.30780000000000002</v>
      </c>
      <c r="R1629" s="85">
        <v>0</v>
      </c>
      <c r="S1629" s="86">
        <v>0</v>
      </c>
      <c r="T1629" s="86">
        <v>0.76</v>
      </c>
      <c r="U1629" s="88">
        <v>2.3958819412039198</v>
      </c>
      <c r="V1629" s="89"/>
      <c r="W1629" s="85"/>
      <c r="X1629" s="88"/>
      <c r="Y1629" s="85"/>
      <c r="Z1629" s="88"/>
      <c r="AA1629" s="85">
        <v>0.13</v>
      </c>
      <c r="AB1629" s="91">
        <v>0.13</v>
      </c>
      <c r="AC1629" s="86">
        <v>0</v>
      </c>
      <c r="AD1629" s="86">
        <v>0</v>
      </c>
      <c r="AE1629" s="86">
        <v>0</v>
      </c>
      <c r="AF1629" s="88">
        <v>0</v>
      </c>
      <c r="AG1629" s="85">
        <v>7.2907356883199999</v>
      </c>
      <c r="AH1629" s="86">
        <v>1.9840000000000001E-3</v>
      </c>
      <c r="AI1629" s="88">
        <v>0</v>
      </c>
      <c r="AJ1629" s="150">
        <v>1</v>
      </c>
      <c r="AK1629" s="151">
        <v>0</v>
      </c>
    </row>
    <row r="1630" spans="1:37" x14ac:dyDescent="0.2">
      <c r="A1630" s="149" t="s">
        <v>3283</v>
      </c>
      <c r="B1630" s="66" t="s">
        <v>3284</v>
      </c>
      <c r="C1630" s="67">
        <v>25</v>
      </c>
      <c r="D1630" s="84" t="s">
        <v>342</v>
      </c>
      <c r="E1630" s="85">
        <v>73.3812516916785</v>
      </c>
      <c r="F1630" s="91">
        <v>73.3812516916785</v>
      </c>
      <c r="G1630" s="86">
        <v>19.345784086694099</v>
      </c>
      <c r="H1630" s="86">
        <v>19.345784086694099</v>
      </c>
      <c r="I1630" s="86">
        <v>0.63</v>
      </c>
      <c r="J1630" s="86">
        <v>0.34</v>
      </c>
      <c r="K1630" s="87">
        <v>0</v>
      </c>
      <c r="L1630" s="85">
        <v>7.0000021433499995E-2</v>
      </c>
      <c r="M1630" s="86">
        <v>2.6494589914956897E-4</v>
      </c>
      <c r="N1630" s="86"/>
      <c r="O1630" s="86">
        <v>95.590036749693795</v>
      </c>
      <c r="P1630" s="86">
        <v>5.6000000000000001E-2</v>
      </c>
      <c r="Q1630" s="88">
        <v>0.31190000000000001</v>
      </c>
      <c r="R1630" s="85">
        <v>1.5837820715869502E-2</v>
      </c>
      <c r="S1630" s="86">
        <v>0</v>
      </c>
      <c r="T1630" s="86">
        <v>0.92</v>
      </c>
      <c r="U1630" s="88">
        <v>1.49168446061773</v>
      </c>
      <c r="V1630" s="89"/>
      <c r="W1630" s="85">
        <v>24.691724126234401</v>
      </c>
      <c r="X1630" s="88">
        <v>22.6</v>
      </c>
      <c r="Y1630" s="85">
        <v>-99.88</v>
      </c>
      <c r="Z1630" s="88"/>
      <c r="AA1630" s="85">
        <v>0.09</v>
      </c>
      <c r="AB1630" s="91">
        <v>0.09</v>
      </c>
      <c r="AC1630" s="86">
        <v>7.0000000000000007E-2</v>
      </c>
      <c r="AD1630" s="86">
        <v>7.0000000000000007E-2</v>
      </c>
      <c r="AE1630" s="86">
        <v>0</v>
      </c>
      <c r="AF1630" s="88">
        <v>0</v>
      </c>
      <c r="AG1630" s="85">
        <v>2.2064143289399998</v>
      </c>
      <c r="AH1630" s="86">
        <v>3.3180000000000002E-3</v>
      </c>
      <c r="AI1630" s="88">
        <v>0</v>
      </c>
      <c r="AJ1630" s="150">
        <v>1.02</v>
      </c>
      <c r="AK1630" s="151">
        <v>0</v>
      </c>
    </row>
    <row r="1631" spans="1:37" x14ac:dyDescent="0.2">
      <c r="A1631" s="149" t="s">
        <v>3285</v>
      </c>
      <c r="B1631" s="66" t="s">
        <v>3286</v>
      </c>
      <c r="C1631" s="67">
        <v>25</v>
      </c>
      <c r="D1631" s="84" t="s">
        <v>342</v>
      </c>
      <c r="E1631" s="85">
        <v>59.254921099723397</v>
      </c>
      <c r="F1631" s="91">
        <v>59.254921099723397</v>
      </c>
      <c r="G1631" s="86">
        <v>18.2560598666016</v>
      </c>
      <c r="H1631" s="86">
        <v>18.2560598666016</v>
      </c>
      <c r="I1631" s="86">
        <v>0.56999999999999995</v>
      </c>
      <c r="J1631" s="86">
        <v>0.4</v>
      </c>
      <c r="K1631" s="87">
        <v>0</v>
      </c>
      <c r="L1631" s="85">
        <v>0.32999999972999999</v>
      </c>
      <c r="M1631" s="86">
        <v>0</v>
      </c>
      <c r="N1631" s="86"/>
      <c r="O1631" s="86">
        <v>93.363273453093797</v>
      </c>
      <c r="P1631" s="86">
        <v>6.5000000000000002E-2</v>
      </c>
      <c r="Q1631" s="88">
        <v>0.1928</v>
      </c>
      <c r="R1631" s="85">
        <v>0</v>
      </c>
      <c r="S1631" s="86">
        <v>0</v>
      </c>
      <c r="T1631" s="86">
        <v>0.68</v>
      </c>
      <c r="U1631" s="88">
        <v>2.5660213654357098</v>
      </c>
      <c r="V1631" s="89"/>
      <c r="W1631" s="85">
        <v>21.984834024513301</v>
      </c>
      <c r="X1631" s="88">
        <v>21.366666666699999</v>
      </c>
      <c r="Y1631" s="85">
        <v>-100</v>
      </c>
      <c r="Z1631" s="88"/>
      <c r="AA1631" s="85">
        <v>0.66</v>
      </c>
      <c r="AB1631" s="91">
        <v>0.66</v>
      </c>
      <c r="AC1631" s="86">
        <v>7.0000000000000007E-2</v>
      </c>
      <c r="AD1631" s="86">
        <v>7.0000000000000007E-2</v>
      </c>
      <c r="AE1631" s="86">
        <v>0</v>
      </c>
      <c r="AF1631" s="88">
        <v>0</v>
      </c>
      <c r="AG1631" s="85">
        <v>3.6054120000799998</v>
      </c>
      <c r="AH1631" s="86">
        <v>3.663E-3</v>
      </c>
      <c r="AI1631" s="88">
        <v>0</v>
      </c>
      <c r="AJ1631" s="150">
        <v>1.02</v>
      </c>
      <c r="AK1631" s="151">
        <v>0</v>
      </c>
    </row>
    <row r="1632" spans="1:37" x14ac:dyDescent="0.2">
      <c r="A1632" s="149" t="s">
        <v>3287</v>
      </c>
      <c r="B1632" s="66" t="s">
        <v>3287</v>
      </c>
      <c r="C1632" s="67">
        <v>25</v>
      </c>
      <c r="D1632" s="84" t="s">
        <v>342</v>
      </c>
      <c r="E1632" s="85">
        <v>9.8730382057852992</v>
      </c>
      <c r="F1632" s="91">
        <v>9.8722007269316396</v>
      </c>
      <c r="G1632" s="86">
        <v>2.85831532753798</v>
      </c>
      <c r="H1632" s="86">
        <v>2.85831532753798</v>
      </c>
      <c r="I1632" s="86">
        <v>3.8</v>
      </c>
      <c r="J1632" s="86">
        <v>0.61</v>
      </c>
      <c r="K1632" s="87">
        <v>0</v>
      </c>
      <c r="L1632" s="85">
        <v>0.80999999928300004</v>
      </c>
      <c r="M1632" s="86">
        <v>0</v>
      </c>
      <c r="N1632" s="86"/>
      <c r="O1632" s="86"/>
      <c r="P1632" s="86">
        <v>0.06</v>
      </c>
      <c r="Q1632" s="88">
        <v>0</v>
      </c>
      <c r="R1632" s="85">
        <v>0</v>
      </c>
      <c r="S1632" s="86">
        <v>0</v>
      </c>
      <c r="T1632" s="86">
        <v>2.2999999999999998</v>
      </c>
      <c r="U1632" s="88">
        <v>0.419576905683131</v>
      </c>
      <c r="V1632" s="89"/>
      <c r="W1632" s="85"/>
      <c r="X1632" s="88"/>
      <c r="Y1632" s="85"/>
      <c r="Z1632" s="88"/>
      <c r="AA1632" s="85">
        <v>0.48</v>
      </c>
      <c r="AB1632" s="91">
        <v>0.48</v>
      </c>
      <c r="AC1632" s="86">
        <v>0</v>
      </c>
      <c r="AD1632" s="86">
        <v>0</v>
      </c>
      <c r="AE1632" s="86">
        <v>0</v>
      </c>
      <c r="AF1632" s="88">
        <v>0</v>
      </c>
      <c r="AG1632" s="85">
        <v>21.0241275604</v>
      </c>
      <c r="AH1632" s="86">
        <v>7.4050000000000001E-3</v>
      </c>
      <c r="AI1632" s="88">
        <v>0</v>
      </c>
      <c r="AJ1632" s="150">
        <v>1</v>
      </c>
      <c r="AK1632" s="151">
        <v>0</v>
      </c>
    </row>
    <row r="1633" spans="1:37" x14ac:dyDescent="0.2">
      <c r="A1633" s="149" t="s">
        <v>3288</v>
      </c>
      <c r="B1633" s="66" t="s">
        <v>3288</v>
      </c>
      <c r="C1633" s="67">
        <v>25</v>
      </c>
      <c r="D1633" s="84" t="s">
        <v>342</v>
      </c>
      <c r="E1633" s="85">
        <v>16.437710880329501</v>
      </c>
      <c r="F1633" s="91">
        <v>16.4256605757855</v>
      </c>
      <c r="G1633" s="86">
        <v>5.9627097848472896</v>
      </c>
      <c r="H1633" s="86">
        <v>5.9627097848472896</v>
      </c>
      <c r="I1633" s="86">
        <v>0</v>
      </c>
      <c r="J1633" s="86">
        <v>0.6</v>
      </c>
      <c r="K1633" s="87">
        <v>0</v>
      </c>
      <c r="L1633" s="85">
        <v>1.34999999941</v>
      </c>
      <c r="M1633" s="86">
        <v>0</v>
      </c>
      <c r="N1633" s="86"/>
      <c r="O1633" s="86"/>
      <c r="P1633" s="86">
        <v>5.0999999999999997E-2</v>
      </c>
      <c r="Q1633" s="88">
        <v>0</v>
      </c>
      <c r="R1633" s="85">
        <v>0</v>
      </c>
      <c r="S1633" s="86">
        <v>0</v>
      </c>
      <c r="T1633" s="86">
        <v>1.97</v>
      </c>
      <c r="U1633" s="88">
        <v>0.147890101222558</v>
      </c>
      <c r="V1633" s="89"/>
      <c r="W1633" s="85"/>
      <c r="X1633" s="88"/>
      <c r="Y1633" s="85"/>
      <c r="Z1633" s="88"/>
      <c r="AA1633" s="85">
        <v>0.3</v>
      </c>
      <c r="AB1633" s="91">
        <v>0.3</v>
      </c>
      <c r="AC1633" s="86">
        <v>0</v>
      </c>
      <c r="AD1633" s="86">
        <v>0</v>
      </c>
      <c r="AE1633" s="86">
        <v>0</v>
      </c>
      <c r="AF1633" s="88">
        <v>0</v>
      </c>
      <c r="AG1633" s="85">
        <v>9.0139839918</v>
      </c>
      <c r="AH1633" s="86">
        <v>5.4450000000000002E-3</v>
      </c>
      <c r="AI1633" s="88">
        <v>0</v>
      </c>
      <c r="AJ1633" s="150">
        <v>1</v>
      </c>
      <c r="AK1633" s="151">
        <v>0</v>
      </c>
    </row>
    <row r="1634" spans="1:37" x14ac:dyDescent="0.2">
      <c r="A1634" s="149" t="s">
        <v>3289</v>
      </c>
      <c r="B1634" s="66" t="s">
        <v>3289</v>
      </c>
      <c r="C1634" s="67">
        <v>44</v>
      </c>
      <c r="D1634" s="84" t="s">
        <v>342</v>
      </c>
      <c r="E1634" s="85">
        <v>61.339624701301503</v>
      </c>
      <c r="F1634" s="91">
        <v>61.339624701301503</v>
      </c>
      <c r="G1634" s="86">
        <v>22.426947756577398</v>
      </c>
      <c r="H1634" s="86">
        <v>22.426947756577398</v>
      </c>
      <c r="I1634" s="86">
        <v>0</v>
      </c>
      <c r="J1634" s="86">
        <v>0.24</v>
      </c>
      <c r="K1634" s="87">
        <v>0</v>
      </c>
      <c r="L1634" s="85">
        <v>3.0000000004999999E-2</v>
      </c>
      <c r="M1634" s="86">
        <v>0</v>
      </c>
      <c r="N1634" s="86"/>
      <c r="O1634" s="86"/>
      <c r="P1634" s="86">
        <v>4.7E-2</v>
      </c>
      <c r="Q1634" s="88">
        <v>0</v>
      </c>
      <c r="R1634" s="85">
        <v>0</v>
      </c>
      <c r="S1634" s="86">
        <v>0</v>
      </c>
      <c r="T1634" s="86">
        <v>5.95</v>
      </c>
      <c r="U1634" s="88">
        <v>3.76026491672833E-2</v>
      </c>
      <c r="V1634" s="89"/>
      <c r="W1634" s="85"/>
      <c r="X1634" s="88"/>
      <c r="Y1634" s="85"/>
      <c r="Z1634" s="88"/>
      <c r="AA1634" s="85">
        <v>0.05</v>
      </c>
      <c r="AB1634" s="91">
        <v>0.05</v>
      </c>
      <c r="AC1634" s="86">
        <v>0</v>
      </c>
      <c r="AD1634" s="86">
        <v>0</v>
      </c>
      <c r="AE1634" s="86">
        <v>0</v>
      </c>
      <c r="AF1634" s="88">
        <v>0</v>
      </c>
      <c r="AG1634" s="85">
        <v>4.2544060017999996</v>
      </c>
      <c r="AH1634" s="86">
        <v>2.4120000000000001E-3</v>
      </c>
      <c r="AI1634" s="88">
        <v>0</v>
      </c>
      <c r="AJ1634" s="150">
        <v>1</v>
      </c>
      <c r="AK1634" s="151">
        <v>0</v>
      </c>
    </row>
    <row r="1635" spans="1:37" x14ac:dyDescent="0.2">
      <c r="A1635" s="149" t="s">
        <v>3290</v>
      </c>
      <c r="B1635" s="66" t="s">
        <v>3291</v>
      </c>
      <c r="C1635" s="67">
        <v>25</v>
      </c>
      <c r="D1635" s="84" t="s">
        <v>342</v>
      </c>
      <c r="E1635" s="85">
        <v>42.643532372817504</v>
      </c>
      <c r="F1635" s="91">
        <v>42.6266870132186</v>
      </c>
      <c r="G1635" s="86">
        <v>15.9277829524961</v>
      </c>
      <c r="H1635" s="86">
        <v>15.9178739174379</v>
      </c>
      <c r="I1635" s="86">
        <v>0.52</v>
      </c>
      <c r="J1635" s="86">
        <v>0.7</v>
      </c>
      <c r="K1635" s="87">
        <v>0</v>
      </c>
      <c r="L1635" s="85">
        <v>0.2099999997</v>
      </c>
      <c r="M1635" s="86">
        <v>6.9929621337254305E-2</v>
      </c>
      <c r="N1635" s="86"/>
      <c r="O1635" s="86"/>
      <c r="P1635" s="86">
        <v>9.7000000000000003E-2</v>
      </c>
      <c r="Q1635" s="88">
        <v>1.6515</v>
      </c>
      <c r="R1635" s="85">
        <v>3.0931023816888299E-2</v>
      </c>
      <c r="S1635" s="86">
        <v>0</v>
      </c>
      <c r="T1635" s="86">
        <v>1.03</v>
      </c>
      <c r="U1635" s="88">
        <v>2.7557026496759698</v>
      </c>
      <c r="V1635" s="89"/>
      <c r="W1635" s="85"/>
      <c r="X1635" s="88"/>
      <c r="Y1635" s="85"/>
      <c r="Z1635" s="88"/>
      <c r="AA1635" s="85">
        <v>0.96</v>
      </c>
      <c r="AB1635" s="91">
        <v>0.98</v>
      </c>
      <c r="AC1635" s="86">
        <v>0.14000000000000001</v>
      </c>
      <c r="AD1635" s="86">
        <v>0.14000000000000001</v>
      </c>
      <c r="AE1635" s="86">
        <v>0</v>
      </c>
      <c r="AF1635" s="88">
        <v>0</v>
      </c>
      <c r="AG1635" s="85">
        <v>4.77084299758</v>
      </c>
      <c r="AH1635" s="86">
        <v>6.7749999999999998E-3</v>
      </c>
      <c r="AI1635" s="88">
        <v>0</v>
      </c>
      <c r="AJ1635" s="150">
        <v>1</v>
      </c>
      <c r="AK1635" s="151">
        <v>0</v>
      </c>
    </row>
    <row r="1636" spans="1:37" x14ac:dyDescent="0.2">
      <c r="A1636" s="149" t="s">
        <v>3292</v>
      </c>
      <c r="B1636" s="66" t="s">
        <v>3293</v>
      </c>
      <c r="C1636" s="67">
        <v>25</v>
      </c>
      <c r="D1636" s="84" t="s">
        <v>342</v>
      </c>
      <c r="E1636" s="85">
        <v>26.091283588858499</v>
      </c>
      <c r="F1636" s="91">
        <v>25.9331813199965</v>
      </c>
      <c r="G1636" s="86">
        <v>9.41054938963706</v>
      </c>
      <c r="H1636" s="86">
        <v>9.2543367893271498</v>
      </c>
      <c r="I1636" s="86">
        <v>0.43</v>
      </c>
      <c r="J1636" s="86">
        <v>0.48</v>
      </c>
      <c r="K1636" s="87">
        <v>0</v>
      </c>
      <c r="L1636" s="85">
        <v>0.470000000413</v>
      </c>
      <c r="M1636" s="86">
        <v>0</v>
      </c>
      <c r="N1636" s="86"/>
      <c r="O1636" s="86"/>
      <c r="P1636" s="86">
        <v>5.6000000000000001E-2</v>
      </c>
      <c r="Q1636" s="88">
        <v>0.3569</v>
      </c>
      <c r="R1636" s="85">
        <v>0</v>
      </c>
      <c r="S1636" s="86">
        <v>0</v>
      </c>
      <c r="T1636" s="86">
        <v>0.75</v>
      </c>
      <c r="U1636" s="88">
        <v>5.5568853223144696</v>
      </c>
      <c r="V1636" s="89"/>
      <c r="W1636" s="85"/>
      <c r="X1636" s="88"/>
      <c r="Y1636" s="85"/>
      <c r="Z1636" s="88"/>
      <c r="AA1636" s="85">
        <v>0.57999999999999996</v>
      </c>
      <c r="AB1636" s="91">
        <v>0.57999999999999996</v>
      </c>
      <c r="AC1636" s="86">
        <v>0.02</v>
      </c>
      <c r="AD1636" s="86">
        <v>0.02</v>
      </c>
      <c r="AE1636" s="86">
        <v>0</v>
      </c>
      <c r="AF1636" s="88">
        <v>0</v>
      </c>
      <c r="AG1636" s="85">
        <v>12.5301470054</v>
      </c>
      <c r="AH1636" s="86">
        <v>7.221E-3</v>
      </c>
      <c r="AI1636" s="88">
        <v>0</v>
      </c>
      <c r="AJ1636" s="150">
        <v>1</v>
      </c>
      <c r="AK1636" s="151">
        <v>0</v>
      </c>
    </row>
    <row r="1637" spans="1:37" x14ac:dyDescent="0.2">
      <c r="A1637" s="149" t="s">
        <v>393</v>
      </c>
      <c r="B1637" s="66" t="s">
        <v>3294</v>
      </c>
      <c r="C1637" s="67">
        <v>25</v>
      </c>
      <c r="D1637" s="84" t="s">
        <v>342</v>
      </c>
      <c r="E1637" s="85">
        <v>17.2353276353276</v>
      </c>
      <c r="F1637" s="91">
        <v>17.2353276353276</v>
      </c>
      <c r="G1637" s="86">
        <v>7.2547008547008502</v>
      </c>
      <c r="H1637" s="86">
        <v>7.2547008547008502</v>
      </c>
      <c r="I1637" s="86">
        <v>0.82</v>
      </c>
      <c r="J1637" s="86">
        <v>1.49</v>
      </c>
      <c r="K1637" s="87">
        <v>0</v>
      </c>
      <c r="L1637" s="85">
        <v>0.64000000154699999</v>
      </c>
      <c r="M1637" s="86">
        <v>0</v>
      </c>
      <c r="N1637" s="86"/>
      <c r="O1637" s="86"/>
      <c r="P1637" s="86">
        <v>0.17299999999999999</v>
      </c>
      <c r="Q1637" s="88">
        <v>0.34189999999999998</v>
      </c>
      <c r="R1637" s="85">
        <v>0</v>
      </c>
      <c r="S1637" s="86">
        <v>0</v>
      </c>
      <c r="T1637" s="86">
        <v>0.78</v>
      </c>
      <c r="U1637" s="88">
        <v>7.6900284900284896</v>
      </c>
      <c r="V1637" s="89"/>
      <c r="W1637" s="85"/>
      <c r="X1637" s="88"/>
      <c r="Y1637" s="85"/>
      <c r="Z1637" s="88"/>
      <c r="AA1637" s="85">
        <v>0.52</v>
      </c>
      <c r="AB1637" s="91">
        <v>0.52</v>
      </c>
      <c r="AC1637" s="86">
        <v>0.17</v>
      </c>
      <c r="AD1637" s="86">
        <v>0.17</v>
      </c>
      <c r="AE1637" s="86">
        <v>0</v>
      </c>
      <c r="AF1637" s="88">
        <v>0</v>
      </c>
      <c r="AG1637" s="85">
        <v>11.040702013600001</v>
      </c>
      <c r="AH1637" s="86">
        <v>1.5734000000000001E-2</v>
      </c>
      <c r="AI1637" s="88">
        <v>0</v>
      </c>
      <c r="AJ1637" s="150">
        <v>1.02</v>
      </c>
      <c r="AK1637" s="151">
        <v>0</v>
      </c>
    </row>
    <row r="1638" spans="1:37" x14ac:dyDescent="0.2">
      <c r="A1638" s="149" t="s">
        <v>3295</v>
      </c>
      <c r="B1638" s="66" t="s">
        <v>3296</v>
      </c>
      <c r="C1638" s="67">
        <v>44</v>
      </c>
      <c r="D1638" s="84" t="s">
        <v>342</v>
      </c>
      <c r="E1638" s="85">
        <v>72.162284906898094</v>
      </c>
      <c r="F1638" s="91">
        <v>72.139072513498505</v>
      </c>
      <c r="G1638" s="86">
        <v>33.439975778372101</v>
      </c>
      <c r="H1638" s="86">
        <v>33.430892667911401</v>
      </c>
      <c r="I1638" s="86">
        <v>0.52</v>
      </c>
      <c r="J1638" s="86">
        <v>3.83</v>
      </c>
      <c r="K1638" s="87">
        <v>0</v>
      </c>
      <c r="L1638" s="85">
        <v>0.38999999974299998</v>
      </c>
      <c r="M1638" s="86">
        <v>0</v>
      </c>
      <c r="N1638" s="86"/>
      <c r="O1638" s="86">
        <v>92.012171928489906</v>
      </c>
      <c r="P1638" s="86">
        <v>0.219</v>
      </c>
      <c r="Q1638" s="88">
        <v>0.1794</v>
      </c>
      <c r="R1638" s="85">
        <v>0</v>
      </c>
      <c r="S1638" s="86">
        <v>0</v>
      </c>
      <c r="T1638" s="86">
        <v>1.18</v>
      </c>
      <c r="U1638" s="88">
        <v>1.4977039915224299</v>
      </c>
      <c r="V1638" s="89"/>
      <c r="W1638" s="85">
        <v>35.566666666700002</v>
      </c>
      <c r="X1638" s="88">
        <v>35.566666666700002</v>
      </c>
      <c r="Y1638" s="85"/>
      <c r="Z1638" s="88"/>
      <c r="AA1638" s="85">
        <v>0.51</v>
      </c>
      <c r="AB1638" s="91">
        <v>0.52</v>
      </c>
      <c r="AC1638" s="86">
        <v>0.16</v>
      </c>
      <c r="AD1638" s="86">
        <v>0.16</v>
      </c>
      <c r="AE1638" s="86">
        <v>0</v>
      </c>
      <c r="AF1638" s="88">
        <v>0</v>
      </c>
      <c r="AG1638" s="85">
        <v>3.1160759983499999</v>
      </c>
      <c r="AH1638" s="86">
        <v>4.5256999999999999E-2</v>
      </c>
      <c r="AI1638" s="88">
        <v>9.2599999950999999E-4</v>
      </c>
      <c r="AJ1638" s="150">
        <v>1.04</v>
      </c>
      <c r="AK1638" s="151">
        <v>0</v>
      </c>
    </row>
    <row r="1639" spans="1:37" x14ac:dyDescent="0.2">
      <c r="A1639" s="149" t="s">
        <v>3297</v>
      </c>
      <c r="B1639" s="66" t="s">
        <v>3298</v>
      </c>
      <c r="C1639" s="67">
        <v>44</v>
      </c>
      <c r="D1639" s="84" t="s">
        <v>342</v>
      </c>
      <c r="E1639" s="85">
        <v>33.191482654814301</v>
      </c>
      <c r="F1639" s="91">
        <v>33.191482654814301</v>
      </c>
      <c r="G1639" s="86">
        <v>12.2842687597522</v>
      </c>
      <c r="H1639" s="86">
        <v>12.2842687597522</v>
      </c>
      <c r="I1639" s="86">
        <v>0.34</v>
      </c>
      <c r="J1639" s="86">
        <v>0.54</v>
      </c>
      <c r="K1639" s="87">
        <v>0</v>
      </c>
      <c r="L1639" s="85">
        <v>0.16999999972499999</v>
      </c>
      <c r="M1639" s="86">
        <v>0</v>
      </c>
      <c r="N1639" s="86"/>
      <c r="O1639" s="86">
        <v>96.977025392986704</v>
      </c>
      <c r="P1639" s="86">
        <v>6.2E-2</v>
      </c>
      <c r="Q1639" s="88">
        <v>0.17510000000000001</v>
      </c>
      <c r="R1639" s="85">
        <v>0</v>
      </c>
      <c r="S1639" s="86">
        <v>0</v>
      </c>
      <c r="T1639" s="86">
        <v>0.43</v>
      </c>
      <c r="U1639" s="88">
        <v>4.8843916970069499</v>
      </c>
      <c r="V1639" s="89"/>
      <c r="W1639" s="85">
        <v>36</v>
      </c>
      <c r="X1639" s="88"/>
      <c r="Y1639" s="85"/>
      <c r="Z1639" s="88"/>
      <c r="AA1639" s="85">
        <v>0.35</v>
      </c>
      <c r="AB1639" s="91">
        <v>0.35</v>
      </c>
      <c r="AC1639" s="86">
        <v>0.19</v>
      </c>
      <c r="AD1639" s="86">
        <v>0.19</v>
      </c>
      <c r="AE1639" s="86">
        <v>0</v>
      </c>
      <c r="AF1639" s="88">
        <v>0</v>
      </c>
      <c r="AG1639" s="85">
        <v>7.6707419952600002</v>
      </c>
      <c r="AH1639" s="86">
        <v>4.4070000000000003E-3</v>
      </c>
      <c r="AI1639" s="88">
        <v>0</v>
      </c>
      <c r="AJ1639" s="150">
        <v>1.04</v>
      </c>
      <c r="AK1639" s="151">
        <v>0</v>
      </c>
    </row>
    <row r="1640" spans="1:37" x14ac:dyDescent="0.2">
      <c r="A1640" s="149" t="s">
        <v>3299</v>
      </c>
      <c r="B1640" s="66" t="s">
        <v>3299</v>
      </c>
      <c r="C1640" s="67">
        <v>44</v>
      </c>
      <c r="D1640" s="84" t="s">
        <v>342</v>
      </c>
      <c r="E1640" s="85">
        <v>66.349354550621101</v>
      </c>
      <c r="F1640" s="91">
        <v>66.324997970284997</v>
      </c>
      <c r="G1640" s="86">
        <v>27.032421314714099</v>
      </c>
      <c r="H1640" s="86">
        <v>27.021596167898</v>
      </c>
      <c r="I1640" s="86">
        <v>0.75</v>
      </c>
      <c r="J1640" s="86">
        <v>0.37</v>
      </c>
      <c r="K1640" s="87">
        <v>0</v>
      </c>
      <c r="L1640" s="85">
        <v>1.9999996292499999E-2</v>
      </c>
      <c r="M1640" s="86">
        <v>0</v>
      </c>
      <c r="N1640" s="86"/>
      <c r="O1640" s="86">
        <v>96.165517241379305</v>
      </c>
      <c r="P1640" s="86">
        <v>3.5000000000000003E-2</v>
      </c>
      <c r="Q1640" s="88">
        <v>3.7600000000000001E-2</v>
      </c>
      <c r="R1640" s="85">
        <v>0</v>
      </c>
      <c r="S1640" s="86">
        <v>0</v>
      </c>
      <c r="T1640" s="86">
        <v>0.96</v>
      </c>
      <c r="U1640" s="88">
        <v>0.226651511461124</v>
      </c>
      <c r="V1640" s="89"/>
      <c r="W1640" s="85">
        <v>36</v>
      </c>
      <c r="X1640" s="88">
        <v>36</v>
      </c>
      <c r="Y1640" s="85"/>
      <c r="Z1640" s="88"/>
      <c r="AA1640" s="85">
        <v>2.06</v>
      </c>
      <c r="AB1640" s="91">
        <v>2.08</v>
      </c>
      <c r="AC1640" s="86">
        <v>0.03</v>
      </c>
      <c r="AD1640" s="86">
        <v>0.03</v>
      </c>
      <c r="AE1640" s="86">
        <v>0</v>
      </c>
      <c r="AF1640" s="88">
        <v>0</v>
      </c>
      <c r="AG1640" s="85">
        <v>5.5510661072199996</v>
      </c>
      <c r="AH1640" s="86">
        <v>5.9750000000000003E-3</v>
      </c>
      <c r="AI1640" s="88">
        <v>0</v>
      </c>
      <c r="AJ1640" s="150">
        <v>1.06</v>
      </c>
      <c r="AK1640" s="151">
        <v>0</v>
      </c>
    </row>
    <row r="1641" spans="1:37" x14ac:dyDescent="0.2">
      <c r="A1641" s="149" t="s">
        <v>3300</v>
      </c>
      <c r="B1641" s="66" t="s">
        <v>3301</v>
      </c>
      <c r="C1641" s="67">
        <v>44</v>
      </c>
      <c r="D1641" s="84" t="s">
        <v>342</v>
      </c>
      <c r="E1641" s="85">
        <v>79.580572218209198</v>
      </c>
      <c r="F1641" s="91">
        <v>79.575861310888499</v>
      </c>
      <c r="G1641" s="86">
        <v>30.070506579567201</v>
      </c>
      <c r="H1641" s="86">
        <v>30.065795672246502</v>
      </c>
      <c r="I1641" s="86">
        <v>0</v>
      </c>
      <c r="J1641" s="86">
        <v>0.3</v>
      </c>
      <c r="K1641" s="87">
        <v>0</v>
      </c>
      <c r="L1641" s="85">
        <v>1.9926017580100001E-10</v>
      </c>
      <c r="M1641" s="86">
        <v>0</v>
      </c>
      <c r="N1641" s="86"/>
      <c r="O1641" s="86"/>
      <c r="P1641" s="86">
        <v>3.7999999999999999E-2</v>
      </c>
      <c r="Q1641" s="88">
        <v>0</v>
      </c>
      <c r="R1641" s="85">
        <v>0</v>
      </c>
      <c r="S1641" s="86">
        <v>0</v>
      </c>
      <c r="T1641" s="86">
        <v>0</v>
      </c>
      <c r="U1641" s="88">
        <v>0</v>
      </c>
      <c r="V1641" s="89"/>
      <c r="W1641" s="85">
        <v>33.066666666700002</v>
      </c>
      <c r="X1641" s="88"/>
      <c r="Y1641" s="85"/>
      <c r="Z1641" s="88"/>
      <c r="AA1641" s="85">
        <v>0.03</v>
      </c>
      <c r="AB1641" s="91">
        <v>0.02</v>
      </c>
      <c r="AC1641" s="86">
        <v>0</v>
      </c>
      <c r="AD1641" s="86">
        <v>0</v>
      </c>
      <c r="AE1641" s="86">
        <v>0</v>
      </c>
      <c r="AF1641" s="88">
        <v>0</v>
      </c>
      <c r="AG1641" s="85">
        <v>4.0701900265099997</v>
      </c>
      <c r="AH1641" s="86">
        <v>4.692E-3</v>
      </c>
      <c r="AI1641" s="88">
        <v>0</v>
      </c>
      <c r="AJ1641" s="150">
        <v>1</v>
      </c>
      <c r="AK1641" s="151">
        <v>0</v>
      </c>
    </row>
    <row r="1642" spans="1:37" x14ac:dyDescent="0.2">
      <c r="A1642" s="149" t="s">
        <v>3302</v>
      </c>
      <c r="B1642" s="66" t="s">
        <v>3303</v>
      </c>
      <c r="C1642" s="67">
        <v>27</v>
      </c>
      <c r="D1642" s="84" t="s">
        <v>342</v>
      </c>
      <c r="E1642" s="85">
        <v>71.121123683716505</v>
      </c>
      <c r="F1642" s="91">
        <v>71.121123683716505</v>
      </c>
      <c r="G1642" s="86">
        <v>23.606915501851802</v>
      </c>
      <c r="H1642" s="86">
        <v>23.606915501851802</v>
      </c>
      <c r="I1642" s="86">
        <v>0.73</v>
      </c>
      <c r="J1642" s="86">
        <v>0.54</v>
      </c>
      <c r="K1642" s="87">
        <v>0</v>
      </c>
      <c r="L1642" s="85">
        <v>0.49999999979699999</v>
      </c>
      <c r="M1642" s="86">
        <v>0</v>
      </c>
      <c r="N1642" s="86"/>
      <c r="O1642" s="86">
        <v>83.08840681129</v>
      </c>
      <c r="P1642" s="86">
        <v>3.6999999999999998E-2</v>
      </c>
      <c r="Q1642" s="88">
        <v>0.1138</v>
      </c>
      <c r="R1642" s="85">
        <v>0</v>
      </c>
      <c r="S1642" s="86">
        <v>0</v>
      </c>
      <c r="T1642" s="86">
        <v>0.76</v>
      </c>
      <c r="U1642" s="88">
        <v>0.74326284709777601</v>
      </c>
      <c r="V1642" s="89"/>
      <c r="W1642" s="85">
        <v>37.074383292986496</v>
      </c>
      <c r="X1642" s="88">
        <v>33.066666666700002</v>
      </c>
      <c r="Y1642" s="85"/>
      <c r="Z1642" s="88"/>
      <c r="AA1642" s="85">
        <v>0.85</v>
      </c>
      <c r="AB1642" s="91">
        <v>0.85</v>
      </c>
      <c r="AC1642" s="86">
        <v>0.4</v>
      </c>
      <c r="AD1642" s="86">
        <v>0.4</v>
      </c>
      <c r="AE1642" s="86">
        <v>0</v>
      </c>
      <c r="AF1642" s="88">
        <v>0</v>
      </c>
      <c r="AG1642" s="85">
        <v>2.3103039968900001</v>
      </c>
      <c r="AH1642" s="86">
        <v>6.6160000000000004E-3</v>
      </c>
      <c r="AI1642" s="88">
        <v>0</v>
      </c>
      <c r="AJ1642" s="150">
        <v>1.07</v>
      </c>
      <c r="AK1642" s="151">
        <v>0</v>
      </c>
    </row>
    <row r="1643" spans="1:37" x14ac:dyDescent="0.2">
      <c r="A1643" s="149" t="s">
        <v>3304</v>
      </c>
      <c r="B1643" s="66" t="s">
        <v>3305</v>
      </c>
      <c r="C1643" s="67">
        <v>27</v>
      </c>
      <c r="D1643" s="84" t="s">
        <v>342</v>
      </c>
      <c r="E1643" s="85">
        <v>75.608072148785297</v>
      </c>
      <c r="F1643" s="91">
        <v>75.600880284222498</v>
      </c>
      <c r="G1643" s="86">
        <v>23.981991571134699</v>
      </c>
      <c r="H1643" s="86">
        <v>23.9805531982222</v>
      </c>
      <c r="I1643" s="86">
        <v>0.27</v>
      </c>
      <c r="J1643" s="86">
        <v>0.22</v>
      </c>
      <c r="K1643" s="87">
        <v>0</v>
      </c>
      <c r="L1643" s="85">
        <v>5.0000024549499998E-2</v>
      </c>
      <c r="M1643" s="86">
        <v>1.49817874365979E-2</v>
      </c>
      <c r="N1643" s="86"/>
      <c r="O1643" s="86">
        <v>90.145576707726804</v>
      </c>
      <c r="P1643" s="86">
        <v>3.2000000000000001E-2</v>
      </c>
      <c r="Q1643" s="88">
        <v>0.1918</v>
      </c>
      <c r="R1643" s="85">
        <v>1.7979144192736399E-2</v>
      </c>
      <c r="S1643" s="86">
        <v>0</v>
      </c>
      <c r="T1643" s="86">
        <v>0.74</v>
      </c>
      <c r="U1643" s="88">
        <v>2.1589977417545301</v>
      </c>
      <c r="V1643" s="89"/>
      <c r="W1643" s="85">
        <v>37.497400836515801</v>
      </c>
      <c r="X1643" s="88">
        <v>43.1</v>
      </c>
      <c r="Y1643" s="85"/>
      <c r="Z1643" s="88">
        <v>-100</v>
      </c>
      <c r="AA1643" s="85">
        <v>1.38</v>
      </c>
      <c r="AB1643" s="91">
        <v>1.29</v>
      </c>
      <c r="AC1643" s="86">
        <v>0.19</v>
      </c>
      <c r="AD1643" s="86">
        <v>0.19</v>
      </c>
      <c r="AE1643" s="86">
        <v>0</v>
      </c>
      <c r="AF1643" s="88">
        <v>0</v>
      </c>
      <c r="AG1643" s="85">
        <v>0.70101811817799997</v>
      </c>
      <c r="AH1643" s="86">
        <v>1.366E-3</v>
      </c>
      <c r="AI1643" s="88">
        <v>0</v>
      </c>
      <c r="AJ1643" s="150">
        <v>1.04</v>
      </c>
      <c r="AK1643" s="151">
        <v>0</v>
      </c>
    </row>
    <row r="1644" spans="1:37" x14ac:dyDescent="0.2">
      <c r="A1644" s="149" t="s">
        <v>3306</v>
      </c>
      <c r="B1644" s="66" t="s">
        <v>3306</v>
      </c>
      <c r="C1644" s="67">
        <v>27</v>
      </c>
      <c r="D1644" s="84" t="s">
        <v>342</v>
      </c>
      <c r="E1644" s="85">
        <v>75.724274332831897</v>
      </c>
      <c r="F1644" s="91">
        <v>75.721488662320994</v>
      </c>
      <c r="G1644" s="86">
        <v>26.586439355953001</v>
      </c>
      <c r="H1644" s="86">
        <v>26.583653685442101</v>
      </c>
      <c r="I1644" s="86">
        <v>0.56999999999999995</v>
      </c>
      <c r="J1644" s="86">
        <v>0.38</v>
      </c>
      <c r="K1644" s="87">
        <v>0</v>
      </c>
      <c r="L1644" s="85">
        <v>0</v>
      </c>
      <c r="M1644" s="86">
        <v>0</v>
      </c>
      <c r="N1644" s="86"/>
      <c r="O1644" s="86">
        <v>94.830659536541901</v>
      </c>
      <c r="P1644" s="86">
        <v>2.4E-2</v>
      </c>
      <c r="Q1644" s="88">
        <v>3.1E-2</v>
      </c>
      <c r="R1644" s="85">
        <v>0</v>
      </c>
      <c r="S1644" s="86">
        <v>0</v>
      </c>
      <c r="T1644" s="86">
        <v>0.37</v>
      </c>
      <c r="U1644" s="88">
        <v>0.391386706780322</v>
      </c>
      <c r="V1644" s="89"/>
      <c r="W1644" s="85">
        <v>40.581617277118497</v>
      </c>
      <c r="X1644" s="88">
        <v>40.299999999999997</v>
      </c>
      <c r="Y1644" s="85"/>
      <c r="Z1644" s="88"/>
      <c r="AA1644" s="85">
        <v>1.66</v>
      </c>
      <c r="AB1644" s="91">
        <v>1.66</v>
      </c>
      <c r="AC1644" s="86">
        <v>0.05</v>
      </c>
      <c r="AD1644" s="86">
        <v>0.05</v>
      </c>
      <c r="AE1644" s="86">
        <v>0</v>
      </c>
      <c r="AF1644" s="88">
        <v>0</v>
      </c>
      <c r="AG1644" s="85">
        <v>0.50202203686699998</v>
      </c>
      <c r="AH1644" s="86">
        <v>2.8779999999999999E-3</v>
      </c>
      <c r="AI1644" s="88">
        <v>0</v>
      </c>
      <c r="AJ1644" s="150">
        <v>1.01</v>
      </c>
      <c r="AK1644" s="151">
        <v>0</v>
      </c>
    </row>
    <row r="1645" spans="1:37" x14ac:dyDescent="0.2">
      <c r="A1645" s="149" t="s">
        <v>3307</v>
      </c>
      <c r="B1645" s="66" t="s">
        <v>3308</v>
      </c>
      <c r="C1645" s="67">
        <v>27</v>
      </c>
      <c r="D1645" s="84" t="s">
        <v>342</v>
      </c>
      <c r="E1645" s="85">
        <v>57.839268732346397</v>
      </c>
      <c r="F1645" s="91">
        <v>57.830752416504602</v>
      </c>
      <c r="G1645" s="86">
        <v>16.875789533447801</v>
      </c>
      <c r="H1645" s="86">
        <v>16.872950761500601</v>
      </c>
      <c r="I1645" s="86">
        <v>0.55000000000000004</v>
      </c>
      <c r="J1645" s="86">
        <v>0.46</v>
      </c>
      <c r="K1645" s="87">
        <v>0</v>
      </c>
      <c r="L1645" s="85">
        <v>0</v>
      </c>
      <c r="M1645" s="86">
        <v>0</v>
      </c>
      <c r="N1645" s="86"/>
      <c r="O1645" s="86">
        <v>77.224880382775098</v>
      </c>
      <c r="P1645" s="86">
        <v>4.2000000000000003E-2</v>
      </c>
      <c r="Q1645" s="88">
        <v>0.10249999999999999</v>
      </c>
      <c r="R1645" s="85">
        <v>0</v>
      </c>
      <c r="S1645" s="86">
        <v>0</v>
      </c>
      <c r="T1645" s="86">
        <v>0.4</v>
      </c>
      <c r="U1645" s="88">
        <v>0.84950250521624304</v>
      </c>
      <c r="V1645" s="89"/>
      <c r="W1645" s="85">
        <v>34.474960668699403</v>
      </c>
      <c r="X1645" s="88">
        <v>29.566666666700002</v>
      </c>
      <c r="Y1645" s="85">
        <v>-100</v>
      </c>
      <c r="Z1645" s="88"/>
      <c r="AA1645" s="85">
        <v>0.83</v>
      </c>
      <c r="AB1645" s="91">
        <v>0.83</v>
      </c>
      <c r="AC1645" s="86">
        <v>0.05</v>
      </c>
      <c r="AD1645" s="86">
        <v>0.05</v>
      </c>
      <c r="AE1645" s="86">
        <v>0</v>
      </c>
      <c r="AF1645" s="88">
        <v>0</v>
      </c>
      <c r="AG1645" s="85">
        <v>4.2188800029299998</v>
      </c>
      <c r="AH1645" s="86">
        <v>6.6039999999999996E-3</v>
      </c>
      <c r="AI1645" s="88">
        <v>0</v>
      </c>
      <c r="AJ1645" s="150">
        <v>1.02</v>
      </c>
      <c r="AK1645" s="151">
        <v>0</v>
      </c>
    </row>
    <row r="1646" spans="1:37" x14ac:dyDescent="0.2">
      <c r="A1646" s="149" t="s">
        <v>3309</v>
      </c>
      <c r="B1646" s="66" t="s">
        <v>3310</v>
      </c>
      <c r="C1646" s="67">
        <v>27</v>
      </c>
      <c r="D1646" s="84" t="s">
        <v>342</v>
      </c>
      <c r="E1646" s="85">
        <v>65.489737398128597</v>
      </c>
      <c r="F1646" s="91">
        <v>65.489737398128597</v>
      </c>
      <c r="G1646" s="86">
        <v>22.5075460307878</v>
      </c>
      <c r="H1646" s="86">
        <v>22.5075460307878</v>
      </c>
      <c r="I1646" s="86">
        <v>0.42</v>
      </c>
      <c r="J1646" s="86">
        <v>0.39</v>
      </c>
      <c r="K1646" s="87">
        <v>0</v>
      </c>
      <c r="L1646" s="85">
        <v>0</v>
      </c>
      <c r="M1646" s="86">
        <v>0</v>
      </c>
      <c r="N1646" s="86"/>
      <c r="O1646" s="86"/>
      <c r="P1646" s="86">
        <v>3.1E-2</v>
      </c>
      <c r="Q1646" s="88">
        <v>0.46949999999999997</v>
      </c>
      <c r="R1646" s="85">
        <v>0</v>
      </c>
      <c r="S1646" s="86">
        <v>0</v>
      </c>
      <c r="T1646" s="86">
        <v>0.56000000000000005</v>
      </c>
      <c r="U1646" s="88">
        <v>1.2896166616359801</v>
      </c>
      <c r="V1646" s="89"/>
      <c r="W1646" s="85">
        <v>29.040048148087699</v>
      </c>
      <c r="X1646" s="88">
        <v>32.9</v>
      </c>
      <c r="Y1646" s="85">
        <v>-100</v>
      </c>
      <c r="Z1646" s="88"/>
      <c r="AA1646" s="85">
        <v>0.6</v>
      </c>
      <c r="AB1646" s="91">
        <v>0.6</v>
      </c>
      <c r="AC1646" s="86">
        <v>0.15</v>
      </c>
      <c r="AD1646" s="86">
        <v>0.15</v>
      </c>
      <c r="AE1646" s="86">
        <v>0</v>
      </c>
      <c r="AF1646" s="88">
        <v>0</v>
      </c>
      <c r="AG1646" s="85">
        <v>2.9371479999900001</v>
      </c>
      <c r="AH1646" s="86">
        <v>5.0049999999999999E-3</v>
      </c>
      <c r="AI1646" s="88">
        <v>0</v>
      </c>
      <c r="AJ1646" s="150">
        <v>1.01</v>
      </c>
      <c r="AK1646" s="151">
        <v>0</v>
      </c>
    </row>
    <row r="1647" spans="1:37" x14ac:dyDescent="0.2">
      <c r="A1647" s="149" t="s">
        <v>1626</v>
      </c>
      <c r="B1647" s="66" t="s">
        <v>3311</v>
      </c>
      <c r="C1647" s="67">
        <v>44</v>
      </c>
      <c r="D1647" s="84" t="s">
        <v>342</v>
      </c>
      <c r="E1647" s="85">
        <v>50.547025053853602</v>
      </c>
      <c r="F1647" s="91">
        <v>50.547025053853602</v>
      </c>
      <c r="G1647" s="86">
        <v>13.6506892197332</v>
      </c>
      <c r="H1647" s="86">
        <v>13.6506892197332</v>
      </c>
      <c r="I1647" s="86">
        <v>0.36</v>
      </c>
      <c r="J1647" s="86">
        <v>0.31</v>
      </c>
      <c r="K1647" s="87">
        <v>0</v>
      </c>
      <c r="L1647" s="85">
        <v>3.0000000241999999E-2</v>
      </c>
      <c r="M1647" s="86">
        <v>8.3027550413120904E-2</v>
      </c>
      <c r="N1647" s="86"/>
      <c r="O1647" s="86"/>
      <c r="P1647" s="86">
        <v>3.7999999999999999E-2</v>
      </c>
      <c r="Q1647" s="88">
        <v>0.1769</v>
      </c>
      <c r="R1647" s="85">
        <v>3.3579583613163197E-2</v>
      </c>
      <c r="S1647" s="86">
        <v>0</v>
      </c>
      <c r="T1647" s="86">
        <v>0.61</v>
      </c>
      <c r="U1647" s="88">
        <v>0.258921654976283</v>
      </c>
      <c r="V1647" s="89"/>
      <c r="W1647" s="85"/>
      <c r="X1647" s="88"/>
      <c r="Y1647" s="85"/>
      <c r="Z1647" s="88"/>
      <c r="AA1647" s="85">
        <v>0.48</v>
      </c>
      <c r="AB1647" s="91">
        <v>0.46</v>
      </c>
      <c r="AC1647" s="86">
        <v>0</v>
      </c>
      <c r="AD1647" s="86">
        <v>0</v>
      </c>
      <c r="AE1647" s="86">
        <v>0</v>
      </c>
      <c r="AF1647" s="88">
        <v>0</v>
      </c>
      <c r="AG1647" s="85">
        <v>2.6623996719099998</v>
      </c>
      <c r="AH1647" s="86">
        <v>2.8660000000000001E-3</v>
      </c>
      <c r="AI1647" s="88">
        <v>0</v>
      </c>
      <c r="AJ1647" s="150">
        <v>1</v>
      </c>
      <c r="AK1647" s="151">
        <v>0</v>
      </c>
    </row>
    <row r="1648" spans="1:37" x14ac:dyDescent="0.2">
      <c r="A1648" s="149" t="s">
        <v>2176</v>
      </c>
      <c r="B1648" s="66" t="s">
        <v>3312</v>
      </c>
      <c r="C1648" s="67">
        <v>27</v>
      </c>
      <c r="D1648" s="84" t="s">
        <v>342</v>
      </c>
      <c r="E1648" s="85">
        <v>68.398682538163996</v>
      </c>
      <c r="F1648" s="91">
        <v>68.3973158765085</v>
      </c>
      <c r="G1648" s="86">
        <v>20.549124653209599</v>
      </c>
      <c r="H1648" s="86">
        <v>20.549124653209599</v>
      </c>
      <c r="I1648" s="86">
        <v>0.36</v>
      </c>
      <c r="J1648" s="86">
        <v>0.42</v>
      </c>
      <c r="K1648" s="87">
        <v>0</v>
      </c>
      <c r="L1648" s="85">
        <v>1.3230249363799999E-9</v>
      </c>
      <c r="M1648" s="86">
        <v>0</v>
      </c>
      <c r="N1648" s="86"/>
      <c r="O1648" s="86"/>
      <c r="P1648" s="86">
        <v>5.1999999999999998E-2</v>
      </c>
      <c r="Q1648" s="88">
        <v>0.3417</v>
      </c>
      <c r="R1648" s="85">
        <v>0</v>
      </c>
      <c r="S1648" s="86">
        <v>0</v>
      </c>
      <c r="T1648" s="86">
        <v>0.39</v>
      </c>
      <c r="U1648" s="88">
        <v>0.19679927840264599</v>
      </c>
      <c r="V1648" s="89"/>
      <c r="W1648" s="85"/>
      <c r="X1648" s="88"/>
      <c r="Y1648" s="85"/>
      <c r="Z1648" s="88"/>
      <c r="AA1648" s="85">
        <v>0.71</v>
      </c>
      <c r="AB1648" s="91">
        <v>0.68</v>
      </c>
      <c r="AC1648" s="86">
        <v>0</v>
      </c>
      <c r="AD1648" s="86">
        <v>0</v>
      </c>
      <c r="AE1648" s="86">
        <v>0</v>
      </c>
      <c r="AF1648" s="88">
        <v>0</v>
      </c>
      <c r="AG1648" s="85">
        <v>1.99522003729</v>
      </c>
      <c r="AH1648" s="86">
        <v>5.6290000000000003E-3</v>
      </c>
      <c r="AI1648" s="88">
        <v>0</v>
      </c>
      <c r="AJ1648" s="150">
        <v>1</v>
      </c>
      <c r="AK1648" s="151">
        <v>0</v>
      </c>
    </row>
    <row r="1649" spans="1:37" x14ac:dyDescent="0.2">
      <c r="A1649" s="149" t="s">
        <v>3313</v>
      </c>
      <c r="B1649" s="66" t="s">
        <v>3314</v>
      </c>
      <c r="C1649" s="67">
        <v>27</v>
      </c>
      <c r="D1649" s="84" t="s">
        <v>342</v>
      </c>
      <c r="E1649" s="85">
        <v>66.191219077334495</v>
      </c>
      <c r="F1649" s="91">
        <v>66.191219077334495</v>
      </c>
      <c r="G1649" s="86">
        <v>23.251533235932602</v>
      </c>
      <c r="H1649" s="86">
        <v>23.251533235932602</v>
      </c>
      <c r="I1649" s="86">
        <v>0.3</v>
      </c>
      <c r="J1649" s="86">
        <v>0.42</v>
      </c>
      <c r="K1649" s="87">
        <v>0</v>
      </c>
      <c r="L1649" s="85">
        <v>3.0000000036999999E-2</v>
      </c>
      <c r="M1649" s="86">
        <v>3.95827939393765E-4</v>
      </c>
      <c r="N1649" s="86"/>
      <c r="O1649" s="86">
        <v>87.257281553398101</v>
      </c>
      <c r="P1649" s="86">
        <v>6.6000000000000003E-2</v>
      </c>
      <c r="Q1649" s="88">
        <v>0.3669</v>
      </c>
      <c r="R1649" s="85">
        <v>1.3113034356149999E-2</v>
      </c>
      <c r="S1649" s="86">
        <v>0</v>
      </c>
      <c r="T1649" s="86">
        <v>1.1100000000000001</v>
      </c>
      <c r="U1649" s="88">
        <v>1.49650430461663</v>
      </c>
      <c r="V1649" s="89"/>
      <c r="W1649" s="85">
        <v>27.463401646991301</v>
      </c>
      <c r="X1649" s="88"/>
      <c r="Y1649" s="85"/>
      <c r="Z1649" s="88">
        <v>-100</v>
      </c>
      <c r="AA1649" s="85">
        <v>0.67</v>
      </c>
      <c r="AB1649" s="91">
        <v>0.67</v>
      </c>
      <c r="AC1649" s="86">
        <v>0.03</v>
      </c>
      <c r="AD1649" s="86">
        <v>0.03</v>
      </c>
      <c r="AE1649" s="86">
        <v>0</v>
      </c>
      <c r="AF1649" s="88">
        <v>8.0746002296900006</v>
      </c>
      <c r="AG1649" s="85">
        <v>1.8765780003100001</v>
      </c>
      <c r="AH1649" s="86">
        <v>5.352E-3</v>
      </c>
      <c r="AI1649" s="88">
        <v>0</v>
      </c>
      <c r="AJ1649" s="150">
        <v>1.01</v>
      </c>
      <c r="AK1649" s="151">
        <v>0</v>
      </c>
    </row>
    <row r="1650" spans="1:37" x14ac:dyDescent="0.2">
      <c r="A1650" s="149" t="s">
        <v>3315</v>
      </c>
      <c r="B1650" s="66" t="s">
        <v>3315</v>
      </c>
      <c r="C1650" s="67">
        <v>27</v>
      </c>
      <c r="D1650" s="84" t="s">
        <v>342</v>
      </c>
      <c r="E1650" s="85">
        <v>61.3764860244125</v>
      </c>
      <c r="F1650" s="91">
        <v>61.3764860244125</v>
      </c>
      <c r="G1650" s="86">
        <v>20.906524591467502</v>
      </c>
      <c r="H1650" s="86">
        <v>20.906524591467502</v>
      </c>
      <c r="I1650" s="86">
        <v>0.34</v>
      </c>
      <c r="J1650" s="86">
        <v>0.49</v>
      </c>
      <c r="K1650" s="87">
        <v>0</v>
      </c>
      <c r="L1650" s="85">
        <v>7.2475263195800001E-11</v>
      </c>
      <c r="M1650" s="86">
        <v>0</v>
      </c>
      <c r="N1650" s="86"/>
      <c r="O1650" s="86"/>
      <c r="P1650" s="86">
        <v>8.4000000000000005E-2</v>
      </c>
      <c r="Q1650" s="88">
        <v>0.2651</v>
      </c>
      <c r="R1650" s="85">
        <v>0</v>
      </c>
      <c r="S1650" s="86">
        <v>0</v>
      </c>
      <c r="T1650" s="86">
        <v>0.41</v>
      </c>
      <c r="U1650" s="88">
        <v>0.60037374259472798</v>
      </c>
      <c r="V1650" s="89"/>
      <c r="W1650" s="85"/>
      <c r="X1650" s="88"/>
      <c r="Y1650" s="85"/>
      <c r="Z1650" s="88"/>
      <c r="AA1650" s="85">
        <v>0.66</v>
      </c>
      <c r="AB1650" s="91">
        <v>0.66</v>
      </c>
      <c r="AC1650" s="86">
        <v>0.05</v>
      </c>
      <c r="AD1650" s="86">
        <v>0.05</v>
      </c>
      <c r="AE1650" s="86">
        <v>0</v>
      </c>
      <c r="AF1650" s="88">
        <v>0</v>
      </c>
      <c r="AG1650" s="85">
        <v>2.5652747473600002</v>
      </c>
      <c r="AH1650" s="86">
        <v>5.9350000000000002E-3</v>
      </c>
      <c r="AI1650" s="88">
        <v>0</v>
      </c>
      <c r="AJ1650" s="150">
        <v>1.1000000000000001</v>
      </c>
      <c r="AK1650" s="151">
        <v>0</v>
      </c>
    </row>
    <row r="1651" spans="1:37" x14ac:dyDescent="0.2">
      <c r="A1651" s="149" t="s">
        <v>3316</v>
      </c>
      <c r="B1651" s="66" t="s">
        <v>3317</v>
      </c>
      <c r="C1651" s="67">
        <v>27</v>
      </c>
      <c r="D1651" s="84" t="s">
        <v>342</v>
      </c>
      <c r="E1651" s="85">
        <v>55.972197627058598</v>
      </c>
      <c r="F1651" s="91">
        <v>55.967770497609401</v>
      </c>
      <c r="G1651" s="86">
        <v>21.4848592172835</v>
      </c>
      <c r="H1651" s="86">
        <v>21.482202939614002</v>
      </c>
      <c r="I1651" s="86">
        <v>0.94</v>
      </c>
      <c r="J1651" s="86">
        <v>0.85</v>
      </c>
      <c r="K1651" s="87">
        <v>0</v>
      </c>
      <c r="L1651" s="85">
        <v>0</v>
      </c>
      <c r="M1651" s="86">
        <v>9.4252203892329905E-4</v>
      </c>
      <c r="N1651" s="86"/>
      <c r="O1651" s="86">
        <v>86.133333333333297</v>
      </c>
      <c r="P1651" s="86">
        <v>0.14199999999999999</v>
      </c>
      <c r="Q1651" s="88">
        <v>0.63949999999999996</v>
      </c>
      <c r="R1651" s="85">
        <v>9.9850224663005499E-3</v>
      </c>
      <c r="S1651" s="86">
        <v>0</v>
      </c>
      <c r="T1651" s="86">
        <v>0.81</v>
      </c>
      <c r="U1651" s="88">
        <v>3.53550557818311</v>
      </c>
      <c r="V1651" s="89"/>
      <c r="W1651" s="85">
        <v>28.4013801956627</v>
      </c>
      <c r="X1651" s="88">
        <v>24.133333333300001</v>
      </c>
      <c r="Y1651" s="85">
        <v>-100</v>
      </c>
      <c r="Z1651" s="88"/>
      <c r="AA1651" s="85">
        <v>0.76</v>
      </c>
      <c r="AB1651" s="91">
        <v>0.76</v>
      </c>
      <c r="AC1651" s="86">
        <v>0.25</v>
      </c>
      <c r="AD1651" s="86">
        <v>0.25</v>
      </c>
      <c r="AE1651" s="86">
        <v>0</v>
      </c>
      <c r="AF1651" s="88">
        <v>1.35959994748</v>
      </c>
      <c r="AG1651" s="85">
        <v>4.0946589973499998</v>
      </c>
      <c r="AH1651" s="86">
        <v>1.1115999999999999E-2</v>
      </c>
      <c r="AI1651" s="88">
        <v>0</v>
      </c>
      <c r="AJ1651" s="150">
        <v>1.02</v>
      </c>
      <c r="AK1651" s="151">
        <v>0</v>
      </c>
    </row>
    <row r="1652" spans="1:37" x14ac:dyDescent="0.2">
      <c r="A1652" s="149" t="s">
        <v>3318</v>
      </c>
      <c r="B1652" s="66" t="s">
        <v>3319</v>
      </c>
      <c r="C1652" s="67">
        <v>27</v>
      </c>
      <c r="D1652" s="84" t="s">
        <v>342</v>
      </c>
      <c r="E1652" s="85">
        <v>39.909387062333998</v>
      </c>
      <c r="F1652" s="91">
        <v>39.901174409373397</v>
      </c>
      <c r="G1652" s="86">
        <v>18.675572832543999</v>
      </c>
      <c r="H1652" s="86">
        <v>18.675572832543999</v>
      </c>
      <c r="I1652" s="86">
        <v>2.38</v>
      </c>
      <c r="J1652" s="86">
        <v>1.72</v>
      </c>
      <c r="K1652" s="87">
        <v>0</v>
      </c>
      <c r="L1652" s="85">
        <v>1.1967196332499999E-8</v>
      </c>
      <c r="M1652" s="86">
        <v>0</v>
      </c>
      <c r="N1652" s="86"/>
      <c r="O1652" s="86">
        <v>88.090050835148901</v>
      </c>
      <c r="P1652" s="86">
        <v>0.16</v>
      </c>
      <c r="Q1652" s="88">
        <v>0.56269999999999998</v>
      </c>
      <c r="R1652" s="85">
        <v>0</v>
      </c>
      <c r="S1652" s="86">
        <v>0</v>
      </c>
      <c r="T1652" s="86">
        <v>0.97</v>
      </c>
      <c r="U1652" s="88">
        <v>4.5019025979358904</v>
      </c>
      <c r="V1652" s="89"/>
      <c r="W1652" s="85">
        <v>26.030642943968701</v>
      </c>
      <c r="X1652" s="88">
        <v>28.766666666700001</v>
      </c>
      <c r="Y1652" s="85">
        <v>-100</v>
      </c>
      <c r="Z1652" s="88"/>
      <c r="AA1652" s="85">
        <v>0.54</v>
      </c>
      <c r="AB1652" s="91">
        <v>0.54</v>
      </c>
      <c r="AC1652" s="86">
        <v>0.01</v>
      </c>
      <c r="AD1652" s="86">
        <v>0.01</v>
      </c>
      <c r="AE1652" s="86">
        <v>0</v>
      </c>
      <c r="AF1652" s="88">
        <v>0</v>
      </c>
      <c r="AG1652" s="85">
        <v>4.3984542163600002</v>
      </c>
      <c r="AH1652" s="86">
        <v>1.6244999999999999E-2</v>
      </c>
      <c r="AI1652" s="88">
        <v>5.0000087133699996E-4</v>
      </c>
      <c r="AJ1652" s="150">
        <v>1.01</v>
      </c>
      <c r="AK1652" s="151">
        <v>0</v>
      </c>
    </row>
    <row r="1653" spans="1:37" x14ac:dyDescent="0.2">
      <c r="A1653" s="149" t="s">
        <v>3320</v>
      </c>
      <c r="B1653" s="66" t="s">
        <v>3321</v>
      </c>
      <c r="C1653" s="67">
        <v>27</v>
      </c>
      <c r="D1653" s="84" t="s">
        <v>342</v>
      </c>
      <c r="E1653" s="85">
        <v>61.930371492802401</v>
      </c>
      <c r="F1653" s="91">
        <v>61.930371492802401</v>
      </c>
      <c r="G1653" s="86">
        <v>17.000981208003701</v>
      </c>
      <c r="H1653" s="86">
        <v>17.000981208003701</v>
      </c>
      <c r="I1653" s="86">
        <v>0.33</v>
      </c>
      <c r="J1653" s="86">
        <v>0.28999999999999998</v>
      </c>
      <c r="K1653" s="87">
        <v>0</v>
      </c>
      <c r="L1653" s="85">
        <v>0.18999999204099999</v>
      </c>
      <c r="M1653" s="86">
        <v>3.5031628895503901E-3</v>
      </c>
      <c r="N1653" s="86"/>
      <c r="O1653" s="86"/>
      <c r="P1653" s="86">
        <v>5.1999999999999998E-2</v>
      </c>
      <c r="Q1653" s="88">
        <v>1.6904999999999999</v>
      </c>
      <c r="R1653" s="85">
        <v>1.3196093956189E-2</v>
      </c>
      <c r="S1653" s="86">
        <v>0</v>
      </c>
      <c r="T1653" s="86">
        <v>1.89</v>
      </c>
      <c r="U1653" s="88">
        <v>0.78310334976960205</v>
      </c>
      <c r="V1653" s="89"/>
      <c r="W1653" s="85">
        <v>27.066666666700002</v>
      </c>
      <c r="X1653" s="88">
        <v>27.066666666700002</v>
      </c>
      <c r="Y1653" s="85"/>
      <c r="Z1653" s="88"/>
      <c r="AA1653" s="85">
        <v>0.11</v>
      </c>
      <c r="AB1653" s="91">
        <v>0.11</v>
      </c>
      <c r="AC1653" s="86">
        <v>0</v>
      </c>
      <c r="AD1653" s="86">
        <v>0</v>
      </c>
      <c r="AE1653" s="86">
        <v>0</v>
      </c>
      <c r="AF1653" s="88">
        <v>0</v>
      </c>
      <c r="AG1653" s="85">
        <v>7.0998272290399997</v>
      </c>
      <c r="AH1653" s="86">
        <v>4.7019999999999996E-3</v>
      </c>
      <c r="AI1653" s="88">
        <v>0</v>
      </c>
      <c r="AJ1653" s="150">
        <v>1.03</v>
      </c>
      <c r="AK1653" s="151">
        <v>0</v>
      </c>
    </row>
    <row r="1654" spans="1:37" x14ac:dyDescent="0.2">
      <c r="A1654" s="149" t="s">
        <v>3322</v>
      </c>
      <c r="B1654" s="66" t="s">
        <v>3323</v>
      </c>
      <c r="C1654" s="67">
        <v>27</v>
      </c>
      <c r="D1654" s="84" t="s">
        <v>342</v>
      </c>
      <c r="E1654" s="85">
        <v>79.300617213828602</v>
      </c>
      <c r="F1654" s="91">
        <v>79.300617213828602</v>
      </c>
      <c r="G1654" s="86">
        <v>24.343026998371801</v>
      </c>
      <c r="H1654" s="86">
        <v>24.343026998371801</v>
      </c>
      <c r="I1654" s="86">
        <v>0.22</v>
      </c>
      <c r="J1654" s="86">
        <v>0.21</v>
      </c>
      <c r="K1654" s="87">
        <v>0</v>
      </c>
      <c r="L1654" s="85">
        <v>3.9999998220999998E-2</v>
      </c>
      <c r="M1654" s="86">
        <v>8.0885562011799601E-3</v>
      </c>
      <c r="N1654" s="86">
        <v>100</v>
      </c>
      <c r="O1654" s="86"/>
      <c r="P1654" s="86">
        <v>4.4999999999999998E-2</v>
      </c>
      <c r="Q1654" s="88">
        <v>2.5139</v>
      </c>
      <c r="R1654" s="85">
        <v>1.05196717862403E-2</v>
      </c>
      <c r="S1654" s="86">
        <v>0</v>
      </c>
      <c r="T1654" s="86">
        <v>1.49</v>
      </c>
      <c r="U1654" s="88">
        <v>0.122117459956833</v>
      </c>
      <c r="V1654" s="89"/>
      <c r="W1654" s="85">
        <v>29.8177246622054</v>
      </c>
      <c r="X1654" s="88">
        <v>36.266666666699997</v>
      </c>
      <c r="Y1654" s="85"/>
      <c r="Z1654" s="88"/>
      <c r="AA1654" s="85">
        <v>0.19</v>
      </c>
      <c r="AB1654" s="91">
        <v>0.19</v>
      </c>
      <c r="AC1654" s="86">
        <v>0</v>
      </c>
      <c r="AD1654" s="86">
        <v>0</v>
      </c>
      <c r="AE1654" s="86">
        <v>0</v>
      </c>
      <c r="AF1654" s="88">
        <v>0</v>
      </c>
      <c r="AG1654" s="85">
        <v>1.30067407347</v>
      </c>
      <c r="AH1654" s="86">
        <v>1.9959999999999999E-3</v>
      </c>
      <c r="AI1654" s="88">
        <v>0</v>
      </c>
      <c r="AJ1654" s="150">
        <v>1.06</v>
      </c>
      <c r="AK1654" s="151">
        <v>0</v>
      </c>
    </row>
    <row r="1655" spans="1:37" x14ac:dyDescent="0.2">
      <c r="A1655" s="149" t="s">
        <v>3324</v>
      </c>
      <c r="B1655" s="66" t="s">
        <v>3325</v>
      </c>
      <c r="C1655" s="67">
        <v>27</v>
      </c>
      <c r="D1655" s="84" t="s">
        <v>342</v>
      </c>
      <c r="E1655" s="85">
        <v>71.403435810486599</v>
      </c>
      <c r="F1655" s="91">
        <v>71.402369450931502</v>
      </c>
      <c r="G1655" s="86">
        <v>24.389775744585599</v>
      </c>
      <c r="H1655" s="86">
        <v>24.389775744585599</v>
      </c>
      <c r="I1655" s="86">
        <v>0.47</v>
      </c>
      <c r="J1655" s="86">
        <v>0.35</v>
      </c>
      <c r="K1655" s="87">
        <v>0</v>
      </c>
      <c r="L1655" s="85">
        <v>7.62437616333E-9</v>
      </c>
      <c r="M1655" s="86">
        <v>2.41007898889281E-3</v>
      </c>
      <c r="N1655" s="86"/>
      <c r="O1655" s="86">
        <v>90.498442367601299</v>
      </c>
      <c r="P1655" s="86">
        <v>9.5000000000000001E-2</v>
      </c>
      <c r="Q1655" s="88">
        <v>0.66349999999999998</v>
      </c>
      <c r="R1655" s="85">
        <v>1.1361054305839601E-2</v>
      </c>
      <c r="S1655" s="86">
        <v>0</v>
      </c>
      <c r="T1655" s="86">
        <v>0.56000000000000005</v>
      </c>
      <c r="U1655" s="88">
        <v>1.4673107478379599</v>
      </c>
      <c r="V1655" s="89"/>
      <c r="W1655" s="85">
        <v>30.197539539868298</v>
      </c>
      <c r="X1655" s="88">
        <v>32</v>
      </c>
      <c r="Y1655" s="85"/>
      <c r="Z1655" s="88"/>
      <c r="AA1655" s="85">
        <v>0.28000000000000003</v>
      </c>
      <c r="AB1655" s="91">
        <v>0.28000000000000003</v>
      </c>
      <c r="AC1655" s="86">
        <v>0</v>
      </c>
      <c r="AD1655" s="86">
        <v>0</v>
      </c>
      <c r="AE1655" s="86">
        <v>0</v>
      </c>
      <c r="AF1655" s="88">
        <v>0</v>
      </c>
      <c r="AG1655" s="85">
        <v>1.61746204894</v>
      </c>
      <c r="AH1655" s="86">
        <v>3.0839999999999999E-3</v>
      </c>
      <c r="AI1655" s="88">
        <v>0</v>
      </c>
      <c r="AJ1655" s="150">
        <v>1.5</v>
      </c>
      <c r="AK1655" s="151">
        <v>0</v>
      </c>
    </row>
    <row r="1656" spans="1:37" x14ac:dyDescent="0.2">
      <c r="A1656" s="149" t="s">
        <v>3326</v>
      </c>
      <c r="B1656" s="66" t="s">
        <v>3326</v>
      </c>
      <c r="C1656" s="67">
        <v>44</v>
      </c>
      <c r="D1656" s="84" t="s">
        <v>342</v>
      </c>
      <c r="E1656" s="85">
        <v>82.2153821554205</v>
      </c>
      <c r="F1656" s="91">
        <v>82.2153821554205</v>
      </c>
      <c r="G1656" s="86">
        <v>33.514550687560003</v>
      </c>
      <c r="H1656" s="86">
        <v>33.514550687560003</v>
      </c>
      <c r="I1656" s="86">
        <v>0</v>
      </c>
      <c r="J1656" s="86">
        <v>0.18</v>
      </c>
      <c r="K1656" s="87">
        <v>0</v>
      </c>
      <c r="L1656" s="85">
        <v>0</v>
      </c>
      <c r="M1656" s="86">
        <v>0</v>
      </c>
      <c r="N1656" s="86"/>
      <c r="O1656" s="86"/>
      <c r="P1656" s="86">
        <v>2.5000000000000001E-2</v>
      </c>
      <c r="Q1656" s="88">
        <v>0</v>
      </c>
      <c r="R1656" s="85">
        <v>0</v>
      </c>
      <c r="S1656" s="86">
        <v>0</v>
      </c>
      <c r="T1656" s="86">
        <v>0</v>
      </c>
      <c r="U1656" s="88">
        <v>0</v>
      </c>
      <c r="V1656" s="89"/>
      <c r="W1656" s="85"/>
      <c r="X1656" s="88"/>
      <c r="Y1656" s="85"/>
      <c r="Z1656" s="88"/>
      <c r="AA1656" s="85">
        <v>0.8</v>
      </c>
      <c r="AB1656" s="91">
        <v>0.8</v>
      </c>
      <c r="AC1656" s="86">
        <v>0</v>
      </c>
      <c r="AD1656" s="86">
        <v>0</v>
      </c>
      <c r="AE1656" s="86">
        <v>0</v>
      </c>
      <c r="AF1656" s="88">
        <v>0</v>
      </c>
      <c r="AG1656" s="85">
        <v>0.71431686618900003</v>
      </c>
      <c r="AH1656" s="86">
        <v>6.1300000000000005E-4</v>
      </c>
      <c r="AI1656" s="88">
        <v>0</v>
      </c>
      <c r="AJ1656" s="150">
        <v>1.1200000000000001</v>
      </c>
      <c r="AK1656" s="151">
        <v>0</v>
      </c>
    </row>
    <row r="1657" spans="1:37" x14ac:dyDescent="0.2">
      <c r="A1657" s="149" t="s">
        <v>3327</v>
      </c>
      <c r="B1657" s="66" t="s">
        <v>3327</v>
      </c>
      <c r="C1657" s="67">
        <v>44</v>
      </c>
      <c r="D1657" s="84" t="s">
        <v>342</v>
      </c>
      <c r="E1657" s="85">
        <v>70.939647168059395</v>
      </c>
      <c r="F1657" s="91">
        <v>70.939647168059395</v>
      </c>
      <c r="G1657" s="86">
        <v>20.776230269266499</v>
      </c>
      <c r="H1657" s="86">
        <v>20.776230269266499</v>
      </c>
      <c r="I1657" s="86">
        <v>0</v>
      </c>
      <c r="J1657" s="86">
        <v>0.23</v>
      </c>
      <c r="K1657" s="87">
        <v>0</v>
      </c>
      <c r="L1657" s="85">
        <v>2.99999998475E-2</v>
      </c>
      <c r="M1657" s="86">
        <v>0</v>
      </c>
      <c r="N1657" s="86"/>
      <c r="O1657" s="86"/>
      <c r="P1657" s="86">
        <v>3.4000000000000002E-2</v>
      </c>
      <c r="Q1657" s="88">
        <v>0</v>
      </c>
      <c r="R1657" s="85">
        <v>0</v>
      </c>
      <c r="S1657" s="86">
        <v>0</v>
      </c>
      <c r="T1657" s="86">
        <v>0</v>
      </c>
      <c r="U1657" s="88">
        <v>8.1708449396471705E-2</v>
      </c>
      <c r="V1657" s="89"/>
      <c r="W1657" s="85">
        <v>32.566666666700002</v>
      </c>
      <c r="X1657" s="88"/>
      <c r="Y1657" s="85"/>
      <c r="Z1657" s="88"/>
      <c r="AA1657" s="85">
        <v>0</v>
      </c>
      <c r="AB1657" s="91">
        <v>0</v>
      </c>
      <c r="AC1657" s="86">
        <v>0</v>
      </c>
      <c r="AD1657" s="86">
        <v>0</v>
      </c>
      <c r="AE1657" s="86">
        <v>0</v>
      </c>
      <c r="AF1657" s="88">
        <v>0</v>
      </c>
      <c r="AG1657" s="85">
        <v>2.1299189847600002</v>
      </c>
      <c r="AH1657" s="86">
        <v>1.4189999999999999E-3</v>
      </c>
      <c r="AI1657" s="88">
        <v>0</v>
      </c>
      <c r="AJ1657" s="150">
        <v>1</v>
      </c>
      <c r="AK1657" s="151">
        <v>0</v>
      </c>
    </row>
    <row r="1658" spans="1:37" x14ac:dyDescent="0.2">
      <c r="A1658" s="149" t="s">
        <v>3328</v>
      </c>
      <c r="B1658" s="66" t="s">
        <v>3328</v>
      </c>
      <c r="C1658" s="67">
        <v>44</v>
      </c>
      <c r="D1658" s="84" t="s">
        <v>342</v>
      </c>
      <c r="E1658" s="85">
        <v>48.946360153256698</v>
      </c>
      <c r="F1658" s="91">
        <v>48.929635711244899</v>
      </c>
      <c r="G1658" s="86">
        <v>19.250592957489499</v>
      </c>
      <c r="H1658" s="86">
        <v>19.237669525025801</v>
      </c>
      <c r="I1658" s="86">
        <v>3.67</v>
      </c>
      <c r="J1658" s="86">
        <v>0.25</v>
      </c>
      <c r="K1658" s="87">
        <v>0</v>
      </c>
      <c r="L1658" s="85">
        <v>2.9999997568100002E-2</v>
      </c>
      <c r="M1658" s="86">
        <v>0</v>
      </c>
      <c r="N1658" s="86"/>
      <c r="O1658" s="86"/>
      <c r="P1658" s="86">
        <v>1.9E-2</v>
      </c>
      <c r="Q1658" s="88">
        <v>0</v>
      </c>
      <c r="R1658" s="85">
        <v>0</v>
      </c>
      <c r="S1658" s="86">
        <v>0</v>
      </c>
      <c r="T1658" s="86">
        <v>3.19</v>
      </c>
      <c r="U1658" s="88">
        <v>0.31016237912789602</v>
      </c>
      <c r="V1658" s="89"/>
      <c r="W1658" s="85">
        <v>32.566666666700002</v>
      </c>
      <c r="X1658" s="88"/>
      <c r="Y1658" s="85"/>
      <c r="Z1658" s="88"/>
      <c r="AA1658" s="85">
        <v>1.07</v>
      </c>
      <c r="AB1658" s="91">
        <v>1.07</v>
      </c>
      <c r="AC1658" s="86">
        <v>0</v>
      </c>
      <c r="AD1658" s="86">
        <v>0</v>
      </c>
      <c r="AE1658" s="86">
        <v>0</v>
      </c>
      <c r="AF1658" s="88">
        <v>0</v>
      </c>
      <c r="AG1658" s="85">
        <v>11.592618013699999</v>
      </c>
      <c r="AH1658" s="86">
        <v>4.1830000000000001E-3</v>
      </c>
      <c r="AI1658" s="88">
        <v>0</v>
      </c>
      <c r="AJ1658" s="150">
        <v>1.05</v>
      </c>
      <c r="AK1658" s="151">
        <v>0</v>
      </c>
    </row>
    <row r="1659" spans="1:37" x14ac:dyDescent="0.2">
      <c r="A1659" s="149" t="s">
        <v>3329</v>
      </c>
      <c r="B1659" s="66" t="s">
        <v>3330</v>
      </c>
      <c r="C1659" s="67">
        <v>44</v>
      </c>
      <c r="D1659" s="84" t="s">
        <v>342</v>
      </c>
      <c r="E1659" s="85">
        <v>78.498083987682094</v>
      </c>
      <c r="F1659" s="91">
        <v>78.493133051460006</v>
      </c>
      <c r="G1659" s="86">
        <v>25.2250200512917</v>
      </c>
      <c r="H1659" s="86">
        <v>25.220069115069698</v>
      </c>
      <c r="I1659" s="86">
        <v>0.54</v>
      </c>
      <c r="J1659" s="86">
        <v>0.11</v>
      </c>
      <c r="K1659" s="87">
        <v>0</v>
      </c>
      <c r="L1659" s="85">
        <v>3.3996453447E-9</v>
      </c>
      <c r="M1659" s="86">
        <v>0</v>
      </c>
      <c r="N1659" s="86"/>
      <c r="O1659" s="86"/>
      <c r="P1659" s="86">
        <v>3.2000000000000001E-2</v>
      </c>
      <c r="Q1659" s="88">
        <v>0.17599999999999999</v>
      </c>
      <c r="R1659" s="85">
        <v>0</v>
      </c>
      <c r="S1659" s="86">
        <v>0</v>
      </c>
      <c r="T1659" s="86">
        <v>2.29</v>
      </c>
      <c r="U1659" s="88">
        <v>8.6146290263488801E-2</v>
      </c>
      <c r="V1659" s="89"/>
      <c r="W1659" s="85"/>
      <c r="X1659" s="88"/>
      <c r="Y1659" s="85"/>
      <c r="Z1659" s="88"/>
      <c r="AA1659" s="85">
        <v>7.0000000000000007E-2</v>
      </c>
      <c r="AB1659" s="91">
        <v>7.0000000000000007E-2</v>
      </c>
      <c r="AC1659" s="86">
        <v>0</v>
      </c>
      <c r="AD1659" s="86">
        <v>0</v>
      </c>
      <c r="AE1659" s="86">
        <v>0</v>
      </c>
      <c r="AF1659" s="88">
        <v>0</v>
      </c>
      <c r="AG1659" s="85">
        <v>2.9193699798099999</v>
      </c>
      <c r="AH1659" s="86">
        <v>1.41E-3</v>
      </c>
      <c r="AI1659" s="88">
        <v>0</v>
      </c>
      <c r="AJ1659" s="150">
        <v>1.02</v>
      </c>
      <c r="AK1659" s="151">
        <v>0</v>
      </c>
    </row>
    <row r="1660" spans="1:37" x14ac:dyDescent="0.2">
      <c r="A1660" s="149" t="s">
        <v>3331</v>
      </c>
      <c r="B1660" s="66" t="s">
        <v>3332</v>
      </c>
      <c r="C1660" s="67">
        <v>44</v>
      </c>
      <c r="D1660" s="84" t="s">
        <v>342</v>
      </c>
      <c r="E1660" s="85">
        <v>76.174139861924303</v>
      </c>
      <c r="F1660" s="91">
        <v>76.174139861924303</v>
      </c>
      <c r="G1660" s="86">
        <v>23.203527026835499</v>
      </c>
      <c r="H1660" s="86">
        <v>23.203527026835499</v>
      </c>
      <c r="I1660" s="86">
        <v>1.06</v>
      </c>
      <c r="J1660" s="86">
        <v>0.28000000000000003</v>
      </c>
      <c r="K1660" s="87">
        <v>0</v>
      </c>
      <c r="L1660" s="85">
        <v>0.34999999751799998</v>
      </c>
      <c r="M1660" s="86">
        <v>0</v>
      </c>
      <c r="N1660" s="86"/>
      <c r="O1660" s="86">
        <v>56.924284032954098</v>
      </c>
      <c r="P1660" s="86">
        <v>4.5999999999999999E-2</v>
      </c>
      <c r="Q1660" s="88">
        <v>0.26779999999999998</v>
      </c>
      <c r="R1660" s="85">
        <v>0</v>
      </c>
      <c r="S1660" s="86">
        <v>0</v>
      </c>
      <c r="T1660" s="86">
        <v>2.81</v>
      </c>
      <c r="U1660" s="88">
        <v>1.98466140258857</v>
      </c>
      <c r="V1660" s="89"/>
      <c r="W1660" s="85">
        <v>33.581862791544701</v>
      </c>
      <c r="X1660" s="88">
        <v>35.200000000000003</v>
      </c>
      <c r="Y1660" s="85">
        <v>-100</v>
      </c>
      <c r="Z1660" s="88"/>
      <c r="AA1660" s="85">
        <v>3.21</v>
      </c>
      <c r="AB1660" s="91">
        <v>3.21</v>
      </c>
      <c r="AC1660" s="86">
        <v>0.5</v>
      </c>
      <c r="AD1660" s="86">
        <v>0.5</v>
      </c>
      <c r="AE1660" s="86">
        <v>0</v>
      </c>
      <c r="AF1660" s="88">
        <v>0</v>
      </c>
      <c r="AG1660" s="85">
        <v>1.6182359992799999</v>
      </c>
      <c r="AH1660" s="86">
        <v>2.2390000000000001E-3</v>
      </c>
      <c r="AI1660" s="88">
        <v>0</v>
      </c>
      <c r="AJ1660" s="150">
        <v>1.03</v>
      </c>
      <c r="AK1660" s="151">
        <v>0</v>
      </c>
    </row>
    <row r="1661" spans="1:37" x14ac:dyDescent="0.2">
      <c r="A1661" s="149" t="s">
        <v>3333</v>
      </c>
      <c r="B1661" s="66" t="s">
        <v>3334</v>
      </c>
      <c r="C1661" s="67">
        <v>44</v>
      </c>
      <c r="D1661" s="84" t="s">
        <v>342</v>
      </c>
      <c r="E1661" s="85">
        <v>65.492000667604501</v>
      </c>
      <c r="F1661" s="91">
        <v>65.484847762332805</v>
      </c>
      <c r="G1661" s="86">
        <v>21.132066474333001</v>
      </c>
      <c r="H1661" s="86">
        <v>21.1288874053234</v>
      </c>
      <c r="I1661" s="86">
        <v>2.9</v>
      </c>
      <c r="J1661" s="86">
        <v>1.1399999999999999</v>
      </c>
      <c r="K1661" s="87">
        <v>0</v>
      </c>
      <c r="L1661" s="85">
        <v>0.14999999986000001</v>
      </c>
      <c r="M1661" s="86">
        <v>2.1661419558429599E-2</v>
      </c>
      <c r="N1661" s="86"/>
      <c r="O1661" s="86">
        <v>80.793795620438004</v>
      </c>
      <c r="P1661" s="86">
        <v>9.1999999999999998E-2</v>
      </c>
      <c r="Q1661" s="88">
        <v>0.76829999999999998</v>
      </c>
      <c r="R1661" s="85">
        <v>3.3898305084745797E-2</v>
      </c>
      <c r="S1661" s="86">
        <v>0</v>
      </c>
      <c r="T1661" s="86">
        <v>2.27</v>
      </c>
      <c r="U1661" s="88">
        <v>1.7325926102540901</v>
      </c>
      <c r="V1661" s="89"/>
      <c r="W1661" s="85">
        <v>36.629046971494702</v>
      </c>
      <c r="X1661" s="88">
        <v>42.233333333300003</v>
      </c>
      <c r="Y1661" s="85">
        <v>-100</v>
      </c>
      <c r="Z1661" s="88">
        <v>-100</v>
      </c>
      <c r="AA1661" s="85">
        <v>0.32</v>
      </c>
      <c r="AB1661" s="91">
        <v>0.32</v>
      </c>
      <c r="AC1661" s="86">
        <v>0.22</v>
      </c>
      <c r="AD1661" s="86">
        <v>0.22</v>
      </c>
      <c r="AE1661" s="86">
        <v>0</v>
      </c>
      <c r="AF1661" s="88">
        <v>0</v>
      </c>
      <c r="AG1661" s="85">
        <v>6.8064029940299999</v>
      </c>
      <c r="AH1661" s="86">
        <v>1.7010000000000001E-2</v>
      </c>
      <c r="AI1661" s="88">
        <v>0</v>
      </c>
      <c r="AJ1661" s="150">
        <v>1.1200000000000001</v>
      </c>
      <c r="AK1661" s="151">
        <v>0</v>
      </c>
    </row>
    <row r="1662" spans="1:37" x14ac:dyDescent="0.2">
      <c r="A1662" s="149" t="s">
        <v>3335</v>
      </c>
      <c r="B1662" s="66" t="s">
        <v>3336</v>
      </c>
      <c r="C1662" s="67">
        <v>27</v>
      </c>
      <c r="D1662" s="84" t="s">
        <v>342</v>
      </c>
      <c r="E1662" s="85">
        <v>76.202473193488999</v>
      </c>
      <c r="F1662" s="91">
        <v>76.182779999864195</v>
      </c>
      <c r="G1662" s="86">
        <v>22.069958372663098</v>
      </c>
      <c r="H1662" s="86">
        <v>22.063167616240801</v>
      </c>
      <c r="I1662" s="86">
        <v>1.21</v>
      </c>
      <c r="J1662" s="86">
        <v>0.82</v>
      </c>
      <c r="K1662" s="87">
        <v>0</v>
      </c>
      <c r="L1662" s="85">
        <v>1.0000000003299999E-2</v>
      </c>
      <c r="M1662" s="86">
        <v>0</v>
      </c>
      <c r="N1662" s="86">
        <v>100</v>
      </c>
      <c r="O1662" s="86">
        <v>75.540588443814201</v>
      </c>
      <c r="P1662" s="86">
        <v>9.2999999999999999E-2</v>
      </c>
      <c r="Q1662" s="88">
        <v>0.59609999999999996</v>
      </c>
      <c r="R1662" s="85">
        <v>0</v>
      </c>
      <c r="S1662" s="86">
        <v>0</v>
      </c>
      <c r="T1662" s="86">
        <v>1.52</v>
      </c>
      <c r="U1662" s="88">
        <v>0.83594211559225595</v>
      </c>
      <c r="V1662" s="89"/>
      <c r="W1662" s="85">
        <v>44.408436634014897</v>
      </c>
      <c r="X1662" s="88">
        <v>45.133333333300001</v>
      </c>
      <c r="Y1662" s="85">
        <v>-100</v>
      </c>
      <c r="Z1662" s="88"/>
      <c r="AA1662" s="85">
        <v>1.02</v>
      </c>
      <c r="AB1662" s="91">
        <v>1.03</v>
      </c>
      <c r="AC1662" s="86">
        <v>0.24</v>
      </c>
      <c r="AD1662" s="86">
        <v>0.24</v>
      </c>
      <c r="AE1662" s="86">
        <v>0</v>
      </c>
      <c r="AF1662" s="88">
        <v>0</v>
      </c>
      <c r="AG1662" s="85">
        <v>2.4114750004899999</v>
      </c>
      <c r="AH1662" s="86">
        <v>1.4128999999999999E-2</v>
      </c>
      <c r="AI1662" s="88">
        <v>0</v>
      </c>
      <c r="AJ1662" s="150">
        <v>1.9</v>
      </c>
      <c r="AK1662" s="151">
        <v>1</v>
      </c>
    </row>
    <row r="1663" spans="1:37" x14ac:dyDescent="0.2">
      <c r="A1663" s="149" t="s">
        <v>3337</v>
      </c>
      <c r="B1663" s="66" t="s">
        <v>3338</v>
      </c>
      <c r="C1663" s="67">
        <v>27</v>
      </c>
      <c r="D1663" s="84" t="s">
        <v>342</v>
      </c>
      <c r="E1663" s="85">
        <v>64.2074968412186</v>
      </c>
      <c r="F1663" s="91">
        <v>64.2074968412186</v>
      </c>
      <c r="G1663" s="86">
        <v>24.873648743506902</v>
      </c>
      <c r="H1663" s="86">
        <v>24.873648743506902</v>
      </c>
      <c r="I1663" s="86">
        <v>12.11</v>
      </c>
      <c r="J1663" s="86">
        <v>4.74</v>
      </c>
      <c r="K1663" s="87">
        <v>0</v>
      </c>
      <c r="L1663" s="85">
        <v>0.56999999996899997</v>
      </c>
      <c r="M1663" s="86">
        <v>1.1610153270370301E-3</v>
      </c>
      <c r="N1663" s="86">
        <v>100</v>
      </c>
      <c r="O1663" s="86">
        <v>87.787279529663294</v>
      </c>
      <c r="P1663" s="86">
        <v>0.29299999999999998</v>
      </c>
      <c r="Q1663" s="88">
        <v>0.71499999999999997</v>
      </c>
      <c r="R1663" s="85">
        <v>1.21862052156958E-2</v>
      </c>
      <c r="S1663" s="86">
        <v>0</v>
      </c>
      <c r="T1663" s="86">
        <v>1.21</v>
      </c>
      <c r="U1663" s="88">
        <v>4.9452477888530098</v>
      </c>
      <c r="V1663" s="89"/>
      <c r="W1663" s="85">
        <v>45.505437364684198</v>
      </c>
      <c r="X1663" s="88">
        <v>44.366666666699999</v>
      </c>
      <c r="Y1663" s="85">
        <v>-100</v>
      </c>
      <c r="Z1663" s="88"/>
      <c r="AA1663" s="85">
        <v>0.23</v>
      </c>
      <c r="AB1663" s="91">
        <v>0.23</v>
      </c>
      <c r="AC1663" s="86">
        <v>0.13</v>
      </c>
      <c r="AD1663" s="86">
        <v>0.13</v>
      </c>
      <c r="AE1663" s="86">
        <v>0</v>
      </c>
      <c r="AF1663" s="88">
        <v>0</v>
      </c>
      <c r="AG1663" s="85">
        <v>3.1070099554100001</v>
      </c>
      <c r="AH1663" s="86">
        <v>3.6656000000000001E-2</v>
      </c>
      <c r="AI1663" s="88">
        <v>0</v>
      </c>
      <c r="AJ1663" s="150">
        <v>1.56</v>
      </c>
      <c r="AK1663" s="151">
        <v>0</v>
      </c>
    </row>
    <row r="1664" spans="1:37" x14ac:dyDescent="0.2">
      <c r="A1664" s="149" t="s">
        <v>3339</v>
      </c>
      <c r="B1664" s="66" t="s">
        <v>3340</v>
      </c>
      <c r="C1664" s="67">
        <v>44</v>
      </c>
      <c r="D1664" s="84" t="s">
        <v>342</v>
      </c>
      <c r="E1664" s="85">
        <v>67.358177525365306</v>
      </c>
      <c r="F1664" s="91">
        <v>67.358177525365306</v>
      </c>
      <c r="G1664" s="86">
        <v>19.281475336608999</v>
      </c>
      <c r="H1664" s="86">
        <v>19.281475336608999</v>
      </c>
      <c r="I1664" s="86">
        <v>0.54</v>
      </c>
      <c r="J1664" s="86">
        <v>0.72</v>
      </c>
      <c r="K1664" s="87">
        <v>0</v>
      </c>
      <c r="L1664" s="85">
        <v>6.00000001923E-2</v>
      </c>
      <c r="M1664" s="86">
        <v>0</v>
      </c>
      <c r="N1664" s="86">
        <v>100</v>
      </c>
      <c r="O1664" s="86"/>
      <c r="P1664" s="86">
        <v>6.2E-2</v>
      </c>
      <c r="Q1664" s="88">
        <v>1.5810999999999999</v>
      </c>
      <c r="R1664" s="85">
        <v>0</v>
      </c>
      <c r="S1664" s="86">
        <v>0</v>
      </c>
      <c r="T1664" s="86">
        <v>2.1800000000000002</v>
      </c>
      <c r="U1664" s="88">
        <v>0.23163805755854799</v>
      </c>
      <c r="V1664" s="89"/>
      <c r="W1664" s="85"/>
      <c r="X1664" s="88"/>
      <c r="Y1664" s="85"/>
      <c r="Z1664" s="88"/>
      <c r="AA1664" s="85">
        <v>0.69</v>
      </c>
      <c r="AB1664" s="91">
        <v>0.69</v>
      </c>
      <c r="AC1664" s="86">
        <v>0</v>
      </c>
      <c r="AD1664" s="86">
        <v>0</v>
      </c>
      <c r="AE1664" s="86">
        <v>0</v>
      </c>
      <c r="AF1664" s="88">
        <v>0</v>
      </c>
      <c r="AG1664" s="85">
        <v>7.5169289377800004</v>
      </c>
      <c r="AH1664" s="86">
        <v>1.3798E-2</v>
      </c>
      <c r="AI1664" s="88">
        <v>0</v>
      </c>
      <c r="AJ1664" s="150">
        <v>2.19</v>
      </c>
      <c r="AK1664" s="151">
        <v>5</v>
      </c>
    </row>
    <row r="1665" spans="1:37" x14ac:dyDescent="0.2">
      <c r="A1665" s="149" t="s">
        <v>3341</v>
      </c>
      <c r="B1665" s="66" t="s">
        <v>3342</v>
      </c>
      <c r="C1665" s="67">
        <v>27</v>
      </c>
      <c r="D1665" s="84" t="s">
        <v>342</v>
      </c>
      <c r="E1665" s="85">
        <v>62.395884967617697</v>
      </c>
      <c r="F1665" s="91">
        <v>62.395884967617697</v>
      </c>
      <c r="G1665" s="86">
        <v>15.678403393439</v>
      </c>
      <c r="H1665" s="86">
        <v>15.678403393439</v>
      </c>
      <c r="I1665" s="86">
        <v>2.77</v>
      </c>
      <c r="J1665" s="86">
        <v>1.1200000000000001</v>
      </c>
      <c r="K1665" s="87">
        <v>0</v>
      </c>
      <c r="L1665" s="85">
        <v>0.44999998888499998</v>
      </c>
      <c r="M1665" s="86">
        <v>0</v>
      </c>
      <c r="N1665" s="86">
        <v>100</v>
      </c>
      <c r="O1665" s="86">
        <v>91.021671826625393</v>
      </c>
      <c r="P1665" s="86">
        <v>0.20599999999999999</v>
      </c>
      <c r="Q1665" s="88">
        <v>0.78549999999999998</v>
      </c>
      <c r="R1665" s="85">
        <v>0</v>
      </c>
      <c r="S1665" s="86">
        <v>0</v>
      </c>
      <c r="T1665" s="86">
        <v>1.53</v>
      </c>
      <c r="U1665" s="88">
        <v>1.36517661972518</v>
      </c>
      <c r="V1665" s="89"/>
      <c r="W1665" s="85">
        <v>27.882983745396601</v>
      </c>
      <c r="X1665" s="88"/>
      <c r="Y1665" s="85"/>
      <c r="Z1665" s="88"/>
      <c r="AA1665" s="85">
        <v>0.54</v>
      </c>
      <c r="AB1665" s="91">
        <v>0.54</v>
      </c>
      <c r="AC1665" s="86">
        <v>0.47</v>
      </c>
      <c r="AD1665" s="86">
        <v>0.47</v>
      </c>
      <c r="AE1665" s="86">
        <v>0</v>
      </c>
      <c r="AF1665" s="88">
        <v>0</v>
      </c>
      <c r="AG1665" s="85">
        <v>4.7583688495400001</v>
      </c>
      <c r="AH1665" s="86">
        <v>1.478E-2</v>
      </c>
      <c r="AI1665" s="88">
        <v>0</v>
      </c>
      <c r="AJ1665" s="150">
        <v>2.16</v>
      </c>
      <c r="AK1665" s="151">
        <v>2</v>
      </c>
    </row>
    <row r="1666" spans="1:37" x14ac:dyDescent="0.2">
      <c r="A1666" s="149" t="s">
        <v>3343</v>
      </c>
      <c r="B1666" s="66" t="s">
        <v>3344</v>
      </c>
      <c r="C1666" s="67">
        <v>27</v>
      </c>
      <c r="D1666" s="84" t="s">
        <v>342</v>
      </c>
      <c r="E1666" s="85">
        <v>94.025574077793394</v>
      </c>
      <c r="F1666" s="91">
        <v>94.025574077793394</v>
      </c>
      <c r="G1666" s="86">
        <v>26.538126799223399</v>
      </c>
      <c r="H1666" s="86">
        <v>26.538126799223399</v>
      </c>
      <c r="I1666" s="86">
        <v>0.21</v>
      </c>
      <c r="J1666" s="86">
        <v>0.14000000000000001</v>
      </c>
      <c r="K1666" s="87">
        <v>0</v>
      </c>
      <c r="L1666" s="85">
        <v>2.4000440456899999E-8</v>
      </c>
      <c r="M1666" s="86">
        <v>0</v>
      </c>
      <c r="N1666" s="86">
        <v>100</v>
      </c>
      <c r="O1666" s="86">
        <v>100</v>
      </c>
      <c r="P1666" s="86">
        <v>0.16200000000000001</v>
      </c>
      <c r="Q1666" s="88">
        <v>2.8117999999999999</v>
      </c>
      <c r="R1666" s="85">
        <v>0</v>
      </c>
      <c r="S1666" s="86">
        <v>0</v>
      </c>
      <c r="T1666" s="86">
        <v>1.41</v>
      </c>
      <c r="U1666" s="88">
        <v>3.6151837718417401E-2</v>
      </c>
      <c r="V1666" s="89"/>
      <c r="W1666" s="85">
        <v>52.368348638022397</v>
      </c>
      <c r="X1666" s="88">
        <v>53.8</v>
      </c>
      <c r="Y1666" s="85"/>
      <c r="Z1666" s="88"/>
      <c r="AA1666" s="85">
        <v>0.06</v>
      </c>
      <c r="AB1666" s="91">
        <v>0.06</v>
      </c>
      <c r="AC1666" s="86">
        <v>0.06</v>
      </c>
      <c r="AD1666" s="86">
        <v>0.06</v>
      </c>
      <c r="AE1666" s="86">
        <v>0</v>
      </c>
      <c r="AF1666" s="88">
        <v>0</v>
      </c>
      <c r="AG1666" s="85">
        <v>0.17964614688800001</v>
      </c>
      <c r="AH1666" s="86">
        <v>1.0560000000000001E-3</v>
      </c>
      <c r="AI1666" s="88">
        <v>0</v>
      </c>
      <c r="AJ1666" s="150">
        <v>2.66</v>
      </c>
      <c r="AK1666" s="151">
        <v>11</v>
      </c>
    </row>
    <row r="1667" spans="1:37" x14ac:dyDescent="0.2">
      <c r="A1667" s="149" t="s">
        <v>3345</v>
      </c>
      <c r="B1667" s="66" t="s">
        <v>3346</v>
      </c>
      <c r="C1667" s="67">
        <v>27</v>
      </c>
      <c r="D1667" s="84" t="s">
        <v>342</v>
      </c>
      <c r="E1667" s="85">
        <v>93.068449197861</v>
      </c>
      <c r="F1667" s="91">
        <v>93.068449197861</v>
      </c>
      <c r="G1667" s="86">
        <v>24.842780748663099</v>
      </c>
      <c r="H1667" s="86">
        <v>24.842780748663099</v>
      </c>
      <c r="I1667" s="86">
        <v>0.3</v>
      </c>
      <c r="J1667" s="86">
        <v>0.27</v>
      </c>
      <c r="K1667" s="87">
        <v>0</v>
      </c>
      <c r="L1667" s="85">
        <v>0</v>
      </c>
      <c r="M1667" s="86">
        <v>0</v>
      </c>
      <c r="N1667" s="86">
        <v>100</v>
      </c>
      <c r="O1667" s="86">
        <v>100</v>
      </c>
      <c r="P1667" s="86">
        <v>0.19600000000000001</v>
      </c>
      <c r="Q1667" s="88">
        <v>1.2952999999999999</v>
      </c>
      <c r="R1667" s="85">
        <v>0</v>
      </c>
      <c r="S1667" s="86">
        <v>0</v>
      </c>
      <c r="T1667" s="86">
        <v>1.55</v>
      </c>
      <c r="U1667" s="88">
        <v>0.25561497326203197</v>
      </c>
      <c r="V1667" s="89"/>
      <c r="W1667" s="85">
        <v>49.206039376970203</v>
      </c>
      <c r="X1667" s="88">
        <v>48.2</v>
      </c>
      <c r="Y1667" s="85"/>
      <c r="Z1667" s="88"/>
      <c r="AA1667" s="85">
        <v>0.15</v>
      </c>
      <c r="AB1667" s="91">
        <v>0.15</v>
      </c>
      <c r="AC1667" s="86">
        <v>0.15</v>
      </c>
      <c r="AD1667" s="86">
        <v>0.15</v>
      </c>
      <c r="AE1667" s="86">
        <v>0</v>
      </c>
      <c r="AF1667" s="88">
        <v>0</v>
      </c>
      <c r="AG1667" s="85">
        <v>0.44982599918799998</v>
      </c>
      <c r="AH1667" s="86">
        <v>2.7629999999999998E-3</v>
      </c>
      <c r="AI1667" s="88">
        <v>0</v>
      </c>
      <c r="AJ1667" s="150">
        <v>2.86</v>
      </c>
      <c r="AK1667" s="151">
        <v>19</v>
      </c>
    </row>
    <row r="1668" spans="1:37" x14ac:dyDescent="0.2">
      <c r="A1668" s="149" t="s">
        <v>3347</v>
      </c>
      <c r="B1668" s="66" t="s">
        <v>3348</v>
      </c>
      <c r="C1668" s="67">
        <v>27</v>
      </c>
      <c r="D1668" s="84" t="s">
        <v>342</v>
      </c>
      <c r="E1668" s="85">
        <v>65.318260337174493</v>
      </c>
      <c r="F1668" s="91">
        <v>65.318260337174493</v>
      </c>
      <c r="G1668" s="86">
        <v>22.557015721688899</v>
      </c>
      <c r="H1668" s="86">
        <v>22.557015721688899</v>
      </c>
      <c r="I1668" s="86">
        <v>0.86</v>
      </c>
      <c r="J1668" s="86">
        <v>0.61</v>
      </c>
      <c r="K1668" s="87">
        <v>0</v>
      </c>
      <c r="L1668" s="85">
        <v>3.0000000000500002E-2</v>
      </c>
      <c r="M1668" s="86">
        <v>0</v>
      </c>
      <c r="N1668" s="86"/>
      <c r="O1668" s="86">
        <v>100</v>
      </c>
      <c r="P1668" s="86">
        <v>0.19600000000000001</v>
      </c>
      <c r="Q1668" s="88">
        <v>0.24299999999999999</v>
      </c>
      <c r="R1668" s="85">
        <v>0</v>
      </c>
      <c r="S1668" s="86">
        <v>0</v>
      </c>
      <c r="T1668" s="86">
        <v>0.66</v>
      </c>
      <c r="U1668" s="88">
        <v>4.1698554654188396</v>
      </c>
      <c r="V1668" s="89"/>
      <c r="W1668" s="85">
        <v>50.177119441354897</v>
      </c>
      <c r="X1668" s="88">
        <v>51.5</v>
      </c>
      <c r="Y1668" s="85"/>
      <c r="Z1668" s="88"/>
      <c r="AA1668" s="85">
        <v>0</v>
      </c>
      <c r="AB1668" s="91">
        <v>0</v>
      </c>
      <c r="AC1668" s="86">
        <v>0</v>
      </c>
      <c r="AD1668" s="86">
        <v>0</v>
      </c>
      <c r="AE1668" s="86">
        <v>0</v>
      </c>
      <c r="AF1668" s="88">
        <v>0</v>
      </c>
      <c r="AG1668" s="85">
        <v>1.7401709999799999</v>
      </c>
      <c r="AH1668" s="86">
        <v>3.0349999999999999E-3</v>
      </c>
      <c r="AI1668" s="88">
        <v>0</v>
      </c>
      <c r="AJ1668" s="150">
        <v>1.74</v>
      </c>
      <c r="AK1668" s="151">
        <v>0</v>
      </c>
    </row>
    <row r="1669" spans="1:37" x14ac:dyDescent="0.2">
      <c r="A1669" s="149" t="s">
        <v>3349</v>
      </c>
      <c r="B1669" s="66" t="s">
        <v>3350</v>
      </c>
      <c r="C1669" s="67">
        <v>27</v>
      </c>
      <c r="D1669" s="84" t="s">
        <v>342</v>
      </c>
      <c r="E1669" s="85">
        <v>71.015445284259002</v>
      </c>
      <c r="F1669" s="91">
        <v>71.006316865666193</v>
      </c>
      <c r="G1669" s="86">
        <v>27.739438419688199</v>
      </c>
      <c r="H1669" s="86">
        <v>27.732135684814001</v>
      </c>
      <c r="I1669" s="86">
        <v>3.39</v>
      </c>
      <c r="J1669" s="86">
        <v>20.82</v>
      </c>
      <c r="K1669" s="87">
        <v>0</v>
      </c>
      <c r="L1669" s="85">
        <v>0</v>
      </c>
      <c r="M1669" s="86">
        <v>0</v>
      </c>
      <c r="N1669" s="86"/>
      <c r="O1669" s="86">
        <v>88.8888888888889</v>
      </c>
      <c r="P1669" s="86">
        <v>0.93500000000000005</v>
      </c>
      <c r="Q1669" s="88">
        <v>0.93310000000000004</v>
      </c>
      <c r="R1669" s="85">
        <v>0</v>
      </c>
      <c r="S1669" s="86">
        <v>0</v>
      </c>
      <c r="T1669" s="86">
        <v>0.88</v>
      </c>
      <c r="U1669" s="88">
        <v>3.0215065542045498</v>
      </c>
      <c r="V1669" s="89"/>
      <c r="W1669" s="85">
        <v>45.3263675299346</v>
      </c>
      <c r="X1669" s="88">
        <v>47.0333333333</v>
      </c>
      <c r="Y1669" s="85">
        <v>-100</v>
      </c>
      <c r="Z1669" s="88"/>
      <c r="AA1669" s="85">
        <v>0.19</v>
      </c>
      <c r="AB1669" s="91">
        <v>0.19</v>
      </c>
      <c r="AC1669" s="86">
        <v>0.19</v>
      </c>
      <c r="AD1669" s="86">
        <v>0.19</v>
      </c>
      <c r="AE1669" s="86">
        <v>0</v>
      </c>
      <c r="AF1669" s="88">
        <v>0</v>
      </c>
      <c r="AG1669" s="85">
        <v>0.77081400086499996</v>
      </c>
      <c r="AH1669" s="86">
        <v>0.104633</v>
      </c>
      <c r="AI1669" s="88">
        <v>0</v>
      </c>
      <c r="AJ1669" s="150">
        <v>1.79</v>
      </c>
      <c r="AK1669" s="151">
        <v>0</v>
      </c>
    </row>
    <row r="1670" spans="1:37" x14ac:dyDescent="0.2">
      <c r="A1670" s="149" t="s">
        <v>3351</v>
      </c>
      <c r="B1670" s="66" t="s">
        <v>3352</v>
      </c>
      <c r="C1670" s="67">
        <v>27</v>
      </c>
      <c r="D1670" s="84" t="s">
        <v>342</v>
      </c>
      <c r="E1670" s="85">
        <v>79.417114299313297</v>
      </c>
      <c r="F1670" s="91">
        <v>79.417114299313297</v>
      </c>
      <c r="G1670" s="86">
        <v>22.723023050248202</v>
      </c>
      <c r="H1670" s="86">
        <v>22.723023050248202</v>
      </c>
      <c r="I1670" s="86">
        <v>0.52</v>
      </c>
      <c r="J1670" s="86">
        <v>0.34</v>
      </c>
      <c r="K1670" s="87">
        <v>0</v>
      </c>
      <c r="L1670" s="85">
        <v>0</v>
      </c>
      <c r="M1670" s="86">
        <v>7.9101538496774496E-3</v>
      </c>
      <c r="N1670" s="86"/>
      <c r="O1670" s="86"/>
      <c r="P1670" s="86">
        <v>0.25</v>
      </c>
      <c r="Q1670" s="88">
        <v>0.93489999999999995</v>
      </c>
      <c r="R1670" s="85">
        <v>2.1233676611105201E-2</v>
      </c>
      <c r="S1670" s="86">
        <v>0</v>
      </c>
      <c r="T1670" s="86">
        <v>1.44</v>
      </c>
      <c r="U1670" s="88">
        <v>0.73264431903175398</v>
      </c>
      <c r="V1670" s="89"/>
      <c r="W1670" s="85">
        <v>43.4</v>
      </c>
      <c r="X1670" s="88">
        <v>43.4</v>
      </c>
      <c r="Y1670" s="85"/>
      <c r="Z1670" s="88"/>
      <c r="AA1670" s="85">
        <v>7.0000000000000007E-2</v>
      </c>
      <c r="AB1670" s="91">
        <v>7.0000000000000007E-2</v>
      </c>
      <c r="AC1670" s="86">
        <v>0.05</v>
      </c>
      <c r="AD1670" s="86">
        <v>0.05</v>
      </c>
      <c r="AE1670" s="86">
        <v>0</v>
      </c>
      <c r="AF1670" s="88">
        <v>0</v>
      </c>
      <c r="AG1670" s="85">
        <v>1.9046849978</v>
      </c>
      <c r="AH1670" s="86">
        <v>3.9589999999999998E-3</v>
      </c>
      <c r="AI1670" s="88">
        <v>0</v>
      </c>
      <c r="AJ1670" s="150">
        <v>2.38</v>
      </c>
      <c r="AK1670" s="151">
        <v>9</v>
      </c>
    </row>
    <row r="1671" spans="1:37" x14ac:dyDescent="0.2">
      <c r="A1671" s="149" t="s">
        <v>393</v>
      </c>
      <c r="B1671" s="66" t="s">
        <v>3353</v>
      </c>
      <c r="C1671" s="67">
        <v>27</v>
      </c>
      <c r="D1671" s="84" t="s">
        <v>342</v>
      </c>
      <c r="E1671" s="85">
        <v>67.869267586820996</v>
      </c>
      <c r="F1671" s="91">
        <v>67.869267586820996</v>
      </c>
      <c r="G1671" s="86">
        <v>22.6986865538736</v>
      </c>
      <c r="H1671" s="86">
        <v>22.6986865538736</v>
      </c>
      <c r="I1671" s="86">
        <v>0.35</v>
      </c>
      <c r="J1671" s="86">
        <v>0.45</v>
      </c>
      <c r="K1671" s="87">
        <v>0</v>
      </c>
      <c r="L1671" s="85">
        <v>3.9999999995999999E-2</v>
      </c>
      <c r="M1671" s="86">
        <v>1.48114822971268E-2</v>
      </c>
      <c r="N1671" s="86"/>
      <c r="O1671" s="86"/>
      <c r="P1671" s="86">
        <v>0.20599999999999999</v>
      </c>
      <c r="Q1671" s="88">
        <v>0.47920000000000001</v>
      </c>
      <c r="R1671" s="85">
        <v>1.7202821262687101E-2</v>
      </c>
      <c r="S1671" s="86">
        <v>0</v>
      </c>
      <c r="T1671" s="86">
        <v>0.49</v>
      </c>
      <c r="U1671" s="88">
        <v>0.97117097061442603</v>
      </c>
      <c r="V1671" s="89"/>
      <c r="W1671" s="85">
        <v>51.8</v>
      </c>
      <c r="X1671" s="88"/>
      <c r="Y1671" s="85"/>
      <c r="Z1671" s="88"/>
      <c r="AA1671" s="85">
        <v>0</v>
      </c>
      <c r="AB1671" s="91">
        <v>0</v>
      </c>
      <c r="AC1671" s="86">
        <v>0</v>
      </c>
      <c r="AD1671" s="86">
        <v>0</v>
      </c>
      <c r="AE1671" s="86">
        <v>0</v>
      </c>
      <c r="AF1671" s="88">
        <v>0</v>
      </c>
      <c r="AG1671" s="85">
        <v>1.6793490011400001</v>
      </c>
      <c r="AH1671" s="86">
        <v>3.5850000000000001E-3</v>
      </c>
      <c r="AI1671" s="88">
        <v>0</v>
      </c>
      <c r="AJ1671" s="150">
        <v>1.95</v>
      </c>
      <c r="AK1671" s="151">
        <v>2</v>
      </c>
    </row>
    <row r="1672" spans="1:37" x14ac:dyDescent="0.2">
      <c r="A1672" s="149" t="s">
        <v>3354</v>
      </c>
      <c r="B1672" s="66" t="s">
        <v>3355</v>
      </c>
      <c r="C1672" s="67">
        <v>27</v>
      </c>
      <c r="D1672" s="84" t="s">
        <v>342</v>
      </c>
      <c r="E1672" s="85">
        <v>44.576221552878202</v>
      </c>
      <c r="F1672" s="91">
        <v>44.565763052208801</v>
      </c>
      <c r="G1672" s="86">
        <v>21.113621151271801</v>
      </c>
      <c r="H1672" s="86">
        <v>21.109437751003998</v>
      </c>
      <c r="I1672" s="86">
        <v>0.27</v>
      </c>
      <c r="J1672" s="86">
        <v>0.63</v>
      </c>
      <c r="K1672" s="87">
        <v>0</v>
      </c>
      <c r="L1672" s="85">
        <v>0</v>
      </c>
      <c r="M1672" s="86">
        <v>0</v>
      </c>
      <c r="N1672" s="86"/>
      <c r="O1672" s="86"/>
      <c r="P1672" s="86">
        <v>0.249</v>
      </c>
      <c r="Q1672" s="88">
        <v>0.27889999999999998</v>
      </c>
      <c r="R1672" s="85">
        <v>0</v>
      </c>
      <c r="S1672" s="86">
        <v>0</v>
      </c>
      <c r="T1672" s="86">
        <v>0.66</v>
      </c>
      <c r="U1672" s="88">
        <v>2.3050535475234302</v>
      </c>
      <c r="V1672" s="89"/>
      <c r="W1672" s="85">
        <v>24.2</v>
      </c>
      <c r="X1672" s="88"/>
      <c r="Y1672" s="85"/>
      <c r="Z1672" s="88"/>
      <c r="AA1672" s="85">
        <v>0</v>
      </c>
      <c r="AB1672" s="91">
        <v>0</v>
      </c>
      <c r="AC1672" s="86">
        <v>0</v>
      </c>
      <c r="AD1672" s="86">
        <v>0</v>
      </c>
      <c r="AE1672" s="86">
        <v>0</v>
      </c>
      <c r="AF1672" s="88">
        <v>0</v>
      </c>
      <c r="AG1672" s="85">
        <v>3.04761600443</v>
      </c>
      <c r="AH1672" s="86">
        <v>2.5070000000000001E-3</v>
      </c>
      <c r="AI1672" s="88">
        <v>0</v>
      </c>
      <c r="AJ1672" s="150">
        <v>1.34</v>
      </c>
      <c r="AK1672" s="151">
        <v>0</v>
      </c>
    </row>
    <row r="1673" spans="1:37" x14ac:dyDescent="0.2">
      <c r="A1673" s="149" t="s">
        <v>383</v>
      </c>
      <c r="B1673" s="66" t="s">
        <v>3356</v>
      </c>
      <c r="C1673" s="67">
        <v>27</v>
      </c>
      <c r="D1673" s="84" t="s">
        <v>342</v>
      </c>
      <c r="E1673" s="85">
        <v>56.667101241435297</v>
      </c>
      <c r="F1673" s="91">
        <v>56.662755493749401</v>
      </c>
      <c r="G1673" s="86">
        <v>25.8354699926122</v>
      </c>
      <c r="H1673" s="86">
        <v>25.834021410050301</v>
      </c>
      <c r="I1673" s="86">
        <v>0.66</v>
      </c>
      <c r="J1673" s="86">
        <v>0.86</v>
      </c>
      <c r="K1673" s="87">
        <v>0</v>
      </c>
      <c r="L1673" s="85">
        <v>3.0000000002E-2</v>
      </c>
      <c r="M1673" s="86">
        <v>0</v>
      </c>
      <c r="N1673" s="86"/>
      <c r="O1673" s="86">
        <v>75.338753387533899</v>
      </c>
      <c r="P1673" s="86">
        <v>0.17899999999999999</v>
      </c>
      <c r="Q1673" s="88">
        <v>0.30580000000000002</v>
      </c>
      <c r="R1673" s="85">
        <v>0</v>
      </c>
      <c r="S1673" s="86">
        <v>0</v>
      </c>
      <c r="T1673" s="86">
        <v>0.57999999999999996</v>
      </c>
      <c r="U1673" s="88">
        <v>2.07147306360726</v>
      </c>
      <c r="V1673" s="89"/>
      <c r="W1673" s="85">
        <v>19.7663998754076</v>
      </c>
      <c r="X1673" s="88">
        <v>19.8</v>
      </c>
      <c r="Y1673" s="85"/>
      <c r="Z1673" s="88"/>
      <c r="AA1673" s="85">
        <v>0.5</v>
      </c>
      <c r="AB1673" s="91">
        <v>0.5</v>
      </c>
      <c r="AC1673" s="86">
        <v>0</v>
      </c>
      <c r="AD1673" s="86">
        <v>0</v>
      </c>
      <c r="AE1673" s="86">
        <v>0</v>
      </c>
      <c r="AF1673" s="88">
        <v>0</v>
      </c>
      <c r="AG1673" s="85">
        <v>2.4278760038599998</v>
      </c>
      <c r="AH1673" s="86">
        <v>5.6290000000000003E-3</v>
      </c>
      <c r="AI1673" s="88">
        <v>0</v>
      </c>
      <c r="AJ1673" s="150">
        <v>1.53</v>
      </c>
      <c r="AK1673" s="151">
        <v>0</v>
      </c>
    </row>
    <row r="1674" spans="1:37" x14ac:dyDescent="0.2">
      <c r="A1674" s="149" t="s">
        <v>3357</v>
      </c>
      <c r="B1674" s="66" t="s">
        <v>3358</v>
      </c>
      <c r="C1674" s="67">
        <v>27</v>
      </c>
      <c r="D1674" s="84" t="s">
        <v>342</v>
      </c>
      <c r="E1674" s="85">
        <v>52.514727454769798</v>
      </c>
      <c r="F1674" s="91">
        <v>52.510070552075803</v>
      </c>
      <c r="G1674" s="86">
        <v>22.457913241902801</v>
      </c>
      <c r="H1674" s="86">
        <v>22.457913241902801</v>
      </c>
      <c r="I1674" s="86">
        <v>0.88</v>
      </c>
      <c r="J1674" s="86">
        <v>0.44</v>
      </c>
      <c r="K1674" s="87">
        <v>0</v>
      </c>
      <c r="L1674" s="85">
        <v>0</v>
      </c>
      <c r="M1674" s="86">
        <v>1.4339285857678599E-3</v>
      </c>
      <c r="N1674" s="86">
        <v>95.956678700360996</v>
      </c>
      <c r="O1674" s="86">
        <v>75.563549160671499</v>
      </c>
      <c r="P1674" s="86">
        <v>0.32700000000000001</v>
      </c>
      <c r="Q1674" s="88">
        <v>1.0219</v>
      </c>
      <c r="R1674" s="85">
        <v>3.7993920972644403E-2</v>
      </c>
      <c r="S1674" s="86">
        <v>0</v>
      </c>
      <c r="T1674" s="86">
        <v>1.08</v>
      </c>
      <c r="U1674" s="88">
        <v>6.5452767364425899</v>
      </c>
      <c r="V1674" s="89"/>
      <c r="W1674" s="85">
        <v>43.309675005119601</v>
      </c>
      <c r="X1674" s="88">
        <v>41.4666666667</v>
      </c>
      <c r="Y1674" s="85">
        <v>-100</v>
      </c>
      <c r="Z1674" s="88"/>
      <c r="AA1674" s="85">
        <v>0.39</v>
      </c>
      <c r="AB1674" s="91">
        <v>0.39</v>
      </c>
      <c r="AC1674" s="86">
        <v>0.15</v>
      </c>
      <c r="AD1674" s="86">
        <v>0.15</v>
      </c>
      <c r="AE1674" s="86">
        <v>0</v>
      </c>
      <c r="AF1674" s="88">
        <v>0</v>
      </c>
      <c r="AG1674" s="85">
        <v>4.7137860037900001</v>
      </c>
      <c r="AH1674" s="86">
        <v>3.529E-3</v>
      </c>
      <c r="AI1674" s="88">
        <v>0</v>
      </c>
      <c r="AJ1674" s="150">
        <v>1.45</v>
      </c>
      <c r="AK1674" s="151">
        <v>0</v>
      </c>
    </row>
    <row r="1675" spans="1:37" x14ac:dyDescent="0.2">
      <c r="A1675" s="149" t="s">
        <v>1199</v>
      </c>
      <c r="B1675" s="66" t="s">
        <v>3359</v>
      </c>
      <c r="C1675" s="67">
        <v>27</v>
      </c>
      <c r="D1675" s="84" t="s">
        <v>342</v>
      </c>
      <c r="E1675" s="85">
        <v>60.869697135193803</v>
      </c>
      <c r="F1675" s="91">
        <v>60.868483491410402</v>
      </c>
      <c r="G1675" s="86">
        <v>24.6011663116759</v>
      </c>
      <c r="H1675" s="86">
        <v>24.6011663116759</v>
      </c>
      <c r="I1675" s="86">
        <v>0.28000000000000003</v>
      </c>
      <c r="J1675" s="86">
        <v>0.26</v>
      </c>
      <c r="K1675" s="87">
        <v>0</v>
      </c>
      <c r="L1675" s="85">
        <v>9.9999997680700007E-3</v>
      </c>
      <c r="M1675" s="86">
        <v>2.6311941862251598E-2</v>
      </c>
      <c r="N1675" s="86"/>
      <c r="O1675" s="86"/>
      <c r="P1675" s="86">
        <v>5.3999999999999999E-2</v>
      </c>
      <c r="Q1675" s="88">
        <v>0.35060000000000002</v>
      </c>
      <c r="R1675" s="85">
        <v>1.3183915622940001E-2</v>
      </c>
      <c r="S1675" s="86">
        <v>0</v>
      </c>
      <c r="T1675" s="86">
        <v>0.4</v>
      </c>
      <c r="U1675" s="88">
        <v>1.0758952139957401</v>
      </c>
      <c r="V1675" s="89"/>
      <c r="W1675" s="85">
        <v>24.066666666700002</v>
      </c>
      <c r="X1675" s="88">
        <v>24.066666666700002</v>
      </c>
      <c r="Y1675" s="85"/>
      <c r="Z1675" s="88"/>
      <c r="AA1675" s="85">
        <v>0.46</v>
      </c>
      <c r="AB1675" s="91">
        <v>0.43</v>
      </c>
      <c r="AC1675" s="86">
        <v>0.02</v>
      </c>
      <c r="AD1675" s="86">
        <v>0.02</v>
      </c>
      <c r="AE1675" s="86">
        <v>0</v>
      </c>
      <c r="AF1675" s="88">
        <v>0</v>
      </c>
      <c r="AG1675" s="85">
        <v>2.5326180962399998</v>
      </c>
      <c r="AH1675" s="86">
        <v>3.7859999999999999E-3</v>
      </c>
      <c r="AI1675" s="88">
        <v>0</v>
      </c>
      <c r="AJ1675" s="150">
        <v>1.54</v>
      </c>
      <c r="AK1675" s="151">
        <v>0</v>
      </c>
    </row>
    <row r="1676" spans="1:37" x14ac:dyDescent="0.2">
      <c r="A1676" s="149" t="s">
        <v>3360</v>
      </c>
      <c r="B1676" s="66" t="s">
        <v>3361</v>
      </c>
      <c r="C1676" s="67">
        <v>27</v>
      </c>
      <c r="D1676" s="84" t="s">
        <v>342</v>
      </c>
      <c r="E1676" s="85">
        <v>48.593585124782201</v>
      </c>
      <c r="F1676" s="91">
        <v>48.589838847645098</v>
      </c>
      <c r="G1676" s="86">
        <v>22.231657290567501</v>
      </c>
      <c r="H1676" s="86">
        <v>22.231657290567501</v>
      </c>
      <c r="I1676" s="86">
        <v>0.49</v>
      </c>
      <c r="J1676" s="86">
        <v>0.67</v>
      </c>
      <c r="K1676" s="87">
        <v>0</v>
      </c>
      <c r="L1676" s="85">
        <v>7.9999999434999997E-2</v>
      </c>
      <c r="M1676" s="86">
        <v>1.92526679904899E-2</v>
      </c>
      <c r="N1676" s="86"/>
      <c r="O1676" s="86">
        <v>100</v>
      </c>
      <c r="P1676" s="86">
        <v>0.252</v>
      </c>
      <c r="Q1676" s="88">
        <v>0.83250000000000002</v>
      </c>
      <c r="R1676" s="85">
        <v>2.5020850708924101E-2</v>
      </c>
      <c r="S1676" s="86">
        <v>0</v>
      </c>
      <c r="T1676" s="86">
        <v>0.82</v>
      </c>
      <c r="U1676" s="88">
        <v>2.2846046741051098</v>
      </c>
      <c r="V1676" s="89"/>
      <c r="W1676" s="85">
        <v>20.746050110949302</v>
      </c>
      <c r="X1676" s="88"/>
      <c r="Y1676" s="85"/>
      <c r="Z1676" s="88">
        <v>-100</v>
      </c>
      <c r="AA1676" s="85">
        <v>0.16</v>
      </c>
      <c r="AB1676" s="91">
        <v>0.16</v>
      </c>
      <c r="AC1676" s="86">
        <v>0</v>
      </c>
      <c r="AD1676" s="86">
        <v>0</v>
      </c>
      <c r="AE1676" s="86">
        <v>0</v>
      </c>
      <c r="AF1676" s="88">
        <v>5.9199999599799998E-2</v>
      </c>
      <c r="AG1676" s="85">
        <v>10.032575468099999</v>
      </c>
      <c r="AH1676" s="86">
        <v>1.0493000000000001E-2</v>
      </c>
      <c r="AI1676" s="88">
        <v>0</v>
      </c>
      <c r="AJ1676" s="150">
        <v>1.61</v>
      </c>
      <c r="AK1676" s="151">
        <v>0</v>
      </c>
    </row>
    <row r="1677" spans="1:37" x14ac:dyDescent="0.2">
      <c r="A1677" s="149" t="s">
        <v>3362</v>
      </c>
      <c r="B1677" s="66" t="s">
        <v>3363</v>
      </c>
      <c r="C1677" s="67">
        <v>27</v>
      </c>
      <c r="D1677" s="84" t="s">
        <v>342</v>
      </c>
      <c r="E1677" s="85">
        <v>62.011442900789802</v>
      </c>
      <c r="F1677" s="91">
        <v>62.007119386637498</v>
      </c>
      <c r="G1677" s="86">
        <v>24.920014988182398</v>
      </c>
      <c r="H1677" s="86">
        <v>24.920014988182398</v>
      </c>
      <c r="I1677" s="86">
        <v>0.17</v>
      </c>
      <c r="J1677" s="86">
        <v>0.17</v>
      </c>
      <c r="K1677" s="87">
        <v>0</v>
      </c>
      <c r="L1677" s="85">
        <v>0.179999995016</v>
      </c>
      <c r="M1677" s="86">
        <v>1.4337518377716401E-3</v>
      </c>
      <c r="N1677" s="86"/>
      <c r="O1677" s="86">
        <v>93.838538999829296</v>
      </c>
      <c r="P1677" s="86">
        <v>0.17499999999999999</v>
      </c>
      <c r="Q1677" s="88">
        <v>0.44040000000000001</v>
      </c>
      <c r="R1677" s="85">
        <v>2.6262803116519299E-2</v>
      </c>
      <c r="S1677" s="86">
        <v>0</v>
      </c>
      <c r="T1677" s="86">
        <v>0.81</v>
      </c>
      <c r="U1677" s="88">
        <v>2.8765780826655898</v>
      </c>
      <c r="V1677" s="89"/>
      <c r="W1677" s="85">
        <v>43.587622354674501</v>
      </c>
      <c r="X1677" s="88"/>
      <c r="Y1677" s="85">
        <v>-100</v>
      </c>
      <c r="Z1677" s="88">
        <v>-100</v>
      </c>
      <c r="AA1677" s="85">
        <v>0.33</v>
      </c>
      <c r="AB1677" s="91">
        <v>0.33</v>
      </c>
      <c r="AC1677" s="86">
        <v>0.24</v>
      </c>
      <c r="AD1677" s="86">
        <v>0.24</v>
      </c>
      <c r="AE1677" s="86">
        <v>0</v>
      </c>
      <c r="AF1677" s="88">
        <v>0.62129996486700001</v>
      </c>
      <c r="AG1677" s="85">
        <v>4.3051141904500003</v>
      </c>
      <c r="AH1677" s="86">
        <v>1.921E-3</v>
      </c>
      <c r="AI1677" s="88">
        <v>0</v>
      </c>
      <c r="AJ1677" s="150">
        <v>1.75</v>
      </c>
      <c r="AK1677" s="151">
        <v>0</v>
      </c>
    </row>
    <row r="1678" spans="1:37" x14ac:dyDescent="0.2">
      <c r="A1678" s="149" t="s">
        <v>3364</v>
      </c>
      <c r="B1678" s="66" t="s">
        <v>3365</v>
      </c>
      <c r="C1678" s="67">
        <v>27</v>
      </c>
      <c r="D1678" s="84" t="s">
        <v>342</v>
      </c>
      <c r="E1678" s="85">
        <v>49.745395416506199</v>
      </c>
      <c r="F1678" s="91">
        <v>49.745395416506199</v>
      </c>
      <c r="G1678" s="86">
        <v>22.0323130811128</v>
      </c>
      <c r="H1678" s="86">
        <v>22.0323130811128</v>
      </c>
      <c r="I1678" s="86">
        <v>8.3699999999999992</v>
      </c>
      <c r="J1678" s="86">
        <v>4.46</v>
      </c>
      <c r="K1678" s="87">
        <v>0</v>
      </c>
      <c r="L1678" s="85">
        <v>0.10000000001999999</v>
      </c>
      <c r="M1678" s="86">
        <v>0</v>
      </c>
      <c r="N1678" s="86"/>
      <c r="O1678" s="86">
        <v>100</v>
      </c>
      <c r="P1678" s="86">
        <v>0.51300000000000001</v>
      </c>
      <c r="Q1678" s="88">
        <v>0.65880000000000005</v>
      </c>
      <c r="R1678" s="85">
        <v>0</v>
      </c>
      <c r="S1678" s="86">
        <v>0</v>
      </c>
      <c r="T1678" s="86">
        <v>1.54</v>
      </c>
      <c r="U1678" s="88">
        <v>4.3096334060775003</v>
      </c>
      <c r="V1678" s="89"/>
      <c r="W1678" s="85">
        <v>39.516222986720898</v>
      </c>
      <c r="X1678" s="88">
        <v>43.833333333299997</v>
      </c>
      <c r="Y1678" s="85">
        <v>-100</v>
      </c>
      <c r="Z1678" s="88">
        <v>-100</v>
      </c>
      <c r="AA1678" s="85">
        <v>0.22</v>
      </c>
      <c r="AB1678" s="91">
        <v>0.22</v>
      </c>
      <c r="AC1678" s="86">
        <v>0.04</v>
      </c>
      <c r="AD1678" s="86">
        <v>0.04</v>
      </c>
      <c r="AE1678" s="86">
        <v>0.01</v>
      </c>
      <c r="AF1678" s="88">
        <v>6.9200998879900002</v>
      </c>
      <c r="AG1678" s="85">
        <v>3.9110951779900001</v>
      </c>
      <c r="AH1678" s="86">
        <v>6.5148999999999999E-2</v>
      </c>
      <c r="AI1678" s="88">
        <v>5.5335769393799999E-10</v>
      </c>
      <c r="AJ1678" s="150">
        <v>1.38</v>
      </c>
      <c r="AK1678" s="151">
        <v>0</v>
      </c>
    </row>
    <row r="1679" spans="1:37" x14ac:dyDescent="0.2">
      <c r="A1679" s="149" t="s">
        <v>3366</v>
      </c>
      <c r="B1679" s="66" t="s">
        <v>3367</v>
      </c>
      <c r="C1679" s="67">
        <v>27</v>
      </c>
      <c r="D1679" s="84" t="s">
        <v>342</v>
      </c>
      <c r="E1679" s="85">
        <v>96.1476757913005</v>
      </c>
      <c r="F1679" s="91">
        <v>96.1476757913005</v>
      </c>
      <c r="G1679" s="86">
        <v>21.3694013661726</v>
      </c>
      <c r="H1679" s="86">
        <v>21.3694013661726</v>
      </c>
      <c r="I1679" s="86">
        <v>0.33</v>
      </c>
      <c r="J1679" s="86">
        <v>0.12</v>
      </c>
      <c r="K1679" s="87">
        <v>0</v>
      </c>
      <c r="L1679" s="85">
        <v>6.7383277520599998E-9</v>
      </c>
      <c r="M1679" s="86">
        <v>0</v>
      </c>
      <c r="N1679" s="86"/>
      <c r="O1679" s="86"/>
      <c r="P1679" s="86">
        <v>0.2</v>
      </c>
      <c r="Q1679" s="88">
        <v>1.0089999999999999</v>
      </c>
      <c r="R1679" s="85">
        <v>0</v>
      </c>
      <c r="S1679" s="86">
        <v>0</v>
      </c>
      <c r="T1679" s="86">
        <v>2.04</v>
      </c>
      <c r="U1679" s="88">
        <v>0.3410386544108</v>
      </c>
      <c r="V1679" s="89"/>
      <c r="W1679" s="85"/>
      <c r="X1679" s="88"/>
      <c r="Y1679" s="85"/>
      <c r="Z1679" s="88"/>
      <c r="AA1679" s="85">
        <v>0</v>
      </c>
      <c r="AB1679" s="91">
        <v>0</v>
      </c>
      <c r="AC1679" s="86">
        <v>0</v>
      </c>
      <c r="AD1679" s="86">
        <v>0</v>
      </c>
      <c r="AE1679" s="86">
        <v>0</v>
      </c>
      <c r="AF1679" s="88">
        <v>4.9863625380299998E-9</v>
      </c>
      <c r="AG1679" s="85">
        <v>3.4602522515199997E-2</v>
      </c>
      <c r="AH1679" s="86">
        <v>1.2719999999999999E-3</v>
      </c>
      <c r="AI1679" s="88">
        <v>0</v>
      </c>
      <c r="AJ1679" s="150">
        <v>2.86</v>
      </c>
      <c r="AK1679" s="151">
        <v>16</v>
      </c>
    </row>
    <row r="1680" spans="1:37" x14ac:dyDescent="0.2">
      <c r="A1680" s="149" t="s">
        <v>3368</v>
      </c>
      <c r="B1680" s="66" t="s">
        <v>3369</v>
      </c>
      <c r="C1680" s="67">
        <v>27</v>
      </c>
      <c r="D1680" s="84" t="s">
        <v>342</v>
      </c>
      <c r="E1680" s="85">
        <v>74.118597941519496</v>
      </c>
      <c r="F1680" s="91">
        <v>74.118597941519496</v>
      </c>
      <c r="G1680" s="86">
        <v>22.689324957541299</v>
      </c>
      <c r="H1680" s="86">
        <v>22.689324957541299</v>
      </c>
      <c r="I1680" s="86">
        <v>0.19</v>
      </c>
      <c r="J1680" s="86">
        <v>0.35</v>
      </c>
      <c r="K1680" s="87">
        <v>0</v>
      </c>
      <c r="L1680" s="85">
        <v>5.0000000129699997E-2</v>
      </c>
      <c r="M1680" s="86">
        <v>2.5637628164790899E-3</v>
      </c>
      <c r="N1680" s="86"/>
      <c r="O1680" s="86"/>
      <c r="P1680" s="86">
        <v>0.215</v>
      </c>
      <c r="Q1680" s="88">
        <v>0.45469999999999999</v>
      </c>
      <c r="R1680" s="85">
        <v>1.3713658804169001E-2</v>
      </c>
      <c r="S1680" s="86">
        <v>0</v>
      </c>
      <c r="T1680" s="86">
        <v>0.82</v>
      </c>
      <c r="U1680" s="88">
        <v>0.82564301937754503</v>
      </c>
      <c r="V1680" s="89"/>
      <c r="W1680" s="85"/>
      <c r="X1680" s="88"/>
      <c r="Y1680" s="85"/>
      <c r="Z1680" s="88"/>
      <c r="AA1680" s="85">
        <v>0.05</v>
      </c>
      <c r="AB1680" s="91">
        <v>0.05</v>
      </c>
      <c r="AC1680" s="86">
        <v>0</v>
      </c>
      <c r="AD1680" s="86">
        <v>0</v>
      </c>
      <c r="AE1680" s="86">
        <v>0</v>
      </c>
      <c r="AF1680" s="88">
        <v>0</v>
      </c>
      <c r="AG1680" s="85">
        <v>2.6132370033800001</v>
      </c>
      <c r="AH1680" s="86">
        <v>3.2959999999999999E-3</v>
      </c>
      <c r="AI1680" s="88">
        <v>0</v>
      </c>
      <c r="AJ1680" s="150">
        <v>1.74</v>
      </c>
      <c r="AK1680" s="151">
        <v>0</v>
      </c>
    </row>
    <row r="1681" spans="1:37" x14ac:dyDescent="0.2">
      <c r="A1681" s="149" t="s">
        <v>3370</v>
      </c>
      <c r="B1681" s="66" t="s">
        <v>3371</v>
      </c>
      <c r="C1681" s="67">
        <v>27</v>
      </c>
      <c r="D1681" s="84" t="s">
        <v>342</v>
      </c>
      <c r="E1681" s="85">
        <v>46.395496352679999</v>
      </c>
      <c r="F1681" s="91">
        <v>46.395496352679999</v>
      </c>
      <c r="G1681" s="86">
        <v>19.4814462416746</v>
      </c>
      <c r="H1681" s="86">
        <v>19.4814462416746</v>
      </c>
      <c r="I1681" s="86">
        <v>0.32</v>
      </c>
      <c r="J1681" s="86">
        <v>0.25</v>
      </c>
      <c r="K1681" s="87">
        <v>0</v>
      </c>
      <c r="L1681" s="85">
        <v>2.9999997320499999E-2</v>
      </c>
      <c r="M1681" s="86">
        <v>0</v>
      </c>
      <c r="N1681" s="86"/>
      <c r="O1681" s="86">
        <v>100</v>
      </c>
      <c r="P1681" s="86">
        <v>0.26500000000000001</v>
      </c>
      <c r="Q1681" s="88">
        <v>0.1762</v>
      </c>
      <c r="R1681" s="85">
        <v>0</v>
      </c>
      <c r="S1681" s="86">
        <v>0</v>
      </c>
      <c r="T1681" s="86">
        <v>0.71</v>
      </c>
      <c r="U1681" s="88">
        <v>3.4411671424040602</v>
      </c>
      <c r="V1681" s="89"/>
      <c r="W1681" s="85"/>
      <c r="X1681" s="88"/>
      <c r="Y1681" s="85"/>
      <c r="Z1681" s="88"/>
      <c r="AA1681" s="85">
        <v>0.28000000000000003</v>
      </c>
      <c r="AB1681" s="91">
        <v>0.28000000000000003</v>
      </c>
      <c r="AC1681" s="86">
        <v>0.14000000000000001</v>
      </c>
      <c r="AD1681" s="86">
        <v>0.14000000000000001</v>
      </c>
      <c r="AE1681" s="86">
        <v>0</v>
      </c>
      <c r="AF1681" s="88">
        <v>0</v>
      </c>
      <c r="AG1681" s="85">
        <v>4.02454762156</v>
      </c>
      <c r="AH1681" s="86">
        <v>1.421E-3</v>
      </c>
      <c r="AI1681" s="88">
        <v>0</v>
      </c>
      <c r="AJ1681" s="150">
        <v>1.3</v>
      </c>
      <c r="AK1681" s="151">
        <v>0</v>
      </c>
    </row>
    <row r="1682" spans="1:37" x14ac:dyDescent="0.2">
      <c r="A1682" s="149" t="s">
        <v>3372</v>
      </c>
      <c r="B1682" s="66" t="s">
        <v>3373</v>
      </c>
      <c r="C1682" s="67">
        <v>27</v>
      </c>
      <c r="D1682" s="84" t="s">
        <v>342</v>
      </c>
      <c r="E1682" s="85">
        <v>40.079850142079302</v>
      </c>
      <c r="F1682" s="91">
        <v>40.071912752210601</v>
      </c>
      <c r="G1682" s="86">
        <v>22.215960503548001</v>
      </c>
      <c r="H1682" s="86">
        <v>22.215960503548001</v>
      </c>
      <c r="I1682" s="86">
        <v>0.54</v>
      </c>
      <c r="J1682" s="86">
        <v>0.33</v>
      </c>
      <c r="K1682" s="87">
        <v>0</v>
      </c>
      <c r="L1682" s="85">
        <v>2.56339660394E-9</v>
      </c>
      <c r="M1682" s="86">
        <v>1.0634872069434499E-3</v>
      </c>
      <c r="N1682" s="86"/>
      <c r="O1682" s="86">
        <v>100</v>
      </c>
      <c r="P1682" s="86">
        <v>0.31900000000000001</v>
      </c>
      <c r="Q1682" s="88">
        <v>0.36159999999999998</v>
      </c>
      <c r="R1682" s="85">
        <v>9.4679038060973292E-3</v>
      </c>
      <c r="S1682" s="86">
        <v>0</v>
      </c>
      <c r="T1682" s="86">
        <v>0.88</v>
      </c>
      <c r="U1682" s="88">
        <v>5.32043242900005</v>
      </c>
      <c r="V1682" s="89"/>
      <c r="W1682" s="85">
        <v>33.030585707756501</v>
      </c>
      <c r="X1682" s="88">
        <v>34.833333333299997</v>
      </c>
      <c r="Y1682" s="85">
        <v>100</v>
      </c>
      <c r="Z1682" s="88"/>
      <c r="AA1682" s="85">
        <v>0.21</v>
      </c>
      <c r="AB1682" s="91">
        <v>0.21</v>
      </c>
      <c r="AC1682" s="86">
        <v>0.04</v>
      </c>
      <c r="AD1682" s="86">
        <v>0.04</v>
      </c>
      <c r="AE1682" s="86">
        <v>0</v>
      </c>
      <c r="AF1682" s="88">
        <v>0</v>
      </c>
      <c r="AG1682" s="85">
        <v>7.0499877152400003</v>
      </c>
      <c r="AH1682" s="86">
        <v>3.9480000000000001E-3</v>
      </c>
      <c r="AI1682" s="88">
        <v>0</v>
      </c>
      <c r="AJ1682" s="150">
        <v>1.1200000000000001</v>
      </c>
      <c r="AK1682" s="151">
        <v>0</v>
      </c>
    </row>
    <row r="1683" spans="1:37" x14ac:dyDescent="0.2">
      <c r="A1683" s="149" t="s">
        <v>3374</v>
      </c>
      <c r="B1683" s="66" t="s">
        <v>3375</v>
      </c>
      <c r="C1683" s="67">
        <v>27</v>
      </c>
      <c r="D1683" s="84" t="s">
        <v>342</v>
      </c>
      <c r="E1683" s="85">
        <v>38.426574987721601</v>
      </c>
      <c r="F1683" s="91">
        <v>38.422110104031802</v>
      </c>
      <c r="G1683" s="86">
        <v>23.227217930972898</v>
      </c>
      <c r="H1683" s="86">
        <v>23.227217930972898</v>
      </c>
      <c r="I1683" s="86">
        <v>1.56</v>
      </c>
      <c r="J1683" s="86">
        <v>0.88</v>
      </c>
      <c r="K1683" s="87">
        <v>0</v>
      </c>
      <c r="L1683" s="85">
        <v>0</v>
      </c>
      <c r="M1683" s="86">
        <v>3.6817383314274602E-2</v>
      </c>
      <c r="N1683" s="86"/>
      <c r="O1683" s="86">
        <v>67.357001972386598</v>
      </c>
      <c r="P1683" s="86">
        <v>0.32200000000000001</v>
      </c>
      <c r="Q1683" s="88">
        <v>0.64490000000000003</v>
      </c>
      <c r="R1683" s="85">
        <v>0.106837606837607</v>
      </c>
      <c r="S1683" s="86">
        <v>0</v>
      </c>
      <c r="T1683" s="86">
        <v>1.08</v>
      </c>
      <c r="U1683" s="88">
        <v>5.8311380988525299</v>
      </c>
      <c r="V1683" s="89"/>
      <c r="W1683" s="85">
        <v>32.467097807522897</v>
      </c>
      <c r="X1683" s="88">
        <v>30.366666666699999</v>
      </c>
      <c r="Y1683" s="85">
        <v>100</v>
      </c>
      <c r="Z1683" s="88"/>
      <c r="AA1683" s="85">
        <v>0.2</v>
      </c>
      <c r="AB1683" s="91">
        <v>0.2</v>
      </c>
      <c r="AC1683" s="86">
        <v>0.04</v>
      </c>
      <c r="AD1683" s="86">
        <v>0.04</v>
      </c>
      <c r="AE1683" s="86">
        <v>0</v>
      </c>
      <c r="AF1683" s="88">
        <v>0</v>
      </c>
      <c r="AG1683" s="85">
        <v>4.3888960027400001</v>
      </c>
      <c r="AH1683" s="86">
        <v>9.5949999999999994E-3</v>
      </c>
      <c r="AI1683" s="88">
        <v>0</v>
      </c>
      <c r="AJ1683" s="150">
        <v>1.1200000000000001</v>
      </c>
      <c r="AK1683" s="151">
        <v>0</v>
      </c>
    </row>
    <row r="1684" spans="1:37" x14ac:dyDescent="0.2">
      <c r="A1684" s="149" t="s">
        <v>3376</v>
      </c>
      <c r="B1684" s="66" t="s">
        <v>3377</v>
      </c>
      <c r="C1684" s="67">
        <v>27</v>
      </c>
      <c r="D1684" s="84" t="s">
        <v>342</v>
      </c>
      <c r="E1684" s="85">
        <v>63.744500751795997</v>
      </c>
      <c r="F1684" s="91">
        <v>63.744500751795997</v>
      </c>
      <c r="G1684" s="86">
        <v>22.7064654452303</v>
      </c>
      <c r="H1684" s="86">
        <v>22.7064654452303</v>
      </c>
      <c r="I1684" s="86">
        <v>0.22</v>
      </c>
      <c r="J1684" s="86">
        <v>0.17</v>
      </c>
      <c r="K1684" s="87">
        <v>0</v>
      </c>
      <c r="L1684" s="85">
        <v>1.2578182074899999E-10</v>
      </c>
      <c r="M1684" s="86">
        <v>3.7976966392633E-3</v>
      </c>
      <c r="N1684" s="86"/>
      <c r="O1684" s="86">
        <v>100</v>
      </c>
      <c r="P1684" s="86">
        <v>0.22500000000000001</v>
      </c>
      <c r="Q1684" s="88">
        <v>0.30320000000000003</v>
      </c>
      <c r="R1684" s="85">
        <v>8.7092840968472397E-3</v>
      </c>
      <c r="S1684" s="86">
        <v>0</v>
      </c>
      <c r="T1684" s="86">
        <v>0.65</v>
      </c>
      <c r="U1684" s="88">
        <v>2.9409144066380799</v>
      </c>
      <c r="V1684" s="89"/>
      <c r="W1684" s="85">
        <v>23.146296305484501</v>
      </c>
      <c r="X1684" s="88">
        <v>22.833333333300001</v>
      </c>
      <c r="Y1684" s="85"/>
      <c r="Z1684" s="88"/>
      <c r="AA1684" s="85">
        <v>0.21</v>
      </c>
      <c r="AB1684" s="91">
        <v>0.21</v>
      </c>
      <c r="AC1684" s="86">
        <v>0.04</v>
      </c>
      <c r="AD1684" s="86">
        <v>0.04</v>
      </c>
      <c r="AE1684" s="86">
        <v>0</v>
      </c>
      <c r="AF1684" s="88">
        <v>0</v>
      </c>
      <c r="AG1684" s="85">
        <v>5.2431319937599996</v>
      </c>
      <c r="AH1684" s="86">
        <v>2.6310000000000001E-3</v>
      </c>
      <c r="AI1684" s="88">
        <v>4.2596012604699999E-12</v>
      </c>
      <c r="AJ1684" s="150">
        <v>1.7</v>
      </c>
      <c r="AK1684" s="151">
        <v>0</v>
      </c>
    </row>
    <row r="1685" spans="1:37" x14ac:dyDescent="0.2">
      <c r="A1685" s="149" t="s">
        <v>3378</v>
      </c>
      <c r="B1685" s="66" t="s">
        <v>3379</v>
      </c>
      <c r="C1685" s="67">
        <v>27</v>
      </c>
      <c r="D1685" s="84" t="s">
        <v>342</v>
      </c>
      <c r="E1685" s="85">
        <v>71.020057631978602</v>
      </c>
      <c r="F1685" s="91">
        <v>71.017218618252002</v>
      </c>
      <c r="G1685" s="86">
        <v>25.788181185856001</v>
      </c>
      <c r="H1685" s="86">
        <v>25.788181185856001</v>
      </c>
      <c r="I1685" s="86">
        <v>0.78</v>
      </c>
      <c r="J1685" s="86">
        <v>0.56000000000000005</v>
      </c>
      <c r="K1685" s="87">
        <v>0</v>
      </c>
      <c r="L1685" s="85">
        <v>0</v>
      </c>
      <c r="M1685" s="86">
        <v>4.2535257519732096E-3</v>
      </c>
      <c r="N1685" s="86"/>
      <c r="O1685" s="86">
        <v>100</v>
      </c>
      <c r="P1685" s="86">
        <v>0.26800000000000002</v>
      </c>
      <c r="Q1685" s="88">
        <v>0.39429999999999998</v>
      </c>
      <c r="R1685" s="85">
        <v>1.0692899914456801E-2</v>
      </c>
      <c r="S1685" s="86">
        <v>0</v>
      </c>
      <c r="T1685" s="86">
        <v>1.06</v>
      </c>
      <c r="U1685" s="88">
        <v>2.5139466549320799</v>
      </c>
      <c r="V1685" s="89"/>
      <c r="W1685" s="85">
        <v>32.066666666700002</v>
      </c>
      <c r="X1685" s="88">
        <v>32.066666666700002</v>
      </c>
      <c r="Y1685" s="85"/>
      <c r="Z1685" s="88"/>
      <c r="AA1685" s="85">
        <v>0.08</v>
      </c>
      <c r="AB1685" s="91">
        <v>0.08</v>
      </c>
      <c r="AC1685" s="86">
        <v>0</v>
      </c>
      <c r="AD1685" s="86">
        <v>0</v>
      </c>
      <c r="AE1685" s="86">
        <v>0</v>
      </c>
      <c r="AF1685" s="88">
        <v>0</v>
      </c>
      <c r="AG1685" s="85">
        <v>3.1577040019</v>
      </c>
      <c r="AH1685" s="86">
        <v>7.9690000000000004E-3</v>
      </c>
      <c r="AI1685" s="88">
        <v>1.10700000067E-3</v>
      </c>
      <c r="AJ1685" s="150">
        <v>2.15</v>
      </c>
      <c r="AK1685" s="151">
        <v>0</v>
      </c>
    </row>
    <row r="1686" spans="1:37" x14ac:dyDescent="0.2">
      <c r="A1686" s="149" t="s">
        <v>3380</v>
      </c>
      <c r="B1686" s="66" t="s">
        <v>3381</v>
      </c>
      <c r="C1686" s="67">
        <v>27</v>
      </c>
      <c r="D1686" s="84" t="s">
        <v>342</v>
      </c>
      <c r="E1686" s="85">
        <v>66.383081766082796</v>
      </c>
      <c r="F1686" s="91">
        <v>66.383081766082796</v>
      </c>
      <c r="G1686" s="86">
        <v>28.292840422955901</v>
      </c>
      <c r="H1686" s="86">
        <v>28.292840422955901</v>
      </c>
      <c r="I1686" s="86">
        <v>0.28999999999999998</v>
      </c>
      <c r="J1686" s="86">
        <v>0.32</v>
      </c>
      <c r="K1686" s="87">
        <v>0</v>
      </c>
      <c r="L1686" s="85">
        <v>1.9999999955E-2</v>
      </c>
      <c r="M1686" s="86">
        <v>0</v>
      </c>
      <c r="N1686" s="86"/>
      <c r="O1686" s="86">
        <v>100</v>
      </c>
      <c r="P1686" s="86">
        <v>0.252</v>
      </c>
      <c r="Q1686" s="88">
        <v>0.39460000000000001</v>
      </c>
      <c r="R1686" s="85">
        <v>0</v>
      </c>
      <c r="S1686" s="86">
        <v>0</v>
      </c>
      <c r="T1686" s="86">
        <v>0.6</v>
      </c>
      <c r="U1686" s="88">
        <v>3.6241827427556701</v>
      </c>
      <c r="V1686" s="89"/>
      <c r="W1686" s="85">
        <v>28.8847099507115</v>
      </c>
      <c r="X1686" s="88">
        <v>27.933333333299998</v>
      </c>
      <c r="Y1686" s="85">
        <v>100</v>
      </c>
      <c r="Z1686" s="88"/>
      <c r="AA1686" s="85">
        <v>0.43</v>
      </c>
      <c r="AB1686" s="91">
        <v>0.43</v>
      </c>
      <c r="AC1686" s="86">
        <v>0.05</v>
      </c>
      <c r="AD1686" s="86">
        <v>0.05</v>
      </c>
      <c r="AE1686" s="86">
        <v>0</v>
      </c>
      <c r="AF1686" s="88">
        <v>0</v>
      </c>
      <c r="AG1686" s="85">
        <v>1.64716200498</v>
      </c>
      <c r="AH1686" s="86">
        <v>1.6670000000000001E-3</v>
      </c>
      <c r="AI1686" s="88">
        <v>0</v>
      </c>
      <c r="AJ1686" s="150">
        <v>1.86</v>
      </c>
      <c r="AK1686" s="151">
        <v>0</v>
      </c>
    </row>
    <row r="1687" spans="1:37" x14ac:dyDescent="0.2">
      <c r="A1687" s="149" t="s">
        <v>3382</v>
      </c>
      <c r="B1687" s="66" t="s">
        <v>3383</v>
      </c>
      <c r="C1687" s="67">
        <v>27</v>
      </c>
      <c r="D1687" s="84" t="s">
        <v>342</v>
      </c>
      <c r="E1687" s="85">
        <v>53.483528734364903</v>
      </c>
      <c r="F1687" s="91">
        <v>53.483528734364903</v>
      </c>
      <c r="G1687" s="86">
        <v>25.551594447915502</v>
      </c>
      <c r="H1687" s="86">
        <v>25.551594447915502</v>
      </c>
      <c r="I1687" s="86">
        <v>0.51</v>
      </c>
      <c r="J1687" s="86">
        <v>0.36</v>
      </c>
      <c r="K1687" s="87">
        <v>0</v>
      </c>
      <c r="L1687" s="85">
        <v>0</v>
      </c>
      <c r="M1687" s="86">
        <v>2.9704871408799901E-2</v>
      </c>
      <c r="N1687" s="86"/>
      <c r="O1687" s="86">
        <v>85.269121813031205</v>
      </c>
      <c r="P1687" s="86">
        <v>0.26100000000000001</v>
      </c>
      <c r="Q1687" s="88">
        <v>0.59889999999999999</v>
      </c>
      <c r="R1687" s="85">
        <v>1.4541224371091999E-2</v>
      </c>
      <c r="S1687" s="86">
        <v>0</v>
      </c>
      <c r="T1687" s="86">
        <v>1.03</v>
      </c>
      <c r="U1687" s="88">
        <v>4.1628382765506498</v>
      </c>
      <c r="V1687" s="89"/>
      <c r="W1687" s="85">
        <v>28.366666666699999</v>
      </c>
      <c r="X1687" s="88"/>
      <c r="Y1687" s="85"/>
      <c r="Z1687" s="88"/>
      <c r="AA1687" s="85">
        <v>0.35</v>
      </c>
      <c r="AB1687" s="91">
        <v>0.35</v>
      </c>
      <c r="AC1687" s="86">
        <v>0.01</v>
      </c>
      <c r="AD1687" s="86">
        <v>0.01</v>
      </c>
      <c r="AE1687" s="86">
        <v>0</v>
      </c>
      <c r="AF1687" s="88">
        <v>0</v>
      </c>
      <c r="AG1687" s="85">
        <v>3.0270277325100001</v>
      </c>
      <c r="AH1687" s="86">
        <v>2.611E-3</v>
      </c>
      <c r="AI1687" s="88">
        <v>1.4629998526500001E-3</v>
      </c>
      <c r="AJ1687" s="150">
        <v>1.69</v>
      </c>
      <c r="AK1687" s="151">
        <v>0</v>
      </c>
    </row>
    <row r="1688" spans="1:37" x14ac:dyDescent="0.2">
      <c r="A1688" s="149" t="s">
        <v>3384</v>
      </c>
      <c r="B1688" s="66" t="s">
        <v>3385</v>
      </c>
      <c r="C1688" s="67">
        <v>27</v>
      </c>
      <c r="D1688" s="84" t="s">
        <v>342</v>
      </c>
      <c r="E1688" s="85">
        <v>61.208708264267102</v>
      </c>
      <c r="F1688" s="91">
        <v>61.204268292682897</v>
      </c>
      <c r="G1688" s="86">
        <v>24.521963059436398</v>
      </c>
      <c r="H1688" s="86">
        <v>24.5197430736443</v>
      </c>
      <c r="I1688" s="86">
        <v>0.61</v>
      </c>
      <c r="J1688" s="86">
        <v>0.47</v>
      </c>
      <c r="K1688" s="87">
        <v>0</v>
      </c>
      <c r="L1688" s="85">
        <v>0</v>
      </c>
      <c r="M1688" s="86">
        <v>1.2977214713865801E-2</v>
      </c>
      <c r="N1688" s="86"/>
      <c r="O1688" s="86">
        <v>52.451464297466302</v>
      </c>
      <c r="P1688" s="86">
        <v>0.28899999999999998</v>
      </c>
      <c r="Q1688" s="88">
        <v>0.92090000000000005</v>
      </c>
      <c r="R1688" s="85">
        <v>5.0765716219646297E-2</v>
      </c>
      <c r="S1688" s="86">
        <v>0</v>
      </c>
      <c r="T1688" s="86">
        <v>1.05</v>
      </c>
      <c r="U1688" s="88">
        <v>3.6592765806298799</v>
      </c>
      <c r="V1688" s="89"/>
      <c r="W1688" s="85"/>
      <c r="X1688" s="88"/>
      <c r="Y1688" s="85"/>
      <c r="Z1688" s="88"/>
      <c r="AA1688" s="85">
        <v>0</v>
      </c>
      <c r="AB1688" s="91">
        <v>0</v>
      </c>
      <c r="AC1688" s="86">
        <v>0</v>
      </c>
      <c r="AD1688" s="86">
        <v>0</v>
      </c>
      <c r="AE1688" s="86">
        <v>0</v>
      </c>
      <c r="AF1688" s="88">
        <v>0</v>
      </c>
      <c r="AG1688" s="85">
        <v>4.4278402651200004</v>
      </c>
      <c r="AH1688" s="86">
        <v>5.9699999999999996E-3</v>
      </c>
      <c r="AI1688" s="88">
        <v>1.4923993510999999E-10</v>
      </c>
      <c r="AJ1688" s="150">
        <v>1.79</v>
      </c>
      <c r="AK1688" s="151">
        <v>0</v>
      </c>
    </row>
    <row r="1689" spans="1:37" x14ac:dyDescent="0.2">
      <c r="A1689" s="149" t="s">
        <v>3386</v>
      </c>
      <c r="B1689" s="66" t="s">
        <v>3387</v>
      </c>
      <c r="C1689" s="67">
        <v>27</v>
      </c>
      <c r="D1689" s="84" t="s">
        <v>342</v>
      </c>
      <c r="E1689" s="85">
        <v>35.744217531141899</v>
      </c>
      <c r="F1689" s="91">
        <v>35.743501214157298</v>
      </c>
      <c r="G1689" s="86">
        <v>20.740958288862</v>
      </c>
      <c r="H1689" s="86">
        <v>20.740958288862</v>
      </c>
      <c r="I1689" s="86">
        <v>1.32</v>
      </c>
      <c r="J1689" s="86">
        <v>6.65</v>
      </c>
      <c r="K1689" s="87">
        <v>0</v>
      </c>
      <c r="L1689" s="85">
        <v>9.0000001075699998E-2</v>
      </c>
      <c r="M1689" s="86">
        <v>1.37319888003838E-2</v>
      </c>
      <c r="N1689" s="86">
        <v>30.567034753742998</v>
      </c>
      <c r="O1689" s="86">
        <v>24.611451254793799</v>
      </c>
      <c r="P1689" s="86">
        <v>0.91800000000000004</v>
      </c>
      <c r="Q1689" s="88">
        <v>0.78790000000000004</v>
      </c>
      <c r="R1689" s="85">
        <v>4.2117085497683601E-2</v>
      </c>
      <c r="S1689" s="86">
        <v>0</v>
      </c>
      <c r="T1689" s="86">
        <v>1.26</v>
      </c>
      <c r="U1689" s="88">
        <v>7.26918475963984</v>
      </c>
      <c r="V1689" s="89"/>
      <c r="W1689" s="85">
        <v>23.620329278472099</v>
      </c>
      <c r="X1689" s="88">
        <v>27.8</v>
      </c>
      <c r="Y1689" s="85">
        <v>-100</v>
      </c>
      <c r="Z1689" s="88"/>
      <c r="AA1689" s="85">
        <v>0.05</v>
      </c>
      <c r="AB1689" s="91">
        <v>0.05</v>
      </c>
      <c r="AC1689" s="86">
        <v>0.02</v>
      </c>
      <c r="AD1689" s="86">
        <v>0.02</v>
      </c>
      <c r="AE1689" s="86">
        <v>0</v>
      </c>
      <c r="AF1689" s="88">
        <v>0</v>
      </c>
      <c r="AG1689" s="85">
        <v>6.9108600456799998</v>
      </c>
      <c r="AH1689" s="86">
        <v>8.5696999999999995E-2</v>
      </c>
      <c r="AI1689" s="88">
        <v>1.4999999802200001E-2</v>
      </c>
      <c r="AJ1689" s="150">
        <v>1.1100000000000001</v>
      </c>
      <c r="AK1689" s="151">
        <v>0</v>
      </c>
    </row>
    <row r="1690" spans="1:37" x14ac:dyDescent="0.2">
      <c r="A1690" s="149" t="s">
        <v>3388</v>
      </c>
      <c r="B1690" s="66" t="s">
        <v>3388</v>
      </c>
      <c r="C1690" s="67">
        <v>27</v>
      </c>
      <c r="D1690" s="84" t="s">
        <v>342</v>
      </c>
      <c r="E1690" s="85">
        <v>36.452161283401303</v>
      </c>
      <c r="F1690" s="91">
        <v>36.452161283401303</v>
      </c>
      <c r="G1690" s="86">
        <v>20.117513079931999</v>
      </c>
      <c r="H1690" s="86">
        <v>20.117513079931999</v>
      </c>
      <c r="I1690" s="86">
        <v>2.13</v>
      </c>
      <c r="J1690" s="86">
        <v>1.05</v>
      </c>
      <c r="K1690" s="87">
        <v>0</v>
      </c>
      <c r="L1690" s="85">
        <v>1.00000002499E-2</v>
      </c>
      <c r="M1690" s="86">
        <v>0</v>
      </c>
      <c r="N1690" s="86">
        <v>32.636431864479498</v>
      </c>
      <c r="O1690" s="86">
        <v>27.191854233654901</v>
      </c>
      <c r="P1690" s="86">
        <v>0.47399999999999998</v>
      </c>
      <c r="Q1690" s="88">
        <v>0.72440000000000004</v>
      </c>
      <c r="R1690" s="85">
        <v>0</v>
      </c>
      <c r="S1690" s="86">
        <v>0</v>
      </c>
      <c r="T1690" s="86">
        <v>1.28</v>
      </c>
      <c r="U1690" s="88">
        <v>8.5551832840944702</v>
      </c>
      <c r="V1690" s="89"/>
      <c r="W1690" s="85">
        <v>32.1406452929821</v>
      </c>
      <c r="X1690" s="88">
        <v>30.333333333300001</v>
      </c>
      <c r="Y1690" s="85"/>
      <c r="Z1690" s="88"/>
      <c r="AA1690" s="85">
        <v>2.35</v>
      </c>
      <c r="AB1690" s="91">
        <v>2.35</v>
      </c>
      <c r="AC1690" s="86">
        <v>0.91</v>
      </c>
      <c r="AD1690" s="86">
        <v>0.91</v>
      </c>
      <c r="AE1690" s="86">
        <v>0</v>
      </c>
      <c r="AF1690" s="88">
        <v>0</v>
      </c>
      <c r="AG1690" s="85">
        <v>6.4522640041899999</v>
      </c>
      <c r="AH1690" s="86">
        <v>1.1363E-2</v>
      </c>
      <c r="AI1690" s="88">
        <v>3.7499997557299998E-3</v>
      </c>
      <c r="AJ1690" s="150">
        <v>1.05</v>
      </c>
      <c r="AK1690" s="151">
        <v>0</v>
      </c>
    </row>
    <row r="1691" spans="1:37" x14ac:dyDescent="0.2">
      <c r="A1691" s="149" t="s">
        <v>3389</v>
      </c>
      <c r="B1691" s="66" t="s">
        <v>3390</v>
      </c>
      <c r="C1691" s="67">
        <v>27</v>
      </c>
      <c r="D1691" s="84" t="s">
        <v>342</v>
      </c>
      <c r="E1691" s="85">
        <v>45.969118132775499</v>
      </c>
      <c r="F1691" s="91">
        <v>45.969118132775499</v>
      </c>
      <c r="G1691" s="86">
        <v>24.606407574589898</v>
      </c>
      <c r="H1691" s="86">
        <v>24.606407574589898</v>
      </c>
      <c r="I1691" s="86">
        <v>0.51</v>
      </c>
      <c r="J1691" s="86">
        <v>0.28000000000000003</v>
      </c>
      <c r="K1691" s="87">
        <v>0</v>
      </c>
      <c r="L1691" s="85">
        <v>1.9999998108800002E-2</v>
      </c>
      <c r="M1691" s="86">
        <v>4.9728673239134697E-5</v>
      </c>
      <c r="N1691" s="86">
        <v>43.850267379679103</v>
      </c>
      <c r="O1691" s="86">
        <v>42.1865715983363</v>
      </c>
      <c r="P1691" s="86">
        <v>0.35899999999999999</v>
      </c>
      <c r="Q1691" s="88">
        <v>0.71870000000000001</v>
      </c>
      <c r="R1691" s="85">
        <v>1.57803376992268E-2</v>
      </c>
      <c r="S1691" s="86">
        <v>0</v>
      </c>
      <c r="T1691" s="86">
        <v>1.07</v>
      </c>
      <c r="U1691" s="88">
        <v>5.5653418474072396</v>
      </c>
      <c r="V1691" s="89"/>
      <c r="W1691" s="85">
        <v>30.295879713278399</v>
      </c>
      <c r="X1691" s="88">
        <v>30.2</v>
      </c>
      <c r="Y1691" s="85"/>
      <c r="Z1691" s="88"/>
      <c r="AA1691" s="85">
        <v>0.26</v>
      </c>
      <c r="AB1691" s="91">
        <v>0.26</v>
      </c>
      <c r="AC1691" s="86">
        <v>0.14000000000000001</v>
      </c>
      <c r="AD1691" s="86">
        <v>0.14000000000000001</v>
      </c>
      <c r="AE1691" s="86">
        <v>0</v>
      </c>
      <c r="AF1691" s="88">
        <v>2.55958097701E-8</v>
      </c>
      <c r="AG1691" s="85">
        <v>2.2791466864599998</v>
      </c>
      <c r="AH1691" s="86">
        <v>2.0140000000000002E-3</v>
      </c>
      <c r="AI1691" s="88">
        <v>4.9105201946500003E-10</v>
      </c>
      <c r="AJ1691" s="150">
        <v>1.08</v>
      </c>
      <c r="AK1691" s="151">
        <v>0</v>
      </c>
    </row>
    <row r="1692" spans="1:37" x14ac:dyDescent="0.2">
      <c r="A1692" s="149" t="s">
        <v>3391</v>
      </c>
      <c r="B1692" s="66" t="s">
        <v>3392</v>
      </c>
      <c r="C1692" s="67">
        <v>27</v>
      </c>
      <c r="D1692" s="84" t="s">
        <v>342</v>
      </c>
      <c r="E1692" s="85">
        <v>32.830437941739902</v>
      </c>
      <c r="F1692" s="91">
        <v>32.830437941739902</v>
      </c>
      <c r="G1692" s="86">
        <v>14.6878921989563</v>
      </c>
      <c r="H1692" s="86">
        <v>14.6878921989563</v>
      </c>
      <c r="I1692" s="86">
        <v>1.97</v>
      </c>
      <c r="J1692" s="86">
        <v>3.33</v>
      </c>
      <c r="K1692" s="87">
        <v>0</v>
      </c>
      <c r="L1692" s="85">
        <v>4.9999998780500002E-2</v>
      </c>
      <c r="M1692" s="86">
        <v>0</v>
      </c>
      <c r="N1692" s="86">
        <v>22.4093264248705</v>
      </c>
      <c r="O1692" s="86">
        <v>18.3349034385304</v>
      </c>
      <c r="P1692" s="86">
        <v>0.72799999999999998</v>
      </c>
      <c r="Q1692" s="88">
        <v>0.79269999999999996</v>
      </c>
      <c r="R1692" s="85">
        <v>0</v>
      </c>
      <c r="S1692" s="86">
        <v>0</v>
      </c>
      <c r="T1692" s="86">
        <v>1.65</v>
      </c>
      <c r="U1692" s="88">
        <v>7.95561133496268</v>
      </c>
      <c r="V1692" s="89"/>
      <c r="W1692" s="85">
        <v>29.3613716059597</v>
      </c>
      <c r="X1692" s="88">
        <v>30.733333333299999</v>
      </c>
      <c r="Y1692" s="85"/>
      <c r="Z1692" s="88"/>
      <c r="AA1692" s="85">
        <v>0</v>
      </c>
      <c r="AB1692" s="91">
        <v>0</v>
      </c>
      <c r="AC1692" s="86">
        <v>0</v>
      </c>
      <c r="AD1692" s="86">
        <v>0</v>
      </c>
      <c r="AE1692" s="86">
        <v>0</v>
      </c>
      <c r="AF1692" s="88">
        <v>0</v>
      </c>
      <c r="AG1692" s="85">
        <v>5.3928419238899998</v>
      </c>
      <c r="AH1692" s="86">
        <v>2.3743E-2</v>
      </c>
      <c r="AI1692" s="88">
        <v>7.4999997455600003E-3</v>
      </c>
      <c r="AJ1692" s="150">
        <v>1.05</v>
      </c>
      <c r="AK1692" s="151">
        <v>0</v>
      </c>
    </row>
    <row r="1693" spans="1:37" x14ac:dyDescent="0.2">
      <c r="A1693" s="149" t="s">
        <v>3393</v>
      </c>
      <c r="B1693" s="66" t="s">
        <v>3393</v>
      </c>
      <c r="C1693" s="67">
        <v>27</v>
      </c>
      <c r="D1693" s="84" t="s">
        <v>342</v>
      </c>
      <c r="E1693" s="85">
        <v>43.967198477407798</v>
      </c>
      <c r="F1693" s="91">
        <v>43.923729410935401</v>
      </c>
      <c r="G1693" s="86">
        <v>23.022157475504599</v>
      </c>
      <c r="H1693" s="86">
        <v>22.978688409032198</v>
      </c>
      <c r="I1693" s="86">
        <v>1.07</v>
      </c>
      <c r="J1693" s="86">
        <v>0.74</v>
      </c>
      <c r="K1693" s="87">
        <v>0</v>
      </c>
      <c r="L1693" s="85">
        <v>0.13999999194400001</v>
      </c>
      <c r="M1693" s="86">
        <v>0</v>
      </c>
      <c r="N1693" s="86">
        <v>33.216458698566598</v>
      </c>
      <c r="O1693" s="86">
        <v>29.875219139940199</v>
      </c>
      <c r="P1693" s="86">
        <v>0.38100000000000001</v>
      </c>
      <c r="Q1693" s="88">
        <v>0.97899999999999998</v>
      </c>
      <c r="R1693" s="85">
        <v>0</v>
      </c>
      <c r="S1693" s="86">
        <v>0</v>
      </c>
      <c r="T1693" s="86">
        <v>1.35</v>
      </c>
      <c r="U1693" s="88">
        <v>7.9912591931201398</v>
      </c>
      <c r="V1693" s="89"/>
      <c r="W1693" s="85">
        <v>39.107638318085797</v>
      </c>
      <c r="X1693" s="88">
        <v>40.4666666667</v>
      </c>
      <c r="Y1693" s="85"/>
      <c r="Z1693" s="88"/>
      <c r="AA1693" s="85">
        <v>0.83</v>
      </c>
      <c r="AB1693" s="91">
        <v>0.8</v>
      </c>
      <c r="AC1693" s="86">
        <v>0.11</v>
      </c>
      <c r="AD1693" s="86">
        <v>0.11</v>
      </c>
      <c r="AE1693" s="86">
        <v>0</v>
      </c>
      <c r="AF1693" s="88">
        <v>0</v>
      </c>
      <c r="AG1693" s="85">
        <v>4.3578078516499996</v>
      </c>
      <c r="AH1693" s="86">
        <v>5.5519999999999996E-3</v>
      </c>
      <c r="AI1693" s="88">
        <v>1.8464118428900001E-10</v>
      </c>
      <c r="AJ1693" s="150">
        <v>1.1000000000000001</v>
      </c>
      <c r="AK1693" s="151">
        <v>0</v>
      </c>
    </row>
    <row r="1694" spans="1:37" x14ac:dyDescent="0.2">
      <c r="A1694" s="149" t="s">
        <v>3394</v>
      </c>
      <c r="B1694" s="66" t="s">
        <v>3395</v>
      </c>
      <c r="C1694" s="67">
        <v>27</v>
      </c>
      <c r="D1694" s="84" t="s">
        <v>342</v>
      </c>
      <c r="E1694" s="85">
        <v>63.977315063956603</v>
      </c>
      <c r="F1694" s="91">
        <v>63.977315063956603</v>
      </c>
      <c r="G1694" s="86">
        <v>25.185246512398098</v>
      </c>
      <c r="H1694" s="86">
        <v>25.185246512398098</v>
      </c>
      <c r="I1694" s="86">
        <v>0.4</v>
      </c>
      <c r="J1694" s="86">
        <v>0.48</v>
      </c>
      <c r="K1694" s="87">
        <v>0</v>
      </c>
      <c r="L1694" s="85">
        <v>0</v>
      </c>
      <c r="M1694" s="86">
        <v>4.1652185215028698E-2</v>
      </c>
      <c r="N1694" s="86"/>
      <c r="O1694" s="86">
        <v>100</v>
      </c>
      <c r="P1694" s="86">
        <v>0.32</v>
      </c>
      <c r="Q1694" s="88">
        <v>0.50590000000000002</v>
      </c>
      <c r="R1694" s="85">
        <v>3.4794711203897002E-2</v>
      </c>
      <c r="S1694" s="86">
        <v>0</v>
      </c>
      <c r="T1694" s="86">
        <v>1.41</v>
      </c>
      <c r="U1694" s="88">
        <v>4.6528956410150304</v>
      </c>
      <c r="V1694" s="89"/>
      <c r="W1694" s="85"/>
      <c r="X1694" s="88"/>
      <c r="Y1694" s="85"/>
      <c r="Z1694" s="88"/>
      <c r="AA1694" s="85">
        <v>0</v>
      </c>
      <c r="AB1694" s="91">
        <v>0</v>
      </c>
      <c r="AC1694" s="86">
        <v>0</v>
      </c>
      <c r="AD1694" s="86">
        <v>0</v>
      </c>
      <c r="AE1694" s="86">
        <v>0</v>
      </c>
      <c r="AF1694" s="88">
        <v>0</v>
      </c>
      <c r="AG1694" s="85">
        <v>0.70602000040799995</v>
      </c>
      <c r="AH1694" s="86">
        <v>2.4759999999999999E-3</v>
      </c>
      <c r="AI1694" s="88">
        <v>0</v>
      </c>
      <c r="AJ1694" s="150">
        <v>1.75</v>
      </c>
      <c r="AK1694" s="151">
        <v>0</v>
      </c>
    </row>
    <row r="1695" spans="1:37" x14ac:dyDescent="0.2">
      <c r="A1695" s="149" t="s">
        <v>1108</v>
      </c>
      <c r="B1695" s="66" t="s">
        <v>3396</v>
      </c>
      <c r="C1695" s="67">
        <v>27</v>
      </c>
      <c r="D1695" s="84" t="s">
        <v>342</v>
      </c>
      <c r="E1695" s="85">
        <v>67.338005438507295</v>
      </c>
      <c r="F1695" s="91">
        <v>67.338005438507295</v>
      </c>
      <c r="G1695" s="86">
        <v>25.9357106537263</v>
      </c>
      <c r="H1695" s="86">
        <v>25.9357106537263</v>
      </c>
      <c r="I1695" s="86">
        <v>0.82</v>
      </c>
      <c r="J1695" s="86">
        <v>0.78</v>
      </c>
      <c r="K1695" s="87">
        <v>0</v>
      </c>
      <c r="L1695" s="85">
        <v>0.33999999999899999</v>
      </c>
      <c r="M1695" s="86">
        <v>3.0314274782167399E-2</v>
      </c>
      <c r="N1695" s="86"/>
      <c r="O1695" s="86">
        <v>80.2267895109851</v>
      </c>
      <c r="P1695" s="86">
        <v>0.5</v>
      </c>
      <c r="Q1695" s="88">
        <v>0.52810000000000001</v>
      </c>
      <c r="R1695" s="85">
        <v>6.4714447500404504E-2</v>
      </c>
      <c r="S1695" s="86">
        <v>0</v>
      </c>
      <c r="T1695" s="86">
        <v>1.1499999999999999</v>
      </c>
      <c r="U1695" s="88">
        <v>2.49043839674574</v>
      </c>
      <c r="V1695" s="89"/>
      <c r="W1695" s="85">
        <v>30.833333333300001</v>
      </c>
      <c r="X1695" s="88"/>
      <c r="Y1695" s="85"/>
      <c r="Z1695" s="88"/>
      <c r="AA1695" s="85">
        <v>0</v>
      </c>
      <c r="AB1695" s="91">
        <v>0</v>
      </c>
      <c r="AC1695" s="86">
        <v>0</v>
      </c>
      <c r="AD1695" s="86">
        <v>0</v>
      </c>
      <c r="AE1695" s="86">
        <v>0</v>
      </c>
      <c r="AF1695" s="88">
        <v>0</v>
      </c>
      <c r="AG1695" s="85">
        <v>1.56783999822</v>
      </c>
      <c r="AH1695" s="86">
        <v>7.8100000000000001E-3</v>
      </c>
      <c r="AI1695" s="88">
        <v>1.1529999986900001E-3</v>
      </c>
      <c r="AJ1695" s="150">
        <v>1.98</v>
      </c>
      <c r="AK1695" s="151">
        <v>0</v>
      </c>
    </row>
    <row r="1696" spans="1:37" x14ac:dyDescent="0.2">
      <c r="A1696" s="149" t="s">
        <v>1110</v>
      </c>
      <c r="B1696" s="66" t="s">
        <v>3397</v>
      </c>
      <c r="C1696" s="67">
        <v>27</v>
      </c>
      <c r="D1696" s="84" t="s">
        <v>342</v>
      </c>
      <c r="E1696" s="85">
        <v>34.930096567628198</v>
      </c>
      <c r="F1696" s="91">
        <v>34.912594971894499</v>
      </c>
      <c r="G1696" s="86">
        <v>22.1961414128935</v>
      </c>
      <c r="H1696" s="86">
        <v>22.180698828422599</v>
      </c>
      <c r="I1696" s="86">
        <v>1.1200000000000001</v>
      </c>
      <c r="J1696" s="86">
        <v>0.82</v>
      </c>
      <c r="K1696" s="87">
        <v>0</v>
      </c>
      <c r="L1696" s="85">
        <v>1.33373226521E-8</v>
      </c>
      <c r="M1696" s="86">
        <v>3.0101776060796E-2</v>
      </c>
      <c r="N1696" s="86"/>
      <c r="O1696" s="86">
        <v>58.128973660308802</v>
      </c>
      <c r="P1696" s="86">
        <v>0.52600000000000002</v>
      </c>
      <c r="Q1696" s="88">
        <v>1.1553</v>
      </c>
      <c r="R1696" s="85">
        <v>6.7868916036455298E-2</v>
      </c>
      <c r="S1696" s="86">
        <v>0</v>
      </c>
      <c r="T1696" s="86">
        <v>1.1399999999999999</v>
      </c>
      <c r="U1696" s="88">
        <v>6.8431239318879102</v>
      </c>
      <c r="V1696" s="89"/>
      <c r="W1696" s="85">
        <v>31.293241704775699</v>
      </c>
      <c r="X1696" s="88">
        <v>31.2</v>
      </c>
      <c r="Y1696" s="85"/>
      <c r="Z1696" s="88"/>
      <c r="AA1696" s="85">
        <v>0.02</v>
      </c>
      <c r="AB1696" s="91">
        <v>0.02</v>
      </c>
      <c r="AC1696" s="86">
        <v>0.02</v>
      </c>
      <c r="AD1696" s="86">
        <v>0.02</v>
      </c>
      <c r="AE1696" s="86">
        <v>0</v>
      </c>
      <c r="AF1696" s="88">
        <v>0</v>
      </c>
      <c r="AG1696" s="85">
        <v>5.4073812421699996</v>
      </c>
      <c r="AH1696" s="86">
        <v>7.9570000000000005E-3</v>
      </c>
      <c r="AI1696" s="88">
        <v>3.7500047463299999E-3</v>
      </c>
      <c r="AJ1696" s="150">
        <v>1.07</v>
      </c>
      <c r="AK1696" s="151">
        <v>0</v>
      </c>
    </row>
    <row r="1697" spans="1:37" x14ac:dyDescent="0.2">
      <c r="A1697" s="149" t="s">
        <v>3044</v>
      </c>
      <c r="B1697" s="66" t="s">
        <v>3398</v>
      </c>
      <c r="C1697" s="67">
        <v>27</v>
      </c>
      <c r="D1697" s="84" t="s">
        <v>342</v>
      </c>
      <c r="E1697" s="85">
        <v>65.598916338773094</v>
      </c>
      <c r="F1697" s="91">
        <v>65.593756047216701</v>
      </c>
      <c r="G1697" s="86">
        <v>27.064439140811501</v>
      </c>
      <c r="H1697" s="86">
        <v>27.064439140811501</v>
      </c>
      <c r="I1697" s="86">
        <v>5.41</v>
      </c>
      <c r="J1697" s="86">
        <v>11.31</v>
      </c>
      <c r="K1697" s="87">
        <v>0</v>
      </c>
      <c r="L1697" s="85">
        <v>0.82000000136999995</v>
      </c>
      <c r="M1697" s="86">
        <v>7.1836800985792107E-2</v>
      </c>
      <c r="N1697" s="86"/>
      <c r="O1697" s="86">
        <v>100</v>
      </c>
      <c r="P1697" s="86">
        <v>0.84</v>
      </c>
      <c r="Q1697" s="88">
        <v>0.31540000000000001</v>
      </c>
      <c r="R1697" s="85">
        <v>5.1688490696071697E-2</v>
      </c>
      <c r="S1697" s="86">
        <v>0</v>
      </c>
      <c r="T1697" s="86">
        <v>1.03</v>
      </c>
      <c r="U1697" s="88">
        <v>5.4995807263110397</v>
      </c>
      <c r="V1697" s="89"/>
      <c r="W1697" s="85"/>
      <c r="X1697" s="88"/>
      <c r="Y1697" s="85"/>
      <c r="Z1697" s="88"/>
      <c r="AA1697" s="85">
        <v>0</v>
      </c>
      <c r="AB1697" s="91">
        <v>0</v>
      </c>
      <c r="AC1697" s="86">
        <v>0</v>
      </c>
      <c r="AD1697" s="86">
        <v>0</v>
      </c>
      <c r="AE1697" s="86">
        <v>0</v>
      </c>
      <c r="AF1697" s="88">
        <v>0</v>
      </c>
      <c r="AG1697" s="85">
        <v>2.3087920014800001</v>
      </c>
      <c r="AH1697" s="86">
        <v>8.3335000000000006E-2</v>
      </c>
      <c r="AI1697" s="88">
        <v>1.2680000008100001E-3</v>
      </c>
      <c r="AJ1697" s="150">
        <v>1.67</v>
      </c>
      <c r="AK1697" s="151">
        <v>0</v>
      </c>
    </row>
    <row r="1698" spans="1:37" x14ac:dyDescent="0.2">
      <c r="A1698" s="149" t="s">
        <v>3399</v>
      </c>
      <c r="B1698" s="66" t="s">
        <v>3400</v>
      </c>
      <c r="C1698" s="67">
        <v>27</v>
      </c>
      <c r="D1698" s="84" t="s">
        <v>342</v>
      </c>
      <c r="E1698" s="85">
        <v>64.000929321090496</v>
      </c>
      <c r="F1698" s="91">
        <v>64.000929321090496</v>
      </c>
      <c r="G1698" s="86">
        <v>29.390789619887499</v>
      </c>
      <c r="H1698" s="86">
        <v>29.390789619887499</v>
      </c>
      <c r="I1698" s="86">
        <v>0.87</v>
      </c>
      <c r="J1698" s="86">
        <v>0.75</v>
      </c>
      <c r="K1698" s="87">
        <v>0</v>
      </c>
      <c r="L1698" s="85">
        <v>0.17999999993400001</v>
      </c>
      <c r="M1698" s="86">
        <v>3.4792859458669901E-3</v>
      </c>
      <c r="N1698" s="86"/>
      <c r="O1698" s="86">
        <v>100</v>
      </c>
      <c r="P1698" s="86">
        <v>0.252</v>
      </c>
      <c r="Q1698" s="88">
        <v>0.37040000000000001</v>
      </c>
      <c r="R1698" s="85">
        <v>1.3846579894766E-2</v>
      </c>
      <c r="S1698" s="86">
        <v>0</v>
      </c>
      <c r="T1698" s="86">
        <v>0.91</v>
      </c>
      <c r="U1698" s="88">
        <v>7.9133711122559296</v>
      </c>
      <c r="V1698" s="89"/>
      <c r="W1698" s="85"/>
      <c r="X1698" s="88"/>
      <c r="Y1698" s="85"/>
      <c r="Z1698" s="88"/>
      <c r="AA1698" s="85">
        <v>0.86</v>
      </c>
      <c r="AB1698" s="91">
        <v>0.88</v>
      </c>
      <c r="AC1698" s="86">
        <v>0.53</v>
      </c>
      <c r="AD1698" s="86">
        <v>0.54</v>
      </c>
      <c r="AE1698" s="86">
        <v>0</v>
      </c>
      <c r="AF1698" s="88">
        <v>0</v>
      </c>
      <c r="AG1698" s="85">
        <v>4.1772440022800001</v>
      </c>
      <c r="AH1698" s="86">
        <v>7.1529999999999996E-3</v>
      </c>
      <c r="AI1698" s="88">
        <v>7.3400000039999997E-4</v>
      </c>
      <c r="AJ1698" s="150">
        <v>1.45</v>
      </c>
      <c r="AK1698" s="151">
        <v>0</v>
      </c>
    </row>
    <row r="1699" spans="1:37" x14ac:dyDescent="0.2">
      <c r="A1699" s="149" t="s">
        <v>3401</v>
      </c>
      <c r="B1699" s="66" t="s">
        <v>3401</v>
      </c>
      <c r="C1699" s="67">
        <v>27</v>
      </c>
      <c r="D1699" s="84" t="s">
        <v>342</v>
      </c>
      <c r="E1699" s="85">
        <v>20.995889764840602</v>
      </c>
      <c r="F1699" s="91">
        <v>20.995889764840602</v>
      </c>
      <c r="G1699" s="86">
        <v>14.769894211980301</v>
      </c>
      <c r="H1699" s="86">
        <v>14.769894211980301</v>
      </c>
      <c r="I1699" s="86">
        <v>0.77</v>
      </c>
      <c r="J1699" s="86">
        <v>0.76</v>
      </c>
      <c r="K1699" s="87">
        <v>0</v>
      </c>
      <c r="L1699" s="85">
        <v>0</v>
      </c>
      <c r="M1699" s="86">
        <v>0.26346680309755299</v>
      </c>
      <c r="N1699" s="86"/>
      <c r="O1699" s="86">
        <v>20.446428571428601</v>
      </c>
      <c r="P1699" s="86">
        <v>0.39400000000000002</v>
      </c>
      <c r="Q1699" s="88">
        <v>0.99819999999999998</v>
      </c>
      <c r="R1699" s="85">
        <v>0.113352981183405</v>
      </c>
      <c r="S1699" s="86">
        <v>0</v>
      </c>
      <c r="T1699" s="86">
        <v>1.21</v>
      </c>
      <c r="U1699" s="88">
        <v>11.6546504054084</v>
      </c>
      <c r="V1699" s="89"/>
      <c r="W1699" s="85">
        <v>18.600000000000001</v>
      </c>
      <c r="X1699" s="88"/>
      <c r="Y1699" s="85"/>
      <c r="Z1699" s="88"/>
      <c r="AA1699" s="85">
        <v>0.81</v>
      </c>
      <c r="AB1699" s="91">
        <v>0.81</v>
      </c>
      <c r="AC1699" s="86">
        <v>0.52</v>
      </c>
      <c r="AD1699" s="86">
        <v>0.52</v>
      </c>
      <c r="AE1699" s="86">
        <v>0</v>
      </c>
      <c r="AF1699" s="88">
        <v>0</v>
      </c>
      <c r="AG1699" s="85">
        <v>3.9298660049900001</v>
      </c>
      <c r="AH1699" s="86">
        <v>2.8149999999999998E-3</v>
      </c>
      <c r="AI1699" s="88">
        <v>0</v>
      </c>
      <c r="AJ1699" s="150">
        <v>1.01</v>
      </c>
      <c r="AK1699" s="151">
        <v>0</v>
      </c>
    </row>
    <row r="1700" spans="1:37" x14ac:dyDescent="0.2">
      <c r="A1700" s="149" t="s">
        <v>3402</v>
      </c>
      <c r="B1700" s="66" t="s">
        <v>3403</v>
      </c>
      <c r="C1700" s="67">
        <v>27</v>
      </c>
      <c r="D1700" s="84" t="s">
        <v>342</v>
      </c>
      <c r="E1700" s="85">
        <v>32.595767751554497</v>
      </c>
      <c r="F1700" s="91">
        <v>32.595767751554497</v>
      </c>
      <c r="G1700" s="86">
        <v>19.3229757890992</v>
      </c>
      <c r="H1700" s="86">
        <v>19.3229757890992</v>
      </c>
      <c r="I1700" s="86">
        <v>0.95</v>
      </c>
      <c r="J1700" s="86">
        <v>0.52</v>
      </c>
      <c r="K1700" s="87">
        <v>0</v>
      </c>
      <c r="L1700" s="85">
        <v>3.0000000026399999E-2</v>
      </c>
      <c r="M1700" s="86">
        <v>4.9621298907907001E-2</v>
      </c>
      <c r="N1700" s="86"/>
      <c r="O1700" s="86">
        <v>100</v>
      </c>
      <c r="P1700" s="86">
        <v>0.3</v>
      </c>
      <c r="Q1700" s="88">
        <v>0.753</v>
      </c>
      <c r="R1700" s="85">
        <v>3.2030749519538798E-2</v>
      </c>
      <c r="S1700" s="86">
        <v>0</v>
      </c>
      <c r="T1700" s="86">
        <v>0.75</v>
      </c>
      <c r="U1700" s="88">
        <v>14.4824898768277</v>
      </c>
      <c r="V1700" s="89"/>
      <c r="W1700" s="85">
        <v>23.538482963967301</v>
      </c>
      <c r="X1700" s="88">
        <v>22.8</v>
      </c>
      <c r="Y1700" s="85"/>
      <c r="Z1700" s="88"/>
      <c r="AA1700" s="85">
        <v>1.97</v>
      </c>
      <c r="AB1700" s="91">
        <v>1.97</v>
      </c>
      <c r="AC1700" s="86">
        <v>1.0900000000000001</v>
      </c>
      <c r="AD1700" s="86">
        <v>1.0900000000000001</v>
      </c>
      <c r="AE1700" s="86">
        <v>0</v>
      </c>
      <c r="AF1700" s="88">
        <v>0</v>
      </c>
      <c r="AG1700" s="85">
        <v>5.0749060074100001</v>
      </c>
      <c r="AH1700" s="86">
        <v>3.0430000000000001E-3</v>
      </c>
      <c r="AI1700" s="88">
        <v>0</v>
      </c>
      <c r="AJ1700" s="150">
        <v>1.1000000000000001</v>
      </c>
      <c r="AK1700" s="151">
        <v>0</v>
      </c>
    </row>
    <row r="1701" spans="1:37" x14ac:dyDescent="0.2">
      <c r="A1701" s="149" t="s">
        <v>1661</v>
      </c>
      <c r="B1701" s="66" t="s">
        <v>3404</v>
      </c>
      <c r="C1701" s="67">
        <v>27</v>
      </c>
      <c r="D1701" s="84" t="s">
        <v>342</v>
      </c>
      <c r="E1701" s="85">
        <v>41.441839893852297</v>
      </c>
      <c r="F1701" s="91">
        <v>41.441839893852297</v>
      </c>
      <c r="G1701" s="86">
        <v>22.427392009435401</v>
      </c>
      <c r="H1701" s="86">
        <v>22.427392009435401</v>
      </c>
      <c r="I1701" s="86">
        <v>1.22</v>
      </c>
      <c r="J1701" s="86">
        <v>0.84</v>
      </c>
      <c r="K1701" s="87">
        <v>0</v>
      </c>
      <c r="L1701" s="85">
        <v>2.9999999945000001E-2</v>
      </c>
      <c r="M1701" s="86">
        <v>0</v>
      </c>
      <c r="N1701" s="86">
        <v>66.593299095133304</v>
      </c>
      <c r="O1701" s="86">
        <v>59.8051157125457</v>
      </c>
      <c r="P1701" s="86">
        <v>0.49299999999999999</v>
      </c>
      <c r="Q1701" s="88">
        <v>0.9214</v>
      </c>
      <c r="R1701" s="85">
        <v>0</v>
      </c>
      <c r="S1701" s="86">
        <v>0</v>
      </c>
      <c r="T1701" s="86">
        <v>1.4</v>
      </c>
      <c r="U1701" s="88">
        <v>10.0656051894442</v>
      </c>
      <c r="V1701" s="89"/>
      <c r="W1701" s="85">
        <v>27.980260507525099</v>
      </c>
      <c r="X1701" s="88">
        <v>24.366666666699999</v>
      </c>
      <c r="Y1701" s="85">
        <v>100</v>
      </c>
      <c r="Z1701" s="88"/>
      <c r="AA1701" s="85">
        <v>0.68</v>
      </c>
      <c r="AB1701" s="91">
        <v>0.68</v>
      </c>
      <c r="AC1701" s="86">
        <v>0</v>
      </c>
      <c r="AD1701" s="86">
        <v>0</v>
      </c>
      <c r="AE1701" s="86">
        <v>0</v>
      </c>
      <c r="AF1701" s="88">
        <v>0</v>
      </c>
      <c r="AG1701" s="85">
        <v>3.6957379985699998</v>
      </c>
      <c r="AH1701" s="86">
        <v>4.45E-3</v>
      </c>
      <c r="AI1701" s="88">
        <v>0</v>
      </c>
      <c r="AJ1701" s="150">
        <v>1.08</v>
      </c>
      <c r="AK1701" s="151">
        <v>0</v>
      </c>
    </row>
    <row r="1702" spans="1:37" x14ac:dyDescent="0.2">
      <c r="A1702" s="149" t="s">
        <v>3405</v>
      </c>
      <c r="B1702" s="66" t="s">
        <v>3406</v>
      </c>
      <c r="C1702" s="67">
        <v>27</v>
      </c>
      <c r="D1702" s="84" t="s">
        <v>342</v>
      </c>
      <c r="E1702" s="85">
        <v>43.030358282432303</v>
      </c>
      <c r="F1702" s="91">
        <v>43.022761114656497</v>
      </c>
      <c r="G1702" s="86">
        <v>22.575743762725299</v>
      </c>
      <c r="H1702" s="86">
        <v>22.5742243291701</v>
      </c>
      <c r="I1702" s="86">
        <v>1.1100000000000001</v>
      </c>
      <c r="J1702" s="86">
        <v>0.83</v>
      </c>
      <c r="K1702" s="87">
        <v>0</v>
      </c>
      <c r="L1702" s="85">
        <v>3.4849589187799998E-10</v>
      </c>
      <c r="M1702" s="86">
        <v>0</v>
      </c>
      <c r="N1702" s="86">
        <v>100</v>
      </c>
      <c r="O1702" s="86">
        <v>54.967105263157897</v>
      </c>
      <c r="P1702" s="86">
        <v>0.60699999999999998</v>
      </c>
      <c r="Q1702" s="88">
        <v>0.97919999999999996</v>
      </c>
      <c r="R1702" s="85">
        <v>0</v>
      </c>
      <c r="S1702" s="86">
        <v>0</v>
      </c>
      <c r="T1702" s="86">
        <v>1.31</v>
      </c>
      <c r="U1702" s="88">
        <v>8.1821496945938605</v>
      </c>
      <c r="V1702" s="89"/>
      <c r="W1702" s="85"/>
      <c r="X1702" s="88"/>
      <c r="Y1702" s="85"/>
      <c r="Z1702" s="88"/>
      <c r="AA1702" s="85">
        <v>0</v>
      </c>
      <c r="AB1702" s="91">
        <v>0</v>
      </c>
      <c r="AC1702" s="86">
        <v>0</v>
      </c>
      <c r="AD1702" s="86">
        <v>0</v>
      </c>
      <c r="AE1702" s="86">
        <v>0</v>
      </c>
      <c r="AF1702" s="88">
        <v>0</v>
      </c>
      <c r="AG1702" s="85">
        <v>2.4275160329999999</v>
      </c>
      <c r="AH1702" s="86">
        <v>4.7920000000000003E-3</v>
      </c>
      <c r="AI1702" s="88">
        <v>3.7499999483000001E-3</v>
      </c>
      <c r="AJ1702" s="150">
        <v>1.1499999999999999</v>
      </c>
      <c r="AK1702" s="151">
        <v>0</v>
      </c>
    </row>
    <row r="1703" spans="1:37" x14ac:dyDescent="0.2">
      <c r="A1703" s="149" t="s">
        <v>393</v>
      </c>
      <c r="B1703" s="66" t="s">
        <v>3407</v>
      </c>
      <c r="C1703" s="67">
        <v>27</v>
      </c>
      <c r="D1703" s="84" t="s">
        <v>342</v>
      </c>
      <c r="E1703" s="85">
        <v>26.972877197764799</v>
      </c>
      <c r="F1703" s="91">
        <v>26.972877197764799</v>
      </c>
      <c r="G1703" s="86">
        <v>16.4201989914134</v>
      </c>
      <c r="H1703" s="86">
        <v>16.4201989914134</v>
      </c>
      <c r="I1703" s="86">
        <v>0.77</v>
      </c>
      <c r="J1703" s="86">
        <v>0.48</v>
      </c>
      <c r="K1703" s="87">
        <v>0</v>
      </c>
      <c r="L1703" s="85">
        <v>2.9041226343199999E-10</v>
      </c>
      <c r="M1703" s="86">
        <v>0.14763808055278599</v>
      </c>
      <c r="N1703" s="86"/>
      <c r="O1703" s="86">
        <v>69.615124915597605</v>
      </c>
      <c r="P1703" s="86">
        <v>0.41799999999999998</v>
      </c>
      <c r="Q1703" s="88">
        <v>0.74460000000000004</v>
      </c>
      <c r="R1703" s="85">
        <v>5.4369987766752802E-2</v>
      </c>
      <c r="S1703" s="86">
        <v>0</v>
      </c>
      <c r="T1703" s="86">
        <v>1.25</v>
      </c>
      <c r="U1703" s="88">
        <v>11.2761800917723</v>
      </c>
      <c r="V1703" s="89"/>
      <c r="W1703" s="85"/>
      <c r="X1703" s="88"/>
      <c r="Y1703" s="85"/>
      <c r="Z1703" s="88"/>
      <c r="AA1703" s="85">
        <v>0</v>
      </c>
      <c r="AB1703" s="91">
        <v>0.02</v>
      </c>
      <c r="AC1703" s="86">
        <v>0</v>
      </c>
      <c r="AD1703" s="86">
        <v>0.01</v>
      </c>
      <c r="AE1703" s="86">
        <v>0</v>
      </c>
      <c r="AF1703" s="88">
        <v>0</v>
      </c>
      <c r="AG1703" s="85">
        <v>7.3658520671999996</v>
      </c>
      <c r="AH1703" s="86">
        <v>4.6439999999999997E-3</v>
      </c>
      <c r="AI1703" s="88">
        <v>1.02834969741E-10</v>
      </c>
      <c r="AJ1703" s="150">
        <v>1.03</v>
      </c>
      <c r="AK1703" s="151">
        <v>0</v>
      </c>
    </row>
    <row r="1704" spans="1:37" x14ac:dyDescent="0.2">
      <c r="A1704" s="149" t="s">
        <v>3408</v>
      </c>
      <c r="B1704" s="66" t="s">
        <v>3409</v>
      </c>
      <c r="C1704" s="67">
        <v>27</v>
      </c>
      <c r="D1704" s="84" t="s">
        <v>342</v>
      </c>
      <c r="E1704" s="85">
        <v>42.314044269046001</v>
      </c>
      <c r="F1704" s="91">
        <v>42.314044269046001</v>
      </c>
      <c r="G1704" s="86">
        <v>20.796156485929998</v>
      </c>
      <c r="H1704" s="86">
        <v>20.796156485929998</v>
      </c>
      <c r="I1704" s="86">
        <v>1.7</v>
      </c>
      <c r="J1704" s="86">
        <v>5.09</v>
      </c>
      <c r="K1704" s="87">
        <v>0</v>
      </c>
      <c r="L1704" s="85">
        <v>2.0000006730600001E-2</v>
      </c>
      <c r="M1704" s="86">
        <v>1.85190263317031E-4</v>
      </c>
      <c r="N1704" s="86">
        <v>33.039892140534498</v>
      </c>
      <c r="O1704" s="86">
        <v>25.2755967959394</v>
      </c>
      <c r="P1704" s="86">
        <v>0.66300000000000003</v>
      </c>
      <c r="Q1704" s="88">
        <v>0.86980000000000002</v>
      </c>
      <c r="R1704" s="85">
        <v>1.30378096479791E-2</v>
      </c>
      <c r="S1704" s="86">
        <v>0</v>
      </c>
      <c r="T1704" s="86">
        <v>1.17</v>
      </c>
      <c r="U1704" s="88">
        <v>8.7669440631434394</v>
      </c>
      <c r="V1704" s="89"/>
      <c r="W1704" s="85">
        <v>33.4352024424199</v>
      </c>
      <c r="X1704" s="88">
        <v>42.0333333333</v>
      </c>
      <c r="Y1704" s="85"/>
      <c r="Z1704" s="88"/>
      <c r="AA1704" s="85">
        <v>0.63</v>
      </c>
      <c r="AB1704" s="91">
        <v>0.63</v>
      </c>
      <c r="AC1704" s="86">
        <v>0.28999999999999998</v>
      </c>
      <c r="AD1704" s="86">
        <v>0.28999999999999998</v>
      </c>
      <c r="AE1704" s="86">
        <v>0</v>
      </c>
      <c r="AF1704" s="88">
        <v>0</v>
      </c>
      <c r="AG1704" s="85">
        <v>5.6290251892800001</v>
      </c>
      <c r="AH1704" s="86">
        <v>4.3202999999999998E-2</v>
      </c>
      <c r="AI1704" s="88">
        <v>7.4999951671000003E-3</v>
      </c>
      <c r="AJ1704" s="150">
        <v>1.0900000000000001</v>
      </c>
      <c r="AK1704" s="151">
        <v>0</v>
      </c>
    </row>
    <row r="1705" spans="1:37" x14ac:dyDescent="0.2">
      <c r="A1705" s="149" t="s">
        <v>3410</v>
      </c>
      <c r="B1705" s="66" t="s">
        <v>3411</v>
      </c>
      <c r="C1705" s="67">
        <v>27</v>
      </c>
      <c r="D1705" s="84" t="s">
        <v>342</v>
      </c>
      <c r="E1705" s="85">
        <v>45.223638694695097</v>
      </c>
      <c r="F1705" s="91">
        <v>45.181305788722497</v>
      </c>
      <c r="G1705" s="86">
        <v>20.941483828829899</v>
      </c>
      <c r="H1705" s="86">
        <v>20.911246038849502</v>
      </c>
      <c r="I1705" s="86">
        <v>2.14</v>
      </c>
      <c r="J1705" s="86">
        <v>2.83</v>
      </c>
      <c r="K1705" s="87">
        <v>0</v>
      </c>
      <c r="L1705" s="85">
        <v>0.129999999895</v>
      </c>
      <c r="M1705" s="86">
        <v>2.6251374575028197E-4</v>
      </c>
      <c r="N1705" s="86">
        <v>38.3505945531262</v>
      </c>
      <c r="O1705" s="86">
        <v>32.757959340237797</v>
      </c>
      <c r="P1705" s="86">
        <v>0.67</v>
      </c>
      <c r="Q1705" s="88">
        <v>1.0750999999999999</v>
      </c>
      <c r="R1705" s="85">
        <v>2.95639320029564E-2</v>
      </c>
      <c r="S1705" s="86">
        <v>0</v>
      </c>
      <c r="T1705" s="86">
        <v>1.22</v>
      </c>
      <c r="U1705" s="88">
        <v>8.8802341614456104</v>
      </c>
      <c r="V1705" s="89"/>
      <c r="W1705" s="85">
        <v>40.613677113116402</v>
      </c>
      <c r="X1705" s="88">
        <v>35.4</v>
      </c>
      <c r="Y1705" s="85"/>
      <c r="Z1705" s="88"/>
      <c r="AA1705" s="85">
        <v>0.32</v>
      </c>
      <c r="AB1705" s="91">
        <v>0.35</v>
      </c>
      <c r="AC1705" s="86">
        <v>0.24</v>
      </c>
      <c r="AD1705" s="86">
        <v>0.25</v>
      </c>
      <c r="AE1705" s="86">
        <v>0</v>
      </c>
      <c r="AF1705" s="88">
        <v>0</v>
      </c>
      <c r="AG1705" s="85">
        <v>5.0546847271099997</v>
      </c>
      <c r="AH1705" s="86">
        <v>2.0603E-2</v>
      </c>
      <c r="AI1705" s="88">
        <v>0</v>
      </c>
      <c r="AJ1705" s="150">
        <v>1.07</v>
      </c>
      <c r="AK1705" s="151">
        <v>0</v>
      </c>
    </row>
    <row r="1706" spans="1:37" x14ac:dyDescent="0.2">
      <c r="A1706" s="149" t="s">
        <v>1785</v>
      </c>
      <c r="B1706" s="66" t="s">
        <v>3412</v>
      </c>
      <c r="C1706" s="67">
        <v>27</v>
      </c>
      <c r="D1706" s="84" t="s">
        <v>342</v>
      </c>
      <c r="E1706" s="85">
        <v>48.013983933353202</v>
      </c>
      <c r="F1706" s="91">
        <v>48.005058018446903</v>
      </c>
      <c r="G1706" s="86">
        <v>21.0963998809878</v>
      </c>
      <c r="H1706" s="86">
        <v>21.0949122285034</v>
      </c>
      <c r="I1706" s="86">
        <v>0.55000000000000004</v>
      </c>
      <c r="J1706" s="86">
        <v>0.45</v>
      </c>
      <c r="K1706" s="87">
        <v>0</v>
      </c>
      <c r="L1706" s="85">
        <v>1.41999994412</v>
      </c>
      <c r="M1706" s="86">
        <v>8.0965798388581093E-3</v>
      </c>
      <c r="N1706" s="86"/>
      <c r="O1706" s="86">
        <v>96.428571428571402</v>
      </c>
      <c r="P1706" s="86">
        <v>0.193</v>
      </c>
      <c r="Q1706" s="88">
        <v>0.24790000000000001</v>
      </c>
      <c r="R1706" s="85">
        <v>2.1824530772588401E-2</v>
      </c>
      <c r="S1706" s="86">
        <v>0</v>
      </c>
      <c r="T1706" s="86">
        <v>1.1299999999999999</v>
      </c>
      <c r="U1706" s="88">
        <v>5.8271347813150802</v>
      </c>
      <c r="V1706" s="89"/>
      <c r="W1706" s="85"/>
      <c r="X1706" s="88"/>
      <c r="Y1706" s="85"/>
      <c r="Z1706" s="88"/>
      <c r="AA1706" s="85">
        <v>0.51</v>
      </c>
      <c r="AB1706" s="91">
        <v>0.53</v>
      </c>
      <c r="AC1706" s="86">
        <v>0.15</v>
      </c>
      <c r="AD1706" s="86">
        <v>0.15</v>
      </c>
      <c r="AE1706" s="86">
        <v>0</v>
      </c>
      <c r="AF1706" s="88">
        <v>0</v>
      </c>
      <c r="AG1706" s="85">
        <v>4.68462083965</v>
      </c>
      <c r="AH1706" s="86">
        <v>2.3119999999999998E-3</v>
      </c>
      <c r="AI1706" s="88">
        <v>3.9776215731500001E-11</v>
      </c>
      <c r="AJ1706" s="150">
        <v>1.22</v>
      </c>
      <c r="AK1706" s="151">
        <v>0</v>
      </c>
    </row>
    <row r="1707" spans="1:37" x14ac:dyDescent="0.2">
      <c r="A1707" s="149" t="s">
        <v>3413</v>
      </c>
      <c r="B1707" s="66" t="s">
        <v>3414</v>
      </c>
      <c r="C1707" s="67">
        <v>27</v>
      </c>
      <c r="D1707" s="84" t="s">
        <v>342</v>
      </c>
      <c r="E1707" s="85">
        <v>33.057518633590398</v>
      </c>
      <c r="F1707" s="91">
        <v>33.057518633590398</v>
      </c>
      <c r="G1707" s="86">
        <v>14.720133936476801</v>
      </c>
      <c r="H1707" s="86">
        <v>14.720133936476801</v>
      </c>
      <c r="I1707" s="86">
        <v>1.48</v>
      </c>
      <c r="J1707" s="86">
        <v>0.97</v>
      </c>
      <c r="K1707" s="87">
        <v>0</v>
      </c>
      <c r="L1707" s="85">
        <v>7.0000008823400003E-2</v>
      </c>
      <c r="M1707" s="86">
        <v>0</v>
      </c>
      <c r="N1707" s="86">
        <v>35.2093802345059</v>
      </c>
      <c r="O1707" s="86">
        <v>20.495867768595001</v>
      </c>
      <c r="P1707" s="86">
        <v>0.60899999999999999</v>
      </c>
      <c r="Q1707" s="88">
        <v>0.89429999999999998</v>
      </c>
      <c r="R1707" s="85">
        <v>0</v>
      </c>
      <c r="S1707" s="86">
        <v>0</v>
      </c>
      <c r="T1707" s="86">
        <v>1.44</v>
      </c>
      <c r="U1707" s="88">
        <v>10.2786587034563</v>
      </c>
      <c r="V1707" s="89"/>
      <c r="W1707" s="85">
        <v>15.516617817358201</v>
      </c>
      <c r="X1707" s="88">
        <v>17.5333333333</v>
      </c>
      <c r="Y1707" s="85"/>
      <c r="Z1707" s="88"/>
      <c r="AA1707" s="85">
        <v>0.48</v>
      </c>
      <c r="AB1707" s="91">
        <v>0.48</v>
      </c>
      <c r="AC1707" s="86">
        <v>0.33</v>
      </c>
      <c r="AD1707" s="86">
        <v>0.33</v>
      </c>
      <c r="AE1707" s="86">
        <v>0</v>
      </c>
      <c r="AF1707" s="88">
        <v>2.4510905434900001E-8</v>
      </c>
      <c r="AG1707" s="85">
        <v>4.74327643149</v>
      </c>
      <c r="AH1707" s="86">
        <v>5.2189999999999997E-3</v>
      </c>
      <c r="AI1707" s="88">
        <v>1.07200003188E-3</v>
      </c>
      <c r="AJ1707" s="150">
        <v>1.02</v>
      </c>
      <c r="AK1707" s="151">
        <v>0</v>
      </c>
    </row>
    <row r="1708" spans="1:37" x14ac:dyDescent="0.2">
      <c r="A1708" s="149" t="s">
        <v>3415</v>
      </c>
      <c r="B1708" s="66" t="s">
        <v>3416</v>
      </c>
      <c r="C1708" s="67">
        <v>27</v>
      </c>
      <c r="D1708" s="84" t="s">
        <v>342</v>
      </c>
      <c r="E1708" s="85">
        <v>54.411949028619198</v>
      </c>
      <c r="F1708" s="91">
        <v>54.398022421836899</v>
      </c>
      <c r="G1708" s="86">
        <v>25.3074298447183</v>
      </c>
      <c r="H1708" s="86">
        <v>25.3060371840401</v>
      </c>
      <c r="I1708" s="86">
        <v>0.56000000000000005</v>
      </c>
      <c r="J1708" s="86">
        <v>1.21</v>
      </c>
      <c r="K1708" s="87">
        <v>0</v>
      </c>
      <c r="L1708" s="85">
        <v>0.370000015362</v>
      </c>
      <c r="M1708" s="86">
        <v>0</v>
      </c>
      <c r="N1708" s="86">
        <v>92.016689847009701</v>
      </c>
      <c r="O1708" s="86">
        <v>66.508987701040695</v>
      </c>
      <c r="P1708" s="86">
        <v>0.33700000000000002</v>
      </c>
      <c r="Q1708" s="88">
        <v>0.34039999999999998</v>
      </c>
      <c r="R1708" s="85">
        <v>0</v>
      </c>
      <c r="S1708" s="86">
        <v>0</v>
      </c>
      <c r="T1708" s="86">
        <v>0.65</v>
      </c>
      <c r="U1708" s="88">
        <v>7.8469465914629897</v>
      </c>
      <c r="V1708" s="89"/>
      <c r="W1708" s="85">
        <v>22.726576495894601</v>
      </c>
      <c r="X1708" s="88">
        <v>19.600000000000001</v>
      </c>
      <c r="Y1708" s="85"/>
      <c r="Z1708" s="88"/>
      <c r="AA1708" s="85">
        <v>0.65</v>
      </c>
      <c r="AB1708" s="91">
        <v>0.65</v>
      </c>
      <c r="AC1708" s="86">
        <v>0.19</v>
      </c>
      <c r="AD1708" s="86">
        <v>0.19</v>
      </c>
      <c r="AE1708" s="86">
        <v>0</v>
      </c>
      <c r="AF1708" s="88">
        <v>0</v>
      </c>
      <c r="AG1708" s="85">
        <v>6.8770798638799997</v>
      </c>
      <c r="AH1708" s="86">
        <v>1.4805E-2</v>
      </c>
      <c r="AI1708" s="88">
        <v>0</v>
      </c>
      <c r="AJ1708" s="150">
        <v>1.18</v>
      </c>
      <c r="AK1708" s="151">
        <v>0</v>
      </c>
    </row>
    <row r="1709" spans="1:37" x14ac:dyDescent="0.2">
      <c r="A1709" s="149" t="s">
        <v>3417</v>
      </c>
      <c r="B1709" s="66" t="s">
        <v>3417</v>
      </c>
      <c r="C1709" s="67">
        <v>27</v>
      </c>
      <c r="D1709" s="84" t="s">
        <v>342</v>
      </c>
      <c r="E1709" s="85">
        <v>32.515381962720298</v>
      </c>
      <c r="F1709" s="91">
        <v>32.515381962720298</v>
      </c>
      <c r="G1709" s="86">
        <v>17.3058424233624</v>
      </c>
      <c r="H1709" s="86">
        <v>17.3058424233624</v>
      </c>
      <c r="I1709" s="86">
        <v>1.68</v>
      </c>
      <c r="J1709" s="86">
        <v>0.91</v>
      </c>
      <c r="K1709" s="87">
        <v>0</v>
      </c>
      <c r="L1709" s="85">
        <v>7.0000069366899995E-2</v>
      </c>
      <c r="M1709" s="86">
        <v>0</v>
      </c>
      <c r="N1709" s="86"/>
      <c r="O1709" s="86">
        <v>56.25</v>
      </c>
      <c r="P1709" s="86">
        <v>0.33200000000000002</v>
      </c>
      <c r="Q1709" s="88">
        <v>0.92769999999999997</v>
      </c>
      <c r="R1709" s="85">
        <v>0</v>
      </c>
      <c r="S1709" s="86">
        <v>0</v>
      </c>
      <c r="T1709" s="86">
        <v>1.18</v>
      </c>
      <c r="U1709" s="88">
        <v>11.5432782184148</v>
      </c>
      <c r="V1709" s="89"/>
      <c r="W1709" s="85"/>
      <c r="X1709" s="88"/>
      <c r="Y1709" s="85"/>
      <c r="Z1709" s="88"/>
      <c r="AA1709" s="85">
        <v>1.94</v>
      </c>
      <c r="AB1709" s="91">
        <v>1.94</v>
      </c>
      <c r="AC1709" s="86">
        <v>0.74</v>
      </c>
      <c r="AD1709" s="86">
        <v>0.74</v>
      </c>
      <c r="AE1709" s="86">
        <v>0</v>
      </c>
      <c r="AF1709" s="88">
        <v>0</v>
      </c>
      <c r="AG1709" s="85">
        <v>5.5333996182099998</v>
      </c>
      <c r="AH1709" s="86">
        <v>4.4840000000000001E-3</v>
      </c>
      <c r="AI1709" s="88">
        <v>3.2063520192099999E-11</v>
      </c>
      <c r="AJ1709" s="150">
        <v>1.05</v>
      </c>
      <c r="AK1709" s="151">
        <v>0</v>
      </c>
    </row>
    <row r="1710" spans="1:37" x14ac:dyDescent="0.2">
      <c r="A1710" s="149" t="s">
        <v>3418</v>
      </c>
      <c r="B1710" s="66" t="s">
        <v>3419</v>
      </c>
      <c r="C1710" s="67">
        <v>27</v>
      </c>
      <c r="D1710" s="84" t="s">
        <v>342</v>
      </c>
      <c r="E1710" s="85">
        <v>16.105156582760198</v>
      </c>
      <c r="F1710" s="91">
        <v>16.105156582760198</v>
      </c>
      <c r="G1710" s="86">
        <v>11.2435848200258</v>
      </c>
      <c r="H1710" s="86">
        <v>11.2435848200258</v>
      </c>
      <c r="I1710" s="86">
        <v>1.33</v>
      </c>
      <c r="J1710" s="86">
        <v>1.07</v>
      </c>
      <c r="K1710" s="87">
        <v>0</v>
      </c>
      <c r="L1710" s="85">
        <v>0.98999992674299997</v>
      </c>
      <c r="M1710" s="86">
        <v>0</v>
      </c>
      <c r="N1710" s="86"/>
      <c r="O1710" s="86">
        <v>100</v>
      </c>
      <c r="P1710" s="86">
        <v>0.432</v>
      </c>
      <c r="Q1710" s="88">
        <v>1.125</v>
      </c>
      <c r="R1710" s="85">
        <v>0</v>
      </c>
      <c r="S1710" s="86">
        <v>0</v>
      </c>
      <c r="T1710" s="86">
        <v>1.74</v>
      </c>
      <c r="U1710" s="88">
        <v>10.862165275983701</v>
      </c>
      <c r="V1710" s="89"/>
      <c r="W1710" s="85">
        <v>14.0728580070648</v>
      </c>
      <c r="X1710" s="88"/>
      <c r="Y1710" s="85"/>
      <c r="Z1710" s="88"/>
      <c r="AA1710" s="85">
        <v>0.78</v>
      </c>
      <c r="AB1710" s="91">
        <v>0.78</v>
      </c>
      <c r="AC1710" s="86">
        <v>0.34</v>
      </c>
      <c r="AD1710" s="86">
        <v>0.34</v>
      </c>
      <c r="AE1710" s="86">
        <v>0</v>
      </c>
      <c r="AF1710" s="88">
        <v>0</v>
      </c>
      <c r="AG1710" s="85">
        <v>14.3342463201</v>
      </c>
      <c r="AH1710" s="86">
        <v>1.1412E-2</v>
      </c>
      <c r="AI1710" s="88">
        <v>8.8399996501599995E-4</v>
      </c>
      <c r="AJ1710" s="150">
        <v>1.03</v>
      </c>
      <c r="AK1710" s="151">
        <v>0</v>
      </c>
    </row>
    <row r="1711" spans="1:37" x14ac:dyDescent="0.2">
      <c r="A1711" s="149" t="s">
        <v>3420</v>
      </c>
      <c r="B1711" s="66" t="s">
        <v>3421</v>
      </c>
      <c r="C1711" s="67">
        <v>27</v>
      </c>
      <c r="D1711" s="84" t="s">
        <v>342</v>
      </c>
      <c r="E1711" s="85">
        <v>26.120638170804501</v>
      </c>
      <c r="F1711" s="91">
        <v>26.113812814606302</v>
      </c>
      <c r="G1711" s="86">
        <v>14.5260643289822</v>
      </c>
      <c r="H1711" s="86">
        <v>14.5260643289822</v>
      </c>
      <c r="I1711" s="86">
        <v>15.16</v>
      </c>
      <c r="J1711" s="86">
        <v>8.09</v>
      </c>
      <c r="K1711" s="87">
        <v>0</v>
      </c>
      <c r="L1711" s="85">
        <v>2.0000000000999999E-2</v>
      </c>
      <c r="M1711" s="86">
        <v>1.91970926080034E-2</v>
      </c>
      <c r="N1711" s="86"/>
      <c r="O1711" s="86">
        <v>56.244302643573398</v>
      </c>
      <c r="P1711" s="86">
        <v>0.87</v>
      </c>
      <c r="Q1711" s="88">
        <v>0.85319999999999996</v>
      </c>
      <c r="R1711" s="85">
        <v>2.2232103156958699E-2</v>
      </c>
      <c r="S1711" s="86">
        <v>0</v>
      </c>
      <c r="T1711" s="86">
        <v>1.69</v>
      </c>
      <c r="U1711" s="88">
        <v>8.3405852742939999</v>
      </c>
      <c r="V1711" s="89"/>
      <c r="W1711" s="85">
        <v>30.0333333333</v>
      </c>
      <c r="X1711" s="88"/>
      <c r="Y1711" s="85"/>
      <c r="Z1711" s="88"/>
      <c r="AA1711" s="85">
        <v>0.57999999999999996</v>
      </c>
      <c r="AB1711" s="91">
        <v>0.57999999999999996</v>
      </c>
      <c r="AC1711" s="86">
        <v>0.34</v>
      </c>
      <c r="AD1711" s="86">
        <v>0.34</v>
      </c>
      <c r="AE1711" s="86">
        <v>0</v>
      </c>
      <c r="AF1711" s="88">
        <v>0</v>
      </c>
      <c r="AG1711" s="85">
        <v>5.5310830061400003</v>
      </c>
      <c r="AH1711" s="86">
        <v>4.4351000000000002E-2</v>
      </c>
      <c r="AI1711" s="88">
        <v>5.7700000064100001E-3</v>
      </c>
      <c r="AJ1711" s="150">
        <v>1.06</v>
      </c>
      <c r="AK1711" s="151">
        <v>0</v>
      </c>
    </row>
    <row r="1712" spans="1:37" x14ac:dyDescent="0.2">
      <c r="A1712" s="149" t="s">
        <v>3195</v>
      </c>
      <c r="B1712" s="66" t="s">
        <v>3422</v>
      </c>
      <c r="C1712" s="67">
        <v>27</v>
      </c>
      <c r="D1712" s="84" t="s">
        <v>342</v>
      </c>
      <c r="E1712" s="85">
        <v>45.934357416015303</v>
      </c>
      <c r="F1712" s="91">
        <v>45.924056500521502</v>
      </c>
      <c r="G1712" s="86">
        <v>17.4484632321698</v>
      </c>
      <c r="H1712" s="86">
        <v>17.4381623166759</v>
      </c>
      <c r="I1712" s="86">
        <v>3.19</v>
      </c>
      <c r="J1712" s="86">
        <v>7.08</v>
      </c>
      <c r="K1712" s="87">
        <v>0</v>
      </c>
      <c r="L1712" s="85">
        <v>0.200000000994</v>
      </c>
      <c r="M1712" s="86">
        <v>1.28223498093512E-4</v>
      </c>
      <c r="N1712" s="86">
        <v>39.905158787182103</v>
      </c>
      <c r="O1712" s="86">
        <v>38.506241928540703</v>
      </c>
      <c r="P1712" s="86">
        <v>0.79700000000000004</v>
      </c>
      <c r="Q1712" s="88">
        <v>0.94430000000000003</v>
      </c>
      <c r="R1712" s="85">
        <v>3.9706174310105202E-2</v>
      </c>
      <c r="S1712" s="86">
        <v>0</v>
      </c>
      <c r="T1712" s="86">
        <v>1.73</v>
      </c>
      <c r="U1712" s="88">
        <v>8.5742245342054808</v>
      </c>
      <c r="V1712" s="89"/>
      <c r="W1712" s="85">
        <v>40.162875694974801</v>
      </c>
      <c r="X1712" s="88">
        <v>39.366666666699999</v>
      </c>
      <c r="Y1712" s="85"/>
      <c r="Z1712" s="88"/>
      <c r="AA1712" s="85">
        <v>0</v>
      </c>
      <c r="AB1712" s="91">
        <v>0</v>
      </c>
      <c r="AC1712" s="86">
        <v>0</v>
      </c>
      <c r="AD1712" s="86">
        <v>0</v>
      </c>
      <c r="AE1712" s="86">
        <v>0</v>
      </c>
      <c r="AF1712" s="88">
        <v>0</v>
      </c>
      <c r="AG1712" s="85">
        <v>4.5866670146799997</v>
      </c>
      <c r="AH1712" s="86">
        <v>4.8538999999999999E-2</v>
      </c>
      <c r="AI1712" s="88">
        <v>3.7499999997199999E-3</v>
      </c>
      <c r="AJ1712" s="150">
        <v>1.04</v>
      </c>
      <c r="AK1712" s="151">
        <v>0</v>
      </c>
    </row>
    <row r="1713" spans="1:37" x14ac:dyDescent="0.2">
      <c r="A1713" s="149" t="s">
        <v>3423</v>
      </c>
      <c r="B1713" s="66" t="s">
        <v>3424</v>
      </c>
      <c r="C1713" s="67">
        <v>27</v>
      </c>
      <c r="D1713" s="84" t="s">
        <v>342</v>
      </c>
      <c r="E1713" s="85">
        <v>16.018794244039899</v>
      </c>
      <c r="F1713" s="91">
        <v>16.018794244039899</v>
      </c>
      <c r="G1713" s="86">
        <v>10.262834114940899</v>
      </c>
      <c r="H1713" s="86">
        <v>10.262834114940899</v>
      </c>
      <c r="I1713" s="86">
        <v>2.6</v>
      </c>
      <c r="J1713" s="86">
        <v>2.11</v>
      </c>
      <c r="K1713" s="87">
        <v>0</v>
      </c>
      <c r="L1713" s="85">
        <v>1.6300000053199999</v>
      </c>
      <c r="M1713" s="86">
        <v>2.23977482833814E-2</v>
      </c>
      <c r="N1713" s="86"/>
      <c r="O1713" s="86">
        <v>100</v>
      </c>
      <c r="P1713" s="86">
        <v>0.53800000000000003</v>
      </c>
      <c r="Q1713" s="88">
        <v>0.44579999999999997</v>
      </c>
      <c r="R1713" s="85">
        <v>3.5075412136092603E-2</v>
      </c>
      <c r="S1713" s="86">
        <v>0</v>
      </c>
      <c r="T1713" s="86">
        <v>1.83</v>
      </c>
      <c r="U1713" s="88">
        <v>7.1619621618730003</v>
      </c>
      <c r="V1713" s="89"/>
      <c r="W1713" s="85">
        <v>17.374618012801001</v>
      </c>
      <c r="X1713" s="88">
        <v>24.566666666700002</v>
      </c>
      <c r="Y1713" s="85"/>
      <c r="Z1713" s="88"/>
      <c r="AA1713" s="85">
        <v>0.25</v>
      </c>
      <c r="AB1713" s="91">
        <v>0.25</v>
      </c>
      <c r="AC1713" s="86">
        <v>0.02</v>
      </c>
      <c r="AD1713" s="86">
        <v>0.02</v>
      </c>
      <c r="AE1713" s="86">
        <v>0</v>
      </c>
      <c r="AF1713" s="88">
        <v>0</v>
      </c>
      <c r="AG1713" s="85">
        <v>14.531356880100001</v>
      </c>
      <c r="AH1713" s="86">
        <v>2.068E-2</v>
      </c>
      <c r="AI1713" s="88">
        <v>6.5499995508700001E-4</v>
      </c>
      <c r="AJ1713" s="150">
        <v>1</v>
      </c>
      <c r="AK1713" s="151">
        <v>0</v>
      </c>
    </row>
    <row r="1714" spans="1:37" x14ac:dyDescent="0.2">
      <c r="A1714" s="149" t="s">
        <v>3425</v>
      </c>
      <c r="B1714" s="66" t="s">
        <v>3426</v>
      </c>
      <c r="C1714" s="67">
        <v>27</v>
      </c>
      <c r="D1714" s="84" t="s">
        <v>342</v>
      </c>
      <c r="E1714" s="85">
        <v>21.954647676161901</v>
      </c>
      <c r="F1714" s="91">
        <v>21.954647676161901</v>
      </c>
      <c r="G1714" s="86">
        <v>13.3128748125937</v>
      </c>
      <c r="H1714" s="86">
        <v>13.3128748125937</v>
      </c>
      <c r="I1714" s="86">
        <v>0.49</v>
      </c>
      <c r="J1714" s="86">
        <v>0.46</v>
      </c>
      <c r="K1714" s="87">
        <v>0</v>
      </c>
      <c r="L1714" s="85">
        <v>0</v>
      </c>
      <c r="M1714" s="86">
        <v>2.50539546841161E-2</v>
      </c>
      <c r="N1714" s="86"/>
      <c r="O1714" s="86">
        <v>27.093596059113299</v>
      </c>
      <c r="P1714" s="86">
        <v>0.34799999999999998</v>
      </c>
      <c r="Q1714" s="88">
        <v>0.54659999999999997</v>
      </c>
      <c r="R1714" s="85">
        <v>7.3367571533382206E-2</v>
      </c>
      <c r="S1714" s="86">
        <v>0</v>
      </c>
      <c r="T1714" s="86">
        <v>0.77</v>
      </c>
      <c r="U1714" s="88">
        <v>12.214205397301299</v>
      </c>
      <c r="V1714" s="89"/>
      <c r="W1714" s="85">
        <v>18.233601899480501</v>
      </c>
      <c r="X1714" s="88">
        <v>16.7</v>
      </c>
      <c r="Y1714" s="85"/>
      <c r="Z1714" s="88"/>
      <c r="AA1714" s="85">
        <v>2.4</v>
      </c>
      <c r="AB1714" s="91">
        <v>2.4</v>
      </c>
      <c r="AC1714" s="86">
        <v>1.73</v>
      </c>
      <c r="AD1714" s="86">
        <v>1.73</v>
      </c>
      <c r="AE1714" s="86">
        <v>0</v>
      </c>
      <c r="AF1714" s="88">
        <v>0</v>
      </c>
      <c r="AG1714" s="85">
        <v>5.1890880078899997</v>
      </c>
      <c r="AH1714" s="86">
        <v>2.1679999999999998E-3</v>
      </c>
      <c r="AI1714" s="88">
        <v>0</v>
      </c>
      <c r="AJ1714" s="150">
        <v>1</v>
      </c>
      <c r="AK1714" s="151">
        <v>0</v>
      </c>
    </row>
    <row r="1715" spans="1:37" x14ac:dyDescent="0.2">
      <c r="A1715" s="149" t="s">
        <v>3427</v>
      </c>
      <c r="B1715" s="66" t="s">
        <v>3428</v>
      </c>
      <c r="C1715" s="67">
        <v>27</v>
      </c>
      <c r="D1715" s="84" t="s">
        <v>342</v>
      </c>
      <c r="E1715" s="85">
        <v>38.881117650681396</v>
      </c>
      <c r="F1715" s="91">
        <v>38.881117650681396</v>
      </c>
      <c r="G1715" s="86">
        <v>19.855366993058698</v>
      </c>
      <c r="H1715" s="86">
        <v>19.855366993058698</v>
      </c>
      <c r="I1715" s="86">
        <v>2.58</v>
      </c>
      <c r="J1715" s="86">
        <v>5.14</v>
      </c>
      <c r="K1715" s="87">
        <v>0</v>
      </c>
      <c r="L1715" s="85">
        <v>1.3843169399E-8</v>
      </c>
      <c r="M1715" s="86">
        <v>1.2618829772747401E-2</v>
      </c>
      <c r="N1715" s="86">
        <v>100</v>
      </c>
      <c r="O1715" s="86">
        <v>64.992577931716994</v>
      </c>
      <c r="P1715" s="86">
        <v>0.67300000000000004</v>
      </c>
      <c r="Q1715" s="88">
        <v>0.73309999999999997</v>
      </c>
      <c r="R1715" s="85">
        <v>1.83452577508714E-2</v>
      </c>
      <c r="S1715" s="86">
        <v>0</v>
      </c>
      <c r="T1715" s="86">
        <v>1.18</v>
      </c>
      <c r="U1715" s="88">
        <v>8.5108254814501993</v>
      </c>
      <c r="V1715" s="89"/>
      <c r="W1715" s="85">
        <v>27.695725076113501</v>
      </c>
      <c r="X1715" s="88">
        <v>30.166666666699999</v>
      </c>
      <c r="Y1715" s="85">
        <v>100</v>
      </c>
      <c r="Z1715" s="88"/>
      <c r="AA1715" s="85">
        <v>0</v>
      </c>
      <c r="AB1715" s="91">
        <v>0</v>
      </c>
      <c r="AC1715" s="86">
        <v>0</v>
      </c>
      <c r="AD1715" s="86">
        <v>0</v>
      </c>
      <c r="AE1715" s="86">
        <v>0</v>
      </c>
      <c r="AF1715" s="88">
        <v>0</v>
      </c>
      <c r="AG1715" s="85">
        <v>8.7045563728200008</v>
      </c>
      <c r="AH1715" s="86">
        <v>5.355E-2</v>
      </c>
      <c r="AI1715" s="88">
        <v>1.36099987475E-3</v>
      </c>
      <c r="AJ1715" s="150">
        <v>1.01</v>
      </c>
      <c r="AK1715" s="151">
        <v>0</v>
      </c>
    </row>
    <row r="1716" spans="1:37" x14ac:dyDescent="0.2">
      <c r="A1716" s="149" t="s">
        <v>3429</v>
      </c>
      <c r="B1716" s="66" t="s">
        <v>3430</v>
      </c>
      <c r="C1716" s="67">
        <v>27</v>
      </c>
      <c r="D1716" s="84" t="s">
        <v>342</v>
      </c>
      <c r="E1716" s="85">
        <v>34.305499899819701</v>
      </c>
      <c r="F1716" s="91">
        <v>34.305499899819701</v>
      </c>
      <c r="G1716" s="86">
        <v>16.747645762372301</v>
      </c>
      <c r="H1716" s="86">
        <v>16.747645762372301</v>
      </c>
      <c r="I1716" s="86">
        <v>0.6</v>
      </c>
      <c r="J1716" s="86">
        <v>0.54</v>
      </c>
      <c r="K1716" s="87">
        <v>0</v>
      </c>
      <c r="L1716" s="85">
        <v>0</v>
      </c>
      <c r="M1716" s="86">
        <v>2.12862261768814E-2</v>
      </c>
      <c r="N1716" s="86"/>
      <c r="O1716" s="86">
        <v>39.716768587061502</v>
      </c>
      <c r="P1716" s="86">
        <v>0.48199999999999998</v>
      </c>
      <c r="Q1716" s="88">
        <v>0.97399999999999998</v>
      </c>
      <c r="R1716" s="85">
        <v>2.5920165889061701E-2</v>
      </c>
      <c r="S1716" s="86">
        <v>0</v>
      </c>
      <c r="T1716" s="86">
        <v>1.44</v>
      </c>
      <c r="U1716" s="88">
        <v>8.5428771789220601</v>
      </c>
      <c r="V1716" s="89"/>
      <c r="W1716" s="85">
        <v>19.783604528194701</v>
      </c>
      <c r="X1716" s="88">
        <v>21.333333333300001</v>
      </c>
      <c r="Y1716" s="85"/>
      <c r="Z1716" s="88"/>
      <c r="AA1716" s="85">
        <v>1.33</v>
      </c>
      <c r="AB1716" s="91">
        <v>1.33</v>
      </c>
      <c r="AC1716" s="86">
        <v>0.6</v>
      </c>
      <c r="AD1716" s="86">
        <v>0.6</v>
      </c>
      <c r="AE1716" s="86">
        <v>0</v>
      </c>
      <c r="AF1716" s="88">
        <v>0</v>
      </c>
      <c r="AG1716" s="85">
        <v>7.0509553511099998</v>
      </c>
      <c r="AH1716" s="86">
        <v>3.9849999999999998E-3</v>
      </c>
      <c r="AI1716" s="88">
        <v>5.0293110131499998E-11</v>
      </c>
      <c r="AJ1716" s="150">
        <v>1.01</v>
      </c>
      <c r="AK1716" s="151">
        <v>0</v>
      </c>
    </row>
    <row r="1717" spans="1:37" x14ac:dyDescent="0.2">
      <c r="A1717" s="149" t="s">
        <v>3431</v>
      </c>
      <c r="B1717" s="66" t="s">
        <v>3432</v>
      </c>
      <c r="C1717" s="67">
        <v>27</v>
      </c>
      <c r="D1717" s="84" t="s">
        <v>342</v>
      </c>
      <c r="E1717" s="85">
        <v>36.632834088465899</v>
      </c>
      <c r="F1717" s="91">
        <v>36.628217557327403</v>
      </c>
      <c r="G1717" s="86">
        <v>18.287398848505202</v>
      </c>
      <c r="H1717" s="86">
        <v>18.282782317366699</v>
      </c>
      <c r="I1717" s="86">
        <v>1.53</v>
      </c>
      <c r="J1717" s="86">
        <v>0.83</v>
      </c>
      <c r="K1717" s="87">
        <v>0</v>
      </c>
      <c r="L1717" s="85">
        <v>0.16999998577299999</v>
      </c>
      <c r="M1717" s="86">
        <v>1.05247533293523E-5</v>
      </c>
      <c r="N1717" s="86">
        <v>35.091942494149102</v>
      </c>
      <c r="O1717" s="86">
        <v>34.423269809428298</v>
      </c>
      <c r="P1717" s="86">
        <v>0.45400000000000001</v>
      </c>
      <c r="Q1717" s="88">
        <v>0.51290000000000002</v>
      </c>
      <c r="R1717" s="85">
        <v>8.5601780517034799E-3</v>
      </c>
      <c r="S1717" s="86">
        <v>0</v>
      </c>
      <c r="T1717" s="86">
        <v>1.25</v>
      </c>
      <c r="U1717" s="88">
        <v>10.1721966114661</v>
      </c>
      <c r="V1717" s="89"/>
      <c r="W1717" s="85">
        <v>28.483092123299102</v>
      </c>
      <c r="X1717" s="88">
        <v>33.366666666699999</v>
      </c>
      <c r="Y1717" s="85">
        <v>100</v>
      </c>
      <c r="Z1717" s="88"/>
      <c r="AA1717" s="85">
        <v>0</v>
      </c>
      <c r="AB1717" s="91">
        <v>0.01</v>
      </c>
      <c r="AC1717" s="86">
        <v>0.01</v>
      </c>
      <c r="AD1717" s="86">
        <v>0.01</v>
      </c>
      <c r="AE1717" s="86">
        <v>0</v>
      </c>
      <c r="AF1717" s="88">
        <v>0.28139996818700003</v>
      </c>
      <c r="AG1717" s="85">
        <v>12.2499760446</v>
      </c>
      <c r="AH1717" s="86">
        <v>1.1741E-2</v>
      </c>
      <c r="AI1717" s="88">
        <v>9.2900010682999995E-4</v>
      </c>
      <c r="AJ1717" s="150">
        <v>1.05</v>
      </c>
      <c r="AK1717" s="151">
        <v>0</v>
      </c>
    </row>
    <row r="1718" spans="1:37" x14ac:dyDescent="0.2">
      <c r="A1718" s="149" t="s">
        <v>3433</v>
      </c>
      <c r="B1718" s="66" t="s">
        <v>3434</v>
      </c>
      <c r="C1718" s="67">
        <v>27</v>
      </c>
      <c r="D1718" s="84" t="s">
        <v>342</v>
      </c>
      <c r="E1718" s="85">
        <v>29.162302952817502</v>
      </c>
      <c r="F1718" s="91">
        <v>29.162302952817502</v>
      </c>
      <c r="G1718" s="86">
        <v>16.209893502713399</v>
      </c>
      <c r="H1718" s="86">
        <v>16.209893502713399</v>
      </c>
      <c r="I1718" s="86">
        <v>1.07</v>
      </c>
      <c r="J1718" s="86">
        <v>0.57999999999999996</v>
      </c>
      <c r="K1718" s="87">
        <v>0</v>
      </c>
      <c r="L1718" s="85">
        <v>0</v>
      </c>
      <c r="M1718" s="86">
        <v>0</v>
      </c>
      <c r="N1718" s="86">
        <v>100</v>
      </c>
      <c r="O1718" s="86">
        <v>100</v>
      </c>
      <c r="P1718" s="86">
        <v>0.32200000000000001</v>
      </c>
      <c r="Q1718" s="88">
        <v>0.63470000000000004</v>
      </c>
      <c r="R1718" s="85">
        <v>0</v>
      </c>
      <c r="S1718" s="86">
        <v>0</v>
      </c>
      <c r="T1718" s="86">
        <v>1.46</v>
      </c>
      <c r="U1718" s="88">
        <v>6.0606884920365101</v>
      </c>
      <c r="V1718" s="89"/>
      <c r="W1718" s="85">
        <v>30.6768612503353</v>
      </c>
      <c r="X1718" s="88"/>
      <c r="Y1718" s="85"/>
      <c r="Z1718" s="88">
        <v>-100</v>
      </c>
      <c r="AA1718" s="85">
        <v>0</v>
      </c>
      <c r="AB1718" s="91">
        <v>0</v>
      </c>
      <c r="AC1718" s="86">
        <v>0</v>
      </c>
      <c r="AD1718" s="86">
        <v>0</v>
      </c>
      <c r="AE1718" s="86">
        <v>0</v>
      </c>
      <c r="AF1718" s="88">
        <v>1.20979999262</v>
      </c>
      <c r="AG1718" s="85">
        <v>7.6157430318300001</v>
      </c>
      <c r="AH1718" s="86">
        <v>4.4850000000000003E-3</v>
      </c>
      <c r="AI1718" s="88">
        <v>1.47612547058E-11</v>
      </c>
      <c r="AJ1718" s="150">
        <v>1.03</v>
      </c>
      <c r="AK1718" s="151">
        <v>0</v>
      </c>
    </row>
    <row r="1719" spans="1:37" x14ac:dyDescent="0.2">
      <c r="A1719" s="149" t="s">
        <v>3435</v>
      </c>
      <c r="B1719" s="66" t="s">
        <v>3436</v>
      </c>
      <c r="C1719" s="67">
        <v>27</v>
      </c>
      <c r="D1719" s="84" t="s">
        <v>342</v>
      </c>
      <c r="E1719" s="85">
        <v>41.163887117881899</v>
      </c>
      <c r="F1719" s="91">
        <v>41.162628770846602</v>
      </c>
      <c r="G1719" s="86">
        <v>23.831415053186099</v>
      </c>
      <c r="H1719" s="86">
        <v>23.831415053186099</v>
      </c>
      <c r="I1719" s="86">
        <v>4.47</v>
      </c>
      <c r="J1719" s="86">
        <v>10.33</v>
      </c>
      <c r="K1719" s="87">
        <v>0</v>
      </c>
      <c r="L1719" s="85">
        <v>4.7188296230100003E-10</v>
      </c>
      <c r="M1719" s="86">
        <v>1.23381758796889E-4</v>
      </c>
      <c r="N1719" s="86"/>
      <c r="O1719" s="86">
        <v>91.198073449729094</v>
      </c>
      <c r="P1719" s="86">
        <v>0.94399999999999995</v>
      </c>
      <c r="Q1719" s="88">
        <v>0.63849999999999996</v>
      </c>
      <c r="R1719" s="85">
        <v>1.7777777777777799E-2</v>
      </c>
      <c r="S1719" s="86">
        <v>0</v>
      </c>
      <c r="T1719" s="86">
        <v>1.0900000000000001</v>
      </c>
      <c r="U1719" s="88">
        <v>4.9545317271232499</v>
      </c>
      <c r="V1719" s="89"/>
      <c r="W1719" s="85">
        <v>31.528239896804902</v>
      </c>
      <c r="X1719" s="88"/>
      <c r="Y1719" s="85"/>
      <c r="Z1719" s="88">
        <v>-100</v>
      </c>
      <c r="AA1719" s="85">
        <v>0</v>
      </c>
      <c r="AB1719" s="91">
        <v>0</v>
      </c>
      <c r="AC1719" s="86">
        <v>0</v>
      </c>
      <c r="AD1719" s="86">
        <v>0</v>
      </c>
      <c r="AE1719" s="86">
        <v>0</v>
      </c>
      <c r="AF1719" s="88">
        <v>20.5006992221</v>
      </c>
      <c r="AG1719" s="85">
        <v>11.492935485</v>
      </c>
      <c r="AH1719" s="86">
        <v>0.17804</v>
      </c>
      <c r="AI1719" s="88">
        <v>5.1789999962799996E-3</v>
      </c>
      <c r="AJ1719" s="150">
        <v>1.05</v>
      </c>
      <c r="AK1719" s="151">
        <v>0</v>
      </c>
    </row>
    <row r="1720" spans="1:37" x14ac:dyDescent="0.2">
      <c r="A1720" s="149" t="s">
        <v>3437</v>
      </c>
      <c r="B1720" s="66" t="s">
        <v>3438</v>
      </c>
      <c r="C1720" s="67">
        <v>27</v>
      </c>
      <c r="D1720" s="84" t="s">
        <v>342</v>
      </c>
      <c r="E1720" s="85">
        <v>50.063581773225003</v>
      </c>
      <c r="F1720" s="91">
        <v>50.060049452490297</v>
      </c>
      <c r="G1720" s="86">
        <v>20.005298481102098</v>
      </c>
      <c r="H1720" s="86">
        <v>20.005298481102098</v>
      </c>
      <c r="I1720" s="86">
        <v>0.5</v>
      </c>
      <c r="J1720" s="86">
        <v>0.31</v>
      </c>
      <c r="K1720" s="87">
        <v>0</v>
      </c>
      <c r="L1720" s="85">
        <v>0.24999998342999999</v>
      </c>
      <c r="M1720" s="86">
        <v>1.6000948209193101E-4</v>
      </c>
      <c r="N1720" s="86"/>
      <c r="O1720" s="86">
        <v>29.501713683100501</v>
      </c>
      <c r="P1720" s="86">
        <v>0.24399999999999999</v>
      </c>
      <c r="Q1720" s="88">
        <v>0.8831</v>
      </c>
      <c r="R1720" s="85">
        <v>9.7172286463900505E-3</v>
      </c>
      <c r="S1720" s="86">
        <v>0</v>
      </c>
      <c r="T1720" s="86">
        <v>1.17</v>
      </c>
      <c r="U1720" s="88">
        <v>4.8472271282232402</v>
      </c>
      <c r="V1720" s="89"/>
      <c r="W1720" s="85">
        <v>23.0149872736921</v>
      </c>
      <c r="X1720" s="88">
        <v>23.3</v>
      </c>
      <c r="Y1720" s="85">
        <v>-7.0999999999999943</v>
      </c>
      <c r="Z1720" s="88"/>
      <c r="AA1720" s="85">
        <v>0</v>
      </c>
      <c r="AB1720" s="91">
        <v>0</v>
      </c>
      <c r="AC1720" s="86">
        <v>0</v>
      </c>
      <c r="AD1720" s="86">
        <v>0</v>
      </c>
      <c r="AE1720" s="86">
        <v>0</v>
      </c>
      <c r="AF1720" s="88">
        <v>1.1015399282400001E-10</v>
      </c>
      <c r="AG1720" s="85">
        <v>3.33494928503</v>
      </c>
      <c r="AH1720" s="86">
        <v>3.029E-3</v>
      </c>
      <c r="AI1720" s="88">
        <v>1.2078400190599999E-10</v>
      </c>
      <c r="AJ1720" s="150">
        <v>1.08</v>
      </c>
      <c r="AK1720" s="151">
        <v>0</v>
      </c>
    </row>
    <row r="1721" spans="1:37" x14ac:dyDescent="0.2">
      <c r="A1721" s="149" t="s">
        <v>3439</v>
      </c>
      <c r="B1721" s="66" t="s">
        <v>3440</v>
      </c>
      <c r="C1721" s="67">
        <v>27</v>
      </c>
      <c r="D1721" s="84" t="s">
        <v>342</v>
      </c>
      <c r="E1721" s="85">
        <v>40.840942396573098</v>
      </c>
      <c r="F1721" s="91">
        <v>40.840942396573098</v>
      </c>
      <c r="G1721" s="86">
        <v>16.2138804343742</v>
      </c>
      <c r="H1721" s="86">
        <v>16.2138804343742</v>
      </c>
      <c r="I1721" s="86">
        <v>0.39</v>
      </c>
      <c r="J1721" s="86">
        <v>0.26</v>
      </c>
      <c r="K1721" s="87">
        <v>0</v>
      </c>
      <c r="L1721" s="85">
        <v>0.52999998644000001</v>
      </c>
      <c r="M1721" s="86">
        <v>5.4829715544758395E-4</v>
      </c>
      <c r="N1721" s="86"/>
      <c r="O1721" s="86">
        <v>30.3518334985134</v>
      </c>
      <c r="P1721" s="86">
        <v>0.47499999999999998</v>
      </c>
      <c r="Q1721" s="88">
        <v>0.81410000000000005</v>
      </c>
      <c r="R1721" s="85">
        <v>1.02679946606428E-2</v>
      </c>
      <c r="S1721" s="86">
        <v>0</v>
      </c>
      <c r="T1721" s="86">
        <v>1.19</v>
      </c>
      <c r="U1721" s="88">
        <v>6.9637019501747304</v>
      </c>
      <c r="V1721" s="89"/>
      <c r="W1721" s="85">
        <v>21.385072280712802</v>
      </c>
      <c r="X1721" s="88">
        <v>21.9</v>
      </c>
      <c r="Y1721" s="85"/>
      <c r="Z1721" s="88">
        <v>100</v>
      </c>
      <c r="AA1721" s="85">
        <v>0</v>
      </c>
      <c r="AB1721" s="91">
        <v>0</v>
      </c>
      <c r="AC1721" s="86">
        <v>0</v>
      </c>
      <c r="AD1721" s="86">
        <v>0</v>
      </c>
      <c r="AE1721" s="86">
        <v>0</v>
      </c>
      <c r="AF1721" s="88">
        <v>0</v>
      </c>
      <c r="AG1721" s="85">
        <v>2.8638956577500001</v>
      </c>
      <c r="AH1721" s="86">
        <v>2.5490000000000001E-3</v>
      </c>
      <c r="AI1721" s="88">
        <v>0</v>
      </c>
      <c r="AJ1721" s="150">
        <v>1.08</v>
      </c>
      <c r="AK1721" s="151">
        <v>0</v>
      </c>
    </row>
    <row r="1722" spans="1:37" x14ac:dyDescent="0.2">
      <c r="A1722" s="149" t="s">
        <v>3441</v>
      </c>
      <c r="B1722" s="66" t="s">
        <v>3441</v>
      </c>
      <c r="C1722" s="67">
        <v>27</v>
      </c>
      <c r="D1722" s="84" t="s">
        <v>342</v>
      </c>
      <c r="E1722" s="85">
        <v>42.990917564433303</v>
      </c>
      <c r="F1722" s="91">
        <v>42.990917564433303</v>
      </c>
      <c r="G1722" s="86">
        <v>17.2132746623892</v>
      </c>
      <c r="H1722" s="86">
        <v>17.2132746623892</v>
      </c>
      <c r="I1722" s="86">
        <v>0.46</v>
      </c>
      <c r="J1722" s="86">
        <v>0.24</v>
      </c>
      <c r="K1722" s="87">
        <v>0</v>
      </c>
      <c r="L1722" s="85">
        <v>1.9999999547800001E-2</v>
      </c>
      <c r="M1722" s="86">
        <v>7.8336964157617696E-4</v>
      </c>
      <c r="N1722" s="86"/>
      <c r="O1722" s="86">
        <v>43.911792905081498</v>
      </c>
      <c r="P1722" s="86">
        <v>0.25600000000000001</v>
      </c>
      <c r="Q1722" s="88">
        <v>0.60209999999999997</v>
      </c>
      <c r="R1722" s="85">
        <v>2.4351637647631801E-2</v>
      </c>
      <c r="S1722" s="86">
        <v>0</v>
      </c>
      <c r="T1722" s="86">
        <v>1.01</v>
      </c>
      <c r="U1722" s="88">
        <v>6.3056813994320802</v>
      </c>
      <c r="V1722" s="89"/>
      <c r="W1722" s="85">
        <v>20.772975798408201</v>
      </c>
      <c r="X1722" s="88">
        <v>20.666666666699999</v>
      </c>
      <c r="Y1722" s="85">
        <v>100</v>
      </c>
      <c r="Z1722" s="88"/>
      <c r="AA1722" s="85">
        <v>0</v>
      </c>
      <c r="AB1722" s="91">
        <v>0</v>
      </c>
      <c r="AC1722" s="86">
        <v>0</v>
      </c>
      <c r="AD1722" s="86">
        <v>0</v>
      </c>
      <c r="AE1722" s="86">
        <v>0</v>
      </c>
      <c r="AF1722" s="88">
        <v>0</v>
      </c>
      <c r="AG1722" s="85">
        <v>1.81818382516</v>
      </c>
      <c r="AH1722" s="86">
        <v>1.8959999999999999E-3</v>
      </c>
      <c r="AI1722" s="88">
        <v>0</v>
      </c>
      <c r="AJ1722" s="150">
        <v>1.1599999999999999</v>
      </c>
      <c r="AK1722" s="151">
        <v>0</v>
      </c>
    </row>
    <row r="1723" spans="1:37" x14ac:dyDescent="0.2">
      <c r="A1723" s="149" t="s">
        <v>3442</v>
      </c>
      <c r="B1723" s="66" t="s">
        <v>3443</v>
      </c>
      <c r="C1723" s="67">
        <v>27</v>
      </c>
      <c r="D1723" s="84" t="s">
        <v>342</v>
      </c>
      <c r="E1723" s="85">
        <v>47.418555298158097</v>
      </c>
      <c r="F1723" s="91">
        <v>47.4120753616615</v>
      </c>
      <c r="G1723" s="86">
        <v>19.004033760469099</v>
      </c>
      <c r="H1723" s="86">
        <v>19.004033760469099</v>
      </c>
      <c r="I1723" s="86">
        <v>0.82</v>
      </c>
      <c r="J1723" s="86">
        <v>0.44</v>
      </c>
      <c r="K1723" s="87">
        <v>0</v>
      </c>
      <c r="L1723" s="85">
        <v>0</v>
      </c>
      <c r="M1723" s="86">
        <v>0</v>
      </c>
      <c r="N1723" s="86">
        <v>75.276640897377604</v>
      </c>
      <c r="O1723" s="86">
        <v>31.6659087463999</v>
      </c>
      <c r="P1723" s="86">
        <v>0.32500000000000001</v>
      </c>
      <c r="Q1723" s="88">
        <v>0.72899999999999998</v>
      </c>
      <c r="R1723" s="85">
        <v>0</v>
      </c>
      <c r="S1723" s="86">
        <v>0</v>
      </c>
      <c r="T1723" s="86">
        <v>1.03</v>
      </c>
      <c r="U1723" s="88">
        <v>7.9727518670317004</v>
      </c>
      <c r="V1723" s="89"/>
      <c r="W1723" s="85">
        <v>21.858691100357799</v>
      </c>
      <c r="X1723" s="88">
        <v>20.866666666699999</v>
      </c>
      <c r="Y1723" s="85">
        <v>100</v>
      </c>
      <c r="Z1723" s="88"/>
      <c r="AA1723" s="85">
        <v>0.22</v>
      </c>
      <c r="AB1723" s="91">
        <v>0.22</v>
      </c>
      <c r="AC1723" s="86">
        <v>0</v>
      </c>
      <c r="AD1723" s="86">
        <v>0</v>
      </c>
      <c r="AE1723" s="86">
        <v>0</v>
      </c>
      <c r="AF1723" s="88">
        <v>0</v>
      </c>
      <c r="AG1723" s="85">
        <v>3.8843756193900001</v>
      </c>
      <c r="AH1723" s="86">
        <v>5.0619999999999997E-3</v>
      </c>
      <c r="AI1723" s="88">
        <v>5.02917208563E-12</v>
      </c>
      <c r="AJ1723" s="150">
        <v>1.06</v>
      </c>
      <c r="AK1723" s="151">
        <v>0</v>
      </c>
    </row>
    <row r="1724" spans="1:37" x14ac:dyDescent="0.2">
      <c r="A1724" s="149" t="s">
        <v>3444</v>
      </c>
      <c r="B1724" s="66" t="s">
        <v>3445</v>
      </c>
      <c r="C1724" s="67">
        <v>27</v>
      </c>
      <c r="D1724" s="84" t="s">
        <v>342</v>
      </c>
      <c r="E1724" s="85">
        <v>44.193650716185601</v>
      </c>
      <c r="F1724" s="91">
        <v>44.189990483394702</v>
      </c>
      <c r="G1724" s="86">
        <v>20.1325004270272</v>
      </c>
      <c r="H1724" s="86">
        <v>20.130060271833301</v>
      </c>
      <c r="I1724" s="86">
        <v>0.65</v>
      </c>
      <c r="J1724" s="86">
        <v>0.46</v>
      </c>
      <c r="K1724" s="87">
        <v>0</v>
      </c>
      <c r="L1724" s="85">
        <v>3.9999999972899998E-2</v>
      </c>
      <c r="M1724" s="86">
        <v>4.3934042100180002E-4</v>
      </c>
      <c r="N1724" s="86">
        <v>55.0145016028087</v>
      </c>
      <c r="O1724" s="86">
        <v>16.5629269773797</v>
      </c>
      <c r="P1724" s="86">
        <v>0.32100000000000001</v>
      </c>
      <c r="Q1724" s="88">
        <v>1.1794</v>
      </c>
      <c r="R1724" s="85">
        <v>1.1220825852782799E-2</v>
      </c>
      <c r="S1724" s="86">
        <v>0</v>
      </c>
      <c r="T1724" s="86">
        <v>1.1299999999999999</v>
      </c>
      <c r="U1724" s="88">
        <v>7.5400795490593202</v>
      </c>
      <c r="V1724" s="89"/>
      <c r="W1724" s="85">
        <v>20.647814266217999</v>
      </c>
      <c r="X1724" s="88">
        <v>18.7</v>
      </c>
      <c r="Y1724" s="85">
        <v>99.88</v>
      </c>
      <c r="Z1724" s="88"/>
      <c r="AA1724" s="85">
        <v>0</v>
      </c>
      <c r="AB1724" s="91">
        <v>0</v>
      </c>
      <c r="AC1724" s="86">
        <v>0</v>
      </c>
      <c r="AD1724" s="86">
        <v>0</v>
      </c>
      <c r="AE1724" s="86">
        <v>0</v>
      </c>
      <c r="AF1724" s="88">
        <v>0</v>
      </c>
      <c r="AG1724" s="85">
        <v>3.4123579985000001</v>
      </c>
      <c r="AH1724" s="86">
        <v>3.3400000000000001E-3</v>
      </c>
      <c r="AI1724" s="88">
        <v>0</v>
      </c>
      <c r="AJ1724" s="150">
        <v>1.04</v>
      </c>
      <c r="AK1724" s="151">
        <v>0</v>
      </c>
    </row>
    <row r="1725" spans="1:37" x14ac:dyDescent="0.2">
      <c r="A1725" s="149" t="s">
        <v>3446</v>
      </c>
      <c r="B1725" s="66" t="s">
        <v>3447</v>
      </c>
      <c r="C1725" s="67">
        <v>27</v>
      </c>
      <c r="D1725" s="84" t="s">
        <v>342</v>
      </c>
      <c r="E1725" s="85">
        <v>41.194237388588803</v>
      </c>
      <c r="F1725" s="91">
        <v>41.194237388588803</v>
      </c>
      <c r="G1725" s="86">
        <v>17.2257174770339</v>
      </c>
      <c r="H1725" s="86">
        <v>17.2257174770339</v>
      </c>
      <c r="I1725" s="86">
        <v>1.59</v>
      </c>
      <c r="J1725" s="86">
        <v>2.0099999999999998</v>
      </c>
      <c r="K1725" s="87">
        <v>0</v>
      </c>
      <c r="L1725" s="85">
        <v>0</v>
      </c>
      <c r="M1725" s="86">
        <v>9.1456123330831596E-4</v>
      </c>
      <c r="N1725" s="86">
        <v>25.904860392967901</v>
      </c>
      <c r="O1725" s="86">
        <v>13.4953464322647</v>
      </c>
      <c r="P1725" s="86">
        <v>0.41499999999999998</v>
      </c>
      <c r="Q1725" s="88">
        <v>0.77880000000000005</v>
      </c>
      <c r="R1725" s="85">
        <v>1.78390913956116E-2</v>
      </c>
      <c r="S1725" s="86">
        <v>0</v>
      </c>
      <c r="T1725" s="86">
        <v>1.02</v>
      </c>
      <c r="U1725" s="88">
        <v>8.3977296040484202</v>
      </c>
      <c r="V1725" s="89"/>
      <c r="W1725" s="85">
        <v>21.643333808809501</v>
      </c>
      <c r="X1725" s="88">
        <v>18.633333333300001</v>
      </c>
      <c r="Y1725" s="85">
        <v>100</v>
      </c>
      <c r="Z1725" s="88"/>
      <c r="AA1725" s="85">
        <v>0</v>
      </c>
      <c r="AB1725" s="91">
        <v>0</v>
      </c>
      <c r="AC1725" s="86">
        <v>0</v>
      </c>
      <c r="AD1725" s="86">
        <v>0</v>
      </c>
      <c r="AE1725" s="86">
        <v>0</v>
      </c>
      <c r="AF1725" s="88">
        <v>0</v>
      </c>
      <c r="AG1725" s="85">
        <v>9.8706494322099996</v>
      </c>
      <c r="AH1725" s="86">
        <v>3.2883000000000003E-2</v>
      </c>
      <c r="AI1725" s="88">
        <v>2.8089998384200001E-3</v>
      </c>
      <c r="AJ1725" s="150">
        <v>1.04</v>
      </c>
      <c r="AK1725" s="151">
        <v>0</v>
      </c>
    </row>
    <row r="1726" spans="1:37" x14ac:dyDescent="0.2">
      <c r="A1726" s="149" t="s">
        <v>3448</v>
      </c>
      <c r="B1726" s="66" t="s">
        <v>3448</v>
      </c>
      <c r="C1726" s="67">
        <v>27</v>
      </c>
      <c r="D1726" s="84" t="s">
        <v>342</v>
      </c>
      <c r="E1726" s="85">
        <v>31.063417181002801</v>
      </c>
      <c r="F1726" s="91">
        <v>31.061552518227099</v>
      </c>
      <c r="G1726" s="86">
        <v>19.325365007738402</v>
      </c>
      <c r="H1726" s="86">
        <v>19.3235003449626</v>
      </c>
      <c r="I1726" s="86">
        <v>1.04</v>
      </c>
      <c r="J1726" s="86">
        <v>0.79</v>
      </c>
      <c r="K1726" s="87">
        <v>0</v>
      </c>
      <c r="L1726" s="85">
        <v>0</v>
      </c>
      <c r="M1726" s="86">
        <v>0</v>
      </c>
      <c r="N1726" s="86"/>
      <c r="O1726" s="86"/>
      <c r="P1726" s="86">
        <v>0.124</v>
      </c>
      <c r="Q1726" s="88">
        <v>0.70440000000000003</v>
      </c>
      <c r="R1726" s="85">
        <v>0</v>
      </c>
      <c r="S1726" s="86">
        <v>0</v>
      </c>
      <c r="T1726" s="86">
        <v>0.89</v>
      </c>
      <c r="U1726" s="88">
        <v>3.08788155662049</v>
      </c>
      <c r="V1726" s="89"/>
      <c r="W1726" s="85"/>
      <c r="X1726" s="88"/>
      <c r="Y1726" s="85"/>
      <c r="Z1726" s="88"/>
      <c r="AA1726" s="85">
        <v>0</v>
      </c>
      <c r="AB1726" s="91">
        <v>0</v>
      </c>
      <c r="AC1726" s="86">
        <v>0</v>
      </c>
      <c r="AD1726" s="86">
        <v>0</v>
      </c>
      <c r="AE1726" s="86">
        <v>0</v>
      </c>
      <c r="AF1726" s="88">
        <v>0</v>
      </c>
      <c r="AG1726" s="85">
        <v>2.6629899942800002</v>
      </c>
      <c r="AH1726" s="86">
        <v>5.6360000000000004E-3</v>
      </c>
      <c r="AI1726" s="88">
        <v>0</v>
      </c>
      <c r="AJ1726" s="150">
        <v>1</v>
      </c>
      <c r="AK1726" s="151">
        <v>0</v>
      </c>
    </row>
    <row r="1727" spans="1:37" x14ac:dyDescent="0.2">
      <c r="A1727" s="149" t="s">
        <v>3449</v>
      </c>
      <c r="B1727" s="66" t="s">
        <v>3450</v>
      </c>
      <c r="C1727" s="67">
        <v>27</v>
      </c>
      <c r="D1727" s="84" t="s">
        <v>342</v>
      </c>
      <c r="E1727" s="85">
        <v>39.081291340950102</v>
      </c>
      <c r="F1727" s="91">
        <v>39.063439567047503</v>
      </c>
      <c r="G1727" s="86">
        <v>17.4768866506314</v>
      </c>
      <c r="H1727" s="86">
        <v>17.474067949488902</v>
      </c>
      <c r="I1727" s="86">
        <v>0.8</v>
      </c>
      <c r="J1727" s="86">
        <v>0.41</v>
      </c>
      <c r="K1727" s="87">
        <v>0</v>
      </c>
      <c r="L1727" s="85">
        <v>0</v>
      </c>
      <c r="M1727" s="86">
        <v>2.4866758760580302E-3</v>
      </c>
      <c r="N1727" s="86"/>
      <c r="O1727" s="86">
        <v>77.504393673110698</v>
      </c>
      <c r="P1727" s="86">
        <v>0.10199999999999999</v>
      </c>
      <c r="Q1727" s="88">
        <v>0.70989999999999998</v>
      </c>
      <c r="R1727" s="85">
        <v>2.3134759976865201E-2</v>
      </c>
      <c r="S1727" s="86">
        <v>0</v>
      </c>
      <c r="T1727" s="86">
        <v>1.05</v>
      </c>
      <c r="U1727" s="88">
        <v>4.2928818400481097</v>
      </c>
      <c r="V1727" s="89"/>
      <c r="W1727" s="85">
        <v>14.5046661927925</v>
      </c>
      <c r="X1727" s="88">
        <v>14.6</v>
      </c>
      <c r="Y1727" s="85"/>
      <c r="Z1727" s="88"/>
      <c r="AA1727" s="85">
        <v>0.87</v>
      </c>
      <c r="AB1727" s="91">
        <v>0.87</v>
      </c>
      <c r="AC1727" s="86">
        <v>0.17</v>
      </c>
      <c r="AD1727" s="86">
        <v>0.17</v>
      </c>
      <c r="AE1727" s="86">
        <v>0</v>
      </c>
      <c r="AF1727" s="88">
        <v>0</v>
      </c>
      <c r="AG1727" s="85">
        <v>6.0856540032900002</v>
      </c>
      <c r="AH1727" s="86">
        <v>5.3940000000000004E-3</v>
      </c>
      <c r="AI1727" s="88">
        <v>0</v>
      </c>
      <c r="AJ1727" s="150">
        <v>1</v>
      </c>
      <c r="AK1727" s="151">
        <v>0</v>
      </c>
    </row>
    <row r="1728" spans="1:37" x14ac:dyDescent="0.2">
      <c r="A1728" s="149" t="s">
        <v>3451</v>
      </c>
      <c r="B1728" s="66" t="s">
        <v>3452</v>
      </c>
      <c r="C1728" s="67">
        <v>27</v>
      </c>
      <c r="D1728" s="84" t="s">
        <v>342</v>
      </c>
      <c r="E1728" s="85">
        <v>41.3192142632846</v>
      </c>
      <c r="F1728" s="91">
        <v>41.311363874254198</v>
      </c>
      <c r="G1728" s="86">
        <v>19.3695265343149</v>
      </c>
      <c r="H1728" s="86">
        <v>19.3677820034193</v>
      </c>
      <c r="I1728" s="86">
        <v>0.66</v>
      </c>
      <c r="J1728" s="86">
        <v>0.4</v>
      </c>
      <c r="K1728" s="87">
        <v>0</v>
      </c>
      <c r="L1728" s="85">
        <v>0</v>
      </c>
      <c r="M1728" s="86">
        <v>0</v>
      </c>
      <c r="N1728" s="86"/>
      <c r="O1728" s="86">
        <v>69.968051118210894</v>
      </c>
      <c r="P1728" s="86">
        <v>6.0999999999999999E-2</v>
      </c>
      <c r="Q1728" s="88">
        <v>0.87229999999999996</v>
      </c>
      <c r="R1728" s="85">
        <v>0</v>
      </c>
      <c r="S1728" s="86">
        <v>0</v>
      </c>
      <c r="T1728" s="86">
        <v>1.28</v>
      </c>
      <c r="U1728" s="88">
        <v>4.5549701685216801</v>
      </c>
      <c r="V1728" s="89"/>
      <c r="W1728" s="85">
        <v>15.296037158939299</v>
      </c>
      <c r="X1728" s="88">
        <v>16.4666666667</v>
      </c>
      <c r="Y1728" s="85">
        <v>-100</v>
      </c>
      <c r="Z1728" s="88"/>
      <c r="AA1728" s="85">
        <v>0.33</v>
      </c>
      <c r="AB1728" s="91">
        <v>0.32</v>
      </c>
      <c r="AC1728" s="86">
        <v>0.09</v>
      </c>
      <c r="AD1728" s="86">
        <v>7.0000000000000007E-2</v>
      </c>
      <c r="AE1728" s="86">
        <v>0</v>
      </c>
      <c r="AF1728" s="88">
        <v>0</v>
      </c>
      <c r="AG1728" s="85">
        <v>4.97019404062</v>
      </c>
      <c r="AH1728" s="86">
        <v>6.0400000000000002E-3</v>
      </c>
      <c r="AI1728" s="88">
        <v>5.9306904513599999E-12</v>
      </c>
      <c r="AJ1728" s="150">
        <v>1</v>
      </c>
      <c r="AK1728" s="151">
        <v>0</v>
      </c>
    </row>
    <row r="1729" spans="1:37" x14ac:dyDescent="0.2">
      <c r="A1729" s="149" t="s">
        <v>3453</v>
      </c>
      <c r="B1729" s="66" t="s">
        <v>3454</v>
      </c>
      <c r="C1729" s="67">
        <v>27</v>
      </c>
      <c r="D1729" s="84" t="s">
        <v>342</v>
      </c>
      <c r="E1729" s="85">
        <v>38.202401476893002</v>
      </c>
      <c r="F1729" s="91">
        <v>38.202401476893002</v>
      </c>
      <c r="G1729" s="86">
        <v>19.308698106586501</v>
      </c>
      <c r="H1729" s="86">
        <v>19.308698106586501</v>
      </c>
      <c r="I1729" s="86">
        <v>3.82</v>
      </c>
      <c r="J1729" s="86">
        <v>1.68</v>
      </c>
      <c r="K1729" s="87">
        <v>0</v>
      </c>
      <c r="L1729" s="85">
        <v>0</v>
      </c>
      <c r="M1729" s="86">
        <v>1.48382533833645E-3</v>
      </c>
      <c r="N1729" s="86"/>
      <c r="O1729" s="86">
        <v>80.511363636363598</v>
      </c>
      <c r="P1729" s="86">
        <v>0.13300000000000001</v>
      </c>
      <c r="Q1729" s="88">
        <v>1.3815999999999999</v>
      </c>
      <c r="R1729" s="85">
        <v>1.5893197711379502E-2</v>
      </c>
      <c r="S1729" s="86">
        <v>0</v>
      </c>
      <c r="T1729" s="86">
        <v>1.75</v>
      </c>
      <c r="U1729" s="88">
        <v>4.5046763193628596</v>
      </c>
      <c r="V1729" s="89"/>
      <c r="W1729" s="85">
        <v>17.096032779202499</v>
      </c>
      <c r="X1729" s="88">
        <v>19</v>
      </c>
      <c r="Y1729" s="85">
        <v>-100</v>
      </c>
      <c r="Z1729" s="88"/>
      <c r="AA1729" s="85">
        <v>0.46</v>
      </c>
      <c r="AB1729" s="91">
        <v>0.46</v>
      </c>
      <c r="AC1729" s="86">
        <v>0.15</v>
      </c>
      <c r="AD1729" s="86">
        <v>0.15</v>
      </c>
      <c r="AE1729" s="86">
        <v>0</v>
      </c>
      <c r="AF1729" s="88">
        <v>0</v>
      </c>
      <c r="AG1729" s="85">
        <v>6.0192618864599998</v>
      </c>
      <c r="AH1729" s="86">
        <v>2.8441000000000001E-2</v>
      </c>
      <c r="AI1729" s="88">
        <v>4.9999997930399998E-4</v>
      </c>
      <c r="AJ1729" s="150">
        <v>1</v>
      </c>
      <c r="AK1729" s="151">
        <v>0</v>
      </c>
    </row>
    <row r="1730" spans="1:37" x14ac:dyDescent="0.2">
      <c r="A1730" s="149" t="s">
        <v>3455</v>
      </c>
      <c r="B1730" s="66" t="s">
        <v>3456</v>
      </c>
      <c r="C1730" s="67">
        <v>27</v>
      </c>
      <c r="D1730" s="84" t="s">
        <v>342</v>
      </c>
      <c r="E1730" s="85">
        <v>41.135071554597097</v>
      </c>
      <c r="F1730" s="91">
        <v>41.130497288113403</v>
      </c>
      <c r="G1730" s="86">
        <v>20.584199176632001</v>
      </c>
      <c r="H1730" s="86">
        <v>20.584199176632001</v>
      </c>
      <c r="I1730" s="86">
        <v>1.39</v>
      </c>
      <c r="J1730" s="86">
        <v>0.96</v>
      </c>
      <c r="K1730" s="87">
        <v>0</v>
      </c>
      <c r="L1730" s="85">
        <v>0</v>
      </c>
      <c r="M1730" s="86">
        <v>8.4684896044079502E-4</v>
      </c>
      <c r="N1730" s="86"/>
      <c r="O1730" s="86">
        <v>37.360472751148997</v>
      </c>
      <c r="P1730" s="86">
        <v>0.32300000000000001</v>
      </c>
      <c r="Q1730" s="88">
        <v>1.2634000000000001</v>
      </c>
      <c r="R1730" s="85">
        <v>1.3049719431032201E-2</v>
      </c>
      <c r="S1730" s="86">
        <v>0</v>
      </c>
      <c r="T1730" s="86">
        <v>1.45</v>
      </c>
      <c r="U1730" s="88">
        <v>6.0197346925439499</v>
      </c>
      <c r="V1730" s="89"/>
      <c r="W1730" s="85">
        <v>18.121176627641301</v>
      </c>
      <c r="X1730" s="88">
        <v>14.3</v>
      </c>
      <c r="Y1730" s="85">
        <v>-100</v>
      </c>
      <c r="Z1730" s="88"/>
      <c r="AA1730" s="85">
        <v>0.13</v>
      </c>
      <c r="AB1730" s="91">
        <v>0.13</v>
      </c>
      <c r="AC1730" s="86">
        <v>0</v>
      </c>
      <c r="AD1730" s="86">
        <v>0</v>
      </c>
      <c r="AE1730" s="86">
        <v>0</v>
      </c>
      <c r="AF1730" s="88">
        <v>0</v>
      </c>
      <c r="AG1730" s="85">
        <v>6.87735000202</v>
      </c>
      <c r="AH1730" s="86">
        <v>1.9043000000000001E-2</v>
      </c>
      <c r="AI1730" s="88">
        <v>5.0000000014700004E-4</v>
      </c>
      <c r="AJ1730" s="150">
        <v>1.04</v>
      </c>
      <c r="AK1730" s="151">
        <v>0</v>
      </c>
    </row>
    <row r="1731" spans="1:37" x14ac:dyDescent="0.2">
      <c r="A1731" s="149" t="s">
        <v>3457</v>
      </c>
      <c r="B1731" s="66" t="s">
        <v>3458</v>
      </c>
      <c r="C1731" s="67">
        <v>27</v>
      </c>
      <c r="D1731" s="84" t="s">
        <v>342</v>
      </c>
      <c r="E1731" s="85">
        <v>43.474836715479299</v>
      </c>
      <c r="F1731" s="91">
        <v>43.4742445685321</v>
      </c>
      <c r="G1731" s="86">
        <v>19.486371738010501</v>
      </c>
      <c r="H1731" s="86">
        <v>19.486371738010501</v>
      </c>
      <c r="I1731" s="86">
        <v>0.96</v>
      </c>
      <c r="J1731" s="86">
        <v>1.1599999999999999</v>
      </c>
      <c r="K1731" s="87">
        <v>0</v>
      </c>
      <c r="L1731" s="85">
        <v>3.3741461680300001E-11</v>
      </c>
      <c r="M1731" s="86">
        <v>2.21776719889349E-3</v>
      </c>
      <c r="N1731" s="86">
        <v>23.7536092396535</v>
      </c>
      <c r="O1731" s="86">
        <v>13.734359961501401</v>
      </c>
      <c r="P1731" s="86">
        <v>0.45500000000000002</v>
      </c>
      <c r="Q1731" s="88">
        <v>0.90800000000000003</v>
      </c>
      <c r="R1731" s="85">
        <v>1.96399345335516E-2</v>
      </c>
      <c r="S1731" s="86">
        <v>0</v>
      </c>
      <c r="T1731" s="86">
        <v>1.28</v>
      </c>
      <c r="U1731" s="88">
        <v>6.4242022300253998</v>
      </c>
      <c r="V1731" s="89"/>
      <c r="W1731" s="85">
        <v>18.420284374973701</v>
      </c>
      <c r="X1731" s="88">
        <v>18.733333333299999</v>
      </c>
      <c r="Y1731" s="85">
        <v>-100</v>
      </c>
      <c r="Z1731" s="88"/>
      <c r="AA1731" s="85">
        <v>0.16</v>
      </c>
      <c r="AB1731" s="91">
        <v>0.08</v>
      </c>
      <c r="AC1731" s="86">
        <v>0.09</v>
      </c>
      <c r="AD1731" s="86">
        <v>0.08</v>
      </c>
      <c r="AE1731" s="86">
        <v>0</v>
      </c>
      <c r="AF1731" s="88">
        <v>0</v>
      </c>
      <c r="AG1731" s="85">
        <v>6.2585278444699997</v>
      </c>
      <c r="AH1731" s="86">
        <v>1.8716E-2</v>
      </c>
      <c r="AI1731" s="88">
        <v>1.7634576061600001E-11</v>
      </c>
      <c r="AJ1731" s="150">
        <v>1.02</v>
      </c>
      <c r="AK1731" s="151">
        <v>0</v>
      </c>
    </row>
    <row r="1732" spans="1:37" x14ac:dyDescent="0.2">
      <c r="A1732" s="149" t="s">
        <v>3459</v>
      </c>
      <c r="B1732" s="66" t="s">
        <v>3460</v>
      </c>
      <c r="C1732" s="67">
        <v>27</v>
      </c>
      <c r="D1732" s="84" t="s">
        <v>342</v>
      </c>
      <c r="E1732" s="85">
        <v>42.823485830709402</v>
      </c>
      <c r="F1732" s="91">
        <v>42.819781441007599</v>
      </c>
      <c r="G1732" s="86">
        <v>19.590294498981301</v>
      </c>
      <c r="H1732" s="86">
        <v>19.590294498981301</v>
      </c>
      <c r="I1732" s="86">
        <v>0.45</v>
      </c>
      <c r="J1732" s="86">
        <v>0.33</v>
      </c>
      <c r="K1732" s="87">
        <v>0</v>
      </c>
      <c r="L1732" s="85">
        <v>5.7573224356200003E-9</v>
      </c>
      <c r="M1732" s="86">
        <v>0</v>
      </c>
      <c r="N1732" s="86">
        <v>48.8934993084371</v>
      </c>
      <c r="O1732" s="86">
        <v>17.524204702627902</v>
      </c>
      <c r="P1732" s="86">
        <v>0.31900000000000001</v>
      </c>
      <c r="Q1732" s="88">
        <v>0.90549999999999997</v>
      </c>
      <c r="R1732" s="85">
        <v>0</v>
      </c>
      <c r="S1732" s="86">
        <v>0</v>
      </c>
      <c r="T1732" s="86">
        <v>1</v>
      </c>
      <c r="U1732" s="88">
        <v>6.7486571587331001</v>
      </c>
      <c r="V1732" s="89"/>
      <c r="W1732" s="85">
        <v>17.383320996933801</v>
      </c>
      <c r="X1732" s="88">
        <v>15</v>
      </c>
      <c r="Y1732" s="85">
        <v>-100</v>
      </c>
      <c r="Z1732" s="88"/>
      <c r="AA1732" s="85">
        <v>0</v>
      </c>
      <c r="AB1732" s="91">
        <v>0</v>
      </c>
      <c r="AC1732" s="86">
        <v>0</v>
      </c>
      <c r="AD1732" s="86">
        <v>0</v>
      </c>
      <c r="AE1732" s="86">
        <v>0</v>
      </c>
      <c r="AF1732" s="88">
        <v>0</v>
      </c>
      <c r="AG1732" s="85">
        <v>6.1232080963</v>
      </c>
      <c r="AH1732" s="86">
        <v>4.3959999999999997E-3</v>
      </c>
      <c r="AI1732" s="88">
        <v>0</v>
      </c>
      <c r="AJ1732" s="150">
        <v>1.0900000000000001</v>
      </c>
      <c r="AK1732" s="151">
        <v>0</v>
      </c>
    </row>
    <row r="1733" spans="1:37" x14ac:dyDescent="0.2">
      <c r="A1733" s="149" t="s">
        <v>3461</v>
      </c>
      <c r="B1733" s="66" t="s">
        <v>3462</v>
      </c>
      <c r="C1733" s="67">
        <v>27</v>
      </c>
      <c r="D1733" s="84" t="s">
        <v>342</v>
      </c>
      <c r="E1733" s="85">
        <v>45.119448639021201</v>
      </c>
      <c r="F1733" s="91">
        <v>45.112672784295498</v>
      </c>
      <c r="G1733" s="86">
        <v>21.662407557982</v>
      </c>
      <c r="H1733" s="86">
        <v>21.657567661749301</v>
      </c>
      <c r="I1733" s="86">
        <v>0.69</v>
      </c>
      <c r="J1733" s="86">
        <v>0.65</v>
      </c>
      <c r="K1733" s="87">
        <v>0</v>
      </c>
      <c r="L1733" s="85">
        <v>3.8379843777099998E-8</v>
      </c>
      <c r="M1733" s="86">
        <v>0</v>
      </c>
      <c r="N1733" s="86">
        <v>70.449298526016705</v>
      </c>
      <c r="O1733" s="86">
        <v>32.107973716924199</v>
      </c>
      <c r="P1733" s="86">
        <v>0.37</v>
      </c>
      <c r="Q1733" s="88">
        <v>0.75290000000000001</v>
      </c>
      <c r="R1733" s="85">
        <v>0</v>
      </c>
      <c r="S1733" s="86">
        <v>0</v>
      </c>
      <c r="T1733" s="86">
        <v>1.19</v>
      </c>
      <c r="U1733" s="88">
        <v>6.0217988926317396</v>
      </c>
      <c r="V1733" s="89"/>
      <c r="W1733" s="85">
        <v>18.6476604213365</v>
      </c>
      <c r="X1733" s="88">
        <v>18.266666666700001</v>
      </c>
      <c r="Y1733" s="85">
        <v>-100</v>
      </c>
      <c r="Z1733" s="88"/>
      <c r="AA1733" s="85">
        <v>0</v>
      </c>
      <c r="AB1733" s="91">
        <v>0</v>
      </c>
      <c r="AC1733" s="86">
        <v>0</v>
      </c>
      <c r="AD1733" s="86">
        <v>0</v>
      </c>
      <c r="AE1733" s="86">
        <v>0</v>
      </c>
      <c r="AF1733" s="88">
        <v>0</v>
      </c>
      <c r="AG1733" s="85">
        <v>3.6292616394200001</v>
      </c>
      <c r="AH1733" s="86">
        <v>6.2589999999999998E-3</v>
      </c>
      <c r="AI1733" s="88">
        <v>0</v>
      </c>
      <c r="AJ1733" s="150">
        <v>1.2</v>
      </c>
      <c r="AK1733" s="151">
        <v>0</v>
      </c>
    </row>
    <row r="1734" spans="1:37" x14ac:dyDescent="0.2">
      <c r="A1734" s="149" t="s">
        <v>3463</v>
      </c>
      <c r="B1734" s="66" t="s">
        <v>3464</v>
      </c>
      <c r="C1734" s="67">
        <v>27</v>
      </c>
      <c r="D1734" s="84" t="s">
        <v>342</v>
      </c>
      <c r="E1734" s="85">
        <v>41.009782768597098</v>
      </c>
      <c r="F1734" s="91">
        <v>40.994458882949999</v>
      </c>
      <c r="G1734" s="86">
        <v>18.7417251017506</v>
      </c>
      <c r="H1734" s="86">
        <v>18.740499190898799</v>
      </c>
      <c r="I1734" s="86">
        <v>1.19</v>
      </c>
      <c r="J1734" s="86">
        <v>4.9800000000000004</v>
      </c>
      <c r="K1734" s="87">
        <v>0</v>
      </c>
      <c r="L1734" s="85">
        <v>9.9999989857199999E-3</v>
      </c>
      <c r="M1734" s="86">
        <v>2.4024422782470902E-3</v>
      </c>
      <c r="N1734" s="86">
        <v>49.430010604453898</v>
      </c>
      <c r="O1734" s="86">
        <v>14.593807885684001</v>
      </c>
      <c r="P1734" s="86">
        <v>0.69099999999999995</v>
      </c>
      <c r="Q1734" s="88">
        <v>0.79</v>
      </c>
      <c r="R1734" s="85">
        <v>2.1385799828913601E-2</v>
      </c>
      <c r="S1734" s="86">
        <v>0</v>
      </c>
      <c r="T1734" s="86">
        <v>1.02</v>
      </c>
      <c r="U1734" s="88">
        <v>5.5558279801892798</v>
      </c>
      <c r="V1734" s="89"/>
      <c r="W1734" s="85">
        <v>22.025935348053899</v>
      </c>
      <c r="X1734" s="88">
        <v>23.233333333299999</v>
      </c>
      <c r="Y1734" s="85">
        <v>-100</v>
      </c>
      <c r="Z1734" s="88"/>
      <c r="AA1734" s="85">
        <v>0</v>
      </c>
      <c r="AB1734" s="91">
        <v>0</v>
      </c>
      <c r="AC1734" s="86">
        <v>0</v>
      </c>
      <c r="AD1734" s="86">
        <v>0</v>
      </c>
      <c r="AE1734" s="86">
        <v>0</v>
      </c>
      <c r="AF1734" s="88">
        <v>0</v>
      </c>
      <c r="AG1734" s="85">
        <v>4.7274504423300003</v>
      </c>
      <c r="AH1734" s="86">
        <v>7.6424000000000006E-2</v>
      </c>
      <c r="AI1734" s="88">
        <v>4.5825013535499999E-11</v>
      </c>
      <c r="AJ1734" s="150">
        <v>1.08</v>
      </c>
      <c r="AK1734" s="151">
        <v>0</v>
      </c>
    </row>
    <row r="1735" spans="1:37" x14ac:dyDescent="0.2">
      <c r="A1735" s="149" t="s">
        <v>3465</v>
      </c>
      <c r="B1735" s="66" t="s">
        <v>3466</v>
      </c>
      <c r="C1735" s="67">
        <v>27</v>
      </c>
      <c r="D1735" s="84" t="s">
        <v>342</v>
      </c>
      <c r="E1735" s="85">
        <v>38.451199406752202</v>
      </c>
      <c r="F1735" s="91">
        <v>38.443254123271103</v>
      </c>
      <c r="G1735" s="86">
        <v>18.1702012143042</v>
      </c>
      <c r="H1735" s="86">
        <v>18.1702012143042</v>
      </c>
      <c r="I1735" s="86">
        <v>1.25</v>
      </c>
      <c r="J1735" s="86">
        <v>0.69</v>
      </c>
      <c r="K1735" s="87">
        <v>0</v>
      </c>
      <c r="L1735" s="85">
        <v>9.0000003389899996E-2</v>
      </c>
      <c r="M1735" s="86">
        <v>2.2272666280718001E-4</v>
      </c>
      <c r="N1735" s="86">
        <v>44.6368446368446</v>
      </c>
      <c r="O1735" s="86">
        <v>17.618054238573901</v>
      </c>
      <c r="P1735" s="86">
        <v>0.36299999999999999</v>
      </c>
      <c r="Q1735" s="88">
        <v>1.1109</v>
      </c>
      <c r="R1735" s="85">
        <v>6.8903741473162004E-3</v>
      </c>
      <c r="S1735" s="86">
        <v>0</v>
      </c>
      <c r="T1735" s="86">
        <v>1.0900000000000001</v>
      </c>
      <c r="U1735" s="88">
        <v>6.5767084014751704</v>
      </c>
      <c r="V1735" s="89"/>
      <c r="W1735" s="85">
        <v>20.090462239025602</v>
      </c>
      <c r="X1735" s="88">
        <v>20.5333333333</v>
      </c>
      <c r="Y1735" s="85">
        <v>-100</v>
      </c>
      <c r="Z1735" s="88"/>
      <c r="AA1735" s="85">
        <v>0.03</v>
      </c>
      <c r="AB1735" s="91">
        <v>0.03</v>
      </c>
      <c r="AC1735" s="86">
        <v>0</v>
      </c>
      <c r="AD1735" s="86">
        <v>0</v>
      </c>
      <c r="AE1735" s="86">
        <v>0</v>
      </c>
      <c r="AF1735" s="88">
        <v>0</v>
      </c>
      <c r="AG1735" s="85">
        <v>6.7349107859500004</v>
      </c>
      <c r="AH1735" s="86">
        <v>9.4540000000000006E-3</v>
      </c>
      <c r="AI1735" s="88">
        <v>0</v>
      </c>
      <c r="AJ1735" s="150">
        <v>1.02</v>
      </c>
      <c r="AK1735" s="151">
        <v>0</v>
      </c>
    </row>
    <row r="1736" spans="1:37" x14ac:dyDescent="0.2">
      <c r="A1736" s="149" t="s">
        <v>3467</v>
      </c>
      <c r="B1736" s="66" t="s">
        <v>3468</v>
      </c>
      <c r="C1736" s="67">
        <v>27</v>
      </c>
      <c r="D1736" s="84" t="s">
        <v>342</v>
      </c>
      <c r="E1736" s="85">
        <v>64.532308060718094</v>
      </c>
      <c r="F1736" s="91">
        <v>64.532308060718094</v>
      </c>
      <c r="G1736" s="86">
        <v>30.1914403927255</v>
      </c>
      <c r="H1736" s="86">
        <v>30.1914403927255</v>
      </c>
      <c r="I1736" s="86">
        <v>0.56999999999999995</v>
      </c>
      <c r="J1736" s="86">
        <v>0.39</v>
      </c>
      <c r="K1736" s="87">
        <v>0</v>
      </c>
      <c r="L1736" s="85">
        <v>0</v>
      </c>
      <c r="M1736" s="86">
        <v>0</v>
      </c>
      <c r="N1736" s="86">
        <v>100</v>
      </c>
      <c r="O1736" s="86">
        <v>79.895056614194999</v>
      </c>
      <c r="P1736" s="86">
        <v>0.246</v>
      </c>
      <c r="Q1736" s="88">
        <v>0.96079999999999999</v>
      </c>
      <c r="R1736" s="85">
        <v>0</v>
      </c>
      <c r="S1736" s="86">
        <v>0</v>
      </c>
      <c r="T1736" s="86">
        <v>0.82</v>
      </c>
      <c r="U1736" s="88">
        <v>4.82525576383253</v>
      </c>
      <c r="V1736" s="89"/>
      <c r="W1736" s="85">
        <v>52.179513308824902</v>
      </c>
      <c r="X1736" s="88"/>
      <c r="Y1736" s="85"/>
      <c r="Z1736" s="88">
        <v>-100</v>
      </c>
      <c r="AA1736" s="85">
        <v>0</v>
      </c>
      <c r="AB1736" s="91">
        <v>0</v>
      </c>
      <c r="AC1736" s="86">
        <v>0</v>
      </c>
      <c r="AD1736" s="86">
        <v>0</v>
      </c>
      <c r="AE1736" s="86">
        <v>0</v>
      </c>
      <c r="AF1736" s="88">
        <v>16.690698808499999</v>
      </c>
      <c r="AG1736" s="85">
        <v>1.00352736196</v>
      </c>
      <c r="AH1736" s="86">
        <v>1.536E-3</v>
      </c>
      <c r="AI1736" s="88">
        <v>7.3817840262499994E-11</v>
      </c>
      <c r="AJ1736" s="150">
        <v>1.1299999999999999</v>
      </c>
      <c r="AK1736" s="151">
        <v>0</v>
      </c>
    </row>
    <row r="1737" spans="1:37" x14ac:dyDescent="0.2">
      <c r="A1737" s="149" t="s">
        <v>3469</v>
      </c>
      <c r="B1737" s="66" t="s">
        <v>3470</v>
      </c>
      <c r="C1737" s="67">
        <v>27</v>
      </c>
      <c r="D1737" s="84" t="s">
        <v>342</v>
      </c>
      <c r="E1737" s="85">
        <v>7.1925044078861102</v>
      </c>
      <c r="F1737" s="91">
        <v>7.1895901030206799</v>
      </c>
      <c r="G1737" s="86">
        <v>5.1073192766695303</v>
      </c>
      <c r="H1737" s="86">
        <v>5.1058621242368201</v>
      </c>
      <c r="I1737" s="86">
        <v>7.15</v>
      </c>
      <c r="J1737" s="86">
        <v>1.57</v>
      </c>
      <c r="K1737" s="87">
        <v>0</v>
      </c>
      <c r="L1737" s="85">
        <v>2.5599999966999998</v>
      </c>
      <c r="M1737" s="86">
        <v>0</v>
      </c>
      <c r="N1737" s="86"/>
      <c r="O1737" s="86">
        <v>37.7571333775713</v>
      </c>
      <c r="P1737" s="86">
        <v>0.39</v>
      </c>
      <c r="Q1737" s="88">
        <v>0.1133</v>
      </c>
      <c r="R1737" s="85">
        <v>0</v>
      </c>
      <c r="S1737" s="86">
        <v>0</v>
      </c>
      <c r="T1737" s="86">
        <v>2.3199999999999998</v>
      </c>
      <c r="U1737" s="88">
        <v>3.9095399769769901</v>
      </c>
      <c r="V1737" s="89"/>
      <c r="W1737" s="85"/>
      <c r="X1737" s="88"/>
      <c r="Y1737" s="85"/>
      <c r="Z1737" s="88"/>
      <c r="AA1737" s="85">
        <v>0.01</v>
      </c>
      <c r="AB1737" s="91">
        <v>0.04</v>
      </c>
      <c r="AC1737" s="86">
        <v>0.03</v>
      </c>
      <c r="AD1737" s="86">
        <v>0.05</v>
      </c>
      <c r="AE1737" s="86">
        <v>0</v>
      </c>
      <c r="AF1737" s="88">
        <v>0</v>
      </c>
      <c r="AG1737" s="85">
        <v>10.6764139888</v>
      </c>
      <c r="AH1737" s="86">
        <v>9.3229999999999997E-3</v>
      </c>
      <c r="AI1737" s="88">
        <v>0</v>
      </c>
      <c r="AJ1737" s="150">
        <v>1.02</v>
      </c>
      <c r="AK1737" s="151">
        <v>0</v>
      </c>
    </row>
    <row r="1738" spans="1:37" x14ac:dyDescent="0.2">
      <c r="A1738" s="149" t="s">
        <v>3471</v>
      </c>
      <c r="B1738" s="66" t="s">
        <v>3472</v>
      </c>
      <c r="C1738" s="67">
        <v>27</v>
      </c>
      <c r="D1738" s="84" t="s">
        <v>342</v>
      </c>
      <c r="E1738" s="85">
        <v>27.523110740848601</v>
      </c>
      <c r="F1738" s="91">
        <v>27.5200995694025</v>
      </c>
      <c r="G1738" s="86">
        <v>15.9722570737436</v>
      </c>
      <c r="H1738" s="86">
        <v>15.9692459022975</v>
      </c>
      <c r="I1738" s="86">
        <v>3.45</v>
      </c>
      <c r="J1738" s="86">
        <v>1.98</v>
      </c>
      <c r="K1738" s="87">
        <v>0</v>
      </c>
      <c r="L1738" s="85">
        <v>0.76999995401599997</v>
      </c>
      <c r="M1738" s="86">
        <v>0</v>
      </c>
      <c r="N1738" s="86"/>
      <c r="O1738" s="86">
        <v>85.852608929531996</v>
      </c>
      <c r="P1738" s="86">
        <v>0.48</v>
      </c>
      <c r="Q1738" s="88">
        <v>0.91449999999999998</v>
      </c>
      <c r="R1738" s="85">
        <v>0</v>
      </c>
      <c r="S1738" s="86">
        <v>0</v>
      </c>
      <c r="T1738" s="86">
        <v>1.7</v>
      </c>
      <c r="U1738" s="88">
        <v>13.915626976081301</v>
      </c>
      <c r="V1738" s="89"/>
      <c r="W1738" s="85"/>
      <c r="X1738" s="88"/>
      <c r="Y1738" s="85"/>
      <c r="Z1738" s="88"/>
      <c r="AA1738" s="85">
        <v>2.96</v>
      </c>
      <c r="AB1738" s="91">
        <v>2.96</v>
      </c>
      <c r="AC1738" s="86">
        <v>1.34</v>
      </c>
      <c r="AD1738" s="86">
        <v>1.34</v>
      </c>
      <c r="AE1738" s="86">
        <v>0</v>
      </c>
      <c r="AF1738" s="88">
        <v>0</v>
      </c>
      <c r="AG1738" s="85">
        <v>9.6654702556099998</v>
      </c>
      <c r="AH1738" s="86">
        <v>1.7385999999999999E-2</v>
      </c>
      <c r="AI1738" s="88">
        <v>7.0639360373299999E-11</v>
      </c>
      <c r="AJ1738" s="150">
        <v>1.02</v>
      </c>
      <c r="AK1738" s="151">
        <v>0</v>
      </c>
    </row>
    <row r="1739" spans="1:37" x14ac:dyDescent="0.2">
      <c r="A1739" s="149" t="s">
        <v>3473</v>
      </c>
      <c r="B1739" s="66" t="s">
        <v>3473</v>
      </c>
      <c r="C1739" s="67">
        <v>27</v>
      </c>
      <c r="D1739" s="84" t="s">
        <v>342</v>
      </c>
      <c r="E1739" s="85">
        <v>34.8542536641284</v>
      </c>
      <c r="F1739" s="91">
        <v>34.8542536641284</v>
      </c>
      <c r="G1739" s="86">
        <v>20.639891918447599</v>
      </c>
      <c r="H1739" s="86">
        <v>20.639891918447599</v>
      </c>
      <c r="I1739" s="86">
        <v>0.98</v>
      </c>
      <c r="J1739" s="86">
        <v>0.7</v>
      </c>
      <c r="K1739" s="87">
        <v>0</v>
      </c>
      <c r="L1739" s="85">
        <v>0</v>
      </c>
      <c r="M1739" s="86">
        <v>3.4959994579003402E-2</v>
      </c>
      <c r="N1739" s="86"/>
      <c r="O1739" s="86">
        <v>23.043944265809198</v>
      </c>
      <c r="P1739" s="86">
        <v>0.33800000000000002</v>
      </c>
      <c r="Q1739" s="88">
        <v>0.84150000000000003</v>
      </c>
      <c r="R1739" s="85">
        <v>3.6277888626881902E-2</v>
      </c>
      <c r="S1739" s="86">
        <v>0</v>
      </c>
      <c r="T1739" s="86">
        <v>1.18</v>
      </c>
      <c r="U1739" s="88">
        <v>10.202243511012901</v>
      </c>
      <c r="V1739" s="89"/>
      <c r="W1739" s="85"/>
      <c r="X1739" s="88"/>
      <c r="Y1739" s="85"/>
      <c r="Z1739" s="88"/>
      <c r="AA1739" s="85">
        <v>0</v>
      </c>
      <c r="AB1739" s="91">
        <v>0</v>
      </c>
      <c r="AC1739" s="86">
        <v>0</v>
      </c>
      <c r="AD1739" s="86">
        <v>0</v>
      </c>
      <c r="AE1739" s="86">
        <v>0</v>
      </c>
      <c r="AF1739" s="88">
        <v>0</v>
      </c>
      <c r="AG1739" s="85">
        <v>4.8128179861999998</v>
      </c>
      <c r="AH1739" s="86">
        <v>3.349E-3</v>
      </c>
      <c r="AI1739" s="88">
        <v>0</v>
      </c>
      <c r="AJ1739" s="150">
        <v>1.1100000000000001</v>
      </c>
      <c r="AK1739" s="151">
        <v>0</v>
      </c>
    </row>
    <row r="1740" spans="1:37" x14ac:dyDescent="0.2">
      <c r="A1740" s="149" t="s">
        <v>3474</v>
      </c>
      <c r="B1740" s="66" t="s">
        <v>3475</v>
      </c>
      <c r="C1740" s="67">
        <v>27</v>
      </c>
      <c r="D1740" s="84" t="s">
        <v>342</v>
      </c>
      <c r="E1740" s="85">
        <v>32.590995667371303</v>
      </c>
      <c r="F1740" s="91">
        <v>32.590995667371303</v>
      </c>
      <c r="G1740" s="86">
        <v>14.3227913012537</v>
      </c>
      <c r="H1740" s="86">
        <v>14.3227913012537</v>
      </c>
      <c r="I1740" s="86">
        <v>4.5999999999999996</v>
      </c>
      <c r="J1740" s="86">
        <v>1.77</v>
      </c>
      <c r="K1740" s="87">
        <v>0</v>
      </c>
      <c r="L1740" s="85">
        <v>0</v>
      </c>
      <c r="M1740" s="86">
        <v>0</v>
      </c>
      <c r="N1740" s="86"/>
      <c r="O1740" s="86">
        <v>41.9808949220714</v>
      </c>
      <c r="P1740" s="86">
        <v>0.32800000000000001</v>
      </c>
      <c r="Q1740" s="88">
        <v>0.6512</v>
      </c>
      <c r="R1740" s="85">
        <v>0</v>
      </c>
      <c r="S1740" s="86">
        <v>0</v>
      </c>
      <c r="T1740" s="86">
        <v>1.1200000000000001</v>
      </c>
      <c r="U1740" s="88">
        <v>12.420202189337999</v>
      </c>
      <c r="V1740" s="89"/>
      <c r="W1740" s="85"/>
      <c r="X1740" s="88"/>
      <c r="Y1740" s="85"/>
      <c r="Z1740" s="88"/>
      <c r="AA1740" s="85">
        <v>2.2400000000000002</v>
      </c>
      <c r="AB1740" s="91">
        <v>2.2400000000000002</v>
      </c>
      <c r="AC1740" s="86">
        <v>1.18</v>
      </c>
      <c r="AD1740" s="86">
        <v>1.18</v>
      </c>
      <c r="AE1740" s="86">
        <v>0</v>
      </c>
      <c r="AF1740" s="88">
        <v>1.2823512231399999E-6</v>
      </c>
      <c r="AG1740" s="85">
        <v>4.7020373358300001</v>
      </c>
      <c r="AH1740" s="86">
        <v>7.2870000000000001E-3</v>
      </c>
      <c r="AI1740" s="88">
        <v>9.49999895357E-4</v>
      </c>
      <c r="AJ1740" s="150">
        <v>1.04</v>
      </c>
      <c r="AK1740" s="151">
        <v>0</v>
      </c>
    </row>
    <row r="1741" spans="1:37" x14ac:dyDescent="0.2">
      <c r="A1741" s="149" t="s">
        <v>3476</v>
      </c>
      <c r="B1741" s="66" t="s">
        <v>3477</v>
      </c>
      <c r="C1741" s="67">
        <v>27</v>
      </c>
      <c r="D1741" s="84" t="s">
        <v>342</v>
      </c>
      <c r="E1741" s="85">
        <v>64.810437616014298</v>
      </c>
      <c r="F1741" s="91">
        <v>64.810437616014298</v>
      </c>
      <c r="G1741" s="86">
        <v>23.859888092090301</v>
      </c>
      <c r="H1741" s="86">
        <v>23.859888092090301</v>
      </c>
      <c r="I1741" s="86">
        <v>0.79</v>
      </c>
      <c r="J1741" s="86">
        <v>0.52</v>
      </c>
      <c r="K1741" s="87">
        <v>0</v>
      </c>
      <c r="L1741" s="85">
        <v>0</v>
      </c>
      <c r="M1741" s="86">
        <v>8.7620622053143204E-3</v>
      </c>
      <c r="N1741" s="86">
        <v>56.808158765159902</v>
      </c>
      <c r="O1741" s="86">
        <v>42.766602369798797</v>
      </c>
      <c r="P1741" s="86">
        <v>0.20599999999999999</v>
      </c>
      <c r="Q1741" s="88">
        <v>0.63800000000000001</v>
      </c>
      <c r="R1741" s="85">
        <v>2.50281566762608E-2</v>
      </c>
      <c r="S1741" s="86">
        <v>0</v>
      </c>
      <c r="T1741" s="86">
        <v>0.94</v>
      </c>
      <c r="U1741" s="88">
        <v>5.6407996474500202</v>
      </c>
      <c r="V1741" s="89"/>
      <c r="W1741" s="85">
        <v>18.664607548059099</v>
      </c>
      <c r="X1741" s="88">
        <v>22.4666666667</v>
      </c>
      <c r="Y1741" s="85"/>
      <c r="Z1741" s="88"/>
      <c r="AA1741" s="85">
        <v>0</v>
      </c>
      <c r="AB1741" s="91">
        <v>0</v>
      </c>
      <c r="AC1741" s="86">
        <v>0</v>
      </c>
      <c r="AD1741" s="86">
        <v>0</v>
      </c>
      <c r="AE1741" s="86">
        <v>0</v>
      </c>
      <c r="AF1741" s="88">
        <v>0</v>
      </c>
      <c r="AG1741" s="85">
        <v>2.5698660012499999</v>
      </c>
      <c r="AH1741" s="86">
        <v>3.604E-3</v>
      </c>
      <c r="AI1741" s="88">
        <v>0</v>
      </c>
      <c r="AJ1741" s="150">
        <v>1.1200000000000001</v>
      </c>
      <c r="AK1741" s="151">
        <v>0</v>
      </c>
    </row>
    <row r="1742" spans="1:37" x14ac:dyDescent="0.2">
      <c r="A1742" s="149" t="s">
        <v>3478</v>
      </c>
      <c r="B1742" s="66" t="s">
        <v>3479</v>
      </c>
      <c r="C1742" s="67">
        <v>27</v>
      </c>
      <c r="D1742" s="84" t="s">
        <v>342</v>
      </c>
      <c r="E1742" s="85">
        <v>59.563706733518103</v>
      </c>
      <c r="F1742" s="91">
        <v>59.535118969081203</v>
      </c>
      <c r="G1742" s="86">
        <v>24.0423098913665</v>
      </c>
      <c r="H1742" s="86">
        <v>24.023617891542401</v>
      </c>
      <c r="I1742" s="86">
        <v>1.79</v>
      </c>
      <c r="J1742" s="86">
        <v>1.61</v>
      </c>
      <c r="K1742" s="87">
        <v>0</v>
      </c>
      <c r="L1742" s="85">
        <v>0.28999998360000001</v>
      </c>
      <c r="M1742" s="86">
        <v>4.1251577946675097E-3</v>
      </c>
      <c r="N1742" s="86">
        <v>52.722419928825602</v>
      </c>
      <c r="O1742" s="86">
        <v>23.8375108038029</v>
      </c>
      <c r="P1742" s="86">
        <v>0.45</v>
      </c>
      <c r="Q1742" s="88">
        <v>0.76970000000000005</v>
      </c>
      <c r="R1742" s="85">
        <v>1.82932406475807E-2</v>
      </c>
      <c r="S1742" s="86">
        <v>0</v>
      </c>
      <c r="T1742" s="86">
        <v>1.07</v>
      </c>
      <c r="U1742" s="88">
        <v>7.0611778158948004</v>
      </c>
      <c r="V1742" s="89"/>
      <c r="W1742" s="85">
        <v>23.334926227120601</v>
      </c>
      <c r="X1742" s="88">
        <v>27.666666666699999</v>
      </c>
      <c r="Y1742" s="85"/>
      <c r="Z1742" s="88"/>
      <c r="AA1742" s="85">
        <v>0.61</v>
      </c>
      <c r="AB1742" s="91">
        <v>0.61</v>
      </c>
      <c r="AC1742" s="86">
        <v>0.14000000000000001</v>
      </c>
      <c r="AD1742" s="86">
        <v>0.14000000000000001</v>
      </c>
      <c r="AE1742" s="86">
        <v>0</v>
      </c>
      <c r="AF1742" s="88">
        <v>0</v>
      </c>
      <c r="AG1742" s="85">
        <v>5.9952841690499996</v>
      </c>
      <c r="AH1742" s="86">
        <v>1.4623000000000001E-2</v>
      </c>
      <c r="AI1742" s="88">
        <v>0</v>
      </c>
      <c r="AJ1742" s="150">
        <v>1.1200000000000001</v>
      </c>
      <c r="AK1742" s="151">
        <v>0</v>
      </c>
    </row>
    <row r="1743" spans="1:37" x14ac:dyDescent="0.2">
      <c r="A1743" s="149" t="s">
        <v>3480</v>
      </c>
      <c r="B1743" s="66" t="s">
        <v>3481</v>
      </c>
      <c r="C1743" s="67">
        <v>27</v>
      </c>
      <c r="D1743" s="84" t="s">
        <v>342</v>
      </c>
      <c r="E1743" s="85">
        <v>7.7223851417399798</v>
      </c>
      <c r="F1743" s="91">
        <v>7.7223851417399798</v>
      </c>
      <c r="G1743" s="86">
        <v>5.5649270322407602</v>
      </c>
      <c r="H1743" s="86">
        <v>5.5649270322407602</v>
      </c>
      <c r="I1743" s="86">
        <v>1.54</v>
      </c>
      <c r="J1743" s="86">
        <v>1.2</v>
      </c>
      <c r="K1743" s="87">
        <v>0</v>
      </c>
      <c r="L1743" s="85">
        <v>1.77000000465</v>
      </c>
      <c r="M1743" s="86">
        <v>0</v>
      </c>
      <c r="N1743" s="86"/>
      <c r="O1743" s="86">
        <v>47.527621807643499</v>
      </c>
      <c r="P1743" s="86">
        <v>0.32900000000000001</v>
      </c>
      <c r="Q1743" s="88">
        <v>0.49980000000000002</v>
      </c>
      <c r="R1743" s="85">
        <v>0</v>
      </c>
      <c r="S1743" s="86">
        <v>0</v>
      </c>
      <c r="T1743" s="86">
        <v>1.1000000000000001</v>
      </c>
      <c r="U1743" s="88">
        <v>11.613422261438201</v>
      </c>
      <c r="V1743" s="89"/>
      <c r="W1743" s="85"/>
      <c r="X1743" s="88"/>
      <c r="Y1743" s="85"/>
      <c r="Z1743" s="88"/>
      <c r="AA1743" s="85">
        <v>0.34</v>
      </c>
      <c r="AB1743" s="91">
        <v>0.34</v>
      </c>
      <c r="AC1743" s="86">
        <v>0.18</v>
      </c>
      <c r="AD1743" s="86">
        <v>0.18</v>
      </c>
      <c r="AE1743" s="86">
        <v>0</v>
      </c>
      <c r="AF1743" s="88">
        <v>0</v>
      </c>
      <c r="AG1743" s="85">
        <v>26.453454551299998</v>
      </c>
      <c r="AH1743" s="86">
        <v>1.3065E-2</v>
      </c>
      <c r="AI1743" s="88">
        <v>0</v>
      </c>
      <c r="AJ1743" s="150">
        <v>1</v>
      </c>
      <c r="AK1743" s="151">
        <v>0</v>
      </c>
    </row>
    <row r="1744" spans="1:37" x14ac:dyDescent="0.2">
      <c r="A1744" s="149" t="s">
        <v>3482</v>
      </c>
      <c r="B1744" s="66" t="s">
        <v>3483</v>
      </c>
      <c r="C1744" s="67">
        <v>27</v>
      </c>
      <c r="D1744" s="84" t="s">
        <v>342</v>
      </c>
      <c r="E1744" s="85">
        <v>30.6860984409021</v>
      </c>
      <c r="F1744" s="91">
        <v>30.6860984409021</v>
      </c>
      <c r="G1744" s="86">
        <v>14.457812177174601</v>
      </c>
      <c r="H1744" s="86">
        <v>14.457812177174601</v>
      </c>
      <c r="I1744" s="86">
        <v>1.22</v>
      </c>
      <c r="J1744" s="86">
        <v>1.0900000000000001</v>
      </c>
      <c r="K1744" s="87">
        <v>0</v>
      </c>
      <c r="L1744" s="85">
        <v>1.86999999886</v>
      </c>
      <c r="M1744" s="86">
        <v>7.4047813470595998E-3</v>
      </c>
      <c r="N1744" s="86"/>
      <c r="O1744" s="86">
        <v>40.181691125087298</v>
      </c>
      <c r="P1744" s="86">
        <v>0.25600000000000001</v>
      </c>
      <c r="Q1744" s="88">
        <v>0.28249999999999997</v>
      </c>
      <c r="R1744" s="85">
        <v>2.963841138115E-2</v>
      </c>
      <c r="S1744" s="86">
        <v>0</v>
      </c>
      <c r="T1744" s="86">
        <v>1.1399999999999999</v>
      </c>
      <c r="U1744" s="88">
        <v>2.9862843883600099</v>
      </c>
      <c r="V1744" s="89"/>
      <c r="W1744" s="85"/>
      <c r="X1744" s="88"/>
      <c r="Y1744" s="85"/>
      <c r="Z1744" s="88"/>
      <c r="AA1744" s="85">
        <v>0</v>
      </c>
      <c r="AB1744" s="91">
        <v>0</v>
      </c>
      <c r="AC1744" s="86">
        <v>0</v>
      </c>
      <c r="AD1744" s="86">
        <v>0</v>
      </c>
      <c r="AE1744" s="86">
        <v>0</v>
      </c>
      <c r="AF1744" s="88">
        <v>0</v>
      </c>
      <c r="AG1744" s="85">
        <v>10.5828428206</v>
      </c>
      <c r="AH1744" s="86">
        <v>6.9300000000000004E-3</v>
      </c>
      <c r="AI1744" s="88">
        <v>0</v>
      </c>
      <c r="AJ1744" s="150">
        <v>1.19</v>
      </c>
      <c r="AK1744" s="151">
        <v>0</v>
      </c>
    </row>
    <row r="1745" spans="1:37" x14ac:dyDescent="0.2">
      <c r="A1745" s="149" t="s">
        <v>3484</v>
      </c>
      <c r="B1745" s="66" t="s">
        <v>3485</v>
      </c>
      <c r="C1745" s="67">
        <v>27</v>
      </c>
      <c r="D1745" s="84" t="s">
        <v>342</v>
      </c>
      <c r="E1745" s="85">
        <v>75.512259054438502</v>
      </c>
      <c r="F1745" s="91">
        <v>75.448326567145102</v>
      </c>
      <c r="G1745" s="86">
        <v>31.529904420931501</v>
      </c>
      <c r="H1745" s="86">
        <v>31.488348304190801</v>
      </c>
      <c r="I1745" s="86">
        <v>0.92</v>
      </c>
      <c r="J1745" s="86">
        <v>4.45</v>
      </c>
      <c r="K1745" s="87">
        <v>0</v>
      </c>
      <c r="L1745" s="85">
        <v>0.89999991369999999</v>
      </c>
      <c r="M1745" s="86">
        <v>0</v>
      </c>
      <c r="N1745" s="86">
        <v>100</v>
      </c>
      <c r="O1745" s="86">
        <v>100</v>
      </c>
      <c r="P1745" s="86">
        <v>0.53800000000000003</v>
      </c>
      <c r="Q1745" s="88">
        <v>0.76359999999999995</v>
      </c>
      <c r="R1745" s="85">
        <v>0</v>
      </c>
      <c r="S1745" s="86">
        <v>0</v>
      </c>
      <c r="T1745" s="86">
        <v>0.82</v>
      </c>
      <c r="U1745" s="88">
        <v>3.6057922833487801</v>
      </c>
      <c r="V1745" s="89"/>
      <c r="W1745" s="85">
        <v>21.479075468163</v>
      </c>
      <c r="X1745" s="88">
        <v>24.9666666667</v>
      </c>
      <c r="Y1745" s="85">
        <v>100</v>
      </c>
      <c r="Z1745" s="88"/>
      <c r="AA1745" s="85">
        <v>0.6</v>
      </c>
      <c r="AB1745" s="91">
        <v>0.6</v>
      </c>
      <c r="AC1745" s="86">
        <v>0.08</v>
      </c>
      <c r="AD1745" s="86">
        <v>0.08</v>
      </c>
      <c r="AE1745" s="86">
        <v>0</v>
      </c>
      <c r="AF1745" s="88">
        <v>0</v>
      </c>
      <c r="AG1745" s="85">
        <v>1.9718791900099999</v>
      </c>
      <c r="AH1745" s="86">
        <v>2.6301999999999999E-2</v>
      </c>
      <c r="AI1745" s="88">
        <v>1.9178826377699999E-10</v>
      </c>
      <c r="AJ1745" s="150">
        <v>1.1599999999999999</v>
      </c>
      <c r="AK1745" s="151">
        <v>0</v>
      </c>
    </row>
    <row r="1746" spans="1:37" x14ac:dyDescent="0.2">
      <c r="A1746" s="149" t="s">
        <v>3486</v>
      </c>
      <c r="B1746" s="66" t="s">
        <v>3487</v>
      </c>
      <c r="C1746" s="67">
        <v>27</v>
      </c>
      <c r="D1746" s="84" t="s">
        <v>342</v>
      </c>
      <c r="E1746" s="85">
        <v>3.2564784053156099</v>
      </c>
      <c r="F1746" s="91">
        <v>3.2405315614617898</v>
      </c>
      <c r="G1746" s="86">
        <v>2.7122923588039898</v>
      </c>
      <c r="H1746" s="86">
        <v>2.7023255813953502</v>
      </c>
      <c r="I1746" s="86">
        <v>16.850000000000001</v>
      </c>
      <c r="J1746" s="86">
        <v>45.21</v>
      </c>
      <c r="K1746" s="87">
        <v>0</v>
      </c>
      <c r="L1746" s="85">
        <v>3.5099998599500002</v>
      </c>
      <c r="M1746" s="86">
        <v>0</v>
      </c>
      <c r="N1746" s="86"/>
      <c r="O1746" s="86">
        <v>21.6350947158524</v>
      </c>
      <c r="P1746" s="86">
        <v>2.8420000000000001</v>
      </c>
      <c r="Q1746" s="88">
        <v>0.35439999999999999</v>
      </c>
      <c r="R1746" s="85">
        <v>0</v>
      </c>
      <c r="S1746" s="86">
        <v>0</v>
      </c>
      <c r="T1746" s="86">
        <v>2.83</v>
      </c>
      <c r="U1746" s="88">
        <v>10.0166112956811</v>
      </c>
      <c r="V1746" s="89"/>
      <c r="W1746" s="85"/>
      <c r="X1746" s="88"/>
      <c r="Y1746" s="85"/>
      <c r="Z1746" s="88"/>
      <c r="AA1746" s="85">
        <v>0.1</v>
      </c>
      <c r="AB1746" s="91">
        <v>0.11</v>
      </c>
      <c r="AC1746" s="86">
        <v>0.03</v>
      </c>
      <c r="AD1746" s="86">
        <v>0.04</v>
      </c>
      <c r="AE1746" s="86">
        <v>0.12</v>
      </c>
      <c r="AF1746" s="88">
        <v>0</v>
      </c>
      <c r="AG1746" s="85">
        <v>21.517093742299998</v>
      </c>
      <c r="AH1746" s="86">
        <v>0.58092200000000005</v>
      </c>
      <c r="AI1746" s="88">
        <v>1.43099938709E-2</v>
      </c>
      <c r="AJ1746" s="150">
        <v>1</v>
      </c>
      <c r="AK1746" s="151">
        <v>0</v>
      </c>
    </row>
    <row r="1747" spans="1:37" x14ac:dyDescent="0.2">
      <c r="A1747" s="149" t="s">
        <v>3488</v>
      </c>
      <c r="B1747" s="66" t="s">
        <v>3489</v>
      </c>
      <c r="C1747" s="67">
        <v>27</v>
      </c>
      <c r="D1747" s="84" t="s">
        <v>342</v>
      </c>
      <c r="E1747" s="85">
        <v>2.5433149860361701</v>
      </c>
      <c r="F1747" s="91">
        <v>2.5406035628101198</v>
      </c>
      <c r="G1747" s="86">
        <v>2.2766917021411199</v>
      </c>
      <c r="H1747" s="86">
        <v>2.27398027891507</v>
      </c>
      <c r="I1747" s="86">
        <v>2.19</v>
      </c>
      <c r="J1747" s="86">
        <v>0.94</v>
      </c>
      <c r="K1747" s="87">
        <v>0</v>
      </c>
      <c r="L1747" s="85">
        <v>6.3699999517699997</v>
      </c>
      <c r="M1747" s="86">
        <v>0</v>
      </c>
      <c r="N1747" s="86"/>
      <c r="O1747" s="86">
        <v>70.629575402635396</v>
      </c>
      <c r="P1747" s="86">
        <v>0.33200000000000002</v>
      </c>
      <c r="Q1747" s="88">
        <v>0.16070000000000001</v>
      </c>
      <c r="R1747" s="85">
        <v>0</v>
      </c>
      <c r="S1747" s="86">
        <v>0</v>
      </c>
      <c r="T1747" s="86">
        <v>2.44</v>
      </c>
      <c r="U1747" s="88">
        <v>5.6614516959952299</v>
      </c>
      <c r="V1747" s="89"/>
      <c r="W1747" s="85"/>
      <c r="X1747" s="88"/>
      <c r="Y1747" s="85"/>
      <c r="Z1747" s="88"/>
      <c r="AA1747" s="85">
        <v>1.1000000000000001</v>
      </c>
      <c r="AB1747" s="91">
        <v>1.1000000000000001</v>
      </c>
      <c r="AC1747" s="86">
        <v>0.77</v>
      </c>
      <c r="AD1747" s="86">
        <v>0.77</v>
      </c>
      <c r="AE1747" s="86">
        <v>0</v>
      </c>
      <c r="AF1747" s="88">
        <v>0</v>
      </c>
      <c r="AG1747" s="85">
        <v>17.0562222205</v>
      </c>
      <c r="AH1747" s="86">
        <v>9.3410000000000003E-3</v>
      </c>
      <c r="AI1747" s="88">
        <v>2.8072168494800001E-11</v>
      </c>
      <c r="AJ1747" s="150">
        <v>1.01</v>
      </c>
      <c r="AK1747" s="151">
        <v>0</v>
      </c>
    </row>
    <row r="1748" spans="1:37" x14ac:dyDescent="0.2">
      <c r="A1748" s="149" t="s">
        <v>3490</v>
      </c>
      <c r="B1748" s="66" t="s">
        <v>3491</v>
      </c>
      <c r="C1748" s="67">
        <v>27</v>
      </c>
      <c r="D1748" s="84" t="s">
        <v>342</v>
      </c>
      <c r="E1748" s="85">
        <v>0.94323679151615003</v>
      </c>
      <c r="F1748" s="91">
        <v>0.93689925428311904</v>
      </c>
      <c r="G1748" s="86">
        <v>0.67917274013984796</v>
      </c>
      <c r="H1748" s="86">
        <v>0.677060227728838</v>
      </c>
      <c r="I1748" s="86">
        <v>4.55</v>
      </c>
      <c r="J1748" s="86">
        <v>2.06</v>
      </c>
      <c r="K1748" s="87">
        <v>0</v>
      </c>
      <c r="L1748" s="85">
        <v>3.6699998111499998</v>
      </c>
      <c r="M1748" s="86">
        <v>0</v>
      </c>
      <c r="N1748" s="86"/>
      <c r="O1748" s="86">
        <v>1.9644779332615701</v>
      </c>
      <c r="P1748" s="86">
        <v>0.58899999999999997</v>
      </c>
      <c r="Q1748" s="88">
        <v>0.93889999999999996</v>
      </c>
      <c r="R1748" s="85">
        <v>0</v>
      </c>
      <c r="S1748" s="86">
        <v>0</v>
      </c>
      <c r="T1748" s="86">
        <v>4.05</v>
      </c>
      <c r="U1748" s="88">
        <v>3.7993535712022299</v>
      </c>
      <c r="V1748" s="89"/>
      <c r="W1748" s="85"/>
      <c r="X1748" s="88"/>
      <c r="Y1748" s="85"/>
      <c r="Z1748" s="88"/>
      <c r="AA1748" s="85">
        <v>0</v>
      </c>
      <c r="AB1748" s="91">
        <v>0</v>
      </c>
      <c r="AC1748" s="86">
        <v>0</v>
      </c>
      <c r="AD1748" s="86">
        <v>0</v>
      </c>
      <c r="AE1748" s="86">
        <v>0</v>
      </c>
      <c r="AF1748" s="88">
        <v>0</v>
      </c>
      <c r="AG1748" s="85">
        <v>15.562796414199999</v>
      </c>
      <c r="AH1748" s="86">
        <v>1.7475000000000001E-2</v>
      </c>
      <c r="AI1748" s="88">
        <v>5.9609986063599999E-3</v>
      </c>
      <c r="AJ1748" s="150">
        <v>1.01</v>
      </c>
      <c r="AK1748" s="151">
        <v>0</v>
      </c>
    </row>
    <row r="1749" spans="1:37" x14ac:dyDescent="0.2">
      <c r="A1749" s="149" t="s">
        <v>3492</v>
      </c>
      <c r="B1749" s="66" t="s">
        <v>3493</v>
      </c>
      <c r="C1749" s="67">
        <v>27</v>
      </c>
      <c r="D1749" s="84" t="s">
        <v>342</v>
      </c>
      <c r="E1749" s="85">
        <v>1.70120547203034</v>
      </c>
      <c r="F1749" s="91">
        <v>1.70120547203034</v>
      </c>
      <c r="G1749" s="86">
        <v>1.26868030159375</v>
      </c>
      <c r="H1749" s="86">
        <v>1.26868030159375</v>
      </c>
      <c r="I1749" s="86">
        <v>4.4400000000000004</v>
      </c>
      <c r="J1749" s="86">
        <v>5.0199999999999996</v>
      </c>
      <c r="K1749" s="87">
        <v>0</v>
      </c>
      <c r="L1749" s="85">
        <v>3.81000043427</v>
      </c>
      <c r="M1749" s="86">
        <v>0</v>
      </c>
      <c r="N1749" s="86"/>
      <c r="O1749" s="86">
        <v>2.3367065317387299</v>
      </c>
      <c r="P1749" s="86">
        <v>0.60199999999999998</v>
      </c>
      <c r="Q1749" s="88">
        <v>0.4415</v>
      </c>
      <c r="R1749" s="85">
        <v>0</v>
      </c>
      <c r="S1749" s="86">
        <v>0</v>
      </c>
      <c r="T1749" s="86">
        <v>1.93</v>
      </c>
      <c r="U1749" s="88">
        <v>9.4532484536547905</v>
      </c>
      <c r="V1749" s="89"/>
      <c r="W1749" s="85"/>
      <c r="X1749" s="88"/>
      <c r="Y1749" s="85"/>
      <c r="Z1749" s="88"/>
      <c r="AA1749" s="85">
        <v>0</v>
      </c>
      <c r="AB1749" s="91">
        <v>0</v>
      </c>
      <c r="AC1749" s="86">
        <v>0</v>
      </c>
      <c r="AD1749" s="86">
        <v>0</v>
      </c>
      <c r="AE1749" s="86">
        <v>0</v>
      </c>
      <c r="AF1749" s="88">
        <v>0</v>
      </c>
      <c r="AG1749" s="85">
        <v>19.061366061699999</v>
      </c>
      <c r="AH1749" s="86">
        <v>4.9800999999999998E-2</v>
      </c>
      <c r="AI1749" s="88">
        <v>1.62100124213E-3</v>
      </c>
      <c r="AJ1749" s="150">
        <v>1</v>
      </c>
      <c r="AK1749" s="151">
        <v>0</v>
      </c>
    </row>
    <row r="1750" spans="1:37" x14ac:dyDescent="0.2">
      <c r="A1750" s="149" t="s">
        <v>3494</v>
      </c>
      <c r="B1750" s="66" t="s">
        <v>3495</v>
      </c>
      <c r="C1750" s="67">
        <v>27</v>
      </c>
      <c r="D1750" s="84" t="s">
        <v>342</v>
      </c>
      <c r="E1750" s="85">
        <v>3.5453973515014798</v>
      </c>
      <c r="F1750" s="91">
        <v>3.5400266998112602</v>
      </c>
      <c r="G1750" s="86">
        <v>2.8525832834629998</v>
      </c>
      <c r="H1750" s="86">
        <v>2.84951433964001</v>
      </c>
      <c r="I1750" s="86">
        <v>2.2999999999999998</v>
      </c>
      <c r="J1750" s="86">
        <v>4.41</v>
      </c>
      <c r="K1750" s="87">
        <v>0</v>
      </c>
      <c r="L1750" s="85">
        <v>1.70000000832</v>
      </c>
      <c r="M1750" s="86">
        <v>0</v>
      </c>
      <c r="N1750" s="86"/>
      <c r="O1750" s="86">
        <v>11.6203259827421</v>
      </c>
      <c r="P1750" s="86">
        <v>0.48299999999999998</v>
      </c>
      <c r="Q1750" s="88">
        <v>0.58819999999999995</v>
      </c>
      <c r="R1750" s="85">
        <v>0</v>
      </c>
      <c r="S1750" s="86">
        <v>0</v>
      </c>
      <c r="T1750" s="86">
        <v>1.81</v>
      </c>
      <c r="U1750" s="88">
        <v>9.8083444582546893</v>
      </c>
      <c r="V1750" s="89"/>
      <c r="W1750" s="85">
        <v>15.7</v>
      </c>
      <c r="X1750" s="88"/>
      <c r="Y1750" s="85"/>
      <c r="Z1750" s="88"/>
      <c r="AA1750" s="85">
        <v>0</v>
      </c>
      <c r="AB1750" s="91">
        <v>0</v>
      </c>
      <c r="AC1750" s="86">
        <v>0</v>
      </c>
      <c r="AD1750" s="86">
        <v>0</v>
      </c>
      <c r="AE1750" s="86">
        <v>0</v>
      </c>
      <c r="AF1750" s="88">
        <v>0</v>
      </c>
      <c r="AG1750" s="85">
        <v>25.5155981152</v>
      </c>
      <c r="AH1750" s="86">
        <v>5.6765999999999997E-2</v>
      </c>
      <c r="AI1750" s="88">
        <v>3.2419995918699998E-3</v>
      </c>
      <c r="AJ1750" s="150">
        <v>1</v>
      </c>
      <c r="AK1750" s="151">
        <v>0</v>
      </c>
    </row>
    <row r="1751" spans="1:37" x14ac:dyDescent="0.2">
      <c r="A1751" s="149" t="s">
        <v>3496</v>
      </c>
      <c r="B1751" s="66" t="s">
        <v>3497</v>
      </c>
      <c r="C1751" s="67">
        <v>27</v>
      </c>
      <c r="D1751" s="84" t="s">
        <v>342</v>
      </c>
      <c r="E1751" s="85">
        <v>11.169880513409501</v>
      </c>
      <c r="F1751" s="91">
        <v>11.169880513409501</v>
      </c>
      <c r="G1751" s="86">
        <v>8.4174575349090208</v>
      </c>
      <c r="H1751" s="86">
        <v>8.4174575349090208</v>
      </c>
      <c r="I1751" s="86">
        <v>3.52</v>
      </c>
      <c r="J1751" s="86">
        <v>1.52</v>
      </c>
      <c r="K1751" s="87">
        <v>0</v>
      </c>
      <c r="L1751" s="85">
        <v>3.11999964414</v>
      </c>
      <c r="M1751" s="86">
        <v>4.8202747904547297E-3</v>
      </c>
      <c r="N1751" s="86">
        <v>28.9362937164417</v>
      </c>
      <c r="O1751" s="86">
        <v>11.520825372564</v>
      </c>
      <c r="P1751" s="86">
        <v>0.38100000000000001</v>
      </c>
      <c r="Q1751" s="88">
        <v>0.94030000000000002</v>
      </c>
      <c r="R1751" s="85">
        <v>2.9403116730373401E-2</v>
      </c>
      <c r="S1751" s="86">
        <v>0</v>
      </c>
      <c r="T1751" s="86">
        <v>1.6</v>
      </c>
      <c r="U1751" s="88">
        <v>13.3450200487618</v>
      </c>
      <c r="V1751" s="89"/>
      <c r="W1751" s="85">
        <v>31.9666666667</v>
      </c>
      <c r="X1751" s="88"/>
      <c r="Y1751" s="85"/>
      <c r="Z1751" s="88"/>
      <c r="AA1751" s="85">
        <v>0</v>
      </c>
      <c r="AB1751" s="91">
        <v>0</v>
      </c>
      <c r="AC1751" s="86">
        <v>0</v>
      </c>
      <c r="AD1751" s="86">
        <v>0</v>
      </c>
      <c r="AE1751" s="86">
        <v>0</v>
      </c>
      <c r="AF1751" s="88">
        <v>0</v>
      </c>
      <c r="AG1751" s="85">
        <v>21.242406040799999</v>
      </c>
      <c r="AH1751" s="86">
        <v>1.5398E-2</v>
      </c>
      <c r="AI1751" s="88">
        <v>4.0710322425600001E-10</v>
      </c>
      <c r="AJ1751" s="150">
        <v>1.03</v>
      </c>
      <c r="AK1751" s="151">
        <v>0</v>
      </c>
    </row>
    <row r="1752" spans="1:37" x14ac:dyDescent="0.2">
      <c r="A1752" s="149" t="s">
        <v>3498</v>
      </c>
      <c r="B1752" s="66" t="s">
        <v>3499</v>
      </c>
      <c r="C1752" s="67">
        <v>27</v>
      </c>
      <c r="D1752" s="84" t="s">
        <v>342</v>
      </c>
      <c r="E1752" s="85">
        <v>31.774300169517002</v>
      </c>
      <c r="F1752" s="91">
        <v>31.6676157002886</v>
      </c>
      <c r="G1752" s="86">
        <v>16.373120749801998</v>
      </c>
      <c r="H1752" s="86">
        <v>16.2697088103045</v>
      </c>
      <c r="I1752" s="86">
        <v>1.36</v>
      </c>
      <c r="J1752" s="86">
        <v>1.8</v>
      </c>
      <c r="K1752" s="87">
        <v>0</v>
      </c>
      <c r="L1752" s="85">
        <v>0.68000008116699995</v>
      </c>
      <c r="M1752" s="86">
        <v>3.3820117516168602E-3</v>
      </c>
      <c r="N1752" s="86"/>
      <c r="O1752" s="86"/>
      <c r="P1752" s="86">
        <v>0.42199999999999999</v>
      </c>
      <c r="Q1752" s="88">
        <v>0.8145</v>
      </c>
      <c r="R1752" s="85">
        <v>7.1474519333857497E-3</v>
      </c>
      <c r="S1752" s="86">
        <v>0</v>
      </c>
      <c r="T1752" s="86">
        <v>1.0900000000000001</v>
      </c>
      <c r="U1752" s="88">
        <v>9.8725676922774799</v>
      </c>
      <c r="V1752" s="89"/>
      <c r="W1752" s="85"/>
      <c r="X1752" s="88"/>
      <c r="Y1752" s="85"/>
      <c r="Z1752" s="88"/>
      <c r="AA1752" s="85">
        <v>0</v>
      </c>
      <c r="AB1752" s="91">
        <v>0</v>
      </c>
      <c r="AC1752" s="86">
        <v>0</v>
      </c>
      <c r="AD1752" s="86">
        <v>0</v>
      </c>
      <c r="AE1752" s="86">
        <v>0</v>
      </c>
      <c r="AF1752" s="88">
        <v>0</v>
      </c>
      <c r="AG1752" s="85">
        <v>22.094052937200001</v>
      </c>
      <c r="AH1752" s="86">
        <v>2.7435999999999999E-2</v>
      </c>
      <c r="AI1752" s="88">
        <v>0</v>
      </c>
      <c r="AJ1752" s="150">
        <v>1.02</v>
      </c>
      <c r="AK1752" s="151">
        <v>0</v>
      </c>
    </row>
    <row r="1753" spans="1:37" x14ac:dyDescent="0.2">
      <c r="A1753" s="149" t="s">
        <v>3500</v>
      </c>
      <c r="B1753" s="66" t="s">
        <v>3501</v>
      </c>
      <c r="C1753" s="67">
        <v>27</v>
      </c>
      <c r="D1753" s="84" t="s">
        <v>342</v>
      </c>
      <c r="E1753" s="85">
        <v>46.408801274392701</v>
      </c>
      <c r="F1753" s="91">
        <v>46.328156113102303</v>
      </c>
      <c r="G1753" s="86">
        <v>20.6322182397451</v>
      </c>
      <c r="H1753" s="86">
        <v>20.571485463958599</v>
      </c>
      <c r="I1753" s="86">
        <v>0.62</v>
      </c>
      <c r="J1753" s="86">
        <v>0.6</v>
      </c>
      <c r="K1753" s="87">
        <v>0</v>
      </c>
      <c r="L1753" s="85">
        <v>1.6099999928199999</v>
      </c>
      <c r="M1753" s="86">
        <v>4.6492893613939504E-3</v>
      </c>
      <c r="N1753" s="86">
        <v>100</v>
      </c>
      <c r="O1753" s="86">
        <v>39.0385631273111</v>
      </c>
      <c r="P1753" s="86">
        <v>0.221</v>
      </c>
      <c r="Q1753" s="88">
        <v>0.91820000000000002</v>
      </c>
      <c r="R1753" s="85">
        <v>7.9302141157811291E-3</v>
      </c>
      <c r="S1753" s="86">
        <v>0</v>
      </c>
      <c r="T1753" s="86">
        <v>0.8</v>
      </c>
      <c r="U1753" s="88">
        <v>12.9778972520908</v>
      </c>
      <c r="V1753" s="89"/>
      <c r="W1753" s="85"/>
      <c r="X1753" s="88"/>
      <c r="Y1753" s="85"/>
      <c r="Z1753" s="88"/>
      <c r="AA1753" s="85">
        <v>0.55000000000000004</v>
      </c>
      <c r="AB1753" s="91">
        <v>0.55000000000000004</v>
      </c>
      <c r="AC1753" s="86">
        <v>0.28000000000000003</v>
      </c>
      <c r="AD1753" s="86">
        <v>0.28000000000000003</v>
      </c>
      <c r="AE1753" s="86">
        <v>0</v>
      </c>
      <c r="AF1753" s="88">
        <v>0</v>
      </c>
      <c r="AG1753" s="85">
        <v>11.219207280799999</v>
      </c>
      <c r="AH1753" s="86">
        <v>5.5189999999999996E-3</v>
      </c>
      <c r="AI1753" s="88">
        <v>0</v>
      </c>
      <c r="AJ1753" s="150">
        <v>1.1299999999999999</v>
      </c>
      <c r="AK1753" s="151">
        <v>0</v>
      </c>
    </row>
    <row r="1754" spans="1:37" x14ac:dyDescent="0.2">
      <c r="A1754" s="149" t="s">
        <v>3502</v>
      </c>
      <c r="B1754" s="66" t="s">
        <v>3503</v>
      </c>
      <c r="C1754" s="67">
        <v>27</v>
      </c>
      <c r="D1754" s="84" t="s">
        <v>342</v>
      </c>
      <c r="E1754" s="85">
        <v>35.254396984924597</v>
      </c>
      <c r="F1754" s="91">
        <v>35.254396984924597</v>
      </c>
      <c r="G1754" s="86">
        <v>13.236756700167501</v>
      </c>
      <c r="H1754" s="86">
        <v>13.236756700167501</v>
      </c>
      <c r="I1754" s="86">
        <v>0.24</v>
      </c>
      <c r="J1754" s="86">
        <v>0.32</v>
      </c>
      <c r="K1754" s="87">
        <v>0</v>
      </c>
      <c r="L1754" s="85">
        <v>0.24000010443200001</v>
      </c>
      <c r="M1754" s="86">
        <v>0</v>
      </c>
      <c r="N1754" s="86"/>
      <c r="O1754" s="86">
        <v>12.918971688903399</v>
      </c>
      <c r="P1754" s="86">
        <v>0.33400000000000002</v>
      </c>
      <c r="Q1754" s="88">
        <v>1.0033000000000001</v>
      </c>
      <c r="R1754" s="85">
        <v>0</v>
      </c>
      <c r="S1754" s="86">
        <v>0</v>
      </c>
      <c r="T1754" s="86">
        <v>1.17</v>
      </c>
      <c r="U1754" s="88">
        <v>15.9076633165829</v>
      </c>
      <c r="V1754" s="89"/>
      <c r="W1754" s="85"/>
      <c r="X1754" s="88"/>
      <c r="Y1754" s="85"/>
      <c r="Z1754" s="88"/>
      <c r="AA1754" s="85">
        <v>1.86</v>
      </c>
      <c r="AB1754" s="91">
        <v>1.86</v>
      </c>
      <c r="AC1754" s="86">
        <v>0.56000000000000005</v>
      </c>
      <c r="AD1754" s="86">
        <v>0.56000000000000005</v>
      </c>
      <c r="AE1754" s="86">
        <v>0</v>
      </c>
      <c r="AF1754" s="88">
        <v>0</v>
      </c>
      <c r="AG1754" s="85">
        <v>9.9041673728900008</v>
      </c>
      <c r="AH1754" s="86">
        <v>2.7829999999999999E-3</v>
      </c>
      <c r="AI1754" s="88">
        <v>1.64416042865E-10</v>
      </c>
      <c r="AJ1754" s="150">
        <v>1.02</v>
      </c>
      <c r="AK1754" s="151">
        <v>0</v>
      </c>
    </row>
    <row r="1755" spans="1:37" x14ac:dyDescent="0.2">
      <c r="A1755" s="149" t="s">
        <v>3504</v>
      </c>
      <c r="B1755" s="66" t="s">
        <v>3505</v>
      </c>
      <c r="C1755" s="67">
        <v>27</v>
      </c>
      <c r="D1755" s="84" t="s">
        <v>342</v>
      </c>
      <c r="E1755" s="85">
        <v>53.519013000175399</v>
      </c>
      <c r="F1755" s="91">
        <v>53.519013000175399</v>
      </c>
      <c r="G1755" s="86">
        <v>19.9582902917731</v>
      </c>
      <c r="H1755" s="86">
        <v>19.9582902917731</v>
      </c>
      <c r="I1755" s="86">
        <v>5.78</v>
      </c>
      <c r="J1755" s="86">
        <v>2.74</v>
      </c>
      <c r="K1755" s="87">
        <v>0</v>
      </c>
      <c r="L1755" s="85">
        <v>0.319999995175</v>
      </c>
      <c r="M1755" s="86">
        <v>0</v>
      </c>
      <c r="N1755" s="86">
        <v>100</v>
      </c>
      <c r="O1755" s="86">
        <v>51.6799445791479</v>
      </c>
      <c r="P1755" s="86">
        <v>0.52900000000000003</v>
      </c>
      <c r="Q1755" s="88">
        <v>1.1045</v>
      </c>
      <c r="R1755" s="85">
        <v>0</v>
      </c>
      <c r="S1755" s="86">
        <v>0</v>
      </c>
      <c r="T1755" s="86">
        <v>1.48</v>
      </c>
      <c r="U1755" s="88">
        <v>11.820999083945701</v>
      </c>
      <c r="V1755" s="89"/>
      <c r="W1755" s="85">
        <v>30.6389356327794</v>
      </c>
      <c r="X1755" s="88">
        <v>32.0333333333</v>
      </c>
      <c r="Y1755" s="85">
        <v>-100</v>
      </c>
      <c r="Z1755" s="88"/>
      <c r="AA1755" s="85">
        <v>7.0000000000000007E-2</v>
      </c>
      <c r="AB1755" s="91">
        <v>7.0000000000000007E-2</v>
      </c>
      <c r="AC1755" s="86">
        <v>0.04</v>
      </c>
      <c r="AD1755" s="86">
        <v>0.04</v>
      </c>
      <c r="AE1755" s="86">
        <v>0</v>
      </c>
      <c r="AF1755" s="88">
        <v>0</v>
      </c>
      <c r="AG1755" s="85">
        <v>4.2409993720300001</v>
      </c>
      <c r="AH1755" s="86">
        <v>1.3429999999999999E-2</v>
      </c>
      <c r="AI1755" s="88">
        <v>5.9441793933200003E-12</v>
      </c>
      <c r="AJ1755" s="150">
        <v>1.1100000000000001</v>
      </c>
      <c r="AK1755" s="151">
        <v>0</v>
      </c>
    </row>
    <row r="1756" spans="1:37" x14ac:dyDescent="0.2">
      <c r="A1756" s="149" t="s">
        <v>3506</v>
      </c>
      <c r="B1756" s="66" t="s">
        <v>3507</v>
      </c>
      <c r="C1756" s="67">
        <v>27</v>
      </c>
      <c r="D1756" s="84" t="s">
        <v>342</v>
      </c>
      <c r="E1756" s="85">
        <v>51.361397995746202</v>
      </c>
      <c r="F1756" s="91">
        <v>51.361397995746202</v>
      </c>
      <c r="G1756" s="86">
        <v>26.549656057789999</v>
      </c>
      <c r="H1756" s="86">
        <v>26.549656057789999</v>
      </c>
      <c r="I1756" s="86">
        <v>0.72</v>
      </c>
      <c r="J1756" s="86">
        <v>0.5</v>
      </c>
      <c r="K1756" s="87">
        <v>0</v>
      </c>
      <c r="L1756" s="85">
        <v>8.0000052827299994E-2</v>
      </c>
      <c r="M1756" s="86">
        <v>0.79845179776032804</v>
      </c>
      <c r="N1756" s="86">
        <v>100</v>
      </c>
      <c r="O1756" s="86">
        <v>55.601023017902797</v>
      </c>
      <c r="P1756" s="86">
        <v>0.53400000000000003</v>
      </c>
      <c r="Q1756" s="88">
        <v>1.1496999999999999</v>
      </c>
      <c r="R1756" s="85">
        <v>3.0816640986132501E-2</v>
      </c>
      <c r="S1756" s="86">
        <v>0</v>
      </c>
      <c r="T1756" s="86">
        <v>1.68</v>
      </c>
      <c r="U1756" s="88">
        <v>6.5377761597271498</v>
      </c>
      <c r="V1756" s="89"/>
      <c r="W1756" s="85">
        <v>43.2134626156558</v>
      </c>
      <c r="X1756" s="88">
        <v>37.066666666700002</v>
      </c>
      <c r="Y1756" s="85">
        <v>-100</v>
      </c>
      <c r="Z1756" s="88">
        <v>-100</v>
      </c>
      <c r="AA1756" s="85">
        <v>0</v>
      </c>
      <c r="AB1756" s="91">
        <v>0</v>
      </c>
      <c r="AC1756" s="86">
        <v>0</v>
      </c>
      <c r="AD1756" s="86">
        <v>0</v>
      </c>
      <c r="AE1756" s="86">
        <v>0</v>
      </c>
      <c r="AF1756" s="88">
        <v>3.8455316113700003E-7</v>
      </c>
      <c r="AG1756" s="85">
        <v>2.8390274209799999</v>
      </c>
      <c r="AH1756" s="86">
        <v>2.4620000000000002E-3</v>
      </c>
      <c r="AI1756" s="88">
        <v>2.12605703305E-11</v>
      </c>
      <c r="AJ1756" s="150">
        <v>1.05</v>
      </c>
      <c r="AK1756" s="151">
        <v>0</v>
      </c>
    </row>
    <row r="1757" spans="1:37" x14ac:dyDescent="0.2">
      <c r="A1757" s="149" t="s">
        <v>3508</v>
      </c>
      <c r="B1757" s="66" t="s">
        <v>3509</v>
      </c>
      <c r="C1757" s="67">
        <v>27</v>
      </c>
      <c r="D1757" s="84" t="s">
        <v>342</v>
      </c>
      <c r="E1757" s="85">
        <v>58.630981773490902</v>
      </c>
      <c r="F1757" s="91">
        <v>58.5678857907847</v>
      </c>
      <c r="G1757" s="86">
        <v>23.094775652631899</v>
      </c>
      <c r="H1757" s="86">
        <v>23.034971634240801</v>
      </c>
      <c r="I1757" s="86">
        <v>0.6</v>
      </c>
      <c r="J1757" s="86">
        <v>0.96</v>
      </c>
      <c r="K1757" s="87">
        <v>0</v>
      </c>
      <c r="L1757" s="85">
        <v>0.469999926377</v>
      </c>
      <c r="M1757" s="86">
        <v>2.1769375865809401E-4</v>
      </c>
      <c r="N1757" s="86">
        <v>59.4726997416941</v>
      </c>
      <c r="O1757" s="86">
        <v>34.319265407028098</v>
      </c>
      <c r="P1757" s="86">
        <v>0.435</v>
      </c>
      <c r="Q1757" s="88">
        <v>0.97540000000000004</v>
      </c>
      <c r="R1757" s="85">
        <v>1.94874792945533E-2</v>
      </c>
      <c r="S1757" s="86">
        <v>0</v>
      </c>
      <c r="T1757" s="86">
        <v>1.22</v>
      </c>
      <c r="U1757" s="88">
        <v>6.3886054141839796</v>
      </c>
      <c r="V1757" s="89"/>
      <c r="W1757" s="85">
        <v>38.713122166954101</v>
      </c>
      <c r="X1757" s="88">
        <v>38.9</v>
      </c>
      <c r="Y1757" s="85">
        <v>-32.58</v>
      </c>
      <c r="Z1757" s="88"/>
      <c r="AA1757" s="85">
        <v>0.37</v>
      </c>
      <c r="AB1757" s="91">
        <v>0.38</v>
      </c>
      <c r="AC1757" s="86">
        <v>0.14000000000000001</v>
      </c>
      <c r="AD1757" s="86">
        <v>0.15</v>
      </c>
      <c r="AE1757" s="86">
        <v>0</v>
      </c>
      <c r="AF1757" s="88">
        <v>0</v>
      </c>
      <c r="AG1757" s="85">
        <v>13.921087999999999</v>
      </c>
      <c r="AH1757" s="86">
        <v>1.7694999999999999E-2</v>
      </c>
      <c r="AI1757" s="88">
        <v>0</v>
      </c>
      <c r="AJ1757" s="150">
        <v>1.1399999999999999</v>
      </c>
      <c r="AK1757" s="151">
        <v>0</v>
      </c>
    </row>
    <row r="1758" spans="1:37" x14ac:dyDescent="0.2">
      <c r="A1758" s="149" t="s">
        <v>1064</v>
      </c>
      <c r="B1758" s="66" t="s">
        <v>3510</v>
      </c>
      <c r="C1758" s="67">
        <v>27</v>
      </c>
      <c r="D1758" s="84" t="s">
        <v>342</v>
      </c>
      <c r="E1758" s="85">
        <v>86.867697058779896</v>
      </c>
      <c r="F1758" s="91">
        <v>86.867697058779896</v>
      </c>
      <c r="G1758" s="86">
        <v>28.8925511855448</v>
      </c>
      <c r="H1758" s="86">
        <v>28.8925511855448</v>
      </c>
      <c r="I1758" s="86">
        <v>7.0000000000000007E-2</v>
      </c>
      <c r="J1758" s="86">
        <v>0.16</v>
      </c>
      <c r="K1758" s="87">
        <v>0</v>
      </c>
      <c r="L1758" s="85">
        <v>7.2947855653100005E-8</v>
      </c>
      <c r="M1758" s="86">
        <v>3.2977787399643202E-2</v>
      </c>
      <c r="N1758" s="86">
        <v>100</v>
      </c>
      <c r="O1758" s="86">
        <v>80.147058823529406</v>
      </c>
      <c r="P1758" s="86">
        <v>0.29499999999999998</v>
      </c>
      <c r="Q1758" s="88">
        <v>1.0063</v>
      </c>
      <c r="R1758" s="85">
        <v>2.9498525073746298E-2</v>
      </c>
      <c r="S1758" s="86">
        <v>0</v>
      </c>
      <c r="T1758" s="86">
        <v>1.1200000000000001</v>
      </c>
      <c r="U1758" s="88">
        <v>1.8514394310572699</v>
      </c>
      <c r="V1758" s="89"/>
      <c r="W1758" s="85">
        <v>57.171163959608002</v>
      </c>
      <c r="X1758" s="88">
        <v>60.1</v>
      </c>
      <c r="Y1758" s="85"/>
      <c r="Z1758" s="88"/>
      <c r="AA1758" s="85">
        <v>0</v>
      </c>
      <c r="AB1758" s="91">
        <v>0</v>
      </c>
      <c r="AC1758" s="86">
        <v>0</v>
      </c>
      <c r="AD1758" s="86">
        <v>0</v>
      </c>
      <c r="AE1758" s="86">
        <v>0</v>
      </c>
      <c r="AF1758" s="88">
        <v>0</v>
      </c>
      <c r="AG1758" s="85">
        <v>4.33567805747E-2</v>
      </c>
      <c r="AH1758" s="86">
        <v>1.176E-3</v>
      </c>
      <c r="AI1758" s="88">
        <v>0</v>
      </c>
      <c r="AJ1758" s="150">
        <v>1.03</v>
      </c>
      <c r="AK1758" s="151">
        <v>0</v>
      </c>
    </row>
    <row r="1759" spans="1:37" x14ac:dyDescent="0.2">
      <c r="A1759" s="149" t="s">
        <v>3511</v>
      </c>
      <c r="B1759" s="66" t="s">
        <v>3512</v>
      </c>
      <c r="C1759" s="67">
        <v>27</v>
      </c>
      <c r="D1759" s="84" t="s">
        <v>342</v>
      </c>
      <c r="E1759" s="85">
        <v>60.981607001310302</v>
      </c>
      <c r="F1759" s="91">
        <v>60.981607001310302</v>
      </c>
      <c r="G1759" s="86">
        <v>24.168109096203299</v>
      </c>
      <c r="H1759" s="86">
        <v>24.168109096203299</v>
      </c>
      <c r="I1759" s="86">
        <v>1.79</v>
      </c>
      <c r="J1759" s="86">
        <v>2.1</v>
      </c>
      <c r="K1759" s="87">
        <v>0</v>
      </c>
      <c r="L1759" s="85">
        <v>0.48999996722299999</v>
      </c>
      <c r="M1759" s="86">
        <v>4.1944311792743503E-5</v>
      </c>
      <c r="N1759" s="86">
        <v>31.649765990639601</v>
      </c>
      <c r="O1759" s="86">
        <v>21.714118564742598</v>
      </c>
      <c r="P1759" s="86">
        <v>0.58299999999999996</v>
      </c>
      <c r="Q1759" s="88">
        <v>1.0785</v>
      </c>
      <c r="R1759" s="85">
        <v>1.19617224880383E-2</v>
      </c>
      <c r="S1759" s="86">
        <v>0</v>
      </c>
      <c r="T1759" s="86">
        <v>1.29</v>
      </c>
      <c r="U1759" s="88">
        <v>7.9751524661500897</v>
      </c>
      <c r="V1759" s="89"/>
      <c r="W1759" s="85">
        <v>43.068631498008898</v>
      </c>
      <c r="X1759" s="88">
        <v>46.666666666700003</v>
      </c>
      <c r="Y1759" s="85">
        <v>-100</v>
      </c>
      <c r="Z1759" s="88"/>
      <c r="AA1759" s="85">
        <v>0</v>
      </c>
      <c r="AB1759" s="91">
        <v>0</v>
      </c>
      <c r="AC1759" s="86">
        <v>0</v>
      </c>
      <c r="AD1759" s="86">
        <v>0</v>
      </c>
      <c r="AE1759" s="86">
        <v>0</v>
      </c>
      <c r="AF1759" s="88">
        <v>0</v>
      </c>
      <c r="AG1759" s="85">
        <v>4.3963912999200003</v>
      </c>
      <c r="AH1759" s="86">
        <v>1.2092E-2</v>
      </c>
      <c r="AI1759" s="88">
        <v>0</v>
      </c>
      <c r="AJ1759" s="150">
        <v>1.1000000000000001</v>
      </c>
      <c r="AK1759" s="151">
        <v>0</v>
      </c>
    </row>
    <row r="1760" spans="1:37" x14ac:dyDescent="0.2">
      <c r="A1760" s="149" t="s">
        <v>3513</v>
      </c>
      <c r="B1760" s="66" t="s">
        <v>3514</v>
      </c>
      <c r="C1760" s="67">
        <v>27</v>
      </c>
      <c r="D1760" s="84" t="s">
        <v>342</v>
      </c>
      <c r="E1760" s="85">
        <v>69.428337358627104</v>
      </c>
      <c r="F1760" s="91">
        <v>69.370883826830806</v>
      </c>
      <c r="G1760" s="86">
        <v>29.832214408068999</v>
      </c>
      <c r="H1760" s="86">
        <v>29.779016693442799</v>
      </c>
      <c r="I1760" s="86">
        <v>4.3099999999999996</v>
      </c>
      <c r="J1760" s="86">
        <v>11.76</v>
      </c>
      <c r="K1760" s="87">
        <v>0</v>
      </c>
      <c r="L1760" s="85">
        <v>0.210000043942</v>
      </c>
      <c r="M1760" s="86">
        <v>0</v>
      </c>
      <c r="N1760" s="86">
        <v>89.081729252130003</v>
      </c>
      <c r="O1760" s="86">
        <v>57.163142947301999</v>
      </c>
      <c r="P1760" s="86">
        <v>1.2210000000000001</v>
      </c>
      <c r="Q1760" s="88">
        <v>1.3122</v>
      </c>
      <c r="R1760" s="85">
        <v>0</v>
      </c>
      <c r="S1760" s="86">
        <v>0</v>
      </c>
      <c r="T1760" s="86">
        <v>1.31</v>
      </c>
      <c r="U1760" s="88">
        <v>4.3207183819383097</v>
      </c>
      <c r="V1760" s="89"/>
      <c r="W1760" s="85">
        <v>45.482382105089997</v>
      </c>
      <c r="X1760" s="88">
        <v>41.6</v>
      </c>
      <c r="Y1760" s="85"/>
      <c r="Z1760" s="88"/>
      <c r="AA1760" s="85">
        <v>0.17</v>
      </c>
      <c r="AB1760" s="91">
        <v>0.19</v>
      </c>
      <c r="AC1760" s="86">
        <v>0.03</v>
      </c>
      <c r="AD1760" s="86">
        <v>0.05</v>
      </c>
      <c r="AE1760" s="86">
        <v>0</v>
      </c>
      <c r="AF1760" s="88">
        <v>0</v>
      </c>
      <c r="AG1760" s="85">
        <v>3.3385572242700001</v>
      </c>
      <c r="AH1760" s="86">
        <v>0.106042</v>
      </c>
      <c r="AI1760" s="88">
        <v>2.27399984438E-3</v>
      </c>
      <c r="AJ1760" s="150">
        <v>1.05</v>
      </c>
      <c r="AK1760" s="151">
        <v>0</v>
      </c>
    </row>
    <row r="1761" spans="1:37" x14ac:dyDescent="0.2">
      <c r="A1761" s="149" t="s">
        <v>3515</v>
      </c>
      <c r="B1761" s="66" t="s">
        <v>3516</v>
      </c>
      <c r="C1761" s="67">
        <v>27</v>
      </c>
      <c r="D1761" s="84" t="s">
        <v>342</v>
      </c>
      <c r="E1761" s="85">
        <v>79.122537083787705</v>
      </c>
      <c r="F1761" s="91">
        <v>79.122537083787705</v>
      </c>
      <c r="G1761" s="86">
        <v>34.196256516738103</v>
      </c>
      <c r="H1761" s="86">
        <v>34.196256516738103</v>
      </c>
      <c r="I1761" s="86">
        <v>0.21</v>
      </c>
      <c r="J1761" s="86">
        <v>0.16</v>
      </c>
      <c r="K1761" s="87">
        <v>0</v>
      </c>
      <c r="L1761" s="85">
        <v>0</v>
      </c>
      <c r="M1761" s="86">
        <v>0.120411112559658</v>
      </c>
      <c r="N1761" s="86">
        <v>100</v>
      </c>
      <c r="O1761" s="86">
        <v>81.2546125461255</v>
      </c>
      <c r="P1761" s="86">
        <v>0.32200000000000001</v>
      </c>
      <c r="Q1761" s="88">
        <v>1.2946</v>
      </c>
      <c r="R1761" s="85">
        <v>7.14626012386851E-2</v>
      </c>
      <c r="S1761" s="86">
        <v>0</v>
      </c>
      <c r="T1761" s="86">
        <v>1.25</v>
      </c>
      <c r="U1761" s="88">
        <v>4.1542805072972504</v>
      </c>
      <c r="V1761" s="89"/>
      <c r="W1761" s="85">
        <v>55.826813369695998</v>
      </c>
      <c r="X1761" s="88">
        <v>54.4</v>
      </c>
      <c r="Y1761" s="85"/>
      <c r="Z1761" s="88"/>
      <c r="AA1761" s="85">
        <v>0</v>
      </c>
      <c r="AB1761" s="91">
        <v>0</v>
      </c>
      <c r="AC1761" s="86">
        <v>0</v>
      </c>
      <c r="AD1761" s="86">
        <v>0</v>
      </c>
      <c r="AE1761" s="86">
        <v>0</v>
      </c>
      <c r="AF1761" s="88">
        <v>0</v>
      </c>
      <c r="AG1761" s="85">
        <v>0.37647206334099997</v>
      </c>
      <c r="AH1761" s="86">
        <v>1.0629999999999999E-3</v>
      </c>
      <c r="AI1761" s="88">
        <v>0</v>
      </c>
      <c r="AJ1761" s="150">
        <v>1.02</v>
      </c>
      <c r="AK1761" s="151">
        <v>0</v>
      </c>
    </row>
    <row r="1762" spans="1:37" x14ac:dyDescent="0.2">
      <c r="A1762" s="149" t="s">
        <v>3517</v>
      </c>
      <c r="B1762" s="66" t="s">
        <v>3518</v>
      </c>
      <c r="C1762" s="67">
        <v>27</v>
      </c>
      <c r="D1762" s="84" t="s">
        <v>342</v>
      </c>
      <c r="E1762" s="85">
        <v>67.617433810606698</v>
      </c>
      <c r="F1762" s="91">
        <v>67.602945530365503</v>
      </c>
      <c r="G1762" s="86">
        <v>27.484897542661699</v>
      </c>
      <c r="H1762" s="86">
        <v>27.470409262420599</v>
      </c>
      <c r="I1762" s="86">
        <v>0.59</v>
      </c>
      <c r="J1762" s="86">
        <v>0.42</v>
      </c>
      <c r="K1762" s="87">
        <v>7.0000000000000001E-3</v>
      </c>
      <c r="L1762" s="85">
        <v>0.44999998322500001</v>
      </c>
      <c r="M1762" s="86">
        <v>2.03840494413708E-4</v>
      </c>
      <c r="N1762" s="86">
        <v>54.724852658764298</v>
      </c>
      <c r="O1762" s="86">
        <v>30.462226313367101</v>
      </c>
      <c r="P1762" s="86">
        <v>0.44600000000000001</v>
      </c>
      <c r="Q1762" s="88">
        <v>1.1689000000000001</v>
      </c>
      <c r="R1762" s="85">
        <v>1.3686755782654301E-2</v>
      </c>
      <c r="S1762" s="86">
        <v>0</v>
      </c>
      <c r="T1762" s="86">
        <v>0.97</v>
      </c>
      <c r="U1762" s="88">
        <v>6.34145726902217</v>
      </c>
      <c r="V1762" s="89"/>
      <c r="W1762" s="85">
        <v>44.415364844203403</v>
      </c>
      <c r="X1762" s="88">
        <v>47.9</v>
      </c>
      <c r="Y1762" s="85"/>
      <c r="Z1762" s="88"/>
      <c r="AA1762" s="85">
        <v>0</v>
      </c>
      <c r="AB1762" s="91">
        <v>0.01</v>
      </c>
      <c r="AC1762" s="86">
        <v>0</v>
      </c>
      <c r="AD1762" s="86">
        <v>0.01</v>
      </c>
      <c r="AE1762" s="86">
        <v>0</v>
      </c>
      <c r="AF1762" s="88">
        <v>0</v>
      </c>
      <c r="AG1762" s="85">
        <v>8.31982110557</v>
      </c>
      <c r="AH1762" s="86">
        <v>6.5380000000000004E-3</v>
      </c>
      <c r="AI1762" s="88">
        <v>1.1899999560299999E-3</v>
      </c>
      <c r="AJ1762" s="150">
        <v>1.03</v>
      </c>
      <c r="AK1762" s="151">
        <v>0</v>
      </c>
    </row>
    <row r="1763" spans="1:37" x14ac:dyDescent="0.2">
      <c r="A1763" s="149" t="s">
        <v>3519</v>
      </c>
      <c r="B1763" s="66" t="s">
        <v>3520</v>
      </c>
      <c r="C1763" s="67">
        <v>27</v>
      </c>
      <c r="D1763" s="84" t="s">
        <v>342</v>
      </c>
      <c r="E1763" s="85">
        <v>37.319695362350998</v>
      </c>
      <c r="F1763" s="91">
        <v>37.319695362350998</v>
      </c>
      <c r="G1763" s="86">
        <v>18.007505106322299</v>
      </c>
      <c r="H1763" s="86">
        <v>18.007505106322299</v>
      </c>
      <c r="I1763" s="86">
        <v>0.99</v>
      </c>
      <c r="J1763" s="86">
        <v>0.61</v>
      </c>
      <c r="K1763" s="87">
        <v>0</v>
      </c>
      <c r="L1763" s="85">
        <v>0.59999999994300002</v>
      </c>
      <c r="M1763" s="86">
        <v>0</v>
      </c>
      <c r="N1763" s="86">
        <v>100</v>
      </c>
      <c r="O1763" s="86">
        <v>35.312196700097097</v>
      </c>
      <c r="P1763" s="86">
        <v>0.33900000000000002</v>
      </c>
      <c r="Q1763" s="88">
        <v>0.99399999999999999</v>
      </c>
      <c r="R1763" s="85">
        <v>0</v>
      </c>
      <c r="S1763" s="86">
        <v>0</v>
      </c>
      <c r="T1763" s="86">
        <v>1.2</v>
      </c>
      <c r="U1763" s="88">
        <v>13.722944408379099</v>
      </c>
      <c r="V1763" s="89"/>
      <c r="W1763" s="85">
        <v>27.308818769540999</v>
      </c>
      <c r="X1763" s="88">
        <v>21.933333333299998</v>
      </c>
      <c r="Y1763" s="85"/>
      <c r="Z1763" s="88"/>
      <c r="AA1763" s="85">
        <v>3.24</v>
      </c>
      <c r="AB1763" s="91">
        <v>3.24</v>
      </c>
      <c r="AC1763" s="86">
        <v>1.05</v>
      </c>
      <c r="AD1763" s="86">
        <v>1.05</v>
      </c>
      <c r="AE1763" s="86">
        <v>0</v>
      </c>
      <c r="AF1763" s="88">
        <v>0</v>
      </c>
      <c r="AG1763" s="85">
        <v>10.0697110872</v>
      </c>
      <c r="AH1763" s="86">
        <v>6.2950000000000002E-3</v>
      </c>
      <c r="AI1763" s="88">
        <v>0</v>
      </c>
      <c r="AJ1763" s="150">
        <v>1.03</v>
      </c>
      <c r="AK1763" s="151">
        <v>0</v>
      </c>
    </row>
    <row r="1764" spans="1:37" x14ac:dyDescent="0.2">
      <c r="A1764" s="149" t="s">
        <v>3521</v>
      </c>
      <c r="B1764" s="66" t="s">
        <v>3522</v>
      </c>
      <c r="C1764" s="67">
        <v>27</v>
      </c>
      <c r="D1764" s="84" t="s">
        <v>342</v>
      </c>
      <c r="E1764" s="85">
        <v>49.110470833047501</v>
      </c>
      <c r="F1764" s="91">
        <v>49.110470833047501</v>
      </c>
      <c r="G1764" s="86">
        <v>19.513617342388699</v>
      </c>
      <c r="H1764" s="86">
        <v>19.513617342388699</v>
      </c>
      <c r="I1764" s="86">
        <v>0.59</v>
      </c>
      <c r="J1764" s="86">
        <v>0.49</v>
      </c>
      <c r="K1764" s="87">
        <v>0</v>
      </c>
      <c r="L1764" s="85">
        <v>0.11000008326000001</v>
      </c>
      <c r="M1764" s="86">
        <v>1.29426462553958E-4</v>
      </c>
      <c r="N1764" s="86">
        <v>43.688912243825499</v>
      </c>
      <c r="O1764" s="86">
        <v>21.805380411937801</v>
      </c>
      <c r="P1764" s="86">
        <v>0.48799999999999999</v>
      </c>
      <c r="Q1764" s="88">
        <v>1.7531000000000001</v>
      </c>
      <c r="R1764" s="85">
        <v>1.6700066800267199E-2</v>
      </c>
      <c r="S1764" s="86">
        <v>0</v>
      </c>
      <c r="T1764" s="86">
        <v>1.1599999999999999</v>
      </c>
      <c r="U1764" s="88">
        <v>11.9674830211978</v>
      </c>
      <c r="V1764" s="89"/>
      <c r="W1764" s="85">
        <v>41.728430494161501</v>
      </c>
      <c r="X1764" s="88">
        <v>41.666666666700003</v>
      </c>
      <c r="Y1764" s="85">
        <v>-100</v>
      </c>
      <c r="Z1764" s="88"/>
      <c r="AA1764" s="85">
        <v>0.59</v>
      </c>
      <c r="AB1764" s="91">
        <v>0.59</v>
      </c>
      <c r="AC1764" s="86">
        <v>0.12</v>
      </c>
      <c r="AD1764" s="86">
        <v>0.12</v>
      </c>
      <c r="AE1764" s="86">
        <v>0</v>
      </c>
      <c r="AF1764" s="88">
        <v>0</v>
      </c>
      <c r="AG1764" s="85">
        <v>6.1245269102900002</v>
      </c>
      <c r="AH1764" s="86">
        <v>4.1989999999999996E-3</v>
      </c>
      <c r="AI1764" s="88">
        <v>0</v>
      </c>
      <c r="AJ1764" s="150">
        <v>1.03</v>
      </c>
      <c r="AK1764" s="151">
        <v>0</v>
      </c>
    </row>
    <row r="1765" spans="1:37" x14ac:dyDescent="0.2">
      <c r="A1765" s="149" t="s">
        <v>3199</v>
      </c>
      <c r="B1765" s="66" t="s">
        <v>3523</v>
      </c>
      <c r="C1765" s="67">
        <v>27</v>
      </c>
      <c r="D1765" s="84" t="s">
        <v>342</v>
      </c>
      <c r="E1765" s="85">
        <v>68.707132860662298</v>
      </c>
      <c r="F1765" s="91">
        <v>68.707132860662298</v>
      </c>
      <c r="G1765" s="86">
        <v>25.222359731202101</v>
      </c>
      <c r="H1765" s="86">
        <v>25.222359731202101</v>
      </c>
      <c r="I1765" s="86">
        <v>1.85</v>
      </c>
      <c r="J1765" s="86">
        <v>1.1100000000000001</v>
      </c>
      <c r="K1765" s="87">
        <v>0</v>
      </c>
      <c r="L1765" s="85">
        <v>0.25999999920599998</v>
      </c>
      <c r="M1765" s="86">
        <v>1.28338435544399E-4</v>
      </c>
      <c r="N1765" s="86">
        <v>95.840760546642898</v>
      </c>
      <c r="O1765" s="86">
        <v>30.5808580858086</v>
      </c>
      <c r="P1765" s="86">
        <v>0.41299999999999998</v>
      </c>
      <c r="Q1765" s="88">
        <v>1.1566000000000001</v>
      </c>
      <c r="R1765" s="85">
        <v>1.34577426879598E-2</v>
      </c>
      <c r="S1765" s="86">
        <v>0</v>
      </c>
      <c r="T1765" s="86">
        <v>1.1499999999999999</v>
      </c>
      <c r="U1765" s="88">
        <v>6.1988919603511503</v>
      </c>
      <c r="V1765" s="89"/>
      <c r="W1765" s="85">
        <v>46.461278345563102</v>
      </c>
      <c r="X1765" s="88">
        <v>47.0333333333</v>
      </c>
      <c r="Y1765" s="85">
        <v>-99.84</v>
      </c>
      <c r="Z1765" s="88"/>
      <c r="AA1765" s="85">
        <v>1.1100000000000001</v>
      </c>
      <c r="AB1765" s="91">
        <v>1.1100000000000001</v>
      </c>
      <c r="AC1765" s="86">
        <v>0.35</v>
      </c>
      <c r="AD1765" s="86">
        <v>0.35</v>
      </c>
      <c r="AE1765" s="86">
        <v>0</v>
      </c>
      <c r="AF1765" s="88">
        <v>0</v>
      </c>
      <c r="AG1765" s="85">
        <v>4.4918328246300003</v>
      </c>
      <c r="AH1765" s="86">
        <v>1.6638E-2</v>
      </c>
      <c r="AI1765" s="88">
        <v>2.0055657886899999E-13</v>
      </c>
      <c r="AJ1765" s="150">
        <v>1.03</v>
      </c>
      <c r="AK1765" s="151">
        <v>0</v>
      </c>
    </row>
    <row r="1766" spans="1:37" x14ac:dyDescent="0.2">
      <c r="A1766" s="149" t="s">
        <v>409</v>
      </c>
      <c r="B1766" s="66" t="s">
        <v>3524</v>
      </c>
      <c r="C1766" s="67">
        <v>27</v>
      </c>
      <c r="D1766" s="84" t="s">
        <v>342</v>
      </c>
      <c r="E1766" s="85">
        <v>37.608338711126699</v>
      </c>
      <c r="F1766" s="91">
        <v>37.608338711126699</v>
      </c>
      <c r="G1766" s="86">
        <v>17.740183144497902</v>
      </c>
      <c r="H1766" s="86">
        <v>17.740183144497902</v>
      </c>
      <c r="I1766" s="86">
        <v>0.89</v>
      </c>
      <c r="J1766" s="86">
        <v>0.47</v>
      </c>
      <c r="K1766" s="87">
        <v>0</v>
      </c>
      <c r="L1766" s="85">
        <v>0.23000000664299999</v>
      </c>
      <c r="M1766" s="86">
        <v>1.6125643168052599E-3</v>
      </c>
      <c r="N1766" s="86">
        <v>100</v>
      </c>
      <c r="O1766" s="86">
        <v>34.397409206569499</v>
      </c>
      <c r="P1766" s="86">
        <v>0.34499999999999997</v>
      </c>
      <c r="Q1766" s="88">
        <v>1.0528999999999999</v>
      </c>
      <c r="R1766" s="85">
        <v>7.2108451110470097E-3</v>
      </c>
      <c r="S1766" s="86">
        <v>0</v>
      </c>
      <c r="T1766" s="86">
        <v>1.05</v>
      </c>
      <c r="U1766" s="88">
        <v>15.4472009606509</v>
      </c>
      <c r="V1766" s="89"/>
      <c r="W1766" s="85">
        <v>36.351253378006298</v>
      </c>
      <c r="X1766" s="88">
        <v>34.1</v>
      </c>
      <c r="Y1766" s="85"/>
      <c r="Z1766" s="88"/>
      <c r="AA1766" s="85">
        <v>0.93</v>
      </c>
      <c r="AB1766" s="91">
        <v>0.93</v>
      </c>
      <c r="AC1766" s="86">
        <v>0.15</v>
      </c>
      <c r="AD1766" s="86">
        <v>0.15</v>
      </c>
      <c r="AE1766" s="86">
        <v>0</v>
      </c>
      <c r="AF1766" s="88">
        <v>0</v>
      </c>
      <c r="AG1766" s="85">
        <v>9.9457643198499994</v>
      </c>
      <c r="AH1766" s="86">
        <v>4.8729999999999997E-3</v>
      </c>
      <c r="AI1766" s="88">
        <v>9.32603146537E-11</v>
      </c>
      <c r="AJ1766" s="150">
        <v>1.03</v>
      </c>
      <c r="AK1766" s="151">
        <v>0</v>
      </c>
    </row>
    <row r="1767" spans="1:37" x14ac:dyDescent="0.2">
      <c r="A1767" s="149" t="s">
        <v>472</v>
      </c>
      <c r="B1767" s="66" t="s">
        <v>3525</v>
      </c>
      <c r="C1767" s="67">
        <v>27</v>
      </c>
      <c r="D1767" s="84" t="s">
        <v>342</v>
      </c>
      <c r="E1767" s="85">
        <v>41.5003374795102</v>
      </c>
      <c r="F1767" s="91">
        <v>41.4991321955453</v>
      </c>
      <c r="G1767" s="86">
        <v>16.1544209815833</v>
      </c>
      <c r="H1767" s="86">
        <v>16.1544209815833</v>
      </c>
      <c r="I1767" s="86">
        <v>2.58</v>
      </c>
      <c r="J1767" s="86">
        <v>9.67</v>
      </c>
      <c r="K1767" s="87">
        <v>0</v>
      </c>
      <c r="L1767" s="85">
        <v>0.160000015006</v>
      </c>
      <c r="M1767" s="86">
        <v>0</v>
      </c>
      <c r="N1767" s="86">
        <v>100</v>
      </c>
      <c r="O1767" s="86">
        <v>20.900035574528602</v>
      </c>
      <c r="P1767" s="86">
        <v>1.131</v>
      </c>
      <c r="Q1767" s="88">
        <v>0.87050000000000005</v>
      </c>
      <c r="R1767" s="85">
        <v>0</v>
      </c>
      <c r="S1767" s="86">
        <v>0</v>
      </c>
      <c r="T1767" s="86">
        <v>1.07</v>
      </c>
      <c r="U1767" s="88">
        <v>14.062048018513201</v>
      </c>
      <c r="V1767" s="89"/>
      <c r="W1767" s="85">
        <v>28.605667293227899</v>
      </c>
      <c r="X1767" s="88">
        <v>34.4666666667</v>
      </c>
      <c r="Y1767" s="85"/>
      <c r="Z1767" s="88"/>
      <c r="AA1767" s="85">
        <v>1.43</v>
      </c>
      <c r="AB1767" s="91">
        <v>1.43</v>
      </c>
      <c r="AC1767" s="86">
        <v>0.44</v>
      </c>
      <c r="AD1767" s="86">
        <v>0.44</v>
      </c>
      <c r="AE1767" s="86">
        <v>0</v>
      </c>
      <c r="AF1767" s="88">
        <v>0</v>
      </c>
      <c r="AG1767" s="85">
        <v>4.8257721125700002</v>
      </c>
      <c r="AH1767" s="86">
        <v>6.9614999999999996E-2</v>
      </c>
      <c r="AI1767" s="88">
        <v>3.2829999654800002E-3</v>
      </c>
      <c r="AJ1767" s="150">
        <v>1.02</v>
      </c>
      <c r="AK1767" s="151">
        <v>0</v>
      </c>
    </row>
    <row r="1768" spans="1:37" x14ac:dyDescent="0.2">
      <c r="A1768" s="149" t="s">
        <v>3526</v>
      </c>
      <c r="B1768" s="66" t="s">
        <v>3527</v>
      </c>
      <c r="C1768" s="67">
        <v>27</v>
      </c>
      <c r="D1768" s="84" t="s">
        <v>342</v>
      </c>
      <c r="E1768" s="85">
        <v>56.1016858768769</v>
      </c>
      <c r="F1768" s="91">
        <v>56.1016858768769</v>
      </c>
      <c r="G1768" s="86">
        <v>18.284107963159101</v>
      </c>
      <c r="H1768" s="86">
        <v>18.284107963159101</v>
      </c>
      <c r="I1768" s="86">
        <v>0.96</v>
      </c>
      <c r="J1768" s="86">
        <v>5.05</v>
      </c>
      <c r="K1768" s="87">
        <v>0</v>
      </c>
      <c r="L1768" s="85">
        <v>0.33999999368599998</v>
      </c>
      <c r="M1768" s="86">
        <v>5.46639516056852E-4</v>
      </c>
      <c r="N1768" s="86">
        <v>94.919058631478705</v>
      </c>
      <c r="O1768" s="86">
        <v>25.239746990410101</v>
      </c>
      <c r="P1768" s="86">
        <v>0.76900000000000002</v>
      </c>
      <c r="Q1768" s="88">
        <v>0.67720000000000002</v>
      </c>
      <c r="R1768" s="85">
        <v>2.61284211901496E-2</v>
      </c>
      <c r="S1768" s="86">
        <v>0</v>
      </c>
      <c r="T1768" s="86">
        <v>1.17</v>
      </c>
      <c r="U1768" s="88">
        <v>7.69881234430588</v>
      </c>
      <c r="V1768" s="89"/>
      <c r="W1768" s="85">
        <v>45.358243486661401</v>
      </c>
      <c r="X1768" s="88">
        <v>45.4666666667</v>
      </c>
      <c r="Y1768" s="85">
        <v>-52.66</v>
      </c>
      <c r="Z1768" s="88"/>
      <c r="AA1768" s="85">
        <v>0.28000000000000003</v>
      </c>
      <c r="AB1768" s="91">
        <v>0.28000000000000003</v>
      </c>
      <c r="AC1768" s="86">
        <v>0.09</v>
      </c>
      <c r="AD1768" s="86">
        <v>0.09</v>
      </c>
      <c r="AE1768" s="86">
        <v>0</v>
      </c>
      <c r="AF1768" s="88">
        <v>0</v>
      </c>
      <c r="AG1768" s="85">
        <v>5.6917175358799996</v>
      </c>
      <c r="AH1768" s="86">
        <v>5.6906999999999999E-2</v>
      </c>
      <c r="AI1768" s="88">
        <v>1.7289995922500001E-3</v>
      </c>
      <c r="AJ1768" s="150">
        <v>1.04</v>
      </c>
      <c r="AK1768" s="151">
        <v>0</v>
      </c>
    </row>
    <row r="1769" spans="1:37" x14ac:dyDescent="0.2">
      <c r="A1769" s="149" t="s">
        <v>1785</v>
      </c>
      <c r="B1769" s="66" t="s">
        <v>3528</v>
      </c>
      <c r="C1769" s="67">
        <v>27</v>
      </c>
      <c r="D1769" s="84" t="s">
        <v>342</v>
      </c>
      <c r="E1769" s="85">
        <v>46.3797930231827</v>
      </c>
      <c r="F1769" s="91">
        <v>46.364694410367697</v>
      </c>
      <c r="G1769" s="86">
        <v>20.909062313233299</v>
      </c>
      <c r="H1769" s="86">
        <v>20.897738353622099</v>
      </c>
      <c r="I1769" s="86">
        <v>1.22</v>
      </c>
      <c r="J1769" s="86">
        <v>0.86</v>
      </c>
      <c r="K1769" s="87">
        <v>0</v>
      </c>
      <c r="L1769" s="85">
        <v>0.18999999951300001</v>
      </c>
      <c r="M1769" s="86">
        <v>1.6374004173742601E-2</v>
      </c>
      <c r="N1769" s="86">
        <v>100</v>
      </c>
      <c r="O1769" s="86">
        <v>26.487758124945501</v>
      </c>
      <c r="P1769" s="86">
        <v>0.432</v>
      </c>
      <c r="Q1769" s="88">
        <v>1.0345</v>
      </c>
      <c r="R1769" s="85">
        <v>1.08790252393386E-2</v>
      </c>
      <c r="S1769" s="86">
        <v>0</v>
      </c>
      <c r="T1769" s="86">
        <v>1.21</v>
      </c>
      <c r="U1769" s="88">
        <v>10.6520713409456</v>
      </c>
      <c r="V1769" s="89"/>
      <c r="W1769" s="85">
        <v>33.944517090865503</v>
      </c>
      <c r="X1769" s="88">
        <v>29.4666666667</v>
      </c>
      <c r="Y1769" s="85"/>
      <c r="Z1769" s="88"/>
      <c r="AA1769" s="85">
        <v>0.53</v>
      </c>
      <c r="AB1769" s="91">
        <v>0.53</v>
      </c>
      <c r="AC1769" s="86">
        <v>0.19</v>
      </c>
      <c r="AD1769" s="86">
        <v>0.19</v>
      </c>
      <c r="AE1769" s="86">
        <v>0</v>
      </c>
      <c r="AF1769" s="88">
        <v>0</v>
      </c>
      <c r="AG1769" s="85">
        <v>7.9920680078100004</v>
      </c>
      <c r="AH1769" s="86">
        <v>1.2573000000000001E-2</v>
      </c>
      <c r="AI1769" s="88">
        <v>0</v>
      </c>
      <c r="AJ1769" s="150">
        <v>1.02</v>
      </c>
      <c r="AK1769" s="151">
        <v>0</v>
      </c>
    </row>
    <row r="1770" spans="1:37" x14ac:dyDescent="0.2">
      <c r="A1770" s="149" t="s">
        <v>3529</v>
      </c>
      <c r="B1770" s="66" t="s">
        <v>3530</v>
      </c>
      <c r="C1770" s="67">
        <v>27</v>
      </c>
      <c r="D1770" s="84" t="s">
        <v>342</v>
      </c>
      <c r="E1770" s="85">
        <v>74.363448173887306</v>
      </c>
      <c r="F1770" s="91">
        <v>74.363448173887306</v>
      </c>
      <c r="G1770" s="86">
        <v>28.246340381487499</v>
      </c>
      <c r="H1770" s="86">
        <v>28.246340381487499</v>
      </c>
      <c r="I1770" s="86">
        <v>0.46</v>
      </c>
      <c r="J1770" s="86">
        <v>0.28000000000000003</v>
      </c>
      <c r="K1770" s="87">
        <v>0</v>
      </c>
      <c r="L1770" s="85">
        <v>0.68999993880499999</v>
      </c>
      <c r="M1770" s="86">
        <v>5.6755748095456603E-2</v>
      </c>
      <c r="N1770" s="86">
        <v>100</v>
      </c>
      <c r="O1770" s="86">
        <v>61.759259259259302</v>
      </c>
      <c r="P1770" s="86">
        <v>0.28899999999999998</v>
      </c>
      <c r="Q1770" s="88">
        <v>0.98580000000000001</v>
      </c>
      <c r="R1770" s="85">
        <v>2.2624434389140299E-2</v>
      </c>
      <c r="S1770" s="86">
        <v>0</v>
      </c>
      <c r="T1770" s="86">
        <v>0.99</v>
      </c>
      <c r="U1770" s="88">
        <v>4.3516191039479502</v>
      </c>
      <c r="V1770" s="89"/>
      <c r="W1770" s="85">
        <v>45.853818322943198</v>
      </c>
      <c r="X1770" s="88">
        <v>32.200000000000003</v>
      </c>
      <c r="Y1770" s="85">
        <v>44.460000000000008</v>
      </c>
      <c r="Z1770" s="88"/>
      <c r="AA1770" s="85">
        <v>0.13</v>
      </c>
      <c r="AB1770" s="91">
        <v>0.13</v>
      </c>
      <c r="AC1770" s="86">
        <v>0.02</v>
      </c>
      <c r="AD1770" s="86">
        <v>0.02</v>
      </c>
      <c r="AE1770" s="86">
        <v>0</v>
      </c>
      <c r="AF1770" s="88">
        <v>0</v>
      </c>
      <c r="AG1770" s="85">
        <v>1.7107108821000001</v>
      </c>
      <c r="AH1770" s="86">
        <v>1.6080000000000001E-3</v>
      </c>
      <c r="AI1770" s="88">
        <v>5.4267225525100002E-11</v>
      </c>
      <c r="AJ1770" s="150">
        <v>1.03</v>
      </c>
      <c r="AK1770" s="151">
        <v>0</v>
      </c>
    </row>
    <row r="1771" spans="1:37" x14ac:dyDescent="0.2">
      <c r="A1771" s="149" t="s">
        <v>843</v>
      </c>
      <c r="B1771" s="66" t="s">
        <v>3531</v>
      </c>
      <c r="C1771" s="67">
        <v>27</v>
      </c>
      <c r="D1771" s="84" t="s">
        <v>342</v>
      </c>
      <c r="E1771" s="85">
        <v>31.1689597149362</v>
      </c>
      <c r="F1771" s="91">
        <v>31.1689597149362</v>
      </c>
      <c r="G1771" s="86">
        <v>16.579233890923501</v>
      </c>
      <c r="H1771" s="86">
        <v>16.579233890923501</v>
      </c>
      <c r="I1771" s="86">
        <v>0.57999999999999996</v>
      </c>
      <c r="J1771" s="86">
        <v>0.69</v>
      </c>
      <c r="K1771" s="87">
        <v>0</v>
      </c>
      <c r="L1771" s="85">
        <v>3.0000000858799999E-2</v>
      </c>
      <c r="M1771" s="86">
        <v>0</v>
      </c>
      <c r="N1771" s="86">
        <v>100</v>
      </c>
      <c r="O1771" s="86">
        <v>20.312124849939998</v>
      </c>
      <c r="P1771" s="86">
        <v>0.33100000000000002</v>
      </c>
      <c r="Q1771" s="88">
        <v>1.4710000000000001</v>
      </c>
      <c r="R1771" s="85">
        <v>0</v>
      </c>
      <c r="S1771" s="86">
        <v>0</v>
      </c>
      <c r="T1771" s="86">
        <v>1.5</v>
      </c>
      <c r="U1771" s="88">
        <v>17.362417103830499</v>
      </c>
      <c r="V1771" s="89"/>
      <c r="W1771" s="85">
        <v>19.7434732186207</v>
      </c>
      <c r="X1771" s="88">
        <v>26</v>
      </c>
      <c r="Y1771" s="85"/>
      <c r="Z1771" s="88"/>
      <c r="AA1771" s="85">
        <v>0.16</v>
      </c>
      <c r="AB1771" s="91">
        <v>0.16</v>
      </c>
      <c r="AC1771" s="86">
        <v>0.04</v>
      </c>
      <c r="AD1771" s="86">
        <v>0.04</v>
      </c>
      <c r="AE1771" s="86">
        <v>0</v>
      </c>
      <c r="AF1771" s="88">
        <v>0</v>
      </c>
      <c r="AG1771" s="85">
        <v>6.7715719909700001</v>
      </c>
      <c r="AH1771" s="86">
        <v>4.1050000000000001E-3</v>
      </c>
      <c r="AI1771" s="88">
        <v>0</v>
      </c>
      <c r="AJ1771" s="150">
        <v>1.01</v>
      </c>
      <c r="AK1771" s="151">
        <v>0</v>
      </c>
    </row>
    <row r="1772" spans="1:37" x14ac:dyDescent="0.2">
      <c r="A1772" s="149" t="s">
        <v>3532</v>
      </c>
      <c r="B1772" s="66" t="s">
        <v>3533</v>
      </c>
      <c r="C1772" s="67">
        <v>27</v>
      </c>
      <c r="D1772" s="84" t="s">
        <v>342</v>
      </c>
      <c r="E1772" s="85">
        <v>49.868271147821098</v>
      </c>
      <c r="F1772" s="91">
        <v>49.868271147821098</v>
      </c>
      <c r="G1772" s="86">
        <v>21.8195196050508</v>
      </c>
      <c r="H1772" s="86">
        <v>21.8195196050508</v>
      </c>
      <c r="I1772" s="86">
        <v>1.05</v>
      </c>
      <c r="J1772" s="86">
        <v>2.48</v>
      </c>
      <c r="K1772" s="87">
        <v>0</v>
      </c>
      <c r="L1772" s="85">
        <v>0.100000001863</v>
      </c>
      <c r="M1772" s="86">
        <v>3.95058015900052E-4</v>
      </c>
      <c r="N1772" s="86">
        <v>100</v>
      </c>
      <c r="O1772" s="86">
        <v>72.375631245299203</v>
      </c>
      <c r="P1772" s="86">
        <v>0.61499999999999999</v>
      </c>
      <c r="Q1772" s="88">
        <v>1.0350999999999999</v>
      </c>
      <c r="R1772" s="85">
        <v>1.8647149317048198E-2</v>
      </c>
      <c r="S1772" s="86">
        <v>0</v>
      </c>
      <c r="T1772" s="86">
        <v>1.21</v>
      </c>
      <c r="U1772" s="88">
        <v>10.175757144213399</v>
      </c>
      <c r="V1772" s="89"/>
      <c r="W1772" s="85">
        <v>50.375993131022</v>
      </c>
      <c r="X1772" s="88">
        <v>51.066666666700002</v>
      </c>
      <c r="Y1772" s="85"/>
      <c r="Z1772" s="88"/>
      <c r="AA1772" s="85">
        <v>0.09</v>
      </c>
      <c r="AB1772" s="91">
        <v>0.09</v>
      </c>
      <c r="AC1772" s="86">
        <v>0.04</v>
      </c>
      <c r="AD1772" s="86">
        <v>0.04</v>
      </c>
      <c r="AE1772" s="86">
        <v>0</v>
      </c>
      <c r="AF1772" s="88">
        <v>0</v>
      </c>
      <c r="AG1772" s="85">
        <v>11.1524880063</v>
      </c>
      <c r="AH1772" s="86">
        <v>3.5166000000000003E-2</v>
      </c>
      <c r="AI1772" s="88">
        <v>1.2300000106299999E-3</v>
      </c>
      <c r="AJ1772" s="150">
        <v>1.02</v>
      </c>
      <c r="AK1772" s="151">
        <v>0</v>
      </c>
    </row>
    <row r="1773" spans="1:37" x14ac:dyDescent="0.2">
      <c r="A1773" s="149" t="s">
        <v>3534</v>
      </c>
      <c r="B1773" s="66" t="s">
        <v>3535</v>
      </c>
      <c r="C1773" s="67">
        <v>27</v>
      </c>
      <c r="D1773" s="84" t="s">
        <v>342</v>
      </c>
      <c r="E1773" s="85">
        <v>51.719996194523297</v>
      </c>
      <c r="F1773" s="91">
        <v>51.719996194523297</v>
      </c>
      <c r="G1773" s="86">
        <v>25.430098149587</v>
      </c>
      <c r="H1773" s="86">
        <v>25.430098149587</v>
      </c>
      <c r="I1773" s="86">
        <v>1.08</v>
      </c>
      <c r="J1773" s="86">
        <v>0.82</v>
      </c>
      <c r="K1773" s="87">
        <v>0</v>
      </c>
      <c r="L1773" s="85">
        <v>0.159999996891</v>
      </c>
      <c r="M1773" s="86">
        <v>1.0679018567204E-4</v>
      </c>
      <c r="N1773" s="86">
        <v>100</v>
      </c>
      <c r="O1773" s="86">
        <v>33.024100525204901</v>
      </c>
      <c r="P1773" s="86">
        <v>0.36799999999999999</v>
      </c>
      <c r="Q1773" s="88">
        <v>1.2421</v>
      </c>
      <c r="R1773" s="85">
        <v>8.5043655743281595E-3</v>
      </c>
      <c r="S1773" s="86">
        <v>0.1</v>
      </c>
      <c r="T1773" s="86">
        <v>1.24</v>
      </c>
      <c r="U1773" s="88">
        <v>9.9790698780661806</v>
      </c>
      <c r="V1773" s="89"/>
      <c r="W1773" s="85">
        <v>31.799721108995701</v>
      </c>
      <c r="X1773" s="88"/>
      <c r="Y1773" s="85"/>
      <c r="Z1773" s="88"/>
      <c r="AA1773" s="85">
        <v>0.59</v>
      </c>
      <c r="AB1773" s="91">
        <v>0.59</v>
      </c>
      <c r="AC1773" s="86">
        <v>0.26</v>
      </c>
      <c r="AD1773" s="86">
        <v>0.26</v>
      </c>
      <c r="AE1773" s="86">
        <v>0</v>
      </c>
      <c r="AF1773" s="88">
        <v>0</v>
      </c>
      <c r="AG1773" s="85">
        <v>13.6034512616</v>
      </c>
      <c r="AH1773" s="86">
        <v>1.7455999999999999E-2</v>
      </c>
      <c r="AI1773" s="88">
        <v>3.94399989772E-3</v>
      </c>
      <c r="AJ1773" s="150">
        <v>1.04</v>
      </c>
      <c r="AK1773" s="151">
        <v>0</v>
      </c>
    </row>
    <row r="1774" spans="1:37" x14ac:dyDescent="0.2">
      <c r="A1774" s="149" t="s">
        <v>3536</v>
      </c>
      <c r="B1774" s="66" t="s">
        <v>3537</v>
      </c>
      <c r="C1774" s="67">
        <v>27</v>
      </c>
      <c r="D1774" s="84" t="s">
        <v>342</v>
      </c>
      <c r="E1774" s="85">
        <v>44.922894875399599</v>
      </c>
      <c r="F1774" s="91">
        <v>44.922894875399599</v>
      </c>
      <c r="G1774" s="86">
        <v>22.3091912782461</v>
      </c>
      <c r="H1774" s="86">
        <v>22.3091912782461</v>
      </c>
      <c r="I1774" s="86">
        <v>0.57999999999999996</v>
      </c>
      <c r="J1774" s="86">
        <v>0.62</v>
      </c>
      <c r="K1774" s="87">
        <v>0</v>
      </c>
      <c r="L1774" s="85">
        <v>1.00000041834E-2</v>
      </c>
      <c r="M1774" s="86">
        <v>9.1362696898878297E-5</v>
      </c>
      <c r="N1774" s="86">
        <v>100</v>
      </c>
      <c r="O1774" s="86">
        <v>30.325443786982198</v>
      </c>
      <c r="P1774" s="86">
        <v>0.39600000000000002</v>
      </c>
      <c r="Q1774" s="88">
        <v>1.3329</v>
      </c>
      <c r="R1774" s="85">
        <v>1.1404242378164699E-2</v>
      </c>
      <c r="S1774" s="86">
        <v>0.3</v>
      </c>
      <c r="T1774" s="86">
        <v>1.1599999999999999</v>
      </c>
      <c r="U1774" s="88">
        <v>10.4283256164882</v>
      </c>
      <c r="V1774" s="89"/>
      <c r="W1774" s="85">
        <v>43.7518354024375</v>
      </c>
      <c r="X1774" s="88">
        <v>46.266666666699997</v>
      </c>
      <c r="Y1774" s="85">
        <v>5.0999999999999943</v>
      </c>
      <c r="Z1774" s="88"/>
      <c r="AA1774" s="85">
        <v>1.18</v>
      </c>
      <c r="AB1774" s="91">
        <v>1.18</v>
      </c>
      <c r="AC1774" s="86">
        <v>0.49</v>
      </c>
      <c r="AD1774" s="86">
        <v>0.49</v>
      </c>
      <c r="AE1774" s="86">
        <v>0</v>
      </c>
      <c r="AF1774" s="88">
        <v>1.96313205715E-8</v>
      </c>
      <c r="AG1774" s="85">
        <v>11.6968803357</v>
      </c>
      <c r="AH1774" s="86">
        <v>9.3760000000000007E-3</v>
      </c>
      <c r="AI1774" s="88">
        <v>7.1721964389599996E-11</v>
      </c>
      <c r="AJ1774" s="150">
        <v>1.01</v>
      </c>
      <c r="AK1774" s="151">
        <v>0</v>
      </c>
    </row>
    <row r="1775" spans="1:37" x14ac:dyDescent="0.2">
      <c r="A1775" s="149" t="s">
        <v>3538</v>
      </c>
      <c r="B1775" s="66" t="s">
        <v>3539</v>
      </c>
      <c r="C1775" s="67">
        <v>27</v>
      </c>
      <c r="D1775" s="84" t="s">
        <v>342</v>
      </c>
      <c r="E1775" s="85">
        <v>39.909557235421197</v>
      </c>
      <c r="F1775" s="91">
        <v>39.861083840565499</v>
      </c>
      <c r="G1775" s="86">
        <v>21.1049479677989</v>
      </c>
      <c r="H1775" s="86">
        <v>21.082245238562699</v>
      </c>
      <c r="I1775" s="86">
        <v>2.7</v>
      </c>
      <c r="J1775" s="86">
        <v>5.42</v>
      </c>
      <c r="K1775" s="87">
        <v>0</v>
      </c>
      <c r="L1775" s="85">
        <v>1.9999999823800001E-2</v>
      </c>
      <c r="M1775" s="86">
        <v>3.2739802598174297E-4</v>
      </c>
      <c r="N1775" s="86">
        <v>100</v>
      </c>
      <c r="O1775" s="86">
        <v>20.915284740969302</v>
      </c>
      <c r="P1775" s="86">
        <v>0.69099999999999995</v>
      </c>
      <c r="Q1775" s="88">
        <v>1.0430999999999999</v>
      </c>
      <c r="R1775" s="85">
        <v>2.65310634534601E-2</v>
      </c>
      <c r="S1775" s="86">
        <v>0.3</v>
      </c>
      <c r="T1775" s="86">
        <v>1.19</v>
      </c>
      <c r="U1775" s="88">
        <v>11.328661888867099</v>
      </c>
      <c r="V1775" s="89"/>
      <c r="W1775" s="85">
        <v>32.064926745695303</v>
      </c>
      <c r="X1775" s="88">
        <v>54.7</v>
      </c>
      <c r="Y1775" s="85">
        <v>-27.28</v>
      </c>
      <c r="Z1775" s="88"/>
      <c r="AA1775" s="85">
        <v>0.22</v>
      </c>
      <c r="AB1775" s="91">
        <v>0.22</v>
      </c>
      <c r="AC1775" s="86">
        <v>0.08</v>
      </c>
      <c r="AD1775" s="86">
        <v>0.08</v>
      </c>
      <c r="AE1775" s="86">
        <v>0</v>
      </c>
      <c r="AF1775" s="88">
        <v>3.8129046555599998E-10</v>
      </c>
      <c r="AG1775" s="85">
        <v>11.2832184708</v>
      </c>
      <c r="AH1775" s="86">
        <v>7.3154999999999998E-2</v>
      </c>
      <c r="AI1775" s="88">
        <v>1.51390034097E-11</v>
      </c>
      <c r="AJ1775" s="150">
        <v>1.01</v>
      </c>
      <c r="AK1775" s="151">
        <v>0</v>
      </c>
    </row>
    <row r="1776" spans="1:37" x14ac:dyDescent="0.2">
      <c r="A1776" s="149" t="s">
        <v>3540</v>
      </c>
      <c r="B1776" s="66" t="s">
        <v>3541</v>
      </c>
      <c r="C1776" s="67">
        <v>27</v>
      </c>
      <c r="D1776" s="84" t="s">
        <v>342</v>
      </c>
      <c r="E1776" s="85">
        <v>45.970044153471399</v>
      </c>
      <c r="F1776" s="91">
        <v>45.970044153471399</v>
      </c>
      <c r="G1776" s="86">
        <v>22.1538139464068</v>
      </c>
      <c r="H1776" s="86">
        <v>22.1538139464068</v>
      </c>
      <c r="I1776" s="86">
        <v>13.73</v>
      </c>
      <c r="J1776" s="86">
        <v>17.3</v>
      </c>
      <c r="K1776" s="87">
        <v>0</v>
      </c>
      <c r="L1776" s="85">
        <v>9.9999997257200005E-3</v>
      </c>
      <c r="M1776" s="86">
        <v>2.32262158405287E-4</v>
      </c>
      <c r="N1776" s="86">
        <v>100</v>
      </c>
      <c r="O1776" s="86">
        <v>29.698972099853201</v>
      </c>
      <c r="P1776" s="86">
        <v>1.6559999999999999</v>
      </c>
      <c r="Q1776" s="88">
        <v>1.0467</v>
      </c>
      <c r="R1776" s="85">
        <v>2.8958227756461299E-2</v>
      </c>
      <c r="S1776" s="86">
        <v>0.2</v>
      </c>
      <c r="T1776" s="86">
        <v>1.21</v>
      </c>
      <c r="U1776" s="88">
        <v>9.6119442752740607</v>
      </c>
      <c r="V1776" s="89"/>
      <c r="W1776" s="85">
        <v>46.143145735037301</v>
      </c>
      <c r="X1776" s="88">
        <v>48.0333333333</v>
      </c>
      <c r="Y1776" s="85">
        <v>-29.019999999999996</v>
      </c>
      <c r="Z1776" s="88"/>
      <c r="AA1776" s="85">
        <v>0.24</v>
      </c>
      <c r="AB1776" s="91">
        <v>0.24</v>
      </c>
      <c r="AC1776" s="86">
        <v>0.1</v>
      </c>
      <c r="AD1776" s="86">
        <v>0.1</v>
      </c>
      <c r="AE1776" s="86">
        <v>0</v>
      </c>
      <c r="AF1776" s="88">
        <v>2.2254730348800001E-7</v>
      </c>
      <c r="AG1776" s="85">
        <v>13.9682365428</v>
      </c>
      <c r="AH1776" s="86">
        <v>0.147314</v>
      </c>
      <c r="AI1776" s="88">
        <v>3.9859998027800001E-3</v>
      </c>
      <c r="AJ1776" s="150">
        <v>1.01</v>
      </c>
      <c r="AK1776" s="151">
        <v>0</v>
      </c>
    </row>
    <row r="1777" spans="1:37" x14ac:dyDescent="0.2">
      <c r="A1777" s="149" t="s">
        <v>3542</v>
      </c>
      <c r="B1777" s="66" t="s">
        <v>3543</v>
      </c>
      <c r="C1777" s="67">
        <v>27</v>
      </c>
      <c r="D1777" s="84" t="s">
        <v>342</v>
      </c>
      <c r="E1777" s="85">
        <v>35.379564222465397</v>
      </c>
      <c r="F1777" s="91">
        <v>35.379564222465397</v>
      </c>
      <c r="G1777" s="86">
        <v>20.337815601968401</v>
      </c>
      <c r="H1777" s="86">
        <v>20.337815601968401</v>
      </c>
      <c r="I1777" s="86">
        <v>0.88</v>
      </c>
      <c r="J1777" s="86">
        <v>2.21</v>
      </c>
      <c r="K1777" s="87">
        <v>0</v>
      </c>
      <c r="L1777" s="85">
        <v>0.1599999999</v>
      </c>
      <c r="M1777" s="86">
        <v>6.6062195020360801E-5</v>
      </c>
      <c r="N1777" s="86">
        <v>84.433895422984307</v>
      </c>
      <c r="O1777" s="86">
        <v>25.9812951679184</v>
      </c>
      <c r="P1777" s="86">
        <v>0.47599999999999998</v>
      </c>
      <c r="Q1777" s="88">
        <v>1.2415</v>
      </c>
      <c r="R1777" s="85">
        <v>9.7304660893256806E-3</v>
      </c>
      <c r="S1777" s="86">
        <v>0.5</v>
      </c>
      <c r="T1777" s="86">
        <v>1.17</v>
      </c>
      <c r="U1777" s="88">
        <v>14.128712795512101</v>
      </c>
      <c r="V1777" s="89"/>
      <c r="W1777" s="85">
        <v>49.7732929292591</v>
      </c>
      <c r="X1777" s="88">
        <v>47.733333333300003</v>
      </c>
      <c r="Y1777" s="85"/>
      <c r="Z1777" s="88"/>
      <c r="AA1777" s="85">
        <v>0.18</v>
      </c>
      <c r="AB1777" s="91">
        <v>0.18</v>
      </c>
      <c r="AC1777" s="86">
        <v>0.06</v>
      </c>
      <c r="AD1777" s="86">
        <v>0.06</v>
      </c>
      <c r="AE1777" s="86">
        <v>0</v>
      </c>
      <c r="AF1777" s="88">
        <v>0</v>
      </c>
      <c r="AG1777" s="85">
        <v>13.6833980142</v>
      </c>
      <c r="AH1777" s="86">
        <v>2.3789000000000001E-2</v>
      </c>
      <c r="AI1777" s="88">
        <v>2.05925185582E-12</v>
      </c>
      <c r="AJ1777" s="150">
        <v>1</v>
      </c>
      <c r="AK1777" s="151">
        <v>0</v>
      </c>
    </row>
    <row r="1778" spans="1:37" x14ac:dyDescent="0.2">
      <c r="A1778" s="149" t="s">
        <v>3544</v>
      </c>
      <c r="B1778" s="66" t="s">
        <v>3545</v>
      </c>
      <c r="C1778" s="67">
        <v>27</v>
      </c>
      <c r="D1778" s="84" t="s">
        <v>342</v>
      </c>
      <c r="E1778" s="85">
        <v>2.0019434418752202</v>
      </c>
      <c r="F1778" s="91">
        <v>2.0019434418752202</v>
      </c>
      <c r="G1778" s="86">
        <v>1.37825724824495</v>
      </c>
      <c r="H1778" s="86">
        <v>1.37825724824495</v>
      </c>
      <c r="I1778" s="86">
        <v>1.95</v>
      </c>
      <c r="J1778" s="86">
        <v>2.33</v>
      </c>
      <c r="K1778" s="87">
        <v>0</v>
      </c>
      <c r="L1778" s="85">
        <v>2.3299999972599998</v>
      </c>
      <c r="M1778" s="86">
        <v>0</v>
      </c>
      <c r="N1778" s="86"/>
      <c r="O1778" s="86">
        <v>3.3728687916975502</v>
      </c>
      <c r="P1778" s="86">
        <v>0.314</v>
      </c>
      <c r="Q1778" s="88">
        <v>0.76019999999999999</v>
      </c>
      <c r="R1778" s="85">
        <v>0</v>
      </c>
      <c r="S1778" s="86">
        <v>0</v>
      </c>
      <c r="T1778" s="86">
        <v>1.57</v>
      </c>
      <c r="U1778" s="88">
        <v>14.7433863483124</v>
      </c>
      <c r="V1778" s="89"/>
      <c r="W1778" s="85">
        <v>10.8</v>
      </c>
      <c r="X1778" s="88"/>
      <c r="Y1778" s="85"/>
      <c r="Z1778" s="88"/>
      <c r="AA1778" s="85">
        <v>0</v>
      </c>
      <c r="AB1778" s="91">
        <v>0</v>
      </c>
      <c r="AC1778" s="86">
        <v>0</v>
      </c>
      <c r="AD1778" s="86">
        <v>0</v>
      </c>
      <c r="AE1778" s="86">
        <v>0</v>
      </c>
      <c r="AF1778" s="88">
        <v>0</v>
      </c>
      <c r="AG1778" s="85">
        <v>22.308588032599999</v>
      </c>
      <c r="AH1778" s="86">
        <v>2.0879000000000002E-2</v>
      </c>
      <c r="AI1778" s="88">
        <v>2.3999978518700001E-2</v>
      </c>
      <c r="AJ1778" s="150">
        <v>1.1000000000000001</v>
      </c>
      <c r="AK1778" s="151">
        <v>0</v>
      </c>
    </row>
    <row r="1779" spans="1:37" x14ac:dyDescent="0.2">
      <c r="A1779" s="149" t="s">
        <v>3546</v>
      </c>
      <c r="B1779" s="66" t="s">
        <v>3547</v>
      </c>
      <c r="C1779" s="67">
        <v>27</v>
      </c>
      <c r="D1779" s="84" t="s">
        <v>342</v>
      </c>
      <c r="E1779" s="85">
        <v>4.8979808432168497</v>
      </c>
      <c r="F1779" s="91">
        <v>4.8979808432168497</v>
      </c>
      <c r="G1779" s="86">
        <v>3.90233224548277</v>
      </c>
      <c r="H1779" s="86">
        <v>3.90233224548277</v>
      </c>
      <c r="I1779" s="86">
        <v>4.22</v>
      </c>
      <c r="J1779" s="86">
        <v>4.33</v>
      </c>
      <c r="K1779" s="87">
        <v>0</v>
      </c>
      <c r="L1779" s="85">
        <v>2.9099999990000001</v>
      </c>
      <c r="M1779" s="86">
        <v>5.0500019030023198E-3</v>
      </c>
      <c r="N1779" s="86"/>
      <c r="O1779" s="86">
        <v>14.011962782454599</v>
      </c>
      <c r="P1779" s="86">
        <v>0.34399999999999997</v>
      </c>
      <c r="Q1779" s="88">
        <v>0.91390000000000005</v>
      </c>
      <c r="R1779" s="85">
        <v>9.1457837936711195E-3</v>
      </c>
      <c r="S1779" s="86">
        <v>0</v>
      </c>
      <c r="T1779" s="86">
        <v>1.63</v>
      </c>
      <c r="U1779" s="88">
        <v>13.1059460319987</v>
      </c>
      <c r="V1779" s="89"/>
      <c r="W1779" s="85">
        <v>11.666666666699999</v>
      </c>
      <c r="X1779" s="88"/>
      <c r="Y1779" s="85"/>
      <c r="Z1779" s="88"/>
      <c r="AA1779" s="85">
        <v>0.05</v>
      </c>
      <c r="AB1779" s="91">
        <v>0.05</v>
      </c>
      <c r="AC1779" s="86">
        <v>0.05</v>
      </c>
      <c r="AD1779" s="86">
        <v>0.05</v>
      </c>
      <c r="AE1779" s="86">
        <v>0</v>
      </c>
      <c r="AF1779" s="88">
        <v>0</v>
      </c>
      <c r="AG1779" s="85">
        <v>31.1107000043</v>
      </c>
      <c r="AH1779" s="86">
        <v>5.7716999999999997E-2</v>
      </c>
      <c r="AI1779" s="88">
        <v>1.6000000002200001E-2</v>
      </c>
      <c r="AJ1779" s="150">
        <v>1.07</v>
      </c>
      <c r="AK1779" s="151">
        <v>0</v>
      </c>
    </row>
    <row r="1780" spans="1:37" x14ac:dyDescent="0.2">
      <c r="A1780" s="149" t="s">
        <v>3548</v>
      </c>
      <c r="B1780" s="66" t="s">
        <v>3549</v>
      </c>
      <c r="C1780" s="67">
        <v>27</v>
      </c>
      <c r="D1780" s="84" t="s">
        <v>342</v>
      </c>
      <c r="E1780" s="85">
        <v>4.87206377974403</v>
      </c>
      <c r="F1780" s="91">
        <v>4.87206377974403</v>
      </c>
      <c r="G1780" s="86">
        <v>4.1746001038559104</v>
      </c>
      <c r="H1780" s="86">
        <v>4.1746001038559104</v>
      </c>
      <c r="I1780" s="86">
        <v>3.28</v>
      </c>
      <c r="J1780" s="86">
        <v>3.49</v>
      </c>
      <c r="K1780" s="87">
        <v>0</v>
      </c>
      <c r="L1780" s="85">
        <v>4.7099999976399998</v>
      </c>
      <c r="M1780" s="86">
        <v>1.5402934861243099E-3</v>
      </c>
      <c r="N1780" s="86"/>
      <c r="O1780" s="86">
        <v>14.990645463049599</v>
      </c>
      <c r="P1780" s="86">
        <v>0.23200000000000001</v>
      </c>
      <c r="Q1780" s="88">
        <v>0.84850000000000003</v>
      </c>
      <c r="R1780" s="85">
        <v>1.5931177314003502E-2</v>
      </c>
      <c r="S1780" s="86">
        <v>0.9</v>
      </c>
      <c r="T1780" s="86">
        <v>1.39</v>
      </c>
      <c r="U1780" s="88">
        <v>13.748689073747901</v>
      </c>
      <c r="V1780" s="89"/>
      <c r="W1780" s="85"/>
      <c r="X1780" s="88"/>
      <c r="Y1780" s="85"/>
      <c r="Z1780" s="88"/>
      <c r="AA1780" s="85">
        <v>0</v>
      </c>
      <c r="AB1780" s="91">
        <v>0</v>
      </c>
      <c r="AC1780" s="86">
        <v>0</v>
      </c>
      <c r="AD1780" s="86">
        <v>0</v>
      </c>
      <c r="AE1780" s="86">
        <v>0</v>
      </c>
      <c r="AF1780" s="88">
        <v>0</v>
      </c>
      <c r="AG1780" s="85">
        <v>21.1248200283</v>
      </c>
      <c r="AH1780" s="86">
        <v>2.9666000000000001E-2</v>
      </c>
      <c r="AI1780" s="88">
        <v>0</v>
      </c>
      <c r="AJ1780" s="150">
        <v>1.1399999999999999</v>
      </c>
      <c r="AK1780" s="151">
        <v>0</v>
      </c>
    </row>
    <row r="1781" spans="1:37" x14ac:dyDescent="0.2">
      <c r="A1781" s="149" t="s">
        <v>3550</v>
      </c>
      <c r="B1781" s="66" t="s">
        <v>3551</v>
      </c>
      <c r="C1781" s="67">
        <v>27</v>
      </c>
      <c r="D1781" s="84" t="s">
        <v>342</v>
      </c>
      <c r="E1781" s="85">
        <v>3.91192578517939</v>
      </c>
      <c r="F1781" s="91">
        <v>3.91192578517939</v>
      </c>
      <c r="G1781" s="86">
        <v>3.0419880034275901</v>
      </c>
      <c r="H1781" s="86">
        <v>3.0419880034275901</v>
      </c>
      <c r="I1781" s="86">
        <v>3.99</v>
      </c>
      <c r="J1781" s="86">
        <v>6.2</v>
      </c>
      <c r="K1781" s="87">
        <v>0</v>
      </c>
      <c r="L1781" s="85">
        <v>3.0700000032200001</v>
      </c>
      <c r="M1781" s="86">
        <v>0</v>
      </c>
      <c r="N1781" s="86"/>
      <c r="O1781" s="86">
        <v>8.2585495998059706</v>
      </c>
      <c r="P1781" s="86">
        <v>0.56599999999999995</v>
      </c>
      <c r="Q1781" s="88">
        <v>0.89690000000000003</v>
      </c>
      <c r="R1781" s="85">
        <v>0</v>
      </c>
      <c r="S1781" s="86">
        <v>4.2</v>
      </c>
      <c r="T1781" s="86">
        <v>1.59</v>
      </c>
      <c r="U1781" s="88">
        <v>12.319461520311</v>
      </c>
      <c r="V1781" s="89"/>
      <c r="W1781" s="85"/>
      <c r="X1781" s="88"/>
      <c r="Y1781" s="85"/>
      <c r="Z1781" s="88"/>
      <c r="AA1781" s="85">
        <v>0</v>
      </c>
      <c r="AB1781" s="91">
        <v>0</v>
      </c>
      <c r="AC1781" s="86">
        <v>0</v>
      </c>
      <c r="AD1781" s="86">
        <v>0</v>
      </c>
      <c r="AE1781" s="86">
        <v>0</v>
      </c>
      <c r="AF1781" s="88">
        <v>0</v>
      </c>
      <c r="AG1781" s="85">
        <v>33.899953994900002</v>
      </c>
      <c r="AH1781" s="86">
        <v>8.9412000000000005E-2</v>
      </c>
      <c r="AI1781" s="88">
        <v>0</v>
      </c>
      <c r="AJ1781" s="150">
        <v>1.04</v>
      </c>
      <c r="AK1781" s="151">
        <v>0</v>
      </c>
    </row>
    <row r="1782" spans="1:37" x14ac:dyDescent="0.2">
      <c r="A1782" s="149" t="s">
        <v>3552</v>
      </c>
      <c r="B1782" s="66" t="s">
        <v>3552</v>
      </c>
      <c r="C1782" s="67">
        <v>27</v>
      </c>
      <c r="D1782" s="84" t="s">
        <v>342</v>
      </c>
      <c r="E1782" s="85">
        <v>6.39870353740233</v>
      </c>
      <c r="F1782" s="91">
        <v>6.39870353740233</v>
      </c>
      <c r="G1782" s="86">
        <v>5.2384933783379299</v>
      </c>
      <c r="H1782" s="86">
        <v>5.2384933783379299</v>
      </c>
      <c r="I1782" s="86">
        <v>2.5499999999999998</v>
      </c>
      <c r="J1782" s="86">
        <v>1.84</v>
      </c>
      <c r="K1782" s="87">
        <v>0</v>
      </c>
      <c r="L1782" s="85">
        <v>2.6299999999799999</v>
      </c>
      <c r="M1782" s="86">
        <v>3.3151962570723498E-3</v>
      </c>
      <c r="N1782" s="86"/>
      <c r="O1782" s="86">
        <v>26.465736992052801</v>
      </c>
      <c r="P1782" s="86">
        <v>0.34100000000000003</v>
      </c>
      <c r="Q1782" s="88">
        <v>1.0551999999999999</v>
      </c>
      <c r="R1782" s="85">
        <v>1.2918227619170599E-2</v>
      </c>
      <c r="S1782" s="86">
        <v>3.2</v>
      </c>
      <c r="T1782" s="86">
        <v>1.45</v>
      </c>
      <c r="U1782" s="88">
        <v>15.6979324724657</v>
      </c>
      <c r="V1782" s="89"/>
      <c r="W1782" s="85">
        <v>12.0229723566733</v>
      </c>
      <c r="X1782" s="88">
        <v>15</v>
      </c>
      <c r="Y1782" s="85">
        <v>-100</v>
      </c>
      <c r="Z1782" s="88"/>
      <c r="AA1782" s="85">
        <v>0</v>
      </c>
      <c r="AB1782" s="91">
        <v>0</v>
      </c>
      <c r="AC1782" s="86">
        <v>0</v>
      </c>
      <c r="AD1782" s="86">
        <v>0</v>
      </c>
      <c r="AE1782" s="86">
        <v>0</v>
      </c>
      <c r="AF1782" s="88">
        <v>0</v>
      </c>
      <c r="AG1782" s="85">
        <v>19.721523984200001</v>
      </c>
      <c r="AH1782" s="86">
        <v>1.549E-2</v>
      </c>
      <c r="AI1782" s="88">
        <v>0</v>
      </c>
      <c r="AJ1782" s="150">
        <v>1.1200000000000001</v>
      </c>
      <c r="AK1782" s="151">
        <v>0</v>
      </c>
    </row>
    <row r="1783" spans="1:37" x14ac:dyDescent="0.2">
      <c r="A1783" s="149" t="s">
        <v>3553</v>
      </c>
      <c r="B1783" s="66" t="s">
        <v>3554</v>
      </c>
      <c r="C1783" s="67">
        <v>27</v>
      </c>
      <c r="D1783" s="84" t="s">
        <v>342</v>
      </c>
      <c r="E1783" s="85">
        <v>1.64795151287352</v>
      </c>
      <c r="F1783" s="91">
        <v>1.6232850967863199</v>
      </c>
      <c r="G1783" s="86">
        <v>1.1851625634279299</v>
      </c>
      <c r="H1783" s="86">
        <v>1.16871828603646</v>
      </c>
      <c r="I1783" s="86">
        <v>3.89</v>
      </c>
      <c r="J1783" s="86">
        <v>6.37</v>
      </c>
      <c r="K1783" s="87">
        <v>0</v>
      </c>
      <c r="L1783" s="85">
        <v>1.4400000019300001</v>
      </c>
      <c r="M1783" s="86">
        <v>0</v>
      </c>
      <c r="N1783" s="86">
        <v>3.4429992348890601</v>
      </c>
      <c r="O1783" s="86">
        <v>2.9330466830466801</v>
      </c>
      <c r="P1783" s="86">
        <v>1.0309999999999999</v>
      </c>
      <c r="Q1783" s="88">
        <v>0.86140000000000005</v>
      </c>
      <c r="R1783" s="85">
        <v>0</v>
      </c>
      <c r="S1783" s="86">
        <v>0</v>
      </c>
      <c r="T1783" s="86">
        <v>1.59</v>
      </c>
      <c r="U1783" s="88">
        <v>14.319441834241699</v>
      </c>
      <c r="V1783" s="89"/>
      <c r="W1783" s="85"/>
      <c r="X1783" s="88"/>
      <c r="Y1783" s="85"/>
      <c r="Z1783" s="88"/>
      <c r="AA1783" s="85">
        <v>0</v>
      </c>
      <c r="AB1783" s="91">
        <v>0</v>
      </c>
      <c r="AC1783" s="86">
        <v>0</v>
      </c>
      <c r="AD1783" s="86">
        <v>0</v>
      </c>
      <c r="AE1783" s="86">
        <v>0</v>
      </c>
      <c r="AF1783" s="88">
        <v>0</v>
      </c>
      <c r="AG1783" s="85">
        <v>18.404163887599999</v>
      </c>
      <c r="AH1783" s="86">
        <v>4.8195000000000002E-2</v>
      </c>
      <c r="AI1783" s="88">
        <v>1.5999999041499999E-2</v>
      </c>
      <c r="AJ1783" s="150">
        <v>1.02</v>
      </c>
      <c r="AK1783" s="151">
        <v>0</v>
      </c>
    </row>
    <row r="1784" spans="1:37" x14ac:dyDescent="0.2">
      <c r="A1784" s="149" t="s">
        <v>3555</v>
      </c>
      <c r="B1784" s="66" t="s">
        <v>3556</v>
      </c>
      <c r="C1784" s="67">
        <v>27</v>
      </c>
      <c r="D1784" s="84" t="s">
        <v>342</v>
      </c>
      <c r="E1784" s="85">
        <v>6.2577957863066302</v>
      </c>
      <c r="F1784" s="91">
        <v>6.25023623594869</v>
      </c>
      <c r="G1784" s="86">
        <v>4.6483675151002002</v>
      </c>
      <c r="H1784" s="86">
        <v>4.6453436949570204</v>
      </c>
      <c r="I1784" s="86">
        <v>24.99</v>
      </c>
      <c r="J1784" s="86">
        <v>41.42</v>
      </c>
      <c r="K1784" s="87">
        <v>0</v>
      </c>
      <c r="L1784" s="85">
        <v>2.1399999968999999</v>
      </c>
      <c r="M1784" s="86">
        <v>3.3689671231931603E-2</v>
      </c>
      <c r="N1784" s="86">
        <v>15.245827695083401</v>
      </c>
      <c r="O1784" s="86">
        <v>9.1791791791791795</v>
      </c>
      <c r="P1784" s="86">
        <v>2.617</v>
      </c>
      <c r="Q1784" s="88">
        <v>0.85670000000000002</v>
      </c>
      <c r="R1784" s="85">
        <v>1.14364135407136E-2</v>
      </c>
      <c r="S1784" s="86">
        <v>0</v>
      </c>
      <c r="T1784" s="86">
        <v>1.79</v>
      </c>
      <c r="U1784" s="88">
        <v>12.781687745212899</v>
      </c>
      <c r="V1784" s="89"/>
      <c r="W1784" s="85">
        <v>11.5</v>
      </c>
      <c r="X1784" s="88"/>
      <c r="Y1784" s="85"/>
      <c r="Z1784" s="88"/>
      <c r="AA1784" s="85">
        <v>0</v>
      </c>
      <c r="AB1784" s="91">
        <v>0</v>
      </c>
      <c r="AC1784" s="86">
        <v>0</v>
      </c>
      <c r="AD1784" s="86">
        <v>0</v>
      </c>
      <c r="AE1784" s="86">
        <v>0.04</v>
      </c>
      <c r="AF1784" s="88">
        <v>0</v>
      </c>
      <c r="AG1784" s="85">
        <v>25.2217921236</v>
      </c>
      <c r="AH1784" s="86">
        <v>0.49019299999999999</v>
      </c>
      <c r="AI1784" s="88">
        <v>0.23999999903800001</v>
      </c>
      <c r="AJ1784" s="150">
        <v>1.03</v>
      </c>
      <c r="AK1784" s="151">
        <v>0</v>
      </c>
    </row>
    <row r="1785" spans="1:37" x14ac:dyDescent="0.2">
      <c r="A1785" s="149" t="s">
        <v>3557</v>
      </c>
      <c r="B1785" s="66" t="s">
        <v>3558</v>
      </c>
      <c r="C1785" s="67">
        <v>27</v>
      </c>
      <c r="D1785" s="84" t="s">
        <v>342</v>
      </c>
      <c r="E1785" s="85">
        <v>5.8374970950499696</v>
      </c>
      <c r="F1785" s="91">
        <v>5.8374970950499696</v>
      </c>
      <c r="G1785" s="86">
        <v>5.01466999767604</v>
      </c>
      <c r="H1785" s="86">
        <v>5.01466999767604</v>
      </c>
      <c r="I1785" s="86">
        <v>2.95</v>
      </c>
      <c r="J1785" s="86">
        <v>2.12</v>
      </c>
      <c r="K1785" s="87">
        <v>0</v>
      </c>
      <c r="L1785" s="85">
        <v>1.6300000021300001</v>
      </c>
      <c r="M1785" s="86">
        <v>7.8759897432004802E-3</v>
      </c>
      <c r="N1785" s="86">
        <v>23.342021430639999</v>
      </c>
      <c r="O1785" s="86">
        <v>16.766893495806301</v>
      </c>
      <c r="P1785" s="86">
        <v>0.32200000000000001</v>
      </c>
      <c r="Q1785" s="88">
        <v>1.6380999999999999</v>
      </c>
      <c r="R1785" s="85">
        <v>1.5177961599757201E-2</v>
      </c>
      <c r="S1785" s="86">
        <v>0</v>
      </c>
      <c r="T1785" s="86">
        <v>1.57</v>
      </c>
      <c r="U1785" s="88">
        <v>16.938763653265202</v>
      </c>
      <c r="V1785" s="89"/>
      <c r="W1785" s="85"/>
      <c r="X1785" s="88"/>
      <c r="Y1785" s="85"/>
      <c r="Z1785" s="88"/>
      <c r="AA1785" s="85">
        <v>0.1</v>
      </c>
      <c r="AB1785" s="91">
        <v>0.1</v>
      </c>
      <c r="AC1785" s="86">
        <v>0.09</v>
      </c>
      <c r="AD1785" s="86">
        <v>0.09</v>
      </c>
      <c r="AE1785" s="86">
        <v>0</v>
      </c>
      <c r="AF1785" s="88">
        <v>0</v>
      </c>
      <c r="AG1785" s="85">
        <v>28.659603857299999</v>
      </c>
      <c r="AH1785" s="86">
        <v>2.6318999999999999E-2</v>
      </c>
      <c r="AI1785" s="88">
        <v>1.7190010500300001E-3</v>
      </c>
      <c r="AJ1785" s="150">
        <v>1.1299999999999999</v>
      </c>
      <c r="AK1785" s="151">
        <v>0</v>
      </c>
    </row>
    <row r="1786" spans="1:37" x14ac:dyDescent="0.2">
      <c r="A1786" s="149" t="s">
        <v>3559</v>
      </c>
      <c r="B1786" s="66" t="s">
        <v>3560</v>
      </c>
      <c r="C1786" s="67">
        <v>27</v>
      </c>
      <c r="D1786" s="84" t="s">
        <v>342</v>
      </c>
      <c r="E1786" s="85">
        <v>2.7838499828807701</v>
      </c>
      <c r="F1786" s="91">
        <v>2.7838499828807701</v>
      </c>
      <c r="G1786" s="86">
        <v>2.2500812065983702</v>
      </c>
      <c r="H1786" s="86">
        <v>2.2500812065983702</v>
      </c>
      <c r="I1786" s="86">
        <v>6.68</v>
      </c>
      <c r="J1786" s="86">
        <v>4.18</v>
      </c>
      <c r="K1786" s="87">
        <v>0</v>
      </c>
      <c r="L1786" s="85">
        <v>2.55000000219</v>
      </c>
      <c r="M1786" s="86">
        <v>0</v>
      </c>
      <c r="N1786" s="86"/>
      <c r="O1786" s="86">
        <v>16.021230587772799</v>
      </c>
      <c r="P1786" s="86">
        <v>0.49299999999999999</v>
      </c>
      <c r="Q1786" s="88">
        <v>1.1315</v>
      </c>
      <c r="R1786" s="85">
        <v>0</v>
      </c>
      <c r="S1786" s="86">
        <v>0</v>
      </c>
      <c r="T1786" s="86">
        <v>1.85</v>
      </c>
      <c r="U1786" s="88">
        <v>16.169331121002202</v>
      </c>
      <c r="V1786" s="89"/>
      <c r="W1786" s="85"/>
      <c r="X1786" s="88"/>
      <c r="Y1786" s="85"/>
      <c r="Z1786" s="88"/>
      <c r="AA1786" s="85">
        <v>0</v>
      </c>
      <c r="AB1786" s="91">
        <v>0</v>
      </c>
      <c r="AC1786" s="86">
        <v>0</v>
      </c>
      <c r="AD1786" s="86">
        <v>0</v>
      </c>
      <c r="AE1786" s="86">
        <v>0</v>
      </c>
      <c r="AF1786" s="88">
        <v>0</v>
      </c>
      <c r="AG1786" s="85">
        <v>24.978712037099999</v>
      </c>
      <c r="AH1786" s="86">
        <v>4.0196000000000003E-2</v>
      </c>
      <c r="AI1786" s="88">
        <v>0</v>
      </c>
      <c r="AJ1786" s="150">
        <v>1.01</v>
      </c>
      <c r="AK1786" s="151">
        <v>0</v>
      </c>
    </row>
    <row r="1787" spans="1:37" x14ac:dyDescent="0.2">
      <c r="A1787" s="149" t="s">
        <v>3561</v>
      </c>
      <c r="B1787" s="66" t="s">
        <v>3562</v>
      </c>
      <c r="C1787" s="67">
        <v>27</v>
      </c>
      <c r="D1787" s="84" t="s">
        <v>342</v>
      </c>
      <c r="E1787" s="85">
        <v>6.2804412335507802</v>
      </c>
      <c r="F1787" s="91">
        <v>6.2741808256225999</v>
      </c>
      <c r="G1787" s="86">
        <v>5.2455958030225203</v>
      </c>
      <c r="H1787" s="86">
        <v>5.2418395582656201</v>
      </c>
      <c r="I1787" s="86">
        <v>3.38</v>
      </c>
      <c r="J1787" s="86">
        <v>1.81</v>
      </c>
      <c r="K1787" s="87">
        <v>0</v>
      </c>
      <c r="L1787" s="85">
        <v>1.0800000002000001</v>
      </c>
      <c r="M1787" s="86">
        <v>2.4977039181427298E-3</v>
      </c>
      <c r="N1787" s="86">
        <v>39.031370390753999</v>
      </c>
      <c r="O1787" s="86">
        <v>29.3544137022398</v>
      </c>
      <c r="P1787" s="86">
        <v>0.375</v>
      </c>
      <c r="Q1787" s="88">
        <v>0.80689999999999995</v>
      </c>
      <c r="R1787" s="85">
        <v>7.2165692429818898E-3</v>
      </c>
      <c r="S1787" s="86">
        <v>0</v>
      </c>
      <c r="T1787" s="86">
        <v>1.1599999999999999</v>
      </c>
      <c r="U1787" s="88">
        <v>16.3484292636508</v>
      </c>
      <c r="V1787" s="89"/>
      <c r="W1787" s="85">
        <v>11.5060114901031</v>
      </c>
      <c r="X1787" s="88">
        <v>10.8</v>
      </c>
      <c r="Y1787" s="85">
        <v>-100</v>
      </c>
      <c r="Z1787" s="88"/>
      <c r="AA1787" s="85">
        <v>0.13</v>
      </c>
      <c r="AB1787" s="91">
        <v>0.13</v>
      </c>
      <c r="AC1787" s="86">
        <v>0.02</v>
      </c>
      <c r="AD1787" s="86">
        <v>0.02</v>
      </c>
      <c r="AE1787" s="86">
        <v>0</v>
      </c>
      <c r="AF1787" s="88">
        <v>0</v>
      </c>
      <c r="AG1787" s="85">
        <v>32.944419983300001</v>
      </c>
      <c r="AH1787" s="86">
        <v>2.3425999999999999E-2</v>
      </c>
      <c r="AI1787" s="88">
        <v>3.43799999826E-3</v>
      </c>
      <c r="AJ1787" s="150">
        <v>1.0900000000000001</v>
      </c>
      <c r="AK1787" s="151">
        <v>0</v>
      </c>
    </row>
    <row r="1788" spans="1:37" x14ac:dyDescent="0.2">
      <c r="A1788" s="149" t="s">
        <v>3563</v>
      </c>
      <c r="B1788" s="66" t="s">
        <v>3564</v>
      </c>
      <c r="C1788" s="67">
        <v>27</v>
      </c>
      <c r="D1788" s="84" t="s">
        <v>342</v>
      </c>
      <c r="E1788" s="85">
        <v>5.3079090768818498</v>
      </c>
      <c r="F1788" s="91">
        <v>5.3079090768818498</v>
      </c>
      <c r="G1788" s="86">
        <v>4.3748020497494702</v>
      </c>
      <c r="H1788" s="86">
        <v>4.3748020497494702</v>
      </c>
      <c r="I1788" s="86">
        <v>3.51</v>
      </c>
      <c r="J1788" s="86">
        <v>2.5099999999999998</v>
      </c>
      <c r="K1788" s="87">
        <v>0</v>
      </c>
      <c r="L1788" s="85">
        <v>2.9899999964699999</v>
      </c>
      <c r="M1788" s="86">
        <v>4.0096079358741899E-4</v>
      </c>
      <c r="N1788" s="86">
        <v>40.1233538923154</v>
      </c>
      <c r="O1788" s="86">
        <v>23.326959847036299</v>
      </c>
      <c r="P1788" s="86">
        <v>0.24199999999999999</v>
      </c>
      <c r="Q1788" s="88">
        <v>0.76700000000000002</v>
      </c>
      <c r="R1788" s="85">
        <v>1.0837758751490199E-2</v>
      </c>
      <c r="S1788" s="86">
        <v>0.5</v>
      </c>
      <c r="T1788" s="86">
        <v>1.36</v>
      </c>
      <c r="U1788" s="88">
        <v>15.6378667662847</v>
      </c>
      <c r="V1788" s="89"/>
      <c r="W1788" s="85">
        <v>11.720921669887201</v>
      </c>
      <c r="X1788" s="88">
        <v>12.733333333299999</v>
      </c>
      <c r="Y1788" s="85">
        <v>-100</v>
      </c>
      <c r="Z1788" s="88"/>
      <c r="AA1788" s="85">
        <v>0</v>
      </c>
      <c r="AB1788" s="91">
        <v>0</v>
      </c>
      <c r="AC1788" s="86">
        <v>0</v>
      </c>
      <c r="AD1788" s="86">
        <v>0</v>
      </c>
      <c r="AE1788" s="86">
        <v>0</v>
      </c>
      <c r="AF1788" s="88">
        <v>0</v>
      </c>
      <c r="AG1788" s="85">
        <v>25.3496819581</v>
      </c>
      <c r="AH1788" s="86">
        <v>2.6303E-2</v>
      </c>
      <c r="AI1788" s="88">
        <v>1.7189999971600001E-3</v>
      </c>
      <c r="AJ1788" s="150">
        <v>1.03</v>
      </c>
      <c r="AK1788" s="151">
        <v>0</v>
      </c>
    </row>
    <row r="1789" spans="1:37" x14ac:dyDescent="0.2">
      <c r="A1789" s="149" t="s">
        <v>3565</v>
      </c>
      <c r="B1789" s="66" t="s">
        <v>3566</v>
      </c>
      <c r="C1789" s="67">
        <v>27</v>
      </c>
      <c r="D1789" s="84" t="s">
        <v>342</v>
      </c>
      <c r="E1789" s="85">
        <v>4.9755905123526798</v>
      </c>
      <c r="F1789" s="91">
        <v>4.9755905123526798</v>
      </c>
      <c r="G1789" s="86">
        <v>3.6638887519108398</v>
      </c>
      <c r="H1789" s="86">
        <v>3.6638887519108398</v>
      </c>
      <c r="I1789" s="86">
        <v>1.99</v>
      </c>
      <c r="J1789" s="86">
        <v>1.38</v>
      </c>
      <c r="K1789" s="87">
        <v>0</v>
      </c>
      <c r="L1789" s="85">
        <v>4.43000000315</v>
      </c>
      <c r="M1789" s="86">
        <v>9.5250185661661902E-4</v>
      </c>
      <c r="N1789" s="86"/>
      <c r="O1789" s="86">
        <v>16.836158192090402</v>
      </c>
      <c r="P1789" s="86">
        <v>0.14399999999999999</v>
      </c>
      <c r="Q1789" s="88">
        <v>0.84240000000000004</v>
      </c>
      <c r="R1789" s="85">
        <v>1.63518927315837E-2</v>
      </c>
      <c r="S1789" s="86">
        <v>1.5</v>
      </c>
      <c r="T1789" s="86">
        <v>1.38</v>
      </c>
      <c r="U1789" s="88">
        <v>15.6578233640712</v>
      </c>
      <c r="V1789" s="89"/>
      <c r="W1789" s="85">
        <v>12.789374294837399</v>
      </c>
      <c r="X1789" s="88">
        <v>12.266666666700001</v>
      </c>
      <c r="Y1789" s="85"/>
      <c r="Z1789" s="88"/>
      <c r="AA1789" s="85">
        <v>0.36</v>
      </c>
      <c r="AB1789" s="91">
        <v>0.36</v>
      </c>
      <c r="AC1789" s="86">
        <v>0.08</v>
      </c>
      <c r="AD1789" s="86">
        <v>0.08</v>
      </c>
      <c r="AE1789" s="86">
        <v>0</v>
      </c>
      <c r="AF1789" s="88">
        <v>0</v>
      </c>
      <c r="AG1789" s="85">
        <v>32.807744031399999</v>
      </c>
      <c r="AH1789" s="86">
        <v>1.8995000000000001E-2</v>
      </c>
      <c r="AI1789" s="88">
        <v>1.7190000016500001E-3</v>
      </c>
      <c r="AJ1789" s="150">
        <v>1.02</v>
      </c>
      <c r="AK1789" s="151">
        <v>0</v>
      </c>
    </row>
    <row r="1790" spans="1:37" x14ac:dyDescent="0.2">
      <c r="A1790" s="149" t="s">
        <v>3567</v>
      </c>
      <c r="B1790" s="66" t="s">
        <v>3568</v>
      </c>
      <c r="C1790" s="67">
        <v>27</v>
      </c>
      <c r="D1790" s="84" t="s">
        <v>342</v>
      </c>
      <c r="E1790" s="85">
        <v>6.0297281002746503</v>
      </c>
      <c r="F1790" s="91">
        <v>6.0297281002746503</v>
      </c>
      <c r="G1790" s="86">
        <v>4.8187211111193804</v>
      </c>
      <c r="H1790" s="86">
        <v>4.8187211111193804</v>
      </c>
      <c r="I1790" s="86">
        <v>5.15</v>
      </c>
      <c r="J1790" s="86">
        <v>3.79</v>
      </c>
      <c r="K1790" s="87">
        <v>0</v>
      </c>
      <c r="L1790" s="85">
        <v>6.8199999949099999</v>
      </c>
      <c r="M1790" s="86">
        <v>3.0652675283566002E-3</v>
      </c>
      <c r="N1790" s="86"/>
      <c r="O1790" s="86">
        <v>11.401212455221801</v>
      </c>
      <c r="P1790" s="86">
        <v>0.29499999999999998</v>
      </c>
      <c r="Q1790" s="88">
        <v>0.76090000000000002</v>
      </c>
      <c r="R1790" s="85">
        <v>4.0954233643902903E-2</v>
      </c>
      <c r="S1790" s="86">
        <v>0.3</v>
      </c>
      <c r="T1790" s="86">
        <v>1.37</v>
      </c>
      <c r="U1790" s="88">
        <v>15.7036419527953</v>
      </c>
      <c r="V1790" s="89"/>
      <c r="W1790" s="85">
        <v>11.1802050108119</v>
      </c>
      <c r="X1790" s="88">
        <v>10.266666666700001</v>
      </c>
      <c r="Y1790" s="85">
        <v>-100</v>
      </c>
      <c r="Z1790" s="88"/>
      <c r="AA1790" s="85">
        <v>0</v>
      </c>
      <c r="AB1790" s="91">
        <v>0</v>
      </c>
      <c r="AC1790" s="86">
        <v>0</v>
      </c>
      <c r="AD1790" s="86">
        <v>0</v>
      </c>
      <c r="AE1790" s="86">
        <v>0</v>
      </c>
      <c r="AF1790" s="88">
        <v>0</v>
      </c>
      <c r="AG1790" s="85">
        <v>24.993263989799999</v>
      </c>
      <c r="AH1790" s="86">
        <v>4.1833000000000002E-2</v>
      </c>
      <c r="AI1790" s="88">
        <v>0</v>
      </c>
      <c r="AJ1790" s="150">
        <v>1.03</v>
      </c>
      <c r="AK1790" s="151">
        <v>0</v>
      </c>
    </row>
    <row r="1791" spans="1:37" x14ac:dyDescent="0.2">
      <c r="A1791" s="149" t="s">
        <v>3569</v>
      </c>
      <c r="B1791" s="66" t="s">
        <v>3570</v>
      </c>
      <c r="C1791" s="67">
        <v>27</v>
      </c>
      <c r="D1791" s="84" t="s">
        <v>342</v>
      </c>
      <c r="E1791" s="85">
        <v>3.55392408178332</v>
      </c>
      <c r="F1791" s="91">
        <v>3.55392408178332</v>
      </c>
      <c r="G1791" s="86">
        <v>2.52855648750077</v>
      </c>
      <c r="H1791" s="86">
        <v>2.52855648750077</v>
      </c>
      <c r="I1791" s="86">
        <v>3.66</v>
      </c>
      <c r="J1791" s="86">
        <v>1.82</v>
      </c>
      <c r="K1791" s="87">
        <v>0</v>
      </c>
      <c r="L1791" s="85">
        <v>14.949999979099999</v>
      </c>
      <c r="M1791" s="86">
        <v>1.1686687124386299E-2</v>
      </c>
      <c r="N1791" s="86"/>
      <c r="O1791" s="86">
        <v>2.3289284312442802</v>
      </c>
      <c r="P1791" s="86">
        <v>0.317</v>
      </c>
      <c r="Q1791" s="88">
        <v>0.59240000000000004</v>
      </c>
      <c r="R1791" s="85">
        <v>3.5486160397445003E-2</v>
      </c>
      <c r="S1791" s="86">
        <v>0</v>
      </c>
      <c r="T1791" s="86">
        <v>1.62</v>
      </c>
      <c r="U1791" s="88">
        <v>14.6032852777721</v>
      </c>
      <c r="V1791" s="89"/>
      <c r="W1791" s="85"/>
      <c r="X1791" s="88"/>
      <c r="Y1791" s="85"/>
      <c r="Z1791" s="88"/>
      <c r="AA1791" s="85">
        <v>0</v>
      </c>
      <c r="AB1791" s="91">
        <v>0</v>
      </c>
      <c r="AC1791" s="86">
        <v>0</v>
      </c>
      <c r="AD1791" s="86">
        <v>0</v>
      </c>
      <c r="AE1791" s="86">
        <v>0</v>
      </c>
      <c r="AF1791" s="88">
        <v>0</v>
      </c>
      <c r="AG1791" s="85">
        <v>9.8650739648699997</v>
      </c>
      <c r="AH1791" s="86">
        <v>7.0340000000000003E-3</v>
      </c>
      <c r="AI1791" s="88">
        <v>0</v>
      </c>
      <c r="AJ1791" s="150">
        <v>1</v>
      </c>
      <c r="AK1791" s="151">
        <v>0</v>
      </c>
    </row>
    <row r="1792" spans="1:37" x14ac:dyDescent="0.2">
      <c r="A1792" s="149" t="s">
        <v>3571</v>
      </c>
      <c r="B1792" s="66" t="s">
        <v>3572</v>
      </c>
      <c r="C1792" s="67">
        <v>27</v>
      </c>
      <c r="D1792" s="84" t="s">
        <v>342</v>
      </c>
      <c r="E1792" s="85">
        <v>6.9302250918560304</v>
      </c>
      <c r="F1792" s="91">
        <v>6.9302250918560304</v>
      </c>
      <c r="G1792" s="86">
        <v>5.21349837691292</v>
      </c>
      <c r="H1792" s="86">
        <v>5.21349837691292</v>
      </c>
      <c r="I1792" s="86">
        <v>4.8099999999999996</v>
      </c>
      <c r="J1792" s="86">
        <v>2.21</v>
      </c>
      <c r="K1792" s="87">
        <v>0</v>
      </c>
      <c r="L1792" s="85">
        <v>9.1500000254499998</v>
      </c>
      <c r="M1792" s="86">
        <v>8.7549860828848301E-4</v>
      </c>
      <c r="N1792" s="86">
        <v>34.350877192982502</v>
      </c>
      <c r="O1792" s="86">
        <v>10.774926592621</v>
      </c>
      <c r="P1792" s="86">
        <v>0.19400000000000001</v>
      </c>
      <c r="Q1792" s="88">
        <v>1.1693</v>
      </c>
      <c r="R1792" s="85">
        <v>2.4260067928190202E-2</v>
      </c>
      <c r="S1792" s="86">
        <v>0</v>
      </c>
      <c r="T1792" s="86">
        <v>1.53</v>
      </c>
      <c r="U1792" s="88">
        <v>15.2017265365819</v>
      </c>
      <c r="V1792" s="89"/>
      <c r="W1792" s="85">
        <v>9.8701630758339505</v>
      </c>
      <c r="X1792" s="88">
        <v>10.4666666667</v>
      </c>
      <c r="Y1792" s="85">
        <v>-100</v>
      </c>
      <c r="Z1792" s="88"/>
      <c r="AA1792" s="85">
        <v>0</v>
      </c>
      <c r="AB1792" s="91">
        <v>0</v>
      </c>
      <c r="AC1792" s="86">
        <v>0</v>
      </c>
      <c r="AD1792" s="86">
        <v>0</v>
      </c>
      <c r="AE1792" s="86">
        <v>0</v>
      </c>
      <c r="AF1792" s="88">
        <v>0</v>
      </c>
      <c r="AG1792" s="85">
        <v>20.9021210338</v>
      </c>
      <c r="AH1792" s="86">
        <v>1.8835000000000001E-2</v>
      </c>
      <c r="AI1792" s="88">
        <v>0</v>
      </c>
      <c r="AJ1792" s="150">
        <v>1.05</v>
      </c>
      <c r="AK1792" s="151">
        <v>0</v>
      </c>
    </row>
    <row r="1793" spans="1:37" x14ac:dyDescent="0.2">
      <c r="A1793" s="149" t="s">
        <v>3573</v>
      </c>
      <c r="B1793" s="66" t="s">
        <v>3574</v>
      </c>
      <c r="C1793" s="67">
        <v>27</v>
      </c>
      <c r="D1793" s="84" t="s">
        <v>342</v>
      </c>
      <c r="E1793" s="85">
        <v>7.57872981399096</v>
      </c>
      <c r="F1793" s="91">
        <v>7.57872981399096</v>
      </c>
      <c r="G1793" s="86">
        <v>5.4191333590219601</v>
      </c>
      <c r="H1793" s="86">
        <v>5.4191333590219601</v>
      </c>
      <c r="I1793" s="86">
        <v>3.56</v>
      </c>
      <c r="J1793" s="86">
        <v>4.4000000000000004</v>
      </c>
      <c r="K1793" s="87">
        <v>0</v>
      </c>
      <c r="L1793" s="85">
        <v>8.1900000009999996</v>
      </c>
      <c r="M1793" s="86">
        <v>0</v>
      </c>
      <c r="N1793" s="86">
        <v>35.388002201430901</v>
      </c>
      <c r="O1793" s="86">
        <v>23.119958365860001</v>
      </c>
      <c r="P1793" s="86">
        <v>0.624</v>
      </c>
      <c r="Q1793" s="88">
        <v>1.6153</v>
      </c>
      <c r="R1793" s="85">
        <v>0</v>
      </c>
      <c r="S1793" s="86">
        <v>0</v>
      </c>
      <c r="T1793" s="86">
        <v>1.3</v>
      </c>
      <c r="U1793" s="88">
        <v>20.8305601289102</v>
      </c>
      <c r="V1793" s="89"/>
      <c r="W1793" s="85">
        <v>10.912050284695599</v>
      </c>
      <c r="X1793" s="88">
        <v>13.833333333300001</v>
      </c>
      <c r="Y1793" s="85">
        <v>-100</v>
      </c>
      <c r="Z1793" s="88"/>
      <c r="AA1793" s="85">
        <v>0.89</v>
      </c>
      <c r="AB1793" s="91">
        <v>0.89</v>
      </c>
      <c r="AC1793" s="86">
        <v>0.26</v>
      </c>
      <c r="AD1793" s="86">
        <v>0.26</v>
      </c>
      <c r="AE1793" s="86">
        <v>0</v>
      </c>
      <c r="AF1793" s="88">
        <v>0</v>
      </c>
      <c r="AG1793" s="85">
        <v>10.776475023</v>
      </c>
      <c r="AH1793" s="86">
        <v>1.9630000000000002E-2</v>
      </c>
      <c r="AI1793" s="88">
        <v>7.9400000169500004E-4</v>
      </c>
      <c r="AJ1793" s="150">
        <v>1.04</v>
      </c>
      <c r="AK1793" s="151">
        <v>0</v>
      </c>
    </row>
    <row r="1794" spans="1:37" x14ac:dyDescent="0.2">
      <c r="A1794" s="149" t="s">
        <v>3575</v>
      </c>
      <c r="B1794" s="66" t="s">
        <v>3576</v>
      </c>
      <c r="C1794" s="67">
        <v>27</v>
      </c>
      <c r="D1794" s="84" t="s">
        <v>342</v>
      </c>
      <c r="E1794" s="85">
        <v>1.32689812047068</v>
      </c>
      <c r="F1794" s="91">
        <v>1.32398186086525</v>
      </c>
      <c r="G1794" s="86">
        <v>0.99881891485980101</v>
      </c>
      <c r="H1794" s="86">
        <v>0.99808984995844297</v>
      </c>
      <c r="I1794" s="86">
        <v>7.59</v>
      </c>
      <c r="J1794" s="86">
        <v>8.08</v>
      </c>
      <c r="K1794" s="87">
        <v>0</v>
      </c>
      <c r="L1794" s="85">
        <v>9.1000000025599999</v>
      </c>
      <c r="M1794" s="86">
        <v>0</v>
      </c>
      <c r="N1794" s="86"/>
      <c r="O1794" s="86">
        <v>2.3404255319148901</v>
      </c>
      <c r="P1794" s="86">
        <v>0.68899999999999995</v>
      </c>
      <c r="Q1794" s="88">
        <v>0.58330000000000004</v>
      </c>
      <c r="R1794" s="85">
        <v>0</v>
      </c>
      <c r="S1794" s="86">
        <v>5</v>
      </c>
      <c r="T1794" s="86">
        <v>1.68</v>
      </c>
      <c r="U1794" s="88">
        <v>7.3271022586430599</v>
      </c>
      <c r="V1794" s="89"/>
      <c r="W1794" s="85"/>
      <c r="X1794" s="88"/>
      <c r="Y1794" s="85"/>
      <c r="Z1794" s="88"/>
      <c r="AA1794" s="85">
        <v>0</v>
      </c>
      <c r="AB1794" s="91">
        <v>0</v>
      </c>
      <c r="AC1794" s="86">
        <v>0</v>
      </c>
      <c r="AD1794" s="86">
        <v>0</v>
      </c>
      <c r="AE1794" s="86">
        <v>0</v>
      </c>
      <c r="AF1794" s="88">
        <v>0</v>
      </c>
      <c r="AG1794" s="85">
        <v>28.639410986000001</v>
      </c>
      <c r="AH1794" s="86">
        <v>9.9832000000000004E-2</v>
      </c>
      <c r="AI1794" s="88">
        <v>5.2629999974299997E-3</v>
      </c>
      <c r="AJ1794" s="150">
        <v>1</v>
      </c>
      <c r="AK1794" s="151">
        <v>0</v>
      </c>
    </row>
    <row r="1795" spans="1:37" x14ac:dyDescent="0.2">
      <c r="A1795" s="149" t="s">
        <v>3577</v>
      </c>
      <c r="B1795" s="66" t="s">
        <v>3577</v>
      </c>
      <c r="C1795" s="67">
        <v>27</v>
      </c>
      <c r="D1795" s="84" t="s">
        <v>342</v>
      </c>
      <c r="E1795" s="85">
        <v>2.4325885677705399</v>
      </c>
      <c r="F1795" s="91">
        <v>2.4325885677705399</v>
      </c>
      <c r="G1795" s="86">
        <v>1.9610598466750999</v>
      </c>
      <c r="H1795" s="86">
        <v>1.9610598466750999</v>
      </c>
      <c r="I1795" s="86">
        <v>3.21</v>
      </c>
      <c r="J1795" s="86">
        <v>2.5499999999999998</v>
      </c>
      <c r="K1795" s="87">
        <v>0</v>
      </c>
      <c r="L1795" s="85">
        <v>10.0599999778</v>
      </c>
      <c r="M1795" s="86">
        <v>0</v>
      </c>
      <c r="N1795" s="86"/>
      <c r="O1795" s="86">
        <v>1.03367433930094</v>
      </c>
      <c r="P1795" s="86">
        <v>0.49299999999999999</v>
      </c>
      <c r="Q1795" s="88">
        <v>0.67659999999999998</v>
      </c>
      <c r="R1795" s="85">
        <v>0</v>
      </c>
      <c r="S1795" s="86">
        <v>2.8</v>
      </c>
      <c r="T1795" s="86">
        <v>1.84</v>
      </c>
      <c r="U1795" s="88">
        <v>12.9389354692648</v>
      </c>
      <c r="V1795" s="89"/>
      <c r="W1795" s="85"/>
      <c r="X1795" s="88"/>
      <c r="Y1795" s="85"/>
      <c r="Z1795" s="88"/>
      <c r="AA1795" s="85">
        <v>0</v>
      </c>
      <c r="AB1795" s="91">
        <v>0</v>
      </c>
      <c r="AC1795" s="86">
        <v>0</v>
      </c>
      <c r="AD1795" s="86">
        <v>0</v>
      </c>
      <c r="AE1795" s="86">
        <v>0</v>
      </c>
      <c r="AF1795" s="88">
        <v>0</v>
      </c>
      <c r="AG1795" s="85">
        <v>13.492061011500001</v>
      </c>
      <c r="AH1795" s="86">
        <v>1.5363E-2</v>
      </c>
      <c r="AI1795" s="88">
        <v>3.3220000028200002E-3</v>
      </c>
      <c r="AJ1795" s="150">
        <v>1</v>
      </c>
      <c r="AK1795" s="151">
        <v>0</v>
      </c>
    </row>
    <row r="1796" spans="1:37" x14ac:dyDescent="0.2">
      <c r="A1796" s="149" t="s">
        <v>3578</v>
      </c>
      <c r="B1796" s="66" t="s">
        <v>3579</v>
      </c>
      <c r="C1796" s="67">
        <v>27</v>
      </c>
      <c r="D1796" s="84" t="s">
        <v>342</v>
      </c>
      <c r="E1796" s="85">
        <v>2.1494325346784402</v>
      </c>
      <c r="F1796" s="91">
        <v>2.14754098360656</v>
      </c>
      <c r="G1796" s="86">
        <v>1.5422446406053001</v>
      </c>
      <c r="H1796" s="86">
        <v>1.5422446406053001</v>
      </c>
      <c r="I1796" s="86">
        <v>6.43</v>
      </c>
      <c r="J1796" s="86">
        <v>4.09</v>
      </c>
      <c r="K1796" s="87">
        <v>0</v>
      </c>
      <c r="L1796" s="85">
        <v>7.2800000034099996</v>
      </c>
      <c r="M1796" s="86">
        <v>0</v>
      </c>
      <c r="N1796" s="86"/>
      <c r="O1796" s="86">
        <v>2.43923313933584</v>
      </c>
      <c r="P1796" s="86">
        <v>0.33</v>
      </c>
      <c r="Q1796" s="88">
        <v>0.45540000000000003</v>
      </c>
      <c r="R1796" s="85">
        <v>0</v>
      </c>
      <c r="S1796" s="86">
        <v>2.9</v>
      </c>
      <c r="T1796" s="86">
        <v>1.74</v>
      </c>
      <c r="U1796" s="88">
        <v>9.3341740226986101</v>
      </c>
      <c r="V1796" s="89"/>
      <c r="W1796" s="85"/>
      <c r="X1796" s="88"/>
      <c r="Y1796" s="85"/>
      <c r="Z1796" s="88"/>
      <c r="AA1796" s="85">
        <v>0</v>
      </c>
      <c r="AB1796" s="91">
        <v>0</v>
      </c>
      <c r="AC1796" s="86">
        <v>0</v>
      </c>
      <c r="AD1796" s="86">
        <v>0</v>
      </c>
      <c r="AE1796" s="86">
        <v>0</v>
      </c>
      <c r="AF1796" s="88">
        <v>0</v>
      </c>
      <c r="AG1796" s="85">
        <v>31.417877014799998</v>
      </c>
      <c r="AH1796" s="86">
        <v>6.0902999999999999E-2</v>
      </c>
      <c r="AI1796" s="88">
        <v>3.3370000015699999E-3</v>
      </c>
      <c r="AJ1796" s="150">
        <v>1.01</v>
      </c>
      <c r="AK1796" s="151">
        <v>0</v>
      </c>
    </row>
    <row r="1797" spans="1:37" x14ac:dyDescent="0.2">
      <c r="A1797" s="149" t="s">
        <v>3580</v>
      </c>
      <c r="B1797" s="66" t="s">
        <v>3581</v>
      </c>
      <c r="C1797" s="67">
        <v>27</v>
      </c>
      <c r="D1797" s="84" t="s">
        <v>342</v>
      </c>
      <c r="E1797" s="85">
        <v>7.7611578266494199</v>
      </c>
      <c r="F1797" s="91">
        <v>7.7595407503234197</v>
      </c>
      <c r="G1797" s="86">
        <v>5.3759702457955996</v>
      </c>
      <c r="H1797" s="86">
        <v>5.3759702457955996</v>
      </c>
      <c r="I1797" s="86">
        <v>3.2</v>
      </c>
      <c r="J1797" s="86">
        <v>2.54</v>
      </c>
      <c r="K1797" s="87">
        <v>0</v>
      </c>
      <c r="L1797" s="85">
        <v>5.4600000013300001</v>
      </c>
      <c r="M1797" s="86">
        <v>3.7751256254426801E-3</v>
      </c>
      <c r="N1797" s="86"/>
      <c r="O1797" s="86">
        <v>13.436549626762501</v>
      </c>
      <c r="P1797" s="86">
        <v>0.48</v>
      </c>
      <c r="Q1797" s="88">
        <v>0.71870000000000001</v>
      </c>
      <c r="R1797" s="85">
        <v>2.5084660729963602E-2</v>
      </c>
      <c r="S1797" s="86">
        <v>2.4</v>
      </c>
      <c r="T1797" s="86">
        <v>1.53</v>
      </c>
      <c r="U1797" s="88">
        <v>12.478978007762001</v>
      </c>
      <c r="V1797" s="89">
        <v>3</v>
      </c>
      <c r="W1797" s="85"/>
      <c r="X1797" s="88"/>
      <c r="Y1797" s="85"/>
      <c r="Z1797" s="88"/>
      <c r="AA1797" s="85">
        <v>0</v>
      </c>
      <c r="AB1797" s="91">
        <v>0</v>
      </c>
      <c r="AC1797" s="86">
        <v>0</v>
      </c>
      <c r="AD1797" s="86">
        <v>0</v>
      </c>
      <c r="AE1797" s="86">
        <v>0</v>
      </c>
      <c r="AF1797" s="88">
        <v>0</v>
      </c>
      <c r="AG1797" s="85">
        <v>21.578899000100002</v>
      </c>
      <c r="AH1797" s="86">
        <v>2.9248E-2</v>
      </c>
      <c r="AI1797" s="88">
        <v>1.7700000000099999E-3</v>
      </c>
      <c r="AJ1797" s="150">
        <v>1.02</v>
      </c>
      <c r="AK1797" s="151">
        <v>0</v>
      </c>
    </row>
    <row r="1798" spans="1:37" x14ac:dyDescent="0.2">
      <c r="A1798" s="149" t="s">
        <v>3582</v>
      </c>
      <c r="B1798" s="66" t="s">
        <v>3583</v>
      </c>
      <c r="C1798" s="67">
        <v>27</v>
      </c>
      <c r="D1798" s="84" t="s">
        <v>342</v>
      </c>
      <c r="E1798" s="85">
        <v>12.1738907477918</v>
      </c>
      <c r="F1798" s="91">
        <v>12.1444047023832</v>
      </c>
      <c r="G1798" s="86">
        <v>8.4471110085509498</v>
      </c>
      <c r="H1798" s="86">
        <v>8.4265989769624206</v>
      </c>
      <c r="I1798" s="86">
        <v>17.059999999999999</v>
      </c>
      <c r="J1798" s="86">
        <v>45.46</v>
      </c>
      <c r="K1798" s="87">
        <v>0</v>
      </c>
      <c r="L1798" s="85">
        <v>7.1200000040799996</v>
      </c>
      <c r="M1798" s="86">
        <v>1.4212125944121801E-2</v>
      </c>
      <c r="N1798" s="86"/>
      <c r="O1798" s="86">
        <v>13.3779264214047</v>
      </c>
      <c r="P1798" s="86">
        <v>2.46</v>
      </c>
      <c r="Q1798" s="88">
        <v>0.84040000000000004</v>
      </c>
      <c r="R1798" s="85">
        <v>4.0700040700040699E-2</v>
      </c>
      <c r="S1798" s="86">
        <v>2.2000000000000002</v>
      </c>
      <c r="T1798" s="86">
        <v>1.91</v>
      </c>
      <c r="U1798" s="88">
        <v>9.7611630321910692</v>
      </c>
      <c r="V1798" s="89">
        <v>3.4</v>
      </c>
      <c r="W1798" s="85">
        <v>12.081997624122399</v>
      </c>
      <c r="X1798" s="88">
        <v>11.6</v>
      </c>
      <c r="Y1798" s="85"/>
      <c r="Z1798" s="88">
        <v>-100</v>
      </c>
      <c r="AA1798" s="85">
        <v>0.03</v>
      </c>
      <c r="AB1798" s="91">
        <v>0.03</v>
      </c>
      <c r="AC1798" s="86">
        <v>0</v>
      </c>
      <c r="AD1798" s="86">
        <v>0</v>
      </c>
      <c r="AE1798" s="86">
        <v>0.04</v>
      </c>
      <c r="AF1798" s="88">
        <v>0</v>
      </c>
      <c r="AG1798" s="85">
        <v>9.5044160071900006</v>
      </c>
      <c r="AH1798" s="86">
        <v>0.32158399999999998</v>
      </c>
      <c r="AI1798" s="88">
        <v>2.7539000020800002E-2</v>
      </c>
      <c r="AJ1798" s="150">
        <v>1</v>
      </c>
      <c r="AK1798" s="151">
        <v>0</v>
      </c>
    </row>
    <row r="1799" spans="1:37" x14ac:dyDescent="0.2">
      <c r="A1799" s="149" t="s">
        <v>3584</v>
      </c>
      <c r="B1799" s="66" t="s">
        <v>3585</v>
      </c>
      <c r="C1799" s="67">
        <v>27</v>
      </c>
      <c r="D1799" s="84" t="s">
        <v>342</v>
      </c>
      <c r="E1799" s="85">
        <v>7.0700258338858299</v>
      </c>
      <c r="F1799" s="91">
        <v>7.0700258338858299</v>
      </c>
      <c r="G1799" s="86">
        <v>5.0719005052467896</v>
      </c>
      <c r="H1799" s="86">
        <v>5.0719005052467896</v>
      </c>
      <c r="I1799" s="86">
        <v>1.84</v>
      </c>
      <c r="J1799" s="86">
        <v>2.0699999999999998</v>
      </c>
      <c r="K1799" s="87">
        <v>0</v>
      </c>
      <c r="L1799" s="85">
        <v>5.1399999958800002</v>
      </c>
      <c r="M1799" s="86">
        <v>3.2769408827653698E-3</v>
      </c>
      <c r="N1799" s="86"/>
      <c r="O1799" s="86">
        <v>20.834764685675001</v>
      </c>
      <c r="P1799" s="86">
        <v>0.27100000000000002</v>
      </c>
      <c r="Q1799" s="88">
        <v>0.99070000000000003</v>
      </c>
      <c r="R1799" s="85">
        <v>2.8352707683583799E-2</v>
      </c>
      <c r="S1799" s="86">
        <v>2.5</v>
      </c>
      <c r="T1799" s="86">
        <v>1.45</v>
      </c>
      <c r="U1799" s="88">
        <v>15.871836492078399</v>
      </c>
      <c r="V1799" s="89"/>
      <c r="W1799" s="85">
        <v>11.740939897795499</v>
      </c>
      <c r="X1799" s="88">
        <v>9.9</v>
      </c>
      <c r="Y1799" s="85"/>
      <c r="Z1799" s="88"/>
      <c r="AA1799" s="85">
        <v>0</v>
      </c>
      <c r="AB1799" s="91">
        <v>0</v>
      </c>
      <c r="AC1799" s="86">
        <v>0</v>
      </c>
      <c r="AD1799" s="86">
        <v>0</v>
      </c>
      <c r="AE1799" s="86">
        <v>0</v>
      </c>
      <c r="AF1799" s="88">
        <v>0</v>
      </c>
      <c r="AG1799" s="85">
        <v>17.7149819945</v>
      </c>
      <c r="AH1799" s="86">
        <v>1.6993999999999999E-2</v>
      </c>
      <c r="AI1799" s="88">
        <v>4.7829999985299996E-3</v>
      </c>
      <c r="AJ1799" s="150">
        <v>1.01</v>
      </c>
      <c r="AK1799" s="151">
        <v>0</v>
      </c>
    </row>
    <row r="1800" spans="1:37" x14ac:dyDescent="0.2">
      <c r="A1800" s="149" t="s">
        <v>3586</v>
      </c>
      <c r="B1800" s="66" t="s">
        <v>3587</v>
      </c>
      <c r="C1800" s="67">
        <v>27</v>
      </c>
      <c r="D1800" s="84" t="s">
        <v>342</v>
      </c>
      <c r="E1800" s="85">
        <v>3.7297527706734899</v>
      </c>
      <c r="F1800" s="91">
        <v>3.72019872416733</v>
      </c>
      <c r="G1800" s="86">
        <v>2.32898256753976</v>
      </c>
      <c r="H1800" s="86">
        <v>2.32089837434224</v>
      </c>
      <c r="I1800" s="86">
        <v>21.75</v>
      </c>
      <c r="J1800" s="86">
        <v>9.67</v>
      </c>
      <c r="K1800" s="87">
        <v>0</v>
      </c>
      <c r="L1800" s="85">
        <v>2.7799999987000001</v>
      </c>
      <c r="M1800" s="86">
        <v>3.7594574467167199E-3</v>
      </c>
      <c r="N1800" s="86"/>
      <c r="O1800" s="86">
        <v>6.0522496371552998</v>
      </c>
      <c r="P1800" s="86">
        <v>0.80100000000000005</v>
      </c>
      <c r="Q1800" s="88">
        <v>0.79210000000000003</v>
      </c>
      <c r="R1800" s="85">
        <v>2.7754648903691399E-2</v>
      </c>
      <c r="S1800" s="86">
        <v>5.0999999999999996</v>
      </c>
      <c r="T1800" s="86">
        <v>2.2999999999999998</v>
      </c>
      <c r="U1800" s="88">
        <v>9.6113707851956391</v>
      </c>
      <c r="V1800" s="89"/>
      <c r="W1800" s="85">
        <v>18.272000000028001</v>
      </c>
      <c r="X1800" s="88"/>
      <c r="Y1800" s="85"/>
      <c r="Z1800" s="88"/>
      <c r="AA1800" s="85">
        <v>0</v>
      </c>
      <c r="AB1800" s="91">
        <v>0</v>
      </c>
      <c r="AC1800" s="86">
        <v>0</v>
      </c>
      <c r="AD1800" s="86">
        <v>0</v>
      </c>
      <c r="AE1800" s="86">
        <v>0.01</v>
      </c>
      <c r="AF1800" s="88">
        <v>0</v>
      </c>
      <c r="AG1800" s="85">
        <v>27.439244994700001</v>
      </c>
      <c r="AH1800" s="86">
        <v>0.11715</v>
      </c>
      <c r="AI1800" s="88">
        <v>2.4479999995300002E-3</v>
      </c>
      <c r="AJ1800" s="150">
        <v>1.01</v>
      </c>
      <c r="AK1800" s="151">
        <v>0</v>
      </c>
    </row>
    <row r="1801" spans="1:37" x14ac:dyDescent="0.2">
      <c r="A1801" s="149" t="s">
        <v>3588</v>
      </c>
      <c r="B1801" s="66" t="s">
        <v>3589</v>
      </c>
      <c r="C1801" s="67">
        <v>27</v>
      </c>
      <c r="D1801" s="84" t="s">
        <v>342</v>
      </c>
      <c r="E1801" s="85">
        <v>8.2049651403806294</v>
      </c>
      <c r="F1801" s="91">
        <v>8.2049651403806294</v>
      </c>
      <c r="G1801" s="86">
        <v>6.0615696250235498</v>
      </c>
      <c r="H1801" s="86">
        <v>6.0615696250235498</v>
      </c>
      <c r="I1801" s="86">
        <v>5.83</v>
      </c>
      <c r="J1801" s="86">
        <v>12.16</v>
      </c>
      <c r="K1801" s="87">
        <v>0</v>
      </c>
      <c r="L1801" s="85">
        <v>3.8499999965499998</v>
      </c>
      <c r="M1801" s="86">
        <v>7.1956401778547601E-3</v>
      </c>
      <c r="N1801" s="86"/>
      <c r="O1801" s="86">
        <v>19.9261992619926</v>
      </c>
      <c r="P1801" s="86">
        <v>0.64100000000000001</v>
      </c>
      <c r="Q1801" s="88">
        <v>0.88980000000000004</v>
      </c>
      <c r="R1801" s="85">
        <v>7.8125E-2</v>
      </c>
      <c r="S1801" s="86">
        <v>4.9000000000000004</v>
      </c>
      <c r="T1801" s="86">
        <v>1.86</v>
      </c>
      <c r="U1801" s="88">
        <v>13.457461842849099</v>
      </c>
      <c r="V1801" s="89"/>
      <c r="W1801" s="85">
        <v>11.676528722686299</v>
      </c>
      <c r="X1801" s="88">
        <v>12.3</v>
      </c>
      <c r="Y1801" s="85">
        <v>-100</v>
      </c>
      <c r="Z1801" s="88"/>
      <c r="AA1801" s="85">
        <v>0</v>
      </c>
      <c r="AB1801" s="91">
        <v>0</v>
      </c>
      <c r="AC1801" s="86">
        <v>0</v>
      </c>
      <c r="AD1801" s="86">
        <v>0</v>
      </c>
      <c r="AE1801" s="86">
        <v>0</v>
      </c>
      <c r="AF1801" s="88">
        <v>0</v>
      </c>
      <c r="AG1801" s="85">
        <v>16.644355010000002</v>
      </c>
      <c r="AH1801" s="86">
        <v>9.1940999999999995E-2</v>
      </c>
      <c r="AI1801" s="88">
        <v>4.0030000023900001E-3</v>
      </c>
      <c r="AJ1801" s="150">
        <v>1.01</v>
      </c>
      <c r="AK1801" s="151">
        <v>0</v>
      </c>
    </row>
    <row r="1802" spans="1:37" x14ac:dyDescent="0.2">
      <c r="A1802" s="149" t="s">
        <v>3590</v>
      </c>
      <c r="B1802" s="66" t="s">
        <v>3591</v>
      </c>
      <c r="C1802" s="67">
        <v>27</v>
      </c>
      <c r="D1802" s="84" t="s">
        <v>342</v>
      </c>
      <c r="E1802" s="85">
        <v>4.0625838593379902</v>
      </c>
      <c r="F1802" s="91">
        <v>4.0625838593379902</v>
      </c>
      <c r="G1802" s="86">
        <v>3.0288534459625001</v>
      </c>
      <c r="H1802" s="86">
        <v>3.0288534459625001</v>
      </c>
      <c r="I1802" s="86">
        <v>1.76</v>
      </c>
      <c r="J1802" s="86">
        <v>1.1200000000000001</v>
      </c>
      <c r="K1802" s="87">
        <v>0</v>
      </c>
      <c r="L1802" s="85">
        <v>6.7599999969000004</v>
      </c>
      <c r="M1802" s="86">
        <v>1.6660133471053901E-2</v>
      </c>
      <c r="N1802" s="86"/>
      <c r="O1802" s="86">
        <v>4.8433457890198301</v>
      </c>
      <c r="P1802" s="86">
        <v>0.17899999999999999</v>
      </c>
      <c r="Q1802" s="88">
        <v>0.59630000000000005</v>
      </c>
      <c r="R1802" s="85">
        <v>4.7744091668656001E-2</v>
      </c>
      <c r="S1802" s="86">
        <v>4.9000000000000004</v>
      </c>
      <c r="T1802" s="86">
        <v>1.52</v>
      </c>
      <c r="U1802" s="88">
        <v>11.3523667292816</v>
      </c>
      <c r="V1802" s="89"/>
      <c r="W1802" s="85"/>
      <c r="X1802" s="88"/>
      <c r="Y1802" s="85"/>
      <c r="Z1802" s="88"/>
      <c r="AA1802" s="85">
        <v>0</v>
      </c>
      <c r="AB1802" s="91">
        <v>0</v>
      </c>
      <c r="AC1802" s="86">
        <v>0</v>
      </c>
      <c r="AD1802" s="86">
        <v>0</v>
      </c>
      <c r="AE1802" s="86">
        <v>0</v>
      </c>
      <c r="AF1802" s="88">
        <v>0</v>
      </c>
      <c r="AG1802" s="85">
        <v>17.857025977900001</v>
      </c>
      <c r="AH1802" s="86">
        <v>8.4250000000000002E-3</v>
      </c>
      <c r="AI1802" s="88">
        <v>0</v>
      </c>
      <c r="AJ1802" s="150">
        <v>1</v>
      </c>
      <c r="AK1802" s="151">
        <v>0</v>
      </c>
    </row>
    <row r="1803" spans="1:37" x14ac:dyDescent="0.2">
      <c r="A1803" s="149" t="s">
        <v>3592</v>
      </c>
      <c r="B1803" s="66" t="s">
        <v>3593</v>
      </c>
      <c r="C1803" s="67">
        <v>27</v>
      </c>
      <c r="D1803" s="84" t="s">
        <v>342</v>
      </c>
      <c r="E1803" s="85">
        <v>8.7535571997723398</v>
      </c>
      <c r="F1803" s="91">
        <v>8.7256170124696002</v>
      </c>
      <c r="G1803" s="86">
        <v>6.4407305841568796</v>
      </c>
      <c r="H1803" s="86">
        <v>6.4314171883893003</v>
      </c>
      <c r="I1803" s="86">
        <v>2.96</v>
      </c>
      <c r="J1803" s="86">
        <v>2.27</v>
      </c>
      <c r="K1803" s="87">
        <v>0</v>
      </c>
      <c r="L1803" s="85">
        <v>2.6800000023299999</v>
      </c>
      <c r="M1803" s="86">
        <v>6.3227891628178797E-4</v>
      </c>
      <c r="N1803" s="86">
        <v>31.682861277651401</v>
      </c>
      <c r="O1803" s="86">
        <v>21.569743798291999</v>
      </c>
      <c r="P1803" s="86">
        <v>0.23300000000000001</v>
      </c>
      <c r="Q1803" s="88">
        <v>0.97729999999999995</v>
      </c>
      <c r="R1803" s="85">
        <v>1.07054919173536E-2</v>
      </c>
      <c r="S1803" s="86">
        <v>4</v>
      </c>
      <c r="T1803" s="86">
        <v>1.51</v>
      </c>
      <c r="U1803" s="88">
        <v>17.284627722874699</v>
      </c>
      <c r="V1803" s="89"/>
      <c r="W1803" s="85">
        <v>9.2825667637797302</v>
      </c>
      <c r="X1803" s="88">
        <v>10.4333333333</v>
      </c>
      <c r="Y1803" s="85">
        <v>-100</v>
      </c>
      <c r="Z1803" s="88"/>
      <c r="AA1803" s="85">
        <v>0</v>
      </c>
      <c r="AB1803" s="91">
        <v>0</v>
      </c>
      <c r="AC1803" s="86">
        <v>0</v>
      </c>
      <c r="AD1803" s="86">
        <v>0</v>
      </c>
      <c r="AE1803" s="86">
        <v>0</v>
      </c>
      <c r="AF1803" s="88">
        <v>0</v>
      </c>
      <c r="AG1803" s="85">
        <v>17.4573629866</v>
      </c>
      <c r="AH1803" s="86">
        <v>1.9266999999999999E-2</v>
      </c>
      <c r="AI1803" s="88">
        <v>0</v>
      </c>
      <c r="AJ1803" s="150">
        <v>1.02</v>
      </c>
      <c r="AK1803" s="151">
        <v>0</v>
      </c>
    </row>
    <row r="1804" spans="1:37" x14ac:dyDescent="0.2">
      <c r="A1804" s="149" t="s">
        <v>441</v>
      </c>
      <c r="B1804" s="66" t="s">
        <v>3594</v>
      </c>
      <c r="C1804" s="67">
        <v>27</v>
      </c>
      <c r="D1804" s="84" t="s">
        <v>342</v>
      </c>
      <c r="E1804" s="85">
        <v>5.6413389227107098</v>
      </c>
      <c r="F1804" s="91">
        <v>5.6413389227107098</v>
      </c>
      <c r="G1804" s="86">
        <v>4.1572749678751197</v>
      </c>
      <c r="H1804" s="86">
        <v>4.1572749678751197</v>
      </c>
      <c r="I1804" s="86">
        <v>2.06</v>
      </c>
      <c r="J1804" s="86">
        <v>1.29</v>
      </c>
      <c r="K1804" s="87">
        <v>0</v>
      </c>
      <c r="L1804" s="85">
        <v>11.800000000100001</v>
      </c>
      <c r="M1804" s="86">
        <v>0</v>
      </c>
      <c r="N1804" s="86">
        <v>20.242405162915201</v>
      </c>
      <c r="O1804" s="86">
        <v>6.7046750285062702</v>
      </c>
      <c r="P1804" s="86">
        <v>0.159</v>
      </c>
      <c r="Q1804" s="88">
        <v>0.6905</v>
      </c>
      <c r="R1804" s="85">
        <v>0</v>
      </c>
      <c r="S1804" s="86">
        <v>2.5</v>
      </c>
      <c r="T1804" s="86">
        <v>1.47</v>
      </c>
      <c r="U1804" s="88">
        <v>12.4223209959765</v>
      </c>
      <c r="V1804" s="89"/>
      <c r="W1804" s="85">
        <v>7.8517237574352903</v>
      </c>
      <c r="X1804" s="88">
        <v>9</v>
      </c>
      <c r="Y1804" s="85">
        <v>-100</v>
      </c>
      <c r="Z1804" s="88"/>
      <c r="AA1804" s="85">
        <v>0</v>
      </c>
      <c r="AB1804" s="91">
        <v>0</v>
      </c>
      <c r="AC1804" s="86">
        <v>0</v>
      </c>
      <c r="AD1804" s="86">
        <v>0</v>
      </c>
      <c r="AE1804" s="86">
        <v>0</v>
      </c>
      <c r="AF1804" s="88">
        <v>0</v>
      </c>
      <c r="AG1804" s="85">
        <v>16.9334249982</v>
      </c>
      <c r="AH1804" s="86">
        <v>1.0761E-2</v>
      </c>
      <c r="AI1804" s="88">
        <v>3.2069999996499998E-3</v>
      </c>
      <c r="AJ1804" s="150">
        <v>1.01</v>
      </c>
      <c r="AK1804" s="151">
        <v>0</v>
      </c>
    </row>
    <row r="1805" spans="1:37" x14ac:dyDescent="0.2">
      <c r="A1805" s="149" t="s">
        <v>3595</v>
      </c>
      <c r="B1805" s="66" t="s">
        <v>3596</v>
      </c>
      <c r="C1805" s="67">
        <v>27</v>
      </c>
      <c r="D1805" s="84" t="s">
        <v>342</v>
      </c>
      <c r="E1805" s="85">
        <v>12.6996357944797</v>
      </c>
      <c r="F1805" s="91">
        <v>12.692411883333801</v>
      </c>
      <c r="G1805" s="86">
        <v>9.2080787406314908</v>
      </c>
      <c r="H1805" s="86">
        <v>9.2068747554405093</v>
      </c>
      <c r="I1805" s="86">
        <v>10.99</v>
      </c>
      <c r="J1805" s="86">
        <v>34.61</v>
      </c>
      <c r="K1805" s="87">
        <v>0</v>
      </c>
      <c r="L1805" s="85">
        <v>3.5300000003699998</v>
      </c>
      <c r="M1805" s="86">
        <v>4.4421687904734903E-3</v>
      </c>
      <c r="N1805" s="86">
        <v>48.418404025880697</v>
      </c>
      <c r="O1805" s="86">
        <v>31.386018588004401</v>
      </c>
      <c r="P1805" s="86">
        <v>1.552</v>
      </c>
      <c r="Q1805" s="88">
        <v>1.3511</v>
      </c>
      <c r="R1805" s="85">
        <v>2.96700688345597E-2</v>
      </c>
      <c r="S1805" s="86">
        <v>0.7</v>
      </c>
      <c r="T1805" s="86">
        <v>1.67</v>
      </c>
      <c r="U1805" s="88">
        <v>15.8619028985943</v>
      </c>
      <c r="V1805" s="89"/>
      <c r="W1805" s="85">
        <v>11.832666297584099</v>
      </c>
      <c r="X1805" s="88">
        <v>17.166666666699999</v>
      </c>
      <c r="Y1805" s="85"/>
      <c r="Z1805" s="88"/>
      <c r="AA1805" s="85">
        <v>0.02</v>
      </c>
      <c r="AB1805" s="91">
        <v>0.02</v>
      </c>
      <c r="AC1805" s="86">
        <v>0</v>
      </c>
      <c r="AD1805" s="86">
        <v>0</v>
      </c>
      <c r="AE1805" s="86">
        <v>0</v>
      </c>
      <c r="AF1805" s="88">
        <v>0</v>
      </c>
      <c r="AG1805" s="85">
        <v>27.388953009400002</v>
      </c>
      <c r="AH1805" s="86">
        <v>0.44338100000000003</v>
      </c>
      <c r="AI1805" s="88">
        <v>1.89780000065E-2</v>
      </c>
      <c r="AJ1805" s="150">
        <v>1.03</v>
      </c>
      <c r="AK1805" s="151">
        <v>0</v>
      </c>
    </row>
    <row r="1806" spans="1:37" x14ac:dyDescent="0.2">
      <c r="A1806" s="149" t="s">
        <v>1616</v>
      </c>
      <c r="B1806" s="66" t="s">
        <v>3597</v>
      </c>
      <c r="C1806" s="67">
        <v>27</v>
      </c>
      <c r="D1806" s="84" t="s">
        <v>342</v>
      </c>
      <c r="E1806" s="85">
        <v>9.4860716587496707</v>
      </c>
      <c r="F1806" s="91">
        <v>9.4860716587496707</v>
      </c>
      <c r="G1806" s="86">
        <v>6.4706514214785296</v>
      </c>
      <c r="H1806" s="86">
        <v>6.4706514214785296</v>
      </c>
      <c r="I1806" s="86">
        <v>2.41</v>
      </c>
      <c r="J1806" s="86">
        <v>6.67</v>
      </c>
      <c r="K1806" s="87">
        <v>0</v>
      </c>
      <c r="L1806" s="85">
        <v>4.7200000015199999</v>
      </c>
      <c r="M1806" s="86">
        <v>7.0995929536415E-3</v>
      </c>
      <c r="N1806" s="86"/>
      <c r="O1806" s="86">
        <v>12.873096446700499</v>
      </c>
      <c r="P1806" s="86">
        <v>0.52100000000000002</v>
      </c>
      <c r="Q1806" s="88">
        <v>0.84209999999999996</v>
      </c>
      <c r="R1806" s="85">
        <v>7.3578103156500601E-3</v>
      </c>
      <c r="S1806" s="86">
        <v>1.7</v>
      </c>
      <c r="T1806" s="86">
        <v>1.24</v>
      </c>
      <c r="U1806" s="88">
        <v>14.9016542143079</v>
      </c>
      <c r="V1806" s="89">
        <v>2.8</v>
      </c>
      <c r="W1806" s="85">
        <v>13.400496156406801</v>
      </c>
      <c r="X1806" s="88">
        <v>13.166666666699999</v>
      </c>
      <c r="Y1806" s="85">
        <v>100</v>
      </c>
      <c r="Z1806" s="88"/>
      <c r="AA1806" s="85">
        <v>0</v>
      </c>
      <c r="AB1806" s="91">
        <v>0</v>
      </c>
      <c r="AC1806" s="86">
        <v>0</v>
      </c>
      <c r="AD1806" s="86">
        <v>0</v>
      </c>
      <c r="AE1806" s="86">
        <v>0</v>
      </c>
      <c r="AF1806" s="88">
        <v>0</v>
      </c>
      <c r="AG1806" s="85">
        <v>29.216529015599999</v>
      </c>
      <c r="AH1806" s="86">
        <v>9.7017000000000006E-2</v>
      </c>
      <c r="AI1806" s="88">
        <v>2.6280000014099998E-3</v>
      </c>
      <c r="AJ1806" s="150">
        <v>1.04</v>
      </c>
      <c r="AK1806" s="151">
        <v>0</v>
      </c>
    </row>
    <row r="1807" spans="1:37" x14ac:dyDescent="0.2">
      <c r="A1807" s="149" t="s">
        <v>2504</v>
      </c>
      <c r="B1807" s="66" t="s">
        <v>3598</v>
      </c>
      <c r="C1807" s="67">
        <v>27</v>
      </c>
      <c r="D1807" s="84" t="s">
        <v>342</v>
      </c>
      <c r="E1807" s="85">
        <v>15.728560448007</v>
      </c>
      <c r="F1807" s="91">
        <v>15.728560448007</v>
      </c>
      <c r="G1807" s="86">
        <v>10.975074118809699</v>
      </c>
      <c r="H1807" s="86">
        <v>10.975074118809699</v>
      </c>
      <c r="I1807" s="86">
        <v>11.05</v>
      </c>
      <c r="J1807" s="86">
        <v>40.68</v>
      </c>
      <c r="K1807" s="87">
        <v>0</v>
      </c>
      <c r="L1807" s="85">
        <v>3.7399999992700002</v>
      </c>
      <c r="M1807" s="86">
        <v>1.2234058813314E-2</v>
      </c>
      <c r="N1807" s="86"/>
      <c r="O1807" s="86">
        <v>37.447216890595001</v>
      </c>
      <c r="P1807" s="86">
        <v>1.0489999999999999</v>
      </c>
      <c r="Q1807" s="88">
        <v>0.96379999999999999</v>
      </c>
      <c r="R1807" s="85">
        <v>3.4137460172963097E-2</v>
      </c>
      <c r="S1807" s="86">
        <v>0.1</v>
      </c>
      <c r="T1807" s="86">
        <v>1.06</v>
      </c>
      <c r="U1807" s="88">
        <v>14.908312287251601</v>
      </c>
      <c r="V1807" s="89">
        <v>3.6</v>
      </c>
      <c r="W1807" s="85">
        <v>16.944102851533899</v>
      </c>
      <c r="X1807" s="88">
        <v>21.0333333333</v>
      </c>
      <c r="Y1807" s="85">
        <v>100</v>
      </c>
      <c r="Z1807" s="88"/>
      <c r="AA1807" s="85">
        <v>7.0000000000000007E-2</v>
      </c>
      <c r="AB1807" s="91">
        <v>7.0000000000000007E-2</v>
      </c>
      <c r="AC1807" s="86">
        <v>0</v>
      </c>
      <c r="AD1807" s="86">
        <v>0</v>
      </c>
      <c r="AE1807" s="86">
        <v>0</v>
      </c>
      <c r="AF1807" s="88">
        <v>0</v>
      </c>
      <c r="AG1807" s="85">
        <v>9.3401909874599998</v>
      </c>
      <c r="AH1807" s="86">
        <v>0.280588</v>
      </c>
      <c r="AI1807" s="88">
        <v>1.21499999837E-3</v>
      </c>
      <c r="AJ1807" s="150">
        <v>1.0900000000000001</v>
      </c>
      <c r="AK1807" s="151">
        <v>0</v>
      </c>
    </row>
    <row r="1808" spans="1:37" x14ac:dyDescent="0.2">
      <c r="A1808" s="149" t="s">
        <v>472</v>
      </c>
      <c r="B1808" s="66" t="s">
        <v>3599</v>
      </c>
      <c r="C1808" s="67">
        <v>27</v>
      </c>
      <c r="D1808" s="84" t="s">
        <v>342</v>
      </c>
      <c r="E1808" s="85">
        <v>4.6713351200253603</v>
      </c>
      <c r="F1808" s="91">
        <v>4.6453992680326204</v>
      </c>
      <c r="G1808" s="86">
        <v>3.5368817421207801</v>
      </c>
      <c r="H1808" s="86">
        <v>3.5109458901280499</v>
      </c>
      <c r="I1808" s="86">
        <v>3.86</v>
      </c>
      <c r="J1808" s="86">
        <v>4.49</v>
      </c>
      <c r="K1808" s="87">
        <v>0</v>
      </c>
      <c r="L1808" s="85">
        <v>15.089999993899999</v>
      </c>
      <c r="M1808" s="86">
        <v>4.5792771927670702E-3</v>
      </c>
      <c r="N1808" s="86"/>
      <c r="O1808" s="86">
        <v>5.7323183030776201</v>
      </c>
      <c r="P1808" s="86">
        <v>0.52700000000000002</v>
      </c>
      <c r="Q1808" s="88">
        <v>0.69379999999999997</v>
      </c>
      <c r="R1808" s="85">
        <v>1.4110342881332E-2</v>
      </c>
      <c r="S1808" s="86">
        <v>0</v>
      </c>
      <c r="T1808" s="86">
        <v>1.76</v>
      </c>
      <c r="U1808" s="88">
        <v>15.712323372045001</v>
      </c>
      <c r="V1808" s="89"/>
      <c r="W1808" s="85">
        <v>11.083707762873599</v>
      </c>
      <c r="X1808" s="88">
        <v>18.833333333300001</v>
      </c>
      <c r="Y1808" s="85"/>
      <c r="Z1808" s="88"/>
      <c r="AA1808" s="85">
        <v>0.04</v>
      </c>
      <c r="AB1808" s="91">
        <v>7.0000000000000007E-2</v>
      </c>
      <c r="AC1808" s="86">
        <v>0</v>
      </c>
      <c r="AD1808" s="86">
        <v>0</v>
      </c>
      <c r="AE1808" s="86">
        <v>0</v>
      </c>
      <c r="AF1808" s="88">
        <v>0</v>
      </c>
      <c r="AG1808" s="85">
        <v>18.684947013399999</v>
      </c>
      <c r="AH1808" s="86">
        <v>3.73E-2</v>
      </c>
      <c r="AI1808" s="88">
        <v>2.81600000202E-3</v>
      </c>
      <c r="AJ1808" s="150">
        <v>1.01</v>
      </c>
      <c r="AK1808" s="151">
        <v>0</v>
      </c>
    </row>
    <row r="1809" spans="1:37" x14ac:dyDescent="0.2">
      <c r="A1809" s="149" t="s">
        <v>3600</v>
      </c>
      <c r="B1809" s="66" t="s">
        <v>3601</v>
      </c>
      <c r="C1809" s="67">
        <v>27</v>
      </c>
      <c r="D1809" s="84" t="s">
        <v>342</v>
      </c>
      <c r="E1809" s="85">
        <v>9.9910461786686309</v>
      </c>
      <c r="F1809" s="91">
        <v>9.9910461786686309</v>
      </c>
      <c r="G1809" s="86">
        <v>7.1444402088633998</v>
      </c>
      <c r="H1809" s="86">
        <v>7.1444402088633998</v>
      </c>
      <c r="I1809" s="86">
        <v>7.33</v>
      </c>
      <c r="J1809" s="86">
        <v>5.2</v>
      </c>
      <c r="K1809" s="87">
        <v>0</v>
      </c>
      <c r="L1809" s="85">
        <v>10.4199999963</v>
      </c>
      <c r="M1809" s="86">
        <v>1.0885202035695899E-3</v>
      </c>
      <c r="N1809" s="86"/>
      <c r="O1809" s="86">
        <v>19.715534230143099</v>
      </c>
      <c r="P1809" s="86">
        <v>0.68799999999999994</v>
      </c>
      <c r="Q1809" s="88">
        <v>0.95550000000000002</v>
      </c>
      <c r="R1809" s="85">
        <v>1.0981770261366101E-2</v>
      </c>
      <c r="S1809" s="86">
        <v>0</v>
      </c>
      <c r="T1809" s="86">
        <v>1.45</v>
      </c>
      <c r="U1809" s="88">
        <v>14.821677112791599</v>
      </c>
      <c r="V1809" s="89">
        <v>3.09</v>
      </c>
      <c r="W1809" s="85">
        <v>14.9094045380093</v>
      </c>
      <c r="X1809" s="88">
        <v>11.333333333300001</v>
      </c>
      <c r="Y1809" s="85">
        <v>-42.96</v>
      </c>
      <c r="Z1809" s="88"/>
      <c r="AA1809" s="85">
        <v>0</v>
      </c>
      <c r="AB1809" s="91">
        <v>0</v>
      </c>
      <c r="AC1809" s="86">
        <v>0</v>
      </c>
      <c r="AD1809" s="86">
        <v>0</v>
      </c>
      <c r="AE1809" s="86">
        <v>0</v>
      </c>
      <c r="AF1809" s="88">
        <v>0</v>
      </c>
      <c r="AG1809" s="85">
        <v>15.8443729844</v>
      </c>
      <c r="AH1809" s="86">
        <v>4.4316000000000001E-2</v>
      </c>
      <c r="AI1809" s="88">
        <v>4.9869999950899998E-3</v>
      </c>
      <c r="AJ1809" s="150">
        <v>1.04</v>
      </c>
      <c r="AK1809" s="151">
        <v>0</v>
      </c>
    </row>
    <row r="1810" spans="1:37" x14ac:dyDescent="0.2">
      <c r="A1810" s="149" t="s">
        <v>3602</v>
      </c>
      <c r="B1810" s="66" t="s">
        <v>3603</v>
      </c>
      <c r="C1810" s="67">
        <v>27</v>
      </c>
      <c r="D1810" s="84" t="s">
        <v>342</v>
      </c>
      <c r="E1810" s="85">
        <v>10.4054946506406</v>
      </c>
      <c r="F1810" s="91">
        <v>10.394928014793299</v>
      </c>
      <c r="G1810" s="86">
        <v>7.7625148593316604</v>
      </c>
      <c r="H1810" s="86">
        <v>7.7545898824461803</v>
      </c>
      <c r="I1810" s="86">
        <v>7.68</v>
      </c>
      <c r="J1810" s="86">
        <v>5.28</v>
      </c>
      <c r="K1810" s="87">
        <v>0</v>
      </c>
      <c r="L1810" s="85">
        <v>5.1399999988199996</v>
      </c>
      <c r="M1810" s="86">
        <v>1.3849080571925001E-4</v>
      </c>
      <c r="N1810" s="86"/>
      <c r="O1810" s="86">
        <v>52.559434568430099</v>
      </c>
      <c r="P1810" s="86">
        <v>1.0289999999999999</v>
      </c>
      <c r="Q1810" s="88">
        <v>1.2915000000000001</v>
      </c>
      <c r="R1810" s="85">
        <v>2.5154068670607502E-2</v>
      </c>
      <c r="S1810" s="86">
        <v>0</v>
      </c>
      <c r="T1810" s="86">
        <v>1.49</v>
      </c>
      <c r="U1810" s="88">
        <v>18.360850614185701</v>
      </c>
      <c r="V1810" s="89">
        <v>3.03</v>
      </c>
      <c r="W1810" s="85">
        <v>14.650811234265401</v>
      </c>
      <c r="X1810" s="88">
        <v>12.333333333300001</v>
      </c>
      <c r="Y1810" s="85">
        <v>-100</v>
      </c>
      <c r="Z1810" s="88"/>
      <c r="AA1810" s="85">
        <v>0</v>
      </c>
      <c r="AB1810" s="91">
        <v>0</v>
      </c>
      <c r="AC1810" s="86">
        <v>0</v>
      </c>
      <c r="AD1810" s="86">
        <v>0</v>
      </c>
      <c r="AE1810" s="86">
        <v>0</v>
      </c>
      <c r="AF1810" s="88">
        <v>0</v>
      </c>
      <c r="AG1810" s="85">
        <v>9.1933980113500002</v>
      </c>
      <c r="AH1810" s="86">
        <v>2.9492000000000001E-2</v>
      </c>
      <c r="AI1810" s="88">
        <v>1.1860000014600001E-3</v>
      </c>
      <c r="AJ1810" s="150">
        <v>1.07</v>
      </c>
      <c r="AK1810" s="151">
        <v>0</v>
      </c>
    </row>
    <row r="1811" spans="1:37" x14ac:dyDescent="0.2">
      <c r="A1811" s="149" t="s">
        <v>3604</v>
      </c>
      <c r="B1811" s="66" t="s">
        <v>3605</v>
      </c>
      <c r="C1811" s="67">
        <v>27</v>
      </c>
      <c r="D1811" s="84" t="s">
        <v>342</v>
      </c>
      <c r="E1811" s="85">
        <v>15.7512292276094</v>
      </c>
      <c r="F1811" s="91">
        <v>15.7512292276094</v>
      </c>
      <c r="G1811" s="86">
        <v>8.5143461753905498</v>
      </c>
      <c r="H1811" s="86">
        <v>8.5143461753905498</v>
      </c>
      <c r="I1811" s="86">
        <v>8.75</v>
      </c>
      <c r="J1811" s="86">
        <v>25.89</v>
      </c>
      <c r="K1811" s="87">
        <v>0</v>
      </c>
      <c r="L1811" s="85">
        <v>6.08999998084</v>
      </c>
      <c r="M1811" s="86">
        <v>9.6237116018905501E-4</v>
      </c>
      <c r="N1811" s="86">
        <v>90.811079781058197</v>
      </c>
      <c r="O1811" s="86">
        <v>36.8997962945</v>
      </c>
      <c r="P1811" s="86">
        <v>1.099</v>
      </c>
      <c r="Q1811" s="88">
        <v>1.167</v>
      </c>
      <c r="R1811" s="85">
        <v>8.9645898700134504E-3</v>
      </c>
      <c r="S1811" s="86">
        <v>0</v>
      </c>
      <c r="T1811" s="86">
        <v>1.62</v>
      </c>
      <c r="U1811" s="88">
        <v>15.362233148689899</v>
      </c>
      <c r="V1811" s="89">
        <v>3.78</v>
      </c>
      <c r="W1811" s="85">
        <v>19.373088054441499</v>
      </c>
      <c r="X1811" s="88">
        <v>62.066666666700002</v>
      </c>
      <c r="Y1811" s="85">
        <v>-100</v>
      </c>
      <c r="Z1811" s="88"/>
      <c r="AA1811" s="85">
        <v>0.06</v>
      </c>
      <c r="AB1811" s="91">
        <v>0.06</v>
      </c>
      <c r="AC1811" s="86">
        <v>0.03</v>
      </c>
      <c r="AD1811" s="86">
        <v>0.03</v>
      </c>
      <c r="AE1811" s="86">
        <v>0</v>
      </c>
      <c r="AF1811" s="88">
        <v>0</v>
      </c>
      <c r="AG1811" s="85">
        <v>13.071398974099999</v>
      </c>
      <c r="AH1811" s="86">
        <v>0.254328</v>
      </c>
      <c r="AI1811" s="88">
        <v>3.76999999688E-3</v>
      </c>
      <c r="AJ1811" s="150">
        <v>1.53</v>
      </c>
      <c r="AK1811" s="151">
        <v>0</v>
      </c>
    </row>
    <row r="1812" spans="1:37" x14ac:dyDescent="0.2">
      <c r="A1812" s="149" t="s">
        <v>377</v>
      </c>
      <c r="B1812" s="66" t="s">
        <v>3606</v>
      </c>
      <c r="C1812" s="67">
        <v>27</v>
      </c>
      <c r="D1812" s="84" t="s">
        <v>342</v>
      </c>
      <c r="E1812" s="85">
        <v>9.2060423356707499</v>
      </c>
      <c r="F1812" s="91">
        <v>9.1912969395111102</v>
      </c>
      <c r="G1812" s="86">
        <v>6.5748083098499297</v>
      </c>
      <c r="H1812" s="86">
        <v>6.5698931777967102</v>
      </c>
      <c r="I1812" s="86">
        <v>3.49</v>
      </c>
      <c r="J1812" s="86">
        <v>9.41</v>
      </c>
      <c r="K1812" s="87">
        <v>0</v>
      </c>
      <c r="L1812" s="85">
        <v>2.6399999912499998</v>
      </c>
      <c r="M1812" s="86">
        <v>0</v>
      </c>
      <c r="N1812" s="86"/>
      <c r="O1812" s="86">
        <v>40.078585461689599</v>
      </c>
      <c r="P1812" s="86">
        <v>1.0209999999999999</v>
      </c>
      <c r="Q1812" s="88">
        <v>1.1651</v>
      </c>
      <c r="R1812" s="85">
        <v>0</v>
      </c>
      <c r="S1812" s="86">
        <v>0</v>
      </c>
      <c r="T1812" s="86">
        <v>2.21</v>
      </c>
      <c r="U1812" s="88">
        <v>11.9830919457369</v>
      </c>
      <c r="V1812" s="89"/>
      <c r="W1812" s="85"/>
      <c r="X1812" s="88"/>
      <c r="Y1812" s="85"/>
      <c r="Z1812" s="88"/>
      <c r="AA1812" s="85">
        <v>0</v>
      </c>
      <c r="AB1812" s="91">
        <v>0</v>
      </c>
      <c r="AC1812" s="86">
        <v>0</v>
      </c>
      <c r="AD1812" s="86">
        <v>0</v>
      </c>
      <c r="AE1812" s="86">
        <v>0</v>
      </c>
      <c r="AF1812" s="88">
        <v>0</v>
      </c>
      <c r="AG1812" s="85">
        <v>3.4205670006600002</v>
      </c>
      <c r="AH1812" s="86">
        <v>4.5029E-2</v>
      </c>
      <c r="AI1812" s="88">
        <v>1.1440000002200001E-3</v>
      </c>
      <c r="AJ1812" s="150">
        <v>1.04</v>
      </c>
      <c r="AK1812" s="151">
        <v>0</v>
      </c>
    </row>
    <row r="1813" spans="1:37" x14ac:dyDescent="0.2">
      <c r="A1813" s="149" t="s">
        <v>3607</v>
      </c>
      <c r="B1813" s="66" t="s">
        <v>3608</v>
      </c>
      <c r="C1813" s="67">
        <v>47</v>
      </c>
      <c r="D1813" s="84" t="s">
        <v>342</v>
      </c>
      <c r="E1813" s="85">
        <v>20.953335002921801</v>
      </c>
      <c r="F1813" s="91">
        <v>20.938915829975201</v>
      </c>
      <c r="G1813" s="86">
        <v>10.2444429266368</v>
      </c>
      <c r="H1813" s="86">
        <v>10.242925118958199</v>
      </c>
      <c r="I1813" s="86">
        <v>90.53</v>
      </c>
      <c r="J1813" s="86">
        <v>66.510000000000005</v>
      </c>
      <c r="K1813" s="87">
        <v>0</v>
      </c>
      <c r="L1813" s="85">
        <v>0.560000000685</v>
      </c>
      <c r="M1813" s="86">
        <v>7.3047619044785701E-4</v>
      </c>
      <c r="N1813" s="86">
        <v>100</v>
      </c>
      <c r="O1813" s="86">
        <v>55.317967231324602</v>
      </c>
      <c r="P1813" s="86">
        <v>2.383</v>
      </c>
      <c r="Q1813" s="88">
        <v>0.96130000000000004</v>
      </c>
      <c r="R1813" s="85">
        <v>4.2093447453346401E-2</v>
      </c>
      <c r="S1813" s="86">
        <v>0</v>
      </c>
      <c r="T1813" s="86">
        <v>2.5499999999999998</v>
      </c>
      <c r="U1813" s="88">
        <v>8.27356965598889</v>
      </c>
      <c r="V1813" s="89">
        <v>3.43</v>
      </c>
      <c r="W1813" s="85">
        <v>19.264746314248299</v>
      </c>
      <c r="X1813" s="88">
        <v>19.0333333333</v>
      </c>
      <c r="Y1813" s="85">
        <v>-100</v>
      </c>
      <c r="Z1813" s="88">
        <v>-100</v>
      </c>
      <c r="AA1813" s="85">
        <v>0.46</v>
      </c>
      <c r="AB1813" s="91">
        <v>0.46</v>
      </c>
      <c r="AC1813" s="86">
        <v>0.09</v>
      </c>
      <c r="AD1813" s="86">
        <v>0.09</v>
      </c>
      <c r="AE1813" s="86">
        <v>0</v>
      </c>
      <c r="AF1813" s="88">
        <v>0</v>
      </c>
      <c r="AG1813" s="85">
        <v>2.6431160036999999</v>
      </c>
      <c r="AH1813" s="86">
        <v>0.67240999999999995</v>
      </c>
      <c r="AI1813" s="88">
        <v>1.49220000209E-2</v>
      </c>
      <c r="AJ1813" s="150">
        <v>1.59</v>
      </c>
      <c r="AK1813" s="151">
        <v>0</v>
      </c>
    </row>
    <row r="1814" spans="1:37" x14ac:dyDescent="0.2">
      <c r="A1814" s="149" t="s">
        <v>3609</v>
      </c>
      <c r="B1814" s="66" t="s">
        <v>3610</v>
      </c>
      <c r="C1814" s="67">
        <v>47</v>
      </c>
      <c r="D1814" s="84" t="s">
        <v>342</v>
      </c>
      <c r="E1814" s="85">
        <v>22.525942024549298</v>
      </c>
      <c r="F1814" s="91">
        <v>22.525942024549298</v>
      </c>
      <c r="G1814" s="86">
        <v>11.8506841348067</v>
      </c>
      <c r="H1814" s="86">
        <v>11.8506841348067</v>
      </c>
      <c r="I1814" s="86">
        <v>3.35</v>
      </c>
      <c r="J1814" s="86">
        <v>2.4500000000000002</v>
      </c>
      <c r="K1814" s="87">
        <v>0</v>
      </c>
      <c r="L1814" s="85">
        <v>8.00000000652E-2</v>
      </c>
      <c r="M1814" s="86">
        <v>0</v>
      </c>
      <c r="N1814" s="86">
        <v>100</v>
      </c>
      <c r="O1814" s="86">
        <v>69.9491170308291</v>
      </c>
      <c r="P1814" s="86">
        <v>0.36599999999999999</v>
      </c>
      <c r="Q1814" s="88">
        <v>0.47620000000000001</v>
      </c>
      <c r="R1814" s="85">
        <v>0</v>
      </c>
      <c r="S1814" s="86">
        <v>0</v>
      </c>
      <c r="T1814" s="86">
        <v>1.6</v>
      </c>
      <c r="U1814" s="88">
        <v>7.6601671309192199</v>
      </c>
      <c r="V1814" s="89">
        <v>3.63</v>
      </c>
      <c r="W1814" s="85"/>
      <c r="X1814" s="88">
        <v>63.9666666667</v>
      </c>
      <c r="Y1814" s="85">
        <v>-100</v>
      </c>
      <c r="Z1814" s="88"/>
      <c r="AA1814" s="85">
        <v>0.13</v>
      </c>
      <c r="AB1814" s="91">
        <v>0.13</v>
      </c>
      <c r="AC1814" s="86">
        <v>0.05</v>
      </c>
      <c r="AD1814" s="86">
        <v>0.05</v>
      </c>
      <c r="AE1814" s="86">
        <v>0</v>
      </c>
      <c r="AF1814" s="88">
        <v>0</v>
      </c>
      <c r="AG1814" s="85">
        <v>1.2092149990300001</v>
      </c>
      <c r="AH1814" s="86">
        <v>1.2978E-2</v>
      </c>
      <c r="AI1814" s="88">
        <v>0</v>
      </c>
      <c r="AJ1814" s="150">
        <v>1.23</v>
      </c>
      <c r="AK1814" s="151">
        <v>0</v>
      </c>
    </row>
    <row r="1815" spans="1:37" x14ac:dyDescent="0.2">
      <c r="A1815" s="149" t="s">
        <v>3611</v>
      </c>
      <c r="B1815" s="66" t="s">
        <v>3612</v>
      </c>
      <c r="C1815" s="67">
        <v>47</v>
      </c>
      <c r="D1815" s="84" t="s">
        <v>342</v>
      </c>
      <c r="E1815" s="85">
        <v>20.464895050690998</v>
      </c>
      <c r="F1815" s="91">
        <v>20.4604909672248</v>
      </c>
      <c r="G1815" s="86">
        <v>9.1419964591168892</v>
      </c>
      <c r="H1815" s="86">
        <v>9.1419964591168892</v>
      </c>
      <c r="I1815" s="86">
        <v>6.11</v>
      </c>
      <c r="J1815" s="86">
        <v>7.04</v>
      </c>
      <c r="K1815" s="87">
        <v>0</v>
      </c>
      <c r="L1815" s="85">
        <v>0.26999999998300001</v>
      </c>
      <c r="M1815" s="86">
        <v>0.10458715263459201</v>
      </c>
      <c r="N1815" s="86">
        <v>72.707059477487505</v>
      </c>
      <c r="O1815" s="86">
        <v>65.764372260892003</v>
      </c>
      <c r="P1815" s="86">
        <v>0.55000000000000004</v>
      </c>
      <c r="Q1815" s="88">
        <v>0.4698</v>
      </c>
      <c r="R1815" s="85">
        <v>9.7055968942089899E-2</v>
      </c>
      <c r="S1815" s="86">
        <v>0</v>
      </c>
      <c r="T1815" s="86">
        <v>1.41</v>
      </c>
      <c r="U1815" s="88">
        <v>8.6989456624181898</v>
      </c>
      <c r="V1815" s="89">
        <v>3.41</v>
      </c>
      <c r="W1815" s="85">
        <v>45.9455971737383</v>
      </c>
      <c r="X1815" s="88">
        <v>45.633333333300001</v>
      </c>
      <c r="Y1815" s="85"/>
      <c r="Z1815" s="88"/>
      <c r="AA1815" s="85">
        <v>0</v>
      </c>
      <c r="AB1815" s="91">
        <v>0</v>
      </c>
      <c r="AC1815" s="86">
        <v>0</v>
      </c>
      <c r="AD1815" s="86">
        <v>0</v>
      </c>
      <c r="AE1815" s="86">
        <v>0.01</v>
      </c>
      <c r="AF1815" s="88">
        <v>0</v>
      </c>
      <c r="AG1815" s="85">
        <v>4.2171720023999999</v>
      </c>
      <c r="AH1815" s="86">
        <v>6.0005999999999997E-2</v>
      </c>
      <c r="AI1815" s="88">
        <v>2.5700000014599998E-4</v>
      </c>
      <c r="AJ1815" s="150">
        <v>1.54</v>
      </c>
      <c r="AK1815" s="151">
        <v>0</v>
      </c>
    </row>
    <row r="1816" spans="1:37" x14ac:dyDescent="0.2">
      <c r="A1816" s="149" t="s">
        <v>3613</v>
      </c>
      <c r="B1816" s="66" t="s">
        <v>3614</v>
      </c>
      <c r="C1816" s="67">
        <v>47</v>
      </c>
      <c r="D1816" s="84" t="s">
        <v>342</v>
      </c>
      <c r="E1816" s="85">
        <v>16.859779437627999</v>
      </c>
      <c r="F1816" s="91">
        <v>16.859779437627999</v>
      </c>
      <c r="G1816" s="86">
        <v>11.210196354306801</v>
      </c>
      <c r="H1816" s="86">
        <v>11.210196354306801</v>
      </c>
      <c r="I1816" s="86">
        <v>31.02</v>
      </c>
      <c r="J1816" s="86">
        <v>25.82</v>
      </c>
      <c r="K1816" s="87">
        <v>0</v>
      </c>
      <c r="L1816" s="85">
        <v>2.06000002582</v>
      </c>
      <c r="M1816" s="86">
        <v>2.6111162131302101E-4</v>
      </c>
      <c r="N1816" s="86">
        <v>64.745324079520103</v>
      </c>
      <c r="O1816" s="86">
        <v>46.749639991771197</v>
      </c>
      <c r="P1816" s="86">
        <v>1.08</v>
      </c>
      <c r="Q1816" s="88">
        <v>0.75870000000000004</v>
      </c>
      <c r="R1816" s="85">
        <v>2.82605623851915E-2</v>
      </c>
      <c r="S1816" s="86">
        <v>0</v>
      </c>
      <c r="T1816" s="86">
        <v>1.73</v>
      </c>
      <c r="U1816" s="88">
        <v>10.5615443504169</v>
      </c>
      <c r="V1816" s="89">
        <v>3.38</v>
      </c>
      <c r="W1816" s="85">
        <v>19.994802444414301</v>
      </c>
      <c r="X1816" s="88">
        <v>58.366666666699999</v>
      </c>
      <c r="Y1816" s="85">
        <v>-100</v>
      </c>
      <c r="Z1816" s="88">
        <v>-100</v>
      </c>
      <c r="AA1816" s="85">
        <v>0</v>
      </c>
      <c r="AB1816" s="91">
        <v>0</v>
      </c>
      <c r="AC1816" s="86">
        <v>0</v>
      </c>
      <c r="AD1816" s="86">
        <v>0</v>
      </c>
      <c r="AE1816" s="86">
        <v>0</v>
      </c>
      <c r="AF1816" s="88">
        <v>0</v>
      </c>
      <c r="AG1816" s="85">
        <v>3.5891390629200002</v>
      </c>
      <c r="AH1816" s="86">
        <v>0.18798500000000001</v>
      </c>
      <c r="AI1816" s="88">
        <v>3.1310000009899999E-3</v>
      </c>
      <c r="AJ1816" s="150">
        <v>1.1499999999999999</v>
      </c>
      <c r="AK1816" s="151">
        <v>0</v>
      </c>
    </row>
    <row r="1817" spans="1:37" x14ac:dyDescent="0.2">
      <c r="A1817" s="149" t="s">
        <v>3615</v>
      </c>
      <c r="B1817" s="66" t="s">
        <v>3616</v>
      </c>
      <c r="C1817" s="67">
        <v>27</v>
      </c>
      <c r="D1817" s="84" t="s">
        <v>342</v>
      </c>
      <c r="E1817" s="85">
        <v>13.114607606596101</v>
      </c>
      <c r="F1817" s="91">
        <v>13.114607606596101</v>
      </c>
      <c r="G1817" s="86">
        <v>8.0953264732366907</v>
      </c>
      <c r="H1817" s="86">
        <v>8.0953264732366907</v>
      </c>
      <c r="I1817" s="86">
        <v>1.6</v>
      </c>
      <c r="J1817" s="86">
        <v>2.34</v>
      </c>
      <c r="K1817" s="87">
        <v>0</v>
      </c>
      <c r="L1817" s="85">
        <v>0</v>
      </c>
      <c r="M1817" s="86">
        <v>0.200775483291286</v>
      </c>
      <c r="N1817" s="86">
        <v>30.9527017922113</v>
      </c>
      <c r="O1817" s="86">
        <v>26.468620366653301</v>
      </c>
      <c r="P1817" s="86">
        <v>0.371</v>
      </c>
      <c r="Q1817" s="88">
        <v>1.1533</v>
      </c>
      <c r="R1817" s="85">
        <v>6.9289398721995493E-2</v>
      </c>
      <c r="S1817" s="86">
        <v>0</v>
      </c>
      <c r="T1817" s="86">
        <v>1.25</v>
      </c>
      <c r="U1817" s="88">
        <v>15.964503467854501</v>
      </c>
      <c r="V1817" s="89"/>
      <c r="W1817" s="85">
        <v>41.145264557062802</v>
      </c>
      <c r="X1817" s="88">
        <v>39</v>
      </c>
      <c r="Y1817" s="85"/>
      <c r="Z1817" s="88"/>
      <c r="AA1817" s="85">
        <v>0.21</v>
      </c>
      <c r="AB1817" s="91">
        <v>0.21</v>
      </c>
      <c r="AC1817" s="86">
        <v>0.05</v>
      </c>
      <c r="AD1817" s="86">
        <v>0.05</v>
      </c>
      <c r="AE1817" s="86">
        <v>0</v>
      </c>
      <c r="AF1817" s="88">
        <v>0</v>
      </c>
      <c r="AG1817" s="85">
        <v>8.5610860052900009</v>
      </c>
      <c r="AH1817" s="86">
        <v>2.7059E-2</v>
      </c>
      <c r="AI1817" s="88">
        <v>2.5930000015999999E-3</v>
      </c>
      <c r="AJ1817" s="150">
        <v>1.07</v>
      </c>
      <c r="AK1817" s="151">
        <v>0</v>
      </c>
    </row>
    <row r="1818" spans="1:37" x14ac:dyDescent="0.2">
      <c r="A1818" s="149" t="s">
        <v>3617</v>
      </c>
      <c r="B1818" s="66" t="s">
        <v>3618</v>
      </c>
      <c r="C1818" s="67">
        <v>27</v>
      </c>
      <c r="D1818" s="84" t="s">
        <v>342</v>
      </c>
      <c r="E1818" s="85">
        <v>16.354455600265702</v>
      </c>
      <c r="F1818" s="91">
        <v>16.344688830722401</v>
      </c>
      <c r="G1818" s="86">
        <v>9.2569441731452908</v>
      </c>
      <c r="H1818" s="86">
        <v>9.2471774036019792</v>
      </c>
      <c r="I1818" s="86">
        <v>3.47</v>
      </c>
      <c r="J1818" s="86">
        <v>2.29</v>
      </c>
      <c r="K1818" s="87">
        <v>0</v>
      </c>
      <c r="L1818" s="85">
        <v>0</v>
      </c>
      <c r="M1818" s="86">
        <v>9.2794707957543202E-2</v>
      </c>
      <c r="N1818" s="86">
        <v>44.8490507314037</v>
      </c>
      <c r="O1818" s="86">
        <v>46.519589197413502</v>
      </c>
      <c r="P1818" s="86">
        <v>0.33100000000000002</v>
      </c>
      <c r="Q1818" s="88">
        <v>0.72709999999999997</v>
      </c>
      <c r="R1818" s="85">
        <v>7.0829890213670199E-2</v>
      </c>
      <c r="S1818" s="86">
        <v>0</v>
      </c>
      <c r="T1818" s="86">
        <v>1.1499999999999999</v>
      </c>
      <c r="U1818" s="88">
        <v>13.143141774426701</v>
      </c>
      <c r="V1818" s="89"/>
      <c r="W1818" s="85">
        <v>42.155737656621604</v>
      </c>
      <c r="X1818" s="88">
        <v>50.6</v>
      </c>
      <c r="Y1818" s="85">
        <v>100</v>
      </c>
      <c r="Z1818" s="88">
        <v>-36.36</v>
      </c>
      <c r="AA1818" s="85">
        <v>0</v>
      </c>
      <c r="AB1818" s="91">
        <v>0</v>
      </c>
      <c r="AC1818" s="86">
        <v>0</v>
      </c>
      <c r="AD1818" s="86">
        <v>0</v>
      </c>
      <c r="AE1818" s="86">
        <v>0</v>
      </c>
      <c r="AF1818" s="88">
        <v>0</v>
      </c>
      <c r="AG1818" s="85">
        <v>4.4339259981100003</v>
      </c>
      <c r="AH1818" s="86">
        <v>1.9209E-2</v>
      </c>
      <c r="AI1818" s="88">
        <v>2.5929999989E-3</v>
      </c>
      <c r="AJ1818" s="150">
        <v>1.02</v>
      </c>
      <c r="AK1818" s="151">
        <v>0</v>
      </c>
    </row>
    <row r="1819" spans="1:37" x14ac:dyDescent="0.2">
      <c r="A1819" s="149" t="s">
        <v>3619</v>
      </c>
      <c r="B1819" s="66" t="s">
        <v>3620</v>
      </c>
      <c r="C1819" s="67">
        <v>27</v>
      </c>
      <c r="D1819" s="84" t="s">
        <v>342</v>
      </c>
      <c r="E1819" s="85">
        <v>29.747427502338599</v>
      </c>
      <c r="F1819" s="91">
        <v>29.747427502338599</v>
      </c>
      <c r="G1819" s="86">
        <v>14.973755326889099</v>
      </c>
      <c r="H1819" s="86">
        <v>14.973755326889099</v>
      </c>
      <c r="I1819" s="86">
        <v>2.5299999999999998</v>
      </c>
      <c r="J1819" s="86">
        <v>2.73</v>
      </c>
      <c r="K1819" s="87">
        <v>0</v>
      </c>
      <c r="L1819" s="85">
        <v>0</v>
      </c>
      <c r="M1819" s="86">
        <v>1.7207353617920699E-2</v>
      </c>
      <c r="N1819" s="86">
        <v>86.669242658423499</v>
      </c>
      <c r="O1819" s="86">
        <v>100</v>
      </c>
      <c r="P1819" s="86">
        <v>0.502</v>
      </c>
      <c r="Q1819" s="88">
        <v>0.67849999999999999</v>
      </c>
      <c r="R1819" s="85">
        <v>3.4806822137138899E-2</v>
      </c>
      <c r="S1819" s="86">
        <v>0</v>
      </c>
      <c r="T1819" s="86">
        <v>1.29</v>
      </c>
      <c r="U1819" s="88">
        <v>7.7616671863631597</v>
      </c>
      <c r="V1819" s="89"/>
      <c r="W1819" s="85">
        <v>45.016937968800001</v>
      </c>
      <c r="X1819" s="88">
        <v>46.3</v>
      </c>
      <c r="Y1819" s="85">
        <v>100</v>
      </c>
      <c r="Z1819" s="88"/>
      <c r="AA1819" s="85">
        <v>0</v>
      </c>
      <c r="AB1819" s="91">
        <v>0</v>
      </c>
      <c r="AC1819" s="86">
        <v>0</v>
      </c>
      <c r="AD1819" s="86">
        <v>0</v>
      </c>
      <c r="AE1819" s="86">
        <v>0</v>
      </c>
      <c r="AF1819" s="88">
        <v>0</v>
      </c>
      <c r="AG1819" s="85">
        <v>1.0063130011000001</v>
      </c>
      <c r="AH1819" s="86">
        <v>1.6847000000000001E-2</v>
      </c>
      <c r="AI1819" s="88">
        <v>2.5930000028400002E-3</v>
      </c>
      <c r="AJ1819" s="150">
        <v>1.46</v>
      </c>
      <c r="AK1819" s="151">
        <v>0</v>
      </c>
    </row>
    <row r="1820" spans="1:37" x14ac:dyDescent="0.2">
      <c r="A1820" s="149" t="s">
        <v>3621</v>
      </c>
      <c r="B1820" s="66" t="s">
        <v>3622</v>
      </c>
      <c r="C1820" s="67">
        <v>27</v>
      </c>
      <c r="D1820" s="84" t="s">
        <v>342</v>
      </c>
      <c r="E1820" s="85">
        <v>26.582497833890301</v>
      </c>
      <c r="F1820" s="91">
        <v>26.535462309691798</v>
      </c>
      <c r="G1820" s="86">
        <v>13.0734001732888</v>
      </c>
      <c r="H1820" s="86">
        <v>13.0412179725214</v>
      </c>
      <c r="I1820" s="86">
        <v>5.19</v>
      </c>
      <c r="J1820" s="86">
        <v>4.4800000000000004</v>
      </c>
      <c r="K1820" s="87">
        <v>0</v>
      </c>
      <c r="L1820" s="85">
        <v>2.9999999972000001E-2</v>
      </c>
      <c r="M1820" s="86">
        <v>6.4781752204727202E-4</v>
      </c>
      <c r="N1820" s="86">
        <v>87.092491517922994</v>
      </c>
      <c r="O1820" s="86">
        <v>67.894969108561298</v>
      </c>
      <c r="P1820" s="86">
        <v>0.80700000000000005</v>
      </c>
      <c r="Q1820" s="88">
        <v>0.45390000000000003</v>
      </c>
      <c r="R1820" s="85">
        <v>2.02880908906472E-2</v>
      </c>
      <c r="S1820" s="86">
        <v>0</v>
      </c>
      <c r="T1820" s="86">
        <v>1</v>
      </c>
      <c r="U1820" s="88">
        <v>7.7063993068449097</v>
      </c>
      <c r="V1820" s="89">
        <v>3.19</v>
      </c>
      <c r="W1820" s="85">
        <v>43.304315603583198</v>
      </c>
      <c r="X1820" s="88">
        <v>43.233333333300003</v>
      </c>
      <c r="Y1820" s="85">
        <v>100</v>
      </c>
      <c r="Z1820" s="88"/>
      <c r="AA1820" s="85">
        <v>0</v>
      </c>
      <c r="AB1820" s="91">
        <v>0</v>
      </c>
      <c r="AC1820" s="86">
        <v>0</v>
      </c>
      <c r="AD1820" s="86">
        <v>0</v>
      </c>
      <c r="AE1820" s="86">
        <v>0</v>
      </c>
      <c r="AF1820" s="88">
        <v>1.24500000361</v>
      </c>
      <c r="AG1820" s="85">
        <v>1.81655499858</v>
      </c>
      <c r="AH1820" s="86">
        <v>2.7809E-2</v>
      </c>
      <c r="AI1820" s="88">
        <v>1.72499999865E-3</v>
      </c>
      <c r="AJ1820" s="150">
        <v>1.59</v>
      </c>
      <c r="AK1820" s="151">
        <v>0</v>
      </c>
    </row>
    <row r="1821" spans="1:37" x14ac:dyDescent="0.2">
      <c r="A1821" s="149" t="s">
        <v>3623</v>
      </c>
      <c r="B1821" s="66" t="s">
        <v>3624</v>
      </c>
      <c r="C1821" s="67">
        <v>27</v>
      </c>
      <c r="D1821" s="84" t="s">
        <v>342</v>
      </c>
      <c r="E1821" s="85">
        <v>6.4670718466472801</v>
      </c>
      <c r="F1821" s="91">
        <v>6.4670718466472801</v>
      </c>
      <c r="G1821" s="86">
        <v>4.9370390245728801</v>
      </c>
      <c r="H1821" s="86">
        <v>4.9370390245728801</v>
      </c>
      <c r="I1821" s="86">
        <v>2.88</v>
      </c>
      <c r="J1821" s="86">
        <v>6.97</v>
      </c>
      <c r="K1821" s="87">
        <v>0</v>
      </c>
      <c r="L1821" s="85">
        <v>2.3346999203299998E-9</v>
      </c>
      <c r="M1821" s="86">
        <v>0</v>
      </c>
      <c r="N1821" s="86">
        <v>26.387981711299801</v>
      </c>
      <c r="O1821" s="86">
        <v>32.667486170866603</v>
      </c>
      <c r="P1821" s="86">
        <v>0.63900000000000001</v>
      </c>
      <c r="Q1821" s="88">
        <v>0.74880000000000002</v>
      </c>
      <c r="R1821" s="85">
        <v>0</v>
      </c>
      <c r="S1821" s="86">
        <v>0</v>
      </c>
      <c r="T1821" s="86">
        <v>1.1000000000000001</v>
      </c>
      <c r="U1821" s="88">
        <v>15.4388548465599</v>
      </c>
      <c r="V1821" s="89">
        <v>3.18</v>
      </c>
      <c r="W1821" s="85">
        <v>20.587448670594199</v>
      </c>
      <c r="X1821" s="88">
        <v>34.766666666699997</v>
      </c>
      <c r="Y1821" s="85"/>
      <c r="Z1821" s="88"/>
      <c r="AA1821" s="85">
        <v>0.11</v>
      </c>
      <c r="AB1821" s="91">
        <v>0.11</v>
      </c>
      <c r="AC1821" s="86">
        <v>7.0000000000000007E-2</v>
      </c>
      <c r="AD1821" s="86">
        <v>7.0000000000000007E-2</v>
      </c>
      <c r="AE1821" s="86">
        <v>0</v>
      </c>
      <c r="AF1821" s="88">
        <v>0</v>
      </c>
      <c r="AG1821" s="85">
        <v>7.4034269235699997</v>
      </c>
      <c r="AH1821" s="86">
        <v>4.3605999999999999E-2</v>
      </c>
      <c r="AI1821" s="88">
        <v>0</v>
      </c>
      <c r="AJ1821" s="150">
        <v>1.05</v>
      </c>
      <c r="AK1821" s="151">
        <v>0</v>
      </c>
    </row>
    <row r="1822" spans="1:37" x14ac:dyDescent="0.2">
      <c r="A1822" s="149" t="s">
        <v>3126</v>
      </c>
      <c r="B1822" s="66" t="s">
        <v>3625</v>
      </c>
      <c r="C1822" s="67">
        <v>47</v>
      </c>
      <c r="D1822" s="84" t="s">
        <v>342</v>
      </c>
      <c r="E1822" s="85">
        <v>10.4433767658041</v>
      </c>
      <c r="F1822" s="91">
        <v>10.4433767658041</v>
      </c>
      <c r="G1822" s="86">
        <v>6.0539990077551797</v>
      </c>
      <c r="H1822" s="86">
        <v>6.0539990077551797</v>
      </c>
      <c r="I1822" s="86">
        <v>5.67</v>
      </c>
      <c r="J1822" s="86">
        <v>8.73</v>
      </c>
      <c r="K1822" s="87">
        <v>0</v>
      </c>
      <c r="L1822" s="85">
        <v>0.44000000006700002</v>
      </c>
      <c r="M1822" s="86">
        <v>2.34868741689578E-2</v>
      </c>
      <c r="N1822" s="86"/>
      <c r="O1822" s="86">
        <v>80.595482546201197</v>
      </c>
      <c r="P1822" s="86">
        <v>0.94899999999999995</v>
      </c>
      <c r="Q1822" s="88">
        <v>0.56579999999999997</v>
      </c>
      <c r="R1822" s="85">
        <v>0.117164616285882</v>
      </c>
      <c r="S1822" s="86">
        <v>0</v>
      </c>
      <c r="T1822" s="86">
        <v>1.59</v>
      </c>
      <c r="U1822" s="88">
        <v>9.4687573439172805</v>
      </c>
      <c r="V1822" s="89">
        <v>3.08</v>
      </c>
      <c r="W1822" s="85">
        <v>42.198769376923202</v>
      </c>
      <c r="X1822" s="88">
        <v>51.133333333300001</v>
      </c>
      <c r="Y1822" s="85"/>
      <c r="Z1822" s="88"/>
      <c r="AA1822" s="85">
        <v>0</v>
      </c>
      <c r="AB1822" s="91">
        <v>0</v>
      </c>
      <c r="AC1822" s="86">
        <v>0</v>
      </c>
      <c r="AD1822" s="86">
        <v>0</v>
      </c>
      <c r="AE1822" s="86">
        <v>0</v>
      </c>
      <c r="AF1822" s="88">
        <v>0</v>
      </c>
      <c r="AG1822" s="85">
        <v>4.75913299686</v>
      </c>
      <c r="AH1822" s="86">
        <v>0.104592</v>
      </c>
      <c r="AI1822" s="88">
        <v>1.37999999909E-3</v>
      </c>
      <c r="AJ1822" s="150">
        <v>1.44</v>
      </c>
      <c r="AK1822" s="151">
        <v>0</v>
      </c>
    </row>
    <row r="1823" spans="1:37" x14ac:dyDescent="0.2">
      <c r="A1823" s="149" t="s">
        <v>3130</v>
      </c>
      <c r="B1823" s="66" t="s">
        <v>3626</v>
      </c>
      <c r="C1823" s="67">
        <v>47</v>
      </c>
      <c r="D1823" s="84" t="s">
        <v>342</v>
      </c>
      <c r="E1823" s="85">
        <v>15.7445952428852</v>
      </c>
      <c r="F1823" s="91">
        <v>15.6888840743435</v>
      </c>
      <c r="G1823" s="86">
        <v>8.8426004735449304</v>
      </c>
      <c r="H1823" s="86">
        <v>8.8426004735449304</v>
      </c>
      <c r="I1823" s="86">
        <v>11.7</v>
      </c>
      <c r="J1823" s="86">
        <v>33.39</v>
      </c>
      <c r="K1823" s="87">
        <v>0</v>
      </c>
      <c r="L1823" s="85">
        <v>0.13000000010500001</v>
      </c>
      <c r="M1823" s="86">
        <v>7.6801774746611696E-3</v>
      </c>
      <c r="N1823" s="86">
        <v>40.054264880447697</v>
      </c>
      <c r="O1823" s="86">
        <v>27.3966378918673</v>
      </c>
      <c r="P1823" s="86">
        <v>3.5390000000000001</v>
      </c>
      <c r="Q1823" s="88">
        <v>0.65339999999999998</v>
      </c>
      <c r="R1823" s="85">
        <v>7.4331020812685805E-2</v>
      </c>
      <c r="S1823" s="86">
        <v>0</v>
      </c>
      <c r="T1823" s="86">
        <v>1.44</v>
      </c>
      <c r="U1823" s="88">
        <v>11.166994227703899</v>
      </c>
      <c r="V1823" s="89">
        <v>3.18</v>
      </c>
      <c r="W1823" s="85">
        <v>51.0609022377919</v>
      </c>
      <c r="X1823" s="88">
        <v>55.833333333299997</v>
      </c>
      <c r="Y1823" s="85"/>
      <c r="Z1823" s="88"/>
      <c r="AA1823" s="85">
        <v>0.09</v>
      </c>
      <c r="AB1823" s="91">
        <v>0.09</v>
      </c>
      <c r="AC1823" s="86">
        <v>0</v>
      </c>
      <c r="AD1823" s="86">
        <v>0</v>
      </c>
      <c r="AE1823" s="86">
        <v>0</v>
      </c>
      <c r="AF1823" s="88">
        <v>0</v>
      </c>
      <c r="AG1823" s="85">
        <v>1.6379859990900001</v>
      </c>
      <c r="AH1823" s="86">
        <v>0.16739899999999999</v>
      </c>
      <c r="AI1823" s="88">
        <v>1.7249999990400001E-3</v>
      </c>
      <c r="AJ1823" s="150">
        <v>1.32</v>
      </c>
      <c r="AK1823" s="151">
        <v>0</v>
      </c>
    </row>
    <row r="1824" spans="1:37" x14ac:dyDescent="0.2">
      <c r="A1824" s="149" t="s">
        <v>3627</v>
      </c>
      <c r="B1824" s="66" t="s">
        <v>3628</v>
      </c>
      <c r="C1824" s="67">
        <v>47</v>
      </c>
      <c r="D1824" s="84" t="s">
        <v>342</v>
      </c>
      <c r="E1824" s="85">
        <v>16.084127704645201</v>
      </c>
      <c r="F1824" s="91">
        <v>16.074571358036501</v>
      </c>
      <c r="G1824" s="86">
        <v>9.8294988492566002</v>
      </c>
      <c r="H1824" s="86">
        <v>9.8199425026478995</v>
      </c>
      <c r="I1824" s="86">
        <v>2.1</v>
      </c>
      <c r="J1824" s="86">
        <v>1.72</v>
      </c>
      <c r="K1824" s="87">
        <v>0</v>
      </c>
      <c r="L1824" s="85">
        <v>0.19000007873300001</v>
      </c>
      <c r="M1824" s="86">
        <v>0</v>
      </c>
      <c r="N1824" s="86">
        <v>46.874168661878201</v>
      </c>
      <c r="O1824" s="86">
        <v>56.500501002004</v>
      </c>
      <c r="P1824" s="86">
        <v>0.24299999999999999</v>
      </c>
      <c r="Q1824" s="88">
        <v>0.65480000000000005</v>
      </c>
      <c r="R1824" s="85">
        <v>0</v>
      </c>
      <c r="S1824" s="86">
        <v>0</v>
      </c>
      <c r="T1824" s="86">
        <v>1.1200000000000001</v>
      </c>
      <c r="U1824" s="88">
        <v>13.267394541733401</v>
      </c>
      <c r="V1824" s="89">
        <v>3.24</v>
      </c>
      <c r="W1824" s="85"/>
      <c r="X1824" s="88">
        <v>71.466666666699993</v>
      </c>
      <c r="Y1824" s="85">
        <v>-12.760000000000005</v>
      </c>
      <c r="Z1824" s="88"/>
      <c r="AA1824" s="85">
        <v>0</v>
      </c>
      <c r="AB1824" s="91">
        <v>0</v>
      </c>
      <c r="AC1824" s="86">
        <v>0</v>
      </c>
      <c r="AD1824" s="86">
        <v>0</v>
      </c>
      <c r="AE1824" s="86">
        <v>0</v>
      </c>
      <c r="AF1824" s="88">
        <v>0</v>
      </c>
      <c r="AG1824" s="85">
        <v>2.6400221787699998</v>
      </c>
      <c r="AH1824" s="86">
        <v>1.6285000000000001E-2</v>
      </c>
      <c r="AI1824" s="88">
        <v>4.9330462059199999E-11</v>
      </c>
      <c r="AJ1824" s="150">
        <v>1.24</v>
      </c>
      <c r="AK1824" s="151">
        <v>0</v>
      </c>
    </row>
    <row r="1825" spans="1:37" x14ac:dyDescent="0.2">
      <c r="A1825" s="149" t="s">
        <v>3629</v>
      </c>
      <c r="B1825" s="66" t="s">
        <v>3630</v>
      </c>
      <c r="C1825" s="67">
        <v>27</v>
      </c>
      <c r="D1825" s="84" t="s">
        <v>342</v>
      </c>
      <c r="E1825" s="85">
        <v>17.677292515096202</v>
      </c>
      <c r="F1825" s="91">
        <v>17.677292515096202</v>
      </c>
      <c r="G1825" s="86">
        <v>11.8241819969105</v>
      </c>
      <c r="H1825" s="86">
        <v>11.8241819969105</v>
      </c>
      <c r="I1825" s="86">
        <v>8.31</v>
      </c>
      <c r="J1825" s="86">
        <v>21.62</v>
      </c>
      <c r="K1825" s="87">
        <v>0</v>
      </c>
      <c r="L1825" s="85">
        <v>0.32000000045400001</v>
      </c>
      <c r="M1825" s="86">
        <v>2.45351416923594E-4</v>
      </c>
      <c r="N1825" s="86">
        <v>69.173315226616893</v>
      </c>
      <c r="O1825" s="86">
        <v>51.039819442205399</v>
      </c>
      <c r="P1825" s="86">
        <v>1.901</v>
      </c>
      <c r="Q1825" s="88">
        <v>0.87380000000000002</v>
      </c>
      <c r="R1825" s="85">
        <v>1.95083886071011E-2</v>
      </c>
      <c r="S1825" s="86">
        <v>0</v>
      </c>
      <c r="T1825" s="86">
        <v>1.73</v>
      </c>
      <c r="U1825" s="88">
        <v>9.1883162477180207</v>
      </c>
      <c r="V1825" s="89">
        <v>3.19</v>
      </c>
      <c r="W1825" s="85">
        <v>26.766666666700001</v>
      </c>
      <c r="X1825" s="88">
        <v>56.933333333299998</v>
      </c>
      <c r="Y1825" s="85">
        <v>-99.38</v>
      </c>
      <c r="Z1825" s="88"/>
      <c r="AA1825" s="85">
        <v>0.09</v>
      </c>
      <c r="AB1825" s="91">
        <v>0.09</v>
      </c>
      <c r="AC1825" s="86">
        <v>0</v>
      </c>
      <c r="AD1825" s="86">
        <v>0</v>
      </c>
      <c r="AE1825" s="86">
        <v>0</v>
      </c>
      <c r="AF1825" s="88">
        <v>0</v>
      </c>
      <c r="AG1825" s="85">
        <v>1.7346820036599999</v>
      </c>
      <c r="AH1825" s="86">
        <v>0.118326</v>
      </c>
      <c r="AI1825" s="88">
        <v>2.07000000436E-3</v>
      </c>
      <c r="AJ1825" s="150">
        <v>1.24</v>
      </c>
      <c r="AK1825" s="151">
        <v>0</v>
      </c>
    </row>
    <row r="1826" spans="1:37" x14ac:dyDescent="0.2">
      <c r="A1826" s="149" t="s">
        <v>3631</v>
      </c>
      <c r="B1826" s="66" t="s">
        <v>3632</v>
      </c>
      <c r="C1826" s="67">
        <v>47</v>
      </c>
      <c r="D1826" s="84" t="s">
        <v>342</v>
      </c>
      <c r="E1826" s="85">
        <v>10.061818655625199</v>
      </c>
      <c r="F1826" s="91">
        <v>10.061818655625199</v>
      </c>
      <c r="G1826" s="86">
        <v>5.73451276186064</v>
      </c>
      <c r="H1826" s="86">
        <v>5.73451276186064</v>
      </c>
      <c r="I1826" s="86">
        <v>3.13</v>
      </c>
      <c r="J1826" s="86">
        <v>2.35</v>
      </c>
      <c r="K1826" s="87">
        <v>0</v>
      </c>
      <c r="L1826" s="85">
        <v>0.12000000007</v>
      </c>
      <c r="M1826" s="86">
        <v>5.2180442474738901E-2</v>
      </c>
      <c r="N1826" s="86"/>
      <c r="O1826" s="86">
        <v>40.259740259740298</v>
      </c>
      <c r="P1826" s="86">
        <v>0.254</v>
      </c>
      <c r="Q1826" s="88">
        <v>0.45040000000000002</v>
      </c>
      <c r="R1826" s="85">
        <v>0.114285714285714</v>
      </c>
      <c r="S1826" s="86">
        <v>0</v>
      </c>
      <c r="T1826" s="86">
        <v>1.29</v>
      </c>
      <c r="U1826" s="88">
        <v>8.8428184674185299</v>
      </c>
      <c r="V1826" s="89">
        <v>2.96</v>
      </c>
      <c r="W1826" s="85">
        <v>34.691248390190196</v>
      </c>
      <c r="X1826" s="88">
        <v>34.9</v>
      </c>
      <c r="Y1826" s="85">
        <v>100</v>
      </c>
      <c r="Z1826" s="88"/>
      <c r="AA1826" s="85">
        <v>0</v>
      </c>
      <c r="AB1826" s="91">
        <v>0</v>
      </c>
      <c r="AC1826" s="86">
        <v>0</v>
      </c>
      <c r="AD1826" s="86">
        <v>0</v>
      </c>
      <c r="AE1826" s="86">
        <v>0</v>
      </c>
      <c r="AF1826" s="88">
        <v>0</v>
      </c>
      <c r="AG1826" s="85">
        <v>1.3706500028599999</v>
      </c>
      <c r="AH1826" s="86">
        <v>1.2841E-2</v>
      </c>
      <c r="AI1826" s="88">
        <v>0</v>
      </c>
      <c r="AJ1826" s="150">
        <v>1.39</v>
      </c>
      <c r="AK1826" s="151">
        <v>0</v>
      </c>
    </row>
    <row r="1827" spans="1:37" x14ac:dyDescent="0.2">
      <c r="A1827" s="149" t="s">
        <v>681</v>
      </c>
      <c r="B1827" s="66" t="s">
        <v>3633</v>
      </c>
      <c r="C1827" s="67">
        <v>47</v>
      </c>
      <c r="D1827" s="84" t="s">
        <v>342</v>
      </c>
      <c r="E1827" s="85">
        <v>13.302871185431901</v>
      </c>
      <c r="F1827" s="91">
        <v>13.302871185431901</v>
      </c>
      <c r="G1827" s="86">
        <v>6.1052288020888303</v>
      </c>
      <c r="H1827" s="86">
        <v>6.1052288020888303</v>
      </c>
      <c r="I1827" s="86">
        <v>2.12</v>
      </c>
      <c r="J1827" s="86">
        <v>2.46</v>
      </c>
      <c r="K1827" s="87">
        <v>0</v>
      </c>
      <c r="L1827" s="85">
        <v>7.0000000081899993E-2</v>
      </c>
      <c r="M1827" s="86">
        <v>5.4789674091178901E-2</v>
      </c>
      <c r="N1827" s="86">
        <v>66.713995943204907</v>
      </c>
      <c r="O1827" s="86">
        <v>37.171872006131402</v>
      </c>
      <c r="P1827" s="86">
        <v>0.27400000000000002</v>
      </c>
      <c r="Q1827" s="88">
        <v>0.42659999999999998</v>
      </c>
      <c r="R1827" s="85">
        <v>0.146663407479834</v>
      </c>
      <c r="S1827" s="86">
        <v>0</v>
      </c>
      <c r="T1827" s="86">
        <v>1.07</v>
      </c>
      <c r="U1827" s="88">
        <v>9.8192429900262095</v>
      </c>
      <c r="V1827" s="89">
        <v>3.29</v>
      </c>
      <c r="W1827" s="85">
        <v>40.215137535889099</v>
      </c>
      <c r="X1827" s="88">
        <v>46</v>
      </c>
      <c r="Y1827" s="85">
        <v>100</v>
      </c>
      <c r="Z1827" s="88"/>
      <c r="AA1827" s="85">
        <v>0.35</v>
      </c>
      <c r="AB1827" s="91">
        <v>0.35</v>
      </c>
      <c r="AC1827" s="86">
        <v>0.05</v>
      </c>
      <c r="AD1827" s="86">
        <v>0.05</v>
      </c>
      <c r="AE1827" s="86">
        <v>0</v>
      </c>
      <c r="AF1827" s="88">
        <v>0</v>
      </c>
      <c r="AG1827" s="85">
        <v>3.1509940026400001</v>
      </c>
      <c r="AH1827" s="86">
        <v>2.0039999999999999E-2</v>
      </c>
      <c r="AI1827" s="88">
        <v>0</v>
      </c>
      <c r="AJ1827" s="150">
        <v>1.18</v>
      </c>
      <c r="AK1827" s="151">
        <v>0</v>
      </c>
    </row>
    <row r="1828" spans="1:37" x14ac:dyDescent="0.2">
      <c r="A1828" s="149" t="s">
        <v>3634</v>
      </c>
      <c r="B1828" s="66" t="s">
        <v>3635</v>
      </c>
      <c r="C1828" s="67">
        <v>47</v>
      </c>
      <c r="D1828" s="84" t="s">
        <v>342</v>
      </c>
      <c r="E1828" s="85">
        <v>18.144432303566099</v>
      </c>
      <c r="F1828" s="91">
        <v>18.144432303566099</v>
      </c>
      <c r="G1828" s="86">
        <v>11.822787324923</v>
      </c>
      <c r="H1828" s="86">
        <v>11.822787324923</v>
      </c>
      <c r="I1828" s="86">
        <v>4.47</v>
      </c>
      <c r="J1828" s="86">
        <v>5.6</v>
      </c>
      <c r="K1828" s="87">
        <v>0</v>
      </c>
      <c r="L1828" s="85">
        <v>9.9999999228200007E-2</v>
      </c>
      <c r="M1828" s="86">
        <v>1.50888156033039E-2</v>
      </c>
      <c r="N1828" s="86">
        <v>75.264270613107797</v>
      </c>
      <c r="O1828" s="86">
        <v>52.005494505494497</v>
      </c>
      <c r="P1828" s="86">
        <v>0.56799999999999995</v>
      </c>
      <c r="Q1828" s="88">
        <v>0.83879999999999999</v>
      </c>
      <c r="R1828" s="85">
        <v>6.3224446786090599E-2</v>
      </c>
      <c r="S1828" s="86">
        <v>0</v>
      </c>
      <c r="T1828" s="86">
        <v>0.99</v>
      </c>
      <c r="U1828" s="88">
        <v>13.096255090891001</v>
      </c>
      <c r="V1828" s="89">
        <v>3.48</v>
      </c>
      <c r="W1828" s="85">
        <v>46.9070094878291</v>
      </c>
      <c r="X1828" s="88">
        <v>54.566666666700002</v>
      </c>
      <c r="Y1828" s="85"/>
      <c r="Z1828" s="88">
        <v>100</v>
      </c>
      <c r="AA1828" s="85">
        <v>0</v>
      </c>
      <c r="AB1828" s="91">
        <v>0</v>
      </c>
      <c r="AC1828" s="86">
        <v>0</v>
      </c>
      <c r="AD1828" s="86">
        <v>0</v>
      </c>
      <c r="AE1828" s="86">
        <v>0</v>
      </c>
      <c r="AF1828" s="88">
        <v>0</v>
      </c>
      <c r="AG1828" s="85">
        <v>0.83360797199600001</v>
      </c>
      <c r="AH1828" s="86">
        <v>2.1007999999999999E-2</v>
      </c>
      <c r="AI1828" s="88">
        <v>9.7554074710999995E-11</v>
      </c>
      <c r="AJ1828" s="150">
        <v>1.0900000000000001</v>
      </c>
      <c r="AK1828" s="151">
        <v>0</v>
      </c>
    </row>
    <row r="1829" spans="1:37" x14ac:dyDescent="0.2">
      <c r="A1829" s="149" t="s">
        <v>3636</v>
      </c>
      <c r="B1829" s="66" t="s">
        <v>3637</v>
      </c>
      <c r="C1829" s="67">
        <v>47</v>
      </c>
      <c r="D1829" s="84" t="s">
        <v>342</v>
      </c>
      <c r="E1829" s="85">
        <v>32.014781221130399</v>
      </c>
      <c r="F1829" s="91">
        <v>31.9832871420173</v>
      </c>
      <c r="G1829" s="86">
        <v>15.8121273200638</v>
      </c>
      <c r="H1829" s="86">
        <v>15.803728898967</v>
      </c>
      <c r="I1829" s="86">
        <v>72.84</v>
      </c>
      <c r="J1829" s="86">
        <v>248.01</v>
      </c>
      <c r="K1829" s="87">
        <v>0</v>
      </c>
      <c r="L1829" s="85">
        <v>6.00000012746E-2</v>
      </c>
      <c r="M1829" s="86">
        <v>2.09878340592646E-4</v>
      </c>
      <c r="N1829" s="86">
        <v>100</v>
      </c>
      <c r="O1829" s="86">
        <v>100</v>
      </c>
      <c r="P1829" s="86">
        <v>9.5350000000000001</v>
      </c>
      <c r="Q1829" s="88">
        <v>1.7497</v>
      </c>
      <c r="R1829" s="85">
        <v>2.8935185185185199E-2</v>
      </c>
      <c r="S1829" s="86">
        <v>0</v>
      </c>
      <c r="T1829" s="86">
        <v>2.88</v>
      </c>
      <c r="U1829" s="88">
        <v>4.7073150247753404</v>
      </c>
      <c r="V1829" s="89">
        <v>2.87</v>
      </c>
      <c r="W1829" s="85">
        <v>30.733333333299999</v>
      </c>
      <c r="X1829" s="88">
        <v>69.3</v>
      </c>
      <c r="Y1829" s="85">
        <v>-100</v>
      </c>
      <c r="Z1829" s="88"/>
      <c r="AA1829" s="85">
        <v>0.5</v>
      </c>
      <c r="AB1829" s="91">
        <v>0.5</v>
      </c>
      <c r="AC1829" s="86">
        <v>0.28000000000000003</v>
      </c>
      <c r="AD1829" s="86">
        <v>0.28000000000000003</v>
      </c>
      <c r="AE1829" s="86">
        <v>0</v>
      </c>
      <c r="AF1829" s="88">
        <v>0</v>
      </c>
      <c r="AG1829" s="85">
        <v>6.8888028171600002E-2</v>
      </c>
      <c r="AH1829" s="86">
        <v>0.90059199999999995</v>
      </c>
      <c r="AI1829" s="88">
        <v>7.2449999006000002E-3</v>
      </c>
      <c r="AJ1829" s="150">
        <v>1.71</v>
      </c>
      <c r="AK1829" s="151">
        <v>0</v>
      </c>
    </row>
    <row r="1830" spans="1:37" x14ac:dyDescent="0.2">
      <c r="A1830" s="149" t="s">
        <v>3638</v>
      </c>
      <c r="B1830" s="66" t="s">
        <v>3639</v>
      </c>
      <c r="C1830" s="67">
        <v>27</v>
      </c>
      <c r="D1830" s="84" t="s">
        <v>342</v>
      </c>
      <c r="E1830" s="85">
        <v>8.8585719992358101</v>
      </c>
      <c r="F1830" s="91">
        <v>8.8585719992358101</v>
      </c>
      <c r="G1830" s="86">
        <v>5.7766121888948696</v>
      </c>
      <c r="H1830" s="86">
        <v>5.7766121888948696</v>
      </c>
      <c r="I1830" s="86">
        <v>1.78</v>
      </c>
      <c r="J1830" s="86">
        <v>1.79</v>
      </c>
      <c r="K1830" s="87">
        <v>0</v>
      </c>
      <c r="L1830" s="85">
        <v>0</v>
      </c>
      <c r="M1830" s="86">
        <v>0.118416047273016</v>
      </c>
      <c r="N1830" s="86"/>
      <c r="O1830" s="86">
        <v>30.411311053984601</v>
      </c>
      <c r="P1830" s="86">
        <v>0.41199999999999998</v>
      </c>
      <c r="Q1830" s="88">
        <v>0.85880000000000001</v>
      </c>
      <c r="R1830" s="85">
        <v>6.7257033964802204E-2</v>
      </c>
      <c r="S1830" s="86">
        <v>0</v>
      </c>
      <c r="T1830" s="86">
        <v>1.21</v>
      </c>
      <c r="U1830" s="88">
        <v>14.742866074995201</v>
      </c>
      <c r="V1830" s="89"/>
      <c r="W1830" s="85">
        <v>33.9666666667</v>
      </c>
      <c r="X1830" s="88"/>
      <c r="Y1830" s="85"/>
      <c r="Z1830" s="88"/>
      <c r="AA1830" s="85">
        <v>0</v>
      </c>
      <c r="AB1830" s="91">
        <v>0</v>
      </c>
      <c r="AC1830" s="86">
        <v>0</v>
      </c>
      <c r="AD1830" s="86">
        <v>0</v>
      </c>
      <c r="AE1830" s="86">
        <v>0</v>
      </c>
      <c r="AF1830" s="88">
        <v>9.1634577348999995E-8</v>
      </c>
      <c r="AG1830" s="85">
        <v>3.66228407424</v>
      </c>
      <c r="AH1830" s="86">
        <v>1.6237999999999999E-2</v>
      </c>
      <c r="AI1830" s="88">
        <v>0</v>
      </c>
      <c r="AJ1830" s="150">
        <v>1.1399999999999999</v>
      </c>
      <c r="AK1830" s="151">
        <v>0</v>
      </c>
    </row>
    <row r="1831" spans="1:37" x14ac:dyDescent="0.2">
      <c r="A1831" s="149" t="s">
        <v>3640</v>
      </c>
      <c r="B1831" s="66" t="s">
        <v>3641</v>
      </c>
      <c r="C1831" s="67">
        <v>27</v>
      </c>
      <c r="D1831" s="84" t="s">
        <v>342</v>
      </c>
      <c r="E1831" s="85">
        <v>19.6622448674953</v>
      </c>
      <c r="F1831" s="91">
        <v>19.643336949058099</v>
      </c>
      <c r="G1831" s="86">
        <v>9.3017007175057493</v>
      </c>
      <c r="H1831" s="86">
        <v>9.2877685670783308</v>
      </c>
      <c r="I1831" s="86">
        <v>3.36</v>
      </c>
      <c r="J1831" s="86">
        <v>4.9400000000000004</v>
      </c>
      <c r="K1831" s="87">
        <v>0</v>
      </c>
      <c r="L1831" s="85">
        <v>4.9999999964499997E-2</v>
      </c>
      <c r="M1831" s="86">
        <v>7.6472056498778904E-2</v>
      </c>
      <c r="N1831" s="86">
        <v>76.574992005116698</v>
      </c>
      <c r="O1831" s="86">
        <v>88.105117565698507</v>
      </c>
      <c r="P1831" s="86">
        <v>0.71199999999999997</v>
      </c>
      <c r="Q1831" s="88">
        <v>0.61919999999999997</v>
      </c>
      <c r="R1831" s="85">
        <v>0.139114305587758</v>
      </c>
      <c r="S1831" s="86">
        <v>0</v>
      </c>
      <c r="T1831" s="86">
        <v>1.07</v>
      </c>
      <c r="U1831" s="88">
        <v>9.2250738901549507</v>
      </c>
      <c r="V1831" s="89"/>
      <c r="W1831" s="85">
        <v>33.133333333300001</v>
      </c>
      <c r="X1831" s="88"/>
      <c r="Y1831" s="85"/>
      <c r="Z1831" s="88"/>
      <c r="AA1831" s="85">
        <v>7.0000000000000007E-2</v>
      </c>
      <c r="AB1831" s="91">
        <v>7.0000000000000007E-2</v>
      </c>
      <c r="AC1831" s="86">
        <v>0.05</v>
      </c>
      <c r="AD1831" s="86">
        <v>0.05</v>
      </c>
      <c r="AE1831" s="86">
        <v>0</v>
      </c>
      <c r="AF1831" s="88">
        <v>0</v>
      </c>
      <c r="AG1831" s="85">
        <v>2.8065329999599999</v>
      </c>
      <c r="AH1831" s="86">
        <v>3.9514000000000001E-2</v>
      </c>
      <c r="AI1831" s="88">
        <v>0</v>
      </c>
      <c r="AJ1831" s="150">
        <v>1.19</v>
      </c>
      <c r="AK1831" s="151">
        <v>0</v>
      </c>
    </row>
    <row r="1832" spans="1:37" x14ac:dyDescent="0.2">
      <c r="A1832" s="149" t="s">
        <v>3642</v>
      </c>
      <c r="B1832" s="66" t="s">
        <v>3643</v>
      </c>
      <c r="C1832" s="67">
        <v>27</v>
      </c>
      <c r="D1832" s="84" t="s">
        <v>342</v>
      </c>
      <c r="E1832" s="85">
        <v>18.4653035446436</v>
      </c>
      <c r="F1832" s="91">
        <v>18.4653035446436</v>
      </c>
      <c r="G1832" s="86">
        <v>10.0192852067803</v>
      </c>
      <c r="H1832" s="86">
        <v>10.0192852067803</v>
      </c>
      <c r="I1832" s="86">
        <v>2.6</v>
      </c>
      <c r="J1832" s="86">
        <v>1.62</v>
      </c>
      <c r="K1832" s="87">
        <v>0</v>
      </c>
      <c r="L1832" s="85">
        <v>1.25999999997</v>
      </c>
      <c r="M1832" s="86">
        <v>3.44371441277272E-2</v>
      </c>
      <c r="N1832" s="86">
        <v>61.257237386269701</v>
      </c>
      <c r="O1832" s="86">
        <v>94.008875739645006</v>
      </c>
      <c r="P1832" s="86">
        <v>0.42299999999999999</v>
      </c>
      <c r="Q1832" s="88">
        <v>0.87719999999999998</v>
      </c>
      <c r="R1832" s="85">
        <v>0.10199918400652799</v>
      </c>
      <c r="S1832" s="86">
        <v>0</v>
      </c>
      <c r="T1832" s="86">
        <v>1.38</v>
      </c>
      <c r="U1832" s="88">
        <v>10.5200239091452</v>
      </c>
      <c r="V1832" s="89"/>
      <c r="W1832" s="85">
        <v>43.812359752153</v>
      </c>
      <c r="X1832" s="88">
        <v>45.566666666700002</v>
      </c>
      <c r="Y1832" s="85">
        <v>-100</v>
      </c>
      <c r="Z1832" s="88">
        <v>-100</v>
      </c>
      <c r="AA1832" s="85">
        <v>0</v>
      </c>
      <c r="AB1832" s="91">
        <v>0</v>
      </c>
      <c r="AC1832" s="86">
        <v>0</v>
      </c>
      <c r="AD1832" s="86">
        <v>0</v>
      </c>
      <c r="AE1832" s="86">
        <v>0</v>
      </c>
      <c r="AF1832" s="88">
        <v>0</v>
      </c>
      <c r="AG1832" s="85">
        <v>3.13345600256</v>
      </c>
      <c r="AH1832" s="86">
        <v>1.2127000000000001E-2</v>
      </c>
      <c r="AI1832" s="88">
        <v>0</v>
      </c>
      <c r="AJ1832" s="150">
        <v>1.26</v>
      </c>
      <c r="AK1832" s="151">
        <v>0</v>
      </c>
    </row>
    <row r="1833" spans="1:37" x14ac:dyDescent="0.2">
      <c r="A1833" s="149" t="s">
        <v>3644</v>
      </c>
      <c r="B1833" s="66" t="s">
        <v>3645</v>
      </c>
      <c r="C1833" s="67">
        <v>27</v>
      </c>
      <c r="D1833" s="84" t="s">
        <v>342</v>
      </c>
      <c r="E1833" s="85">
        <v>18.731747651384499</v>
      </c>
      <c r="F1833" s="91">
        <v>18.731747651384499</v>
      </c>
      <c r="G1833" s="86">
        <v>9.0135815066324199</v>
      </c>
      <c r="H1833" s="86">
        <v>9.0135815066324199</v>
      </c>
      <c r="I1833" s="86">
        <v>2.96</v>
      </c>
      <c r="J1833" s="86">
        <v>2.25</v>
      </c>
      <c r="K1833" s="87">
        <v>0</v>
      </c>
      <c r="L1833" s="85">
        <v>0.20000000011499999</v>
      </c>
      <c r="M1833" s="86">
        <v>0.10925351009677201</v>
      </c>
      <c r="N1833" s="86">
        <v>56.954418877326702</v>
      </c>
      <c r="O1833" s="86">
        <v>73.566703417861106</v>
      </c>
      <c r="P1833" s="86">
        <v>0.40899999999999997</v>
      </c>
      <c r="Q1833" s="88">
        <v>0.45939999999999998</v>
      </c>
      <c r="R1833" s="85">
        <v>0.10649627263045799</v>
      </c>
      <c r="S1833" s="86">
        <v>0</v>
      </c>
      <c r="T1833" s="86">
        <v>0.94</v>
      </c>
      <c r="U1833" s="88">
        <v>9.0021463002709297</v>
      </c>
      <c r="V1833" s="89"/>
      <c r="W1833" s="85">
        <v>41.296479043052997</v>
      </c>
      <c r="X1833" s="88">
        <v>41.066666666700002</v>
      </c>
      <c r="Y1833" s="85"/>
      <c r="Z1833" s="88"/>
      <c r="AA1833" s="85">
        <v>0</v>
      </c>
      <c r="AB1833" s="91">
        <v>0</v>
      </c>
      <c r="AC1833" s="86">
        <v>0</v>
      </c>
      <c r="AD1833" s="86">
        <v>0</v>
      </c>
      <c r="AE1833" s="86">
        <v>0</v>
      </c>
      <c r="AF1833" s="88">
        <v>0</v>
      </c>
      <c r="AG1833" s="85">
        <v>2.3388740018999998</v>
      </c>
      <c r="AH1833" s="86">
        <v>1.9616999999999999E-2</v>
      </c>
      <c r="AI1833" s="88">
        <v>0</v>
      </c>
      <c r="AJ1833" s="150">
        <v>1.1399999999999999</v>
      </c>
      <c r="AK1833" s="151">
        <v>0</v>
      </c>
    </row>
    <row r="1834" spans="1:37" x14ac:dyDescent="0.2">
      <c r="A1834" s="149" t="s">
        <v>3646</v>
      </c>
      <c r="B1834" s="66" t="s">
        <v>3647</v>
      </c>
      <c r="C1834" s="67">
        <v>27</v>
      </c>
      <c r="D1834" s="84" t="s">
        <v>342</v>
      </c>
      <c r="E1834" s="85">
        <v>24.576066864904</v>
      </c>
      <c r="F1834" s="91">
        <v>24.576066864904</v>
      </c>
      <c r="G1834" s="86">
        <v>10.5476528525632</v>
      </c>
      <c r="H1834" s="86">
        <v>10.5476528525632</v>
      </c>
      <c r="I1834" s="86">
        <v>2.39</v>
      </c>
      <c r="J1834" s="86">
        <v>5.08</v>
      </c>
      <c r="K1834" s="87">
        <v>0</v>
      </c>
      <c r="L1834" s="85">
        <v>0.24000000016100001</v>
      </c>
      <c r="M1834" s="86">
        <v>2.81839909720372E-2</v>
      </c>
      <c r="N1834" s="86">
        <v>49.968819599109104</v>
      </c>
      <c r="O1834" s="86">
        <v>48.783097084782</v>
      </c>
      <c r="P1834" s="86">
        <v>0.56299999999999994</v>
      </c>
      <c r="Q1834" s="88">
        <v>0.51590000000000003</v>
      </c>
      <c r="R1834" s="85">
        <v>9.7959183673469397E-2</v>
      </c>
      <c r="S1834" s="86">
        <v>0</v>
      </c>
      <c r="T1834" s="86">
        <v>1.1599999999999999</v>
      </c>
      <c r="U1834" s="88">
        <v>10.2842294194862</v>
      </c>
      <c r="V1834" s="89"/>
      <c r="W1834" s="85">
        <v>45.346305488969698</v>
      </c>
      <c r="X1834" s="88">
        <v>49.766666666699997</v>
      </c>
      <c r="Y1834" s="85">
        <v>-100</v>
      </c>
      <c r="Z1834" s="88"/>
      <c r="AA1834" s="85">
        <v>7.0000000000000007E-2</v>
      </c>
      <c r="AB1834" s="91">
        <v>7.0000000000000007E-2</v>
      </c>
      <c r="AC1834" s="86">
        <v>0.01</v>
      </c>
      <c r="AD1834" s="86">
        <v>0.01</v>
      </c>
      <c r="AE1834" s="86">
        <v>0</v>
      </c>
      <c r="AF1834" s="88">
        <v>0</v>
      </c>
      <c r="AG1834" s="85">
        <v>1.5787358924899999</v>
      </c>
      <c r="AH1834" s="86">
        <v>4.3810000000000002E-2</v>
      </c>
      <c r="AI1834" s="88">
        <v>0</v>
      </c>
      <c r="AJ1834" s="150">
        <v>1.36</v>
      </c>
      <c r="AK1834" s="151">
        <v>0</v>
      </c>
    </row>
    <row r="1835" spans="1:37" x14ac:dyDescent="0.2">
      <c r="A1835" s="149" t="s">
        <v>3648</v>
      </c>
      <c r="B1835" s="66" t="s">
        <v>3649</v>
      </c>
      <c r="C1835" s="67">
        <v>27</v>
      </c>
      <c r="D1835" s="84" t="s">
        <v>342</v>
      </c>
      <c r="E1835" s="85">
        <v>45.118785621578901</v>
      </c>
      <c r="F1835" s="91">
        <v>45.118785621578901</v>
      </c>
      <c r="G1835" s="86">
        <v>16.026183623948999</v>
      </c>
      <c r="H1835" s="86">
        <v>16.026183623948999</v>
      </c>
      <c r="I1835" s="86">
        <v>6.2</v>
      </c>
      <c r="J1835" s="86">
        <v>20.82</v>
      </c>
      <c r="K1835" s="87">
        <v>0</v>
      </c>
      <c r="L1835" s="85">
        <v>3.00000035028E-2</v>
      </c>
      <c r="M1835" s="86">
        <v>2.2627619145611198E-2</v>
      </c>
      <c r="N1835" s="86">
        <v>69.165222414789099</v>
      </c>
      <c r="O1835" s="86">
        <v>45.841623557501002</v>
      </c>
      <c r="P1835" s="86">
        <v>1.33</v>
      </c>
      <c r="Q1835" s="88">
        <v>0.4703</v>
      </c>
      <c r="R1835" s="85">
        <v>6.20090946672179E-2</v>
      </c>
      <c r="S1835" s="86">
        <v>0</v>
      </c>
      <c r="T1835" s="86">
        <v>1.1200000000000001</v>
      </c>
      <c r="U1835" s="88">
        <v>8.0370746571863894</v>
      </c>
      <c r="V1835" s="89"/>
      <c r="W1835" s="85">
        <v>50.0499641601645</v>
      </c>
      <c r="X1835" s="88">
        <v>50.233333333300003</v>
      </c>
      <c r="Y1835" s="85">
        <v>-100</v>
      </c>
      <c r="Z1835" s="88">
        <v>-100</v>
      </c>
      <c r="AA1835" s="85">
        <v>0</v>
      </c>
      <c r="AB1835" s="91">
        <v>0</v>
      </c>
      <c r="AC1835" s="86">
        <v>0</v>
      </c>
      <c r="AD1835" s="86">
        <v>0</v>
      </c>
      <c r="AE1835" s="86">
        <v>0</v>
      </c>
      <c r="AF1835" s="88">
        <v>0</v>
      </c>
      <c r="AG1835" s="85">
        <v>0.123714063556</v>
      </c>
      <c r="AH1835" s="86">
        <v>0.11419600000000001</v>
      </c>
      <c r="AI1835" s="88">
        <v>2.4149999588900001E-3</v>
      </c>
      <c r="AJ1835" s="150">
        <v>2.2200000000000002</v>
      </c>
      <c r="AK1835" s="151">
        <v>0</v>
      </c>
    </row>
    <row r="1836" spans="1:37" x14ac:dyDescent="0.2">
      <c r="A1836" s="149" t="s">
        <v>1199</v>
      </c>
      <c r="B1836" s="66" t="s">
        <v>3650</v>
      </c>
      <c r="C1836" s="67">
        <v>47</v>
      </c>
      <c r="D1836" s="84" t="s">
        <v>342</v>
      </c>
      <c r="E1836" s="85">
        <v>11.3188376346271</v>
      </c>
      <c r="F1836" s="91">
        <v>11.3188376346271</v>
      </c>
      <c r="G1836" s="86">
        <v>6.6749376998684502</v>
      </c>
      <c r="H1836" s="86">
        <v>6.6749376998684502</v>
      </c>
      <c r="I1836" s="86">
        <v>2.8</v>
      </c>
      <c r="J1836" s="86">
        <v>2.4</v>
      </c>
      <c r="K1836" s="87">
        <v>0</v>
      </c>
      <c r="L1836" s="85">
        <v>0.170000000067</v>
      </c>
      <c r="M1836" s="86">
        <v>5.6455443617541998E-2</v>
      </c>
      <c r="N1836" s="86"/>
      <c r="O1836" s="86">
        <v>81.157270029673597</v>
      </c>
      <c r="P1836" s="86">
        <v>0.33300000000000002</v>
      </c>
      <c r="Q1836" s="88">
        <v>0.6774</v>
      </c>
      <c r="R1836" s="85">
        <v>6.8341021698274398E-2</v>
      </c>
      <c r="S1836" s="86">
        <v>0</v>
      </c>
      <c r="T1836" s="86">
        <v>1.23</v>
      </c>
      <c r="U1836" s="88">
        <v>11.3081423330731</v>
      </c>
      <c r="V1836" s="89">
        <v>3.15</v>
      </c>
      <c r="W1836" s="85">
        <v>38.6950182907932</v>
      </c>
      <c r="X1836" s="88">
        <v>46.7</v>
      </c>
      <c r="Y1836" s="85"/>
      <c r="Z1836" s="88"/>
      <c r="AA1836" s="85">
        <v>0.04</v>
      </c>
      <c r="AB1836" s="91">
        <v>0.04</v>
      </c>
      <c r="AC1836" s="86">
        <v>0</v>
      </c>
      <c r="AD1836" s="86">
        <v>0</v>
      </c>
      <c r="AE1836" s="86">
        <v>0</v>
      </c>
      <c r="AF1836" s="88">
        <v>0</v>
      </c>
      <c r="AG1836" s="85">
        <v>2.5167820005200001</v>
      </c>
      <c r="AH1836" s="86">
        <v>1.7243000000000001E-2</v>
      </c>
      <c r="AI1836" s="88">
        <v>3.4500000007099999E-4</v>
      </c>
      <c r="AJ1836" s="150">
        <v>1.07</v>
      </c>
      <c r="AK1836" s="151">
        <v>0</v>
      </c>
    </row>
    <row r="1837" spans="1:37" x14ac:dyDescent="0.2">
      <c r="A1837" s="149" t="s">
        <v>2270</v>
      </c>
      <c r="B1837" s="66" t="s">
        <v>3651</v>
      </c>
      <c r="C1837" s="67">
        <v>47</v>
      </c>
      <c r="D1837" s="84" t="s">
        <v>342</v>
      </c>
      <c r="E1837" s="85">
        <v>17.105078841105801</v>
      </c>
      <c r="F1837" s="91">
        <v>17.100815513639599</v>
      </c>
      <c r="G1837" s="86">
        <v>8.9743043163145408</v>
      </c>
      <c r="H1837" s="86">
        <v>8.9743043163145408</v>
      </c>
      <c r="I1837" s="86">
        <v>2.92</v>
      </c>
      <c r="J1837" s="86">
        <v>3.76</v>
      </c>
      <c r="K1837" s="87">
        <v>0</v>
      </c>
      <c r="L1837" s="85">
        <v>0.25999999971499999</v>
      </c>
      <c r="M1837" s="86">
        <v>0.160025225855456</v>
      </c>
      <c r="N1837" s="86">
        <v>100</v>
      </c>
      <c r="O1837" s="86">
        <v>71.122747574310793</v>
      </c>
      <c r="P1837" s="86">
        <v>0.55300000000000005</v>
      </c>
      <c r="Q1837" s="88">
        <v>0.61580000000000001</v>
      </c>
      <c r="R1837" s="85">
        <v>0.120786208411112</v>
      </c>
      <c r="S1837" s="86">
        <v>0</v>
      </c>
      <c r="T1837" s="86">
        <v>1.46</v>
      </c>
      <c r="U1837" s="88">
        <v>9.0754060819411499</v>
      </c>
      <c r="V1837" s="89">
        <v>3.26</v>
      </c>
      <c r="W1837" s="85">
        <v>48.903710136307097</v>
      </c>
      <c r="X1837" s="88">
        <v>55.766666666699997</v>
      </c>
      <c r="Y1837" s="85">
        <v>100</v>
      </c>
      <c r="Z1837" s="88">
        <v>-100</v>
      </c>
      <c r="AA1837" s="85">
        <v>0.13</v>
      </c>
      <c r="AB1837" s="91">
        <v>0.13</v>
      </c>
      <c r="AC1837" s="86">
        <v>0</v>
      </c>
      <c r="AD1837" s="86">
        <v>0</v>
      </c>
      <c r="AE1837" s="86">
        <v>0</v>
      </c>
      <c r="AF1837" s="88">
        <v>1.4285000547</v>
      </c>
      <c r="AG1837" s="85">
        <v>2.3955959979300001</v>
      </c>
      <c r="AH1837" s="86">
        <v>4.7039999999999998E-2</v>
      </c>
      <c r="AI1837" s="88">
        <v>6.8999999940200002E-4</v>
      </c>
      <c r="AJ1837" s="150">
        <v>1.2</v>
      </c>
      <c r="AK1837" s="151">
        <v>0</v>
      </c>
    </row>
    <row r="1838" spans="1:37" x14ac:dyDescent="0.2">
      <c r="A1838" s="149" t="s">
        <v>3652</v>
      </c>
      <c r="B1838" s="66" t="s">
        <v>3653</v>
      </c>
      <c r="C1838" s="67">
        <v>47</v>
      </c>
      <c r="D1838" s="84" t="s">
        <v>342</v>
      </c>
      <c r="E1838" s="85">
        <v>25.2439750459476</v>
      </c>
      <c r="F1838" s="91">
        <v>25.196086044886201</v>
      </c>
      <c r="G1838" s="86">
        <v>11.2163806269576</v>
      </c>
      <c r="H1838" s="86">
        <v>11.174315963863201</v>
      </c>
      <c r="I1838" s="86">
        <v>3.07</v>
      </c>
      <c r="J1838" s="86">
        <v>7.18</v>
      </c>
      <c r="K1838" s="87">
        <v>7.1999999999999998E-3</v>
      </c>
      <c r="L1838" s="85">
        <v>8.9999997931100001E-2</v>
      </c>
      <c r="M1838" s="86">
        <v>1.7984938928183199E-3</v>
      </c>
      <c r="N1838" s="86">
        <v>65.755287009063494</v>
      </c>
      <c r="O1838" s="86">
        <v>90.832062362311504</v>
      </c>
      <c r="P1838" s="86">
        <v>0.72099999999999997</v>
      </c>
      <c r="Q1838" s="88">
        <v>0.48899999999999999</v>
      </c>
      <c r="R1838" s="85">
        <v>3.3204205866076399E-2</v>
      </c>
      <c r="S1838" s="86">
        <v>0</v>
      </c>
      <c r="T1838" s="86">
        <v>1.22</v>
      </c>
      <c r="U1838" s="88">
        <v>8.4278170381299997</v>
      </c>
      <c r="V1838" s="89">
        <v>3.69</v>
      </c>
      <c r="W1838" s="85">
        <v>30.542086702152499</v>
      </c>
      <c r="X1838" s="88">
        <v>73.633333333300001</v>
      </c>
      <c r="Y1838" s="85">
        <v>-99.74</v>
      </c>
      <c r="Z1838" s="88"/>
      <c r="AA1838" s="85">
        <v>0.05</v>
      </c>
      <c r="AB1838" s="91">
        <v>7.0000000000000007E-2</v>
      </c>
      <c r="AC1838" s="86">
        <v>0.05</v>
      </c>
      <c r="AD1838" s="86">
        <v>0.06</v>
      </c>
      <c r="AE1838" s="86">
        <v>0</v>
      </c>
      <c r="AF1838" s="88">
        <v>0</v>
      </c>
      <c r="AG1838" s="85">
        <v>2.4703299407100001</v>
      </c>
      <c r="AH1838" s="86">
        <v>8.4719000000000003E-2</v>
      </c>
      <c r="AI1838" s="88">
        <v>1.03500002128E-3</v>
      </c>
      <c r="AJ1838" s="150">
        <v>1.45</v>
      </c>
      <c r="AK1838" s="151">
        <v>0</v>
      </c>
    </row>
    <row r="1839" spans="1:37" x14ac:dyDescent="0.2">
      <c r="A1839" s="149" t="s">
        <v>948</v>
      </c>
      <c r="B1839" s="66" t="s">
        <v>3654</v>
      </c>
      <c r="C1839" s="67">
        <v>47</v>
      </c>
      <c r="D1839" s="84" t="s">
        <v>342</v>
      </c>
      <c r="E1839" s="85">
        <v>33.7966402577336</v>
      </c>
      <c r="F1839" s="91">
        <v>33.7966402577336</v>
      </c>
      <c r="G1839" s="86">
        <v>12.1535882178901</v>
      </c>
      <c r="H1839" s="86">
        <v>12.1535882178901</v>
      </c>
      <c r="I1839" s="86">
        <v>1.06</v>
      </c>
      <c r="J1839" s="86">
        <v>1.22</v>
      </c>
      <c r="K1839" s="87">
        <v>0</v>
      </c>
      <c r="L1839" s="85">
        <v>0.22000000015099999</v>
      </c>
      <c r="M1839" s="86">
        <v>8.31446830189351E-2</v>
      </c>
      <c r="N1839" s="86">
        <v>100</v>
      </c>
      <c r="O1839" s="86">
        <v>82.347081091850995</v>
      </c>
      <c r="P1839" s="86">
        <v>0.218</v>
      </c>
      <c r="Q1839" s="88">
        <v>0.61370000000000002</v>
      </c>
      <c r="R1839" s="85">
        <v>5.8038305281485798E-2</v>
      </c>
      <c r="S1839" s="86">
        <v>0</v>
      </c>
      <c r="T1839" s="86">
        <v>1.1599999999999999</v>
      </c>
      <c r="U1839" s="88">
        <v>7.2296919688352697</v>
      </c>
      <c r="V1839" s="89">
        <v>3.82</v>
      </c>
      <c r="W1839" s="85">
        <v>57.611546249836699</v>
      </c>
      <c r="X1839" s="88">
        <v>60.566666666700002</v>
      </c>
      <c r="Y1839" s="85">
        <v>100</v>
      </c>
      <c r="Z1839" s="88"/>
      <c r="AA1839" s="85">
        <v>7.0000000000000007E-2</v>
      </c>
      <c r="AB1839" s="91">
        <v>7.0000000000000007E-2</v>
      </c>
      <c r="AC1839" s="86">
        <v>0.05</v>
      </c>
      <c r="AD1839" s="86">
        <v>0.05</v>
      </c>
      <c r="AE1839" s="86">
        <v>0</v>
      </c>
      <c r="AF1839" s="88">
        <v>0</v>
      </c>
      <c r="AG1839" s="85">
        <v>0.57723000017500004</v>
      </c>
      <c r="AH1839" s="86">
        <v>1.4326999999999999E-2</v>
      </c>
      <c r="AI1839" s="88">
        <v>0</v>
      </c>
      <c r="AJ1839" s="150">
        <v>2.46</v>
      </c>
      <c r="AK1839" s="151">
        <v>10</v>
      </c>
    </row>
    <row r="1840" spans="1:37" x14ac:dyDescent="0.2">
      <c r="A1840" s="149" t="s">
        <v>3655</v>
      </c>
      <c r="B1840" s="66" t="s">
        <v>3656</v>
      </c>
      <c r="C1840" s="67">
        <v>47</v>
      </c>
      <c r="D1840" s="84" t="s">
        <v>342</v>
      </c>
      <c r="E1840" s="85">
        <v>49.497604110062703</v>
      </c>
      <c r="F1840" s="91">
        <v>49.497604110062703</v>
      </c>
      <c r="G1840" s="86">
        <v>14.3476757397619</v>
      </c>
      <c r="H1840" s="86">
        <v>14.3476757397619</v>
      </c>
      <c r="I1840" s="86">
        <v>0.53</v>
      </c>
      <c r="J1840" s="86">
        <v>0.72</v>
      </c>
      <c r="K1840" s="87">
        <v>0</v>
      </c>
      <c r="L1840" s="85">
        <v>0.11999999977799999</v>
      </c>
      <c r="M1840" s="86">
        <v>2.22773861397404E-2</v>
      </c>
      <c r="N1840" s="86">
        <v>100</v>
      </c>
      <c r="O1840" s="86">
        <v>71.695238095238096</v>
      </c>
      <c r="P1840" s="86">
        <v>0.17299999999999999</v>
      </c>
      <c r="Q1840" s="88">
        <v>0.40620000000000001</v>
      </c>
      <c r="R1840" s="85">
        <v>3.5026269702276701E-2</v>
      </c>
      <c r="S1840" s="86">
        <v>0</v>
      </c>
      <c r="T1840" s="86">
        <v>0.83</v>
      </c>
      <c r="U1840" s="88">
        <v>5.2996097416390899</v>
      </c>
      <c r="V1840" s="89">
        <v>4.17</v>
      </c>
      <c r="W1840" s="85">
        <v>56.69481635204</v>
      </c>
      <c r="X1840" s="88">
        <v>60.4666666667</v>
      </c>
      <c r="Y1840" s="85"/>
      <c r="Z1840" s="88"/>
      <c r="AA1840" s="85">
        <v>0</v>
      </c>
      <c r="AB1840" s="91">
        <v>0</v>
      </c>
      <c r="AC1840" s="86">
        <v>0</v>
      </c>
      <c r="AD1840" s="86">
        <v>0</v>
      </c>
      <c r="AE1840" s="86">
        <v>0</v>
      </c>
      <c r="AF1840" s="88">
        <v>0</v>
      </c>
      <c r="AG1840" s="85">
        <v>0.27428799974399998</v>
      </c>
      <c r="AH1840" s="86">
        <v>5.8089999999999999E-3</v>
      </c>
      <c r="AI1840" s="88">
        <v>0</v>
      </c>
      <c r="AJ1840" s="150">
        <v>2.82</v>
      </c>
      <c r="AK1840" s="151">
        <v>26</v>
      </c>
    </row>
    <row r="1841" spans="1:37" x14ac:dyDescent="0.2">
      <c r="A1841" s="149" t="s">
        <v>3657</v>
      </c>
      <c r="B1841" s="66" t="s">
        <v>3657</v>
      </c>
      <c r="C1841" s="67">
        <v>47</v>
      </c>
      <c r="D1841" s="84" t="s">
        <v>342</v>
      </c>
      <c r="E1841" s="85">
        <v>39.335360556038196</v>
      </c>
      <c r="F1841" s="91">
        <v>39.335360556038196</v>
      </c>
      <c r="G1841" s="86">
        <v>15.0560777189795</v>
      </c>
      <c r="H1841" s="86">
        <v>15.0560777189795</v>
      </c>
      <c r="I1841" s="86">
        <v>2.06</v>
      </c>
      <c r="J1841" s="86">
        <v>1.86</v>
      </c>
      <c r="K1841" s="87">
        <v>0</v>
      </c>
      <c r="L1841" s="85">
        <v>9.6531191019500005E-10</v>
      </c>
      <c r="M1841" s="86">
        <v>0</v>
      </c>
      <c r="N1841" s="86">
        <v>89.071787837219901</v>
      </c>
      <c r="O1841" s="86">
        <v>69.1840277777778</v>
      </c>
      <c r="P1841" s="86">
        <v>0.39100000000000001</v>
      </c>
      <c r="Q1841" s="88">
        <v>0.68010000000000004</v>
      </c>
      <c r="R1841" s="85">
        <v>0</v>
      </c>
      <c r="S1841" s="86">
        <v>0</v>
      </c>
      <c r="T1841" s="86">
        <v>0.96</v>
      </c>
      <c r="U1841" s="88">
        <v>8.2339467656583203</v>
      </c>
      <c r="V1841" s="89">
        <v>4.22</v>
      </c>
      <c r="W1841" s="85">
        <v>38.1</v>
      </c>
      <c r="X1841" s="88">
        <v>72.566666666700002</v>
      </c>
      <c r="Y1841" s="85">
        <v>-100</v>
      </c>
      <c r="Z1841" s="88"/>
      <c r="AA1841" s="85">
        <v>0.06</v>
      </c>
      <c r="AB1841" s="91">
        <v>0.06</v>
      </c>
      <c r="AC1841" s="86">
        <v>0.06</v>
      </c>
      <c r="AD1841" s="86">
        <v>0.06</v>
      </c>
      <c r="AE1841" s="86">
        <v>0</v>
      </c>
      <c r="AF1841" s="88">
        <v>0</v>
      </c>
      <c r="AG1841" s="85">
        <v>0.30493999338599997</v>
      </c>
      <c r="AH1841" s="86">
        <v>7.1679999999999999E-3</v>
      </c>
      <c r="AI1841" s="88">
        <v>3.63748758867E-12</v>
      </c>
      <c r="AJ1841" s="150">
        <v>2.02</v>
      </c>
      <c r="AK1841" s="151">
        <v>1</v>
      </c>
    </row>
    <row r="1842" spans="1:37" x14ac:dyDescent="0.2">
      <c r="A1842" s="149" t="s">
        <v>3658</v>
      </c>
      <c r="B1842" s="66" t="s">
        <v>3659</v>
      </c>
      <c r="C1842" s="67">
        <v>27</v>
      </c>
      <c r="D1842" s="84" t="s">
        <v>342</v>
      </c>
      <c r="E1842" s="85">
        <v>3.1231856835490599</v>
      </c>
      <c r="F1842" s="91">
        <v>3.1231856835490599</v>
      </c>
      <c r="G1842" s="86">
        <v>2.3257402411119799</v>
      </c>
      <c r="H1842" s="86">
        <v>2.3257402411119799</v>
      </c>
      <c r="I1842" s="86">
        <v>1.2</v>
      </c>
      <c r="J1842" s="86">
        <v>1.25</v>
      </c>
      <c r="K1842" s="87">
        <v>0</v>
      </c>
      <c r="L1842" s="85">
        <v>2.3900000029499999</v>
      </c>
      <c r="M1842" s="86">
        <v>0</v>
      </c>
      <c r="N1842" s="86"/>
      <c r="O1842" s="86">
        <v>3.33199518265757</v>
      </c>
      <c r="P1842" s="86">
        <v>0.24399999999999999</v>
      </c>
      <c r="Q1842" s="88">
        <v>0.91069999999999995</v>
      </c>
      <c r="R1842" s="85">
        <v>0</v>
      </c>
      <c r="S1842" s="86">
        <v>0</v>
      </c>
      <c r="T1842" s="86">
        <v>1.38</v>
      </c>
      <c r="U1842" s="88">
        <v>16.032580854479001</v>
      </c>
      <c r="V1842" s="89"/>
      <c r="W1842" s="85"/>
      <c r="X1842" s="88"/>
      <c r="Y1842" s="85"/>
      <c r="Z1842" s="88"/>
      <c r="AA1842" s="85">
        <v>0</v>
      </c>
      <c r="AB1842" s="91">
        <v>0</v>
      </c>
      <c r="AC1842" s="86">
        <v>0</v>
      </c>
      <c r="AD1842" s="86">
        <v>0</v>
      </c>
      <c r="AE1842" s="86">
        <v>0</v>
      </c>
      <c r="AF1842" s="88">
        <v>0</v>
      </c>
      <c r="AG1842" s="85">
        <v>12.3601010458</v>
      </c>
      <c r="AH1842" s="86">
        <v>6.5420000000000001E-3</v>
      </c>
      <c r="AI1842" s="88">
        <v>8.0000000296600003E-3</v>
      </c>
      <c r="AJ1842" s="150">
        <v>1</v>
      </c>
      <c r="AK1842" s="151">
        <v>0</v>
      </c>
    </row>
    <row r="1843" spans="1:37" x14ac:dyDescent="0.2">
      <c r="A1843" s="149" t="s">
        <v>3660</v>
      </c>
      <c r="B1843" s="66" t="s">
        <v>3661</v>
      </c>
      <c r="C1843" s="67">
        <v>27</v>
      </c>
      <c r="D1843" s="84" t="s">
        <v>342</v>
      </c>
      <c r="E1843" s="85">
        <v>2.05051419759174</v>
      </c>
      <c r="F1843" s="91">
        <v>2.0406516457012698</v>
      </c>
      <c r="G1843" s="86">
        <v>1.7214636027005501</v>
      </c>
      <c r="H1843" s="86">
        <v>1.7116010508100701</v>
      </c>
      <c r="I1843" s="86">
        <v>1.76</v>
      </c>
      <c r="J1843" s="86">
        <v>3.82</v>
      </c>
      <c r="K1843" s="87">
        <v>0</v>
      </c>
      <c r="L1843" s="85">
        <v>1.15000000154</v>
      </c>
      <c r="M1843" s="86">
        <v>0</v>
      </c>
      <c r="N1843" s="86"/>
      <c r="O1843" s="86">
        <v>1.35262070261131</v>
      </c>
      <c r="P1843" s="86">
        <v>0.52700000000000002</v>
      </c>
      <c r="Q1843" s="88">
        <v>0.85670000000000002</v>
      </c>
      <c r="R1843" s="85">
        <v>0</v>
      </c>
      <c r="S1843" s="86">
        <v>0.1</v>
      </c>
      <c r="T1843" s="86">
        <v>1.36</v>
      </c>
      <c r="U1843" s="88">
        <v>15.4053060529171</v>
      </c>
      <c r="V1843" s="89"/>
      <c r="W1843" s="85"/>
      <c r="X1843" s="88"/>
      <c r="Y1843" s="85"/>
      <c r="Z1843" s="88"/>
      <c r="AA1843" s="85">
        <v>0</v>
      </c>
      <c r="AB1843" s="91">
        <v>0</v>
      </c>
      <c r="AC1843" s="86">
        <v>0</v>
      </c>
      <c r="AD1843" s="86">
        <v>0</v>
      </c>
      <c r="AE1843" s="86">
        <v>0</v>
      </c>
      <c r="AF1843" s="88">
        <v>0</v>
      </c>
      <c r="AG1843" s="85">
        <v>23.3948329772</v>
      </c>
      <c r="AH1843" s="86">
        <v>3.6955000000000002E-2</v>
      </c>
      <c r="AI1843" s="88">
        <v>0</v>
      </c>
      <c r="AJ1843" s="150">
        <v>1</v>
      </c>
      <c r="AK1843" s="151">
        <v>0</v>
      </c>
    </row>
    <row r="1844" spans="1:37" x14ac:dyDescent="0.2">
      <c r="A1844" s="149" t="s">
        <v>3662</v>
      </c>
      <c r="B1844" s="66" t="s">
        <v>3663</v>
      </c>
      <c r="C1844" s="67">
        <v>27</v>
      </c>
      <c r="D1844" s="84" t="s">
        <v>342</v>
      </c>
      <c r="E1844" s="85">
        <v>5.1334087630131204</v>
      </c>
      <c r="F1844" s="91">
        <v>5.1334087630131204</v>
      </c>
      <c r="G1844" s="86">
        <v>3.8672677095119199</v>
      </c>
      <c r="H1844" s="86">
        <v>3.8672677095119199</v>
      </c>
      <c r="I1844" s="86">
        <v>4.1500000000000004</v>
      </c>
      <c r="J1844" s="86">
        <v>4.0599999999999996</v>
      </c>
      <c r="K1844" s="87">
        <v>0</v>
      </c>
      <c r="L1844" s="85">
        <v>1.5199999990099999</v>
      </c>
      <c r="M1844" s="86">
        <v>1.41257161541423E-2</v>
      </c>
      <c r="N1844" s="86"/>
      <c r="O1844" s="86">
        <v>13.3132270573029</v>
      </c>
      <c r="P1844" s="86">
        <v>0.435</v>
      </c>
      <c r="Q1844" s="88">
        <v>0.9778</v>
      </c>
      <c r="R1844" s="85">
        <v>2.8956131460836799E-2</v>
      </c>
      <c r="S1844" s="86">
        <v>0</v>
      </c>
      <c r="T1844" s="86">
        <v>1.31</v>
      </c>
      <c r="U1844" s="88">
        <v>18.719730847745801</v>
      </c>
      <c r="V1844" s="89"/>
      <c r="W1844" s="85">
        <v>12.666666666699999</v>
      </c>
      <c r="X1844" s="88"/>
      <c r="Y1844" s="85"/>
      <c r="Z1844" s="88"/>
      <c r="AA1844" s="85">
        <v>0</v>
      </c>
      <c r="AB1844" s="91">
        <v>0</v>
      </c>
      <c r="AC1844" s="86">
        <v>0</v>
      </c>
      <c r="AD1844" s="86">
        <v>0</v>
      </c>
      <c r="AE1844" s="86">
        <v>0</v>
      </c>
      <c r="AF1844" s="88">
        <v>0</v>
      </c>
      <c r="AG1844" s="85">
        <v>34.206110995700001</v>
      </c>
      <c r="AH1844" s="86">
        <v>5.9698000000000001E-2</v>
      </c>
      <c r="AI1844" s="88">
        <v>7.9999999989900008E-3</v>
      </c>
      <c r="AJ1844" s="150">
        <v>1.05</v>
      </c>
      <c r="AK1844" s="151">
        <v>0</v>
      </c>
    </row>
    <row r="1845" spans="1:37" x14ac:dyDescent="0.2">
      <c r="A1845" s="149" t="s">
        <v>3664</v>
      </c>
      <c r="B1845" s="66" t="s">
        <v>3665</v>
      </c>
      <c r="C1845" s="67">
        <v>27</v>
      </c>
      <c r="D1845" s="84" t="s">
        <v>342</v>
      </c>
      <c r="E1845" s="85">
        <v>22.2971878499342</v>
      </c>
      <c r="F1845" s="91">
        <v>22.291553690022599</v>
      </c>
      <c r="G1845" s="86">
        <v>18.8251368044454</v>
      </c>
      <c r="H1845" s="86">
        <v>18.819502644533799</v>
      </c>
      <c r="I1845" s="86">
        <v>0.23</v>
      </c>
      <c r="J1845" s="86">
        <v>1.1100000000000001</v>
      </c>
      <c r="K1845" s="87">
        <v>0</v>
      </c>
      <c r="L1845" s="85">
        <v>2.4700000000300002</v>
      </c>
      <c r="M1845" s="86">
        <v>0</v>
      </c>
      <c r="N1845" s="86"/>
      <c r="O1845" s="86">
        <v>18.707482993197299</v>
      </c>
      <c r="P1845" s="86">
        <v>0.64100000000000001</v>
      </c>
      <c r="Q1845" s="88">
        <v>0.4304</v>
      </c>
      <c r="R1845" s="85">
        <v>0</v>
      </c>
      <c r="S1845" s="86">
        <v>0</v>
      </c>
      <c r="T1845" s="86">
        <v>2.48</v>
      </c>
      <c r="U1845" s="88">
        <v>8.3420780190293797</v>
      </c>
      <c r="V1845" s="89"/>
      <c r="W1845" s="85"/>
      <c r="X1845" s="88"/>
      <c r="Y1845" s="85"/>
      <c r="Z1845" s="88"/>
      <c r="AA1845" s="85">
        <v>0</v>
      </c>
      <c r="AB1845" s="91">
        <v>0</v>
      </c>
      <c r="AC1845" s="86">
        <v>0</v>
      </c>
      <c r="AD1845" s="86">
        <v>0</v>
      </c>
      <c r="AE1845" s="86">
        <v>0.01</v>
      </c>
      <c r="AF1845" s="88">
        <v>22.356899261700001</v>
      </c>
      <c r="AG1845" s="85">
        <v>13.9879609968</v>
      </c>
      <c r="AH1845" s="86">
        <v>1.3089999999999999E-2</v>
      </c>
      <c r="AI1845" s="88">
        <v>0</v>
      </c>
      <c r="AJ1845" s="150">
        <v>2.61</v>
      </c>
      <c r="AK1845" s="151">
        <v>12</v>
      </c>
    </row>
    <row r="1846" spans="1:37" x14ac:dyDescent="0.2">
      <c r="A1846" s="149" t="s">
        <v>3666</v>
      </c>
      <c r="B1846" s="66" t="s">
        <v>3667</v>
      </c>
      <c r="C1846" s="67">
        <v>27</v>
      </c>
      <c r="D1846" s="84" t="s">
        <v>342</v>
      </c>
      <c r="E1846" s="85">
        <v>3.1174195559625502</v>
      </c>
      <c r="F1846" s="91">
        <v>3.0969614901265499</v>
      </c>
      <c r="G1846" s="86">
        <v>2.3146840203021899</v>
      </c>
      <c r="H1846" s="86">
        <v>2.30591627780105</v>
      </c>
      <c r="I1846" s="86">
        <v>4.08</v>
      </c>
      <c r="J1846" s="86">
        <v>12.94</v>
      </c>
      <c r="K1846" s="87">
        <v>0</v>
      </c>
      <c r="L1846" s="85">
        <v>2.8499999980899999</v>
      </c>
      <c r="M1846" s="86">
        <v>2.57451788304213E-3</v>
      </c>
      <c r="N1846" s="86"/>
      <c r="O1846" s="86">
        <v>4.34092112228692</v>
      </c>
      <c r="P1846" s="86">
        <v>1.0189999999999999</v>
      </c>
      <c r="Q1846" s="88">
        <v>0.57369999999999999</v>
      </c>
      <c r="R1846" s="85">
        <v>1.6366612111293002E-2</v>
      </c>
      <c r="S1846" s="86">
        <v>0</v>
      </c>
      <c r="T1846" s="86">
        <v>1.29</v>
      </c>
      <c r="U1846" s="88">
        <v>13.5987686192754</v>
      </c>
      <c r="V1846" s="89"/>
      <c r="W1846" s="85">
        <v>20.366666666699999</v>
      </c>
      <c r="X1846" s="88"/>
      <c r="Y1846" s="85"/>
      <c r="Z1846" s="88"/>
      <c r="AA1846" s="85">
        <v>0.06</v>
      </c>
      <c r="AB1846" s="91">
        <v>0.06</v>
      </c>
      <c r="AC1846" s="86">
        <v>0</v>
      </c>
      <c r="AD1846" s="86">
        <v>0</v>
      </c>
      <c r="AE1846" s="86">
        <v>0.02</v>
      </c>
      <c r="AF1846" s="88">
        <v>0</v>
      </c>
      <c r="AG1846" s="85">
        <v>15.4726260183</v>
      </c>
      <c r="AH1846" s="86">
        <v>0.117398</v>
      </c>
      <c r="AI1846" s="88">
        <v>7.5000000088600001E-3</v>
      </c>
      <c r="AJ1846" s="150">
        <v>1.01</v>
      </c>
      <c r="AK1846" s="151">
        <v>0</v>
      </c>
    </row>
    <row r="1847" spans="1:37" x14ac:dyDescent="0.2">
      <c r="A1847" s="149" t="s">
        <v>3668</v>
      </c>
      <c r="B1847" s="66" t="s">
        <v>3668</v>
      </c>
      <c r="C1847" s="67">
        <v>27</v>
      </c>
      <c r="D1847" s="84" t="s">
        <v>342</v>
      </c>
      <c r="E1847" s="85">
        <v>9.1634278061633001</v>
      </c>
      <c r="F1847" s="91">
        <v>9.1634278061633001</v>
      </c>
      <c r="G1847" s="86">
        <v>7.4268163093002597</v>
      </c>
      <c r="H1847" s="86">
        <v>7.4268163093002597</v>
      </c>
      <c r="I1847" s="86">
        <v>2.0699999999999998</v>
      </c>
      <c r="J1847" s="86">
        <v>1.4</v>
      </c>
      <c r="K1847" s="87">
        <v>0</v>
      </c>
      <c r="L1847" s="85">
        <v>4.9899999982700001</v>
      </c>
      <c r="M1847" s="86">
        <v>0</v>
      </c>
      <c r="N1847" s="86"/>
      <c r="O1847" s="86">
        <v>9.7475728155339798</v>
      </c>
      <c r="P1847" s="86">
        <v>0.23</v>
      </c>
      <c r="Q1847" s="88">
        <v>0.7278</v>
      </c>
      <c r="R1847" s="85">
        <v>0</v>
      </c>
      <c r="S1847" s="86">
        <v>0</v>
      </c>
      <c r="T1847" s="86">
        <v>1.29</v>
      </c>
      <c r="U1847" s="88">
        <v>13.479482364586501</v>
      </c>
      <c r="V1847" s="89"/>
      <c r="W1847" s="85"/>
      <c r="X1847" s="88"/>
      <c r="Y1847" s="85"/>
      <c r="Z1847" s="88"/>
      <c r="AA1847" s="85">
        <v>0.15</v>
      </c>
      <c r="AB1847" s="91">
        <v>0.15</v>
      </c>
      <c r="AC1847" s="86">
        <v>0.03</v>
      </c>
      <c r="AD1847" s="86">
        <v>0.03</v>
      </c>
      <c r="AE1847" s="86">
        <v>0</v>
      </c>
      <c r="AF1847" s="88">
        <v>0</v>
      </c>
      <c r="AG1847" s="85">
        <v>9.9889139887299994</v>
      </c>
      <c r="AH1847" s="86">
        <v>8.7530000000000004E-3</v>
      </c>
      <c r="AI1847" s="88">
        <v>7.4999999915399997E-3</v>
      </c>
      <c r="AJ1847" s="150">
        <v>1</v>
      </c>
      <c r="AK1847" s="151">
        <v>0</v>
      </c>
    </row>
    <row r="1848" spans="1:37" x14ac:dyDescent="0.2">
      <c r="A1848" s="149" t="s">
        <v>3669</v>
      </c>
      <c r="B1848" s="66" t="s">
        <v>3670</v>
      </c>
      <c r="C1848" s="67">
        <v>27</v>
      </c>
      <c r="D1848" s="84" t="s">
        <v>342</v>
      </c>
      <c r="E1848" s="85">
        <v>10.6900824220223</v>
      </c>
      <c r="F1848" s="91">
        <v>10.680385713516101</v>
      </c>
      <c r="G1848" s="86">
        <v>8.0719711253568907</v>
      </c>
      <c r="H1848" s="86">
        <v>8.0719711253568907</v>
      </c>
      <c r="I1848" s="86">
        <v>24.38</v>
      </c>
      <c r="J1848" s="86">
        <v>21.22</v>
      </c>
      <c r="K1848" s="87">
        <v>0</v>
      </c>
      <c r="L1848" s="85">
        <v>2.4399999972000002</v>
      </c>
      <c r="M1848" s="86">
        <v>1.2605516848618501E-2</v>
      </c>
      <c r="N1848" s="86">
        <v>34.886086248982899</v>
      </c>
      <c r="O1848" s="86">
        <v>20.999866328031001</v>
      </c>
      <c r="P1848" s="86">
        <v>1.681</v>
      </c>
      <c r="Q1848" s="88">
        <v>1.5922000000000001</v>
      </c>
      <c r="R1848" s="85">
        <v>5.05458956732713E-2</v>
      </c>
      <c r="S1848" s="86">
        <v>0</v>
      </c>
      <c r="T1848" s="86">
        <v>1.9</v>
      </c>
      <c r="U1848" s="88">
        <v>18.030490761191601</v>
      </c>
      <c r="V1848" s="89"/>
      <c r="W1848" s="85">
        <v>24.362408843808399</v>
      </c>
      <c r="X1848" s="88">
        <v>23.366666666699999</v>
      </c>
      <c r="Y1848" s="85"/>
      <c r="Z1848" s="88"/>
      <c r="AA1848" s="85">
        <v>0</v>
      </c>
      <c r="AB1848" s="91">
        <v>0</v>
      </c>
      <c r="AC1848" s="86">
        <v>0</v>
      </c>
      <c r="AD1848" s="86">
        <v>0</v>
      </c>
      <c r="AE1848" s="86">
        <v>0.28000000000000003</v>
      </c>
      <c r="AF1848" s="88">
        <v>0</v>
      </c>
      <c r="AG1848" s="85">
        <v>11.446510996600001</v>
      </c>
      <c r="AH1848" s="86">
        <v>0.169352</v>
      </c>
      <c r="AI1848" s="88">
        <v>2.4999999992600001E-2</v>
      </c>
      <c r="AJ1848" s="150">
        <v>1.06</v>
      </c>
      <c r="AK1848" s="151">
        <v>0</v>
      </c>
    </row>
    <row r="1849" spans="1:37" x14ac:dyDescent="0.2">
      <c r="A1849" s="149" t="s">
        <v>3671</v>
      </c>
      <c r="B1849" s="66" t="s">
        <v>3672</v>
      </c>
      <c r="C1849" s="67">
        <v>27</v>
      </c>
      <c r="D1849" s="84" t="s">
        <v>342</v>
      </c>
      <c r="E1849" s="85">
        <v>12.050763033081299</v>
      </c>
      <c r="F1849" s="91">
        <v>12.050763033081299</v>
      </c>
      <c r="G1849" s="86">
        <v>9.0790022027742996</v>
      </c>
      <c r="H1849" s="86">
        <v>9.0790022027742996</v>
      </c>
      <c r="I1849" s="86">
        <v>2.4700000000000002</v>
      </c>
      <c r="J1849" s="86">
        <v>1.52</v>
      </c>
      <c r="K1849" s="87">
        <v>0</v>
      </c>
      <c r="L1849" s="85">
        <v>2.5299999982000001</v>
      </c>
      <c r="M1849" s="86">
        <v>0</v>
      </c>
      <c r="N1849" s="86"/>
      <c r="O1849" s="86">
        <v>31.9770773638968</v>
      </c>
      <c r="P1849" s="86">
        <v>0.30399999999999999</v>
      </c>
      <c r="Q1849" s="88">
        <v>0.97019999999999995</v>
      </c>
      <c r="R1849" s="85">
        <v>0</v>
      </c>
      <c r="S1849" s="86">
        <v>0.9</v>
      </c>
      <c r="T1849" s="86">
        <v>1.24</v>
      </c>
      <c r="U1849" s="88">
        <v>12.645115199142699</v>
      </c>
      <c r="V1849" s="89"/>
      <c r="W1849" s="85">
        <v>19.830893317789101</v>
      </c>
      <c r="X1849" s="88">
        <v>21.5333333333</v>
      </c>
      <c r="Y1849" s="85"/>
      <c r="Z1849" s="88"/>
      <c r="AA1849" s="85">
        <v>0.17</v>
      </c>
      <c r="AB1849" s="91">
        <v>0.17</v>
      </c>
      <c r="AC1849" s="86">
        <v>0.13</v>
      </c>
      <c r="AD1849" s="86">
        <v>0.13</v>
      </c>
      <c r="AE1849" s="86">
        <v>0</v>
      </c>
      <c r="AF1849" s="88">
        <v>0</v>
      </c>
      <c r="AG1849" s="85">
        <v>12.222111978199999</v>
      </c>
      <c r="AH1849" s="86">
        <v>1.2513E-2</v>
      </c>
      <c r="AI1849" s="88">
        <v>0</v>
      </c>
      <c r="AJ1849" s="150">
        <v>1.07</v>
      </c>
      <c r="AK1849" s="151">
        <v>0</v>
      </c>
    </row>
    <row r="1850" spans="1:37" x14ac:dyDescent="0.2">
      <c r="A1850" s="149" t="s">
        <v>3673</v>
      </c>
      <c r="B1850" s="66" t="s">
        <v>3674</v>
      </c>
      <c r="C1850" s="67">
        <v>27</v>
      </c>
      <c r="D1850" s="84" t="s">
        <v>342</v>
      </c>
      <c r="E1850" s="85">
        <v>2.8849260920861801</v>
      </c>
      <c r="F1850" s="91">
        <v>2.8774113067460201</v>
      </c>
      <c r="G1850" s="86">
        <v>2.3551337256051301</v>
      </c>
      <c r="H1850" s="86">
        <v>2.3506248544010302</v>
      </c>
      <c r="I1850" s="86">
        <v>8.39</v>
      </c>
      <c r="J1850" s="86">
        <v>3.17</v>
      </c>
      <c r="K1850" s="87">
        <v>0</v>
      </c>
      <c r="L1850" s="85">
        <v>0.83000000051800005</v>
      </c>
      <c r="M1850" s="86">
        <v>0</v>
      </c>
      <c r="N1850" s="86"/>
      <c r="O1850" s="86">
        <v>16.791979949874701</v>
      </c>
      <c r="P1850" s="86">
        <v>0.53900000000000003</v>
      </c>
      <c r="Q1850" s="88">
        <v>0.73480000000000001</v>
      </c>
      <c r="R1850" s="85">
        <v>0</v>
      </c>
      <c r="S1850" s="86">
        <v>0.1</v>
      </c>
      <c r="T1850" s="86">
        <v>2.06</v>
      </c>
      <c r="U1850" s="88">
        <v>15.2895822530829</v>
      </c>
      <c r="V1850" s="89"/>
      <c r="W1850" s="85">
        <v>22.866666666699999</v>
      </c>
      <c r="X1850" s="88"/>
      <c r="Y1850" s="85"/>
      <c r="Z1850" s="88"/>
      <c r="AA1850" s="85">
        <v>7.0000000000000007E-2</v>
      </c>
      <c r="AB1850" s="91">
        <v>7.0000000000000007E-2</v>
      </c>
      <c r="AC1850" s="86">
        <v>0</v>
      </c>
      <c r="AD1850" s="86">
        <v>0</v>
      </c>
      <c r="AE1850" s="86">
        <v>0</v>
      </c>
      <c r="AF1850" s="88">
        <v>0</v>
      </c>
      <c r="AG1850" s="85">
        <v>29.859072057900001</v>
      </c>
      <c r="AH1850" s="86">
        <v>3.2093000000000003E-2</v>
      </c>
      <c r="AI1850" s="88">
        <v>1.4558000028199999E-2</v>
      </c>
      <c r="AJ1850" s="150">
        <v>1.04</v>
      </c>
      <c r="AK1850" s="151">
        <v>0</v>
      </c>
    </row>
    <row r="1851" spans="1:37" x14ac:dyDescent="0.2">
      <c r="A1851" s="149" t="s">
        <v>3675</v>
      </c>
      <c r="B1851" s="66" t="s">
        <v>3676</v>
      </c>
      <c r="C1851" s="67">
        <v>27</v>
      </c>
      <c r="D1851" s="84" t="s">
        <v>342</v>
      </c>
      <c r="E1851" s="85">
        <v>4.21775244149197</v>
      </c>
      <c r="F1851" s="91">
        <v>4.21775244149197</v>
      </c>
      <c r="G1851" s="86">
        <v>3.3261574565982701</v>
      </c>
      <c r="H1851" s="86">
        <v>3.3261574565982701</v>
      </c>
      <c r="I1851" s="86">
        <v>58.59</v>
      </c>
      <c r="J1851" s="86">
        <v>156.57</v>
      </c>
      <c r="K1851" s="87">
        <v>0</v>
      </c>
      <c r="L1851" s="85">
        <v>1.1699999987</v>
      </c>
      <c r="M1851" s="86">
        <v>9.5707277013556705E-2</v>
      </c>
      <c r="N1851" s="86"/>
      <c r="O1851" s="86">
        <v>15.275631117980399</v>
      </c>
      <c r="P1851" s="86">
        <v>5.9790000000000001</v>
      </c>
      <c r="Q1851" s="88">
        <v>1.2831999999999999</v>
      </c>
      <c r="R1851" s="85">
        <v>2.4012486492976302E-2</v>
      </c>
      <c r="S1851" s="86">
        <v>0</v>
      </c>
      <c r="T1851" s="86">
        <v>2.3199999999999998</v>
      </c>
      <c r="U1851" s="88">
        <v>17.032697975663599</v>
      </c>
      <c r="V1851" s="89"/>
      <c r="W1851" s="85">
        <v>24.024580896052299</v>
      </c>
      <c r="X1851" s="88">
        <v>20.399999999999999</v>
      </c>
      <c r="Y1851" s="85">
        <v>100</v>
      </c>
      <c r="Z1851" s="88">
        <v>-100</v>
      </c>
      <c r="AA1851" s="85">
        <v>0.6</v>
      </c>
      <c r="AB1851" s="91">
        <v>0.6</v>
      </c>
      <c r="AC1851" s="86">
        <v>0.32</v>
      </c>
      <c r="AD1851" s="86">
        <v>0.32</v>
      </c>
      <c r="AE1851" s="86">
        <v>0.06</v>
      </c>
      <c r="AF1851" s="88">
        <v>0</v>
      </c>
      <c r="AG1851" s="85">
        <v>21.145847965400002</v>
      </c>
      <c r="AH1851" s="86">
        <v>1.353086</v>
      </c>
      <c r="AI1851" s="88">
        <v>0.34472499943599999</v>
      </c>
      <c r="AJ1851" s="150">
        <v>1.1000000000000001</v>
      </c>
      <c r="AK1851" s="151">
        <v>0</v>
      </c>
    </row>
    <row r="1852" spans="1:37" x14ac:dyDescent="0.2">
      <c r="A1852" s="149" t="s">
        <v>3677</v>
      </c>
      <c r="B1852" s="66" t="s">
        <v>3678</v>
      </c>
      <c r="C1852" s="67">
        <v>27</v>
      </c>
      <c r="D1852" s="84" t="s">
        <v>342</v>
      </c>
      <c r="E1852" s="85">
        <v>5.7539351000902297</v>
      </c>
      <c r="F1852" s="91">
        <v>5.7539351000902297</v>
      </c>
      <c r="G1852" s="86">
        <v>4.4881863449520401</v>
      </c>
      <c r="H1852" s="86">
        <v>4.4881863449520401</v>
      </c>
      <c r="I1852" s="86">
        <v>3.91</v>
      </c>
      <c r="J1852" s="86">
        <v>1.83</v>
      </c>
      <c r="K1852" s="87">
        <v>0</v>
      </c>
      <c r="L1852" s="85">
        <v>0.77000000063899998</v>
      </c>
      <c r="M1852" s="86">
        <v>2.04560825855873E-3</v>
      </c>
      <c r="N1852" s="86">
        <v>9.3935790725327006</v>
      </c>
      <c r="O1852" s="86">
        <v>8.7262307892680404</v>
      </c>
      <c r="P1852" s="86">
        <v>0.58299999999999996</v>
      </c>
      <c r="Q1852" s="88">
        <v>0.64980000000000004</v>
      </c>
      <c r="R1852" s="85">
        <v>1.1710973181871399E-2</v>
      </c>
      <c r="S1852" s="86">
        <v>0</v>
      </c>
      <c r="T1852" s="86">
        <v>1.29</v>
      </c>
      <c r="U1852" s="88">
        <v>14.769575243124001</v>
      </c>
      <c r="V1852" s="89"/>
      <c r="W1852" s="85">
        <v>17.311653785415999</v>
      </c>
      <c r="X1852" s="88">
        <v>15.7</v>
      </c>
      <c r="Y1852" s="85">
        <v>100</v>
      </c>
      <c r="Z1852" s="88"/>
      <c r="AA1852" s="85">
        <v>0</v>
      </c>
      <c r="AB1852" s="91">
        <v>0</v>
      </c>
      <c r="AC1852" s="86">
        <v>0</v>
      </c>
      <c r="AD1852" s="86">
        <v>0</v>
      </c>
      <c r="AE1852" s="86">
        <v>0</v>
      </c>
      <c r="AF1852" s="88">
        <v>1.7000000239500001E-3</v>
      </c>
      <c r="AG1852" s="85">
        <v>21.611953003</v>
      </c>
      <c r="AH1852" s="86">
        <v>2.0042000000000001E-2</v>
      </c>
      <c r="AI1852" s="88">
        <v>2.50000000035E-3</v>
      </c>
      <c r="AJ1852" s="150">
        <v>1.1200000000000001</v>
      </c>
      <c r="AK1852" s="151">
        <v>0</v>
      </c>
    </row>
    <row r="1853" spans="1:37" x14ac:dyDescent="0.2">
      <c r="A1853" s="149" t="s">
        <v>3679</v>
      </c>
      <c r="B1853" s="66" t="s">
        <v>3680</v>
      </c>
      <c r="C1853" s="67">
        <v>27</v>
      </c>
      <c r="D1853" s="84" t="s">
        <v>342</v>
      </c>
      <c r="E1853" s="85">
        <v>10.7098034997131</v>
      </c>
      <c r="F1853" s="91">
        <v>10.7098034997131</v>
      </c>
      <c r="G1853" s="86">
        <v>6.5816838783706304</v>
      </c>
      <c r="H1853" s="86">
        <v>6.5816838783706304</v>
      </c>
      <c r="I1853" s="86">
        <v>1.73</v>
      </c>
      <c r="J1853" s="86">
        <v>1.23</v>
      </c>
      <c r="K1853" s="87">
        <v>0</v>
      </c>
      <c r="L1853" s="85">
        <v>0.74000000071000005</v>
      </c>
      <c r="M1853" s="86">
        <v>4.1064487996600903E-3</v>
      </c>
      <c r="N1853" s="86">
        <v>30.634938285333</v>
      </c>
      <c r="O1853" s="86">
        <v>23.9825433878007</v>
      </c>
      <c r="P1853" s="86">
        <v>0.27600000000000002</v>
      </c>
      <c r="Q1853" s="88">
        <v>0.68730000000000002</v>
      </c>
      <c r="R1853" s="85">
        <v>2.3028209556707001E-2</v>
      </c>
      <c r="S1853" s="86">
        <v>0</v>
      </c>
      <c r="T1853" s="86">
        <v>1.1299999999999999</v>
      </c>
      <c r="U1853" s="88">
        <v>14.0884968445209</v>
      </c>
      <c r="V1853" s="89"/>
      <c r="W1853" s="85">
        <v>16.5211719560841</v>
      </c>
      <c r="X1853" s="88">
        <v>15.3666666667</v>
      </c>
      <c r="Y1853" s="85">
        <v>100</v>
      </c>
      <c r="Z1853" s="88"/>
      <c r="AA1853" s="85">
        <v>0</v>
      </c>
      <c r="AB1853" s="91">
        <v>0</v>
      </c>
      <c r="AC1853" s="86">
        <v>0</v>
      </c>
      <c r="AD1853" s="86">
        <v>0</v>
      </c>
      <c r="AE1853" s="86">
        <v>0</v>
      </c>
      <c r="AF1853" s="88">
        <v>0</v>
      </c>
      <c r="AG1853" s="85">
        <v>17.149023997099999</v>
      </c>
      <c r="AH1853" s="86">
        <v>1.2962E-2</v>
      </c>
      <c r="AI1853" s="88">
        <v>0</v>
      </c>
      <c r="AJ1853" s="150">
        <v>1.07</v>
      </c>
      <c r="AK1853" s="151">
        <v>0</v>
      </c>
    </row>
    <row r="1854" spans="1:37" x14ac:dyDescent="0.2">
      <c r="A1854" s="149" t="s">
        <v>3681</v>
      </c>
      <c r="B1854" s="66" t="s">
        <v>3681</v>
      </c>
      <c r="C1854" s="67">
        <v>27</v>
      </c>
      <c r="D1854" s="84" t="s">
        <v>342</v>
      </c>
      <c r="E1854" s="85">
        <v>5.4809798844851603</v>
      </c>
      <c r="F1854" s="91">
        <v>5.4809798844851603</v>
      </c>
      <c r="G1854" s="86">
        <v>4.6338710748190897</v>
      </c>
      <c r="H1854" s="86">
        <v>4.6338710748190897</v>
      </c>
      <c r="I1854" s="86">
        <v>2.68</v>
      </c>
      <c r="J1854" s="86">
        <v>1.02</v>
      </c>
      <c r="K1854" s="87">
        <v>0</v>
      </c>
      <c r="L1854" s="85">
        <v>5.2500000038900003</v>
      </c>
      <c r="M1854" s="86">
        <v>1.9298217415726501E-2</v>
      </c>
      <c r="N1854" s="86"/>
      <c r="O1854" s="86">
        <v>4.96217178460169</v>
      </c>
      <c r="P1854" s="86">
        <v>0.21199999999999999</v>
      </c>
      <c r="Q1854" s="88">
        <v>0.60489999999999999</v>
      </c>
      <c r="R1854" s="85">
        <v>5.6497175141242903E-2</v>
      </c>
      <c r="S1854" s="86">
        <v>0</v>
      </c>
      <c r="T1854" s="86">
        <v>1.31</v>
      </c>
      <c r="U1854" s="88">
        <v>10.918143796056601</v>
      </c>
      <c r="V1854" s="89"/>
      <c r="W1854" s="85"/>
      <c r="X1854" s="88"/>
      <c r="Y1854" s="85"/>
      <c r="Z1854" s="88"/>
      <c r="AA1854" s="85">
        <v>0</v>
      </c>
      <c r="AB1854" s="91">
        <v>0</v>
      </c>
      <c r="AC1854" s="86">
        <v>0</v>
      </c>
      <c r="AD1854" s="86">
        <v>0</v>
      </c>
      <c r="AE1854" s="86">
        <v>0</v>
      </c>
      <c r="AF1854" s="88">
        <v>0</v>
      </c>
      <c r="AG1854" s="85">
        <v>11.4034570323</v>
      </c>
      <c r="AH1854" s="86">
        <v>7.4840000000000002E-3</v>
      </c>
      <c r="AI1854" s="88">
        <v>0</v>
      </c>
      <c r="AJ1854" s="150">
        <v>1</v>
      </c>
      <c r="AK1854" s="151">
        <v>0</v>
      </c>
    </row>
    <row r="1855" spans="1:37" x14ac:dyDescent="0.2">
      <c r="A1855" s="149" t="s">
        <v>3682</v>
      </c>
      <c r="B1855" s="66" t="s">
        <v>3683</v>
      </c>
      <c r="C1855" s="67">
        <v>27</v>
      </c>
      <c r="D1855" s="84" t="s">
        <v>342</v>
      </c>
      <c r="E1855" s="85">
        <v>7.93823424897972</v>
      </c>
      <c r="F1855" s="91">
        <v>7.93823424897972</v>
      </c>
      <c r="G1855" s="86">
        <v>5.54125792800457</v>
      </c>
      <c r="H1855" s="86">
        <v>5.54125792800457</v>
      </c>
      <c r="I1855" s="86">
        <v>2.2400000000000002</v>
      </c>
      <c r="J1855" s="86">
        <v>2.08</v>
      </c>
      <c r="K1855" s="87">
        <v>0</v>
      </c>
      <c r="L1855" s="85">
        <v>2.3400000031900001</v>
      </c>
      <c r="M1855" s="86">
        <v>1.30481439685357E-3</v>
      </c>
      <c r="N1855" s="86">
        <v>41.018320247442297</v>
      </c>
      <c r="O1855" s="86">
        <v>24.388355528027301</v>
      </c>
      <c r="P1855" s="86">
        <v>0.29699999999999999</v>
      </c>
      <c r="Q1855" s="88">
        <v>1.4716</v>
      </c>
      <c r="R1855" s="85">
        <v>1.14613180515759E-2</v>
      </c>
      <c r="S1855" s="86">
        <v>0</v>
      </c>
      <c r="T1855" s="86">
        <v>1.49</v>
      </c>
      <c r="U1855" s="88">
        <v>15.943230641670301</v>
      </c>
      <c r="V1855" s="89"/>
      <c r="W1855" s="85">
        <v>12.7089353204373</v>
      </c>
      <c r="X1855" s="88">
        <v>11.6333333333</v>
      </c>
      <c r="Y1855" s="85">
        <v>100</v>
      </c>
      <c r="Z1855" s="88"/>
      <c r="AA1855" s="85">
        <v>0</v>
      </c>
      <c r="AB1855" s="91">
        <v>0</v>
      </c>
      <c r="AC1855" s="86">
        <v>0</v>
      </c>
      <c r="AD1855" s="86">
        <v>0</v>
      </c>
      <c r="AE1855" s="86">
        <v>0</v>
      </c>
      <c r="AF1855" s="88">
        <v>0</v>
      </c>
      <c r="AG1855" s="85">
        <v>17.582644011900001</v>
      </c>
      <c r="AH1855" s="86">
        <v>1.6285000000000001E-2</v>
      </c>
      <c r="AI1855" s="88">
        <v>0</v>
      </c>
      <c r="AJ1855" s="150">
        <v>1.08</v>
      </c>
      <c r="AK1855" s="151">
        <v>0</v>
      </c>
    </row>
    <row r="1856" spans="1:37" x14ac:dyDescent="0.2">
      <c r="A1856" s="149" t="s">
        <v>3684</v>
      </c>
      <c r="B1856" s="66" t="s">
        <v>3685</v>
      </c>
      <c r="C1856" s="67">
        <v>27</v>
      </c>
      <c r="D1856" s="84" t="s">
        <v>342</v>
      </c>
      <c r="E1856" s="85">
        <v>4.7929711831623099</v>
      </c>
      <c r="F1856" s="91">
        <v>4.7847752680064302</v>
      </c>
      <c r="G1856" s="86">
        <v>4.2241746713437998</v>
      </c>
      <c r="H1856" s="86">
        <v>4.2208963052814497</v>
      </c>
      <c r="I1856" s="86">
        <v>2.76</v>
      </c>
      <c r="J1856" s="86">
        <v>2.13</v>
      </c>
      <c r="K1856" s="87">
        <v>0</v>
      </c>
      <c r="L1856" s="85">
        <v>9.0400000079700007</v>
      </c>
      <c r="M1856" s="86">
        <v>4.6579266511758803E-2</v>
      </c>
      <c r="N1856" s="86"/>
      <c r="O1856" s="86">
        <v>7.4710796915167101</v>
      </c>
      <c r="P1856" s="86">
        <v>0.26200000000000001</v>
      </c>
      <c r="Q1856" s="88">
        <v>0.65569999999999995</v>
      </c>
      <c r="R1856" s="85">
        <v>4.8697345994643301E-2</v>
      </c>
      <c r="S1856" s="86">
        <v>0</v>
      </c>
      <c r="T1856" s="86">
        <v>1.51</v>
      </c>
      <c r="U1856" s="88">
        <v>12.5823689473167</v>
      </c>
      <c r="V1856" s="89"/>
      <c r="W1856" s="85"/>
      <c r="X1856" s="88"/>
      <c r="Y1856" s="85"/>
      <c r="Z1856" s="88"/>
      <c r="AA1856" s="85">
        <v>0</v>
      </c>
      <c r="AB1856" s="91">
        <v>0</v>
      </c>
      <c r="AC1856" s="86">
        <v>0</v>
      </c>
      <c r="AD1856" s="86">
        <v>0</v>
      </c>
      <c r="AE1856" s="86">
        <v>0</v>
      </c>
      <c r="AF1856" s="88">
        <v>0</v>
      </c>
      <c r="AG1856" s="85">
        <v>12.5795079964</v>
      </c>
      <c r="AH1856" s="86">
        <v>1.2617E-2</v>
      </c>
      <c r="AI1856" s="88">
        <v>7.99999999773E-3</v>
      </c>
      <c r="AJ1856" s="150">
        <v>1</v>
      </c>
      <c r="AK1856" s="151">
        <v>0</v>
      </c>
    </row>
    <row r="1857" spans="1:37" x14ac:dyDescent="0.2">
      <c r="A1857" s="149" t="s">
        <v>3686</v>
      </c>
      <c r="B1857" s="66" t="s">
        <v>3687</v>
      </c>
      <c r="C1857" s="67">
        <v>27</v>
      </c>
      <c r="D1857" s="84" t="s">
        <v>342</v>
      </c>
      <c r="E1857" s="85">
        <v>12.063778580024101</v>
      </c>
      <c r="F1857" s="91">
        <v>12.063778580024101</v>
      </c>
      <c r="G1857" s="86">
        <v>9.1506217408744508</v>
      </c>
      <c r="H1857" s="86">
        <v>9.1506217408744508</v>
      </c>
      <c r="I1857" s="86">
        <v>2.84</v>
      </c>
      <c r="J1857" s="86">
        <v>2.27</v>
      </c>
      <c r="K1857" s="87">
        <v>0</v>
      </c>
      <c r="L1857" s="85">
        <v>2.7699999951100001</v>
      </c>
      <c r="M1857" s="86">
        <v>9.0131396058432101E-4</v>
      </c>
      <c r="N1857" s="86">
        <v>51.653033401499698</v>
      </c>
      <c r="O1857" s="86">
        <v>32.421445836079997</v>
      </c>
      <c r="P1857" s="86">
        <v>0.3</v>
      </c>
      <c r="Q1857" s="88">
        <v>1.2925</v>
      </c>
      <c r="R1857" s="85">
        <v>2.0145044319097499E-2</v>
      </c>
      <c r="S1857" s="86">
        <v>0</v>
      </c>
      <c r="T1857" s="86">
        <v>1.74</v>
      </c>
      <c r="U1857" s="88">
        <v>12.717609306057</v>
      </c>
      <c r="V1857" s="89"/>
      <c r="W1857" s="85">
        <v>12.191040184283899</v>
      </c>
      <c r="X1857" s="88">
        <v>12.5333333333</v>
      </c>
      <c r="Y1857" s="85">
        <v>100</v>
      </c>
      <c r="Z1857" s="88"/>
      <c r="AA1857" s="85">
        <v>0.03</v>
      </c>
      <c r="AB1857" s="91">
        <v>0.03</v>
      </c>
      <c r="AC1857" s="86">
        <v>0.03</v>
      </c>
      <c r="AD1857" s="86">
        <v>0.03</v>
      </c>
      <c r="AE1857" s="86">
        <v>0</v>
      </c>
      <c r="AF1857" s="88">
        <v>0</v>
      </c>
      <c r="AG1857" s="85">
        <v>18.0949239702</v>
      </c>
      <c r="AH1857" s="86">
        <v>1.9248000000000001E-2</v>
      </c>
      <c r="AI1857" s="88">
        <v>1.65949999727E-2</v>
      </c>
      <c r="AJ1857" s="150">
        <v>1.1000000000000001</v>
      </c>
      <c r="AK1857" s="151">
        <v>0</v>
      </c>
    </row>
    <row r="1858" spans="1:37" x14ac:dyDescent="0.2">
      <c r="A1858" s="149" t="s">
        <v>3688</v>
      </c>
      <c r="B1858" s="66" t="s">
        <v>3689</v>
      </c>
      <c r="C1858" s="67">
        <v>27</v>
      </c>
      <c r="D1858" s="84" t="s">
        <v>342</v>
      </c>
      <c r="E1858" s="85">
        <v>2.2630872008765999</v>
      </c>
      <c r="F1858" s="91">
        <v>2.2630872008765999</v>
      </c>
      <c r="G1858" s="86">
        <v>1.82831996041144</v>
      </c>
      <c r="H1858" s="86">
        <v>1.82831996041144</v>
      </c>
      <c r="I1858" s="86">
        <v>7.53</v>
      </c>
      <c r="J1858" s="86">
        <v>10.97</v>
      </c>
      <c r="K1858" s="87">
        <v>0</v>
      </c>
      <c r="L1858" s="85">
        <v>1.8699999992</v>
      </c>
      <c r="M1858" s="86">
        <v>4.39990397274111E-3</v>
      </c>
      <c r="N1858" s="86"/>
      <c r="O1858" s="86">
        <v>8.6014654348518604</v>
      </c>
      <c r="P1858" s="86">
        <v>1.216</v>
      </c>
      <c r="Q1858" s="88">
        <v>1.0015000000000001</v>
      </c>
      <c r="R1858" s="85">
        <v>1.54416306361952E-2</v>
      </c>
      <c r="S1858" s="86">
        <v>0.1</v>
      </c>
      <c r="T1858" s="86">
        <v>2.29</v>
      </c>
      <c r="U1858" s="88">
        <v>14.983563677494599</v>
      </c>
      <c r="V1858" s="89"/>
      <c r="W1858" s="85"/>
      <c r="X1858" s="88"/>
      <c r="Y1858" s="85"/>
      <c r="Z1858" s="88"/>
      <c r="AA1858" s="85">
        <v>0</v>
      </c>
      <c r="AB1858" s="91">
        <v>0</v>
      </c>
      <c r="AC1858" s="86">
        <v>0</v>
      </c>
      <c r="AD1858" s="86">
        <v>0</v>
      </c>
      <c r="AE1858" s="86">
        <v>0</v>
      </c>
      <c r="AF1858" s="88">
        <v>0</v>
      </c>
      <c r="AG1858" s="85">
        <v>23.4680530023</v>
      </c>
      <c r="AH1858" s="86">
        <v>0.10270799999999999</v>
      </c>
      <c r="AI1858" s="88">
        <v>2.3070000002300001E-3</v>
      </c>
      <c r="AJ1858" s="150">
        <v>1</v>
      </c>
      <c r="AK1858" s="151">
        <v>0</v>
      </c>
    </row>
    <row r="1859" spans="1:37" x14ac:dyDescent="0.2">
      <c r="A1859" s="149" t="s">
        <v>3690</v>
      </c>
      <c r="B1859" s="66" t="s">
        <v>3691</v>
      </c>
      <c r="C1859" s="67">
        <v>27</v>
      </c>
      <c r="D1859" s="84" t="s">
        <v>342</v>
      </c>
      <c r="E1859" s="85">
        <v>3.32887872737812</v>
      </c>
      <c r="F1859" s="91">
        <v>3.32887872737812</v>
      </c>
      <c r="G1859" s="86">
        <v>2.8635602498872901</v>
      </c>
      <c r="H1859" s="86">
        <v>2.8635602498872901</v>
      </c>
      <c r="I1859" s="86">
        <v>1.76</v>
      </c>
      <c r="J1859" s="86">
        <v>2.1</v>
      </c>
      <c r="K1859" s="87">
        <v>0</v>
      </c>
      <c r="L1859" s="85">
        <v>1.9399999991600001</v>
      </c>
      <c r="M1859" s="86">
        <v>0</v>
      </c>
      <c r="N1859" s="86">
        <v>6.3393939393939398</v>
      </c>
      <c r="O1859" s="86">
        <v>5.29187124931806</v>
      </c>
      <c r="P1859" s="86">
        <v>0.83199999999999996</v>
      </c>
      <c r="Q1859" s="88">
        <v>0.90339999999999998</v>
      </c>
      <c r="R1859" s="85">
        <v>0</v>
      </c>
      <c r="S1859" s="86">
        <v>0</v>
      </c>
      <c r="T1859" s="86">
        <v>1.68</v>
      </c>
      <c r="U1859" s="88">
        <v>15.5503316802988</v>
      </c>
      <c r="V1859" s="89"/>
      <c r="W1859" s="85"/>
      <c r="X1859" s="88"/>
      <c r="Y1859" s="85"/>
      <c r="Z1859" s="88"/>
      <c r="AA1859" s="85">
        <v>0</v>
      </c>
      <c r="AB1859" s="91">
        <v>0</v>
      </c>
      <c r="AC1859" s="86">
        <v>0</v>
      </c>
      <c r="AD1859" s="86">
        <v>0</v>
      </c>
      <c r="AE1859" s="86">
        <v>0</v>
      </c>
      <c r="AF1859" s="88">
        <v>0</v>
      </c>
      <c r="AG1859" s="85">
        <v>25.8875479871</v>
      </c>
      <c r="AH1859" s="86">
        <v>2.3480999999999998E-2</v>
      </c>
      <c r="AI1859" s="88">
        <v>6.3999999968199994E-2</v>
      </c>
      <c r="AJ1859" s="150">
        <v>1.04</v>
      </c>
      <c r="AK1859" s="151">
        <v>0</v>
      </c>
    </row>
    <row r="1860" spans="1:37" x14ac:dyDescent="0.2">
      <c r="A1860" s="149" t="s">
        <v>3692</v>
      </c>
      <c r="B1860" s="66" t="s">
        <v>3693</v>
      </c>
      <c r="C1860" s="67">
        <v>27</v>
      </c>
      <c r="D1860" s="84" t="s">
        <v>342</v>
      </c>
      <c r="E1860" s="85">
        <v>5.9693975660900902</v>
      </c>
      <c r="F1860" s="91">
        <v>5.9620720283498301</v>
      </c>
      <c r="G1860" s="86">
        <v>4.6324869284936003</v>
      </c>
      <c r="H1860" s="86">
        <v>4.6297398518410002</v>
      </c>
      <c r="I1860" s="86">
        <v>4.25</v>
      </c>
      <c r="J1860" s="86">
        <v>6.92</v>
      </c>
      <c r="K1860" s="87">
        <v>0</v>
      </c>
      <c r="L1860" s="85">
        <v>1.0999999997600001</v>
      </c>
      <c r="M1860" s="86">
        <v>1.0889054162469001E-3</v>
      </c>
      <c r="N1860" s="86">
        <v>13.836186950485899</v>
      </c>
      <c r="O1860" s="86">
        <v>11.2659793814433</v>
      </c>
      <c r="P1860" s="86">
        <v>0.98099999999999998</v>
      </c>
      <c r="Q1860" s="88">
        <v>1.1801999999999999</v>
      </c>
      <c r="R1860" s="85">
        <v>1.1550011550011599E-2</v>
      </c>
      <c r="S1860" s="86">
        <v>0</v>
      </c>
      <c r="T1860" s="86">
        <v>1.93</v>
      </c>
      <c r="U1860" s="88">
        <v>14.3150164366753</v>
      </c>
      <c r="V1860" s="89"/>
      <c r="W1860" s="85"/>
      <c r="X1860" s="88"/>
      <c r="Y1860" s="85"/>
      <c r="Z1860" s="88"/>
      <c r="AA1860" s="85">
        <v>0</v>
      </c>
      <c r="AB1860" s="91">
        <v>0</v>
      </c>
      <c r="AC1860" s="86">
        <v>0</v>
      </c>
      <c r="AD1860" s="86">
        <v>0</v>
      </c>
      <c r="AE1860" s="86">
        <v>0</v>
      </c>
      <c r="AF1860" s="88">
        <v>0</v>
      </c>
      <c r="AG1860" s="85">
        <v>21.8406200222</v>
      </c>
      <c r="AH1860" s="86">
        <v>6.6585000000000005E-2</v>
      </c>
      <c r="AI1860" s="88">
        <v>8.0000000081199996E-3</v>
      </c>
      <c r="AJ1860" s="150">
        <v>1.06</v>
      </c>
      <c r="AK1860" s="151">
        <v>0</v>
      </c>
    </row>
    <row r="1861" spans="1:37" x14ac:dyDescent="0.2">
      <c r="A1861" s="149" t="s">
        <v>3694</v>
      </c>
      <c r="B1861" s="66" t="s">
        <v>3695</v>
      </c>
      <c r="C1861" s="67">
        <v>27</v>
      </c>
      <c r="D1861" s="84" t="s">
        <v>342</v>
      </c>
      <c r="E1861" s="85">
        <v>5.2873585660871001</v>
      </c>
      <c r="F1861" s="91">
        <v>5.2824773266427796</v>
      </c>
      <c r="G1861" s="86">
        <v>4.4233791844425099</v>
      </c>
      <c r="H1861" s="86">
        <v>4.4194741928870602</v>
      </c>
      <c r="I1861" s="86">
        <v>4.9000000000000004</v>
      </c>
      <c r="J1861" s="86">
        <v>5.08</v>
      </c>
      <c r="K1861" s="87">
        <v>0</v>
      </c>
      <c r="L1861" s="85">
        <v>3.2399999960199999</v>
      </c>
      <c r="M1861" s="86">
        <v>0</v>
      </c>
      <c r="N1861" s="86">
        <v>46.620194338825499</v>
      </c>
      <c r="O1861" s="86">
        <v>24.099557257389002</v>
      </c>
      <c r="P1861" s="86">
        <v>0.88100000000000001</v>
      </c>
      <c r="Q1861" s="88">
        <v>1.3342000000000001</v>
      </c>
      <c r="R1861" s="85">
        <v>0</v>
      </c>
      <c r="S1861" s="86">
        <v>0</v>
      </c>
      <c r="T1861" s="86">
        <v>1.89</v>
      </c>
      <c r="U1861" s="88">
        <v>16.1979049720305</v>
      </c>
      <c r="V1861" s="89"/>
      <c r="W1861" s="85">
        <v>17.899999999999999</v>
      </c>
      <c r="X1861" s="88">
        <v>17.899999999999999</v>
      </c>
      <c r="Y1861" s="85"/>
      <c r="Z1861" s="88"/>
      <c r="AA1861" s="85">
        <v>0</v>
      </c>
      <c r="AB1861" s="91">
        <v>0</v>
      </c>
      <c r="AC1861" s="86">
        <v>0</v>
      </c>
      <c r="AD1861" s="86">
        <v>0</v>
      </c>
      <c r="AE1861" s="86">
        <v>0</v>
      </c>
      <c r="AF1861" s="88">
        <v>0</v>
      </c>
      <c r="AG1861" s="85">
        <v>21.317407993500002</v>
      </c>
      <c r="AH1861" s="86">
        <v>4.3860999999999997E-2</v>
      </c>
      <c r="AI1861" s="88">
        <v>1.71899999947E-3</v>
      </c>
      <c r="AJ1861" s="150">
        <v>1.0900000000000001</v>
      </c>
      <c r="AK1861" s="151">
        <v>0</v>
      </c>
    </row>
    <row r="1862" spans="1:37" x14ac:dyDescent="0.2">
      <c r="A1862" s="149" t="s">
        <v>3696</v>
      </c>
      <c r="B1862" s="66" t="s">
        <v>3697</v>
      </c>
      <c r="C1862" s="67">
        <v>27</v>
      </c>
      <c r="D1862" s="84" t="s">
        <v>342</v>
      </c>
      <c r="E1862" s="85">
        <v>5.7527173913043503</v>
      </c>
      <c r="F1862" s="91">
        <v>5.7527173913043503</v>
      </c>
      <c r="G1862" s="86">
        <v>4.3858695652173898</v>
      </c>
      <c r="H1862" s="86">
        <v>4.3858695652173898</v>
      </c>
      <c r="I1862" s="86">
        <v>7.59</v>
      </c>
      <c r="J1862" s="86">
        <v>5.12</v>
      </c>
      <c r="K1862" s="87">
        <v>0</v>
      </c>
      <c r="L1862" s="85">
        <v>3.1099999926500002</v>
      </c>
      <c r="M1862" s="86">
        <v>1.55554808499964E-2</v>
      </c>
      <c r="N1862" s="86"/>
      <c r="O1862" s="86">
        <v>21.987527660430501</v>
      </c>
      <c r="P1862" s="86">
        <v>0.85199999999999998</v>
      </c>
      <c r="Q1862" s="88">
        <v>0.72460000000000002</v>
      </c>
      <c r="R1862" s="85">
        <v>2.2158209616663E-2</v>
      </c>
      <c r="S1862" s="86">
        <v>0</v>
      </c>
      <c r="T1862" s="86">
        <v>1.53</v>
      </c>
      <c r="U1862" s="88">
        <v>12.986413043478301</v>
      </c>
      <c r="V1862" s="89"/>
      <c r="W1862" s="85">
        <v>11.219464670405401</v>
      </c>
      <c r="X1862" s="88">
        <v>14.166666666699999</v>
      </c>
      <c r="Y1862" s="85">
        <v>-100</v>
      </c>
      <c r="Z1862" s="88"/>
      <c r="AA1862" s="85">
        <v>0</v>
      </c>
      <c r="AB1862" s="91">
        <v>0</v>
      </c>
      <c r="AC1862" s="86">
        <v>0</v>
      </c>
      <c r="AD1862" s="86">
        <v>0</v>
      </c>
      <c r="AE1862" s="86">
        <v>0</v>
      </c>
      <c r="AF1862" s="88">
        <v>0</v>
      </c>
      <c r="AG1862" s="85">
        <v>14.754719961999999</v>
      </c>
      <c r="AH1862" s="86">
        <v>3.2621999999999998E-2</v>
      </c>
      <c r="AI1862" s="88">
        <v>0</v>
      </c>
      <c r="AJ1862" s="150">
        <v>1.04</v>
      </c>
      <c r="AK1862" s="151">
        <v>0</v>
      </c>
    </row>
    <row r="1863" spans="1:37" x14ac:dyDescent="0.2">
      <c r="A1863" s="149" t="s">
        <v>3698</v>
      </c>
      <c r="B1863" s="66" t="s">
        <v>3699</v>
      </c>
      <c r="C1863" s="67">
        <v>27</v>
      </c>
      <c r="D1863" s="84" t="s">
        <v>342</v>
      </c>
      <c r="E1863" s="85">
        <v>8.7502992578405507</v>
      </c>
      <c r="F1863" s="91">
        <v>8.7502992578405507</v>
      </c>
      <c r="G1863" s="86">
        <v>6.2036150347139101</v>
      </c>
      <c r="H1863" s="86">
        <v>6.2036150347139101</v>
      </c>
      <c r="I1863" s="86">
        <v>36.93</v>
      </c>
      <c r="J1863" s="86">
        <v>96.55</v>
      </c>
      <c r="K1863" s="87">
        <v>0</v>
      </c>
      <c r="L1863" s="85">
        <v>1.3300000003700001</v>
      </c>
      <c r="M1863" s="86">
        <v>5.7637657335127103E-3</v>
      </c>
      <c r="N1863" s="86">
        <v>28.487022578603099</v>
      </c>
      <c r="O1863" s="86">
        <v>17.450476334492699</v>
      </c>
      <c r="P1863" s="86">
        <v>5.84</v>
      </c>
      <c r="Q1863" s="88">
        <v>1.0307999999999999</v>
      </c>
      <c r="R1863" s="85">
        <v>3.0623181748583701E-2</v>
      </c>
      <c r="S1863" s="86">
        <v>0</v>
      </c>
      <c r="T1863" s="86">
        <v>2.4900000000000002</v>
      </c>
      <c r="U1863" s="88">
        <v>11.2371319128561</v>
      </c>
      <c r="V1863" s="89"/>
      <c r="W1863" s="85">
        <v>21.306608696074601</v>
      </c>
      <c r="X1863" s="88">
        <v>17.766666666700001</v>
      </c>
      <c r="Y1863" s="85">
        <v>-100</v>
      </c>
      <c r="Z1863" s="88"/>
      <c r="AA1863" s="85">
        <v>0.49</v>
      </c>
      <c r="AB1863" s="91">
        <v>0.49</v>
      </c>
      <c r="AC1863" s="86">
        <v>0.22</v>
      </c>
      <c r="AD1863" s="86">
        <v>0.22</v>
      </c>
      <c r="AE1863" s="86">
        <v>0</v>
      </c>
      <c r="AF1863" s="88">
        <v>0</v>
      </c>
      <c r="AG1863" s="85">
        <v>15.3067240101</v>
      </c>
      <c r="AH1863" s="86">
        <v>0.81362199999999996</v>
      </c>
      <c r="AI1863" s="88">
        <v>6.8760000045499994E-2</v>
      </c>
      <c r="AJ1863" s="150">
        <v>1.02</v>
      </c>
      <c r="AK1863" s="151">
        <v>0</v>
      </c>
    </row>
    <row r="1864" spans="1:37" x14ac:dyDescent="0.2">
      <c r="A1864" s="149" t="s">
        <v>3700</v>
      </c>
      <c r="B1864" s="66" t="s">
        <v>3701</v>
      </c>
      <c r="C1864" s="67">
        <v>27</v>
      </c>
      <c r="D1864" s="84" t="s">
        <v>342</v>
      </c>
      <c r="E1864" s="85">
        <v>6.3462901615866398</v>
      </c>
      <c r="F1864" s="91">
        <v>6.3397804041835997</v>
      </c>
      <c r="G1864" s="86">
        <v>4.9278863541018696</v>
      </c>
      <c r="H1864" s="86">
        <v>4.9220999030769503</v>
      </c>
      <c r="I1864" s="86">
        <v>3.73</v>
      </c>
      <c r="J1864" s="86">
        <v>4.2300000000000004</v>
      </c>
      <c r="K1864" s="87">
        <v>0</v>
      </c>
      <c r="L1864" s="85">
        <v>2.78000000268</v>
      </c>
      <c r="M1864" s="86">
        <v>8.7740206348882899E-4</v>
      </c>
      <c r="N1864" s="86"/>
      <c r="O1864" s="86">
        <v>26.963881273095701</v>
      </c>
      <c r="P1864" s="86">
        <v>0.66900000000000004</v>
      </c>
      <c r="Q1864" s="88">
        <v>0.85189999999999999</v>
      </c>
      <c r="R1864" s="85">
        <v>1.02732689541812E-2</v>
      </c>
      <c r="S1864" s="86">
        <v>0</v>
      </c>
      <c r="T1864" s="86">
        <v>1.4</v>
      </c>
      <c r="U1864" s="88">
        <v>15.1785843447568</v>
      </c>
      <c r="V1864" s="89"/>
      <c r="W1864" s="85">
        <v>17.534286702413901</v>
      </c>
      <c r="X1864" s="88">
        <v>18.366666666699999</v>
      </c>
      <c r="Y1864" s="85">
        <v>-100</v>
      </c>
      <c r="Z1864" s="88"/>
      <c r="AA1864" s="85">
        <v>0.28000000000000003</v>
      </c>
      <c r="AB1864" s="91">
        <v>0.32</v>
      </c>
      <c r="AC1864" s="86">
        <v>0.11</v>
      </c>
      <c r="AD1864" s="86">
        <v>0.11</v>
      </c>
      <c r="AE1864" s="86">
        <v>0</v>
      </c>
      <c r="AF1864" s="88">
        <v>0</v>
      </c>
      <c r="AG1864" s="85">
        <v>27.7151319912</v>
      </c>
      <c r="AH1864" s="86">
        <v>4.9237999999999997E-2</v>
      </c>
      <c r="AI1864" s="88">
        <v>3.43799999891E-3</v>
      </c>
      <c r="AJ1864" s="150">
        <v>1.06</v>
      </c>
      <c r="AK1864" s="151">
        <v>0</v>
      </c>
    </row>
    <row r="1865" spans="1:37" x14ac:dyDescent="0.2">
      <c r="A1865" s="149" t="s">
        <v>3702</v>
      </c>
      <c r="B1865" s="66" t="s">
        <v>3703</v>
      </c>
      <c r="C1865" s="67">
        <v>27</v>
      </c>
      <c r="D1865" s="84" t="s">
        <v>342</v>
      </c>
      <c r="E1865" s="85">
        <v>9.7593246554792508</v>
      </c>
      <c r="F1865" s="91">
        <v>9.7593246554792508</v>
      </c>
      <c r="G1865" s="86">
        <v>7.4103407470905598</v>
      </c>
      <c r="H1865" s="86">
        <v>7.4103407470905598</v>
      </c>
      <c r="I1865" s="86">
        <v>3.67</v>
      </c>
      <c r="J1865" s="86">
        <v>11.54</v>
      </c>
      <c r="K1865" s="87">
        <v>0</v>
      </c>
      <c r="L1865" s="85">
        <v>10.1399999924</v>
      </c>
      <c r="M1865" s="86">
        <v>1.44716889130477E-3</v>
      </c>
      <c r="N1865" s="86"/>
      <c r="O1865" s="86">
        <v>14.9293130756145</v>
      </c>
      <c r="P1865" s="86">
        <v>1.0389999999999999</v>
      </c>
      <c r="Q1865" s="88">
        <v>0.68330000000000002</v>
      </c>
      <c r="R1865" s="85">
        <v>2.8465698832906301E-2</v>
      </c>
      <c r="S1865" s="86">
        <v>0</v>
      </c>
      <c r="T1865" s="86">
        <v>1.52</v>
      </c>
      <c r="U1865" s="88">
        <v>13.060574154654599</v>
      </c>
      <c r="V1865" s="89"/>
      <c r="W1865" s="85">
        <v>17.837547538327701</v>
      </c>
      <c r="X1865" s="88">
        <v>18.233333333299999</v>
      </c>
      <c r="Y1865" s="85">
        <v>-100</v>
      </c>
      <c r="Z1865" s="88"/>
      <c r="AA1865" s="85">
        <v>0</v>
      </c>
      <c r="AB1865" s="91">
        <v>0</v>
      </c>
      <c r="AC1865" s="86">
        <v>0</v>
      </c>
      <c r="AD1865" s="86">
        <v>0</v>
      </c>
      <c r="AE1865" s="86">
        <v>0</v>
      </c>
      <c r="AF1865" s="88">
        <v>0</v>
      </c>
      <c r="AG1865" s="85">
        <v>16.912719990799999</v>
      </c>
      <c r="AH1865" s="86">
        <v>9.5073000000000005E-2</v>
      </c>
      <c r="AI1865" s="88">
        <v>1.2993999993000001E-2</v>
      </c>
      <c r="AJ1865" s="150">
        <v>1.03</v>
      </c>
      <c r="AK1865" s="151">
        <v>0</v>
      </c>
    </row>
    <row r="1866" spans="1:37" x14ac:dyDescent="0.2">
      <c r="A1866" s="149" t="s">
        <v>3704</v>
      </c>
      <c r="B1866" s="66" t="s">
        <v>3705</v>
      </c>
      <c r="C1866" s="67">
        <v>27</v>
      </c>
      <c r="D1866" s="84" t="s">
        <v>342</v>
      </c>
      <c r="E1866" s="85">
        <v>11.336406520314201</v>
      </c>
      <c r="F1866" s="91">
        <v>11.327810193095001</v>
      </c>
      <c r="G1866" s="86">
        <v>8.4706059336148591</v>
      </c>
      <c r="H1866" s="86">
        <v>8.4673823109076594</v>
      </c>
      <c r="I1866" s="86">
        <v>2.16</v>
      </c>
      <c r="J1866" s="86">
        <v>2.25</v>
      </c>
      <c r="K1866" s="87">
        <v>0</v>
      </c>
      <c r="L1866" s="85">
        <v>5.57999999886</v>
      </c>
      <c r="M1866" s="86">
        <v>4.3100352976949401E-4</v>
      </c>
      <c r="N1866" s="86"/>
      <c r="O1866" s="86">
        <v>24.632059326868202</v>
      </c>
      <c r="P1866" s="86">
        <v>0.38200000000000001</v>
      </c>
      <c r="Q1866" s="88">
        <v>0.7641</v>
      </c>
      <c r="R1866" s="85">
        <v>1.2080212611742001E-2</v>
      </c>
      <c r="S1866" s="86">
        <v>1.2</v>
      </c>
      <c r="T1866" s="86">
        <v>1.22</v>
      </c>
      <c r="U1866" s="88">
        <v>19.594253355254001</v>
      </c>
      <c r="V1866" s="89"/>
      <c r="W1866" s="85">
        <v>15.6923536898042</v>
      </c>
      <c r="X1866" s="88">
        <v>15.0666666667</v>
      </c>
      <c r="Y1866" s="85">
        <v>-100</v>
      </c>
      <c r="Z1866" s="88"/>
      <c r="AA1866" s="85">
        <v>0</v>
      </c>
      <c r="AB1866" s="91">
        <v>0</v>
      </c>
      <c r="AC1866" s="86">
        <v>0</v>
      </c>
      <c r="AD1866" s="86">
        <v>0</v>
      </c>
      <c r="AE1866" s="86">
        <v>0</v>
      </c>
      <c r="AF1866" s="88">
        <v>0</v>
      </c>
      <c r="AG1866" s="85">
        <v>12.513730002100001</v>
      </c>
      <c r="AH1866" s="86">
        <v>1.6666E-2</v>
      </c>
      <c r="AI1866" s="88">
        <v>8.2600000013800003E-3</v>
      </c>
      <c r="AJ1866" s="150">
        <v>1.03</v>
      </c>
      <c r="AK1866" s="151">
        <v>0</v>
      </c>
    </row>
    <row r="1867" spans="1:37" x14ac:dyDescent="0.2">
      <c r="A1867" s="149" t="s">
        <v>3706</v>
      </c>
      <c r="B1867" s="66" t="s">
        <v>3707</v>
      </c>
      <c r="C1867" s="67">
        <v>27</v>
      </c>
      <c r="D1867" s="84" t="s">
        <v>342</v>
      </c>
      <c r="E1867" s="85">
        <v>3.0204350915180802</v>
      </c>
      <c r="F1867" s="91">
        <v>3.0204350915180802</v>
      </c>
      <c r="G1867" s="86">
        <v>2.4351253510166799</v>
      </c>
      <c r="H1867" s="86">
        <v>2.4351253510166799</v>
      </c>
      <c r="I1867" s="86">
        <v>12.65</v>
      </c>
      <c r="J1867" s="86">
        <v>13.56</v>
      </c>
      <c r="K1867" s="87">
        <v>0</v>
      </c>
      <c r="L1867" s="85">
        <v>1.99000000307</v>
      </c>
      <c r="M1867" s="86">
        <v>0</v>
      </c>
      <c r="N1867" s="86"/>
      <c r="O1867" s="86">
        <v>5.81666666666667</v>
      </c>
      <c r="P1867" s="86">
        <v>0.876</v>
      </c>
      <c r="Q1867" s="88">
        <v>0.85519999999999996</v>
      </c>
      <c r="R1867" s="85">
        <v>0</v>
      </c>
      <c r="S1867" s="86">
        <v>0</v>
      </c>
      <c r="T1867" s="86">
        <v>1.7</v>
      </c>
      <c r="U1867" s="88">
        <v>13.2413641438576</v>
      </c>
      <c r="V1867" s="89"/>
      <c r="W1867" s="85"/>
      <c r="X1867" s="88"/>
      <c r="Y1867" s="85"/>
      <c r="Z1867" s="88"/>
      <c r="AA1867" s="85">
        <v>0</v>
      </c>
      <c r="AB1867" s="91">
        <v>0</v>
      </c>
      <c r="AC1867" s="86">
        <v>0</v>
      </c>
      <c r="AD1867" s="86">
        <v>0</v>
      </c>
      <c r="AE1867" s="86">
        <v>0</v>
      </c>
      <c r="AF1867" s="88">
        <v>0</v>
      </c>
      <c r="AG1867" s="85">
        <v>25.672552014400001</v>
      </c>
      <c r="AH1867" s="86">
        <v>0.13519600000000001</v>
      </c>
      <c r="AI1867" s="88">
        <v>1.3752000007700001E-2</v>
      </c>
      <c r="AJ1867" s="150">
        <v>1.04</v>
      </c>
      <c r="AK1867" s="151">
        <v>0</v>
      </c>
    </row>
    <row r="1868" spans="1:37" x14ac:dyDescent="0.2">
      <c r="A1868" s="149" t="s">
        <v>3708</v>
      </c>
      <c r="B1868" s="66" t="s">
        <v>3709</v>
      </c>
      <c r="C1868" s="67">
        <v>27</v>
      </c>
      <c r="D1868" s="84" t="s">
        <v>342</v>
      </c>
      <c r="E1868" s="85">
        <v>4.9764482274192199</v>
      </c>
      <c r="F1868" s="91">
        <v>4.9764482274192199</v>
      </c>
      <c r="G1868" s="86">
        <v>3.6988678621601498</v>
      </c>
      <c r="H1868" s="86">
        <v>3.6988678621601498</v>
      </c>
      <c r="I1868" s="86">
        <v>1.08</v>
      </c>
      <c r="J1868" s="86">
        <v>1.68</v>
      </c>
      <c r="K1868" s="87">
        <v>0</v>
      </c>
      <c r="L1868" s="85">
        <v>3.2200000096500001</v>
      </c>
      <c r="M1868" s="86">
        <v>0</v>
      </c>
      <c r="N1868" s="86"/>
      <c r="O1868" s="86">
        <v>31.663157894736798</v>
      </c>
      <c r="P1868" s="86">
        <v>0.33400000000000002</v>
      </c>
      <c r="Q1868" s="88">
        <v>0.97330000000000005</v>
      </c>
      <c r="R1868" s="85">
        <v>0</v>
      </c>
      <c r="S1868" s="86">
        <v>0</v>
      </c>
      <c r="T1868" s="86">
        <v>1.52</v>
      </c>
      <c r="U1868" s="88">
        <v>16.7655565655731</v>
      </c>
      <c r="V1868" s="89"/>
      <c r="W1868" s="85"/>
      <c r="X1868" s="88"/>
      <c r="Y1868" s="85"/>
      <c r="Z1868" s="88"/>
      <c r="AA1868" s="85">
        <v>0</v>
      </c>
      <c r="AB1868" s="91">
        <v>0</v>
      </c>
      <c r="AC1868" s="86">
        <v>0</v>
      </c>
      <c r="AD1868" s="86">
        <v>0</v>
      </c>
      <c r="AE1868" s="86">
        <v>0</v>
      </c>
      <c r="AF1868" s="88">
        <v>0</v>
      </c>
      <c r="AG1868" s="85">
        <v>12.6113680164</v>
      </c>
      <c r="AH1868" s="86">
        <v>7.4970000000000002E-3</v>
      </c>
      <c r="AI1868" s="88">
        <v>1.7190000022399999E-3</v>
      </c>
      <c r="AJ1868" s="150">
        <v>1.01</v>
      </c>
      <c r="AK1868" s="151">
        <v>0</v>
      </c>
    </row>
    <row r="1869" spans="1:37" x14ac:dyDescent="0.2">
      <c r="A1869" s="149" t="s">
        <v>3710</v>
      </c>
      <c r="B1869" s="66" t="s">
        <v>3711</v>
      </c>
      <c r="C1869" s="67">
        <v>27</v>
      </c>
      <c r="D1869" s="84" t="s">
        <v>342</v>
      </c>
      <c r="E1869" s="85">
        <v>9.9863640009625403</v>
      </c>
      <c r="F1869" s="91">
        <v>9.9712128909209206</v>
      </c>
      <c r="G1869" s="86">
        <v>7.6744828569646097</v>
      </c>
      <c r="H1869" s="86">
        <v>7.6637879557587603</v>
      </c>
      <c r="I1869" s="86">
        <v>2.77</v>
      </c>
      <c r="J1869" s="86">
        <v>4.54</v>
      </c>
      <c r="K1869" s="87">
        <v>0</v>
      </c>
      <c r="L1869" s="85">
        <v>4.7200000006699998</v>
      </c>
      <c r="M1869" s="86">
        <v>3.5711960399855498E-4</v>
      </c>
      <c r="N1869" s="86">
        <v>59.869646182495302</v>
      </c>
      <c r="O1869" s="86">
        <v>33.448424687095397</v>
      </c>
      <c r="P1869" s="86">
        <v>0.65900000000000003</v>
      </c>
      <c r="Q1869" s="88">
        <v>0.83179999999999998</v>
      </c>
      <c r="R1869" s="85">
        <v>1.00502512562814E-2</v>
      </c>
      <c r="S1869" s="86">
        <v>0.7</v>
      </c>
      <c r="T1869" s="86">
        <v>1.37</v>
      </c>
      <c r="U1869" s="88">
        <v>15.0717895243443</v>
      </c>
      <c r="V1869" s="89"/>
      <c r="W1869" s="85">
        <v>15.6229487247483</v>
      </c>
      <c r="X1869" s="88">
        <v>20.8</v>
      </c>
      <c r="Y1869" s="85">
        <v>-100</v>
      </c>
      <c r="Z1869" s="88"/>
      <c r="AA1869" s="85">
        <v>0.28999999999999998</v>
      </c>
      <c r="AB1869" s="91">
        <v>0.28999999999999998</v>
      </c>
      <c r="AC1869" s="86">
        <v>0.09</v>
      </c>
      <c r="AD1869" s="86">
        <v>0.09</v>
      </c>
      <c r="AE1869" s="86">
        <v>0</v>
      </c>
      <c r="AF1869" s="88">
        <v>0</v>
      </c>
      <c r="AG1869" s="85">
        <v>13.8898999917</v>
      </c>
      <c r="AH1869" s="86">
        <v>4.2522999999999998E-2</v>
      </c>
      <c r="AI1869" s="88">
        <v>3.43799999796E-3</v>
      </c>
      <c r="AJ1869" s="150">
        <v>1.04</v>
      </c>
      <c r="AK1869" s="151">
        <v>0</v>
      </c>
    </row>
    <row r="1870" spans="1:37" x14ac:dyDescent="0.2">
      <c r="A1870" s="149" t="s">
        <v>3712</v>
      </c>
      <c r="B1870" s="66" t="s">
        <v>3713</v>
      </c>
      <c r="C1870" s="67">
        <v>27</v>
      </c>
      <c r="D1870" s="84" t="s">
        <v>342</v>
      </c>
      <c r="E1870" s="85">
        <v>9.3586634658737804</v>
      </c>
      <c r="F1870" s="91">
        <v>9.3586634658737804</v>
      </c>
      <c r="G1870" s="86">
        <v>7.0421505428755999</v>
      </c>
      <c r="H1870" s="86">
        <v>7.0421505428755999</v>
      </c>
      <c r="I1870" s="86">
        <v>5.57</v>
      </c>
      <c r="J1870" s="86">
        <v>2.86</v>
      </c>
      <c r="K1870" s="87">
        <v>0</v>
      </c>
      <c r="L1870" s="85">
        <v>0.87999999818899999</v>
      </c>
      <c r="M1870" s="86">
        <v>0</v>
      </c>
      <c r="N1870" s="86">
        <v>49.712704830815099</v>
      </c>
      <c r="O1870" s="86">
        <v>41.745730550284598</v>
      </c>
      <c r="P1870" s="86">
        <v>0.79600000000000004</v>
      </c>
      <c r="Q1870" s="88">
        <v>1.5706</v>
      </c>
      <c r="R1870" s="85">
        <v>0</v>
      </c>
      <c r="S1870" s="86">
        <v>0</v>
      </c>
      <c r="T1870" s="86">
        <v>1.67</v>
      </c>
      <c r="U1870" s="88">
        <v>17.322057443671302</v>
      </c>
      <c r="V1870" s="89"/>
      <c r="W1870" s="85">
        <v>16.561083612107499</v>
      </c>
      <c r="X1870" s="88">
        <v>14.766666666700001</v>
      </c>
      <c r="Y1870" s="85">
        <v>-100</v>
      </c>
      <c r="Z1870" s="88"/>
      <c r="AA1870" s="85">
        <v>0.14000000000000001</v>
      </c>
      <c r="AB1870" s="91">
        <v>0.14000000000000001</v>
      </c>
      <c r="AC1870" s="86">
        <v>0.1</v>
      </c>
      <c r="AD1870" s="86">
        <v>0.1</v>
      </c>
      <c r="AE1870" s="86">
        <v>0</v>
      </c>
      <c r="AF1870" s="88">
        <v>0</v>
      </c>
      <c r="AG1870" s="85">
        <v>14.5760679861</v>
      </c>
      <c r="AH1870" s="86">
        <v>2.0975000000000001E-2</v>
      </c>
      <c r="AI1870" s="88">
        <v>0</v>
      </c>
      <c r="AJ1870" s="150">
        <v>1.01</v>
      </c>
      <c r="AK1870" s="151">
        <v>0</v>
      </c>
    </row>
    <row r="1871" spans="1:37" x14ac:dyDescent="0.2">
      <c r="A1871" s="149" t="s">
        <v>3714</v>
      </c>
      <c r="B1871" s="66" t="s">
        <v>3715</v>
      </c>
      <c r="C1871" s="67">
        <v>27</v>
      </c>
      <c r="D1871" s="84" t="s">
        <v>342</v>
      </c>
      <c r="E1871" s="85">
        <v>14.4513862552147</v>
      </c>
      <c r="F1871" s="91">
        <v>14.417453442184501</v>
      </c>
      <c r="G1871" s="86">
        <v>10.0001996047825</v>
      </c>
      <c r="H1871" s="86">
        <v>9.9682628395776405</v>
      </c>
      <c r="I1871" s="86">
        <v>2.4700000000000002</v>
      </c>
      <c r="J1871" s="86">
        <v>1.7</v>
      </c>
      <c r="K1871" s="87">
        <v>1.11E-2</v>
      </c>
      <c r="L1871" s="85">
        <v>0.66000000064300002</v>
      </c>
      <c r="M1871" s="86">
        <v>2.37276920464979E-3</v>
      </c>
      <c r="N1871" s="86">
        <v>36.712513224968703</v>
      </c>
      <c r="O1871" s="86">
        <v>33.489741466556303</v>
      </c>
      <c r="P1871" s="86">
        <v>0.25</v>
      </c>
      <c r="Q1871" s="88">
        <v>1.1755</v>
      </c>
      <c r="R1871" s="85">
        <v>1.8236527765113499E-2</v>
      </c>
      <c r="S1871" s="86">
        <v>0</v>
      </c>
      <c r="T1871" s="86">
        <v>1.6</v>
      </c>
      <c r="U1871" s="88">
        <v>16.791752330385801</v>
      </c>
      <c r="V1871" s="89"/>
      <c r="W1871" s="85">
        <v>18.517222890513398</v>
      </c>
      <c r="X1871" s="88">
        <v>19.9666666667</v>
      </c>
      <c r="Y1871" s="85">
        <v>-100</v>
      </c>
      <c r="Z1871" s="88"/>
      <c r="AA1871" s="85">
        <v>0.33</v>
      </c>
      <c r="AB1871" s="91">
        <v>0.36</v>
      </c>
      <c r="AC1871" s="86">
        <v>0.14000000000000001</v>
      </c>
      <c r="AD1871" s="86">
        <v>0.16</v>
      </c>
      <c r="AE1871" s="86">
        <v>0</v>
      </c>
      <c r="AF1871" s="88">
        <v>0</v>
      </c>
      <c r="AG1871" s="85">
        <v>13.1931600103</v>
      </c>
      <c r="AH1871" s="86">
        <v>1.3743999999999999E-2</v>
      </c>
      <c r="AI1871" s="88">
        <v>0</v>
      </c>
      <c r="AJ1871" s="150">
        <v>1.03</v>
      </c>
      <c r="AK1871" s="151">
        <v>0</v>
      </c>
    </row>
    <row r="1872" spans="1:37" x14ac:dyDescent="0.2">
      <c r="A1872" s="149" t="s">
        <v>3126</v>
      </c>
      <c r="B1872" s="66" t="s">
        <v>3716</v>
      </c>
      <c r="C1872" s="67">
        <v>27</v>
      </c>
      <c r="D1872" s="84" t="s">
        <v>342</v>
      </c>
      <c r="E1872" s="85">
        <v>2.5907383113348099</v>
      </c>
      <c r="F1872" s="91">
        <v>2.5800290933754599</v>
      </c>
      <c r="G1872" s="86">
        <v>2.1061461986738399</v>
      </c>
      <c r="H1872" s="86">
        <v>2.1043613290139498</v>
      </c>
      <c r="I1872" s="86">
        <v>3.58</v>
      </c>
      <c r="J1872" s="86">
        <v>6.6</v>
      </c>
      <c r="K1872" s="87">
        <v>0</v>
      </c>
      <c r="L1872" s="85">
        <v>6.9599999962099997</v>
      </c>
      <c r="M1872" s="86">
        <v>0</v>
      </c>
      <c r="N1872" s="86"/>
      <c r="O1872" s="86">
        <v>3.5746709033136601</v>
      </c>
      <c r="P1872" s="86">
        <v>1.2949999999999999</v>
      </c>
      <c r="Q1872" s="88">
        <v>0.74370000000000003</v>
      </c>
      <c r="R1872" s="85">
        <v>0</v>
      </c>
      <c r="S1872" s="86">
        <v>1.5</v>
      </c>
      <c r="T1872" s="86">
        <v>1.63</v>
      </c>
      <c r="U1872" s="88">
        <v>14.580600251666599</v>
      </c>
      <c r="V1872" s="89"/>
      <c r="W1872" s="85"/>
      <c r="X1872" s="88"/>
      <c r="Y1872" s="85"/>
      <c r="Z1872" s="88"/>
      <c r="AA1872" s="85">
        <v>0.05</v>
      </c>
      <c r="AB1872" s="91">
        <v>0.05</v>
      </c>
      <c r="AC1872" s="86">
        <v>0</v>
      </c>
      <c r="AD1872" s="86">
        <v>0</v>
      </c>
      <c r="AE1872" s="86">
        <v>0</v>
      </c>
      <c r="AF1872" s="88">
        <v>0</v>
      </c>
      <c r="AG1872" s="85">
        <v>16.116935979400001</v>
      </c>
      <c r="AH1872" s="86">
        <v>6.2413999999999997E-2</v>
      </c>
      <c r="AI1872" s="88">
        <v>1.2169999984500001E-3</v>
      </c>
      <c r="AJ1872" s="150">
        <v>1.01</v>
      </c>
      <c r="AK1872" s="151">
        <v>0</v>
      </c>
    </row>
    <row r="1873" spans="1:37" x14ac:dyDescent="0.2">
      <c r="A1873" s="149" t="s">
        <v>3130</v>
      </c>
      <c r="B1873" s="66" t="s">
        <v>3717</v>
      </c>
      <c r="C1873" s="67">
        <v>27</v>
      </c>
      <c r="D1873" s="84" t="s">
        <v>342</v>
      </c>
      <c r="E1873" s="85">
        <v>9.8856216467974996</v>
      </c>
      <c r="F1873" s="91">
        <v>9.8856216467974996</v>
      </c>
      <c r="G1873" s="86">
        <v>7.3929438318987497</v>
      </c>
      <c r="H1873" s="86">
        <v>7.3929438318987497</v>
      </c>
      <c r="I1873" s="86">
        <v>2.5099999999999998</v>
      </c>
      <c r="J1873" s="86">
        <v>1.56</v>
      </c>
      <c r="K1873" s="87">
        <v>0</v>
      </c>
      <c r="L1873" s="85">
        <v>4.7899999968599998</v>
      </c>
      <c r="M1873" s="86">
        <v>0</v>
      </c>
      <c r="N1873" s="86">
        <v>44.383158668873001</v>
      </c>
      <c r="O1873" s="86">
        <v>22.3116370808679</v>
      </c>
      <c r="P1873" s="86">
        <v>0.23599999999999999</v>
      </c>
      <c r="Q1873" s="88">
        <v>0.78620000000000001</v>
      </c>
      <c r="R1873" s="85">
        <v>0</v>
      </c>
      <c r="S1873" s="86">
        <v>0.4</v>
      </c>
      <c r="T1873" s="86">
        <v>1.45</v>
      </c>
      <c r="U1873" s="88">
        <v>14.8172364685124</v>
      </c>
      <c r="V1873" s="89"/>
      <c r="W1873" s="85">
        <v>17.267830156738398</v>
      </c>
      <c r="X1873" s="88">
        <v>17</v>
      </c>
      <c r="Y1873" s="85"/>
      <c r="Z1873" s="88"/>
      <c r="AA1873" s="85">
        <v>0</v>
      </c>
      <c r="AB1873" s="91">
        <v>0</v>
      </c>
      <c r="AC1873" s="86">
        <v>0</v>
      </c>
      <c r="AD1873" s="86">
        <v>0</v>
      </c>
      <c r="AE1873" s="86">
        <v>0</v>
      </c>
      <c r="AF1873" s="88">
        <v>0</v>
      </c>
      <c r="AG1873" s="85">
        <v>19.305161020900002</v>
      </c>
      <c r="AH1873" s="86">
        <v>1.4237E-2</v>
      </c>
      <c r="AI1873" s="88">
        <v>0</v>
      </c>
      <c r="AJ1873" s="150">
        <v>1.06</v>
      </c>
      <c r="AK1873" s="151">
        <v>0</v>
      </c>
    </row>
    <row r="1874" spans="1:37" x14ac:dyDescent="0.2">
      <c r="A1874" s="149" t="s">
        <v>3718</v>
      </c>
      <c r="B1874" s="66" t="s">
        <v>3719</v>
      </c>
      <c r="C1874" s="67">
        <v>27</v>
      </c>
      <c r="D1874" s="84" t="s">
        <v>342</v>
      </c>
      <c r="E1874" s="85">
        <v>6.5364263114991896</v>
      </c>
      <c r="F1874" s="91">
        <v>6.5364263114991896</v>
      </c>
      <c r="G1874" s="86">
        <v>4.2001132925295996</v>
      </c>
      <c r="H1874" s="86">
        <v>4.2001132925295996</v>
      </c>
      <c r="I1874" s="86">
        <v>2.72</v>
      </c>
      <c r="J1874" s="86">
        <v>2.0699999999999998</v>
      </c>
      <c r="K1874" s="87">
        <v>0</v>
      </c>
      <c r="L1874" s="85">
        <v>14.980000045000001</v>
      </c>
      <c r="M1874" s="86">
        <v>0</v>
      </c>
      <c r="N1874" s="86"/>
      <c r="O1874" s="86">
        <v>7.9625094992822802</v>
      </c>
      <c r="P1874" s="86">
        <v>0.42299999999999999</v>
      </c>
      <c r="Q1874" s="88">
        <v>1.0439000000000001</v>
      </c>
      <c r="R1874" s="85">
        <v>0</v>
      </c>
      <c r="S1874" s="86">
        <v>0</v>
      </c>
      <c r="T1874" s="86">
        <v>1.66</v>
      </c>
      <c r="U1874" s="88">
        <v>15.036129264013001</v>
      </c>
      <c r="V1874" s="89"/>
      <c r="W1874" s="85">
        <v>17.8</v>
      </c>
      <c r="X1874" s="88">
        <v>17.8</v>
      </c>
      <c r="Y1874" s="85"/>
      <c r="Z1874" s="88"/>
      <c r="AA1874" s="85">
        <v>0</v>
      </c>
      <c r="AB1874" s="91">
        <v>0</v>
      </c>
      <c r="AC1874" s="86">
        <v>0</v>
      </c>
      <c r="AD1874" s="86">
        <v>0</v>
      </c>
      <c r="AE1874" s="86">
        <v>0</v>
      </c>
      <c r="AF1874" s="88">
        <v>0</v>
      </c>
      <c r="AG1874" s="85">
        <v>13.8186410269</v>
      </c>
      <c r="AH1874" s="86">
        <v>1.0914999999999999E-2</v>
      </c>
      <c r="AI1874" s="88">
        <v>0</v>
      </c>
      <c r="AJ1874" s="150">
        <v>1.04</v>
      </c>
      <c r="AK1874" s="151">
        <v>0</v>
      </c>
    </row>
    <row r="1875" spans="1:37" x14ac:dyDescent="0.2">
      <c r="A1875" s="149" t="s">
        <v>3720</v>
      </c>
      <c r="B1875" s="66" t="s">
        <v>3721</v>
      </c>
      <c r="C1875" s="67">
        <v>27</v>
      </c>
      <c r="D1875" s="84" t="s">
        <v>342</v>
      </c>
      <c r="E1875" s="85">
        <v>17.005342844879898</v>
      </c>
      <c r="F1875" s="91">
        <v>17.005342844879898</v>
      </c>
      <c r="G1875" s="86">
        <v>12.3610638329362</v>
      </c>
      <c r="H1875" s="86">
        <v>12.3610638329362</v>
      </c>
      <c r="I1875" s="86">
        <v>13.89</v>
      </c>
      <c r="J1875" s="86">
        <v>9.99</v>
      </c>
      <c r="K1875" s="87">
        <v>0</v>
      </c>
      <c r="L1875" s="85">
        <v>8.4899999955999998</v>
      </c>
      <c r="M1875" s="86">
        <v>1.6398481596889901E-3</v>
      </c>
      <c r="N1875" s="86">
        <v>52.935404742436603</v>
      </c>
      <c r="O1875" s="86">
        <v>32.982495014402801</v>
      </c>
      <c r="P1875" s="86">
        <v>0.65100000000000002</v>
      </c>
      <c r="Q1875" s="88">
        <v>1.3977999999999999</v>
      </c>
      <c r="R1875" s="85">
        <v>3.8784744667097602E-2</v>
      </c>
      <c r="S1875" s="86">
        <v>0</v>
      </c>
      <c r="T1875" s="86">
        <v>1.59</v>
      </c>
      <c r="U1875" s="88">
        <v>16.5598591028165</v>
      </c>
      <c r="V1875" s="89"/>
      <c r="W1875" s="85">
        <v>21.054136579940899</v>
      </c>
      <c r="X1875" s="88">
        <v>20.566666666700002</v>
      </c>
      <c r="Y1875" s="85">
        <v>-100</v>
      </c>
      <c r="Z1875" s="88"/>
      <c r="AA1875" s="85">
        <v>0.64</v>
      </c>
      <c r="AB1875" s="91">
        <v>0.64</v>
      </c>
      <c r="AC1875" s="86">
        <v>0.42</v>
      </c>
      <c r="AD1875" s="86">
        <v>0.42</v>
      </c>
      <c r="AE1875" s="86">
        <v>0</v>
      </c>
      <c r="AF1875" s="88">
        <v>0</v>
      </c>
      <c r="AG1875" s="85">
        <v>9.5069360136499999</v>
      </c>
      <c r="AH1875" s="86">
        <v>5.1109000000000002E-2</v>
      </c>
      <c r="AI1875" s="88">
        <v>1.4500000020799999E-3</v>
      </c>
      <c r="AJ1875" s="150">
        <v>1.03</v>
      </c>
      <c r="AK1875" s="151">
        <v>0</v>
      </c>
    </row>
    <row r="1876" spans="1:37" x14ac:dyDescent="0.2">
      <c r="A1876" s="149" t="s">
        <v>3722</v>
      </c>
      <c r="B1876" s="66" t="s">
        <v>3723</v>
      </c>
      <c r="C1876" s="67">
        <v>27</v>
      </c>
      <c r="D1876" s="84" t="s">
        <v>342</v>
      </c>
      <c r="E1876" s="85">
        <v>3.9010485389953802</v>
      </c>
      <c r="F1876" s="91">
        <v>3.8819109396561302</v>
      </c>
      <c r="G1876" s="86">
        <v>3.1184214502271299</v>
      </c>
      <c r="H1876" s="86">
        <v>3.0992838508878799</v>
      </c>
      <c r="I1876" s="86">
        <v>2.94</v>
      </c>
      <c r="J1876" s="86">
        <v>7.89</v>
      </c>
      <c r="K1876" s="87">
        <v>0</v>
      </c>
      <c r="L1876" s="85">
        <v>4.5300000005000003</v>
      </c>
      <c r="M1876" s="86">
        <v>4.3380561671951803E-3</v>
      </c>
      <c r="N1876" s="86"/>
      <c r="O1876" s="86">
        <v>15.4649768796027</v>
      </c>
      <c r="P1876" s="86">
        <v>0.81299999999999994</v>
      </c>
      <c r="Q1876" s="88">
        <v>1.3206</v>
      </c>
      <c r="R1876" s="85">
        <v>1.0681478316599E-2</v>
      </c>
      <c r="S1876" s="86">
        <v>0.5</v>
      </c>
      <c r="T1876" s="86">
        <v>1.59</v>
      </c>
      <c r="U1876" s="88">
        <v>19.674459362818698</v>
      </c>
      <c r="V1876" s="89"/>
      <c r="W1876" s="85"/>
      <c r="X1876" s="88"/>
      <c r="Y1876" s="85"/>
      <c r="Z1876" s="88"/>
      <c r="AA1876" s="85">
        <v>0</v>
      </c>
      <c r="AB1876" s="91">
        <v>0</v>
      </c>
      <c r="AC1876" s="86">
        <v>0</v>
      </c>
      <c r="AD1876" s="86">
        <v>0</v>
      </c>
      <c r="AE1876" s="86">
        <v>0</v>
      </c>
      <c r="AF1876" s="88">
        <v>0</v>
      </c>
      <c r="AG1876" s="85">
        <v>14.4070849968</v>
      </c>
      <c r="AH1876" s="86">
        <v>6.5249000000000001E-2</v>
      </c>
      <c r="AI1876" s="88">
        <v>1.42199999968E-3</v>
      </c>
      <c r="AJ1876" s="150">
        <v>1.02</v>
      </c>
      <c r="AK1876" s="151">
        <v>0</v>
      </c>
    </row>
    <row r="1877" spans="1:37" x14ac:dyDescent="0.2">
      <c r="A1877" s="149" t="s">
        <v>3724</v>
      </c>
      <c r="B1877" s="66" t="s">
        <v>3725</v>
      </c>
      <c r="C1877" s="67">
        <v>27</v>
      </c>
      <c r="D1877" s="84" t="s">
        <v>342</v>
      </c>
      <c r="E1877" s="85">
        <v>4.2319881681808598</v>
      </c>
      <c r="F1877" s="91">
        <v>4.2235368687935804</v>
      </c>
      <c r="G1877" s="86">
        <v>3.2484682019860598</v>
      </c>
      <c r="H1877" s="86">
        <v>3.2400169025987702</v>
      </c>
      <c r="I1877" s="86">
        <v>2.33</v>
      </c>
      <c r="J1877" s="86">
        <v>3.1</v>
      </c>
      <c r="K1877" s="87">
        <v>0</v>
      </c>
      <c r="L1877" s="85">
        <v>5.6599999936399996</v>
      </c>
      <c r="M1877" s="86">
        <v>0</v>
      </c>
      <c r="N1877" s="86"/>
      <c r="O1877" s="86">
        <v>13.742819266460501</v>
      </c>
      <c r="P1877" s="86">
        <v>0.28799999999999998</v>
      </c>
      <c r="Q1877" s="88">
        <v>1.0095000000000001</v>
      </c>
      <c r="R1877" s="85">
        <v>0</v>
      </c>
      <c r="S1877" s="86">
        <v>0.8</v>
      </c>
      <c r="T1877" s="86">
        <v>1.38</v>
      </c>
      <c r="U1877" s="88">
        <v>19.717937882949499</v>
      </c>
      <c r="V1877" s="89"/>
      <c r="W1877" s="85"/>
      <c r="X1877" s="88"/>
      <c r="Y1877" s="85"/>
      <c r="Z1877" s="88"/>
      <c r="AA1877" s="85">
        <v>0.72</v>
      </c>
      <c r="AB1877" s="91">
        <v>0.72</v>
      </c>
      <c r="AC1877" s="86">
        <v>0.51</v>
      </c>
      <c r="AD1877" s="86">
        <v>0.51</v>
      </c>
      <c r="AE1877" s="86">
        <v>0</v>
      </c>
      <c r="AF1877" s="88">
        <v>0</v>
      </c>
      <c r="AG1877" s="85">
        <v>15.800082980899999</v>
      </c>
      <c r="AH1877" s="86">
        <v>2.3220000000000001E-2</v>
      </c>
      <c r="AI1877" s="88">
        <v>1.61799999804E-3</v>
      </c>
      <c r="AJ1877" s="150">
        <v>1</v>
      </c>
      <c r="AK1877" s="151">
        <v>0</v>
      </c>
    </row>
    <row r="1878" spans="1:37" x14ac:dyDescent="0.2">
      <c r="A1878" s="149" t="s">
        <v>1919</v>
      </c>
      <c r="B1878" s="66" t="s">
        <v>3726</v>
      </c>
      <c r="C1878" s="67">
        <v>27</v>
      </c>
      <c r="D1878" s="84" t="s">
        <v>342</v>
      </c>
      <c r="E1878" s="85">
        <v>8.8142287032050497</v>
      </c>
      <c r="F1878" s="91">
        <v>8.8142287032050497</v>
      </c>
      <c r="G1878" s="86">
        <v>5.98754436113067</v>
      </c>
      <c r="H1878" s="86">
        <v>5.98754436113067</v>
      </c>
      <c r="I1878" s="86">
        <v>1.94</v>
      </c>
      <c r="J1878" s="86">
        <v>1.38</v>
      </c>
      <c r="K1878" s="87">
        <v>0</v>
      </c>
      <c r="L1878" s="85">
        <v>2.1500000004099999</v>
      </c>
      <c r="M1878" s="86">
        <v>1.4402172013505901E-2</v>
      </c>
      <c r="N1878" s="86">
        <v>40.566561747824501</v>
      </c>
      <c r="O1878" s="86">
        <v>29.280320542456501</v>
      </c>
      <c r="P1878" s="86">
        <v>0.21199999999999999</v>
      </c>
      <c r="Q1878" s="88">
        <v>0.95130000000000003</v>
      </c>
      <c r="R1878" s="85">
        <v>4.1146619119462401E-2</v>
      </c>
      <c r="S1878" s="86">
        <v>0</v>
      </c>
      <c r="T1878" s="86">
        <v>1.17</v>
      </c>
      <c r="U1878" s="88">
        <v>19.009348633608099</v>
      </c>
      <c r="V1878" s="89"/>
      <c r="W1878" s="85">
        <v>10.148203789622899</v>
      </c>
      <c r="X1878" s="88">
        <v>11.7</v>
      </c>
      <c r="Y1878" s="85"/>
      <c r="Z1878" s="88"/>
      <c r="AA1878" s="85">
        <v>0.03</v>
      </c>
      <c r="AB1878" s="91">
        <v>0.03</v>
      </c>
      <c r="AC1878" s="86">
        <v>0.03</v>
      </c>
      <c r="AD1878" s="86">
        <v>0.03</v>
      </c>
      <c r="AE1878" s="86">
        <v>0</v>
      </c>
      <c r="AF1878" s="88">
        <v>0</v>
      </c>
      <c r="AG1878" s="85">
        <v>9.7203370035599992</v>
      </c>
      <c r="AH1878" s="86">
        <v>7.8569999999999994E-3</v>
      </c>
      <c r="AI1878" s="88">
        <v>0</v>
      </c>
      <c r="AJ1878" s="150">
        <v>1.04</v>
      </c>
      <c r="AK1878" s="151">
        <v>0</v>
      </c>
    </row>
    <row r="1879" spans="1:37" x14ac:dyDescent="0.2">
      <c r="A1879" s="149" t="s">
        <v>3727</v>
      </c>
      <c r="B1879" s="66" t="s">
        <v>3728</v>
      </c>
      <c r="C1879" s="67">
        <v>27</v>
      </c>
      <c r="D1879" s="84" t="s">
        <v>342</v>
      </c>
      <c r="E1879" s="85">
        <v>15.388994056207901</v>
      </c>
      <c r="F1879" s="91">
        <v>15.388994056207901</v>
      </c>
      <c r="G1879" s="86">
        <v>10.350670496816299</v>
      </c>
      <c r="H1879" s="86">
        <v>10.350670496816299</v>
      </c>
      <c r="I1879" s="86">
        <v>3.44</v>
      </c>
      <c r="J1879" s="86">
        <v>3.24</v>
      </c>
      <c r="K1879" s="87">
        <v>0</v>
      </c>
      <c r="L1879" s="85">
        <v>5.05000000203</v>
      </c>
      <c r="M1879" s="86">
        <v>0</v>
      </c>
      <c r="N1879" s="86">
        <v>58.285474156044302</v>
      </c>
      <c r="O1879" s="86">
        <v>38.6143470263642</v>
      </c>
      <c r="P1879" s="86">
        <v>0.26700000000000002</v>
      </c>
      <c r="Q1879" s="88">
        <v>1.3090999999999999</v>
      </c>
      <c r="R1879" s="85">
        <v>0</v>
      </c>
      <c r="S1879" s="86">
        <v>0</v>
      </c>
      <c r="T1879" s="86">
        <v>1.4</v>
      </c>
      <c r="U1879" s="88">
        <v>18.727578401133201</v>
      </c>
      <c r="V1879" s="89"/>
      <c r="W1879" s="85">
        <v>19.6978438856748</v>
      </c>
      <c r="X1879" s="88">
        <v>23.0333333333</v>
      </c>
      <c r="Y1879" s="85">
        <v>-100</v>
      </c>
      <c r="Z1879" s="88"/>
      <c r="AA1879" s="85">
        <v>0.11</v>
      </c>
      <c r="AB1879" s="91">
        <v>0.11</v>
      </c>
      <c r="AC1879" s="86">
        <v>0.06</v>
      </c>
      <c r="AD1879" s="86">
        <v>0.06</v>
      </c>
      <c r="AE1879" s="86">
        <v>0</v>
      </c>
      <c r="AF1879" s="88">
        <v>0.121799998034</v>
      </c>
      <c r="AG1879" s="85">
        <v>8.3966189984100001</v>
      </c>
      <c r="AH1879" s="86">
        <v>1.8891999999999999E-2</v>
      </c>
      <c r="AI1879" s="88">
        <v>0</v>
      </c>
      <c r="AJ1879" s="150">
        <v>1.04</v>
      </c>
      <c r="AK1879" s="151">
        <v>0</v>
      </c>
    </row>
    <row r="1880" spans="1:37" x14ac:dyDescent="0.2">
      <c r="A1880" s="149" t="s">
        <v>3729</v>
      </c>
      <c r="B1880" s="66" t="s">
        <v>3730</v>
      </c>
      <c r="C1880" s="67">
        <v>27</v>
      </c>
      <c r="D1880" s="84" t="s">
        <v>342</v>
      </c>
      <c r="E1880" s="85">
        <v>13.409206871137799</v>
      </c>
      <c r="F1880" s="91">
        <v>13.409206871137799</v>
      </c>
      <c r="G1880" s="86">
        <v>9.3797834344350601</v>
      </c>
      <c r="H1880" s="86">
        <v>9.3797834344350601</v>
      </c>
      <c r="I1880" s="86">
        <v>4.25</v>
      </c>
      <c r="J1880" s="86">
        <v>7.04</v>
      </c>
      <c r="K1880" s="87">
        <v>0</v>
      </c>
      <c r="L1880" s="85">
        <v>0.73000003305500005</v>
      </c>
      <c r="M1880" s="86">
        <v>3.0363240799638901E-3</v>
      </c>
      <c r="N1880" s="86">
        <v>43.345694272764703</v>
      </c>
      <c r="O1880" s="86">
        <v>37.910485609230399</v>
      </c>
      <c r="P1880" s="86">
        <v>0.35699999999999998</v>
      </c>
      <c r="Q1880" s="88">
        <v>1.3228</v>
      </c>
      <c r="R1880" s="85">
        <v>4.8326688413676502E-2</v>
      </c>
      <c r="S1880" s="86">
        <v>0</v>
      </c>
      <c r="T1880" s="86">
        <v>1.55</v>
      </c>
      <c r="U1880" s="88">
        <v>20.254833040421801</v>
      </c>
      <c r="V1880" s="89">
        <v>4</v>
      </c>
      <c r="W1880" s="85">
        <v>20.976192751655802</v>
      </c>
      <c r="X1880" s="88">
        <v>55.566666666700002</v>
      </c>
      <c r="Y1880" s="85">
        <v>-100</v>
      </c>
      <c r="Z1880" s="88"/>
      <c r="AA1880" s="85">
        <v>7.0000000000000007E-2</v>
      </c>
      <c r="AB1880" s="91">
        <v>7.0000000000000007E-2</v>
      </c>
      <c r="AC1880" s="86">
        <v>7.0000000000000007E-2</v>
      </c>
      <c r="AD1880" s="86">
        <v>7.0000000000000007E-2</v>
      </c>
      <c r="AE1880" s="86">
        <v>0</v>
      </c>
      <c r="AF1880" s="88">
        <v>0</v>
      </c>
      <c r="AG1880" s="85">
        <v>2.9035700183499999</v>
      </c>
      <c r="AH1880" s="86">
        <v>3.7595999999999997E-2</v>
      </c>
      <c r="AI1880" s="88">
        <v>1.36800000041E-3</v>
      </c>
      <c r="AJ1880" s="150">
        <v>1.05</v>
      </c>
      <c r="AK1880" s="151">
        <v>0</v>
      </c>
    </row>
    <row r="1881" spans="1:37" x14ac:dyDescent="0.2">
      <c r="A1881" s="149" t="s">
        <v>3731</v>
      </c>
      <c r="B1881" s="66" t="s">
        <v>3732</v>
      </c>
      <c r="C1881" s="67">
        <v>27</v>
      </c>
      <c r="D1881" s="84" t="s">
        <v>342</v>
      </c>
      <c r="E1881" s="85">
        <v>2.6354033360084999</v>
      </c>
      <c r="F1881" s="91">
        <v>2.6354033360084999</v>
      </c>
      <c r="G1881" s="86">
        <v>2.23955057154632</v>
      </c>
      <c r="H1881" s="86">
        <v>2.23955057154632</v>
      </c>
      <c r="I1881" s="86">
        <v>1.1499999999999999</v>
      </c>
      <c r="J1881" s="86">
        <v>0.88</v>
      </c>
      <c r="K1881" s="87">
        <v>0</v>
      </c>
      <c r="L1881" s="85">
        <v>5.7400000032399996</v>
      </c>
      <c r="M1881" s="86">
        <v>0</v>
      </c>
      <c r="N1881" s="86"/>
      <c r="O1881" s="86">
        <v>6.8960751796572701</v>
      </c>
      <c r="P1881" s="86">
        <v>0.17699999999999999</v>
      </c>
      <c r="Q1881" s="88">
        <v>1.2532000000000001</v>
      </c>
      <c r="R1881" s="85">
        <v>0</v>
      </c>
      <c r="S1881" s="86">
        <v>1.4</v>
      </c>
      <c r="T1881" s="86">
        <v>1.23</v>
      </c>
      <c r="U1881" s="88">
        <v>22.506127583888301</v>
      </c>
      <c r="V1881" s="89"/>
      <c r="W1881" s="85"/>
      <c r="X1881" s="88"/>
      <c r="Y1881" s="85"/>
      <c r="Z1881" s="88"/>
      <c r="AA1881" s="85">
        <v>0</v>
      </c>
      <c r="AB1881" s="91">
        <v>0</v>
      </c>
      <c r="AC1881" s="86">
        <v>0</v>
      </c>
      <c r="AD1881" s="86">
        <v>0</v>
      </c>
      <c r="AE1881" s="86">
        <v>0</v>
      </c>
      <c r="AF1881" s="88">
        <v>0</v>
      </c>
      <c r="AG1881" s="85">
        <v>14.0197160164</v>
      </c>
      <c r="AH1881" s="86">
        <v>6.9490000000000003E-3</v>
      </c>
      <c r="AI1881" s="88">
        <v>0</v>
      </c>
      <c r="AJ1881" s="150">
        <v>1.07</v>
      </c>
      <c r="AK1881" s="151">
        <v>0</v>
      </c>
    </row>
    <row r="1882" spans="1:37" x14ac:dyDescent="0.2">
      <c r="A1882" s="149" t="s">
        <v>3733</v>
      </c>
      <c r="B1882" s="66" t="s">
        <v>3734</v>
      </c>
      <c r="C1882" s="67">
        <v>27</v>
      </c>
      <c r="D1882" s="84" t="s">
        <v>342</v>
      </c>
      <c r="E1882" s="85">
        <v>5.5684438040345796</v>
      </c>
      <c r="F1882" s="91">
        <v>5.5684438040345796</v>
      </c>
      <c r="G1882" s="86">
        <v>4.7658501440922203</v>
      </c>
      <c r="H1882" s="86">
        <v>4.7658501440922203</v>
      </c>
      <c r="I1882" s="86">
        <v>1.03</v>
      </c>
      <c r="J1882" s="86">
        <v>0.78</v>
      </c>
      <c r="K1882" s="87">
        <v>0</v>
      </c>
      <c r="L1882" s="85">
        <v>4.4099999918900004</v>
      </c>
      <c r="M1882" s="86">
        <v>0</v>
      </c>
      <c r="N1882" s="86"/>
      <c r="O1882" s="86">
        <v>13.0811479848379</v>
      </c>
      <c r="P1882" s="86">
        <v>0.25800000000000001</v>
      </c>
      <c r="Q1882" s="88">
        <v>1.0647</v>
      </c>
      <c r="R1882" s="85">
        <v>0</v>
      </c>
      <c r="S1882" s="86">
        <v>0.8</v>
      </c>
      <c r="T1882" s="86">
        <v>1.34</v>
      </c>
      <c r="U1882" s="88">
        <v>18.696685878962501</v>
      </c>
      <c r="V1882" s="89"/>
      <c r="W1882" s="85">
        <v>12.4090936910358</v>
      </c>
      <c r="X1882" s="88">
        <v>14.4666666667</v>
      </c>
      <c r="Y1882" s="85">
        <v>100</v>
      </c>
      <c r="Z1882" s="88"/>
      <c r="AA1882" s="85">
        <v>0.09</v>
      </c>
      <c r="AB1882" s="91">
        <v>0.09</v>
      </c>
      <c r="AC1882" s="86">
        <v>0</v>
      </c>
      <c r="AD1882" s="86">
        <v>0</v>
      </c>
      <c r="AE1882" s="86">
        <v>0</v>
      </c>
      <c r="AF1882" s="88">
        <v>0</v>
      </c>
      <c r="AG1882" s="85">
        <v>20.003828969000001</v>
      </c>
      <c r="AH1882" s="86">
        <v>8.9610000000000002E-3</v>
      </c>
      <c r="AI1882" s="88">
        <v>0</v>
      </c>
      <c r="AJ1882" s="150">
        <v>1.05</v>
      </c>
      <c r="AK1882" s="151">
        <v>0</v>
      </c>
    </row>
    <row r="1883" spans="1:37" x14ac:dyDescent="0.2">
      <c r="A1883" s="149" t="s">
        <v>3549</v>
      </c>
      <c r="B1883" s="66" t="s">
        <v>3735</v>
      </c>
      <c r="C1883" s="67">
        <v>27</v>
      </c>
      <c r="D1883" s="84" t="s">
        <v>342</v>
      </c>
      <c r="E1883" s="85">
        <v>5.0093273345769802</v>
      </c>
      <c r="F1883" s="91">
        <v>4.9961593328212404</v>
      </c>
      <c r="G1883" s="86">
        <v>4.16438055525074</v>
      </c>
      <c r="H1883" s="86">
        <v>4.1632832217711</v>
      </c>
      <c r="I1883" s="86">
        <v>7.88</v>
      </c>
      <c r="J1883" s="86">
        <v>12.09</v>
      </c>
      <c r="K1883" s="87">
        <v>0</v>
      </c>
      <c r="L1883" s="85">
        <v>13.6399999913</v>
      </c>
      <c r="M1883" s="86">
        <v>0</v>
      </c>
      <c r="N1883" s="86"/>
      <c r="O1883" s="86">
        <v>7.5441529180899796</v>
      </c>
      <c r="P1883" s="86">
        <v>1.0389999999999999</v>
      </c>
      <c r="Q1883" s="88">
        <v>0.69499999999999995</v>
      </c>
      <c r="R1883" s="85">
        <v>0</v>
      </c>
      <c r="S1883" s="86">
        <v>1.4</v>
      </c>
      <c r="T1883" s="86">
        <v>1.58</v>
      </c>
      <c r="U1883" s="88">
        <v>15.8026994403599</v>
      </c>
      <c r="V1883" s="89"/>
      <c r="W1883" s="85">
        <v>16.3</v>
      </c>
      <c r="X1883" s="88"/>
      <c r="Y1883" s="85"/>
      <c r="Z1883" s="88"/>
      <c r="AA1883" s="85">
        <v>0.03</v>
      </c>
      <c r="AB1883" s="91">
        <v>0.03</v>
      </c>
      <c r="AC1883" s="86">
        <v>0</v>
      </c>
      <c r="AD1883" s="86">
        <v>0</v>
      </c>
      <c r="AE1883" s="86">
        <v>0</v>
      </c>
      <c r="AF1883" s="88">
        <v>0</v>
      </c>
      <c r="AG1883" s="85">
        <v>12.885971993</v>
      </c>
      <c r="AH1883" s="86">
        <v>9.2718999999999996E-2</v>
      </c>
      <c r="AI1883" s="88">
        <v>1.04899999943E-3</v>
      </c>
      <c r="AJ1883" s="150">
        <v>1</v>
      </c>
      <c r="AK1883" s="151">
        <v>0</v>
      </c>
    </row>
    <row r="1884" spans="1:37" x14ac:dyDescent="0.2">
      <c r="A1884" s="149" t="s">
        <v>3736</v>
      </c>
      <c r="B1884" s="66" t="s">
        <v>3737</v>
      </c>
      <c r="C1884" s="67">
        <v>27</v>
      </c>
      <c r="D1884" s="84" t="s">
        <v>342</v>
      </c>
      <c r="E1884" s="85">
        <v>6.6682098510276004</v>
      </c>
      <c r="F1884" s="91">
        <v>6.6425819678907398</v>
      </c>
      <c r="G1884" s="86">
        <v>5.3785486351085501</v>
      </c>
      <c r="H1884" s="86">
        <v>5.3669747524015801</v>
      </c>
      <c r="I1884" s="86">
        <v>3.99</v>
      </c>
      <c r="J1884" s="86">
        <v>14.95</v>
      </c>
      <c r="K1884" s="87">
        <v>0</v>
      </c>
      <c r="L1884" s="85">
        <v>6.0400000008800001</v>
      </c>
      <c r="M1884" s="86">
        <v>0</v>
      </c>
      <c r="N1884" s="86"/>
      <c r="O1884" s="86">
        <v>20.547411104179702</v>
      </c>
      <c r="P1884" s="86">
        <v>1.367</v>
      </c>
      <c r="Q1884" s="88">
        <v>1.1758</v>
      </c>
      <c r="R1884" s="85">
        <v>0</v>
      </c>
      <c r="S1884" s="86">
        <v>1.3</v>
      </c>
      <c r="T1884" s="86">
        <v>1.51</v>
      </c>
      <c r="U1884" s="88">
        <v>19.195284469502798</v>
      </c>
      <c r="V1884" s="89"/>
      <c r="W1884" s="85">
        <v>16.451292016027701</v>
      </c>
      <c r="X1884" s="88">
        <v>12.5333333333</v>
      </c>
      <c r="Y1884" s="85">
        <v>100</v>
      </c>
      <c r="Z1884" s="88"/>
      <c r="AA1884" s="85">
        <v>0.01</v>
      </c>
      <c r="AB1884" s="91">
        <v>0.01</v>
      </c>
      <c r="AC1884" s="86">
        <v>0</v>
      </c>
      <c r="AD1884" s="86">
        <v>0</v>
      </c>
      <c r="AE1884" s="86">
        <v>0</v>
      </c>
      <c r="AF1884" s="88">
        <v>0</v>
      </c>
      <c r="AG1884" s="85">
        <v>16.493152008300001</v>
      </c>
      <c r="AH1884" s="86">
        <v>0.15145</v>
      </c>
      <c r="AI1884" s="88">
        <v>5.9670000029899998E-3</v>
      </c>
      <c r="AJ1884" s="150">
        <v>1.01</v>
      </c>
      <c r="AK1884" s="151">
        <v>0</v>
      </c>
    </row>
    <row r="1885" spans="1:37" x14ac:dyDescent="0.2">
      <c r="A1885" s="149" t="s">
        <v>3738</v>
      </c>
      <c r="B1885" s="66" t="s">
        <v>3739</v>
      </c>
      <c r="C1885" s="67">
        <v>27</v>
      </c>
      <c r="D1885" s="84" t="s">
        <v>342</v>
      </c>
      <c r="E1885" s="85">
        <v>8.0134254905863695</v>
      </c>
      <c r="F1885" s="91">
        <v>8.0045026185197603</v>
      </c>
      <c r="G1885" s="86">
        <v>6.7855010192665404</v>
      </c>
      <c r="H1885" s="86">
        <v>6.7855010192665404</v>
      </c>
      <c r="I1885" s="86">
        <v>0.88</v>
      </c>
      <c r="J1885" s="86">
        <v>0.88</v>
      </c>
      <c r="K1885" s="87">
        <v>0</v>
      </c>
      <c r="L1885" s="85">
        <v>4.68000000383</v>
      </c>
      <c r="M1885" s="86">
        <v>4.1079781161502699E-3</v>
      </c>
      <c r="N1885" s="86"/>
      <c r="O1885" s="86">
        <v>15.6655262948524</v>
      </c>
      <c r="P1885" s="86">
        <v>0.28199999999999997</v>
      </c>
      <c r="Q1885" s="88">
        <v>0.99139999999999995</v>
      </c>
      <c r="R1885" s="85">
        <v>6.5099928390078797E-3</v>
      </c>
      <c r="S1885" s="86">
        <v>1.3</v>
      </c>
      <c r="T1885" s="86">
        <v>1.33</v>
      </c>
      <c r="U1885" s="88">
        <v>18.044106443</v>
      </c>
      <c r="V1885" s="89"/>
      <c r="W1885" s="85"/>
      <c r="X1885" s="88"/>
      <c r="Y1885" s="85"/>
      <c r="Z1885" s="88"/>
      <c r="AA1885" s="85">
        <v>0.22</v>
      </c>
      <c r="AB1885" s="91">
        <v>0.22</v>
      </c>
      <c r="AC1885" s="86">
        <v>7.0000000000000007E-2</v>
      </c>
      <c r="AD1885" s="86">
        <v>7.0000000000000007E-2</v>
      </c>
      <c r="AE1885" s="86">
        <v>0</v>
      </c>
      <c r="AF1885" s="88">
        <v>0</v>
      </c>
      <c r="AG1885" s="85">
        <v>17.089948011099999</v>
      </c>
      <c r="AH1885" s="86">
        <v>1.0808E-2</v>
      </c>
      <c r="AI1885" s="88">
        <v>0</v>
      </c>
      <c r="AJ1885" s="150">
        <v>1.03</v>
      </c>
      <c r="AK1885" s="151">
        <v>0</v>
      </c>
    </row>
    <row r="1886" spans="1:37" x14ac:dyDescent="0.2">
      <c r="A1886" s="149" t="s">
        <v>3740</v>
      </c>
      <c r="B1886" s="66" t="s">
        <v>3741</v>
      </c>
      <c r="C1886" s="67">
        <v>27</v>
      </c>
      <c r="D1886" s="84" t="s">
        <v>342</v>
      </c>
      <c r="E1886" s="85">
        <v>13.1131954259283</v>
      </c>
      <c r="F1886" s="91">
        <v>13.1131954259283</v>
      </c>
      <c r="G1886" s="86">
        <v>10.1092123859694</v>
      </c>
      <c r="H1886" s="86">
        <v>10.1092123859694</v>
      </c>
      <c r="I1886" s="86">
        <v>2.31</v>
      </c>
      <c r="J1886" s="86">
        <v>1.51</v>
      </c>
      <c r="K1886" s="87">
        <v>0</v>
      </c>
      <c r="L1886" s="85">
        <v>4.6199999909300002</v>
      </c>
      <c r="M1886" s="86">
        <v>0</v>
      </c>
      <c r="N1886" s="86">
        <v>47.561239973986602</v>
      </c>
      <c r="O1886" s="86">
        <v>27.931488801054002</v>
      </c>
      <c r="P1886" s="86">
        <v>0.27900000000000003</v>
      </c>
      <c r="Q1886" s="88">
        <v>0.99929999999999997</v>
      </c>
      <c r="R1886" s="85">
        <v>0</v>
      </c>
      <c r="S1886" s="86">
        <v>1.1000000000000001</v>
      </c>
      <c r="T1886" s="86">
        <v>1.2</v>
      </c>
      <c r="U1886" s="88">
        <v>17.718103559038902</v>
      </c>
      <c r="V1886" s="89"/>
      <c r="W1886" s="85">
        <v>14.2058231015813</v>
      </c>
      <c r="X1886" s="88">
        <v>13.5</v>
      </c>
      <c r="Y1886" s="85">
        <v>100</v>
      </c>
      <c r="Z1886" s="88"/>
      <c r="AA1886" s="85">
        <v>0.24</v>
      </c>
      <c r="AB1886" s="91">
        <v>0.24</v>
      </c>
      <c r="AC1886" s="86">
        <v>0.08</v>
      </c>
      <c r="AD1886" s="86">
        <v>0.08</v>
      </c>
      <c r="AE1886" s="86">
        <v>0</v>
      </c>
      <c r="AF1886" s="88">
        <v>0</v>
      </c>
      <c r="AG1886" s="85">
        <v>7.6504359832600004</v>
      </c>
      <c r="AH1886" s="86">
        <v>9.1400000000000006E-3</v>
      </c>
      <c r="AI1886" s="88">
        <v>0</v>
      </c>
      <c r="AJ1886" s="150">
        <v>1.01</v>
      </c>
      <c r="AK1886" s="151">
        <v>0</v>
      </c>
    </row>
    <row r="1887" spans="1:37" x14ac:dyDescent="0.2">
      <c r="A1887" s="149" t="s">
        <v>3742</v>
      </c>
      <c r="B1887" s="66" t="s">
        <v>3743</v>
      </c>
      <c r="C1887" s="67">
        <v>27</v>
      </c>
      <c r="D1887" s="84" t="s">
        <v>342</v>
      </c>
      <c r="E1887" s="85">
        <v>34.1955698047217</v>
      </c>
      <c r="F1887" s="91">
        <v>34.1955698047217</v>
      </c>
      <c r="G1887" s="86">
        <v>18.775502768871998</v>
      </c>
      <c r="H1887" s="86">
        <v>18.775502768871998</v>
      </c>
      <c r="I1887" s="86">
        <v>1.72</v>
      </c>
      <c r="J1887" s="86">
        <v>1.32</v>
      </c>
      <c r="K1887" s="87">
        <v>0</v>
      </c>
      <c r="L1887" s="85">
        <v>0.67000000055800002</v>
      </c>
      <c r="M1887" s="86">
        <v>0.48495180502138802</v>
      </c>
      <c r="N1887" s="86">
        <v>100</v>
      </c>
      <c r="O1887" s="86">
        <v>100</v>
      </c>
      <c r="P1887" s="86">
        <v>0.32100000000000001</v>
      </c>
      <c r="Q1887" s="88">
        <v>1.2244999999999999</v>
      </c>
      <c r="R1887" s="85">
        <v>3.1513432600645999E-2</v>
      </c>
      <c r="S1887" s="86">
        <v>0</v>
      </c>
      <c r="T1887" s="86">
        <v>1.38</v>
      </c>
      <c r="U1887" s="88">
        <v>10.5800058292043</v>
      </c>
      <c r="V1887" s="89"/>
      <c r="W1887" s="85">
        <v>20.333333333300001</v>
      </c>
      <c r="X1887" s="88"/>
      <c r="Y1887" s="85"/>
      <c r="Z1887" s="88">
        <v>-100</v>
      </c>
      <c r="AA1887" s="85">
        <v>0</v>
      </c>
      <c r="AB1887" s="91">
        <v>0</v>
      </c>
      <c r="AC1887" s="86">
        <v>0</v>
      </c>
      <c r="AD1887" s="86">
        <v>0</v>
      </c>
      <c r="AE1887" s="86">
        <v>0</v>
      </c>
      <c r="AF1887" s="88">
        <v>0</v>
      </c>
      <c r="AG1887" s="85">
        <v>3.69627300331</v>
      </c>
      <c r="AH1887" s="86">
        <v>1.0081E-2</v>
      </c>
      <c r="AI1887" s="88">
        <v>0</v>
      </c>
      <c r="AJ1887" s="150">
        <v>1.05</v>
      </c>
      <c r="AK1887" s="151">
        <v>0</v>
      </c>
    </row>
    <row r="1888" spans="1:37" x14ac:dyDescent="0.2">
      <c r="A1888" s="149" t="s">
        <v>3744</v>
      </c>
      <c r="B1888" s="66" t="s">
        <v>3745</v>
      </c>
      <c r="C1888" s="67">
        <v>27</v>
      </c>
      <c r="D1888" s="84" t="s">
        <v>342</v>
      </c>
      <c r="E1888" s="85">
        <v>17.5386222852452</v>
      </c>
      <c r="F1888" s="91">
        <v>17.5386222852452</v>
      </c>
      <c r="G1888" s="86">
        <v>12.2415851929248</v>
      </c>
      <c r="H1888" s="86">
        <v>12.2415851929248</v>
      </c>
      <c r="I1888" s="86">
        <v>1.84</v>
      </c>
      <c r="J1888" s="86">
        <v>2.74</v>
      </c>
      <c r="K1888" s="87">
        <v>0</v>
      </c>
      <c r="L1888" s="85">
        <v>0.35999999692899998</v>
      </c>
      <c r="M1888" s="86">
        <v>0.185439580817536</v>
      </c>
      <c r="N1888" s="86">
        <v>76.818791946308707</v>
      </c>
      <c r="O1888" s="86">
        <v>59.1416423066702</v>
      </c>
      <c r="P1888" s="86">
        <v>0.39600000000000002</v>
      </c>
      <c r="Q1888" s="88">
        <v>1.4787999999999999</v>
      </c>
      <c r="R1888" s="85">
        <v>3.5565491311858599E-2</v>
      </c>
      <c r="S1888" s="86">
        <v>0</v>
      </c>
      <c r="T1888" s="86">
        <v>1.33</v>
      </c>
      <c r="U1888" s="88">
        <v>16.132422817623201</v>
      </c>
      <c r="V1888" s="89"/>
      <c r="W1888" s="85">
        <v>33.231356544994902</v>
      </c>
      <c r="X1888" s="88">
        <v>33.5</v>
      </c>
      <c r="Y1888" s="85"/>
      <c r="Z1888" s="88"/>
      <c r="AA1888" s="85">
        <v>0.43</v>
      </c>
      <c r="AB1888" s="91">
        <v>0.43</v>
      </c>
      <c r="AC1888" s="86">
        <v>0.13</v>
      </c>
      <c r="AD1888" s="86">
        <v>0.13</v>
      </c>
      <c r="AE1888" s="86">
        <v>0</v>
      </c>
      <c r="AF1888" s="88">
        <v>0</v>
      </c>
      <c r="AG1888" s="85">
        <v>10.6010920944</v>
      </c>
      <c r="AH1888" s="86">
        <v>3.3947999999999999E-2</v>
      </c>
      <c r="AI1888" s="88">
        <v>0</v>
      </c>
      <c r="AJ1888" s="150">
        <v>1</v>
      </c>
      <c r="AK1888" s="151">
        <v>0</v>
      </c>
    </row>
    <row r="1889" spans="1:37" x14ac:dyDescent="0.2">
      <c r="A1889" s="149" t="s">
        <v>3746</v>
      </c>
      <c r="B1889" s="66" t="s">
        <v>3747</v>
      </c>
      <c r="C1889" s="67">
        <v>27</v>
      </c>
      <c r="D1889" s="84" t="s">
        <v>342</v>
      </c>
      <c r="E1889" s="85">
        <v>28.884839896075899</v>
      </c>
      <c r="F1889" s="91">
        <v>28.884839896075899</v>
      </c>
      <c r="G1889" s="86">
        <v>16.811418159732799</v>
      </c>
      <c r="H1889" s="86">
        <v>16.811418159732799</v>
      </c>
      <c r="I1889" s="86">
        <v>1.51</v>
      </c>
      <c r="J1889" s="86">
        <v>2.16</v>
      </c>
      <c r="K1889" s="87">
        <v>0</v>
      </c>
      <c r="L1889" s="85">
        <v>0.42000000001999999</v>
      </c>
      <c r="M1889" s="86">
        <v>0.103948544528726</v>
      </c>
      <c r="N1889" s="86">
        <v>100</v>
      </c>
      <c r="O1889" s="86">
        <v>75.740147086554799</v>
      </c>
      <c r="P1889" s="86">
        <v>0.433</v>
      </c>
      <c r="Q1889" s="88">
        <v>1.2746999999999999</v>
      </c>
      <c r="R1889" s="85">
        <v>4.6277549603748497E-2</v>
      </c>
      <c r="S1889" s="86">
        <v>0</v>
      </c>
      <c r="T1889" s="86">
        <v>1.33</v>
      </c>
      <c r="U1889" s="88">
        <v>13.5425312953403</v>
      </c>
      <c r="V1889" s="89"/>
      <c r="W1889" s="85">
        <v>36.633191965756197</v>
      </c>
      <c r="X1889" s="88">
        <v>36.433333333299998</v>
      </c>
      <c r="Y1889" s="85"/>
      <c r="Z1889" s="88"/>
      <c r="AA1889" s="85">
        <v>0.25</v>
      </c>
      <c r="AB1889" s="91">
        <v>0.25</v>
      </c>
      <c r="AC1889" s="86">
        <v>0.08</v>
      </c>
      <c r="AD1889" s="86">
        <v>0.08</v>
      </c>
      <c r="AE1889" s="86">
        <v>0</v>
      </c>
      <c r="AF1889" s="88">
        <v>0</v>
      </c>
      <c r="AG1889" s="85">
        <v>7.3019160036499997</v>
      </c>
      <c r="AH1889" s="86">
        <v>2.3380000000000001E-2</v>
      </c>
      <c r="AI1889" s="88">
        <v>0</v>
      </c>
      <c r="AJ1889" s="150">
        <v>1.04</v>
      </c>
      <c r="AK1889" s="151">
        <v>0</v>
      </c>
    </row>
    <row r="1890" spans="1:37" x14ac:dyDescent="0.2">
      <c r="A1890" s="149" t="s">
        <v>3748</v>
      </c>
      <c r="B1890" s="66" t="s">
        <v>3749</v>
      </c>
      <c r="C1890" s="67">
        <v>27</v>
      </c>
      <c r="D1890" s="84" t="s">
        <v>342</v>
      </c>
      <c r="E1890" s="85">
        <v>17.1224149759875</v>
      </c>
      <c r="F1890" s="91">
        <v>17.1224149759875</v>
      </c>
      <c r="G1890" s="86">
        <v>10.042797869907499</v>
      </c>
      <c r="H1890" s="86">
        <v>10.042797869907499</v>
      </c>
      <c r="I1890" s="86">
        <v>1.64</v>
      </c>
      <c r="J1890" s="86">
        <v>1.51</v>
      </c>
      <c r="K1890" s="87">
        <v>0</v>
      </c>
      <c r="L1890" s="85">
        <v>6.9999999987500006E-2</v>
      </c>
      <c r="M1890" s="86">
        <v>3.0311839894732399E-2</v>
      </c>
      <c r="N1890" s="86">
        <v>77.821265492498398</v>
      </c>
      <c r="O1890" s="86">
        <v>67.5</v>
      </c>
      <c r="P1890" s="86">
        <v>0.378</v>
      </c>
      <c r="Q1890" s="88">
        <v>0.90749999999999997</v>
      </c>
      <c r="R1890" s="85">
        <v>5.3696080186146397E-2</v>
      </c>
      <c r="S1890" s="86">
        <v>0</v>
      </c>
      <c r="T1890" s="86">
        <v>0.98</v>
      </c>
      <c r="U1890" s="88">
        <v>15.0625632983763</v>
      </c>
      <c r="V1890" s="89"/>
      <c r="W1890" s="85">
        <v>41.164972117214603</v>
      </c>
      <c r="X1890" s="88">
        <v>39.4666666667</v>
      </c>
      <c r="Y1890" s="85">
        <v>100</v>
      </c>
      <c r="Z1890" s="88"/>
      <c r="AA1890" s="85">
        <v>7.0000000000000007E-2</v>
      </c>
      <c r="AB1890" s="91">
        <v>7.0000000000000007E-2</v>
      </c>
      <c r="AC1890" s="86">
        <v>0.04</v>
      </c>
      <c r="AD1890" s="86">
        <v>0.04</v>
      </c>
      <c r="AE1890" s="86">
        <v>0</v>
      </c>
      <c r="AF1890" s="88">
        <v>0</v>
      </c>
      <c r="AG1890" s="85">
        <v>3.7344259967900002</v>
      </c>
      <c r="AH1890" s="86">
        <v>6.7860000000000004E-3</v>
      </c>
      <c r="AI1890" s="88">
        <v>0</v>
      </c>
      <c r="AJ1890" s="150">
        <v>1.03</v>
      </c>
      <c r="AK1890" s="151">
        <v>0</v>
      </c>
    </row>
    <row r="1891" spans="1:37" x14ac:dyDescent="0.2">
      <c r="A1891" s="149" t="s">
        <v>3750</v>
      </c>
      <c r="B1891" s="66" t="s">
        <v>3751</v>
      </c>
      <c r="C1891" s="67">
        <v>27</v>
      </c>
      <c r="D1891" s="84" t="s">
        <v>342</v>
      </c>
      <c r="E1891" s="85">
        <v>9.4351553927129999</v>
      </c>
      <c r="F1891" s="91">
        <v>9.4351553927129999</v>
      </c>
      <c r="G1891" s="86">
        <v>6.7736715829412102</v>
      </c>
      <c r="H1891" s="86">
        <v>6.7736715829412102</v>
      </c>
      <c r="I1891" s="86">
        <v>1.73</v>
      </c>
      <c r="J1891" s="86">
        <v>1.34</v>
      </c>
      <c r="K1891" s="87">
        <v>0</v>
      </c>
      <c r="L1891" s="85">
        <v>0</v>
      </c>
      <c r="M1891" s="86">
        <v>0</v>
      </c>
      <c r="N1891" s="86">
        <v>25.310834813499099</v>
      </c>
      <c r="O1891" s="86">
        <v>20.7663059374086</v>
      </c>
      <c r="P1891" s="86">
        <v>0.35299999999999998</v>
      </c>
      <c r="Q1891" s="88">
        <v>1.2605999999999999</v>
      </c>
      <c r="R1891" s="85">
        <v>0</v>
      </c>
      <c r="S1891" s="86">
        <v>0</v>
      </c>
      <c r="T1891" s="86">
        <v>1.48</v>
      </c>
      <c r="U1891" s="88">
        <v>18.358844644484499</v>
      </c>
      <c r="V1891" s="89"/>
      <c r="W1891" s="85"/>
      <c r="X1891" s="88"/>
      <c r="Y1891" s="85"/>
      <c r="Z1891" s="88"/>
      <c r="AA1891" s="85">
        <v>0</v>
      </c>
      <c r="AB1891" s="91">
        <v>0</v>
      </c>
      <c r="AC1891" s="86">
        <v>0</v>
      </c>
      <c r="AD1891" s="86">
        <v>0</v>
      </c>
      <c r="AE1891" s="86">
        <v>0</v>
      </c>
      <c r="AF1891" s="88">
        <v>0</v>
      </c>
      <c r="AG1891" s="85">
        <v>2.9613750030500001</v>
      </c>
      <c r="AH1891" s="86">
        <v>5.5579999999999996E-3</v>
      </c>
      <c r="AI1891" s="88">
        <v>0</v>
      </c>
      <c r="AJ1891" s="150">
        <v>1.03</v>
      </c>
      <c r="AK1891" s="151">
        <v>0</v>
      </c>
    </row>
    <row r="1892" spans="1:37" x14ac:dyDescent="0.2">
      <c r="A1892" s="149" t="s">
        <v>3752</v>
      </c>
      <c r="B1892" s="66" t="s">
        <v>3753</v>
      </c>
      <c r="C1892" s="67">
        <v>27</v>
      </c>
      <c r="D1892" s="84" t="s">
        <v>342</v>
      </c>
      <c r="E1892" s="85">
        <v>14.401706249692699</v>
      </c>
      <c r="F1892" s="91">
        <v>14.401706249692699</v>
      </c>
      <c r="G1892" s="86">
        <v>9.4618183606234894</v>
      </c>
      <c r="H1892" s="86">
        <v>9.4618183606234894</v>
      </c>
      <c r="I1892" s="86">
        <v>1.6</v>
      </c>
      <c r="J1892" s="86">
        <v>1.9</v>
      </c>
      <c r="K1892" s="87">
        <v>0</v>
      </c>
      <c r="L1892" s="85">
        <v>2.45999999998</v>
      </c>
      <c r="M1892" s="86">
        <v>3.8449860270589699E-2</v>
      </c>
      <c r="N1892" s="86">
        <v>40.665042056442097</v>
      </c>
      <c r="O1892" s="86">
        <v>24.103889998824801</v>
      </c>
      <c r="P1892" s="86">
        <v>0.41599999999999998</v>
      </c>
      <c r="Q1892" s="88">
        <v>1.2839</v>
      </c>
      <c r="R1892" s="85">
        <v>3.7928045080190702E-2</v>
      </c>
      <c r="S1892" s="86">
        <v>0</v>
      </c>
      <c r="T1892" s="86">
        <v>1.18</v>
      </c>
      <c r="U1892" s="88">
        <v>18.678394060087498</v>
      </c>
      <c r="V1892" s="89"/>
      <c r="W1892" s="85">
        <v>35.797028899525202</v>
      </c>
      <c r="X1892" s="88">
        <v>36.4</v>
      </c>
      <c r="Y1892" s="85">
        <v>100</v>
      </c>
      <c r="Z1892" s="88"/>
      <c r="AA1892" s="85">
        <v>0.01</v>
      </c>
      <c r="AB1892" s="91">
        <v>0.01</v>
      </c>
      <c r="AC1892" s="86">
        <v>0.01</v>
      </c>
      <c r="AD1892" s="86">
        <v>0.01</v>
      </c>
      <c r="AE1892" s="86">
        <v>0</v>
      </c>
      <c r="AF1892" s="88">
        <v>0</v>
      </c>
      <c r="AG1892" s="85">
        <v>6.4686609944900004</v>
      </c>
      <c r="AH1892" s="86">
        <v>2.3424E-2</v>
      </c>
      <c r="AI1892" s="88">
        <v>1.20499999897E-3</v>
      </c>
      <c r="AJ1892" s="150">
        <v>1.03</v>
      </c>
      <c r="AK1892" s="151">
        <v>0</v>
      </c>
    </row>
    <row r="1893" spans="1:37" x14ac:dyDescent="0.2">
      <c r="A1893" s="149" t="s">
        <v>3754</v>
      </c>
      <c r="B1893" s="66" t="s">
        <v>3754</v>
      </c>
      <c r="C1893" s="67">
        <v>27</v>
      </c>
      <c r="D1893" s="84" t="s">
        <v>342</v>
      </c>
      <c r="E1893" s="85">
        <v>10.5101813907684</v>
      </c>
      <c r="F1893" s="91">
        <v>10.5101813907684</v>
      </c>
      <c r="G1893" s="86">
        <v>8.6629181359001208</v>
      </c>
      <c r="H1893" s="86">
        <v>8.6629181359001208</v>
      </c>
      <c r="I1893" s="86">
        <v>1.84</v>
      </c>
      <c r="J1893" s="86">
        <v>1.1000000000000001</v>
      </c>
      <c r="K1893" s="87">
        <v>0</v>
      </c>
      <c r="L1893" s="85">
        <v>8.3300000092400008</v>
      </c>
      <c r="M1893" s="86">
        <v>0</v>
      </c>
      <c r="N1893" s="86"/>
      <c r="O1893" s="86">
        <v>14.243813015582001</v>
      </c>
      <c r="P1893" s="86">
        <v>0.32700000000000001</v>
      </c>
      <c r="Q1893" s="88">
        <v>0.90010000000000001</v>
      </c>
      <c r="R1893" s="85">
        <v>0</v>
      </c>
      <c r="S1893" s="86">
        <v>1.3</v>
      </c>
      <c r="T1893" s="86">
        <v>1.25</v>
      </c>
      <c r="U1893" s="88">
        <v>13.852091870771</v>
      </c>
      <c r="V1893" s="89"/>
      <c r="W1893" s="85"/>
      <c r="X1893" s="88"/>
      <c r="Y1893" s="85"/>
      <c r="Z1893" s="88"/>
      <c r="AA1893" s="85">
        <v>0.38</v>
      </c>
      <c r="AB1893" s="91">
        <v>0.38</v>
      </c>
      <c r="AC1893" s="86">
        <v>0</v>
      </c>
      <c r="AD1893" s="86">
        <v>0</v>
      </c>
      <c r="AE1893" s="86">
        <v>0</v>
      </c>
      <c r="AF1893" s="88">
        <v>0</v>
      </c>
      <c r="AG1893" s="85">
        <v>7.0029640021399997</v>
      </c>
      <c r="AH1893" s="86">
        <v>6.1679999999999999E-3</v>
      </c>
      <c r="AI1893" s="88">
        <v>0</v>
      </c>
      <c r="AJ1893" s="150">
        <v>1.02</v>
      </c>
      <c r="AK1893" s="151">
        <v>0</v>
      </c>
    </row>
    <row r="1894" spans="1:37" x14ac:dyDescent="0.2">
      <c r="A1894" s="149" t="s">
        <v>3755</v>
      </c>
      <c r="B1894" s="66" t="s">
        <v>3756</v>
      </c>
      <c r="C1894" s="67">
        <v>27</v>
      </c>
      <c r="D1894" s="84" t="s">
        <v>342</v>
      </c>
      <c r="E1894" s="85">
        <v>18.329863520703199</v>
      </c>
      <c r="F1894" s="91">
        <v>18.329863520703199</v>
      </c>
      <c r="G1894" s="86">
        <v>13.393476752255401</v>
      </c>
      <c r="H1894" s="86">
        <v>13.393476752255401</v>
      </c>
      <c r="I1894" s="86">
        <v>1.38</v>
      </c>
      <c r="J1894" s="86">
        <v>6.04</v>
      </c>
      <c r="K1894" s="87">
        <v>0</v>
      </c>
      <c r="L1894" s="85">
        <v>1.03999999903</v>
      </c>
      <c r="M1894" s="86">
        <v>2.5117419858527502E-3</v>
      </c>
      <c r="N1894" s="86">
        <v>71.123363197794603</v>
      </c>
      <c r="O1894" s="86">
        <v>75.942975942975906</v>
      </c>
      <c r="P1894" s="86">
        <v>0.60299999999999998</v>
      </c>
      <c r="Q1894" s="88">
        <v>1.3023</v>
      </c>
      <c r="R1894" s="85">
        <v>1.1524720525527299E-2</v>
      </c>
      <c r="S1894" s="86">
        <v>0.6</v>
      </c>
      <c r="T1894" s="86">
        <v>1.24</v>
      </c>
      <c r="U1894" s="88">
        <v>19.2829053897756</v>
      </c>
      <c r="V1894" s="89"/>
      <c r="W1894" s="85">
        <v>14.700601760890599</v>
      </c>
      <c r="X1894" s="88">
        <v>15.4666666667</v>
      </c>
      <c r="Y1894" s="85">
        <v>100</v>
      </c>
      <c r="Z1894" s="88"/>
      <c r="AA1894" s="85">
        <v>0.49</v>
      </c>
      <c r="AB1894" s="91">
        <v>0.49</v>
      </c>
      <c r="AC1894" s="86">
        <v>0.2</v>
      </c>
      <c r="AD1894" s="86">
        <v>0.2</v>
      </c>
      <c r="AE1894" s="86">
        <v>0</v>
      </c>
      <c r="AF1894" s="88">
        <v>0</v>
      </c>
      <c r="AG1894" s="85">
        <v>5.2008460019299996</v>
      </c>
      <c r="AH1894" s="86">
        <v>3.2190999999999997E-2</v>
      </c>
      <c r="AI1894" s="88">
        <v>1.0930000004099999E-3</v>
      </c>
      <c r="AJ1894" s="150">
        <v>1.01</v>
      </c>
      <c r="AK1894" s="151">
        <v>0</v>
      </c>
    </row>
    <row r="1895" spans="1:37" x14ac:dyDescent="0.2">
      <c r="A1895" s="149" t="s">
        <v>3757</v>
      </c>
      <c r="B1895" s="66" t="s">
        <v>3758</v>
      </c>
      <c r="C1895" s="67">
        <v>27</v>
      </c>
      <c r="D1895" s="84" t="s">
        <v>342</v>
      </c>
      <c r="E1895" s="85">
        <v>11.7851160564728</v>
      </c>
      <c r="F1895" s="91">
        <v>11.7851160564728</v>
      </c>
      <c r="G1895" s="86">
        <v>8.2196697774587193</v>
      </c>
      <c r="H1895" s="86">
        <v>8.2196697774587193</v>
      </c>
      <c r="I1895" s="86">
        <v>1.69</v>
      </c>
      <c r="J1895" s="86">
        <v>1.1200000000000001</v>
      </c>
      <c r="K1895" s="87">
        <v>0</v>
      </c>
      <c r="L1895" s="85">
        <v>3.7200000043500001</v>
      </c>
      <c r="M1895" s="86">
        <v>1.3409920253794299E-3</v>
      </c>
      <c r="N1895" s="86">
        <v>51.9483513949735</v>
      </c>
      <c r="O1895" s="86">
        <v>29.322429906542101</v>
      </c>
      <c r="P1895" s="86">
        <v>0.19</v>
      </c>
      <c r="Q1895" s="88">
        <v>1.2962</v>
      </c>
      <c r="R1895" s="85">
        <v>2.89226319595083E-2</v>
      </c>
      <c r="S1895" s="86">
        <v>0.6</v>
      </c>
      <c r="T1895" s="86">
        <v>1.29</v>
      </c>
      <c r="U1895" s="88">
        <v>18.483787987556799</v>
      </c>
      <c r="V1895" s="89"/>
      <c r="W1895" s="85">
        <v>14.666814519068</v>
      </c>
      <c r="X1895" s="88">
        <v>12.4</v>
      </c>
      <c r="Y1895" s="85">
        <v>100</v>
      </c>
      <c r="Z1895" s="88"/>
      <c r="AA1895" s="85">
        <v>1.0900000000000001</v>
      </c>
      <c r="AB1895" s="91">
        <v>1.0900000000000001</v>
      </c>
      <c r="AC1895" s="86">
        <v>0.67</v>
      </c>
      <c r="AD1895" s="86">
        <v>0.67</v>
      </c>
      <c r="AE1895" s="86">
        <v>0</v>
      </c>
      <c r="AF1895" s="88">
        <v>0</v>
      </c>
      <c r="AG1895" s="85">
        <v>8.0091070152799997</v>
      </c>
      <c r="AH1895" s="86">
        <v>5.2589999999999998E-3</v>
      </c>
      <c r="AI1895" s="88">
        <v>0</v>
      </c>
      <c r="AJ1895" s="150">
        <v>1.02</v>
      </c>
      <c r="AK1895" s="151">
        <v>0</v>
      </c>
    </row>
    <row r="1896" spans="1:37" x14ac:dyDescent="0.2">
      <c r="A1896" s="149" t="s">
        <v>3759</v>
      </c>
      <c r="B1896" s="66" t="s">
        <v>3760</v>
      </c>
      <c r="C1896" s="67">
        <v>27</v>
      </c>
      <c r="D1896" s="84" t="s">
        <v>342</v>
      </c>
      <c r="E1896" s="85">
        <v>16.607604138271199</v>
      </c>
      <c r="F1896" s="91">
        <v>16.607604138271199</v>
      </c>
      <c r="G1896" s="86">
        <v>12.1019769721043</v>
      </c>
      <c r="H1896" s="86">
        <v>12.1019769721043</v>
      </c>
      <c r="I1896" s="86">
        <v>1.56</v>
      </c>
      <c r="J1896" s="86">
        <v>1.1599999999999999</v>
      </c>
      <c r="K1896" s="87">
        <v>0</v>
      </c>
      <c r="L1896" s="85">
        <v>0.910000000107</v>
      </c>
      <c r="M1896" s="86">
        <v>0</v>
      </c>
      <c r="N1896" s="86"/>
      <c r="O1896" s="86">
        <v>100</v>
      </c>
      <c r="P1896" s="86">
        <v>0.224</v>
      </c>
      <c r="Q1896" s="88">
        <v>1.4422999999999999</v>
      </c>
      <c r="R1896" s="85">
        <v>0</v>
      </c>
      <c r="S1896" s="86">
        <v>0</v>
      </c>
      <c r="T1896" s="86">
        <v>1.45</v>
      </c>
      <c r="U1896" s="88">
        <v>16.2610174331815</v>
      </c>
      <c r="V1896" s="89"/>
      <c r="W1896" s="85"/>
      <c r="X1896" s="88"/>
      <c r="Y1896" s="85"/>
      <c r="Z1896" s="88"/>
      <c r="AA1896" s="85">
        <v>0.47</v>
      </c>
      <c r="AB1896" s="91">
        <v>0.47</v>
      </c>
      <c r="AC1896" s="86">
        <v>0.18</v>
      </c>
      <c r="AD1896" s="86">
        <v>0.18</v>
      </c>
      <c r="AE1896" s="86">
        <v>0</v>
      </c>
      <c r="AF1896" s="88">
        <v>0</v>
      </c>
      <c r="AG1896" s="85">
        <v>6.1416929970599998</v>
      </c>
      <c r="AH1896" s="86">
        <v>7.5989999999999999E-3</v>
      </c>
      <c r="AI1896" s="88">
        <v>0</v>
      </c>
      <c r="AJ1896" s="150">
        <v>1.03</v>
      </c>
      <c r="AK1896" s="151">
        <v>0</v>
      </c>
    </row>
    <row r="1897" spans="1:37" x14ac:dyDescent="0.2">
      <c r="A1897" s="149" t="s">
        <v>3761</v>
      </c>
      <c r="B1897" s="66" t="s">
        <v>3762</v>
      </c>
      <c r="C1897" s="67">
        <v>27</v>
      </c>
      <c r="D1897" s="84" t="s">
        <v>342</v>
      </c>
      <c r="E1897" s="85">
        <v>15.067248568230101</v>
      </c>
      <c r="F1897" s="91">
        <v>15.067248568230101</v>
      </c>
      <c r="G1897" s="86">
        <v>10.784106948748301</v>
      </c>
      <c r="H1897" s="86">
        <v>10.784106948748301</v>
      </c>
      <c r="I1897" s="86">
        <v>15.56</v>
      </c>
      <c r="J1897" s="86">
        <v>21.03</v>
      </c>
      <c r="K1897" s="87">
        <v>0</v>
      </c>
      <c r="L1897" s="85">
        <v>1.0900000008399999</v>
      </c>
      <c r="M1897" s="86">
        <v>1.7939987463938599E-4</v>
      </c>
      <c r="N1897" s="86">
        <v>51.633877959319797</v>
      </c>
      <c r="O1897" s="86">
        <v>41.6045060130918</v>
      </c>
      <c r="P1897" s="86">
        <v>1.3029999999999999</v>
      </c>
      <c r="Q1897" s="88">
        <v>1.0455000000000001</v>
      </c>
      <c r="R1897" s="85">
        <v>1.4534883720930199E-2</v>
      </c>
      <c r="S1897" s="86">
        <v>0</v>
      </c>
      <c r="T1897" s="86">
        <v>1.41</v>
      </c>
      <c r="U1897" s="88">
        <v>16.858380518195201</v>
      </c>
      <c r="V1897" s="89"/>
      <c r="W1897" s="85">
        <v>14.492428239569399</v>
      </c>
      <c r="X1897" s="88">
        <v>13.6333333333</v>
      </c>
      <c r="Y1897" s="85">
        <v>100</v>
      </c>
      <c r="Z1897" s="88"/>
      <c r="AA1897" s="85">
        <v>0.26</v>
      </c>
      <c r="AB1897" s="91">
        <v>0.26</v>
      </c>
      <c r="AC1897" s="86">
        <v>0.23</v>
      </c>
      <c r="AD1897" s="86">
        <v>0.23</v>
      </c>
      <c r="AE1897" s="86">
        <v>0</v>
      </c>
      <c r="AF1897" s="88">
        <v>0</v>
      </c>
      <c r="AG1897" s="85">
        <v>5.9237040088499997</v>
      </c>
      <c r="AH1897" s="86">
        <v>9.8462999999999995E-2</v>
      </c>
      <c r="AI1897" s="88">
        <v>6.5330000097599998E-3</v>
      </c>
      <c r="AJ1897" s="150">
        <v>1.01</v>
      </c>
      <c r="AK1897" s="151">
        <v>0</v>
      </c>
    </row>
    <row r="1898" spans="1:37" x14ac:dyDescent="0.2">
      <c r="A1898" s="149" t="s">
        <v>383</v>
      </c>
      <c r="B1898" s="66" t="s">
        <v>3763</v>
      </c>
      <c r="C1898" s="67">
        <v>27</v>
      </c>
      <c r="D1898" s="84" t="s">
        <v>342</v>
      </c>
      <c r="E1898" s="85">
        <v>25.229902609521901</v>
      </c>
      <c r="F1898" s="91">
        <v>25.229902609521901</v>
      </c>
      <c r="G1898" s="86">
        <v>16.975465743662799</v>
      </c>
      <c r="H1898" s="86">
        <v>16.975465743662799</v>
      </c>
      <c r="I1898" s="86">
        <v>2.12</v>
      </c>
      <c r="J1898" s="86">
        <v>1.51</v>
      </c>
      <c r="K1898" s="87">
        <v>0</v>
      </c>
      <c r="L1898" s="85">
        <v>0.39000000025100001</v>
      </c>
      <c r="M1898" s="86">
        <v>0</v>
      </c>
      <c r="N1898" s="86">
        <v>100</v>
      </c>
      <c r="O1898" s="86">
        <v>100</v>
      </c>
      <c r="P1898" s="86">
        <v>0.28000000000000003</v>
      </c>
      <c r="Q1898" s="88">
        <v>1.659</v>
      </c>
      <c r="R1898" s="85">
        <v>0</v>
      </c>
      <c r="S1898" s="86">
        <v>0</v>
      </c>
      <c r="T1898" s="86">
        <v>1.46</v>
      </c>
      <c r="U1898" s="88">
        <v>12.852489056296401</v>
      </c>
      <c r="V1898" s="89"/>
      <c r="W1898" s="85">
        <v>20.7366463824787</v>
      </c>
      <c r="X1898" s="88">
        <v>18.266666666700001</v>
      </c>
      <c r="Y1898" s="85"/>
      <c r="Z1898" s="88"/>
      <c r="AA1898" s="85">
        <v>0.38</v>
      </c>
      <c r="AB1898" s="91">
        <v>0.38</v>
      </c>
      <c r="AC1898" s="86">
        <v>0.17</v>
      </c>
      <c r="AD1898" s="86">
        <v>0.17</v>
      </c>
      <c r="AE1898" s="86">
        <v>0</v>
      </c>
      <c r="AF1898" s="88">
        <v>0</v>
      </c>
      <c r="AG1898" s="85">
        <v>1.3925219975600001</v>
      </c>
      <c r="AH1898" s="86">
        <v>7.5290000000000001E-3</v>
      </c>
      <c r="AI1898" s="88">
        <v>0</v>
      </c>
      <c r="AJ1898" s="150">
        <v>1.03</v>
      </c>
      <c r="AK1898" s="151">
        <v>0</v>
      </c>
    </row>
    <row r="1899" spans="1:37" x14ac:dyDescent="0.2">
      <c r="A1899" s="149" t="s">
        <v>3764</v>
      </c>
      <c r="B1899" s="66" t="s">
        <v>3764</v>
      </c>
      <c r="C1899" s="67">
        <v>27</v>
      </c>
      <c r="D1899" s="84" t="s">
        <v>342</v>
      </c>
      <c r="E1899" s="85">
        <v>16.555391548304499</v>
      </c>
      <c r="F1899" s="91">
        <v>16.555391548304499</v>
      </c>
      <c r="G1899" s="86">
        <v>10.964916568099399</v>
      </c>
      <c r="H1899" s="86">
        <v>10.964916568099399</v>
      </c>
      <c r="I1899" s="86">
        <v>2.63</v>
      </c>
      <c r="J1899" s="86">
        <v>1.92</v>
      </c>
      <c r="K1899" s="87">
        <v>0</v>
      </c>
      <c r="L1899" s="85">
        <v>0.21999999976500001</v>
      </c>
      <c r="M1899" s="86">
        <v>1.0436543411478599E-3</v>
      </c>
      <c r="N1899" s="86">
        <v>58.1731784582893</v>
      </c>
      <c r="O1899" s="86">
        <v>46.1840338737994</v>
      </c>
      <c r="P1899" s="86">
        <v>0.32200000000000001</v>
      </c>
      <c r="Q1899" s="88">
        <v>1.2491000000000001</v>
      </c>
      <c r="R1899" s="85">
        <v>1.8029387902280699E-2</v>
      </c>
      <c r="S1899" s="86">
        <v>0</v>
      </c>
      <c r="T1899" s="86">
        <v>1.08</v>
      </c>
      <c r="U1899" s="88">
        <v>16.126257343669</v>
      </c>
      <c r="V1899" s="89"/>
      <c r="W1899" s="85">
        <v>15.524428032543099</v>
      </c>
      <c r="X1899" s="88">
        <v>17.7</v>
      </c>
      <c r="Y1899" s="85">
        <v>100</v>
      </c>
      <c r="Z1899" s="88"/>
      <c r="AA1899" s="85">
        <v>0.11</v>
      </c>
      <c r="AB1899" s="91">
        <v>0.11</v>
      </c>
      <c r="AC1899" s="86">
        <v>0.03</v>
      </c>
      <c r="AD1899" s="86">
        <v>0.03</v>
      </c>
      <c r="AE1899" s="86">
        <v>0</v>
      </c>
      <c r="AF1899" s="88">
        <v>0</v>
      </c>
      <c r="AG1899" s="85">
        <v>6.3234299866999999</v>
      </c>
      <c r="AH1899" s="86">
        <v>1.3601E-2</v>
      </c>
      <c r="AI1899" s="88">
        <v>0</v>
      </c>
      <c r="AJ1899" s="150">
        <v>1.05</v>
      </c>
      <c r="AK1899" s="151">
        <v>0</v>
      </c>
    </row>
    <row r="1900" spans="1:37" x14ac:dyDescent="0.2">
      <c r="A1900" s="149" t="s">
        <v>3765</v>
      </c>
      <c r="B1900" s="66" t="s">
        <v>3766</v>
      </c>
      <c r="C1900" s="67">
        <v>27</v>
      </c>
      <c r="D1900" s="84" t="s">
        <v>342</v>
      </c>
      <c r="E1900" s="85">
        <v>20.405604046074799</v>
      </c>
      <c r="F1900" s="91">
        <v>20.405604046074799</v>
      </c>
      <c r="G1900" s="86">
        <v>12.8590766777673</v>
      </c>
      <c r="H1900" s="86">
        <v>12.8590766777673</v>
      </c>
      <c r="I1900" s="86">
        <v>1.71</v>
      </c>
      <c r="J1900" s="86">
        <v>1.66</v>
      </c>
      <c r="K1900" s="87">
        <v>0</v>
      </c>
      <c r="L1900" s="85">
        <v>0.76000000042000004</v>
      </c>
      <c r="M1900" s="86">
        <v>3.0543956156491199E-3</v>
      </c>
      <c r="N1900" s="86">
        <v>57.4787669078327</v>
      </c>
      <c r="O1900" s="86">
        <v>42.299523983888697</v>
      </c>
      <c r="P1900" s="86">
        <v>0.246</v>
      </c>
      <c r="Q1900" s="88">
        <v>1.3103</v>
      </c>
      <c r="R1900" s="85">
        <v>2.99333981890294E-2</v>
      </c>
      <c r="S1900" s="86">
        <v>0</v>
      </c>
      <c r="T1900" s="86">
        <v>1.29</v>
      </c>
      <c r="U1900" s="88">
        <v>16.073845847209199</v>
      </c>
      <c r="V1900" s="89"/>
      <c r="W1900" s="85">
        <v>19.186686203412801</v>
      </c>
      <c r="X1900" s="88">
        <v>16.566666666700002</v>
      </c>
      <c r="Y1900" s="85">
        <v>-100</v>
      </c>
      <c r="Z1900" s="88"/>
      <c r="AA1900" s="85">
        <v>0.03</v>
      </c>
      <c r="AB1900" s="91">
        <v>0.03</v>
      </c>
      <c r="AC1900" s="86">
        <v>0.02</v>
      </c>
      <c r="AD1900" s="86">
        <v>0.02</v>
      </c>
      <c r="AE1900" s="86">
        <v>0</v>
      </c>
      <c r="AF1900" s="88">
        <v>0</v>
      </c>
      <c r="AG1900" s="85">
        <v>2.7740730023400002</v>
      </c>
      <c r="AH1900" s="86">
        <v>1.4874E-2</v>
      </c>
      <c r="AI1900" s="88">
        <v>0</v>
      </c>
      <c r="AJ1900" s="150">
        <v>1.06</v>
      </c>
      <c r="AK1900" s="151">
        <v>0</v>
      </c>
    </row>
    <row r="1901" spans="1:37" x14ac:dyDescent="0.2">
      <c r="A1901" s="149" t="s">
        <v>3767</v>
      </c>
      <c r="B1901" s="66" t="s">
        <v>3768</v>
      </c>
      <c r="C1901" s="67">
        <v>27</v>
      </c>
      <c r="D1901" s="84" t="s">
        <v>342</v>
      </c>
      <c r="E1901" s="85">
        <v>13.146827265998301</v>
      </c>
      <c r="F1901" s="91">
        <v>13.133369221452099</v>
      </c>
      <c r="G1901" s="86">
        <v>8.1345468003499093</v>
      </c>
      <c r="H1901" s="86">
        <v>8.1269766502927094</v>
      </c>
      <c r="I1901" s="86">
        <v>4.0199999999999996</v>
      </c>
      <c r="J1901" s="86">
        <v>7.66</v>
      </c>
      <c r="K1901" s="87">
        <v>0</v>
      </c>
      <c r="L1901" s="85">
        <v>3.9699998700600001</v>
      </c>
      <c r="M1901" s="86">
        <v>2.4590288228723998E-3</v>
      </c>
      <c r="N1901" s="86">
        <v>23.176438205339899</v>
      </c>
      <c r="O1901" s="86">
        <v>15.513307984790901</v>
      </c>
      <c r="P1901" s="86">
        <v>0.79900000000000004</v>
      </c>
      <c r="Q1901" s="88">
        <v>0.76639999999999997</v>
      </c>
      <c r="R1901" s="85">
        <v>1.14678899082569E-2</v>
      </c>
      <c r="S1901" s="86">
        <v>0</v>
      </c>
      <c r="T1901" s="86">
        <v>1.25</v>
      </c>
      <c r="U1901" s="88">
        <v>14.6297355494247</v>
      </c>
      <c r="V1901" s="89">
        <v>3.32</v>
      </c>
      <c r="W1901" s="85">
        <v>23.1037063662889</v>
      </c>
      <c r="X1901" s="88">
        <v>58.8</v>
      </c>
      <c r="Y1901" s="85">
        <v>-100</v>
      </c>
      <c r="Z1901" s="88"/>
      <c r="AA1901" s="85">
        <v>0.13</v>
      </c>
      <c r="AB1901" s="91">
        <v>0.13</v>
      </c>
      <c r="AC1901" s="86">
        <v>0.1</v>
      </c>
      <c r="AD1901" s="86">
        <v>0.1</v>
      </c>
      <c r="AE1901" s="86">
        <v>0</v>
      </c>
      <c r="AF1901" s="88">
        <v>0</v>
      </c>
      <c r="AG1901" s="85">
        <v>7.6499438566500002</v>
      </c>
      <c r="AH1901" s="86">
        <v>6.9778999999999994E-2</v>
      </c>
      <c r="AI1901" s="88">
        <v>2.1899999491399999E-3</v>
      </c>
      <c r="AJ1901" s="150">
        <v>1.05</v>
      </c>
      <c r="AK1901" s="151">
        <v>0</v>
      </c>
    </row>
    <row r="1902" spans="1:37" x14ac:dyDescent="0.2">
      <c r="A1902" s="149" t="s">
        <v>3769</v>
      </c>
      <c r="B1902" s="66" t="s">
        <v>3770</v>
      </c>
      <c r="C1902" s="67">
        <v>47</v>
      </c>
      <c r="D1902" s="84" t="s">
        <v>342</v>
      </c>
      <c r="E1902" s="85">
        <v>40.8239893545692</v>
      </c>
      <c r="F1902" s="91">
        <v>40.8239893545692</v>
      </c>
      <c r="G1902" s="86">
        <v>12.9962967929608</v>
      </c>
      <c r="H1902" s="86">
        <v>12.9962967929608</v>
      </c>
      <c r="I1902" s="86">
        <v>1.47</v>
      </c>
      <c r="J1902" s="86">
        <v>1.87</v>
      </c>
      <c r="K1902" s="87">
        <v>0</v>
      </c>
      <c r="L1902" s="85">
        <v>1.0700000001900001</v>
      </c>
      <c r="M1902" s="86">
        <v>0.102008011042623</v>
      </c>
      <c r="N1902" s="86">
        <v>100</v>
      </c>
      <c r="O1902" s="86">
        <v>100</v>
      </c>
      <c r="P1902" s="86">
        <v>0.34300000000000003</v>
      </c>
      <c r="Q1902" s="88">
        <v>0.85960000000000003</v>
      </c>
      <c r="R1902" s="85">
        <v>0.134529147982063</v>
      </c>
      <c r="S1902" s="86">
        <v>0</v>
      </c>
      <c r="T1902" s="86">
        <v>1.23</v>
      </c>
      <c r="U1902" s="88">
        <v>6.3274295204398499</v>
      </c>
      <c r="V1902" s="89">
        <v>4.26</v>
      </c>
      <c r="W1902" s="85">
        <v>52.899328067933702</v>
      </c>
      <c r="X1902" s="88">
        <v>56.4666666667</v>
      </c>
      <c r="Y1902" s="85"/>
      <c r="Z1902" s="88"/>
      <c r="AA1902" s="85">
        <v>0.43</v>
      </c>
      <c r="AB1902" s="91">
        <v>0.43</v>
      </c>
      <c r="AC1902" s="86">
        <v>0.02</v>
      </c>
      <c r="AD1902" s="86">
        <v>0.02</v>
      </c>
      <c r="AE1902" s="86">
        <v>0</v>
      </c>
      <c r="AF1902" s="88">
        <v>0</v>
      </c>
      <c r="AG1902" s="85">
        <v>0.89142400011099998</v>
      </c>
      <c r="AH1902" s="86">
        <v>1.4766E-2</v>
      </c>
      <c r="AI1902" s="88">
        <v>6.3000000007899998E-4</v>
      </c>
      <c r="AJ1902" s="150">
        <v>2.59</v>
      </c>
      <c r="AK1902" s="151">
        <v>15</v>
      </c>
    </row>
    <row r="1903" spans="1:37" x14ac:dyDescent="0.2">
      <c r="A1903" s="149" t="s">
        <v>3771</v>
      </c>
      <c r="B1903" s="66" t="s">
        <v>3772</v>
      </c>
      <c r="C1903" s="67">
        <v>47</v>
      </c>
      <c r="D1903" s="84" t="s">
        <v>342</v>
      </c>
      <c r="E1903" s="85">
        <v>37.140723064536502</v>
      </c>
      <c r="F1903" s="91">
        <v>37.140723064536502</v>
      </c>
      <c r="G1903" s="86">
        <v>12.748207859228399</v>
      </c>
      <c r="H1903" s="86">
        <v>12.748207859228399</v>
      </c>
      <c r="I1903" s="86">
        <v>1.38</v>
      </c>
      <c r="J1903" s="86">
        <v>2.2200000000000002</v>
      </c>
      <c r="K1903" s="87">
        <v>0</v>
      </c>
      <c r="L1903" s="85">
        <v>0.45000001444299997</v>
      </c>
      <c r="M1903" s="86">
        <v>4.3803695153568504E-3</v>
      </c>
      <c r="N1903" s="86">
        <v>100</v>
      </c>
      <c r="O1903" s="86">
        <v>54.354404841963699</v>
      </c>
      <c r="P1903" s="86">
        <v>0.39700000000000002</v>
      </c>
      <c r="Q1903" s="88">
        <v>0.46350000000000002</v>
      </c>
      <c r="R1903" s="85">
        <v>2.0601565718994599E-2</v>
      </c>
      <c r="S1903" s="86">
        <v>0</v>
      </c>
      <c r="T1903" s="86">
        <v>1.01</v>
      </c>
      <c r="U1903" s="88">
        <v>7.0579790278303198</v>
      </c>
      <c r="V1903" s="89">
        <v>4.08</v>
      </c>
      <c r="W1903" s="85">
        <v>56.4341208853876</v>
      </c>
      <c r="X1903" s="88">
        <v>60.4</v>
      </c>
      <c r="Y1903" s="85"/>
      <c r="Z1903" s="88"/>
      <c r="AA1903" s="85">
        <v>0.01</v>
      </c>
      <c r="AB1903" s="91">
        <v>0.01</v>
      </c>
      <c r="AC1903" s="86">
        <v>0</v>
      </c>
      <c r="AD1903" s="86">
        <v>0</v>
      </c>
      <c r="AE1903" s="86">
        <v>0</v>
      </c>
      <c r="AF1903" s="88">
        <v>0</v>
      </c>
      <c r="AG1903" s="85">
        <v>0.94913199566600004</v>
      </c>
      <c r="AH1903" s="86">
        <v>1.7828E-2</v>
      </c>
      <c r="AI1903" s="88">
        <v>1.46099996638E-3</v>
      </c>
      <c r="AJ1903" s="150">
        <v>1.83</v>
      </c>
      <c r="AK1903" s="151">
        <v>1</v>
      </c>
    </row>
    <row r="1904" spans="1:37" x14ac:dyDescent="0.2">
      <c r="A1904" s="149" t="s">
        <v>3773</v>
      </c>
      <c r="B1904" s="66" t="s">
        <v>3774</v>
      </c>
      <c r="C1904" s="67">
        <v>47</v>
      </c>
      <c r="D1904" s="84" t="s">
        <v>342</v>
      </c>
      <c r="E1904" s="85">
        <v>19.9830518121281</v>
      </c>
      <c r="F1904" s="91">
        <v>19.9830518121281</v>
      </c>
      <c r="G1904" s="86">
        <v>9.1178721170689805</v>
      </c>
      <c r="H1904" s="86">
        <v>9.1178721170689805</v>
      </c>
      <c r="I1904" s="86">
        <v>0.88</v>
      </c>
      <c r="J1904" s="86">
        <v>0.73</v>
      </c>
      <c r="K1904" s="87">
        <v>0</v>
      </c>
      <c r="L1904" s="85">
        <v>9.0000009386999993E-2</v>
      </c>
      <c r="M1904" s="86">
        <v>5.99690132374062E-2</v>
      </c>
      <c r="N1904" s="86">
        <v>100</v>
      </c>
      <c r="O1904" s="86">
        <v>77.167985927880395</v>
      </c>
      <c r="P1904" s="86">
        <v>0.251</v>
      </c>
      <c r="Q1904" s="88">
        <v>0.46379999999999999</v>
      </c>
      <c r="R1904" s="85">
        <v>9.6107640557424295E-2</v>
      </c>
      <c r="S1904" s="86">
        <v>0</v>
      </c>
      <c r="T1904" s="86">
        <v>1.0900000000000001</v>
      </c>
      <c r="U1904" s="88">
        <v>9.0147917206837498</v>
      </c>
      <c r="V1904" s="89">
        <v>3.52</v>
      </c>
      <c r="W1904" s="85"/>
      <c r="X1904" s="88">
        <v>54.566666666700002</v>
      </c>
      <c r="Y1904" s="85">
        <v>-99.86</v>
      </c>
      <c r="Z1904" s="88"/>
      <c r="AA1904" s="85">
        <v>0.05</v>
      </c>
      <c r="AB1904" s="91">
        <v>0.05</v>
      </c>
      <c r="AC1904" s="86">
        <v>0</v>
      </c>
      <c r="AD1904" s="86">
        <v>0</v>
      </c>
      <c r="AE1904" s="86">
        <v>0</v>
      </c>
      <c r="AF1904" s="88">
        <v>0</v>
      </c>
      <c r="AG1904" s="85">
        <v>3.3051036360100001</v>
      </c>
      <c r="AH1904" s="86">
        <v>8.6660000000000001E-3</v>
      </c>
      <c r="AI1904" s="88">
        <v>0</v>
      </c>
      <c r="AJ1904" s="150">
        <v>1.32</v>
      </c>
      <c r="AK1904" s="151">
        <v>0</v>
      </c>
    </row>
    <row r="1905" spans="1:37" x14ac:dyDescent="0.2">
      <c r="A1905" s="149" t="s">
        <v>3775</v>
      </c>
      <c r="B1905" s="66" t="s">
        <v>3776</v>
      </c>
      <c r="C1905" s="67">
        <v>27</v>
      </c>
      <c r="D1905" s="84" t="s">
        <v>342</v>
      </c>
      <c r="E1905" s="85">
        <v>37.242076964649499</v>
      </c>
      <c r="F1905" s="91">
        <v>37.242076964649499</v>
      </c>
      <c r="G1905" s="86">
        <v>14.1374388537062</v>
      </c>
      <c r="H1905" s="86">
        <v>14.1374388537062</v>
      </c>
      <c r="I1905" s="86">
        <v>2.99</v>
      </c>
      <c r="J1905" s="86">
        <v>3.6</v>
      </c>
      <c r="K1905" s="87">
        <v>0</v>
      </c>
      <c r="L1905" s="85">
        <v>0.17999999995300001</v>
      </c>
      <c r="M1905" s="86">
        <v>0</v>
      </c>
      <c r="N1905" s="86">
        <v>100</v>
      </c>
      <c r="O1905" s="86">
        <v>100</v>
      </c>
      <c r="P1905" s="86">
        <v>0.53100000000000003</v>
      </c>
      <c r="Q1905" s="88">
        <v>0.53890000000000005</v>
      </c>
      <c r="R1905" s="85">
        <v>0</v>
      </c>
      <c r="S1905" s="86">
        <v>0</v>
      </c>
      <c r="T1905" s="86">
        <v>1.3</v>
      </c>
      <c r="U1905" s="88">
        <v>7.24886714798442</v>
      </c>
      <c r="V1905" s="89">
        <v>3.84</v>
      </c>
      <c r="W1905" s="85">
        <v>38.930211362774699</v>
      </c>
      <c r="X1905" s="88">
        <v>34.200000000000003</v>
      </c>
      <c r="Y1905" s="85">
        <v>-53.14</v>
      </c>
      <c r="Z1905" s="88"/>
      <c r="AA1905" s="85">
        <v>0.04</v>
      </c>
      <c r="AB1905" s="91">
        <v>0.04</v>
      </c>
      <c r="AC1905" s="86">
        <v>0</v>
      </c>
      <c r="AD1905" s="86">
        <v>0</v>
      </c>
      <c r="AE1905" s="86">
        <v>0</v>
      </c>
      <c r="AF1905" s="88">
        <v>0</v>
      </c>
      <c r="AG1905" s="85">
        <v>0.245216002426</v>
      </c>
      <c r="AH1905" s="86">
        <v>1.9885E-2</v>
      </c>
      <c r="AI1905" s="88">
        <v>0</v>
      </c>
      <c r="AJ1905" s="150">
        <v>1.49</v>
      </c>
      <c r="AK1905" s="151">
        <v>0</v>
      </c>
    </row>
    <row r="1906" spans="1:37" x14ac:dyDescent="0.2">
      <c r="A1906" s="149" t="s">
        <v>924</v>
      </c>
      <c r="B1906" s="66" t="s">
        <v>3777</v>
      </c>
      <c r="C1906" s="67">
        <v>27</v>
      </c>
      <c r="D1906" s="84" t="s">
        <v>342</v>
      </c>
      <c r="E1906" s="85">
        <v>4.0813509819373399</v>
      </c>
      <c r="F1906" s="91">
        <v>4.0782344272440296</v>
      </c>
      <c r="G1906" s="86">
        <v>2.8658946515469199</v>
      </c>
      <c r="H1906" s="86">
        <v>2.8627780968536198</v>
      </c>
      <c r="I1906" s="86">
        <v>8.75</v>
      </c>
      <c r="J1906" s="86">
        <v>20.66</v>
      </c>
      <c r="K1906" s="87">
        <v>0</v>
      </c>
      <c r="L1906" s="85">
        <v>1.5200000016299999</v>
      </c>
      <c r="M1906" s="86">
        <v>5.7867367242355498E-3</v>
      </c>
      <c r="N1906" s="86"/>
      <c r="O1906" s="86">
        <v>4.7244094488188999</v>
      </c>
      <c r="P1906" s="86">
        <v>1.621</v>
      </c>
      <c r="Q1906" s="88">
        <v>0.57379999999999998</v>
      </c>
      <c r="R1906" s="85">
        <v>1.09667160168887E-2</v>
      </c>
      <c r="S1906" s="86">
        <v>0</v>
      </c>
      <c r="T1906" s="86">
        <v>2.0299999999999998</v>
      </c>
      <c r="U1906" s="88">
        <v>10.476966434706</v>
      </c>
      <c r="V1906" s="89"/>
      <c r="W1906" s="85">
        <v>39.710532081062297</v>
      </c>
      <c r="X1906" s="88"/>
      <c r="Y1906" s="85"/>
      <c r="Z1906" s="88"/>
      <c r="AA1906" s="85">
        <v>0.02</v>
      </c>
      <c r="AB1906" s="91">
        <v>0.02</v>
      </c>
      <c r="AC1906" s="86">
        <v>0.01</v>
      </c>
      <c r="AD1906" s="86">
        <v>0.01</v>
      </c>
      <c r="AE1906" s="86">
        <v>0</v>
      </c>
      <c r="AF1906" s="88">
        <v>0</v>
      </c>
      <c r="AG1906" s="85">
        <v>34.906523997400001</v>
      </c>
      <c r="AH1906" s="86">
        <v>0.41326299999999999</v>
      </c>
      <c r="AI1906" s="88">
        <v>9.8625999992599994E-2</v>
      </c>
      <c r="AJ1906" s="150">
        <v>1.01</v>
      </c>
      <c r="AK1906" s="151">
        <v>0</v>
      </c>
    </row>
    <row r="1907" spans="1:37" x14ac:dyDescent="0.2">
      <c r="A1907" s="149" t="s">
        <v>3778</v>
      </c>
      <c r="B1907" s="66" t="s">
        <v>3779</v>
      </c>
      <c r="C1907" s="67">
        <v>27</v>
      </c>
      <c r="D1907" s="84" t="s">
        <v>342</v>
      </c>
      <c r="E1907" s="85">
        <v>19.479426353799902</v>
      </c>
      <c r="F1907" s="91">
        <v>19.479426353799902</v>
      </c>
      <c r="G1907" s="86">
        <v>11.2885193656995</v>
      </c>
      <c r="H1907" s="86">
        <v>11.2885193656995</v>
      </c>
      <c r="I1907" s="86">
        <v>1.22</v>
      </c>
      <c r="J1907" s="86">
        <v>1.1299999999999999</v>
      </c>
      <c r="K1907" s="87">
        <v>0</v>
      </c>
      <c r="L1907" s="85">
        <v>0.66000000061599995</v>
      </c>
      <c r="M1907" s="86">
        <v>5.5286961444682502E-2</v>
      </c>
      <c r="N1907" s="86"/>
      <c r="O1907" s="86">
        <v>15.514111239478501</v>
      </c>
      <c r="P1907" s="86">
        <v>0.30299999999999999</v>
      </c>
      <c r="Q1907" s="88">
        <v>0.99950000000000006</v>
      </c>
      <c r="R1907" s="85">
        <v>4.1631973355537102E-2</v>
      </c>
      <c r="S1907" s="86">
        <v>0</v>
      </c>
      <c r="T1907" s="86">
        <v>1.2</v>
      </c>
      <c r="U1907" s="88">
        <v>14.9464134261996</v>
      </c>
      <c r="V1907" s="89"/>
      <c r="W1907" s="85"/>
      <c r="X1907" s="88"/>
      <c r="Y1907" s="85"/>
      <c r="Z1907" s="88"/>
      <c r="AA1907" s="85">
        <v>0.24</v>
      </c>
      <c r="AB1907" s="91">
        <v>0.24</v>
      </c>
      <c r="AC1907" s="86">
        <v>0.21</v>
      </c>
      <c r="AD1907" s="86">
        <v>0.21</v>
      </c>
      <c r="AE1907" s="86">
        <v>0</v>
      </c>
      <c r="AF1907" s="88">
        <v>0</v>
      </c>
      <c r="AG1907" s="85">
        <v>19.718718000599999</v>
      </c>
      <c r="AH1907" s="86">
        <v>1.4848999999999999E-2</v>
      </c>
      <c r="AI1907" s="88">
        <v>0</v>
      </c>
      <c r="AJ1907" s="150">
        <v>1</v>
      </c>
      <c r="AK1907" s="151">
        <v>0</v>
      </c>
    </row>
    <row r="1908" spans="1:37" x14ac:dyDescent="0.2">
      <c r="A1908" s="149" t="s">
        <v>926</v>
      </c>
      <c r="B1908" s="66" t="s">
        <v>3780</v>
      </c>
      <c r="C1908" s="67">
        <v>27</v>
      </c>
      <c r="D1908" s="84" t="s">
        <v>342</v>
      </c>
      <c r="E1908" s="85">
        <v>23.1213964017258</v>
      </c>
      <c r="F1908" s="91">
        <v>23.1213964017258</v>
      </c>
      <c r="G1908" s="86">
        <v>11.9976653021304</v>
      </c>
      <c r="H1908" s="86">
        <v>11.9976653021304</v>
      </c>
      <c r="I1908" s="86">
        <v>1.23</v>
      </c>
      <c r="J1908" s="86">
        <v>1.22</v>
      </c>
      <c r="K1908" s="87">
        <v>0</v>
      </c>
      <c r="L1908" s="85">
        <v>0.139999999934</v>
      </c>
      <c r="M1908" s="86">
        <v>0</v>
      </c>
      <c r="N1908" s="86"/>
      <c r="O1908" s="86">
        <v>6.7144563918757498</v>
      </c>
      <c r="P1908" s="86">
        <v>0.36699999999999999</v>
      </c>
      <c r="Q1908" s="88">
        <v>0.62219999999999998</v>
      </c>
      <c r="R1908" s="85">
        <v>0</v>
      </c>
      <c r="S1908" s="86">
        <v>0</v>
      </c>
      <c r="T1908" s="86">
        <v>1.06</v>
      </c>
      <c r="U1908" s="88">
        <v>13.538092646490499</v>
      </c>
      <c r="V1908" s="89"/>
      <c r="W1908" s="85">
        <v>17.751136664112199</v>
      </c>
      <c r="X1908" s="88"/>
      <c r="Y1908" s="85"/>
      <c r="Z1908" s="88"/>
      <c r="AA1908" s="85">
        <v>0.56999999999999995</v>
      </c>
      <c r="AB1908" s="91">
        <v>0.54</v>
      </c>
      <c r="AC1908" s="86">
        <v>0.19</v>
      </c>
      <c r="AD1908" s="86">
        <v>0.19</v>
      </c>
      <c r="AE1908" s="86">
        <v>0</v>
      </c>
      <c r="AF1908" s="88">
        <v>0</v>
      </c>
      <c r="AG1908" s="85">
        <v>15.7573440019</v>
      </c>
      <c r="AH1908" s="86">
        <v>1.2389000000000001E-2</v>
      </c>
      <c r="AI1908" s="88">
        <v>4.4830000005299997E-3</v>
      </c>
      <c r="AJ1908" s="150">
        <v>1.1299999999999999</v>
      </c>
      <c r="AK1908" s="151">
        <v>0</v>
      </c>
    </row>
    <row r="1909" spans="1:37" x14ac:dyDescent="0.2">
      <c r="A1909" s="149" t="s">
        <v>3781</v>
      </c>
      <c r="B1909" s="66" t="s">
        <v>3782</v>
      </c>
      <c r="C1909" s="67">
        <v>27</v>
      </c>
      <c r="D1909" s="84" t="s">
        <v>342</v>
      </c>
      <c r="E1909" s="85">
        <v>18.0197257908616</v>
      </c>
      <c r="F1909" s="91">
        <v>18.0197257908616</v>
      </c>
      <c r="G1909" s="86">
        <v>10.8810915813478</v>
      </c>
      <c r="H1909" s="86">
        <v>10.8810915813478</v>
      </c>
      <c r="I1909" s="86">
        <v>3.56</v>
      </c>
      <c r="J1909" s="86">
        <v>3.26</v>
      </c>
      <c r="K1909" s="87">
        <v>0</v>
      </c>
      <c r="L1909" s="85">
        <v>0.51999999960499999</v>
      </c>
      <c r="M1909" s="86">
        <v>2.6415451170834201E-3</v>
      </c>
      <c r="N1909" s="86"/>
      <c r="O1909" s="86">
        <v>83.344947735191596</v>
      </c>
      <c r="P1909" s="86">
        <v>0.51300000000000001</v>
      </c>
      <c r="Q1909" s="88">
        <v>0.79249999999999998</v>
      </c>
      <c r="R1909" s="85">
        <v>1.05518624037143E-2</v>
      </c>
      <c r="S1909" s="86">
        <v>0</v>
      </c>
      <c r="T1909" s="86">
        <v>1.35</v>
      </c>
      <c r="U1909" s="88">
        <v>14.6366869680277</v>
      </c>
      <c r="V1909" s="89"/>
      <c r="W1909" s="85"/>
      <c r="X1909" s="88"/>
      <c r="Y1909" s="85"/>
      <c r="Z1909" s="88"/>
      <c r="AA1909" s="85">
        <v>1.73</v>
      </c>
      <c r="AB1909" s="91">
        <v>1.73</v>
      </c>
      <c r="AC1909" s="86">
        <v>0.76</v>
      </c>
      <c r="AD1909" s="86">
        <v>0.76</v>
      </c>
      <c r="AE1909" s="86">
        <v>0</v>
      </c>
      <c r="AF1909" s="88">
        <v>0</v>
      </c>
      <c r="AG1909" s="85">
        <v>17.968775970300001</v>
      </c>
      <c r="AH1909" s="86">
        <v>2.7511000000000001E-2</v>
      </c>
      <c r="AI1909" s="88">
        <v>4.13669999316E-2</v>
      </c>
      <c r="AJ1909" s="150">
        <v>1.02</v>
      </c>
      <c r="AK1909" s="151">
        <v>0</v>
      </c>
    </row>
    <row r="1910" spans="1:37" x14ac:dyDescent="0.2">
      <c r="A1910" s="149" t="s">
        <v>3783</v>
      </c>
      <c r="B1910" s="66" t="s">
        <v>3784</v>
      </c>
      <c r="C1910" s="67">
        <v>27</v>
      </c>
      <c r="D1910" s="84" t="s">
        <v>342</v>
      </c>
      <c r="E1910" s="85">
        <v>8.0568946305245497</v>
      </c>
      <c r="F1910" s="91">
        <v>8.0568946305245497</v>
      </c>
      <c r="G1910" s="86">
        <v>5.49341850446016</v>
      </c>
      <c r="H1910" s="86">
        <v>5.49341850446016</v>
      </c>
      <c r="I1910" s="86">
        <v>1.97</v>
      </c>
      <c r="J1910" s="86">
        <v>1.01</v>
      </c>
      <c r="K1910" s="87">
        <v>0</v>
      </c>
      <c r="L1910" s="85">
        <v>1.6799999996199999</v>
      </c>
      <c r="M1910" s="86">
        <v>1.0239017727351699E-2</v>
      </c>
      <c r="N1910" s="86"/>
      <c r="O1910" s="86">
        <v>27.108746431352198</v>
      </c>
      <c r="P1910" s="86">
        <v>0.315</v>
      </c>
      <c r="Q1910" s="88">
        <v>0.56940000000000002</v>
      </c>
      <c r="R1910" s="85">
        <v>1.09337415263503E-2</v>
      </c>
      <c r="S1910" s="86">
        <v>0</v>
      </c>
      <c r="T1910" s="86">
        <v>1.54</v>
      </c>
      <c r="U1910" s="88">
        <v>9.6097581322734609</v>
      </c>
      <c r="V1910" s="89"/>
      <c r="W1910" s="85"/>
      <c r="X1910" s="88"/>
      <c r="Y1910" s="85"/>
      <c r="Z1910" s="88"/>
      <c r="AA1910" s="85">
        <v>0.01</v>
      </c>
      <c r="AB1910" s="91">
        <v>0.01</v>
      </c>
      <c r="AC1910" s="86">
        <v>0</v>
      </c>
      <c r="AD1910" s="86">
        <v>0</v>
      </c>
      <c r="AE1910" s="86">
        <v>0</v>
      </c>
      <c r="AF1910" s="88">
        <v>0</v>
      </c>
      <c r="AG1910" s="85">
        <v>28.6834350241</v>
      </c>
      <c r="AH1910" s="86">
        <v>1.4999999999999999E-2</v>
      </c>
      <c r="AI1910" s="88">
        <v>0</v>
      </c>
      <c r="AJ1910" s="150">
        <v>1</v>
      </c>
      <c r="AK1910" s="151">
        <v>0</v>
      </c>
    </row>
    <row r="1911" spans="1:37" x14ac:dyDescent="0.2">
      <c r="A1911" s="149" t="s">
        <v>3785</v>
      </c>
      <c r="B1911" s="66" t="s">
        <v>3786</v>
      </c>
      <c r="C1911" s="67">
        <v>27</v>
      </c>
      <c r="D1911" s="84" t="s">
        <v>342</v>
      </c>
      <c r="E1911" s="85">
        <v>24.0718634355975</v>
      </c>
      <c r="F1911" s="91">
        <v>24.069210669425502</v>
      </c>
      <c r="G1911" s="86">
        <v>13.641186847585301</v>
      </c>
      <c r="H1911" s="86">
        <v>13.6385340814134</v>
      </c>
      <c r="I1911" s="86">
        <v>3.23</v>
      </c>
      <c r="J1911" s="86">
        <v>3.35</v>
      </c>
      <c r="K1911" s="87">
        <v>0</v>
      </c>
      <c r="L1911" s="85">
        <v>0.98999996441100002</v>
      </c>
      <c r="M1911" s="86">
        <v>8.5812608329836806E-3</v>
      </c>
      <c r="N1911" s="86">
        <v>100</v>
      </c>
      <c r="O1911" s="86">
        <v>34.354091610910999</v>
      </c>
      <c r="P1911" s="86">
        <v>0.54200000000000004</v>
      </c>
      <c r="Q1911" s="88">
        <v>1.0022</v>
      </c>
      <c r="R1911" s="85">
        <v>1.9377341428755999E-2</v>
      </c>
      <c r="S1911" s="86">
        <v>0</v>
      </c>
      <c r="T1911" s="86">
        <v>1.42</v>
      </c>
      <c r="U1911" s="88">
        <v>14.5948562863926</v>
      </c>
      <c r="V1911" s="89"/>
      <c r="W1911" s="85">
        <v>18.399999999999999</v>
      </c>
      <c r="X1911" s="88"/>
      <c r="Y1911" s="85"/>
      <c r="Z1911" s="88"/>
      <c r="AA1911" s="85">
        <v>0.59</v>
      </c>
      <c r="AB1911" s="91">
        <v>0.59</v>
      </c>
      <c r="AC1911" s="86">
        <v>0.13</v>
      </c>
      <c r="AD1911" s="86">
        <v>0.13</v>
      </c>
      <c r="AE1911" s="86">
        <v>0</v>
      </c>
      <c r="AF1911" s="88">
        <v>0</v>
      </c>
      <c r="AG1911" s="85">
        <v>18.451407647300002</v>
      </c>
      <c r="AH1911" s="86">
        <v>4.9084999999999997E-2</v>
      </c>
      <c r="AI1911" s="88">
        <v>2.32699983746E-3</v>
      </c>
      <c r="AJ1911" s="150">
        <v>1.01</v>
      </c>
      <c r="AK1911" s="151">
        <v>0</v>
      </c>
    </row>
    <row r="1912" spans="1:37" x14ac:dyDescent="0.2">
      <c r="A1912" s="149" t="s">
        <v>3787</v>
      </c>
      <c r="B1912" s="66" t="s">
        <v>3788</v>
      </c>
      <c r="C1912" s="67">
        <v>27</v>
      </c>
      <c r="D1912" s="84" t="s">
        <v>342</v>
      </c>
      <c r="E1912" s="85">
        <v>14.978259319979999</v>
      </c>
      <c r="F1912" s="91">
        <v>14.978259319979999</v>
      </c>
      <c r="G1912" s="86">
        <v>10.9672820585929</v>
      </c>
      <c r="H1912" s="86">
        <v>10.9672820585929</v>
      </c>
      <c r="I1912" s="86">
        <v>0.92</v>
      </c>
      <c r="J1912" s="86">
        <v>0.9</v>
      </c>
      <c r="K1912" s="87">
        <v>0</v>
      </c>
      <c r="L1912" s="85">
        <v>0.57999999997100005</v>
      </c>
      <c r="M1912" s="86">
        <v>1.1114118344554701E-3</v>
      </c>
      <c r="N1912" s="86"/>
      <c r="O1912" s="86">
        <v>54.057078903189698</v>
      </c>
      <c r="P1912" s="86">
        <v>0.32500000000000001</v>
      </c>
      <c r="Q1912" s="88">
        <v>0.91869999999999996</v>
      </c>
      <c r="R1912" s="85">
        <v>6.8184917496249796E-3</v>
      </c>
      <c r="S1912" s="86">
        <v>0</v>
      </c>
      <c r="T1912" s="86">
        <v>1.3</v>
      </c>
      <c r="U1912" s="88">
        <v>16.611305153610399</v>
      </c>
      <c r="V1912" s="89"/>
      <c r="W1912" s="85"/>
      <c r="X1912" s="88"/>
      <c r="Y1912" s="85"/>
      <c r="Z1912" s="88"/>
      <c r="AA1912" s="85">
        <v>0.76</v>
      </c>
      <c r="AB1912" s="91">
        <v>0.76</v>
      </c>
      <c r="AC1912" s="86">
        <v>0.35</v>
      </c>
      <c r="AD1912" s="86">
        <v>0.35</v>
      </c>
      <c r="AE1912" s="86">
        <v>0</v>
      </c>
      <c r="AF1912" s="88">
        <v>0</v>
      </c>
      <c r="AG1912" s="85">
        <v>20.2570080176</v>
      </c>
      <c r="AH1912" s="86">
        <v>1.1513000000000001E-2</v>
      </c>
      <c r="AI1912" s="88">
        <v>0</v>
      </c>
      <c r="AJ1912" s="150">
        <v>1.01</v>
      </c>
      <c r="AK1912" s="151">
        <v>0</v>
      </c>
    </row>
    <row r="1913" spans="1:37" x14ac:dyDescent="0.2">
      <c r="A1913" s="149" t="s">
        <v>3789</v>
      </c>
      <c r="B1913" s="66" t="s">
        <v>3790</v>
      </c>
      <c r="C1913" s="67">
        <v>27</v>
      </c>
      <c r="D1913" s="84" t="s">
        <v>342</v>
      </c>
      <c r="E1913" s="85">
        <v>6.7780497806717799</v>
      </c>
      <c r="F1913" s="91">
        <v>6.7581673356280998</v>
      </c>
      <c r="G1913" s="86">
        <v>3.4930970636113998</v>
      </c>
      <c r="H1913" s="86">
        <v>3.4868837995352502</v>
      </c>
      <c r="I1913" s="86">
        <v>2.68</v>
      </c>
      <c r="J1913" s="86">
        <v>1.81</v>
      </c>
      <c r="K1913" s="87">
        <v>0</v>
      </c>
      <c r="L1913" s="85">
        <v>0</v>
      </c>
      <c r="M1913" s="86">
        <v>0</v>
      </c>
      <c r="N1913" s="86"/>
      <c r="O1913" s="86"/>
      <c r="P1913" s="86">
        <v>0.77400000000000002</v>
      </c>
      <c r="Q1913" s="88">
        <v>0.69040000000000001</v>
      </c>
      <c r="R1913" s="85">
        <v>0</v>
      </c>
      <c r="S1913" s="86">
        <v>0</v>
      </c>
      <c r="T1913" s="86">
        <v>1.78</v>
      </c>
      <c r="U1913" s="88">
        <v>14.8111789047258</v>
      </c>
      <c r="V1913" s="89"/>
      <c r="W1913" s="85"/>
      <c r="X1913" s="88"/>
      <c r="Y1913" s="85"/>
      <c r="Z1913" s="88"/>
      <c r="AA1913" s="85">
        <v>0.24</v>
      </c>
      <c r="AB1913" s="91">
        <v>0.25</v>
      </c>
      <c r="AC1913" s="86">
        <v>0.06</v>
      </c>
      <c r="AD1913" s="86">
        <v>0.06</v>
      </c>
      <c r="AE1913" s="86">
        <v>0</v>
      </c>
      <c r="AF1913" s="88">
        <v>0</v>
      </c>
      <c r="AG1913" s="85">
        <v>24.8688509909</v>
      </c>
      <c r="AH1913" s="86">
        <v>2.5443E-2</v>
      </c>
      <c r="AI1913" s="88">
        <v>0</v>
      </c>
      <c r="AJ1913" s="150">
        <v>1.04</v>
      </c>
      <c r="AK1913" s="151">
        <v>0</v>
      </c>
    </row>
    <row r="1914" spans="1:37" x14ac:dyDescent="0.2">
      <c r="A1914" s="149" t="s">
        <v>3791</v>
      </c>
      <c r="B1914" s="66" t="s">
        <v>3792</v>
      </c>
      <c r="C1914" s="67">
        <v>27</v>
      </c>
      <c r="D1914" s="84" t="s">
        <v>342</v>
      </c>
      <c r="E1914" s="85">
        <v>15.8694410707248</v>
      </c>
      <c r="F1914" s="91">
        <v>15.864615087631799</v>
      </c>
      <c r="G1914" s="86">
        <v>11.2389102930176</v>
      </c>
      <c r="H1914" s="86">
        <v>11.2373016319866</v>
      </c>
      <c r="I1914" s="86">
        <v>1.89</v>
      </c>
      <c r="J1914" s="86">
        <v>1.1299999999999999</v>
      </c>
      <c r="K1914" s="87">
        <v>0</v>
      </c>
      <c r="L1914" s="85">
        <v>1.00000000056E-2</v>
      </c>
      <c r="M1914" s="86">
        <v>2.54314866944533E-2</v>
      </c>
      <c r="N1914" s="86">
        <v>42.024877971972899</v>
      </c>
      <c r="O1914" s="86">
        <v>22.359761830147299</v>
      </c>
      <c r="P1914" s="86">
        <v>0.501</v>
      </c>
      <c r="Q1914" s="88">
        <v>0.99199999999999999</v>
      </c>
      <c r="R1914" s="85">
        <v>3.4653036472320903E-2</v>
      </c>
      <c r="S1914" s="86">
        <v>0</v>
      </c>
      <c r="T1914" s="86">
        <v>1.35</v>
      </c>
      <c r="U1914" s="88">
        <v>15.799464315876699</v>
      </c>
      <c r="V1914" s="89"/>
      <c r="W1914" s="85">
        <v>18.5333333333</v>
      </c>
      <c r="X1914" s="88"/>
      <c r="Y1914" s="85"/>
      <c r="Z1914" s="88"/>
      <c r="AA1914" s="85">
        <v>0.1</v>
      </c>
      <c r="AB1914" s="91">
        <v>0.09</v>
      </c>
      <c r="AC1914" s="86">
        <v>0.03</v>
      </c>
      <c r="AD1914" s="86">
        <v>0.03</v>
      </c>
      <c r="AE1914" s="86">
        <v>0</v>
      </c>
      <c r="AF1914" s="88">
        <v>0</v>
      </c>
      <c r="AG1914" s="85">
        <v>23.185623004</v>
      </c>
      <c r="AH1914" s="86">
        <v>1.1996E-2</v>
      </c>
      <c r="AI1914" s="88">
        <v>0</v>
      </c>
      <c r="AJ1914" s="150">
        <v>1</v>
      </c>
      <c r="AK1914" s="151">
        <v>0</v>
      </c>
    </row>
    <row r="1915" spans="1:37" x14ac:dyDescent="0.2">
      <c r="A1915" s="149" t="s">
        <v>3673</v>
      </c>
      <c r="B1915" s="66" t="s">
        <v>3793</v>
      </c>
      <c r="C1915" s="67">
        <v>27</v>
      </c>
      <c r="D1915" s="84" t="s">
        <v>342</v>
      </c>
      <c r="E1915" s="85">
        <v>7.8260574837310202</v>
      </c>
      <c r="F1915" s="91">
        <v>7.8260574837310202</v>
      </c>
      <c r="G1915" s="86">
        <v>6.4567516268980496</v>
      </c>
      <c r="H1915" s="86">
        <v>6.4567516268980496</v>
      </c>
      <c r="I1915" s="86">
        <v>5.63</v>
      </c>
      <c r="J1915" s="86">
        <v>5.69</v>
      </c>
      <c r="K1915" s="87">
        <v>0</v>
      </c>
      <c r="L1915" s="85">
        <v>1.00000000044</v>
      </c>
      <c r="M1915" s="86">
        <v>0</v>
      </c>
      <c r="N1915" s="86"/>
      <c r="O1915" s="86">
        <v>9.7712106768350804</v>
      </c>
      <c r="P1915" s="86">
        <v>0.53500000000000003</v>
      </c>
      <c r="Q1915" s="88">
        <v>1.1862999999999999</v>
      </c>
      <c r="R1915" s="85">
        <v>0</v>
      </c>
      <c r="S1915" s="86">
        <v>0</v>
      </c>
      <c r="T1915" s="86">
        <v>1.23</v>
      </c>
      <c r="U1915" s="88">
        <v>18.2483731019523</v>
      </c>
      <c r="V1915" s="89"/>
      <c r="W1915" s="85"/>
      <c r="X1915" s="88"/>
      <c r="Y1915" s="85"/>
      <c r="Z1915" s="88"/>
      <c r="AA1915" s="85">
        <v>0.36</v>
      </c>
      <c r="AB1915" s="91">
        <v>0.36</v>
      </c>
      <c r="AC1915" s="86">
        <v>0.13</v>
      </c>
      <c r="AD1915" s="86">
        <v>0.13</v>
      </c>
      <c r="AE1915" s="86">
        <v>0</v>
      </c>
      <c r="AF1915" s="88">
        <v>0</v>
      </c>
      <c r="AG1915" s="85">
        <v>10.0562279851</v>
      </c>
      <c r="AH1915" s="86">
        <v>2.8983999999999999E-2</v>
      </c>
      <c r="AI1915" s="88">
        <v>0</v>
      </c>
      <c r="AJ1915" s="150">
        <v>1</v>
      </c>
      <c r="AK1915" s="151">
        <v>0</v>
      </c>
    </row>
    <row r="1916" spans="1:37" x14ac:dyDescent="0.2">
      <c r="A1916" s="149" t="s">
        <v>3794</v>
      </c>
      <c r="B1916" s="66" t="s">
        <v>3795</v>
      </c>
      <c r="C1916" s="67">
        <v>27</v>
      </c>
      <c r="D1916" s="84" t="s">
        <v>342</v>
      </c>
      <c r="E1916" s="85">
        <v>9.4456429978426009</v>
      </c>
      <c r="F1916" s="91">
        <v>9.4456429978426009</v>
      </c>
      <c r="G1916" s="86">
        <v>7.3867367038739298</v>
      </c>
      <c r="H1916" s="86">
        <v>7.3867367038739298</v>
      </c>
      <c r="I1916" s="86">
        <v>1.38</v>
      </c>
      <c r="J1916" s="86">
        <v>1.1200000000000001</v>
      </c>
      <c r="K1916" s="87">
        <v>0</v>
      </c>
      <c r="L1916" s="85">
        <v>0.22999999999000001</v>
      </c>
      <c r="M1916" s="86">
        <v>0</v>
      </c>
      <c r="N1916" s="86"/>
      <c r="O1916" s="86">
        <v>14.636363636363599</v>
      </c>
      <c r="P1916" s="86">
        <v>0.40799999999999997</v>
      </c>
      <c r="Q1916" s="88">
        <v>1.1204000000000001</v>
      </c>
      <c r="R1916" s="85">
        <v>0</v>
      </c>
      <c r="S1916" s="86">
        <v>0</v>
      </c>
      <c r="T1916" s="86">
        <v>1.76</v>
      </c>
      <c r="U1916" s="88">
        <v>21.2081418253447</v>
      </c>
      <c r="V1916" s="89"/>
      <c r="W1916" s="85"/>
      <c r="X1916" s="88"/>
      <c r="Y1916" s="85"/>
      <c r="Z1916" s="88"/>
      <c r="AA1916" s="85">
        <v>0</v>
      </c>
      <c r="AB1916" s="91">
        <v>0</v>
      </c>
      <c r="AC1916" s="86">
        <v>0</v>
      </c>
      <c r="AD1916" s="86">
        <v>0</v>
      </c>
      <c r="AE1916" s="86">
        <v>0</v>
      </c>
      <c r="AF1916" s="88">
        <v>0</v>
      </c>
      <c r="AG1916" s="85">
        <v>6.8989639953999999</v>
      </c>
      <c r="AH1916" s="86">
        <v>4.0879999999999996E-3</v>
      </c>
      <c r="AI1916" s="88">
        <v>0</v>
      </c>
      <c r="AJ1916" s="150">
        <v>1</v>
      </c>
      <c r="AK1916" s="151">
        <v>0</v>
      </c>
    </row>
    <row r="1917" spans="1:37" x14ac:dyDescent="0.2">
      <c r="A1917" s="149" t="s">
        <v>3796</v>
      </c>
      <c r="B1917" s="66" t="s">
        <v>3797</v>
      </c>
      <c r="C1917" s="67">
        <v>27</v>
      </c>
      <c r="D1917" s="84" t="s">
        <v>342</v>
      </c>
      <c r="E1917" s="85">
        <v>15.0854005693371</v>
      </c>
      <c r="F1917" s="91">
        <v>15.0854005693371</v>
      </c>
      <c r="G1917" s="86">
        <v>9.4143960959739701</v>
      </c>
      <c r="H1917" s="86">
        <v>9.4143960959739701</v>
      </c>
      <c r="I1917" s="86">
        <v>3.58</v>
      </c>
      <c r="J1917" s="86">
        <v>10.17</v>
      </c>
      <c r="K1917" s="87">
        <v>0</v>
      </c>
      <c r="L1917" s="85">
        <v>0.80000000127899995</v>
      </c>
      <c r="M1917" s="86">
        <v>1.9482038371074699E-2</v>
      </c>
      <c r="N1917" s="86"/>
      <c r="O1917" s="86">
        <v>37.599093997734997</v>
      </c>
      <c r="P1917" s="86">
        <v>0.66800000000000004</v>
      </c>
      <c r="Q1917" s="88">
        <v>0.88109999999999999</v>
      </c>
      <c r="R1917" s="85">
        <v>1.9477989871445299E-2</v>
      </c>
      <c r="S1917" s="86">
        <v>0</v>
      </c>
      <c r="T1917" s="86">
        <v>1.33</v>
      </c>
      <c r="U1917" s="88">
        <v>19.869865799105298</v>
      </c>
      <c r="V1917" s="89"/>
      <c r="W1917" s="85"/>
      <c r="X1917" s="88"/>
      <c r="Y1917" s="85"/>
      <c r="Z1917" s="88"/>
      <c r="AA1917" s="85">
        <v>1.97</v>
      </c>
      <c r="AB1917" s="91">
        <v>1.97</v>
      </c>
      <c r="AC1917" s="86">
        <v>0.94</v>
      </c>
      <c r="AD1917" s="86">
        <v>0.94</v>
      </c>
      <c r="AE1917" s="86">
        <v>0</v>
      </c>
      <c r="AF1917" s="88">
        <v>0</v>
      </c>
      <c r="AG1917" s="85">
        <v>7.1399680280700002</v>
      </c>
      <c r="AH1917" s="86">
        <v>4.1992000000000002E-2</v>
      </c>
      <c r="AI1917" s="88">
        <v>0</v>
      </c>
      <c r="AJ1917" s="150">
        <v>1.01</v>
      </c>
      <c r="AK1917" s="151">
        <v>0</v>
      </c>
    </row>
    <row r="1918" spans="1:37" x14ac:dyDescent="0.2">
      <c r="A1918" s="149" t="s">
        <v>3798</v>
      </c>
      <c r="B1918" s="66" t="s">
        <v>3799</v>
      </c>
      <c r="C1918" s="67">
        <v>27</v>
      </c>
      <c r="D1918" s="84" t="s">
        <v>342</v>
      </c>
      <c r="E1918" s="85">
        <v>6.6415404777164504</v>
      </c>
      <c r="F1918" s="91">
        <v>6.6415404777164504</v>
      </c>
      <c r="G1918" s="86">
        <v>5.3922459560546798</v>
      </c>
      <c r="H1918" s="86">
        <v>5.3922459560546798</v>
      </c>
      <c r="I1918" s="86">
        <v>4.9000000000000004</v>
      </c>
      <c r="J1918" s="86">
        <v>2.5299999999999998</v>
      </c>
      <c r="K1918" s="87">
        <v>0</v>
      </c>
      <c r="L1918" s="85">
        <v>0.69999999930900003</v>
      </c>
      <c r="M1918" s="86">
        <v>1.1794326975044501E-2</v>
      </c>
      <c r="N1918" s="86"/>
      <c r="O1918" s="86">
        <v>17.824990997479301</v>
      </c>
      <c r="P1918" s="86">
        <v>0.38400000000000001</v>
      </c>
      <c r="Q1918" s="88">
        <v>0.91410000000000002</v>
      </c>
      <c r="R1918" s="85">
        <v>3.4598085572598303E-2</v>
      </c>
      <c r="S1918" s="86">
        <v>0</v>
      </c>
      <c r="T1918" s="86">
        <v>1.54</v>
      </c>
      <c r="U1918" s="88">
        <v>15.9548111231215</v>
      </c>
      <c r="V1918" s="89"/>
      <c r="W1918" s="85">
        <v>16.933333333299998</v>
      </c>
      <c r="X1918" s="88"/>
      <c r="Y1918" s="85"/>
      <c r="Z1918" s="88"/>
      <c r="AA1918" s="85">
        <v>0.24</v>
      </c>
      <c r="AB1918" s="91">
        <v>0.24</v>
      </c>
      <c r="AC1918" s="86">
        <v>0.1</v>
      </c>
      <c r="AD1918" s="86">
        <v>0.1</v>
      </c>
      <c r="AE1918" s="86">
        <v>0</v>
      </c>
      <c r="AF1918" s="88">
        <v>1.0000000465100001E-3</v>
      </c>
      <c r="AG1918" s="85">
        <v>24.264503996799998</v>
      </c>
      <c r="AH1918" s="86">
        <v>2.0945999999999999E-2</v>
      </c>
      <c r="AI1918" s="88">
        <v>0</v>
      </c>
      <c r="AJ1918" s="150">
        <v>1</v>
      </c>
      <c r="AK1918" s="151">
        <v>0</v>
      </c>
    </row>
    <row r="1919" spans="1:37" x14ac:dyDescent="0.2">
      <c r="A1919" s="149" t="s">
        <v>3800</v>
      </c>
      <c r="B1919" s="66" t="s">
        <v>3801</v>
      </c>
      <c r="C1919" s="67">
        <v>27</v>
      </c>
      <c r="D1919" s="84" t="s">
        <v>342</v>
      </c>
      <c r="E1919" s="85">
        <v>17.2391592049885</v>
      </c>
      <c r="F1919" s="91">
        <v>17.2391592049885</v>
      </c>
      <c r="G1919" s="86">
        <v>11.735600252763099</v>
      </c>
      <c r="H1919" s="86">
        <v>11.735600252763099</v>
      </c>
      <c r="I1919" s="86">
        <v>7.63</v>
      </c>
      <c r="J1919" s="86">
        <v>6.68</v>
      </c>
      <c r="K1919" s="87">
        <v>0</v>
      </c>
      <c r="L1919" s="85">
        <v>3.9999999973600001E-2</v>
      </c>
      <c r="M1919" s="86">
        <v>4.8679348740412098E-4</v>
      </c>
      <c r="N1919" s="86">
        <v>46.878850102669396</v>
      </c>
      <c r="O1919" s="86">
        <v>31.1408436319069</v>
      </c>
      <c r="P1919" s="86">
        <v>0.83399999999999996</v>
      </c>
      <c r="Q1919" s="88">
        <v>0.95379999999999998</v>
      </c>
      <c r="R1919" s="85">
        <v>1.16658889407373E-2</v>
      </c>
      <c r="S1919" s="86">
        <v>0</v>
      </c>
      <c r="T1919" s="86">
        <v>1.4</v>
      </c>
      <c r="U1919" s="88">
        <v>16.7431712231588</v>
      </c>
      <c r="V1919" s="89"/>
      <c r="W1919" s="85">
        <v>18.577117196999499</v>
      </c>
      <c r="X1919" s="88">
        <v>19.233333333299999</v>
      </c>
      <c r="Y1919" s="85">
        <v>100</v>
      </c>
      <c r="Z1919" s="88"/>
      <c r="AA1919" s="85">
        <v>0.38</v>
      </c>
      <c r="AB1919" s="91">
        <v>0.38</v>
      </c>
      <c r="AC1919" s="86">
        <v>0.21</v>
      </c>
      <c r="AD1919" s="86">
        <v>0.21</v>
      </c>
      <c r="AE1919" s="86">
        <v>0</v>
      </c>
      <c r="AF1919" s="88">
        <v>0.33809998609199998</v>
      </c>
      <c r="AG1919" s="85">
        <v>16.625663986999999</v>
      </c>
      <c r="AH1919" s="86">
        <v>4.4528999999999999E-2</v>
      </c>
      <c r="AI1919" s="88">
        <v>1.3788999989199999E-2</v>
      </c>
      <c r="AJ1919" s="150">
        <v>1.01</v>
      </c>
      <c r="AK1919" s="151">
        <v>0</v>
      </c>
    </row>
    <row r="1920" spans="1:37" x14ac:dyDescent="0.2">
      <c r="A1920" s="149" t="s">
        <v>3802</v>
      </c>
      <c r="B1920" s="66" t="s">
        <v>3803</v>
      </c>
      <c r="C1920" s="67">
        <v>27</v>
      </c>
      <c r="D1920" s="84" t="s">
        <v>342</v>
      </c>
      <c r="E1920" s="85">
        <v>2.6976927073824899</v>
      </c>
      <c r="F1920" s="91">
        <v>2.68645817242203</v>
      </c>
      <c r="G1920" s="86">
        <v>2.4350854526815402</v>
      </c>
      <c r="H1920" s="86">
        <v>2.4238509177210701</v>
      </c>
      <c r="I1920" s="86">
        <v>11.35</v>
      </c>
      <c r="J1920" s="86">
        <v>15.88</v>
      </c>
      <c r="K1920" s="87">
        <v>0</v>
      </c>
      <c r="L1920" s="85">
        <v>1.1300000024500001</v>
      </c>
      <c r="M1920" s="86">
        <v>4.1928783268606697E-2</v>
      </c>
      <c r="N1920" s="86"/>
      <c r="O1920" s="86">
        <v>39.752832131822899</v>
      </c>
      <c r="P1920" s="86">
        <v>1.069</v>
      </c>
      <c r="Q1920" s="88">
        <v>0.67100000000000004</v>
      </c>
      <c r="R1920" s="85">
        <v>2.1074815595363498E-2</v>
      </c>
      <c r="S1920" s="86">
        <v>0</v>
      </c>
      <c r="T1920" s="86">
        <v>1.59</v>
      </c>
      <c r="U1920" s="88">
        <v>16.422081478464801</v>
      </c>
      <c r="V1920" s="89"/>
      <c r="W1920" s="85"/>
      <c r="X1920" s="88"/>
      <c r="Y1920" s="85"/>
      <c r="Z1920" s="88"/>
      <c r="AA1920" s="85">
        <v>0.24</v>
      </c>
      <c r="AB1920" s="91">
        <v>0.24</v>
      </c>
      <c r="AC1920" s="86">
        <v>0.05</v>
      </c>
      <c r="AD1920" s="86">
        <v>0.05</v>
      </c>
      <c r="AE1920" s="86">
        <v>0</v>
      </c>
      <c r="AF1920" s="88">
        <v>0</v>
      </c>
      <c r="AG1920" s="85">
        <v>16.4112960207</v>
      </c>
      <c r="AH1920" s="86">
        <v>9.1377E-2</v>
      </c>
      <c r="AI1920" s="88">
        <v>5.51560000695E-2</v>
      </c>
      <c r="AJ1920" s="150">
        <v>1</v>
      </c>
      <c r="AK1920" s="151">
        <v>0</v>
      </c>
    </row>
    <row r="1921" spans="1:37" x14ac:dyDescent="0.2">
      <c r="A1921" s="149" t="s">
        <v>3804</v>
      </c>
      <c r="B1921" s="66" t="s">
        <v>3805</v>
      </c>
      <c r="C1921" s="67">
        <v>27</v>
      </c>
      <c r="D1921" s="84" t="s">
        <v>342</v>
      </c>
      <c r="E1921" s="85">
        <v>4.0746865457472596</v>
      </c>
      <c r="F1921" s="91">
        <v>4.0746865457472596</v>
      </c>
      <c r="G1921" s="86">
        <v>3.5374613924106</v>
      </c>
      <c r="H1921" s="86">
        <v>3.5374613924106</v>
      </c>
      <c r="I1921" s="86">
        <v>3.61</v>
      </c>
      <c r="J1921" s="86">
        <v>2.52</v>
      </c>
      <c r="K1921" s="87">
        <v>0</v>
      </c>
      <c r="L1921" s="85">
        <v>0.78000000017500004</v>
      </c>
      <c r="M1921" s="86">
        <v>5.28774843257456E-2</v>
      </c>
      <c r="N1921" s="86">
        <v>24.404572880279499</v>
      </c>
      <c r="O1921" s="86">
        <v>12.9548967261487</v>
      </c>
      <c r="P1921" s="86">
        <v>0.47</v>
      </c>
      <c r="Q1921" s="88">
        <v>0.85550000000000004</v>
      </c>
      <c r="R1921" s="85">
        <v>3.9432176656151403E-2</v>
      </c>
      <c r="S1921" s="86">
        <v>0</v>
      </c>
      <c r="T1921" s="86">
        <v>1.49</v>
      </c>
      <c r="U1921" s="88">
        <v>20.094320637670499</v>
      </c>
      <c r="V1921" s="89"/>
      <c r="W1921" s="85"/>
      <c r="X1921" s="88"/>
      <c r="Y1921" s="85"/>
      <c r="Z1921" s="88">
        <v>100</v>
      </c>
      <c r="AA1921" s="85">
        <v>0.14000000000000001</v>
      </c>
      <c r="AB1921" s="91">
        <v>0.14000000000000001</v>
      </c>
      <c r="AC1921" s="86">
        <v>0.12</v>
      </c>
      <c r="AD1921" s="86">
        <v>0.12</v>
      </c>
      <c r="AE1921" s="86">
        <v>0</v>
      </c>
      <c r="AF1921" s="88">
        <v>0</v>
      </c>
      <c r="AG1921" s="85">
        <v>26.8437839879</v>
      </c>
      <c r="AH1921" s="86">
        <v>2.2443000000000001E-2</v>
      </c>
      <c r="AI1921" s="88">
        <v>0</v>
      </c>
      <c r="AJ1921" s="150">
        <v>1</v>
      </c>
      <c r="AK1921" s="151">
        <v>0</v>
      </c>
    </row>
    <row r="1922" spans="1:37" x14ac:dyDescent="0.2">
      <c r="A1922" s="149" t="s">
        <v>3806</v>
      </c>
      <c r="B1922" s="66" t="s">
        <v>3807</v>
      </c>
      <c r="C1922" s="67">
        <v>27</v>
      </c>
      <c r="D1922" s="84" t="s">
        <v>342</v>
      </c>
      <c r="E1922" s="85">
        <v>6.0115424767082297</v>
      </c>
      <c r="F1922" s="91">
        <v>6.0115424767082297</v>
      </c>
      <c r="G1922" s="86">
        <v>5.1803265772420204</v>
      </c>
      <c r="H1922" s="86">
        <v>5.1803265772420204</v>
      </c>
      <c r="I1922" s="86">
        <v>48.22</v>
      </c>
      <c r="J1922" s="86">
        <v>20.83</v>
      </c>
      <c r="K1922" s="87">
        <v>0</v>
      </c>
      <c r="L1922" s="85">
        <v>1.92000000039</v>
      </c>
      <c r="M1922" s="86">
        <v>0.17902886108294599</v>
      </c>
      <c r="N1922" s="86"/>
      <c r="O1922" s="86">
        <v>29.5629820051414</v>
      </c>
      <c r="P1922" s="86">
        <v>1.3069999999999999</v>
      </c>
      <c r="Q1922" s="88">
        <v>1.4226000000000001</v>
      </c>
      <c r="R1922" s="85">
        <v>2.6378264310208399E-2</v>
      </c>
      <c r="S1922" s="86">
        <v>0</v>
      </c>
      <c r="T1922" s="86">
        <v>2.38</v>
      </c>
      <c r="U1922" s="88">
        <v>15.584313262029999</v>
      </c>
      <c r="V1922" s="89"/>
      <c r="W1922" s="85"/>
      <c r="X1922" s="88"/>
      <c r="Y1922" s="85"/>
      <c r="Z1922" s="88">
        <v>-100</v>
      </c>
      <c r="AA1922" s="85">
        <v>0</v>
      </c>
      <c r="AB1922" s="91">
        <v>0</v>
      </c>
      <c r="AC1922" s="86">
        <v>0</v>
      </c>
      <c r="AD1922" s="86">
        <v>0</v>
      </c>
      <c r="AE1922" s="86">
        <v>0.09</v>
      </c>
      <c r="AF1922" s="88">
        <v>0</v>
      </c>
      <c r="AG1922" s="85">
        <v>11.419584007799999</v>
      </c>
      <c r="AH1922" s="86">
        <v>8.4343000000000001E-2</v>
      </c>
      <c r="AI1922" s="88">
        <v>0</v>
      </c>
      <c r="AJ1922" s="150">
        <v>1</v>
      </c>
      <c r="AK1922" s="151">
        <v>0</v>
      </c>
    </row>
    <row r="1923" spans="1:37" x14ac:dyDescent="0.2">
      <c r="A1923" s="149" t="s">
        <v>3808</v>
      </c>
      <c r="B1923" s="66" t="s">
        <v>3809</v>
      </c>
      <c r="C1923" s="67">
        <v>27</v>
      </c>
      <c r="D1923" s="84" t="s">
        <v>342</v>
      </c>
      <c r="E1923" s="85">
        <v>14.3208090054012</v>
      </c>
      <c r="F1923" s="91">
        <v>14.297252275748299</v>
      </c>
      <c r="G1923" s="86">
        <v>9.4008177550436596</v>
      </c>
      <c r="H1923" s="86">
        <v>9.3806262724840597</v>
      </c>
      <c r="I1923" s="86">
        <v>17.59</v>
      </c>
      <c r="J1923" s="86">
        <v>12.64</v>
      </c>
      <c r="K1923" s="87">
        <v>0</v>
      </c>
      <c r="L1923" s="85">
        <v>0.60999999999700005</v>
      </c>
      <c r="M1923" s="86">
        <v>2.1457212819167799E-2</v>
      </c>
      <c r="N1923" s="86">
        <v>35.834384195039902</v>
      </c>
      <c r="O1923" s="86">
        <v>13.905612740337901</v>
      </c>
      <c r="P1923" s="86">
        <v>0.77800000000000002</v>
      </c>
      <c r="Q1923" s="88">
        <v>1.1404000000000001</v>
      </c>
      <c r="R1923" s="85">
        <v>3.62581580855693E-2</v>
      </c>
      <c r="S1923" s="86">
        <v>0</v>
      </c>
      <c r="T1923" s="86">
        <v>1.74</v>
      </c>
      <c r="U1923" s="88">
        <v>16.459423533172899</v>
      </c>
      <c r="V1923" s="89"/>
      <c r="W1923" s="85">
        <v>56.419676479991601</v>
      </c>
      <c r="X1923" s="88">
        <v>56.366666666699999</v>
      </c>
      <c r="Y1923" s="85"/>
      <c r="Z1923" s="88"/>
      <c r="AA1923" s="85">
        <v>0.15</v>
      </c>
      <c r="AB1923" s="91">
        <v>0.15</v>
      </c>
      <c r="AC1923" s="86">
        <v>0.15</v>
      </c>
      <c r="AD1923" s="86">
        <v>0.15</v>
      </c>
      <c r="AE1923" s="86">
        <v>0</v>
      </c>
      <c r="AF1923" s="88">
        <v>0</v>
      </c>
      <c r="AG1923" s="85">
        <v>12.297911986900001</v>
      </c>
      <c r="AH1923" s="86">
        <v>6.1120000000000001E-2</v>
      </c>
      <c r="AI1923" s="88">
        <v>1.3788999985299999E-2</v>
      </c>
      <c r="AJ1923" s="150">
        <v>1.01</v>
      </c>
      <c r="AK1923" s="151">
        <v>0</v>
      </c>
    </row>
    <row r="1924" spans="1:37" x14ac:dyDescent="0.2">
      <c r="A1924" s="149" t="s">
        <v>407</v>
      </c>
      <c r="B1924" s="66" t="s">
        <v>3810</v>
      </c>
      <c r="C1924" s="67">
        <v>27</v>
      </c>
      <c r="D1924" s="84" t="s">
        <v>342</v>
      </c>
      <c r="E1924" s="85">
        <v>20.140303798307102</v>
      </c>
      <c r="F1924" s="91">
        <v>20.140303798307102</v>
      </c>
      <c r="G1924" s="86">
        <v>12.379698189468099</v>
      </c>
      <c r="H1924" s="86">
        <v>12.379698189468099</v>
      </c>
      <c r="I1924" s="86">
        <v>5.07</v>
      </c>
      <c r="J1924" s="86">
        <v>8.06</v>
      </c>
      <c r="K1924" s="87">
        <v>0</v>
      </c>
      <c r="L1924" s="85">
        <v>0.279999999986</v>
      </c>
      <c r="M1924" s="86">
        <v>2.3811345996441899E-2</v>
      </c>
      <c r="N1924" s="86"/>
      <c r="O1924" s="86">
        <v>67.048554282596797</v>
      </c>
      <c r="P1924" s="86">
        <v>0.81200000000000006</v>
      </c>
      <c r="Q1924" s="88">
        <v>1.0123</v>
      </c>
      <c r="R1924" s="85">
        <v>1.6763054228480401E-2</v>
      </c>
      <c r="S1924" s="86">
        <v>0</v>
      </c>
      <c r="T1924" s="86">
        <v>1.51</v>
      </c>
      <c r="U1924" s="88">
        <v>13.143335155460599</v>
      </c>
      <c r="V1924" s="89"/>
      <c r="W1924" s="85">
        <v>71.366666666699999</v>
      </c>
      <c r="X1924" s="88"/>
      <c r="Y1924" s="85"/>
      <c r="Z1924" s="88"/>
      <c r="AA1924" s="85">
        <v>0.35</v>
      </c>
      <c r="AB1924" s="91">
        <v>0.35</v>
      </c>
      <c r="AC1924" s="86">
        <v>0.11</v>
      </c>
      <c r="AD1924" s="86">
        <v>0.11</v>
      </c>
      <c r="AE1924" s="86">
        <v>0</v>
      </c>
      <c r="AF1924" s="88">
        <v>0</v>
      </c>
      <c r="AG1924" s="85">
        <v>17.1494039976</v>
      </c>
      <c r="AH1924" s="86">
        <v>8.5467000000000001E-2</v>
      </c>
      <c r="AI1924" s="88">
        <v>1.37889999981E-2</v>
      </c>
      <c r="AJ1924" s="150">
        <v>1.1000000000000001</v>
      </c>
      <c r="AK1924" s="151">
        <v>0</v>
      </c>
    </row>
    <row r="1925" spans="1:37" x14ac:dyDescent="0.2">
      <c r="A1925" s="149" t="s">
        <v>472</v>
      </c>
      <c r="B1925" s="66" t="s">
        <v>3811</v>
      </c>
      <c r="C1925" s="67">
        <v>27</v>
      </c>
      <c r="D1925" s="84" t="s">
        <v>342</v>
      </c>
      <c r="E1925" s="85">
        <v>44.846416382252599</v>
      </c>
      <c r="F1925" s="91">
        <v>44.846416382252599</v>
      </c>
      <c r="G1925" s="86">
        <v>22.3332299100217</v>
      </c>
      <c r="H1925" s="86">
        <v>22.3332299100217</v>
      </c>
      <c r="I1925" s="86">
        <v>1.73</v>
      </c>
      <c r="J1925" s="86">
        <v>1.04</v>
      </c>
      <c r="K1925" s="87">
        <v>0</v>
      </c>
      <c r="L1925" s="85">
        <v>0.59000000060299995</v>
      </c>
      <c r="M1925" s="86">
        <v>0</v>
      </c>
      <c r="N1925" s="86">
        <v>100</v>
      </c>
      <c r="O1925" s="86">
        <v>56.917978458989197</v>
      </c>
      <c r="P1925" s="86">
        <v>0.38600000000000001</v>
      </c>
      <c r="Q1925" s="88">
        <v>0.89629999999999999</v>
      </c>
      <c r="R1925" s="85">
        <v>0</v>
      </c>
      <c r="S1925" s="86">
        <v>0</v>
      </c>
      <c r="T1925" s="86">
        <v>1.06</v>
      </c>
      <c r="U1925" s="88">
        <v>7.31823352983763</v>
      </c>
      <c r="V1925" s="89"/>
      <c r="W1925" s="85"/>
      <c r="X1925" s="88"/>
      <c r="Y1925" s="85"/>
      <c r="Z1925" s="88"/>
      <c r="AA1925" s="85">
        <v>0.41</v>
      </c>
      <c r="AB1925" s="91">
        <v>0.41</v>
      </c>
      <c r="AC1925" s="86">
        <v>0.12</v>
      </c>
      <c r="AD1925" s="86">
        <v>0.12</v>
      </c>
      <c r="AE1925" s="86">
        <v>0</v>
      </c>
      <c r="AF1925" s="88">
        <v>0</v>
      </c>
      <c r="AG1925" s="85">
        <v>2.8423000041700002</v>
      </c>
      <c r="AH1925" s="86">
        <v>4.4689999999999999E-3</v>
      </c>
      <c r="AI1925" s="88">
        <v>0</v>
      </c>
      <c r="AJ1925" s="150">
        <v>1.38</v>
      </c>
      <c r="AK1925" s="151">
        <v>1</v>
      </c>
    </row>
    <row r="1926" spans="1:37" x14ac:dyDescent="0.2">
      <c r="A1926" s="149" t="s">
        <v>1874</v>
      </c>
      <c r="B1926" s="66" t="s">
        <v>3812</v>
      </c>
      <c r="C1926" s="67">
        <v>27</v>
      </c>
      <c r="D1926" s="84" t="s">
        <v>342</v>
      </c>
      <c r="E1926" s="85">
        <v>46.955145694641502</v>
      </c>
      <c r="F1926" s="91">
        <v>46.955145694641502</v>
      </c>
      <c r="G1926" s="86">
        <v>23.7713267125032</v>
      </c>
      <c r="H1926" s="86">
        <v>23.7713267125032</v>
      </c>
      <c r="I1926" s="86">
        <v>1.51</v>
      </c>
      <c r="J1926" s="86">
        <v>1.38</v>
      </c>
      <c r="K1926" s="87">
        <v>0</v>
      </c>
      <c r="L1926" s="85">
        <v>0.42999999977499997</v>
      </c>
      <c r="M1926" s="86">
        <v>0</v>
      </c>
      <c r="N1926" s="86">
        <v>100</v>
      </c>
      <c r="O1926" s="86">
        <v>40.480649188514398</v>
      </c>
      <c r="P1926" s="86">
        <v>0.49</v>
      </c>
      <c r="Q1926" s="88">
        <v>1.7381</v>
      </c>
      <c r="R1926" s="85">
        <v>0</v>
      </c>
      <c r="S1926" s="86">
        <v>0</v>
      </c>
      <c r="T1926" s="86">
        <v>1.58</v>
      </c>
      <c r="U1926" s="88">
        <v>9.9294263159809404</v>
      </c>
      <c r="V1926" s="89"/>
      <c r="W1926" s="85">
        <v>63</v>
      </c>
      <c r="X1926" s="88"/>
      <c r="Y1926" s="85"/>
      <c r="Z1926" s="88"/>
      <c r="AA1926" s="85">
        <v>0.63</v>
      </c>
      <c r="AB1926" s="91">
        <v>0.63</v>
      </c>
      <c r="AC1926" s="86">
        <v>0.3</v>
      </c>
      <c r="AD1926" s="86">
        <v>0.3</v>
      </c>
      <c r="AE1926" s="86">
        <v>0</v>
      </c>
      <c r="AF1926" s="88">
        <v>0</v>
      </c>
      <c r="AG1926" s="85">
        <v>2.5030089960500002</v>
      </c>
      <c r="AH1926" s="86">
        <v>7.1050000000000002E-3</v>
      </c>
      <c r="AI1926" s="88">
        <v>0</v>
      </c>
      <c r="AJ1926" s="150">
        <v>1.34</v>
      </c>
      <c r="AK1926" s="151">
        <v>2</v>
      </c>
    </row>
    <row r="1927" spans="1:37" x14ac:dyDescent="0.2">
      <c r="A1927" s="149" t="s">
        <v>3813</v>
      </c>
      <c r="B1927" s="66" t="s">
        <v>3814</v>
      </c>
      <c r="C1927" s="67">
        <v>27</v>
      </c>
      <c r="D1927" s="84" t="s">
        <v>342</v>
      </c>
      <c r="E1927" s="85">
        <v>3.5993274140808702</v>
      </c>
      <c r="F1927" s="91">
        <v>3.5763701456235402</v>
      </c>
      <c r="G1927" s="86">
        <v>2.9813425658780499</v>
      </c>
      <c r="H1927" s="86">
        <v>2.97265603186717</v>
      </c>
      <c r="I1927" s="86">
        <v>18.68</v>
      </c>
      <c r="J1927" s="86">
        <v>81.52</v>
      </c>
      <c r="K1927" s="87">
        <v>0</v>
      </c>
      <c r="L1927" s="85">
        <v>0.80999999961699998</v>
      </c>
      <c r="M1927" s="86">
        <v>0</v>
      </c>
      <c r="N1927" s="86"/>
      <c r="O1927" s="86">
        <v>24.9835634451019</v>
      </c>
      <c r="P1927" s="86">
        <v>4.383</v>
      </c>
      <c r="Q1927" s="88">
        <v>1.3581000000000001</v>
      </c>
      <c r="R1927" s="85">
        <v>0</v>
      </c>
      <c r="S1927" s="86">
        <v>0</v>
      </c>
      <c r="T1927" s="86">
        <v>2.2799999999999998</v>
      </c>
      <c r="U1927" s="88">
        <v>16.488902952801102</v>
      </c>
      <c r="V1927" s="89"/>
      <c r="W1927" s="85"/>
      <c r="X1927" s="88"/>
      <c r="Y1927" s="85"/>
      <c r="Z1927" s="88"/>
      <c r="AA1927" s="85">
        <v>7.0000000000000007E-2</v>
      </c>
      <c r="AB1927" s="91">
        <v>7.0000000000000007E-2</v>
      </c>
      <c r="AC1927" s="86">
        <v>0</v>
      </c>
      <c r="AD1927" s="86">
        <v>0</v>
      </c>
      <c r="AE1927" s="86">
        <v>0.01</v>
      </c>
      <c r="AF1927" s="88">
        <v>0</v>
      </c>
      <c r="AG1927" s="85">
        <v>34.351415979800002</v>
      </c>
      <c r="AH1927" s="86">
        <v>1.051987</v>
      </c>
      <c r="AI1927" s="88">
        <v>0.67566099960199999</v>
      </c>
      <c r="AJ1927" s="150">
        <v>1.01</v>
      </c>
      <c r="AK1927" s="151">
        <v>0</v>
      </c>
    </row>
    <row r="1928" spans="1:37" x14ac:dyDescent="0.2">
      <c r="A1928" s="149" t="s">
        <v>3815</v>
      </c>
      <c r="B1928" s="66" t="s">
        <v>3816</v>
      </c>
      <c r="C1928" s="67">
        <v>27</v>
      </c>
      <c r="D1928" s="84" t="s">
        <v>342</v>
      </c>
      <c r="E1928" s="85">
        <v>10.5144591360616</v>
      </c>
      <c r="F1928" s="91">
        <v>10.4342420150541</v>
      </c>
      <c r="G1928" s="86">
        <v>8.0631576132732601</v>
      </c>
      <c r="H1928" s="86">
        <v>7.9889567763412996</v>
      </c>
      <c r="I1928" s="86">
        <v>7.17</v>
      </c>
      <c r="J1928" s="86">
        <v>4.8499999999999996</v>
      </c>
      <c r="K1928" s="87">
        <v>0</v>
      </c>
      <c r="L1928" s="85">
        <v>0.95000000103500004</v>
      </c>
      <c r="M1928" s="86">
        <v>0</v>
      </c>
      <c r="N1928" s="86"/>
      <c r="O1928" s="86">
        <v>42.974624060150397</v>
      </c>
      <c r="P1928" s="86">
        <v>1.2390000000000001</v>
      </c>
      <c r="Q1928" s="88">
        <v>1.2181</v>
      </c>
      <c r="R1928" s="85">
        <v>0</v>
      </c>
      <c r="S1928" s="86">
        <v>0</v>
      </c>
      <c r="T1928" s="86">
        <v>2</v>
      </c>
      <c r="U1928" s="88">
        <v>14.9090204152573</v>
      </c>
      <c r="V1928" s="89"/>
      <c r="W1928" s="85"/>
      <c r="X1928" s="88"/>
      <c r="Y1928" s="85"/>
      <c r="Z1928" s="88"/>
      <c r="AA1928" s="85">
        <v>0.09</v>
      </c>
      <c r="AB1928" s="91">
        <v>0.12</v>
      </c>
      <c r="AC1928" s="86">
        <v>0.01</v>
      </c>
      <c r="AD1928" s="86">
        <v>0.04</v>
      </c>
      <c r="AE1928" s="86">
        <v>0</v>
      </c>
      <c r="AF1928" s="88">
        <v>0</v>
      </c>
      <c r="AG1928" s="85">
        <v>26.684291020900002</v>
      </c>
      <c r="AH1928" s="86">
        <v>5.9928000000000002E-2</v>
      </c>
      <c r="AI1928" s="88">
        <v>9.6523000075500007E-2</v>
      </c>
      <c r="AJ1928" s="150">
        <v>1.26</v>
      </c>
      <c r="AK1928" s="151">
        <v>0</v>
      </c>
    </row>
    <row r="1929" spans="1:37" x14ac:dyDescent="0.2">
      <c r="A1929" s="149" t="s">
        <v>3817</v>
      </c>
      <c r="B1929" s="66" t="s">
        <v>3818</v>
      </c>
      <c r="C1929" s="67">
        <v>27</v>
      </c>
      <c r="D1929" s="84" t="s">
        <v>342</v>
      </c>
      <c r="E1929" s="85">
        <v>25.320651390690301</v>
      </c>
      <c r="F1929" s="91">
        <v>25.320651390690301</v>
      </c>
      <c r="G1929" s="86">
        <v>16.393989730053601</v>
      </c>
      <c r="H1929" s="86">
        <v>16.393989730053601</v>
      </c>
      <c r="I1929" s="86">
        <v>3.07</v>
      </c>
      <c r="J1929" s="86">
        <v>2.92</v>
      </c>
      <c r="K1929" s="87">
        <v>0</v>
      </c>
      <c r="L1929" s="85">
        <v>0.54999999993000004</v>
      </c>
      <c r="M1929" s="86">
        <v>5.6653865809884701E-4</v>
      </c>
      <c r="N1929" s="86">
        <v>63.6894962133685</v>
      </c>
      <c r="O1929" s="86">
        <v>30.621898263027301</v>
      </c>
      <c r="P1929" s="86">
        <v>0.48899999999999999</v>
      </c>
      <c r="Q1929" s="88">
        <v>1.0871999999999999</v>
      </c>
      <c r="R1929" s="85">
        <v>1.36100714528751E-2</v>
      </c>
      <c r="S1929" s="86">
        <v>0</v>
      </c>
      <c r="T1929" s="86">
        <v>1.48</v>
      </c>
      <c r="U1929" s="88">
        <v>11.9924757852261</v>
      </c>
      <c r="V1929" s="89"/>
      <c r="W1929" s="85">
        <v>54.045464023725899</v>
      </c>
      <c r="X1929" s="88">
        <v>60.8</v>
      </c>
      <c r="Y1929" s="85">
        <v>-67.3</v>
      </c>
      <c r="Z1929" s="88"/>
      <c r="AA1929" s="85">
        <v>0</v>
      </c>
      <c r="AB1929" s="91">
        <v>0</v>
      </c>
      <c r="AC1929" s="86">
        <v>0</v>
      </c>
      <c r="AD1929" s="86">
        <v>0</v>
      </c>
      <c r="AE1929" s="86">
        <v>0</v>
      </c>
      <c r="AF1929" s="88">
        <v>8.7000001210799996E-3</v>
      </c>
      <c r="AG1929" s="85">
        <v>19.098151003600002</v>
      </c>
      <c r="AH1929" s="86">
        <v>2.9083000000000001E-2</v>
      </c>
      <c r="AI1929" s="88">
        <v>0</v>
      </c>
      <c r="AJ1929" s="150">
        <v>1.28</v>
      </c>
      <c r="AK1929" s="151">
        <v>0</v>
      </c>
    </row>
    <row r="1930" spans="1:37" x14ac:dyDescent="0.2">
      <c r="A1930" s="149" t="s">
        <v>3819</v>
      </c>
      <c r="B1930" s="66" t="s">
        <v>3820</v>
      </c>
      <c r="C1930" s="67">
        <v>27</v>
      </c>
      <c r="D1930" s="84" t="s">
        <v>342</v>
      </c>
      <c r="E1930" s="85">
        <v>52.531234671206398</v>
      </c>
      <c r="F1930" s="91">
        <v>52.531234671206398</v>
      </c>
      <c r="G1930" s="86">
        <v>27.481461176674301</v>
      </c>
      <c r="H1930" s="86">
        <v>27.481461176674301</v>
      </c>
      <c r="I1930" s="86">
        <v>1.24</v>
      </c>
      <c r="J1930" s="86">
        <v>3.98</v>
      </c>
      <c r="K1930" s="87">
        <v>0</v>
      </c>
      <c r="L1930" s="85">
        <v>0.46000000010600001</v>
      </c>
      <c r="M1930" s="86">
        <v>0.171341062145488</v>
      </c>
      <c r="N1930" s="86">
        <v>100</v>
      </c>
      <c r="O1930" s="86">
        <v>50.965435041716297</v>
      </c>
      <c r="P1930" s="86">
        <v>0.52100000000000002</v>
      </c>
      <c r="Q1930" s="88">
        <v>0.94579999999999997</v>
      </c>
      <c r="R1930" s="85">
        <v>6.5269890999282001E-2</v>
      </c>
      <c r="S1930" s="86">
        <v>0.2</v>
      </c>
      <c r="T1930" s="86">
        <v>0.98</v>
      </c>
      <c r="U1930" s="88">
        <v>4.1874657356378204</v>
      </c>
      <c r="V1930" s="89"/>
      <c r="W1930" s="85">
        <v>27.7895708082909</v>
      </c>
      <c r="X1930" s="88">
        <v>31.3</v>
      </c>
      <c r="Y1930" s="85">
        <v>100</v>
      </c>
      <c r="Z1930" s="88"/>
      <c r="AA1930" s="85">
        <v>0</v>
      </c>
      <c r="AB1930" s="91">
        <v>0</v>
      </c>
      <c r="AC1930" s="86">
        <v>0</v>
      </c>
      <c r="AD1930" s="86">
        <v>0</v>
      </c>
      <c r="AE1930" s="86">
        <v>0</v>
      </c>
      <c r="AF1930" s="88">
        <v>0</v>
      </c>
      <c r="AG1930" s="85">
        <v>5.5373780041699998</v>
      </c>
      <c r="AH1930" s="86">
        <v>4.6606000000000002E-2</v>
      </c>
      <c r="AI1930" s="88">
        <v>1.78600000135E-3</v>
      </c>
      <c r="AJ1930" s="150">
        <v>1.23</v>
      </c>
      <c r="AK1930" s="151">
        <v>1</v>
      </c>
    </row>
    <row r="1931" spans="1:37" x14ac:dyDescent="0.2">
      <c r="A1931" s="149" t="s">
        <v>3821</v>
      </c>
      <c r="B1931" s="66" t="s">
        <v>3822</v>
      </c>
      <c r="C1931" s="67">
        <v>27</v>
      </c>
      <c r="D1931" s="84" t="s">
        <v>342</v>
      </c>
      <c r="E1931" s="85">
        <v>39.615789295048003</v>
      </c>
      <c r="F1931" s="91">
        <v>39.615789295048003</v>
      </c>
      <c r="G1931" s="86">
        <v>22.837117740895401</v>
      </c>
      <c r="H1931" s="86">
        <v>22.837117740895401</v>
      </c>
      <c r="I1931" s="86">
        <v>1.26</v>
      </c>
      <c r="J1931" s="86">
        <v>2.86</v>
      </c>
      <c r="K1931" s="87">
        <v>0</v>
      </c>
      <c r="L1931" s="85">
        <v>0.37000000031300001</v>
      </c>
      <c r="M1931" s="86">
        <v>2.4635486250418798E-2</v>
      </c>
      <c r="N1931" s="86">
        <v>100</v>
      </c>
      <c r="O1931" s="86">
        <v>71.7814726840855</v>
      </c>
      <c r="P1931" s="86">
        <v>0.48499999999999999</v>
      </c>
      <c r="Q1931" s="88">
        <v>0.86739999999999995</v>
      </c>
      <c r="R1931" s="85">
        <v>7.5597218022376803E-2</v>
      </c>
      <c r="S1931" s="86">
        <v>0.3</v>
      </c>
      <c r="T1931" s="86">
        <v>1.25</v>
      </c>
      <c r="U1931" s="88">
        <v>6.8984828428876899</v>
      </c>
      <c r="V1931" s="89"/>
      <c r="W1931" s="85">
        <v>31.9404616606312</v>
      </c>
      <c r="X1931" s="88"/>
      <c r="Y1931" s="85">
        <v>100</v>
      </c>
      <c r="Z1931" s="88"/>
      <c r="AA1931" s="85">
        <v>0</v>
      </c>
      <c r="AB1931" s="91">
        <v>0</v>
      </c>
      <c r="AC1931" s="86">
        <v>0</v>
      </c>
      <c r="AD1931" s="86">
        <v>0</v>
      </c>
      <c r="AE1931" s="86">
        <v>0</v>
      </c>
      <c r="AF1931" s="88">
        <v>0</v>
      </c>
      <c r="AG1931" s="85">
        <v>3.99951800433</v>
      </c>
      <c r="AH1931" s="86">
        <v>1.4111E-2</v>
      </c>
      <c r="AI1931" s="88">
        <v>2.5000000027099998E-3</v>
      </c>
      <c r="AJ1931" s="150">
        <v>1.56</v>
      </c>
      <c r="AK1931" s="151">
        <v>1</v>
      </c>
    </row>
    <row r="1932" spans="1:37" x14ac:dyDescent="0.2">
      <c r="A1932" s="149" t="s">
        <v>1827</v>
      </c>
      <c r="B1932" s="66" t="s">
        <v>3823</v>
      </c>
      <c r="C1932" s="67">
        <v>27</v>
      </c>
      <c r="D1932" s="84" t="s">
        <v>342</v>
      </c>
      <c r="E1932" s="85">
        <v>12.9100423532826</v>
      </c>
      <c r="F1932" s="91">
        <v>12.9046008180441</v>
      </c>
      <c r="G1932" s="86">
        <v>10.231900093413</v>
      </c>
      <c r="H1932" s="86">
        <v>10.2300862483335</v>
      </c>
      <c r="I1932" s="86">
        <v>5.15</v>
      </c>
      <c r="J1932" s="86">
        <v>4.92</v>
      </c>
      <c r="K1932" s="87">
        <v>0</v>
      </c>
      <c r="L1932" s="85">
        <v>3.4999999971400002</v>
      </c>
      <c r="M1932" s="86">
        <v>6.6187141094497401E-2</v>
      </c>
      <c r="N1932" s="86"/>
      <c r="O1932" s="86">
        <v>34.916943521594703</v>
      </c>
      <c r="P1932" s="86">
        <v>0.75800000000000001</v>
      </c>
      <c r="Q1932" s="88">
        <v>0.65500000000000003</v>
      </c>
      <c r="R1932" s="85">
        <v>8.4061869535978495E-2</v>
      </c>
      <c r="S1932" s="86">
        <v>0</v>
      </c>
      <c r="T1932" s="86">
        <v>1.97</v>
      </c>
      <c r="U1932" s="88">
        <v>8.9830677561829404</v>
      </c>
      <c r="V1932" s="89"/>
      <c r="W1932" s="85">
        <v>24.064578728718701</v>
      </c>
      <c r="X1932" s="88">
        <v>24.4666666667</v>
      </c>
      <c r="Y1932" s="85"/>
      <c r="Z1932" s="88"/>
      <c r="AA1932" s="85">
        <v>0</v>
      </c>
      <c r="AB1932" s="91">
        <v>0</v>
      </c>
      <c r="AC1932" s="86">
        <v>0</v>
      </c>
      <c r="AD1932" s="86">
        <v>0</v>
      </c>
      <c r="AE1932" s="86">
        <v>0</v>
      </c>
      <c r="AF1932" s="88">
        <v>4.0276999440600001</v>
      </c>
      <c r="AG1932" s="85">
        <v>14.0660949947</v>
      </c>
      <c r="AH1932" s="86">
        <v>4.6686999999999999E-2</v>
      </c>
      <c r="AI1932" s="88">
        <v>2.49999999905E-3</v>
      </c>
      <c r="AJ1932" s="150">
        <v>1.81</v>
      </c>
      <c r="AK1932" s="151">
        <v>1</v>
      </c>
    </row>
    <row r="1933" spans="1:37" x14ac:dyDescent="0.2">
      <c r="A1933" s="149" t="s">
        <v>3824</v>
      </c>
      <c r="B1933" s="66" t="s">
        <v>3825</v>
      </c>
      <c r="C1933" s="67">
        <v>27</v>
      </c>
      <c r="D1933" s="84" t="s">
        <v>342</v>
      </c>
      <c r="E1933" s="85">
        <v>30.1603603157712</v>
      </c>
      <c r="F1933" s="91">
        <v>29.958672572941701</v>
      </c>
      <c r="G1933" s="86">
        <v>17.148407532975298</v>
      </c>
      <c r="H1933" s="86">
        <v>16.967754708109599</v>
      </c>
      <c r="I1933" s="86">
        <v>2.87</v>
      </c>
      <c r="J1933" s="86">
        <v>1.78</v>
      </c>
      <c r="K1933" s="87">
        <v>1.37E-2</v>
      </c>
      <c r="L1933" s="85">
        <v>0.52000000028299997</v>
      </c>
      <c r="M1933" s="86">
        <v>2.4585909224799501E-3</v>
      </c>
      <c r="N1933" s="86">
        <v>71.418469806250897</v>
      </c>
      <c r="O1933" s="86">
        <v>34.478625649220902</v>
      </c>
      <c r="P1933" s="86">
        <v>0.34</v>
      </c>
      <c r="Q1933" s="88">
        <v>1.0586</v>
      </c>
      <c r="R1933" s="85">
        <v>4.0360554284945498E-2</v>
      </c>
      <c r="S1933" s="86">
        <v>0.1</v>
      </c>
      <c r="T1933" s="86">
        <v>1.53</v>
      </c>
      <c r="U1933" s="88">
        <v>10.2303942191096</v>
      </c>
      <c r="V1933" s="89"/>
      <c r="W1933" s="85">
        <v>59.5536856838483</v>
      </c>
      <c r="X1933" s="88">
        <v>65.2</v>
      </c>
      <c r="Y1933" s="85">
        <v>-99.78</v>
      </c>
      <c r="Z1933" s="88"/>
      <c r="AA1933" s="85">
        <v>0.12</v>
      </c>
      <c r="AB1933" s="91">
        <v>0.13</v>
      </c>
      <c r="AC1933" s="86">
        <v>0</v>
      </c>
      <c r="AD1933" s="86">
        <v>0</v>
      </c>
      <c r="AE1933" s="86">
        <v>0</v>
      </c>
      <c r="AF1933" s="88">
        <v>0</v>
      </c>
      <c r="AG1933" s="85">
        <v>7.4561520058699999</v>
      </c>
      <c r="AH1933" s="86">
        <v>1.1931000000000001E-2</v>
      </c>
      <c r="AI1933" s="88">
        <v>0</v>
      </c>
      <c r="AJ1933" s="150">
        <v>1.64</v>
      </c>
      <c r="AK1933" s="151">
        <v>0</v>
      </c>
    </row>
    <row r="1934" spans="1:37" x14ac:dyDescent="0.2">
      <c r="A1934" s="149" t="s">
        <v>3718</v>
      </c>
      <c r="B1934" s="66" t="s">
        <v>3826</v>
      </c>
      <c r="C1934" s="67">
        <v>27</v>
      </c>
      <c r="D1934" s="84" t="s">
        <v>342</v>
      </c>
      <c r="E1934" s="85">
        <v>34.565475718925804</v>
      </c>
      <c r="F1934" s="91">
        <v>34.565475718925804</v>
      </c>
      <c r="G1934" s="86">
        <v>21.086904856214801</v>
      </c>
      <c r="H1934" s="86">
        <v>21.086904856214801</v>
      </c>
      <c r="I1934" s="86">
        <v>1.62</v>
      </c>
      <c r="J1934" s="86">
        <v>1.23</v>
      </c>
      <c r="K1934" s="87">
        <v>0</v>
      </c>
      <c r="L1934" s="85">
        <v>0.35999999947900002</v>
      </c>
      <c r="M1934" s="86">
        <v>4.9817806318731103E-2</v>
      </c>
      <c r="N1934" s="86">
        <v>100</v>
      </c>
      <c r="O1934" s="86">
        <v>28.0701754385965</v>
      </c>
      <c r="P1934" s="86">
        <v>0.37</v>
      </c>
      <c r="Q1934" s="88">
        <v>1.5491999999999999</v>
      </c>
      <c r="R1934" s="85">
        <v>2.7431079412974901E-2</v>
      </c>
      <c r="S1934" s="86">
        <v>0.5</v>
      </c>
      <c r="T1934" s="86">
        <v>1.45</v>
      </c>
      <c r="U1934" s="88">
        <v>8.9487443555414696</v>
      </c>
      <c r="V1934" s="89"/>
      <c r="W1934" s="85">
        <v>19.995729551139402</v>
      </c>
      <c r="X1934" s="88">
        <v>16.833333333300001</v>
      </c>
      <c r="Y1934" s="85"/>
      <c r="Z1934" s="88"/>
      <c r="AA1934" s="85">
        <v>0</v>
      </c>
      <c r="AB1934" s="91">
        <v>0</v>
      </c>
      <c r="AC1934" s="86">
        <v>0</v>
      </c>
      <c r="AD1934" s="86">
        <v>0</v>
      </c>
      <c r="AE1934" s="86">
        <v>0</v>
      </c>
      <c r="AF1934" s="88">
        <v>0</v>
      </c>
      <c r="AG1934" s="85">
        <v>4.6389749948599999</v>
      </c>
      <c r="AH1934" s="86">
        <v>6.9069999999999999E-3</v>
      </c>
      <c r="AI1934" s="88">
        <v>0</v>
      </c>
      <c r="AJ1934" s="150">
        <v>1.88</v>
      </c>
      <c r="AK1934" s="151">
        <v>10</v>
      </c>
    </row>
    <row r="1935" spans="1:37" x14ac:dyDescent="0.2">
      <c r="A1935" s="149" t="s">
        <v>3827</v>
      </c>
      <c r="B1935" s="66" t="s">
        <v>3828</v>
      </c>
      <c r="C1935" s="67">
        <v>27</v>
      </c>
      <c r="D1935" s="84" t="s">
        <v>342</v>
      </c>
      <c r="E1935" s="85">
        <v>44.882168802787803</v>
      </c>
      <c r="F1935" s="91">
        <v>44.882168802787803</v>
      </c>
      <c r="G1935" s="86">
        <v>23.374874490579401</v>
      </c>
      <c r="H1935" s="86">
        <v>23.374874490579401</v>
      </c>
      <c r="I1935" s="86">
        <v>0.75</v>
      </c>
      <c r="J1935" s="86">
        <v>0.66</v>
      </c>
      <c r="K1935" s="87">
        <v>0</v>
      </c>
      <c r="L1935" s="85">
        <v>0.73000000127999998</v>
      </c>
      <c r="M1935" s="86">
        <v>4.6828120460426899E-2</v>
      </c>
      <c r="N1935" s="86">
        <v>100</v>
      </c>
      <c r="O1935" s="86">
        <v>76.183376816995903</v>
      </c>
      <c r="P1935" s="86">
        <v>0.29899999999999999</v>
      </c>
      <c r="Q1935" s="88">
        <v>1.0368999999999999</v>
      </c>
      <c r="R1935" s="85">
        <v>2.1258503401360498E-2</v>
      </c>
      <c r="S1935" s="86">
        <v>0.4</v>
      </c>
      <c r="T1935" s="86">
        <v>1.1299999999999999</v>
      </c>
      <c r="U1935" s="88">
        <v>5.7728427145472798</v>
      </c>
      <c r="V1935" s="89"/>
      <c r="W1935" s="85">
        <v>31.878449200385202</v>
      </c>
      <c r="X1935" s="88">
        <v>40.9</v>
      </c>
      <c r="Y1935" s="85"/>
      <c r="Z1935" s="88"/>
      <c r="AA1935" s="85">
        <v>0</v>
      </c>
      <c r="AB1935" s="91">
        <v>0</v>
      </c>
      <c r="AC1935" s="86">
        <v>0</v>
      </c>
      <c r="AD1935" s="86">
        <v>0</v>
      </c>
      <c r="AE1935" s="86">
        <v>0</v>
      </c>
      <c r="AF1935" s="88">
        <v>0</v>
      </c>
      <c r="AG1935" s="85">
        <v>3.8063850061400002</v>
      </c>
      <c r="AH1935" s="86">
        <v>4.8170000000000001E-3</v>
      </c>
      <c r="AI1935" s="88">
        <v>0</v>
      </c>
      <c r="AJ1935" s="150">
        <v>1.51</v>
      </c>
      <c r="AK1935" s="151">
        <v>2</v>
      </c>
    </row>
    <row r="1936" spans="1:37" x14ac:dyDescent="0.2">
      <c r="A1936" s="149" t="s">
        <v>1108</v>
      </c>
      <c r="B1936" s="66" t="s">
        <v>3829</v>
      </c>
      <c r="C1936" s="67">
        <v>27</v>
      </c>
      <c r="D1936" s="84" t="s">
        <v>342</v>
      </c>
      <c r="E1936" s="85">
        <v>51.118161267475799</v>
      </c>
      <c r="F1936" s="91">
        <v>51.118161267475799</v>
      </c>
      <c r="G1936" s="86">
        <v>26.461371287753099</v>
      </c>
      <c r="H1936" s="86">
        <v>26.461371287753099</v>
      </c>
      <c r="I1936" s="86">
        <v>0.92</v>
      </c>
      <c r="J1936" s="86">
        <v>0.75</v>
      </c>
      <c r="K1936" s="87">
        <v>0</v>
      </c>
      <c r="L1936" s="85">
        <v>7.9999999950100001E-2</v>
      </c>
      <c r="M1936" s="86">
        <v>5.31139321879531E-2</v>
      </c>
      <c r="N1936" s="86">
        <v>100</v>
      </c>
      <c r="O1936" s="86">
        <v>73.176379776148195</v>
      </c>
      <c r="P1936" s="86">
        <v>0.25800000000000001</v>
      </c>
      <c r="Q1936" s="88">
        <v>0.93789999999999996</v>
      </c>
      <c r="R1936" s="85">
        <v>5.62068411755259E-2</v>
      </c>
      <c r="S1936" s="86">
        <v>0.3</v>
      </c>
      <c r="T1936" s="86">
        <v>0.95</v>
      </c>
      <c r="U1936" s="88">
        <v>5.2905278885428499</v>
      </c>
      <c r="V1936" s="89"/>
      <c r="W1936" s="85">
        <v>29.137988960131199</v>
      </c>
      <c r="X1936" s="88">
        <v>28.733333333299999</v>
      </c>
      <c r="Y1936" s="85">
        <v>100</v>
      </c>
      <c r="Z1936" s="88"/>
      <c r="AA1936" s="85">
        <v>0.34</v>
      </c>
      <c r="AB1936" s="91">
        <v>0.34</v>
      </c>
      <c r="AC1936" s="86">
        <v>0.21</v>
      </c>
      <c r="AD1936" s="86">
        <v>0.21</v>
      </c>
      <c r="AE1936" s="86">
        <v>0</v>
      </c>
      <c r="AF1936" s="88">
        <v>0</v>
      </c>
      <c r="AG1936" s="85">
        <v>4.0789650046099997</v>
      </c>
      <c r="AH1936" s="86">
        <v>6.3480000000000003E-3</v>
      </c>
      <c r="AI1936" s="88">
        <v>0</v>
      </c>
      <c r="AJ1936" s="150">
        <v>1.1100000000000001</v>
      </c>
      <c r="AK1936" s="151">
        <v>0</v>
      </c>
    </row>
    <row r="1937" spans="1:37" x14ac:dyDescent="0.2">
      <c r="A1937" s="149" t="s">
        <v>1110</v>
      </c>
      <c r="B1937" s="66" t="s">
        <v>3830</v>
      </c>
      <c r="C1937" s="67">
        <v>27</v>
      </c>
      <c r="D1937" s="84" t="s">
        <v>342</v>
      </c>
      <c r="E1937" s="85">
        <v>39.786278601773901</v>
      </c>
      <c r="F1937" s="91">
        <v>39.773235447566499</v>
      </c>
      <c r="G1937" s="86">
        <v>20.969665349929201</v>
      </c>
      <c r="H1937" s="86">
        <v>20.965938734441401</v>
      </c>
      <c r="I1937" s="86">
        <v>7.81</v>
      </c>
      <c r="J1937" s="86">
        <v>6.02</v>
      </c>
      <c r="K1937" s="87">
        <v>0</v>
      </c>
      <c r="L1937" s="85">
        <v>0.12999999991799999</v>
      </c>
      <c r="M1937" s="86">
        <v>1.3661126698736E-2</v>
      </c>
      <c r="N1937" s="86">
        <v>100</v>
      </c>
      <c r="O1937" s="86">
        <v>89.787234042553195</v>
      </c>
      <c r="P1937" s="86">
        <v>0.68600000000000005</v>
      </c>
      <c r="Q1937" s="88">
        <v>1.2215</v>
      </c>
      <c r="R1937" s="85">
        <v>8.4430935494765307E-3</v>
      </c>
      <c r="S1937" s="86">
        <v>0.4</v>
      </c>
      <c r="T1937" s="86">
        <v>1.46</v>
      </c>
      <c r="U1937" s="88">
        <v>7.5417380934635201</v>
      </c>
      <c r="V1937" s="89"/>
      <c r="W1937" s="85">
        <v>27.930753809981599</v>
      </c>
      <c r="X1937" s="88">
        <v>23.4</v>
      </c>
      <c r="Y1937" s="85">
        <v>99.52000000000001</v>
      </c>
      <c r="Z1937" s="88"/>
      <c r="AA1937" s="85">
        <v>0.14000000000000001</v>
      </c>
      <c r="AB1937" s="91">
        <v>0.14000000000000001</v>
      </c>
      <c r="AC1937" s="86">
        <v>0</v>
      </c>
      <c r="AD1937" s="86">
        <v>0</v>
      </c>
      <c r="AE1937" s="86">
        <v>0</v>
      </c>
      <c r="AF1937" s="88">
        <v>0</v>
      </c>
      <c r="AG1937" s="85">
        <v>5.3217450012700001</v>
      </c>
      <c r="AH1937" s="86">
        <v>5.4316999999999997E-2</v>
      </c>
      <c r="AI1937" s="88">
        <v>0</v>
      </c>
      <c r="AJ1937" s="150">
        <v>1.1499999999999999</v>
      </c>
      <c r="AK1937" s="151">
        <v>0</v>
      </c>
    </row>
    <row r="1938" spans="1:37" x14ac:dyDescent="0.2">
      <c r="A1938" s="149" t="s">
        <v>3831</v>
      </c>
      <c r="B1938" s="66" t="s">
        <v>3832</v>
      </c>
      <c r="C1938" s="67">
        <v>27</v>
      </c>
      <c r="D1938" s="84" t="s">
        <v>342</v>
      </c>
      <c r="E1938" s="85">
        <v>41.071933686709102</v>
      </c>
      <c r="F1938" s="91">
        <v>41.071933686709102</v>
      </c>
      <c r="G1938" s="86">
        <v>20.254332132183801</v>
      </c>
      <c r="H1938" s="86">
        <v>20.254332132183801</v>
      </c>
      <c r="I1938" s="86">
        <v>1.9</v>
      </c>
      <c r="J1938" s="86">
        <v>1.03</v>
      </c>
      <c r="K1938" s="87">
        <v>0</v>
      </c>
      <c r="L1938" s="85">
        <v>0.11999999990100001</v>
      </c>
      <c r="M1938" s="86">
        <v>2.8356887566621E-3</v>
      </c>
      <c r="N1938" s="86">
        <v>100</v>
      </c>
      <c r="O1938" s="86">
        <v>47.713654998423202</v>
      </c>
      <c r="P1938" s="86">
        <v>0.40400000000000003</v>
      </c>
      <c r="Q1938" s="88">
        <v>0.77890000000000004</v>
      </c>
      <c r="R1938" s="85">
        <v>6.9629801555065596E-2</v>
      </c>
      <c r="S1938" s="86">
        <v>0.5</v>
      </c>
      <c r="T1938" s="86">
        <v>0.96</v>
      </c>
      <c r="U1938" s="88">
        <v>8.5326708563416993</v>
      </c>
      <c r="V1938" s="89"/>
      <c r="W1938" s="85">
        <v>63.947984021488303</v>
      </c>
      <c r="X1938" s="88">
        <v>60.9666666667</v>
      </c>
      <c r="Y1938" s="85">
        <v>-100</v>
      </c>
      <c r="Z1938" s="88"/>
      <c r="AA1938" s="85">
        <v>0.45</v>
      </c>
      <c r="AB1938" s="91">
        <v>0.45</v>
      </c>
      <c r="AC1938" s="86">
        <v>0.33</v>
      </c>
      <c r="AD1938" s="86">
        <v>0.33</v>
      </c>
      <c r="AE1938" s="86">
        <v>0</v>
      </c>
      <c r="AF1938" s="88">
        <v>0</v>
      </c>
      <c r="AG1938" s="85">
        <v>4.8846599981300001</v>
      </c>
      <c r="AH1938" s="86">
        <v>6.8640000000000003E-3</v>
      </c>
      <c r="AI1938" s="88">
        <v>0</v>
      </c>
      <c r="AJ1938" s="150">
        <v>1.89</v>
      </c>
      <c r="AK1938" s="151">
        <v>3</v>
      </c>
    </row>
    <row r="1939" spans="1:37" x14ac:dyDescent="0.2">
      <c r="A1939" s="149" t="s">
        <v>3833</v>
      </c>
      <c r="B1939" s="66" t="s">
        <v>3834</v>
      </c>
      <c r="C1939" s="67">
        <v>27</v>
      </c>
      <c r="D1939" s="84" t="s">
        <v>342</v>
      </c>
      <c r="E1939" s="85">
        <v>7.8554114168509104</v>
      </c>
      <c r="F1939" s="91">
        <v>7.8554114168509104</v>
      </c>
      <c r="G1939" s="86">
        <v>6.4929010948030204</v>
      </c>
      <c r="H1939" s="86">
        <v>6.4929010948030204</v>
      </c>
      <c r="I1939" s="86">
        <v>4.41</v>
      </c>
      <c r="J1939" s="86">
        <v>7.01</v>
      </c>
      <c r="K1939" s="87">
        <v>0</v>
      </c>
      <c r="L1939" s="85">
        <v>4.8200000040899997</v>
      </c>
      <c r="M1939" s="86">
        <v>0</v>
      </c>
      <c r="N1939" s="86"/>
      <c r="O1939" s="86">
        <v>30.147850778419699</v>
      </c>
      <c r="P1939" s="86">
        <v>0.61199999999999999</v>
      </c>
      <c r="Q1939" s="88">
        <v>0.28860000000000002</v>
      </c>
      <c r="R1939" s="85">
        <v>0</v>
      </c>
      <c r="S1939" s="86">
        <v>0</v>
      </c>
      <c r="T1939" s="86">
        <v>1.49</v>
      </c>
      <c r="U1939" s="88">
        <v>10.1562291894196</v>
      </c>
      <c r="V1939" s="89"/>
      <c r="W1939" s="85"/>
      <c r="X1939" s="88"/>
      <c r="Y1939" s="85"/>
      <c r="Z1939" s="88"/>
      <c r="AA1939" s="85">
        <v>0</v>
      </c>
      <c r="AB1939" s="91">
        <v>0</v>
      </c>
      <c r="AC1939" s="86">
        <v>0</v>
      </c>
      <c r="AD1939" s="86">
        <v>0</v>
      </c>
      <c r="AE1939" s="86">
        <v>0</v>
      </c>
      <c r="AF1939" s="88">
        <v>3.1270000961200002</v>
      </c>
      <c r="AG1939" s="85">
        <v>21.7643270224</v>
      </c>
      <c r="AH1939" s="86">
        <v>9.1536000000000006E-2</v>
      </c>
      <c r="AI1939" s="88">
        <v>2.5000000025699998E-3</v>
      </c>
      <c r="AJ1939" s="150">
        <v>1.41</v>
      </c>
      <c r="AK1939" s="151">
        <v>1</v>
      </c>
    </row>
    <row r="1940" spans="1:37" x14ac:dyDescent="0.2">
      <c r="A1940" s="149" t="s">
        <v>3835</v>
      </c>
      <c r="B1940" s="66" t="s">
        <v>3836</v>
      </c>
      <c r="C1940" s="67">
        <v>27</v>
      </c>
      <c r="D1940" s="84" t="s">
        <v>342</v>
      </c>
      <c r="E1940" s="85">
        <v>7.0393688841690096</v>
      </c>
      <c r="F1940" s="91">
        <v>7.0393688841690096</v>
      </c>
      <c r="G1940" s="86">
        <v>6.0820754001365396</v>
      </c>
      <c r="H1940" s="86">
        <v>6.0820754001365396</v>
      </c>
      <c r="I1940" s="86">
        <v>0.4</v>
      </c>
      <c r="J1940" s="86">
        <v>0.41</v>
      </c>
      <c r="K1940" s="87">
        <v>0</v>
      </c>
      <c r="L1940" s="85">
        <v>8.9599999997000008</v>
      </c>
      <c r="M1940" s="86">
        <v>0</v>
      </c>
      <c r="N1940" s="86"/>
      <c r="O1940" s="86">
        <v>38.922558922558899</v>
      </c>
      <c r="P1940" s="86">
        <v>0.26600000000000001</v>
      </c>
      <c r="Q1940" s="88">
        <v>0.35399999999999998</v>
      </c>
      <c r="R1940" s="85">
        <v>0</v>
      </c>
      <c r="S1940" s="86">
        <v>0</v>
      </c>
      <c r="T1940" s="86">
        <v>1.26</v>
      </c>
      <c r="U1940" s="88">
        <v>11.6377152393234</v>
      </c>
      <c r="V1940" s="89"/>
      <c r="W1940" s="85"/>
      <c r="X1940" s="88"/>
      <c r="Y1940" s="85"/>
      <c r="Z1940" s="88"/>
      <c r="AA1940" s="85">
        <v>0</v>
      </c>
      <c r="AB1940" s="91">
        <v>0</v>
      </c>
      <c r="AC1940" s="86">
        <v>0</v>
      </c>
      <c r="AD1940" s="86">
        <v>0</v>
      </c>
      <c r="AE1940" s="86">
        <v>0</v>
      </c>
      <c r="AF1940" s="88">
        <v>0</v>
      </c>
      <c r="AG1940" s="85">
        <v>9.9329749813999992</v>
      </c>
      <c r="AH1940" s="86">
        <v>2.3739999999999998E-3</v>
      </c>
      <c r="AI1940" s="88">
        <v>0</v>
      </c>
      <c r="AJ1940" s="150">
        <v>1.01</v>
      </c>
      <c r="AK1940" s="151">
        <v>0</v>
      </c>
    </row>
    <row r="1941" spans="1:37" x14ac:dyDescent="0.2">
      <c r="A1941" s="149" t="s">
        <v>3837</v>
      </c>
      <c r="B1941" s="66" t="s">
        <v>3838</v>
      </c>
      <c r="C1941" s="67">
        <v>27</v>
      </c>
      <c r="D1941" s="84" t="s">
        <v>342</v>
      </c>
      <c r="E1941" s="85">
        <v>7.8294056055478798</v>
      </c>
      <c r="F1941" s="91">
        <v>7.8294056055478798</v>
      </c>
      <c r="G1941" s="86">
        <v>6.8597399050061503</v>
      </c>
      <c r="H1941" s="86">
        <v>6.8597399050061503</v>
      </c>
      <c r="I1941" s="86">
        <v>2.14</v>
      </c>
      <c r="J1941" s="86">
        <v>1.48</v>
      </c>
      <c r="K1941" s="87">
        <v>0</v>
      </c>
      <c r="L1941" s="85">
        <v>4.0200000031299998</v>
      </c>
      <c r="M1941" s="86">
        <v>0</v>
      </c>
      <c r="N1941" s="86">
        <v>20.789440284299999</v>
      </c>
      <c r="O1941" s="86">
        <v>19.4887022016222</v>
      </c>
      <c r="P1941" s="86">
        <v>0.29499999999999998</v>
      </c>
      <c r="Q1941" s="88">
        <v>0.69969999999999999</v>
      </c>
      <c r="R1941" s="85">
        <v>0</v>
      </c>
      <c r="S1941" s="86">
        <v>0.3</v>
      </c>
      <c r="T1941" s="86">
        <v>1.38</v>
      </c>
      <c r="U1941" s="88">
        <v>15.013126147589499</v>
      </c>
      <c r="V1941" s="89"/>
      <c r="W1941" s="85">
        <v>15.1319552233705</v>
      </c>
      <c r="X1941" s="88">
        <v>14.233333333299999</v>
      </c>
      <c r="Y1941" s="85"/>
      <c r="Z1941" s="88"/>
      <c r="AA1941" s="85">
        <v>0.32</v>
      </c>
      <c r="AB1941" s="91">
        <v>0.32</v>
      </c>
      <c r="AC1941" s="86">
        <v>0.18</v>
      </c>
      <c r="AD1941" s="86">
        <v>0.18</v>
      </c>
      <c r="AE1941" s="86">
        <v>0</v>
      </c>
      <c r="AF1941" s="88">
        <v>0</v>
      </c>
      <c r="AG1941" s="85">
        <v>18.927113016</v>
      </c>
      <c r="AH1941" s="86">
        <v>1.6792999999999999E-2</v>
      </c>
      <c r="AI1941" s="88">
        <v>0</v>
      </c>
      <c r="AJ1941" s="150">
        <v>1.08</v>
      </c>
      <c r="AK1941" s="151">
        <v>0</v>
      </c>
    </row>
    <row r="1942" spans="1:37" x14ac:dyDescent="0.2">
      <c r="A1942" s="149" t="s">
        <v>3839</v>
      </c>
      <c r="B1942" s="66" t="s">
        <v>3840</v>
      </c>
      <c r="C1942" s="67">
        <v>27</v>
      </c>
      <c r="D1942" s="84" t="s">
        <v>342</v>
      </c>
      <c r="E1942" s="85">
        <v>54.235805296224498</v>
      </c>
      <c r="F1942" s="91">
        <v>54.165345546356598</v>
      </c>
      <c r="G1942" s="86">
        <v>43.811872467852702</v>
      </c>
      <c r="H1942" s="86">
        <v>43.7731196054254</v>
      </c>
      <c r="I1942" s="86">
        <v>1.83</v>
      </c>
      <c r="J1942" s="86">
        <v>2.74</v>
      </c>
      <c r="K1942" s="87">
        <v>0</v>
      </c>
      <c r="L1942" s="85">
        <v>1.4199999994500001</v>
      </c>
      <c r="M1942" s="86">
        <v>0.297465917338122</v>
      </c>
      <c r="N1942" s="86"/>
      <c r="O1942" s="86">
        <v>37.287274574549201</v>
      </c>
      <c r="P1942" s="86">
        <v>0.875</v>
      </c>
      <c r="Q1942" s="88">
        <v>0.79590000000000005</v>
      </c>
      <c r="R1942" s="85">
        <v>9.6609023282774598E-3</v>
      </c>
      <c r="S1942" s="86">
        <v>0</v>
      </c>
      <c r="T1942" s="86">
        <v>2.62</v>
      </c>
      <c r="U1942" s="88">
        <v>4.1982267629616601</v>
      </c>
      <c r="V1942" s="89"/>
      <c r="W1942" s="85">
        <v>28.333333333300001</v>
      </c>
      <c r="X1942" s="88"/>
      <c r="Y1942" s="85"/>
      <c r="Z1942" s="88"/>
      <c r="AA1942" s="85">
        <v>0</v>
      </c>
      <c r="AB1942" s="91">
        <v>0</v>
      </c>
      <c r="AC1942" s="86">
        <v>0</v>
      </c>
      <c r="AD1942" s="86">
        <v>0</v>
      </c>
      <c r="AE1942" s="86">
        <v>0</v>
      </c>
      <c r="AF1942" s="88">
        <v>68.525604221699993</v>
      </c>
      <c r="AG1942" s="85">
        <v>7.0885029982200001</v>
      </c>
      <c r="AH1942" s="86">
        <v>3.9431000000000001E-2</v>
      </c>
      <c r="AI1942" s="88">
        <v>3.00779999925E-2</v>
      </c>
      <c r="AJ1942" s="150">
        <v>3.29</v>
      </c>
      <c r="AK1942" s="151">
        <v>40</v>
      </c>
    </row>
    <row r="1943" spans="1:37" x14ac:dyDescent="0.2">
      <c r="A1943" s="149" t="s">
        <v>3841</v>
      </c>
      <c r="B1943" s="66" t="s">
        <v>3842</v>
      </c>
      <c r="C1943" s="67">
        <v>27</v>
      </c>
      <c r="D1943" s="84" t="s">
        <v>342</v>
      </c>
      <c r="E1943" s="85">
        <v>11.955624446938801</v>
      </c>
      <c r="F1943" s="91">
        <v>11.9372138186613</v>
      </c>
      <c r="G1943" s="86">
        <v>9.4208966569862405</v>
      </c>
      <c r="H1943" s="86">
        <v>9.4143638534038896</v>
      </c>
      <c r="I1943" s="86">
        <v>2.25</v>
      </c>
      <c r="J1943" s="86">
        <v>4.16</v>
      </c>
      <c r="K1943" s="87">
        <v>0</v>
      </c>
      <c r="L1943" s="85">
        <v>2.34000000138</v>
      </c>
      <c r="M1943" s="86">
        <v>0</v>
      </c>
      <c r="N1943" s="86">
        <v>14.327954718256301</v>
      </c>
      <c r="O1943" s="86">
        <v>11.7132092198582</v>
      </c>
      <c r="P1943" s="86">
        <v>0.72099999999999997</v>
      </c>
      <c r="Q1943" s="88">
        <v>0.7127</v>
      </c>
      <c r="R1943" s="85">
        <v>0</v>
      </c>
      <c r="S1943" s="86">
        <v>0.1</v>
      </c>
      <c r="T1943" s="86">
        <v>1.24</v>
      </c>
      <c r="U1943" s="88">
        <v>14.0431521371176</v>
      </c>
      <c r="V1943" s="89"/>
      <c r="W1943" s="85">
        <v>18.155070347965399</v>
      </c>
      <c r="X1943" s="88">
        <v>17.733333333299999</v>
      </c>
      <c r="Y1943" s="85"/>
      <c r="Z1943" s="88"/>
      <c r="AA1943" s="85">
        <v>0.24</v>
      </c>
      <c r="AB1943" s="91">
        <v>0.24</v>
      </c>
      <c r="AC1943" s="86">
        <v>0.13</v>
      </c>
      <c r="AD1943" s="86">
        <v>0.13</v>
      </c>
      <c r="AE1943" s="86">
        <v>0</v>
      </c>
      <c r="AF1943" s="88">
        <v>4.8485999136000002</v>
      </c>
      <c r="AG1943" s="85">
        <v>21.949731018400001</v>
      </c>
      <c r="AH1943" s="86">
        <v>6.1641000000000001E-2</v>
      </c>
      <c r="AI1943" s="88">
        <v>5.0000000041800002E-3</v>
      </c>
      <c r="AJ1943" s="150">
        <v>1.56</v>
      </c>
      <c r="AK1943" s="151">
        <v>2</v>
      </c>
    </row>
    <row r="1944" spans="1:37" x14ac:dyDescent="0.2">
      <c r="A1944" s="149" t="s">
        <v>3843</v>
      </c>
      <c r="B1944" s="66" t="s">
        <v>3844</v>
      </c>
      <c r="C1944" s="67">
        <v>27</v>
      </c>
      <c r="D1944" s="84" t="s">
        <v>342</v>
      </c>
      <c r="E1944" s="85">
        <v>6.5666785700115096</v>
      </c>
      <c r="F1944" s="91">
        <v>6.5408879895250598</v>
      </c>
      <c r="G1944" s="86">
        <v>5.9020751497837596</v>
      </c>
      <c r="H1944" s="86">
        <v>5.8762845692973098</v>
      </c>
      <c r="I1944" s="86">
        <v>10.119999999999999</v>
      </c>
      <c r="J1944" s="86">
        <v>5.38</v>
      </c>
      <c r="K1944" s="87">
        <v>0</v>
      </c>
      <c r="L1944" s="85">
        <v>7.8600000022899996</v>
      </c>
      <c r="M1944" s="86">
        <v>0</v>
      </c>
      <c r="N1944" s="86"/>
      <c r="O1944" s="86">
        <v>23.392838716334701</v>
      </c>
      <c r="P1944" s="86">
        <v>0.55100000000000005</v>
      </c>
      <c r="Q1944" s="88">
        <v>0.45190000000000002</v>
      </c>
      <c r="R1944" s="85">
        <v>0</v>
      </c>
      <c r="S1944" s="86">
        <v>1.4</v>
      </c>
      <c r="T1944" s="86">
        <v>1.3</v>
      </c>
      <c r="U1944" s="88">
        <v>13.781097488394201</v>
      </c>
      <c r="V1944" s="89"/>
      <c r="W1944" s="85"/>
      <c r="X1944" s="88"/>
      <c r="Y1944" s="85"/>
      <c r="Z1944" s="88"/>
      <c r="AA1944" s="85">
        <v>0</v>
      </c>
      <c r="AB1944" s="91">
        <v>0</v>
      </c>
      <c r="AC1944" s="86">
        <v>0</v>
      </c>
      <c r="AD1944" s="86">
        <v>0</v>
      </c>
      <c r="AE1944" s="86">
        <v>0</v>
      </c>
      <c r="AF1944" s="88">
        <v>0</v>
      </c>
      <c r="AG1944" s="85">
        <v>14.5212160143</v>
      </c>
      <c r="AH1944" s="86">
        <v>4.4356E-2</v>
      </c>
      <c r="AI1944" s="88">
        <v>1.42800000141E-3</v>
      </c>
      <c r="AJ1944" s="150">
        <v>1.01</v>
      </c>
      <c r="AK1944" s="151">
        <v>0</v>
      </c>
    </row>
    <row r="1945" spans="1:37" x14ac:dyDescent="0.2">
      <c r="A1945" s="149" t="s">
        <v>3845</v>
      </c>
      <c r="B1945" s="66" t="s">
        <v>3846</v>
      </c>
      <c r="C1945" s="67">
        <v>27</v>
      </c>
      <c r="D1945" s="84" t="s">
        <v>342</v>
      </c>
      <c r="E1945" s="85">
        <v>8.2411847672778595</v>
      </c>
      <c r="F1945" s="91">
        <v>8.2411847672778595</v>
      </c>
      <c r="G1945" s="86">
        <v>6.43582510578279</v>
      </c>
      <c r="H1945" s="86">
        <v>6.43582510578279</v>
      </c>
      <c r="I1945" s="86">
        <v>2.19</v>
      </c>
      <c r="J1945" s="86">
        <v>1.51</v>
      </c>
      <c r="K1945" s="87">
        <v>0</v>
      </c>
      <c r="L1945" s="85">
        <v>2.02000000004</v>
      </c>
      <c r="M1945" s="86">
        <v>0.47226847262903998</v>
      </c>
      <c r="N1945" s="86"/>
      <c r="O1945" s="86">
        <v>17.063921993499498</v>
      </c>
      <c r="P1945" s="86">
        <v>0.59499999999999997</v>
      </c>
      <c r="Q1945" s="88">
        <v>1.5358000000000001</v>
      </c>
      <c r="R1945" s="85">
        <v>1.37400384721077E-2</v>
      </c>
      <c r="S1945" s="86">
        <v>1.2</v>
      </c>
      <c r="T1945" s="86">
        <v>1.76</v>
      </c>
      <c r="U1945" s="88">
        <v>18.984485190409</v>
      </c>
      <c r="V1945" s="89"/>
      <c r="W1945" s="85"/>
      <c r="X1945" s="88"/>
      <c r="Y1945" s="85"/>
      <c r="Z1945" s="88"/>
      <c r="AA1945" s="85">
        <v>0.12</v>
      </c>
      <c r="AB1945" s="91">
        <v>0.12</v>
      </c>
      <c r="AC1945" s="86">
        <v>0.04</v>
      </c>
      <c r="AD1945" s="86">
        <v>0.04</v>
      </c>
      <c r="AE1945" s="86">
        <v>0</v>
      </c>
      <c r="AF1945" s="88">
        <v>0</v>
      </c>
      <c r="AG1945" s="85">
        <v>9.1889199911200006</v>
      </c>
      <c r="AH1945" s="86">
        <v>9.3640000000000008E-3</v>
      </c>
      <c r="AI1945" s="88">
        <v>0</v>
      </c>
      <c r="AJ1945" s="150">
        <v>1</v>
      </c>
      <c r="AK1945" s="151">
        <v>0</v>
      </c>
    </row>
    <row r="1946" spans="1:37" x14ac:dyDescent="0.2">
      <c r="A1946" s="149" t="s">
        <v>3847</v>
      </c>
      <c r="B1946" s="66" t="s">
        <v>3848</v>
      </c>
      <c r="C1946" s="67">
        <v>27</v>
      </c>
      <c r="D1946" s="84" t="s">
        <v>342</v>
      </c>
      <c r="E1946" s="85">
        <v>5.8540591271703404</v>
      </c>
      <c r="F1946" s="91">
        <v>5.8450348337725204</v>
      </c>
      <c r="G1946" s="86">
        <v>4.8027289463234997</v>
      </c>
      <c r="H1946" s="86">
        <v>4.7937046529256797</v>
      </c>
      <c r="I1946" s="86">
        <v>2.23</v>
      </c>
      <c r="J1946" s="86">
        <v>4.13</v>
      </c>
      <c r="K1946" s="87">
        <v>0</v>
      </c>
      <c r="L1946" s="85">
        <v>8.0199999944599991</v>
      </c>
      <c r="M1946" s="86">
        <v>0</v>
      </c>
      <c r="N1946" s="86"/>
      <c r="O1946" s="86">
        <v>8.6518798175239908</v>
      </c>
      <c r="P1946" s="86">
        <v>0.59799999999999998</v>
      </c>
      <c r="Q1946" s="88">
        <v>0.96260000000000001</v>
      </c>
      <c r="R1946" s="85">
        <v>0</v>
      </c>
      <c r="S1946" s="86">
        <v>1.2</v>
      </c>
      <c r="T1946" s="86">
        <v>1.41</v>
      </c>
      <c r="U1946" s="88">
        <v>14.7709634335632</v>
      </c>
      <c r="V1946" s="89"/>
      <c r="W1946" s="85">
        <v>14.488788375371</v>
      </c>
      <c r="X1946" s="88">
        <v>15.4</v>
      </c>
      <c r="Y1946" s="85"/>
      <c r="Z1946" s="88"/>
      <c r="AA1946" s="85">
        <v>0.18</v>
      </c>
      <c r="AB1946" s="91">
        <v>0.18</v>
      </c>
      <c r="AC1946" s="86">
        <v>0.15</v>
      </c>
      <c r="AD1946" s="86">
        <v>0.15</v>
      </c>
      <c r="AE1946" s="86">
        <v>0</v>
      </c>
      <c r="AF1946" s="88">
        <v>0</v>
      </c>
      <c r="AG1946" s="85">
        <v>16.013943974499998</v>
      </c>
      <c r="AH1946" s="86">
        <v>3.8748999999999999E-2</v>
      </c>
      <c r="AI1946" s="88">
        <v>0</v>
      </c>
      <c r="AJ1946" s="150">
        <v>1.03</v>
      </c>
      <c r="AK1946" s="151">
        <v>0</v>
      </c>
    </row>
    <row r="1947" spans="1:37" x14ac:dyDescent="0.2">
      <c r="A1947" s="149" t="s">
        <v>3849</v>
      </c>
      <c r="B1947" s="66" t="s">
        <v>3850</v>
      </c>
      <c r="C1947" s="67">
        <v>27</v>
      </c>
      <c r="D1947" s="84" t="s">
        <v>342</v>
      </c>
      <c r="E1947" s="85">
        <v>17.523840573803898</v>
      </c>
      <c r="F1947" s="91">
        <v>17.523840573803898</v>
      </c>
      <c r="G1947" s="86">
        <v>9.3173270612344705</v>
      </c>
      <c r="H1947" s="86">
        <v>9.3173270612344705</v>
      </c>
      <c r="I1947" s="86">
        <v>1.28</v>
      </c>
      <c r="J1947" s="86">
        <v>0.95</v>
      </c>
      <c r="K1947" s="87">
        <v>0</v>
      </c>
      <c r="L1947" s="85">
        <v>0.46000000024799997</v>
      </c>
      <c r="M1947" s="86">
        <v>2.32080720190464E-3</v>
      </c>
      <c r="N1947" s="86">
        <v>40.788623141564301</v>
      </c>
      <c r="O1947" s="86">
        <v>30.6539509536785</v>
      </c>
      <c r="P1947" s="86">
        <v>0.65700000000000003</v>
      </c>
      <c r="Q1947" s="88">
        <v>0.85389999999999999</v>
      </c>
      <c r="R1947" s="85">
        <v>2.6215755669157199E-2</v>
      </c>
      <c r="S1947" s="86">
        <v>0.4</v>
      </c>
      <c r="T1947" s="86">
        <v>1.23</v>
      </c>
      <c r="U1947" s="88">
        <v>14.256604915990399</v>
      </c>
      <c r="V1947" s="89"/>
      <c r="W1947" s="85">
        <v>21.015432828430999</v>
      </c>
      <c r="X1947" s="88">
        <v>22</v>
      </c>
      <c r="Y1947" s="85"/>
      <c r="Z1947" s="88"/>
      <c r="AA1947" s="85">
        <v>0.08</v>
      </c>
      <c r="AB1947" s="91">
        <v>0.08</v>
      </c>
      <c r="AC1947" s="86">
        <v>0.01</v>
      </c>
      <c r="AD1947" s="86">
        <v>0.01</v>
      </c>
      <c r="AE1947" s="86">
        <v>0</v>
      </c>
      <c r="AF1947" s="88">
        <v>0</v>
      </c>
      <c r="AG1947" s="85">
        <v>8.4330440093900005</v>
      </c>
      <c r="AH1947" s="86">
        <v>6.8950000000000001E-3</v>
      </c>
      <c r="AI1947" s="88">
        <v>0</v>
      </c>
      <c r="AJ1947" s="150">
        <v>1.04</v>
      </c>
      <c r="AK1947" s="151">
        <v>0</v>
      </c>
    </row>
    <row r="1948" spans="1:37" x14ac:dyDescent="0.2">
      <c r="A1948" s="149" t="s">
        <v>3851</v>
      </c>
      <c r="B1948" s="66" t="s">
        <v>3852</v>
      </c>
      <c r="C1948" s="67">
        <v>27</v>
      </c>
      <c r="D1948" s="84" t="s">
        <v>342</v>
      </c>
      <c r="E1948" s="85">
        <v>2.3099829425539902</v>
      </c>
      <c r="F1948" s="91">
        <v>2.3049235306022098</v>
      </c>
      <c r="G1948" s="86">
        <v>2.0006360403596499</v>
      </c>
      <c r="H1948" s="86">
        <v>2.0006360403596499</v>
      </c>
      <c r="I1948" s="86">
        <v>1.44</v>
      </c>
      <c r="J1948" s="86">
        <v>1.56</v>
      </c>
      <c r="K1948" s="87">
        <v>0</v>
      </c>
      <c r="L1948" s="85">
        <v>2.0599999981799999</v>
      </c>
      <c r="M1948" s="86">
        <v>0</v>
      </c>
      <c r="N1948" s="86"/>
      <c r="O1948" s="86">
        <v>18.9969245327656</v>
      </c>
      <c r="P1948" s="86">
        <v>0.41599999999999998</v>
      </c>
      <c r="Q1948" s="88">
        <v>0.77900000000000003</v>
      </c>
      <c r="R1948" s="85">
        <v>0</v>
      </c>
      <c r="S1948" s="86">
        <v>0.9</v>
      </c>
      <c r="T1948" s="86">
        <v>1.44</v>
      </c>
      <c r="U1948" s="88">
        <v>17.2164560987597</v>
      </c>
      <c r="V1948" s="89"/>
      <c r="W1948" s="85">
        <v>14.233333333299999</v>
      </c>
      <c r="X1948" s="88"/>
      <c r="Y1948" s="85"/>
      <c r="Z1948" s="88"/>
      <c r="AA1948" s="85">
        <v>0</v>
      </c>
      <c r="AB1948" s="91">
        <v>0</v>
      </c>
      <c r="AC1948" s="86">
        <v>0</v>
      </c>
      <c r="AD1948" s="86">
        <v>0</v>
      </c>
      <c r="AE1948" s="86">
        <v>0</v>
      </c>
      <c r="AF1948" s="88">
        <v>0</v>
      </c>
      <c r="AG1948" s="85">
        <v>20.760679956299999</v>
      </c>
      <c r="AH1948" s="86">
        <v>1.8783000000000001E-2</v>
      </c>
      <c r="AI1948" s="88">
        <v>2.4999999947400002E-3</v>
      </c>
      <c r="AJ1948" s="150">
        <v>1</v>
      </c>
      <c r="AK1948" s="151">
        <v>0</v>
      </c>
    </row>
    <row r="1949" spans="1:37" x14ac:dyDescent="0.2">
      <c r="A1949" s="149" t="s">
        <v>3853</v>
      </c>
      <c r="B1949" s="66" t="s">
        <v>3854</v>
      </c>
      <c r="C1949" s="67">
        <v>27</v>
      </c>
      <c r="D1949" s="84" t="s">
        <v>342</v>
      </c>
      <c r="E1949" s="85">
        <v>6.1559362168808196</v>
      </c>
      <c r="F1949" s="91">
        <v>6.1263367208312101</v>
      </c>
      <c r="G1949" s="86">
        <v>4.3905919140248502</v>
      </c>
      <c r="H1949" s="86">
        <v>4.3609924179752397</v>
      </c>
      <c r="I1949" s="86">
        <v>2.59</v>
      </c>
      <c r="J1949" s="86">
        <v>2.0499999999999998</v>
      </c>
      <c r="K1949" s="87">
        <v>0</v>
      </c>
      <c r="L1949" s="85">
        <v>0.699999999677</v>
      </c>
      <c r="M1949" s="86">
        <v>0</v>
      </c>
      <c r="N1949" s="86">
        <v>12.006883770188001</v>
      </c>
      <c r="O1949" s="86">
        <v>7.65723638064064</v>
      </c>
      <c r="P1949" s="86">
        <v>0.47399999999999998</v>
      </c>
      <c r="Q1949" s="88">
        <v>0.9698</v>
      </c>
      <c r="R1949" s="85">
        <v>0</v>
      </c>
      <c r="S1949" s="86">
        <v>0</v>
      </c>
      <c r="T1949" s="86">
        <v>1.46</v>
      </c>
      <c r="U1949" s="88">
        <v>18.991492042289298</v>
      </c>
      <c r="V1949" s="89"/>
      <c r="W1949" s="85"/>
      <c r="X1949" s="88"/>
      <c r="Y1949" s="85"/>
      <c r="Z1949" s="88"/>
      <c r="AA1949" s="85">
        <v>0.15</v>
      </c>
      <c r="AB1949" s="91">
        <v>0.15</v>
      </c>
      <c r="AC1949" s="86">
        <v>0.05</v>
      </c>
      <c r="AD1949" s="86">
        <v>0.05</v>
      </c>
      <c r="AE1949" s="86">
        <v>0</v>
      </c>
      <c r="AF1949" s="88">
        <v>0</v>
      </c>
      <c r="AG1949" s="85">
        <v>18.6639580079</v>
      </c>
      <c r="AH1949" s="86">
        <v>2.2474999999999998E-2</v>
      </c>
      <c r="AI1949" s="88">
        <v>5.5600000023599998E-4</v>
      </c>
      <c r="AJ1949" s="150">
        <v>1</v>
      </c>
      <c r="AK1949" s="151">
        <v>0</v>
      </c>
    </row>
    <row r="1950" spans="1:37" x14ac:dyDescent="0.2">
      <c r="A1950" s="149" t="s">
        <v>1445</v>
      </c>
      <c r="B1950" s="66" t="s">
        <v>3855</v>
      </c>
      <c r="C1950" s="67">
        <v>27</v>
      </c>
      <c r="D1950" s="84" t="s">
        <v>342</v>
      </c>
      <c r="E1950" s="85">
        <v>5.7823058529992704</v>
      </c>
      <c r="F1950" s="91">
        <v>5.7823058529992704</v>
      </c>
      <c r="G1950" s="86">
        <v>5.3217590186089998</v>
      </c>
      <c r="H1950" s="86">
        <v>5.3217590186089998</v>
      </c>
      <c r="I1950" s="86">
        <v>1.5</v>
      </c>
      <c r="J1950" s="86">
        <v>1.19</v>
      </c>
      <c r="K1950" s="87">
        <v>0</v>
      </c>
      <c r="L1950" s="85">
        <v>6.8799999978299997</v>
      </c>
      <c r="M1950" s="86">
        <v>6.3940586529762501E-4</v>
      </c>
      <c r="N1950" s="86"/>
      <c r="O1950" s="86">
        <v>22.057884656309898</v>
      </c>
      <c r="P1950" s="86">
        <v>0.20699999999999999</v>
      </c>
      <c r="Q1950" s="88">
        <v>0.58909999999999996</v>
      </c>
      <c r="R1950" s="85">
        <v>1.43802128271498E-2</v>
      </c>
      <c r="S1950" s="86">
        <v>0.9</v>
      </c>
      <c r="T1950" s="86">
        <v>1.26</v>
      </c>
      <c r="U1950" s="88">
        <v>17.458155733444201</v>
      </c>
      <c r="V1950" s="89"/>
      <c r="W1950" s="85"/>
      <c r="X1950" s="88"/>
      <c r="Y1950" s="85"/>
      <c r="Z1950" s="88"/>
      <c r="AA1950" s="85">
        <v>0.26</v>
      </c>
      <c r="AB1950" s="91">
        <v>0.26</v>
      </c>
      <c r="AC1950" s="86">
        <v>7.0000000000000007E-2</v>
      </c>
      <c r="AD1950" s="86">
        <v>7.0000000000000007E-2</v>
      </c>
      <c r="AE1950" s="86">
        <v>0</v>
      </c>
      <c r="AF1950" s="88">
        <v>0</v>
      </c>
      <c r="AG1950" s="85">
        <v>14.366818998399999</v>
      </c>
      <c r="AH1950" s="86">
        <v>9.0589999999999993E-3</v>
      </c>
      <c r="AI1950" s="88">
        <v>0</v>
      </c>
      <c r="AJ1950" s="150">
        <v>1.06</v>
      </c>
      <c r="AK1950" s="151">
        <v>0</v>
      </c>
    </row>
    <row r="1951" spans="1:37" x14ac:dyDescent="0.2">
      <c r="A1951" s="149" t="s">
        <v>3856</v>
      </c>
      <c r="B1951" s="66" t="s">
        <v>3857</v>
      </c>
      <c r="C1951" s="67">
        <v>27</v>
      </c>
      <c r="D1951" s="84" t="s">
        <v>342</v>
      </c>
      <c r="E1951" s="85">
        <v>6.0259819400587196</v>
      </c>
      <c r="F1951" s="91">
        <v>6.0093623621959997</v>
      </c>
      <c r="G1951" s="86">
        <v>4.3460196111018803</v>
      </c>
      <c r="H1951" s="86">
        <v>4.3446346462799799</v>
      </c>
      <c r="I1951" s="86">
        <v>2.73</v>
      </c>
      <c r="J1951" s="86">
        <v>5.74</v>
      </c>
      <c r="K1951" s="87">
        <v>0</v>
      </c>
      <c r="L1951" s="85">
        <v>1.1999999995199999</v>
      </c>
      <c r="M1951" s="86">
        <v>1.84335632148025E-3</v>
      </c>
      <c r="N1951" s="86">
        <v>16.7741069030352</v>
      </c>
      <c r="O1951" s="86">
        <v>14.2153328526796</v>
      </c>
      <c r="P1951" s="86">
        <v>0.89500000000000002</v>
      </c>
      <c r="Q1951" s="88">
        <v>0.70789999999999997</v>
      </c>
      <c r="R1951" s="85">
        <v>2.9334115576415399E-2</v>
      </c>
      <c r="S1951" s="86">
        <v>0</v>
      </c>
      <c r="T1951" s="86">
        <v>1.36</v>
      </c>
      <c r="U1951" s="88">
        <v>18.699795025206399</v>
      </c>
      <c r="V1951" s="89"/>
      <c r="W1951" s="85">
        <v>19.688048061441499</v>
      </c>
      <c r="X1951" s="88">
        <v>20.333333333300001</v>
      </c>
      <c r="Y1951" s="85">
        <v>-100</v>
      </c>
      <c r="Z1951" s="88"/>
      <c r="AA1951" s="85">
        <v>0.22</v>
      </c>
      <c r="AB1951" s="91">
        <v>0.24</v>
      </c>
      <c r="AC1951" s="86">
        <v>0.11</v>
      </c>
      <c r="AD1951" s="86">
        <v>0.11</v>
      </c>
      <c r="AE1951" s="86">
        <v>0</v>
      </c>
      <c r="AF1951" s="88">
        <v>0</v>
      </c>
      <c r="AG1951" s="85">
        <v>10.303006984</v>
      </c>
      <c r="AH1951" s="86">
        <v>3.5187000000000003E-2</v>
      </c>
      <c r="AI1951" s="88">
        <v>1.1119999982700001E-3</v>
      </c>
      <c r="AJ1951" s="150">
        <v>1</v>
      </c>
      <c r="AK1951" s="151">
        <v>0</v>
      </c>
    </row>
    <row r="1952" spans="1:37" x14ac:dyDescent="0.2">
      <c r="A1952" s="149" t="s">
        <v>3858</v>
      </c>
      <c r="B1952" s="66" t="s">
        <v>3859</v>
      </c>
      <c r="C1952" s="67">
        <v>27</v>
      </c>
      <c r="D1952" s="84" t="s">
        <v>342</v>
      </c>
      <c r="E1952" s="85">
        <v>11.032447613993799</v>
      </c>
      <c r="F1952" s="91">
        <v>10.862896858780999</v>
      </c>
      <c r="G1952" s="86">
        <v>7.09265754630289</v>
      </c>
      <c r="H1952" s="86">
        <v>6.9593466471661696</v>
      </c>
      <c r="I1952" s="86">
        <v>1.38</v>
      </c>
      <c r="J1952" s="86">
        <v>1.79</v>
      </c>
      <c r="K1952" s="87">
        <v>1.44E-2</v>
      </c>
      <c r="L1952" s="85">
        <v>0.190000000034</v>
      </c>
      <c r="M1952" s="86">
        <v>0</v>
      </c>
      <c r="N1952" s="86">
        <v>26.3527758257203</v>
      </c>
      <c r="O1952" s="86">
        <v>23.037800687285198</v>
      </c>
      <c r="P1952" s="86">
        <v>0.91700000000000004</v>
      </c>
      <c r="Q1952" s="88">
        <v>1.1216999999999999</v>
      </c>
      <c r="R1952" s="85">
        <v>0</v>
      </c>
      <c r="S1952" s="86">
        <v>0</v>
      </c>
      <c r="T1952" s="86">
        <v>1.44</v>
      </c>
      <c r="U1952" s="88">
        <v>16.916247104047201</v>
      </c>
      <c r="V1952" s="89"/>
      <c r="W1952" s="85">
        <v>19.810271817580698</v>
      </c>
      <c r="X1952" s="88">
        <v>24</v>
      </c>
      <c r="Y1952" s="85">
        <v>-100</v>
      </c>
      <c r="Z1952" s="88"/>
      <c r="AA1952" s="85">
        <v>0</v>
      </c>
      <c r="AB1952" s="91">
        <v>0</v>
      </c>
      <c r="AC1952" s="86">
        <v>0</v>
      </c>
      <c r="AD1952" s="86">
        <v>0</v>
      </c>
      <c r="AE1952" s="86">
        <v>0</v>
      </c>
      <c r="AF1952" s="88">
        <v>0</v>
      </c>
      <c r="AG1952" s="85">
        <v>9.84426400063</v>
      </c>
      <c r="AH1952" s="86">
        <v>1.1859E-2</v>
      </c>
      <c r="AI1952" s="88">
        <v>5.5600000003600003E-4</v>
      </c>
      <c r="AJ1952" s="150">
        <v>1</v>
      </c>
      <c r="AK1952" s="151">
        <v>0</v>
      </c>
    </row>
    <row r="1953" spans="1:37" x14ac:dyDescent="0.2">
      <c r="A1953" s="149" t="s">
        <v>3860</v>
      </c>
      <c r="B1953" s="66" t="s">
        <v>3861</v>
      </c>
      <c r="C1953" s="67">
        <v>27</v>
      </c>
      <c r="D1953" s="84" t="s">
        <v>342</v>
      </c>
      <c r="E1953" s="85">
        <v>16.535238790797699</v>
      </c>
      <c r="F1953" s="91">
        <v>16.5016827373844</v>
      </c>
      <c r="G1953" s="86">
        <v>9.07888633380378</v>
      </c>
      <c r="H1953" s="86">
        <v>9.0611213643496509</v>
      </c>
      <c r="I1953" s="86">
        <v>1.17</v>
      </c>
      <c r="J1953" s="86">
        <v>0.95</v>
      </c>
      <c r="K1953" s="87">
        <v>0</v>
      </c>
      <c r="L1953" s="85">
        <v>2.9600000034799998</v>
      </c>
      <c r="M1953" s="86">
        <v>0</v>
      </c>
      <c r="N1953" s="86">
        <v>33.251271951419703</v>
      </c>
      <c r="O1953" s="86">
        <v>24.742466544719399</v>
      </c>
      <c r="P1953" s="86">
        <v>0.53200000000000003</v>
      </c>
      <c r="Q1953" s="88">
        <v>0.83340000000000003</v>
      </c>
      <c r="R1953" s="85">
        <v>0</v>
      </c>
      <c r="S1953" s="86">
        <v>0.1</v>
      </c>
      <c r="T1953" s="86">
        <v>1.19</v>
      </c>
      <c r="U1953" s="88">
        <v>17.542907335945401</v>
      </c>
      <c r="V1953" s="89"/>
      <c r="W1953" s="85">
        <v>20.926558821851899</v>
      </c>
      <c r="X1953" s="88">
        <v>18.866666666699999</v>
      </c>
      <c r="Y1953" s="85">
        <v>-100</v>
      </c>
      <c r="Z1953" s="88"/>
      <c r="AA1953" s="85">
        <v>0</v>
      </c>
      <c r="AB1953" s="91">
        <v>0</v>
      </c>
      <c r="AC1953" s="86">
        <v>0</v>
      </c>
      <c r="AD1953" s="86">
        <v>0</v>
      </c>
      <c r="AE1953" s="86">
        <v>0</v>
      </c>
      <c r="AF1953" s="88">
        <v>0</v>
      </c>
      <c r="AG1953" s="85">
        <v>11.225472012099999</v>
      </c>
      <c r="AH1953" s="86">
        <v>7.9629999999999996E-3</v>
      </c>
      <c r="AI1953" s="88">
        <v>5.5600000059800002E-4</v>
      </c>
      <c r="AJ1953" s="150">
        <v>1.03</v>
      </c>
      <c r="AK1953" s="151">
        <v>0</v>
      </c>
    </row>
    <row r="1954" spans="1:37" x14ac:dyDescent="0.2">
      <c r="A1954" s="149" t="s">
        <v>3862</v>
      </c>
      <c r="B1954" s="66" t="s">
        <v>3863</v>
      </c>
      <c r="C1954" s="67">
        <v>27</v>
      </c>
      <c r="D1954" s="84" t="s">
        <v>342</v>
      </c>
      <c r="E1954" s="85">
        <v>22.059220997627602</v>
      </c>
      <c r="F1954" s="91">
        <v>22.0442055316976</v>
      </c>
      <c r="G1954" s="86">
        <v>11.317907444668</v>
      </c>
      <c r="H1954" s="86">
        <v>11.313402804889</v>
      </c>
      <c r="I1954" s="86">
        <v>3.28</v>
      </c>
      <c r="J1954" s="86">
        <v>2.36</v>
      </c>
      <c r="K1954" s="87">
        <v>8.3000000000000001E-3</v>
      </c>
      <c r="L1954" s="85">
        <v>1.1999999994299999</v>
      </c>
      <c r="M1954" s="86">
        <v>0</v>
      </c>
      <c r="N1954" s="86">
        <v>50.6378258458125</v>
      </c>
      <c r="O1954" s="86">
        <v>31.797979797979799</v>
      </c>
      <c r="P1954" s="86">
        <v>0.52600000000000002</v>
      </c>
      <c r="Q1954" s="88">
        <v>1.7435</v>
      </c>
      <c r="R1954" s="85">
        <v>0</v>
      </c>
      <c r="S1954" s="86">
        <v>0</v>
      </c>
      <c r="T1954" s="86">
        <v>1.42</v>
      </c>
      <c r="U1954" s="88">
        <v>16.777530856782501</v>
      </c>
      <c r="V1954" s="89"/>
      <c r="W1954" s="85">
        <v>26.781326890637299</v>
      </c>
      <c r="X1954" s="88">
        <v>24.7</v>
      </c>
      <c r="Y1954" s="85">
        <v>-100</v>
      </c>
      <c r="Z1954" s="88">
        <v>-53.84</v>
      </c>
      <c r="AA1954" s="85">
        <v>0.1</v>
      </c>
      <c r="AB1954" s="91">
        <v>0.1</v>
      </c>
      <c r="AC1954" s="86">
        <v>0.08</v>
      </c>
      <c r="AD1954" s="86">
        <v>0.08</v>
      </c>
      <c r="AE1954" s="86">
        <v>0</v>
      </c>
      <c r="AF1954" s="88">
        <v>0.41380000094899999</v>
      </c>
      <c r="AG1954" s="85">
        <v>9.2217819844500006</v>
      </c>
      <c r="AH1954" s="86">
        <v>2.6053E-2</v>
      </c>
      <c r="AI1954" s="88">
        <v>1.1119999981200001E-3</v>
      </c>
      <c r="AJ1954" s="150">
        <v>1.07</v>
      </c>
      <c r="AK1954" s="151">
        <v>0</v>
      </c>
    </row>
    <row r="1955" spans="1:37" x14ac:dyDescent="0.2">
      <c r="A1955" s="149" t="s">
        <v>1626</v>
      </c>
      <c r="B1955" s="66" t="s">
        <v>3864</v>
      </c>
      <c r="C1955" s="67">
        <v>27</v>
      </c>
      <c r="D1955" s="84" t="s">
        <v>342</v>
      </c>
      <c r="E1955" s="85">
        <v>16.6787380440108</v>
      </c>
      <c r="F1955" s="91">
        <v>16.672347314828599</v>
      </c>
      <c r="G1955" s="86">
        <v>12.5183733463988</v>
      </c>
      <c r="H1955" s="86">
        <v>12.5183733463988</v>
      </c>
      <c r="I1955" s="86">
        <v>1.5</v>
      </c>
      <c r="J1955" s="86">
        <v>1.1200000000000001</v>
      </c>
      <c r="K1955" s="87">
        <v>0</v>
      </c>
      <c r="L1955" s="85">
        <v>4.0000000007100002E-2</v>
      </c>
      <c r="M1955" s="86">
        <v>3.3113843332961801E-2</v>
      </c>
      <c r="N1955" s="86"/>
      <c r="O1955" s="86">
        <v>57.296650717703301</v>
      </c>
      <c r="P1955" s="86">
        <v>0.35</v>
      </c>
      <c r="Q1955" s="88">
        <v>1.1479999999999999</v>
      </c>
      <c r="R1955" s="85">
        <v>2.87686996547756E-2</v>
      </c>
      <c r="S1955" s="86">
        <v>0.5</v>
      </c>
      <c r="T1955" s="86">
        <v>1.23</v>
      </c>
      <c r="U1955" s="88">
        <v>14.6582025009054</v>
      </c>
      <c r="V1955" s="89"/>
      <c r="W1955" s="85">
        <v>22.612365742861002</v>
      </c>
      <c r="X1955" s="88">
        <v>20.666666666699999</v>
      </c>
      <c r="Y1955" s="85">
        <v>-100</v>
      </c>
      <c r="Z1955" s="88"/>
      <c r="AA1955" s="85">
        <v>0.21</v>
      </c>
      <c r="AB1955" s="91">
        <v>0.21</v>
      </c>
      <c r="AC1955" s="86">
        <v>0.05</v>
      </c>
      <c r="AD1955" s="86">
        <v>0.05</v>
      </c>
      <c r="AE1955" s="86">
        <v>0</v>
      </c>
      <c r="AF1955" s="88">
        <v>0</v>
      </c>
      <c r="AG1955" s="85">
        <v>6.1742999999199997</v>
      </c>
      <c r="AH1955" s="86">
        <v>8.9460000000000008E-3</v>
      </c>
      <c r="AI1955" s="88">
        <v>0</v>
      </c>
      <c r="AJ1955" s="150">
        <v>1</v>
      </c>
      <c r="AK1955" s="151">
        <v>0</v>
      </c>
    </row>
    <row r="1956" spans="1:37" x14ac:dyDescent="0.2">
      <c r="A1956" s="149" t="s">
        <v>1628</v>
      </c>
      <c r="B1956" s="66" t="s">
        <v>3865</v>
      </c>
      <c r="C1956" s="67">
        <v>27</v>
      </c>
      <c r="D1956" s="84" t="s">
        <v>342</v>
      </c>
      <c r="E1956" s="85">
        <v>10.070193803729801</v>
      </c>
      <c r="F1956" s="91">
        <v>10.070193803729801</v>
      </c>
      <c r="G1956" s="86">
        <v>8.3192921826042703</v>
      </c>
      <c r="H1956" s="86">
        <v>8.3192921826042703</v>
      </c>
      <c r="I1956" s="86">
        <v>1.66</v>
      </c>
      <c r="J1956" s="86">
        <v>1.28</v>
      </c>
      <c r="K1956" s="87">
        <v>0</v>
      </c>
      <c r="L1956" s="85">
        <v>0.64000000042100003</v>
      </c>
      <c r="M1956" s="86">
        <v>2.0538529562368802E-3</v>
      </c>
      <c r="N1956" s="86"/>
      <c r="O1956" s="86">
        <v>20.038167938931299</v>
      </c>
      <c r="P1956" s="86">
        <v>0.28599999999999998</v>
      </c>
      <c r="Q1956" s="88">
        <v>1.0436000000000001</v>
      </c>
      <c r="R1956" s="85">
        <v>6.1904172341215799E-3</v>
      </c>
      <c r="S1956" s="86">
        <v>0.3</v>
      </c>
      <c r="T1956" s="86">
        <v>1.23</v>
      </c>
      <c r="U1956" s="88">
        <v>19.138745689067999</v>
      </c>
      <c r="V1956" s="89"/>
      <c r="W1956" s="85">
        <v>16.9030160591028</v>
      </c>
      <c r="X1956" s="88">
        <v>14.5333333333</v>
      </c>
      <c r="Y1956" s="85">
        <v>-100</v>
      </c>
      <c r="Z1956" s="88"/>
      <c r="AA1956" s="85">
        <v>0.31</v>
      </c>
      <c r="AB1956" s="91">
        <v>0.31</v>
      </c>
      <c r="AC1956" s="86">
        <v>0.14000000000000001</v>
      </c>
      <c r="AD1956" s="86">
        <v>0.14000000000000001</v>
      </c>
      <c r="AE1956" s="86">
        <v>0</v>
      </c>
      <c r="AF1956" s="88">
        <v>0</v>
      </c>
      <c r="AG1956" s="85">
        <v>11.306149937100001</v>
      </c>
      <c r="AH1956" s="86">
        <v>1.5768999999999998E-2</v>
      </c>
      <c r="AI1956" s="88">
        <v>5.5599994773200003E-4</v>
      </c>
      <c r="AJ1956" s="150">
        <v>1</v>
      </c>
      <c r="AK1956" s="151">
        <v>0</v>
      </c>
    </row>
    <row r="1957" spans="1:37" x14ac:dyDescent="0.2">
      <c r="A1957" s="149" t="s">
        <v>3866</v>
      </c>
      <c r="B1957" s="66" t="s">
        <v>3867</v>
      </c>
      <c r="C1957" s="67">
        <v>27</v>
      </c>
      <c r="D1957" s="84" t="s">
        <v>342</v>
      </c>
      <c r="E1957" s="85">
        <v>8.7450766290995592</v>
      </c>
      <c r="F1957" s="91">
        <v>8.7450766290995592</v>
      </c>
      <c r="G1957" s="86">
        <v>6.3682096478571104</v>
      </c>
      <c r="H1957" s="86">
        <v>6.3682096478571104</v>
      </c>
      <c r="I1957" s="86">
        <v>9.6999999999999993</v>
      </c>
      <c r="J1957" s="86">
        <v>10.97</v>
      </c>
      <c r="K1957" s="87">
        <v>0</v>
      </c>
      <c r="L1957" s="85">
        <v>0</v>
      </c>
      <c r="M1957" s="86">
        <v>2.69456704180965E-2</v>
      </c>
      <c r="N1957" s="86"/>
      <c r="O1957" s="86">
        <v>21.619047619047599</v>
      </c>
      <c r="P1957" s="86">
        <v>1.236</v>
      </c>
      <c r="Q1957" s="88">
        <v>1.0183</v>
      </c>
      <c r="R1957" s="85">
        <v>3.8528221922558302E-2</v>
      </c>
      <c r="S1957" s="86">
        <v>0.2</v>
      </c>
      <c r="T1957" s="86">
        <v>1.29</v>
      </c>
      <c r="U1957" s="88">
        <v>16.9168973989003</v>
      </c>
      <c r="V1957" s="89"/>
      <c r="W1957" s="85"/>
      <c r="X1957" s="88"/>
      <c r="Y1957" s="85"/>
      <c r="Z1957" s="88"/>
      <c r="AA1957" s="85">
        <v>0.17</v>
      </c>
      <c r="AB1957" s="91">
        <v>0.17</v>
      </c>
      <c r="AC1957" s="86">
        <v>0.01</v>
      </c>
      <c r="AD1957" s="86">
        <v>0.01</v>
      </c>
      <c r="AE1957" s="86">
        <v>0</v>
      </c>
      <c r="AF1957" s="88">
        <v>0</v>
      </c>
      <c r="AG1957" s="85">
        <v>6.5201589952100001</v>
      </c>
      <c r="AH1957" s="86">
        <v>4.7060999999999999E-2</v>
      </c>
      <c r="AI1957" s="88">
        <v>2.2239999983600001E-3</v>
      </c>
      <c r="AJ1957" s="150">
        <v>1</v>
      </c>
      <c r="AK1957" s="151">
        <v>0</v>
      </c>
    </row>
    <row r="1958" spans="1:37" x14ac:dyDescent="0.2">
      <c r="A1958" s="149" t="s">
        <v>1630</v>
      </c>
      <c r="B1958" s="66" t="s">
        <v>3868</v>
      </c>
      <c r="C1958" s="67">
        <v>27</v>
      </c>
      <c r="D1958" s="84" t="s">
        <v>342</v>
      </c>
      <c r="E1958" s="85">
        <v>13.111028469897899</v>
      </c>
      <c r="F1958" s="91">
        <v>13.111028469897899</v>
      </c>
      <c r="G1958" s="86">
        <v>9.0698731457377804</v>
      </c>
      <c r="H1958" s="86">
        <v>9.0698731457377804</v>
      </c>
      <c r="I1958" s="86">
        <v>2.15</v>
      </c>
      <c r="J1958" s="86">
        <v>2.02</v>
      </c>
      <c r="K1958" s="87">
        <v>0</v>
      </c>
      <c r="L1958" s="85">
        <v>0.16000000004699999</v>
      </c>
      <c r="M1958" s="86">
        <v>8.7487361315183795E-3</v>
      </c>
      <c r="N1958" s="86"/>
      <c r="O1958" s="86">
        <v>18.256520185780602</v>
      </c>
      <c r="P1958" s="86">
        <v>0.34499999999999997</v>
      </c>
      <c r="Q1958" s="88">
        <v>1.0101</v>
      </c>
      <c r="R1958" s="85">
        <v>3.9184952978056402E-2</v>
      </c>
      <c r="S1958" s="86">
        <v>0.1</v>
      </c>
      <c r="T1958" s="86">
        <v>1.19</v>
      </c>
      <c r="U1958" s="88">
        <v>17.364296241202201</v>
      </c>
      <c r="V1958" s="89"/>
      <c r="W1958" s="85">
        <v>16.958275476207302</v>
      </c>
      <c r="X1958" s="88">
        <v>17.433333333299998</v>
      </c>
      <c r="Y1958" s="85">
        <v>-100</v>
      </c>
      <c r="Z1958" s="88"/>
      <c r="AA1958" s="85">
        <v>0.35</v>
      </c>
      <c r="AB1958" s="91">
        <v>0.35</v>
      </c>
      <c r="AC1958" s="86">
        <v>0.28999999999999998</v>
      </c>
      <c r="AD1958" s="86">
        <v>0.28999999999999998</v>
      </c>
      <c r="AE1958" s="86">
        <v>0</v>
      </c>
      <c r="AF1958" s="88">
        <v>0</v>
      </c>
      <c r="AG1958" s="85">
        <v>7.3350800113799997</v>
      </c>
      <c r="AH1958" s="86">
        <v>1.2009000000000001E-2</v>
      </c>
      <c r="AI1958" s="88">
        <v>0</v>
      </c>
      <c r="AJ1958" s="150">
        <v>1</v>
      </c>
      <c r="AK1958" s="151">
        <v>0</v>
      </c>
    </row>
    <row r="1959" spans="1:37" x14ac:dyDescent="0.2">
      <c r="A1959" s="149" t="s">
        <v>3869</v>
      </c>
      <c r="B1959" s="66" t="s">
        <v>3870</v>
      </c>
      <c r="C1959" s="67">
        <v>27</v>
      </c>
      <c r="D1959" s="84" t="s">
        <v>342</v>
      </c>
      <c r="E1959" s="85">
        <v>15.490816503102399</v>
      </c>
      <c r="F1959" s="91">
        <v>15.490816503102399</v>
      </c>
      <c r="G1959" s="86">
        <v>10.667935629001599</v>
      </c>
      <c r="H1959" s="86">
        <v>10.667935629001599</v>
      </c>
      <c r="I1959" s="86">
        <v>1.72</v>
      </c>
      <c r="J1959" s="86">
        <v>1.95</v>
      </c>
      <c r="K1959" s="87">
        <v>0</v>
      </c>
      <c r="L1959" s="85">
        <v>0.209999979817</v>
      </c>
      <c r="M1959" s="86">
        <v>4.1063590353301897E-3</v>
      </c>
      <c r="N1959" s="86"/>
      <c r="O1959" s="86">
        <v>15.262860373092099</v>
      </c>
      <c r="P1959" s="86">
        <v>0.38900000000000001</v>
      </c>
      <c r="Q1959" s="88">
        <v>0.97509999999999997</v>
      </c>
      <c r="R1959" s="85">
        <v>1.12726862811408E-2</v>
      </c>
      <c r="S1959" s="86">
        <v>0.5</v>
      </c>
      <c r="T1959" s="86">
        <v>1.34</v>
      </c>
      <c r="U1959" s="88">
        <v>15.0792277457791</v>
      </c>
      <c r="V1959" s="89"/>
      <c r="W1959" s="85">
        <v>32.4</v>
      </c>
      <c r="X1959" s="88"/>
      <c r="Y1959" s="85"/>
      <c r="Z1959" s="88"/>
      <c r="AA1959" s="85">
        <v>0.42</v>
      </c>
      <c r="AB1959" s="91">
        <v>0.42</v>
      </c>
      <c r="AC1959" s="86">
        <v>0</v>
      </c>
      <c r="AD1959" s="86">
        <v>0</v>
      </c>
      <c r="AE1959" s="86">
        <v>0</v>
      </c>
      <c r="AF1959" s="88">
        <v>0</v>
      </c>
      <c r="AG1959" s="85">
        <v>4.6093175052599999</v>
      </c>
      <c r="AH1959" s="86">
        <v>1.3365E-2</v>
      </c>
      <c r="AI1959" s="88">
        <v>0</v>
      </c>
      <c r="AJ1959" s="150">
        <v>1</v>
      </c>
      <c r="AK1959" s="151">
        <v>0</v>
      </c>
    </row>
    <row r="1960" spans="1:37" x14ac:dyDescent="0.2">
      <c r="A1960" s="149" t="s">
        <v>1632</v>
      </c>
      <c r="B1960" s="66" t="s">
        <v>3871</v>
      </c>
      <c r="C1960" s="67">
        <v>27</v>
      </c>
      <c r="D1960" s="84" t="s">
        <v>342</v>
      </c>
      <c r="E1960" s="85">
        <v>23.795806257117999</v>
      </c>
      <c r="F1960" s="91">
        <v>23.795806257117999</v>
      </c>
      <c r="G1960" s="86">
        <v>14.4547910944374</v>
      </c>
      <c r="H1960" s="86">
        <v>14.4547910944374</v>
      </c>
      <c r="I1960" s="86">
        <v>5.1100000000000003</v>
      </c>
      <c r="J1960" s="86">
        <v>7.28</v>
      </c>
      <c r="K1960" s="87">
        <v>0</v>
      </c>
      <c r="L1960" s="85">
        <v>0.42000000052600001</v>
      </c>
      <c r="M1960" s="86">
        <v>1.5759601283667701E-3</v>
      </c>
      <c r="N1960" s="86">
        <v>34.515084370206203</v>
      </c>
      <c r="O1960" s="86">
        <v>22.922316158876999</v>
      </c>
      <c r="P1960" s="86">
        <v>0.85399999999999998</v>
      </c>
      <c r="Q1960" s="88">
        <v>1.2158</v>
      </c>
      <c r="R1960" s="85">
        <v>9.6637031310398101E-3</v>
      </c>
      <c r="S1960" s="86">
        <v>0</v>
      </c>
      <c r="T1960" s="86">
        <v>1.39</v>
      </c>
      <c r="U1960" s="88">
        <v>13.6352470914004</v>
      </c>
      <c r="V1960" s="89"/>
      <c r="W1960" s="85">
        <v>19.4316175273471</v>
      </c>
      <c r="X1960" s="88">
        <v>20.433333333299998</v>
      </c>
      <c r="Y1960" s="85">
        <v>-100</v>
      </c>
      <c r="Z1960" s="88"/>
      <c r="AA1960" s="85">
        <v>0.26</v>
      </c>
      <c r="AB1960" s="91">
        <v>0.26</v>
      </c>
      <c r="AC1960" s="86">
        <v>0.06</v>
      </c>
      <c r="AD1960" s="86">
        <v>0.06</v>
      </c>
      <c r="AE1960" s="86">
        <v>0</v>
      </c>
      <c r="AF1960" s="88">
        <v>0</v>
      </c>
      <c r="AG1960" s="85">
        <v>6.5657400090199998</v>
      </c>
      <c r="AH1960" s="86">
        <v>5.4474000000000002E-2</v>
      </c>
      <c r="AI1960" s="88">
        <v>0</v>
      </c>
      <c r="AJ1960" s="150">
        <v>1</v>
      </c>
      <c r="AK1960" s="151">
        <v>0</v>
      </c>
    </row>
    <row r="1961" spans="1:37" x14ac:dyDescent="0.2">
      <c r="A1961" s="149" t="s">
        <v>3872</v>
      </c>
      <c r="B1961" s="66" t="s">
        <v>3873</v>
      </c>
      <c r="C1961" s="67">
        <v>27</v>
      </c>
      <c r="D1961" s="84" t="s">
        <v>342</v>
      </c>
      <c r="E1961" s="85">
        <v>25.879746254859999</v>
      </c>
      <c r="F1961" s="91">
        <v>25.879746254859999</v>
      </c>
      <c r="G1961" s="86">
        <v>14.8041519366061</v>
      </c>
      <c r="H1961" s="86">
        <v>14.8041519366061</v>
      </c>
      <c r="I1961" s="86">
        <v>2.2799999999999998</v>
      </c>
      <c r="J1961" s="86">
        <v>2.37</v>
      </c>
      <c r="K1961" s="87">
        <v>0</v>
      </c>
      <c r="L1961" s="85">
        <v>0.110000000086</v>
      </c>
      <c r="M1961" s="86">
        <v>3.9381785130626103E-3</v>
      </c>
      <c r="N1961" s="86">
        <v>63.242071021957202</v>
      </c>
      <c r="O1961" s="86">
        <v>47.968127490039798</v>
      </c>
      <c r="P1961" s="86">
        <v>0.48099999999999998</v>
      </c>
      <c r="Q1961" s="88">
        <v>1.0114000000000001</v>
      </c>
      <c r="R1961" s="85">
        <v>5.4436581382689198E-2</v>
      </c>
      <c r="S1961" s="86">
        <v>0.5</v>
      </c>
      <c r="T1961" s="86">
        <v>1.28</v>
      </c>
      <c r="U1961" s="88">
        <v>12.3386749648948</v>
      </c>
      <c r="V1961" s="89"/>
      <c r="W1961" s="85">
        <v>63.781040783332898</v>
      </c>
      <c r="X1961" s="88"/>
      <c r="Y1961" s="85"/>
      <c r="Z1961" s="88"/>
      <c r="AA1961" s="85">
        <v>0.52</v>
      </c>
      <c r="AB1961" s="91">
        <v>0.52</v>
      </c>
      <c r="AC1961" s="86">
        <v>0.1</v>
      </c>
      <c r="AD1961" s="86">
        <v>0.1</v>
      </c>
      <c r="AE1961" s="86">
        <v>0</v>
      </c>
      <c r="AF1961" s="88">
        <v>0</v>
      </c>
      <c r="AG1961" s="85">
        <v>11.737605005800001</v>
      </c>
      <c r="AH1961" s="86">
        <v>2.8083E-2</v>
      </c>
      <c r="AI1961" s="88">
        <v>0</v>
      </c>
      <c r="AJ1961" s="150">
        <v>1.01</v>
      </c>
      <c r="AK1961" s="151">
        <v>0</v>
      </c>
    </row>
    <row r="1962" spans="1:37" x14ac:dyDescent="0.2">
      <c r="A1962" s="149" t="s">
        <v>3874</v>
      </c>
      <c r="B1962" s="66" t="s">
        <v>3875</v>
      </c>
      <c r="C1962" s="67">
        <v>27</v>
      </c>
      <c r="D1962" s="84" t="s">
        <v>342</v>
      </c>
      <c r="E1962" s="85">
        <v>24.493426235966101</v>
      </c>
      <c r="F1962" s="91">
        <v>24.468805396887898</v>
      </c>
      <c r="G1962" s="86">
        <v>13.616555052196199</v>
      </c>
      <c r="H1962" s="86">
        <v>13.606091195587901</v>
      </c>
      <c r="I1962" s="86">
        <v>2.59</v>
      </c>
      <c r="J1962" s="86">
        <v>10.65</v>
      </c>
      <c r="K1962" s="87">
        <v>0</v>
      </c>
      <c r="L1962" s="85">
        <v>0.119999999929</v>
      </c>
      <c r="M1962" s="86">
        <v>2.3452894361109802E-3</v>
      </c>
      <c r="N1962" s="86">
        <v>30.239028708739099</v>
      </c>
      <c r="O1962" s="86">
        <v>26.378351036924599</v>
      </c>
      <c r="P1962" s="86">
        <v>0.73299999999999998</v>
      </c>
      <c r="Q1962" s="88">
        <v>1.1079000000000001</v>
      </c>
      <c r="R1962" s="85">
        <v>2.3873185637891502E-2</v>
      </c>
      <c r="S1962" s="86">
        <v>0.1</v>
      </c>
      <c r="T1962" s="86">
        <v>1.1000000000000001</v>
      </c>
      <c r="U1962" s="88">
        <v>18.9918997439433</v>
      </c>
      <c r="V1962" s="89"/>
      <c r="W1962" s="85">
        <v>63.456377424543099</v>
      </c>
      <c r="X1962" s="88">
        <v>66.866666666699999</v>
      </c>
      <c r="Y1962" s="85">
        <v>-100</v>
      </c>
      <c r="Z1962" s="88"/>
      <c r="AA1962" s="85">
        <v>0.5</v>
      </c>
      <c r="AB1962" s="91">
        <v>0.5</v>
      </c>
      <c r="AC1962" s="86">
        <v>0.17</v>
      </c>
      <c r="AD1962" s="86">
        <v>0.17</v>
      </c>
      <c r="AE1962" s="86">
        <v>0</v>
      </c>
      <c r="AF1962" s="88">
        <v>0</v>
      </c>
      <c r="AG1962" s="85">
        <v>14.2101540029</v>
      </c>
      <c r="AH1962" s="86">
        <v>0.141371</v>
      </c>
      <c r="AI1962" s="88">
        <v>2.2240000004500001E-3</v>
      </c>
      <c r="AJ1962" s="150">
        <v>1</v>
      </c>
      <c r="AK1962" s="151">
        <v>0</v>
      </c>
    </row>
    <row r="1963" spans="1:37" x14ac:dyDescent="0.2">
      <c r="A1963" s="149" t="s">
        <v>393</v>
      </c>
      <c r="B1963" s="66" t="s">
        <v>3876</v>
      </c>
      <c r="C1963" s="67">
        <v>27</v>
      </c>
      <c r="D1963" s="84" t="s">
        <v>342</v>
      </c>
      <c r="E1963" s="85">
        <v>26.365294109759901</v>
      </c>
      <c r="F1963" s="91">
        <v>26.365294109759901</v>
      </c>
      <c r="G1963" s="86">
        <v>14.6632520347005</v>
      </c>
      <c r="H1963" s="86">
        <v>14.6632520347005</v>
      </c>
      <c r="I1963" s="86">
        <v>0.95</v>
      </c>
      <c r="J1963" s="86">
        <v>0.88</v>
      </c>
      <c r="K1963" s="87">
        <v>0</v>
      </c>
      <c r="L1963" s="85">
        <v>1.0000003863399999E-2</v>
      </c>
      <c r="M1963" s="86">
        <v>4.7197772349723503E-3</v>
      </c>
      <c r="N1963" s="86"/>
      <c r="O1963" s="86">
        <v>52.740270055599701</v>
      </c>
      <c r="P1963" s="86">
        <v>0.53200000000000003</v>
      </c>
      <c r="Q1963" s="88">
        <v>0.99070000000000003</v>
      </c>
      <c r="R1963" s="85">
        <v>6.5385118347064198E-3</v>
      </c>
      <c r="S1963" s="86">
        <v>0.2</v>
      </c>
      <c r="T1963" s="86">
        <v>1.06</v>
      </c>
      <c r="U1963" s="88">
        <v>11.958809884555</v>
      </c>
      <c r="V1963" s="89"/>
      <c r="W1963" s="85">
        <v>26.014731085975399</v>
      </c>
      <c r="X1963" s="88">
        <v>28.666666666699999</v>
      </c>
      <c r="Y1963" s="85"/>
      <c r="Z1963" s="88">
        <v>-100</v>
      </c>
      <c r="AA1963" s="85">
        <v>0</v>
      </c>
      <c r="AB1963" s="91">
        <v>0</v>
      </c>
      <c r="AC1963" s="86">
        <v>0</v>
      </c>
      <c r="AD1963" s="86">
        <v>0</v>
      </c>
      <c r="AE1963" s="86">
        <v>0</v>
      </c>
      <c r="AF1963" s="88">
        <v>0</v>
      </c>
      <c r="AG1963" s="85">
        <v>9.0319355866199995</v>
      </c>
      <c r="AH1963" s="86">
        <v>1.0498E-2</v>
      </c>
      <c r="AI1963" s="88">
        <v>1.23618698607E-14</v>
      </c>
      <c r="AJ1963" s="150">
        <v>1.01</v>
      </c>
      <c r="AK1963" s="151">
        <v>0</v>
      </c>
    </row>
    <row r="1964" spans="1:37" x14ac:dyDescent="0.2">
      <c r="A1964" s="149" t="s">
        <v>3877</v>
      </c>
      <c r="B1964" s="66" t="s">
        <v>3878</v>
      </c>
      <c r="C1964" s="67">
        <v>27</v>
      </c>
      <c r="D1964" s="84" t="s">
        <v>342</v>
      </c>
      <c r="E1964" s="85">
        <v>43.254296233483203</v>
      </c>
      <c r="F1964" s="91">
        <v>43.230681708403601</v>
      </c>
      <c r="G1964" s="86">
        <v>21.6813541856746</v>
      </c>
      <c r="H1964" s="86">
        <v>21.667400148127498</v>
      </c>
      <c r="I1964" s="86">
        <v>1.47</v>
      </c>
      <c r="J1964" s="86">
        <v>4.2</v>
      </c>
      <c r="K1964" s="87">
        <v>0</v>
      </c>
      <c r="L1964" s="85">
        <v>1.0500000002500001</v>
      </c>
      <c r="M1964" s="86">
        <v>6.3765184448498903E-4</v>
      </c>
      <c r="N1964" s="86">
        <v>95.7403332285445</v>
      </c>
      <c r="O1964" s="86">
        <v>46.6804407713499</v>
      </c>
      <c r="P1964" s="86">
        <v>0.93400000000000005</v>
      </c>
      <c r="Q1964" s="88">
        <v>1.7055</v>
      </c>
      <c r="R1964" s="85">
        <v>2.6281208935610999E-2</v>
      </c>
      <c r="S1964" s="86">
        <v>0</v>
      </c>
      <c r="T1964" s="86">
        <v>1.37</v>
      </c>
      <c r="U1964" s="88">
        <v>10.836920236574599</v>
      </c>
      <c r="V1964" s="89"/>
      <c r="W1964" s="85">
        <v>67.796224635976998</v>
      </c>
      <c r="X1964" s="88">
        <v>73.066666666700002</v>
      </c>
      <c r="Y1964" s="85">
        <v>-100</v>
      </c>
      <c r="Z1964" s="88"/>
      <c r="AA1964" s="85">
        <v>0.16</v>
      </c>
      <c r="AB1964" s="91">
        <v>0.16</v>
      </c>
      <c r="AC1964" s="86">
        <v>0</v>
      </c>
      <c r="AD1964" s="86">
        <v>0</v>
      </c>
      <c r="AE1964" s="86">
        <v>0</v>
      </c>
      <c r="AF1964" s="88">
        <v>0</v>
      </c>
      <c r="AG1964" s="85">
        <v>3.1537200054699999</v>
      </c>
      <c r="AH1964" s="86">
        <v>3.2447999999999998E-2</v>
      </c>
      <c r="AI1964" s="88">
        <v>5.5600000096499996E-4</v>
      </c>
      <c r="AJ1964" s="150">
        <v>1.05</v>
      </c>
      <c r="AK1964" s="151">
        <v>0</v>
      </c>
    </row>
    <row r="1965" spans="1:37" x14ac:dyDescent="0.2">
      <c r="A1965" s="149" t="s">
        <v>3879</v>
      </c>
      <c r="B1965" s="66" t="s">
        <v>3880</v>
      </c>
      <c r="C1965" s="67">
        <v>27</v>
      </c>
      <c r="D1965" s="84" t="s">
        <v>342</v>
      </c>
      <c r="E1965" s="85">
        <v>47.027220987371301</v>
      </c>
      <c r="F1965" s="91">
        <v>47.0222372840811</v>
      </c>
      <c r="G1965" s="86">
        <v>21.7927377475655</v>
      </c>
      <c r="H1965" s="86">
        <v>21.7927377475655</v>
      </c>
      <c r="I1965" s="86">
        <v>0.8</v>
      </c>
      <c r="J1965" s="86">
        <v>0.69</v>
      </c>
      <c r="K1965" s="87">
        <v>0</v>
      </c>
      <c r="L1965" s="85">
        <v>0.249999999956</v>
      </c>
      <c r="M1965" s="86">
        <v>0</v>
      </c>
      <c r="N1965" s="86">
        <v>100</v>
      </c>
      <c r="O1965" s="86">
        <v>80.738095238095198</v>
      </c>
      <c r="P1965" s="86">
        <v>0.35099999999999998</v>
      </c>
      <c r="Q1965" s="88">
        <v>1.1186</v>
      </c>
      <c r="R1965" s="85">
        <v>0</v>
      </c>
      <c r="S1965" s="86">
        <v>0</v>
      </c>
      <c r="T1965" s="86">
        <v>1.17</v>
      </c>
      <c r="U1965" s="88">
        <v>8.2490256860067603</v>
      </c>
      <c r="V1965" s="89"/>
      <c r="W1965" s="85">
        <v>70.693121237024997</v>
      </c>
      <c r="X1965" s="88">
        <v>70.333333333300004</v>
      </c>
      <c r="Y1965" s="85">
        <v>-100</v>
      </c>
      <c r="Z1965" s="88"/>
      <c r="AA1965" s="85">
        <v>0.03</v>
      </c>
      <c r="AB1965" s="91">
        <v>0.03</v>
      </c>
      <c r="AC1965" s="86">
        <v>0.03</v>
      </c>
      <c r="AD1965" s="86">
        <v>0.03</v>
      </c>
      <c r="AE1965" s="86">
        <v>0</v>
      </c>
      <c r="AF1965" s="88">
        <v>0</v>
      </c>
      <c r="AG1965" s="85">
        <v>1.4359909452899999</v>
      </c>
      <c r="AH1965" s="86">
        <v>6.0099999999999997E-3</v>
      </c>
      <c r="AI1965" s="88">
        <v>0</v>
      </c>
      <c r="AJ1965" s="150">
        <v>1.06</v>
      </c>
      <c r="AK1965" s="151">
        <v>0</v>
      </c>
    </row>
    <row r="1966" spans="1:37" x14ac:dyDescent="0.2">
      <c r="A1966" s="149" t="s">
        <v>3718</v>
      </c>
      <c r="B1966" s="66" t="s">
        <v>3881</v>
      </c>
      <c r="C1966" s="67">
        <v>27</v>
      </c>
      <c r="D1966" s="84" t="s">
        <v>342</v>
      </c>
      <c r="E1966" s="85">
        <v>21.360351202511101</v>
      </c>
      <c r="F1966" s="91">
        <v>21.355882977178499</v>
      </c>
      <c r="G1966" s="86">
        <v>15.7907083254209</v>
      </c>
      <c r="H1966" s="86">
        <v>15.788474212754499</v>
      </c>
      <c r="I1966" s="86">
        <v>1.79</v>
      </c>
      <c r="J1966" s="86">
        <v>2.2599999999999998</v>
      </c>
      <c r="K1966" s="87">
        <v>0</v>
      </c>
      <c r="L1966" s="85">
        <v>0.25000000368199998</v>
      </c>
      <c r="M1966" s="86">
        <v>9.8148672219966801E-2</v>
      </c>
      <c r="N1966" s="86"/>
      <c r="O1966" s="86">
        <v>100</v>
      </c>
      <c r="P1966" s="86">
        <v>0.29799999999999999</v>
      </c>
      <c r="Q1966" s="88">
        <v>1.0673999999999999</v>
      </c>
      <c r="R1966" s="85">
        <v>1.7776197671318099E-2</v>
      </c>
      <c r="S1966" s="86">
        <v>0.4</v>
      </c>
      <c r="T1966" s="86">
        <v>1.08</v>
      </c>
      <c r="U1966" s="88">
        <v>13.5688832787837</v>
      </c>
      <c r="V1966" s="89"/>
      <c r="W1966" s="85">
        <v>34.333333333299997</v>
      </c>
      <c r="X1966" s="88"/>
      <c r="Y1966" s="85"/>
      <c r="Z1966" s="88"/>
      <c r="AA1966" s="85">
        <v>0.18</v>
      </c>
      <c r="AB1966" s="91">
        <v>0.18</v>
      </c>
      <c r="AC1966" s="86">
        <v>7.0000000000000007E-2</v>
      </c>
      <c r="AD1966" s="86">
        <v>7.0000000000000007E-2</v>
      </c>
      <c r="AE1966" s="86">
        <v>0</v>
      </c>
      <c r="AF1966" s="88">
        <v>0</v>
      </c>
      <c r="AG1966" s="85">
        <v>4.5296477297699997</v>
      </c>
      <c r="AH1966" s="86">
        <v>1.4744999999999999E-2</v>
      </c>
      <c r="AI1966" s="88">
        <v>0</v>
      </c>
      <c r="AJ1966" s="150">
        <v>1</v>
      </c>
      <c r="AK1966" s="151">
        <v>0</v>
      </c>
    </row>
    <row r="1967" spans="1:37" x14ac:dyDescent="0.2">
      <c r="A1967" s="149" t="s">
        <v>3833</v>
      </c>
      <c r="B1967" s="66" t="s">
        <v>3882</v>
      </c>
      <c r="C1967" s="67">
        <v>27</v>
      </c>
      <c r="D1967" s="84" t="s">
        <v>342</v>
      </c>
      <c r="E1967" s="85">
        <v>13.101079489695801</v>
      </c>
      <c r="F1967" s="91">
        <v>13.101079489695801</v>
      </c>
      <c r="G1967" s="86">
        <v>10.469823356231601</v>
      </c>
      <c r="H1967" s="86">
        <v>10.469823356231601</v>
      </c>
      <c r="I1967" s="86">
        <v>3.07</v>
      </c>
      <c r="J1967" s="86">
        <v>3.06</v>
      </c>
      <c r="K1967" s="87">
        <v>0</v>
      </c>
      <c r="L1967" s="85">
        <v>1.8199999981899999</v>
      </c>
      <c r="M1967" s="86">
        <v>0.31331646036961203</v>
      </c>
      <c r="N1967" s="86"/>
      <c r="O1967" s="86">
        <v>44.231570179092003</v>
      </c>
      <c r="P1967" s="86">
        <v>0.53</v>
      </c>
      <c r="Q1967" s="88">
        <v>0.83479999999999999</v>
      </c>
      <c r="R1967" s="85">
        <v>1.62548764629389E-2</v>
      </c>
      <c r="S1967" s="86">
        <v>0.9</v>
      </c>
      <c r="T1967" s="86">
        <v>1.41</v>
      </c>
      <c r="U1967" s="88">
        <v>13.0658120706575</v>
      </c>
      <c r="V1967" s="89"/>
      <c r="W1967" s="85"/>
      <c r="X1967" s="88"/>
      <c r="Y1967" s="85"/>
      <c r="Z1967" s="88"/>
      <c r="AA1967" s="85">
        <v>0</v>
      </c>
      <c r="AB1967" s="91">
        <v>0</v>
      </c>
      <c r="AC1967" s="86">
        <v>0</v>
      </c>
      <c r="AD1967" s="86">
        <v>0</v>
      </c>
      <c r="AE1967" s="86">
        <v>0</v>
      </c>
      <c r="AF1967" s="88">
        <v>0</v>
      </c>
      <c r="AG1967" s="85">
        <v>4.6854800014900002</v>
      </c>
      <c r="AH1967" s="86">
        <v>1.6718E-2</v>
      </c>
      <c r="AI1967" s="88">
        <v>0</v>
      </c>
      <c r="AJ1967" s="150">
        <v>1</v>
      </c>
      <c r="AK1967" s="151">
        <v>0</v>
      </c>
    </row>
    <row r="1968" spans="1:37" x14ac:dyDescent="0.2">
      <c r="A1968" s="149" t="s">
        <v>3837</v>
      </c>
      <c r="B1968" s="66" t="s">
        <v>3883</v>
      </c>
      <c r="C1968" s="67">
        <v>27</v>
      </c>
      <c r="D1968" s="84" t="s">
        <v>342</v>
      </c>
      <c r="E1968" s="85">
        <v>17.563329903473999</v>
      </c>
      <c r="F1968" s="91">
        <v>17.563329903473999</v>
      </c>
      <c r="G1968" s="86">
        <v>9.1863066947588496</v>
      </c>
      <c r="H1968" s="86">
        <v>9.1863066947588496</v>
      </c>
      <c r="I1968" s="86">
        <v>0.98</v>
      </c>
      <c r="J1968" s="86">
        <v>2.1800000000000002</v>
      </c>
      <c r="K1968" s="87">
        <v>0</v>
      </c>
      <c r="L1968" s="85">
        <v>7.1358779537799996E-9</v>
      </c>
      <c r="M1968" s="86">
        <v>8.9640364162838493E-3</v>
      </c>
      <c r="N1968" s="86">
        <v>32.575465639049497</v>
      </c>
      <c r="O1968" s="86">
        <v>26.274560164376499</v>
      </c>
      <c r="P1968" s="86">
        <v>0.33800000000000002</v>
      </c>
      <c r="Q1968" s="88">
        <v>0.92549999999999999</v>
      </c>
      <c r="R1968" s="85">
        <v>2.5709143885508601E-2</v>
      </c>
      <c r="S1968" s="86">
        <v>0</v>
      </c>
      <c r="T1968" s="86">
        <v>1.29</v>
      </c>
      <c r="U1968" s="88">
        <v>16.226501380110101</v>
      </c>
      <c r="V1968" s="89"/>
      <c r="W1968" s="85"/>
      <c r="X1968" s="88"/>
      <c r="Y1968" s="85"/>
      <c r="Z1968" s="88"/>
      <c r="AA1968" s="85">
        <v>0.16</v>
      </c>
      <c r="AB1968" s="91">
        <v>0.16</v>
      </c>
      <c r="AC1968" s="86">
        <v>0.1</v>
      </c>
      <c r="AD1968" s="86">
        <v>0.1</v>
      </c>
      <c r="AE1968" s="86">
        <v>0</v>
      </c>
      <c r="AF1968" s="88">
        <v>0</v>
      </c>
      <c r="AG1968" s="85">
        <v>7.5728291857199999</v>
      </c>
      <c r="AH1968" s="86">
        <v>2.1250000000000002E-2</v>
      </c>
      <c r="AI1968" s="88">
        <v>2.5930000032400001E-3</v>
      </c>
      <c r="AJ1968" s="150">
        <v>1.05</v>
      </c>
      <c r="AK1968" s="151">
        <v>0</v>
      </c>
    </row>
    <row r="1969" spans="1:37" x14ac:dyDescent="0.2">
      <c r="A1969" s="149" t="s">
        <v>3884</v>
      </c>
      <c r="B1969" s="66" t="s">
        <v>3885</v>
      </c>
      <c r="C1969" s="67">
        <v>27</v>
      </c>
      <c r="D1969" s="84" t="s">
        <v>342</v>
      </c>
      <c r="E1969" s="85">
        <v>44.617470834039601</v>
      </c>
      <c r="F1969" s="91">
        <v>44.473022868471297</v>
      </c>
      <c r="G1969" s="86">
        <v>21.775530809424499</v>
      </c>
      <c r="H1969" s="86">
        <v>21.698147970727199</v>
      </c>
      <c r="I1969" s="86">
        <v>4.92</v>
      </c>
      <c r="J1969" s="86">
        <v>32.270000000000003</v>
      </c>
      <c r="K1969" s="87">
        <v>8.2000000000000007E-3</v>
      </c>
      <c r="L1969" s="85">
        <v>2.9999999994899999E-2</v>
      </c>
      <c r="M1969" s="86">
        <v>1.5839330959426599E-4</v>
      </c>
      <c r="N1969" s="86">
        <v>100</v>
      </c>
      <c r="O1969" s="86">
        <v>60.3595340731909</v>
      </c>
      <c r="P1969" s="86">
        <v>2.0070000000000001</v>
      </c>
      <c r="Q1969" s="88">
        <v>1.3511</v>
      </c>
      <c r="R1969" s="85">
        <v>7.3222523248151102E-3</v>
      </c>
      <c r="S1969" s="86">
        <v>0</v>
      </c>
      <c r="T1969" s="86">
        <v>1.41</v>
      </c>
      <c r="U1969" s="88">
        <v>8.4332554591750206</v>
      </c>
      <c r="V1969" s="89"/>
      <c r="W1969" s="85">
        <v>67.771928118151806</v>
      </c>
      <c r="X1969" s="88"/>
      <c r="Y1969" s="85">
        <v>-100</v>
      </c>
      <c r="Z1969" s="88">
        <v>-100</v>
      </c>
      <c r="AA1969" s="85">
        <v>0.25</v>
      </c>
      <c r="AB1969" s="91">
        <v>0.26</v>
      </c>
      <c r="AC1969" s="86">
        <v>0.03</v>
      </c>
      <c r="AD1969" s="86">
        <v>0.02</v>
      </c>
      <c r="AE1969" s="86">
        <v>0</v>
      </c>
      <c r="AF1969" s="88">
        <v>0</v>
      </c>
      <c r="AG1969" s="85">
        <v>2.5781709990300001</v>
      </c>
      <c r="AH1969" s="86">
        <v>0.33549800000000002</v>
      </c>
      <c r="AI1969" s="88">
        <v>3.1115999988299999E-2</v>
      </c>
      <c r="AJ1969" s="150">
        <v>1.21</v>
      </c>
      <c r="AK1969" s="151">
        <v>0</v>
      </c>
    </row>
    <row r="1970" spans="1:37" x14ac:dyDescent="0.2">
      <c r="A1970" s="149" t="s">
        <v>3886</v>
      </c>
      <c r="B1970" s="66" t="s">
        <v>3887</v>
      </c>
      <c r="C1970" s="67">
        <v>27</v>
      </c>
      <c r="D1970" s="84" t="s">
        <v>342</v>
      </c>
      <c r="E1970" s="85">
        <v>29.424330759474</v>
      </c>
      <c r="F1970" s="91">
        <v>29.372037651038099</v>
      </c>
      <c r="G1970" s="86">
        <v>15.188366452302001</v>
      </c>
      <c r="H1970" s="86">
        <v>15.171677162375699</v>
      </c>
      <c r="I1970" s="86">
        <v>5.43</v>
      </c>
      <c r="J1970" s="86">
        <v>11.32</v>
      </c>
      <c r="K1970" s="87">
        <v>1.24E-2</v>
      </c>
      <c r="L1970" s="85">
        <v>4.0000000045199997E-2</v>
      </c>
      <c r="M1970" s="86">
        <v>6.3734933204717204E-4</v>
      </c>
      <c r="N1970" s="86">
        <v>55.689191327741703</v>
      </c>
      <c r="O1970" s="86">
        <v>37.064858922682298</v>
      </c>
      <c r="P1970" s="86">
        <v>1.3759999999999999</v>
      </c>
      <c r="Q1970" s="88">
        <v>1.1496999999999999</v>
      </c>
      <c r="R1970" s="85">
        <v>4.4518642181413499E-2</v>
      </c>
      <c r="S1970" s="86">
        <v>0</v>
      </c>
      <c r="T1970" s="86">
        <v>1.55</v>
      </c>
      <c r="U1970" s="88">
        <v>12.0485547074924</v>
      </c>
      <c r="V1970" s="89"/>
      <c r="W1970" s="85">
        <v>72.143532940228098</v>
      </c>
      <c r="X1970" s="88">
        <v>71.966666666699993</v>
      </c>
      <c r="Y1970" s="85">
        <v>-100</v>
      </c>
      <c r="Z1970" s="88"/>
      <c r="AA1970" s="85">
        <v>0.87</v>
      </c>
      <c r="AB1970" s="91">
        <v>0.83</v>
      </c>
      <c r="AC1970" s="86">
        <v>0.23</v>
      </c>
      <c r="AD1970" s="86">
        <v>0.23</v>
      </c>
      <c r="AE1970" s="86">
        <v>0</v>
      </c>
      <c r="AF1970" s="88">
        <v>0</v>
      </c>
      <c r="AG1970" s="85">
        <v>3.29080699917</v>
      </c>
      <c r="AH1970" s="86">
        <v>8.0130000000000007E-2</v>
      </c>
      <c r="AI1970" s="88">
        <v>2.0743999994799998E-2</v>
      </c>
      <c r="AJ1970" s="150">
        <v>1.24</v>
      </c>
      <c r="AK1970" s="151">
        <v>0</v>
      </c>
    </row>
    <row r="1971" spans="1:37" x14ac:dyDescent="0.2">
      <c r="A1971" s="149" t="s">
        <v>3888</v>
      </c>
      <c r="B1971" s="66" t="s">
        <v>3889</v>
      </c>
      <c r="C1971" s="67">
        <v>27</v>
      </c>
      <c r="D1971" s="84" t="s">
        <v>342</v>
      </c>
      <c r="E1971" s="85">
        <v>28.615599441452201</v>
      </c>
      <c r="F1971" s="91">
        <v>28.615599441452201</v>
      </c>
      <c r="G1971" s="86">
        <v>15.835298811325799</v>
      </c>
      <c r="H1971" s="86">
        <v>15.835298811325799</v>
      </c>
      <c r="I1971" s="86">
        <v>0.5</v>
      </c>
      <c r="J1971" s="86">
        <v>0.75</v>
      </c>
      <c r="K1971" s="87">
        <v>0</v>
      </c>
      <c r="L1971" s="85">
        <v>5.9999990617899998E-2</v>
      </c>
      <c r="M1971" s="86">
        <v>4.0538404916816997E-2</v>
      </c>
      <c r="N1971" s="86">
        <v>100</v>
      </c>
      <c r="O1971" s="86">
        <v>37.815528173226497</v>
      </c>
      <c r="P1971" s="86">
        <v>0.307</v>
      </c>
      <c r="Q1971" s="88">
        <v>0.91920000000000002</v>
      </c>
      <c r="R1971" s="85">
        <v>3.85038503850385E-2</v>
      </c>
      <c r="S1971" s="86">
        <v>0.6</v>
      </c>
      <c r="T1971" s="86">
        <v>1.08</v>
      </c>
      <c r="U1971" s="88">
        <v>11.338754532333599</v>
      </c>
      <c r="V1971" s="89"/>
      <c r="W1971" s="85">
        <v>38.574603705656799</v>
      </c>
      <c r="X1971" s="88">
        <v>46.7</v>
      </c>
      <c r="Y1971" s="85"/>
      <c r="Z1971" s="88"/>
      <c r="AA1971" s="85">
        <v>0.15</v>
      </c>
      <c r="AB1971" s="91">
        <v>0.15</v>
      </c>
      <c r="AC1971" s="86">
        <v>0.05</v>
      </c>
      <c r="AD1971" s="86">
        <v>0.05</v>
      </c>
      <c r="AE1971" s="86">
        <v>0</v>
      </c>
      <c r="AF1971" s="88">
        <v>0</v>
      </c>
      <c r="AG1971" s="85">
        <v>4.2630522855599997</v>
      </c>
      <c r="AH1971" s="86">
        <v>1.0591E-2</v>
      </c>
      <c r="AI1971" s="88">
        <v>5.5600016370200005E-4</v>
      </c>
      <c r="AJ1971" s="150">
        <v>1.02</v>
      </c>
      <c r="AK1971" s="151">
        <v>0</v>
      </c>
    </row>
    <row r="1972" spans="1:37" x14ac:dyDescent="0.2">
      <c r="A1972" s="149" t="s">
        <v>3890</v>
      </c>
      <c r="B1972" s="66" t="s">
        <v>3891</v>
      </c>
      <c r="C1972" s="67">
        <v>27</v>
      </c>
      <c r="D1972" s="84" t="s">
        <v>342</v>
      </c>
      <c r="E1972" s="85">
        <v>24.101490371933501</v>
      </c>
      <c r="F1972" s="91">
        <v>24.101490371933501</v>
      </c>
      <c r="G1972" s="86">
        <v>12.570891585333699</v>
      </c>
      <c r="H1972" s="86">
        <v>12.570891585333699</v>
      </c>
      <c r="I1972" s="86">
        <v>1.69</v>
      </c>
      <c r="J1972" s="86">
        <v>2.06</v>
      </c>
      <c r="K1972" s="87">
        <v>0</v>
      </c>
      <c r="L1972" s="85">
        <v>1.5692446532599999E-8</v>
      </c>
      <c r="M1972" s="86">
        <v>6.5127839220400696E-3</v>
      </c>
      <c r="N1972" s="86">
        <v>40.8909574468085</v>
      </c>
      <c r="O1972" s="86">
        <v>14.4725177304965</v>
      </c>
      <c r="P1972" s="86">
        <v>0.46</v>
      </c>
      <c r="Q1972" s="88">
        <v>1.0258</v>
      </c>
      <c r="R1972" s="85">
        <v>1.62707452001302E-2</v>
      </c>
      <c r="S1972" s="86">
        <v>0</v>
      </c>
      <c r="T1972" s="86">
        <v>1.23</v>
      </c>
      <c r="U1972" s="88">
        <v>13.60458981799</v>
      </c>
      <c r="V1972" s="89"/>
      <c r="W1972" s="85"/>
      <c r="X1972" s="88"/>
      <c r="Y1972" s="85"/>
      <c r="Z1972" s="88"/>
      <c r="AA1972" s="85">
        <v>0.01</v>
      </c>
      <c r="AB1972" s="91">
        <v>0.01</v>
      </c>
      <c r="AC1972" s="86">
        <v>0</v>
      </c>
      <c r="AD1972" s="86">
        <v>0</v>
      </c>
      <c r="AE1972" s="86">
        <v>0</v>
      </c>
      <c r="AF1972" s="88">
        <v>0</v>
      </c>
      <c r="AG1972" s="85">
        <v>2.3435600507599998</v>
      </c>
      <c r="AH1972" s="86">
        <v>1.0225E-2</v>
      </c>
      <c r="AI1972" s="88">
        <v>0</v>
      </c>
      <c r="AJ1972" s="150">
        <v>1</v>
      </c>
      <c r="AK1972" s="151">
        <v>0</v>
      </c>
    </row>
    <row r="1973" spans="1:37" x14ac:dyDescent="0.2">
      <c r="A1973" s="149" t="s">
        <v>3892</v>
      </c>
      <c r="B1973" s="66" t="s">
        <v>3893</v>
      </c>
      <c r="C1973" s="67">
        <v>27</v>
      </c>
      <c r="D1973" s="84" t="s">
        <v>342</v>
      </c>
      <c r="E1973" s="85">
        <v>19.1101445868109</v>
      </c>
      <c r="F1973" s="91">
        <v>19.1101445868109</v>
      </c>
      <c r="G1973" s="86">
        <v>10.6982485012343</v>
      </c>
      <c r="H1973" s="86">
        <v>10.6982485012343</v>
      </c>
      <c r="I1973" s="86">
        <v>1.6</v>
      </c>
      <c r="J1973" s="86">
        <v>1.21</v>
      </c>
      <c r="K1973" s="87">
        <v>0</v>
      </c>
      <c r="L1973" s="85">
        <v>0</v>
      </c>
      <c r="M1973" s="86">
        <v>0.19684763625138099</v>
      </c>
      <c r="N1973" s="86">
        <v>35.654548557774397</v>
      </c>
      <c r="O1973" s="86">
        <v>19.969408565601601</v>
      </c>
      <c r="P1973" s="86">
        <v>0.38</v>
      </c>
      <c r="Q1973" s="88">
        <v>1.1886000000000001</v>
      </c>
      <c r="R1973" s="85">
        <v>9.2850510677808695E-2</v>
      </c>
      <c r="S1973" s="86">
        <v>0</v>
      </c>
      <c r="T1973" s="86">
        <v>1.23</v>
      </c>
      <c r="U1973" s="88">
        <v>14.741977195251</v>
      </c>
      <c r="V1973" s="89"/>
      <c r="W1973" s="85">
        <v>37.7237976724861</v>
      </c>
      <c r="X1973" s="88">
        <v>47</v>
      </c>
      <c r="Y1973" s="85"/>
      <c r="Z1973" s="88">
        <v>-100</v>
      </c>
      <c r="AA1973" s="85">
        <v>0.04</v>
      </c>
      <c r="AB1973" s="91">
        <v>0.04</v>
      </c>
      <c r="AC1973" s="86">
        <v>0</v>
      </c>
      <c r="AD1973" s="86">
        <v>0</v>
      </c>
      <c r="AE1973" s="86">
        <v>0</v>
      </c>
      <c r="AF1973" s="88">
        <v>0</v>
      </c>
      <c r="AG1973" s="85">
        <v>4.0067909943300002</v>
      </c>
      <c r="AH1973" s="86">
        <v>8.1410000000000007E-3</v>
      </c>
      <c r="AI1973" s="88">
        <v>0</v>
      </c>
      <c r="AJ1973" s="150">
        <v>1.0900000000000001</v>
      </c>
      <c r="AK1973" s="151">
        <v>0</v>
      </c>
    </row>
    <row r="1974" spans="1:37" x14ac:dyDescent="0.2">
      <c r="A1974" s="149" t="s">
        <v>3894</v>
      </c>
      <c r="B1974" s="66" t="s">
        <v>3895</v>
      </c>
      <c r="C1974" s="67">
        <v>27</v>
      </c>
      <c r="D1974" s="84" t="s">
        <v>342</v>
      </c>
      <c r="E1974" s="85">
        <v>50.202370100273498</v>
      </c>
      <c r="F1974" s="91">
        <v>50.158614402917003</v>
      </c>
      <c r="G1974" s="86">
        <v>18.347493163172299</v>
      </c>
      <c r="H1974" s="86">
        <v>18.3241567912489</v>
      </c>
      <c r="I1974" s="86">
        <v>1.1499999999999999</v>
      </c>
      <c r="J1974" s="86">
        <v>1.26</v>
      </c>
      <c r="K1974" s="87">
        <v>0</v>
      </c>
      <c r="L1974" s="85">
        <v>3.6719260115800001E-9</v>
      </c>
      <c r="M1974" s="86">
        <v>2.4971623138760001E-3</v>
      </c>
      <c r="N1974" s="86">
        <v>100</v>
      </c>
      <c r="O1974" s="86">
        <v>29.834761321909401</v>
      </c>
      <c r="P1974" s="86">
        <v>0.36</v>
      </c>
      <c r="Q1974" s="88">
        <v>0.92369999999999997</v>
      </c>
      <c r="R1974" s="85">
        <v>6.9324090121317197E-3</v>
      </c>
      <c r="S1974" s="86">
        <v>0.1</v>
      </c>
      <c r="T1974" s="86">
        <v>1.03</v>
      </c>
      <c r="U1974" s="88">
        <v>9.6853236098450299</v>
      </c>
      <c r="V1974" s="89"/>
      <c r="W1974" s="85">
        <v>52.190508679918103</v>
      </c>
      <c r="X1974" s="88">
        <v>58.1</v>
      </c>
      <c r="Y1974" s="85"/>
      <c r="Z1974" s="88"/>
      <c r="AA1974" s="85">
        <v>0.18</v>
      </c>
      <c r="AB1974" s="91">
        <v>0.21</v>
      </c>
      <c r="AC1974" s="86">
        <v>0.03</v>
      </c>
      <c r="AD1974" s="86">
        <v>0.05</v>
      </c>
      <c r="AE1974" s="86">
        <v>0</v>
      </c>
      <c r="AF1974" s="88">
        <v>0</v>
      </c>
      <c r="AG1974" s="85">
        <v>2.1670469215799999</v>
      </c>
      <c r="AH1974" s="86">
        <v>1.3476E-2</v>
      </c>
      <c r="AI1974" s="88">
        <v>2.5929996824500001E-3</v>
      </c>
      <c r="AJ1974" s="150">
        <v>1.46</v>
      </c>
      <c r="AK1974" s="151">
        <v>0</v>
      </c>
    </row>
    <row r="1975" spans="1:37" x14ac:dyDescent="0.2">
      <c r="A1975" s="149" t="s">
        <v>3896</v>
      </c>
      <c r="B1975" s="66" t="s">
        <v>3897</v>
      </c>
      <c r="C1975" s="67">
        <v>27</v>
      </c>
      <c r="D1975" s="84" t="s">
        <v>342</v>
      </c>
      <c r="E1975" s="85">
        <v>65.295533342070499</v>
      </c>
      <c r="F1975" s="91">
        <v>65.2806405108837</v>
      </c>
      <c r="G1975" s="86">
        <v>24.062645205104101</v>
      </c>
      <c r="H1975" s="86">
        <v>24.060262352114201</v>
      </c>
      <c r="I1975" s="86">
        <v>1.96</v>
      </c>
      <c r="J1975" s="86">
        <v>1.58</v>
      </c>
      <c r="K1975" s="87">
        <v>6.6E-3</v>
      </c>
      <c r="L1975" s="85">
        <v>0</v>
      </c>
      <c r="M1975" s="86">
        <v>4.04104531162096E-3</v>
      </c>
      <c r="N1975" s="86">
        <v>100</v>
      </c>
      <c r="O1975" s="86">
        <v>40.987654320987701</v>
      </c>
      <c r="P1975" s="86">
        <v>0.34599999999999997</v>
      </c>
      <c r="Q1975" s="88">
        <v>1.0657000000000001</v>
      </c>
      <c r="R1975" s="85">
        <v>2.05412622605659E-2</v>
      </c>
      <c r="S1975" s="86">
        <v>0</v>
      </c>
      <c r="T1975" s="86">
        <v>1.05</v>
      </c>
      <c r="U1975" s="88">
        <v>7.2700844721384899</v>
      </c>
      <c r="V1975" s="89"/>
      <c r="W1975" s="85">
        <v>63.126181648702598</v>
      </c>
      <c r="X1975" s="88">
        <v>56.9666666667</v>
      </c>
      <c r="Y1975" s="85"/>
      <c r="Z1975" s="88"/>
      <c r="AA1975" s="85">
        <v>0.1</v>
      </c>
      <c r="AB1975" s="91">
        <v>0.12</v>
      </c>
      <c r="AC1975" s="86">
        <v>0.02</v>
      </c>
      <c r="AD1975" s="86">
        <v>0.02</v>
      </c>
      <c r="AE1975" s="86">
        <v>0</v>
      </c>
      <c r="AF1975" s="88">
        <v>2.9030726629999999E-9</v>
      </c>
      <c r="AG1975" s="85">
        <v>1.9030930633300001</v>
      </c>
      <c r="AH1975" s="86">
        <v>2.0795999999999999E-2</v>
      </c>
      <c r="AI1975" s="88">
        <v>5.1860000059399999E-3</v>
      </c>
      <c r="AJ1975" s="150">
        <v>1.89</v>
      </c>
      <c r="AK1975" s="151">
        <v>1</v>
      </c>
    </row>
    <row r="1976" spans="1:37" x14ac:dyDescent="0.2">
      <c r="A1976" s="149" t="s">
        <v>2126</v>
      </c>
      <c r="B1976" s="66" t="s">
        <v>3898</v>
      </c>
      <c r="C1976" s="67">
        <v>27</v>
      </c>
      <c r="D1976" s="84" t="s">
        <v>342</v>
      </c>
      <c r="E1976" s="85">
        <v>43.014500127194097</v>
      </c>
      <c r="F1976" s="91">
        <v>43.014500127194097</v>
      </c>
      <c r="G1976" s="86">
        <v>20.365047061816298</v>
      </c>
      <c r="H1976" s="86">
        <v>20.365047061816298</v>
      </c>
      <c r="I1976" s="86">
        <v>2.82</v>
      </c>
      <c r="J1976" s="86">
        <v>2.5499999999999998</v>
      </c>
      <c r="K1976" s="87">
        <v>0</v>
      </c>
      <c r="L1976" s="85">
        <v>0</v>
      </c>
      <c r="M1976" s="86">
        <v>0</v>
      </c>
      <c r="N1976" s="86">
        <v>100</v>
      </c>
      <c r="O1976" s="86">
        <v>100</v>
      </c>
      <c r="P1976" s="86">
        <v>0.43</v>
      </c>
      <c r="Q1976" s="88">
        <v>1.1589</v>
      </c>
      <c r="R1976" s="85">
        <v>0</v>
      </c>
      <c r="S1976" s="86">
        <v>0</v>
      </c>
      <c r="T1976" s="86">
        <v>1.21</v>
      </c>
      <c r="U1976" s="88">
        <v>7.3098448232001996</v>
      </c>
      <c r="V1976" s="89"/>
      <c r="W1976" s="85">
        <v>57.701386842689899</v>
      </c>
      <c r="X1976" s="88">
        <v>58.833333333299997</v>
      </c>
      <c r="Y1976" s="85">
        <v>-100</v>
      </c>
      <c r="Z1976" s="88"/>
      <c r="AA1976" s="85">
        <v>0.04</v>
      </c>
      <c r="AB1976" s="91">
        <v>0.04</v>
      </c>
      <c r="AC1976" s="86">
        <v>0</v>
      </c>
      <c r="AD1976" s="86">
        <v>0</v>
      </c>
      <c r="AE1976" s="86">
        <v>0</v>
      </c>
      <c r="AF1976" s="88">
        <v>2.2530999134799998</v>
      </c>
      <c r="AG1976" s="85">
        <v>1.4350519240799999</v>
      </c>
      <c r="AH1976" s="86">
        <v>1.617E-2</v>
      </c>
      <c r="AI1976" s="88">
        <v>0</v>
      </c>
      <c r="AJ1976" s="150">
        <v>1.66</v>
      </c>
      <c r="AK1976" s="151">
        <v>0</v>
      </c>
    </row>
    <row r="1977" spans="1:37" x14ac:dyDescent="0.2">
      <c r="A1977" s="149" t="s">
        <v>3899</v>
      </c>
      <c r="B1977" s="66" t="s">
        <v>3900</v>
      </c>
      <c r="C1977" s="67">
        <v>27</v>
      </c>
      <c r="D1977" s="84" t="s">
        <v>342</v>
      </c>
      <c r="E1977" s="85">
        <v>62.251021450459703</v>
      </c>
      <c r="F1977" s="91">
        <v>62.228677221654699</v>
      </c>
      <c r="G1977" s="86">
        <v>24.1860316649643</v>
      </c>
      <c r="H1977" s="86">
        <v>24.179647599591402</v>
      </c>
      <c r="I1977" s="86">
        <v>1.57</v>
      </c>
      <c r="J1977" s="86">
        <v>2.33</v>
      </c>
      <c r="K1977" s="87">
        <v>0</v>
      </c>
      <c r="L1977" s="85">
        <v>1.0000000011E-2</v>
      </c>
      <c r="M1977" s="86">
        <v>0</v>
      </c>
      <c r="N1977" s="86">
        <v>100</v>
      </c>
      <c r="O1977" s="86">
        <v>60.3832141411416</v>
      </c>
      <c r="P1977" s="86">
        <v>0.45700000000000002</v>
      </c>
      <c r="Q1977" s="88">
        <v>1.0374000000000001</v>
      </c>
      <c r="R1977" s="85">
        <v>0</v>
      </c>
      <c r="S1977" s="86">
        <v>0</v>
      </c>
      <c r="T1977" s="86">
        <v>1.32</v>
      </c>
      <c r="U1977" s="88">
        <v>6.2340398365679297</v>
      </c>
      <c r="V1977" s="89"/>
      <c r="W1977" s="85">
        <v>70.943571143914795</v>
      </c>
      <c r="X1977" s="88">
        <v>63.5333333333</v>
      </c>
      <c r="Y1977" s="85">
        <v>-62.88</v>
      </c>
      <c r="Z1977" s="88"/>
      <c r="AA1977" s="85">
        <v>0.03</v>
      </c>
      <c r="AB1977" s="91">
        <v>0.03</v>
      </c>
      <c r="AC1977" s="86">
        <v>0</v>
      </c>
      <c r="AD1977" s="86">
        <v>0</v>
      </c>
      <c r="AE1977" s="86">
        <v>0</v>
      </c>
      <c r="AF1977" s="88">
        <v>0</v>
      </c>
      <c r="AG1977" s="85">
        <v>1.1379030011</v>
      </c>
      <c r="AH1977" s="86">
        <v>2.2202E-2</v>
      </c>
      <c r="AI1977" s="88">
        <v>0</v>
      </c>
      <c r="AJ1977" s="150">
        <v>1.88</v>
      </c>
      <c r="AK1977" s="151">
        <v>1</v>
      </c>
    </row>
    <row r="1978" spans="1:37" x14ac:dyDescent="0.2">
      <c r="A1978" s="1"/>
    </row>
    <row r="1979" spans="1:37" x14ac:dyDescent="0.2">
      <c r="A1979" s="1"/>
    </row>
    <row r="1980" spans="1:37" x14ac:dyDescent="0.2">
      <c r="A1980" s="1"/>
    </row>
    <row r="1981" spans="1:37" x14ac:dyDescent="0.2">
      <c r="A1981" s="1"/>
    </row>
    <row r="1982" spans="1:37" x14ac:dyDescent="0.2">
      <c r="A1982" s="1"/>
    </row>
    <row r="1983" spans="1:37" x14ac:dyDescent="0.2">
      <c r="A1983" s="1"/>
    </row>
    <row r="1984" spans="1:37"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 style="21" bestFit="1" customWidth="1"/>
    <col min="7" max="12" width="7.5703125" style="15" bestFit="1" customWidth="1"/>
    <col min="13" max="16384" width="9.140625" style="15"/>
  </cols>
  <sheetData>
    <row r="1" spans="1:12" ht="33.950000000000003" customHeight="1" x14ac:dyDescent="0.2">
      <c r="A1" s="237"/>
      <c r="B1" s="238"/>
      <c r="C1" s="238"/>
      <c r="D1" s="238"/>
      <c r="E1" s="238"/>
      <c r="F1" s="238"/>
      <c r="G1" s="239"/>
      <c r="H1" s="239"/>
      <c r="I1" s="239"/>
      <c r="J1" s="239"/>
      <c r="K1" s="239"/>
      <c r="L1" s="239"/>
    </row>
    <row r="2" spans="1:12" ht="37.5" x14ac:dyDescent="0.2">
      <c r="A2" s="35" t="s">
        <v>109</v>
      </c>
      <c r="B2" s="35" t="s">
        <v>3</v>
      </c>
      <c r="C2" s="35" t="s">
        <v>162</v>
      </c>
      <c r="D2" s="35" t="s">
        <v>4</v>
      </c>
      <c r="E2" s="35" t="s">
        <v>5</v>
      </c>
      <c r="F2" s="109" t="s">
        <v>314</v>
      </c>
      <c r="G2" s="109" t="s">
        <v>315</v>
      </c>
      <c r="H2" s="109" t="s">
        <v>316</v>
      </c>
      <c r="I2" s="109" t="s">
        <v>317</v>
      </c>
      <c r="J2" s="109" t="s">
        <v>318</v>
      </c>
      <c r="K2" s="109" t="s">
        <v>319</v>
      </c>
      <c r="L2" s="109" t="s">
        <v>320</v>
      </c>
    </row>
    <row r="3" spans="1:12" s="16" customFormat="1" ht="25.5" customHeight="1" x14ac:dyDescent="0.4">
      <c r="A3" s="240" t="s">
        <v>6</v>
      </c>
      <c r="B3" s="240"/>
      <c r="C3" s="240"/>
      <c r="D3" s="240"/>
      <c r="E3" s="240"/>
      <c r="F3" s="240"/>
      <c r="G3" s="239"/>
      <c r="H3" s="239"/>
      <c r="I3" s="239"/>
      <c r="J3" s="239"/>
      <c r="K3" s="239"/>
      <c r="L3" s="239"/>
    </row>
    <row r="4" spans="1:12" ht="261" customHeight="1" x14ac:dyDescent="0.2">
      <c r="A4" s="249" t="s">
        <v>110</v>
      </c>
      <c r="B4" s="31" t="s">
        <v>9</v>
      </c>
      <c r="C4" s="31" t="s">
        <v>238</v>
      </c>
      <c r="D4" s="32" t="s">
        <v>302</v>
      </c>
      <c r="E4" s="29" t="s">
        <v>10</v>
      </c>
      <c r="F4" s="31" t="s">
        <v>337</v>
      </c>
      <c r="G4" s="95" t="s">
        <v>337</v>
      </c>
      <c r="H4" s="95" t="s">
        <v>337</v>
      </c>
      <c r="I4" s="95" t="s">
        <v>337</v>
      </c>
      <c r="J4" s="95" t="s">
        <v>337</v>
      </c>
      <c r="K4" s="95" t="s">
        <v>337</v>
      </c>
      <c r="L4" s="95" t="s">
        <v>336</v>
      </c>
    </row>
    <row r="5" spans="1:12" ht="245.25" customHeight="1" x14ac:dyDescent="0.2">
      <c r="A5" s="249"/>
      <c r="B5" s="22" t="s">
        <v>11</v>
      </c>
      <c r="C5" s="22" t="s">
        <v>239</v>
      </c>
      <c r="D5" s="23" t="s">
        <v>303</v>
      </c>
      <c r="E5" s="97" t="s">
        <v>92</v>
      </c>
      <c r="F5" s="22" t="s">
        <v>337</v>
      </c>
      <c r="G5" s="96" t="s">
        <v>337</v>
      </c>
      <c r="H5" s="96" t="s">
        <v>337</v>
      </c>
      <c r="I5" s="96" t="s">
        <v>337</v>
      </c>
      <c r="J5" s="96" t="s">
        <v>337</v>
      </c>
      <c r="K5" s="96" t="s">
        <v>337</v>
      </c>
      <c r="L5" s="96" t="s">
        <v>336</v>
      </c>
    </row>
    <row r="6" spans="1:12" ht="122.25" customHeight="1" x14ac:dyDescent="0.2">
      <c r="A6" s="249"/>
      <c r="B6" s="22" t="s">
        <v>12</v>
      </c>
      <c r="C6" s="22" t="s">
        <v>196</v>
      </c>
      <c r="D6" s="97" t="s">
        <v>171</v>
      </c>
      <c r="E6" s="97" t="s">
        <v>54</v>
      </c>
      <c r="F6" s="24" t="s">
        <v>8</v>
      </c>
      <c r="G6" s="96" t="s">
        <v>8</v>
      </c>
      <c r="H6" s="96" t="s">
        <v>8</v>
      </c>
      <c r="I6" s="96" t="s">
        <v>8</v>
      </c>
      <c r="J6" s="96" t="s">
        <v>8</v>
      </c>
      <c r="K6" s="96" t="s">
        <v>8</v>
      </c>
      <c r="L6" s="96" t="s">
        <v>8</v>
      </c>
    </row>
    <row r="7" spans="1:12" ht="132.75" customHeight="1" x14ac:dyDescent="0.2">
      <c r="A7" s="249"/>
      <c r="B7" s="22" t="s">
        <v>13</v>
      </c>
      <c r="C7" s="22" t="s">
        <v>195</v>
      </c>
      <c r="D7" s="97" t="s">
        <v>172</v>
      </c>
      <c r="E7" s="97" t="s">
        <v>55</v>
      </c>
      <c r="F7" s="24" t="s">
        <v>8</v>
      </c>
      <c r="G7" s="96" t="s">
        <v>8</v>
      </c>
      <c r="H7" s="96" t="s">
        <v>8</v>
      </c>
      <c r="I7" s="96" t="s">
        <v>8</v>
      </c>
      <c r="J7" s="96" t="s">
        <v>8</v>
      </c>
      <c r="K7" s="96" t="s">
        <v>8</v>
      </c>
      <c r="L7" s="96" t="s">
        <v>8</v>
      </c>
    </row>
    <row r="8" spans="1:12" ht="95.25" customHeight="1" thickBot="1" x14ac:dyDescent="0.25">
      <c r="A8" s="249"/>
      <c r="B8" s="110" t="s">
        <v>14</v>
      </c>
      <c r="C8" s="110" t="s">
        <v>197</v>
      </c>
      <c r="D8" s="111" t="s">
        <v>56</v>
      </c>
      <c r="E8" s="112" t="s">
        <v>57</v>
      </c>
      <c r="F8" s="113" t="s">
        <v>8</v>
      </c>
      <c r="G8" s="114" t="s">
        <v>8</v>
      </c>
      <c r="H8" s="114" t="s">
        <v>8</v>
      </c>
      <c r="I8" s="114" t="s">
        <v>8</v>
      </c>
      <c r="J8" s="114" t="s">
        <v>8</v>
      </c>
      <c r="K8" s="114"/>
      <c r="L8" s="114" t="s">
        <v>8</v>
      </c>
    </row>
    <row r="9" spans="1:12" ht="159.75" customHeight="1" x14ac:dyDescent="0.2">
      <c r="A9" s="250" t="s">
        <v>111</v>
      </c>
      <c r="B9" s="115" t="s">
        <v>16</v>
      </c>
      <c r="C9" s="115" t="s">
        <v>198</v>
      </c>
      <c r="D9" s="116" t="s">
        <v>58</v>
      </c>
      <c r="E9" s="116" t="s">
        <v>59</v>
      </c>
      <c r="F9" s="117" t="s">
        <v>8</v>
      </c>
      <c r="G9" s="118" t="s">
        <v>8</v>
      </c>
      <c r="H9" s="118" t="s">
        <v>8</v>
      </c>
      <c r="I9" s="118" t="s">
        <v>8</v>
      </c>
      <c r="J9" s="118" t="s">
        <v>8</v>
      </c>
      <c r="K9" s="118" t="s">
        <v>8</v>
      </c>
      <c r="L9" s="118" t="s">
        <v>8</v>
      </c>
    </row>
    <row r="10" spans="1:12" ht="254.25" customHeight="1" x14ac:dyDescent="0.2">
      <c r="A10" s="251"/>
      <c r="B10" s="8" t="s">
        <v>17</v>
      </c>
      <c r="C10" s="8" t="s">
        <v>199</v>
      </c>
      <c r="D10" s="99" t="s">
        <v>60</v>
      </c>
      <c r="E10" s="99" t="s">
        <v>61</v>
      </c>
      <c r="F10" s="7" t="s">
        <v>8</v>
      </c>
      <c r="G10" s="96" t="s">
        <v>8</v>
      </c>
      <c r="H10" s="96" t="s">
        <v>8</v>
      </c>
      <c r="I10" s="96" t="s">
        <v>8</v>
      </c>
      <c r="J10" s="96" t="s">
        <v>8</v>
      </c>
      <c r="K10" s="96" t="s">
        <v>8</v>
      </c>
      <c r="L10" s="96" t="s">
        <v>8</v>
      </c>
    </row>
    <row r="11" spans="1:12" ht="184.5" customHeight="1" x14ac:dyDescent="0.2">
      <c r="A11" s="251"/>
      <c r="B11" s="8" t="s">
        <v>18</v>
      </c>
      <c r="C11" s="8" t="s">
        <v>200</v>
      </c>
      <c r="D11" s="99" t="s">
        <v>62</v>
      </c>
      <c r="E11" s="99" t="s">
        <v>63</v>
      </c>
      <c r="F11" s="7" t="s">
        <v>8</v>
      </c>
      <c r="G11" s="96" t="s">
        <v>8</v>
      </c>
      <c r="H11" s="96" t="s">
        <v>8</v>
      </c>
      <c r="I11" s="96" t="s">
        <v>8</v>
      </c>
      <c r="J11" s="96" t="s">
        <v>8</v>
      </c>
      <c r="K11" s="96" t="s">
        <v>8</v>
      </c>
      <c r="L11" s="96" t="s">
        <v>8</v>
      </c>
    </row>
    <row r="12" spans="1:12" ht="195" customHeight="1" x14ac:dyDescent="0.2">
      <c r="A12" s="251"/>
      <c r="B12" s="8" t="s">
        <v>19</v>
      </c>
      <c r="C12" s="8" t="s">
        <v>240</v>
      </c>
      <c r="D12" s="99" t="s">
        <v>64</v>
      </c>
      <c r="E12" s="99" t="s">
        <v>65</v>
      </c>
      <c r="F12" s="7" t="s">
        <v>8</v>
      </c>
      <c r="G12" s="96" t="s">
        <v>8</v>
      </c>
      <c r="H12" s="96" t="s">
        <v>8</v>
      </c>
      <c r="I12" s="96" t="s">
        <v>8</v>
      </c>
      <c r="J12" s="96" t="s">
        <v>8</v>
      </c>
      <c r="K12" s="96" t="s">
        <v>8</v>
      </c>
      <c r="L12" s="96" t="s">
        <v>8</v>
      </c>
    </row>
    <row r="13" spans="1:12" ht="65.25" customHeight="1" x14ac:dyDescent="0.2">
      <c r="A13" s="251"/>
      <c r="B13" s="8" t="s">
        <v>20</v>
      </c>
      <c r="C13" s="8" t="s">
        <v>202</v>
      </c>
      <c r="D13" s="17" t="s">
        <v>66</v>
      </c>
      <c r="E13" s="99" t="s">
        <v>67</v>
      </c>
      <c r="F13" s="7" t="s">
        <v>8</v>
      </c>
      <c r="G13" s="96" t="s">
        <v>8</v>
      </c>
      <c r="H13" s="96" t="s">
        <v>8</v>
      </c>
      <c r="I13" s="96" t="s">
        <v>8</v>
      </c>
      <c r="J13" s="96" t="s">
        <v>8</v>
      </c>
      <c r="K13" s="96" t="s">
        <v>8</v>
      </c>
      <c r="L13" s="96" t="s">
        <v>8</v>
      </c>
    </row>
    <row r="14" spans="1:12" ht="84" customHeight="1" thickBot="1" x14ac:dyDescent="0.25">
      <c r="A14" s="251"/>
      <c r="B14" s="18" t="s">
        <v>21</v>
      </c>
      <c r="C14" s="18" t="s">
        <v>241</v>
      </c>
      <c r="D14" s="119" t="s">
        <v>68</v>
      </c>
      <c r="E14" s="119" t="s">
        <v>69</v>
      </c>
      <c r="F14" s="18" t="s">
        <v>8</v>
      </c>
      <c r="G14" s="114" t="s">
        <v>8</v>
      </c>
      <c r="H14" s="114" t="s">
        <v>8</v>
      </c>
      <c r="I14" s="114" t="s">
        <v>8</v>
      </c>
      <c r="J14" s="114" t="s">
        <v>8</v>
      </c>
      <c r="K14" s="114" t="s">
        <v>8</v>
      </c>
      <c r="L14" s="114" t="s">
        <v>8</v>
      </c>
    </row>
    <row r="15" spans="1:12" ht="164.25" customHeight="1" x14ac:dyDescent="0.2">
      <c r="A15" s="252" t="s">
        <v>112</v>
      </c>
      <c r="B15" s="120" t="s">
        <v>23</v>
      </c>
      <c r="C15" s="120" t="s">
        <v>204</v>
      </c>
      <c r="D15" s="121" t="s">
        <v>173</v>
      </c>
      <c r="E15" s="122" t="s">
        <v>70</v>
      </c>
      <c r="F15" s="120" t="s">
        <v>8</v>
      </c>
      <c r="G15" s="118" t="s">
        <v>8</v>
      </c>
      <c r="H15" s="118" t="s">
        <v>8</v>
      </c>
      <c r="I15" s="118" t="s">
        <v>8</v>
      </c>
      <c r="J15" s="118" t="s">
        <v>8</v>
      </c>
      <c r="K15" s="118" t="s">
        <v>8</v>
      </c>
      <c r="L15" s="118" t="s">
        <v>8</v>
      </c>
    </row>
    <row r="16" spans="1:12" ht="153.75" customHeight="1" x14ac:dyDescent="0.2">
      <c r="A16" s="241"/>
      <c r="B16" s="40" t="s">
        <v>170</v>
      </c>
      <c r="C16" s="40" t="s">
        <v>205</v>
      </c>
      <c r="D16" s="97" t="s">
        <v>71</v>
      </c>
      <c r="E16" s="97" t="s">
        <v>72</v>
      </c>
      <c r="F16" s="24" t="s">
        <v>8</v>
      </c>
      <c r="G16" s="96"/>
      <c r="H16" s="96" t="s">
        <v>8</v>
      </c>
      <c r="I16" s="96" t="s">
        <v>8</v>
      </c>
      <c r="J16" s="96"/>
      <c r="K16" s="96"/>
      <c r="L16" s="96" t="s">
        <v>8</v>
      </c>
    </row>
    <row r="17" spans="1:12" ht="170.25" customHeight="1" x14ac:dyDescent="0.2">
      <c r="A17" s="241"/>
      <c r="B17" s="24" t="s">
        <v>24</v>
      </c>
      <c r="C17" s="24" t="s">
        <v>206</v>
      </c>
      <c r="D17" s="97" t="s">
        <v>94</v>
      </c>
      <c r="E17" s="97" t="s">
        <v>93</v>
      </c>
      <c r="F17" s="24" t="s">
        <v>8</v>
      </c>
      <c r="G17" s="96" t="s">
        <v>8</v>
      </c>
      <c r="H17" s="96" t="s">
        <v>8</v>
      </c>
      <c r="I17" s="96" t="s">
        <v>8</v>
      </c>
      <c r="J17" s="96" t="s">
        <v>8</v>
      </c>
      <c r="K17" s="96" t="s">
        <v>8</v>
      </c>
      <c r="L17" s="96" t="s">
        <v>8</v>
      </c>
    </row>
    <row r="18" spans="1:12" ht="72.75" customHeight="1" thickBot="1" x14ac:dyDescent="0.25">
      <c r="A18" s="242"/>
      <c r="B18" s="26" t="s">
        <v>25</v>
      </c>
      <c r="C18" s="26" t="s">
        <v>207</v>
      </c>
      <c r="D18" s="98" t="s">
        <v>73</v>
      </c>
      <c r="E18" s="98" t="s">
        <v>74</v>
      </c>
      <c r="F18" s="26" t="s">
        <v>8</v>
      </c>
      <c r="G18" s="123" t="s">
        <v>8</v>
      </c>
      <c r="H18" s="123" t="s">
        <v>8</v>
      </c>
      <c r="I18" s="123" t="s">
        <v>8</v>
      </c>
      <c r="J18" s="123" t="s">
        <v>8</v>
      </c>
      <c r="K18" s="123" t="s">
        <v>8</v>
      </c>
      <c r="L18" s="123" t="s">
        <v>8</v>
      </c>
    </row>
    <row r="19" spans="1:12" ht="150.75" customHeight="1" thickBot="1" x14ac:dyDescent="0.25">
      <c r="A19" s="124" t="s">
        <v>113</v>
      </c>
      <c r="B19" s="125" t="s">
        <v>27</v>
      </c>
      <c r="C19" s="125" t="s">
        <v>208</v>
      </c>
      <c r="D19" s="126" t="s">
        <v>75</v>
      </c>
      <c r="E19" s="126" t="s">
        <v>76</v>
      </c>
      <c r="F19" s="127" t="s">
        <v>8</v>
      </c>
      <c r="G19" s="128" t="s">
        <v>8</v>
      </c>
      <c r="H19" s="128" t="s">
        <v>8</v>
      </c>
      <c r="I19" s="128" t="s">
        <v>8</v>
      </c>
      <c r="J19" s="128" t="s">
        <v>8</v>
      </c>
      <c r="K19" s="128" t="s">
        <v>8</v>
      </c>
      <c r="L19" s="128" t="s">
        <v>8</v>
      </c>
    </row>
    <row r="20" spans="1:12" ht="69" customHeight="1" x14ac:dyDescent="0.2">
      <c r="A20" s="253" t="s">
        <v>114</v>
      </c>
      <c r="B20" s="120" t="s">
        <v>29</v>
      </c>
      <c r="C20" s="120" t="s">
        <v>209</v>
      </c>
      <c r="D20" s="129" t="s">
        <v>174</v>
      </c>
      <c r="E20" s="129" t="s">
        <v>30</v>
      </c>
      <c r="F20" s="120" t="s">
        <v>8</v>
      </c>
      <c r="G20" s="118" t="s">
        <v>8</v>
      </c>
      <c r="H20" s="118" t="s">
        <v>8</v>
      </c>
      <c r="I20" s="118" t="s">
        <v>8</v>
      </c>
      <c r="J20" s="118" t="s">
        <v>8</v>
      </c>
      <c r="K20" s="118" t="s">
        <v>8</v>
      </c>
      <c r="L20" s="118" t="s">
        <v>8</v>
      </c>
    </row>
    <row r="21" spans="1:12" ht="54" customHeight="1" thickBot="1" x14ac:dyDescent="0.25">
      <c r="A21" s="254"/>
      <c r="B21" s="26" t="s">
        <v>31</v>
      </c>
      <c r="C21" s="26" t="s">
        <v>210</v>
      </c>
      <c r="D21" s="30" t="s">
        <v>95</v>
      </c>
      <c r="E21" s="30" t="s">
        <v>30</v>
      </c>
      <c r="F21" s="26" t="s">
        <v>8</v>
      </c>
      <c r="G21" s="123" t="s">
        <v>8</v>
      </c>
      <c r="H21" s="123" t="s">
        <v>8</v>
      </c>
      <c r="I21" s="123" t="s">
        <v>8</v>
      </c>
      <c r="J21" s="123" t="s">
        <v>8</v>
      </c>
      <c r="K21" s="123" t="s">
        <v>8</v>
      </c>
      <c r="L21" s="123" t="s">
        <v>8</v>
      </c>
    </row>
    <row r="22" spans="1:12" ht="102" x14ac:dyDescent="0.2">
      <c r="A22" s="255" t="s">
        <v>115</v>
      </c>
      <c r="B22" s="115" t="s">
        <v>33</v>
      </c>
      <c r="C22" s="115" t="s">
        <v>211</v>
      </c>
      <c r="D22" s="130" t="s">
        <v>96</v>
      </c>
      <c r="E22" s="130" t="s">
        <v>176</v>
      </c>
      <c r="F22" s="117" t="s">
        <v>8</v>
      </c>
      <c r="G22" s="118"/>
      <c r="H22" s="118"/>
      <c r="I22" s="118"/>
      <c r="J22" s="118"/>
      <c r="K22" s="118" t="s">
        <v>8</v>
      </c>
      <c r="L22" s="118"/>
    </row>
    <row r="23" spans="1:12" ht="83.25" customHeight="1" x14ac:dyDescent="0.2">
      <c r="A23" s="256"/>
      <c r="B23" s="19" t="s">
        <v>34</v>
      </c>
      <c r="C23" s="19" t="s">
        <v>212</v>
      </c>
      <c r="D23" s="144" t="s">
        <v>97</v>
      </c>
      <c r="E23" s="144" t="s">
        <v>175</v>
      </c>
      <c r="F23" s="18" t="s">
        <v>8</v>
      </c>
      <c r="G23" s="114"/>
      <c r="H23" s="114"/>
      <c r="I23" s="114"/>
      <c r="J23" s="114"/>
      <c r="K23" s="114" t="s">
        <v>8</v>
      </c>
      <c r="L23" s="114"/>
    </row>
    <row r="24" spans="1:12" ht="29.25" customHeight="1" x14ac:dyDescent="0.2">
      <c r="A24" s="224" t="s">
        <v>35</v>
      </c>
      <c r="B24" s="224"/>
      <c r="C24" s="224"/>
      <c r="D24" s="224"/>
      <c r="E24" s="224"/>
      <c r="F24" s="224"/>
      <c r="G24" s="225"/>
      <c r="H24" s="225"/>
      <c r="I24" s="225"/>
      <c r="J24" s="225"/>
      <c r="K24" s="225"/>
      <c r="L24" s="225"/>
    </row>
    <row r="25" spans="1:12" ht="347.25" customHeight="1" x14ac:dyDescent="0.2">
      <c r="A25" s="241" t="s">
        <v>116</v>
      </c>
      <c r="B25" s="31" t="s">
        <v>36</v>
      </c>
      <c r="C25" s="31" t="s">
        <v>242</v>
      </c>
      <c r="D25" s="145" t="s">
        <v>311</v>
      </c>
      <c r="E25" s="145" t="s">
        <v>77</v>
      </c>
      <c r="F25" s="146" t="s">
        <v>310</v>
      </c>
      <c r="G25" s="95" t="s">
        <v>310</v>
      </c>
      <c r="H25" s="95" t="s">
        <v>310</v>
      </c>
      <c r="I25" s="95" t="s">
        <v>310</v>
      </c>
      <c r="J25" s="95" t="s">
        <v>310</v>
      </c>
      <c r="K25" s="95" t="s">
        <v>310</v>
      </c>
      <c r="L25" s="95" t="s">
        <v>98</v>
      </c>
    </row>
    <row r="26" spans="1:12" ht="346.5" customHeight="1" x14ac:dyDescent="0.2">
      <c r="A26" s="241"/>
      <c r="B26" s="22" t="s">
        <v>37</v>
      </c>
      <c r="C26" s="22" t="s">
        <v>243</v>
      </c>
      <c r="D26" s="97" t="s">
        <v>312</v>
      </c>
      <c r="E26" s="97" t="s">
        <v>78</v>
      </c>
      <c r="F26" s="24" t="s">
        <v>310</v>
      </c>
      <c r="G26" s="96" t="s">
        <v>310</v>
      </c>
      <c r="H26" s="96" t="s">
        <v>310</v>
      </c>
      <c r="I26" s="96" t="s">
        <v>310</v>
      </c>
      <c r="J26" s="96" t="s">
        <v>310</v>
      </c>
      <c r="K26" s="96" t="s">
        <v>310</v>
      </c>
      <c r="L26" s="96" t="s">
        <v>98</v>
      </c>
    </row>
    <row r="27" spans="1:12" ht="155.25" customHeight="1" x14ac:dyDescent="0.2">
      <c r="A27" s="241"/>
      <c r="B27" s="22" t="s">
        <v>38</v>
      </c>
      <c r="C27" s="22" t="s">
        <v>215</v>
      </c>
      <c r="D27" s="97" t="s">
        <v>79</v>
      </c>
      <c r="E27" s="97" t="s">
        <v>80</v>
      </c>
      <c r="F27" s="24" t="s">
        <v>8</v>
      </c>
      <c r="G27" s="96" t="s">
        <v>8</v>
      </c>
      <c r="H27" s="96" t="s">
        <v>8</v>
      </c>
      <c r="I27" s="96"/>
      <c r="J27" s="96"/>
      <c r="K27" s="96"/>
      <c r="L27" s="96" t="s">
        <v>8</v>
      </c>
    </row>
    <row r="28" spans="1:12" ht="227.25" customHeight="1" thickBot="1" x14ac:dyDescent="0.25">
      <c r="A28" s="242"/>
      <c r="B28" s="25" t="s">
        <v>39</v>
      </c>
      <c r="C28" s="25" t="s">
        <v>216</v>
      </c>
      <c r="D28" s="98" t="s">
        <v>81</v>
      </c>
      <c r="E28" s="98" t="s">
        <v>82</v>
      </c>
      <c r="F28" s="26" t="s">
        <v>8</v>
      </c>
      <c r="G28" s="123" t="s">
        <v>8</v>
      </c>
      <c r="H28" s="123" t="s">
        <v>8</v>
      </c>
      <c r="I28" s="123" t="s">
        <v>8</v>
      </c>
      <c r="J28" s="123" t="s">
        <v>8</v>
      </c>
      <c r="K28" s="123" t="s">
        <v>8</v>
      </c>
      <c r="L28" s="123" t="s">
        <v>8</v>
      </c>
    </row>
    <row r="29" spans="1:12" ht="183" customHeight="1" x14ac:dyDescent="0.2">
      <c r="A29" s="243" t="s">
        <v>117</v>
      </c>
      <c r="B29" s="115" t="s">
        <v>41</v>
      </c>
      <c r="C29" s="115" t="s">
        <v>217</v>
      </c>
      <c r="D29" s="116" t="s">
        <v>83</v>
      </c>
      <c r="E29" s="116" t="s">
        <v>84</v>
      </c>
      <c r="F29" s="117" t="s">
        <v>8</v>
      </c>
      <c r="G29" s="118" t="s">
        <v>8</v>
      </c>
      <c r="H29" s="118" t="s">
        <v>8</v>
      </c>
      <c r="I29" s="118" t="s">
        <v>8</v>
      </c>
      <c r="J29" s="118" t="s">
        <v>8</v>
      </c>
      <c r="K29" s="118" t="s">
        <v>8</v>
      </c>
      <c r="L29" s="118" t="s">
        <v>8</v>
      </c>
    </row>
    <row r="30" spans="1:12" ht="161.25" customHeight="1" x14ac:dyDescent="0.2">
      <c r="A30" s="244"/>
      <c r="B30" s="8" t="s">
        <v>42</v>
      </c>
      <c r="C30" s="8" t="s">
        <v>218</v>
      </c>
      <c r="D30" s="99" t="s">
        <v>85</v>
      </c>
      <c r="E30" s="99" t="s">
        <v>86</v>
      </c>
      <c r="F30" s="7" t="s">
        <v>8</v>
      </c>
      <c r="G30" s="96" t="s">
        <v>8</v>
      </c>
      <c r="H30" s="96" t="s">
        <v>8</v>
      </c>
      <c r="I30" s="96" t="s">
        <v>8</v>
      </c>
      <c r="J30" s="96" t="s">
        <v>8</v>
      </c>
      <c r="K30" s="96" t="s">
        <v>8</v>
      </c>
      <c r="L30" s="96" t="s">
        <v>8</v>
      </c>
    </row>
    <row r="31" spans="1:12" ht="170.25" customHeight="1" thickBot="1" x14ac:dyDescent="0.25">
      <c r="A31" s="245"/>
      <c r="B31" s="28" t="s">
        <v>43</v>
      </c>
      <c r="C31" s="28" t="s">
        <v>219</v>
      </c>
      <c r="D31" s="100" t="s">
        <v>87</v>
      </c>
      <c r="E31" s="100" t="s">
        <v>88</v>
      </c>
      <c r="F31" s="27" t="s">
        <v>8</v>
      </c>
      <c r="G31" s="123" t="s">
        <v>8</v>
      </c>
      <c r="H31" s="123" t="s">
        <v>8</v>
      </c>
      <c r="I31" s="123" t="s">
        <v>8</v>
      </c>
      <c r="J31" s="123" t="s">
        <v>8</v>
      </c>
      <c r="K31" s="123"/>
      <c r="L31" s="123" t="s">
        <v>8</v>
      </c>
    </row>
    <row r="32" spans="1:12" ht="159.75" customHeight="1" x14ac:dyDescent="0.2">
      <c r="A32" s="246" t="s">
        <v>118</v>
      </c>
      <c r="B32" s="131" t="s">
        <v>45</v>
      </c>
      <c r="C32" s="131" t="s">
        <v>220</v>
      </c>
      <c r="D32" s="122" t="s">
        <v>89</v>
      </c>
      <c r="E32" s="122" t="s">
        <v>90</v>
      </c>
      <c r="F32" s="120" t="s">
        <v>8</v>
      </c>
      <c r="G32" s="118" t="s">
        <v>8</v>
      </c>
      <c r="H32" s="118" t="s">
        <v>8</v>
      </c>
      <c r="I32" s="118" t="s">
        <v>8</v>
      </c>
      <c r="J32" s="118" t="s">
        <v>8</v>
      </c>
      <c r="K32" s="118" t="s">
        <v>8</v>
      </c>
      <c r="L32" s="118" t="s">
        <v>8</v>
      </c>
    </row>
    <row r="33" spans="1:12" ht="139.5" customHeight="1" thickBot="1" x14ac:dyDescent="0.25">
      <c r="A33" s="247"/>
      <c r="B33" s="25" t="s">
        <v>46</v>
      </c>
      <c r="C33" s="25" t="s">
        <v>221</v>
      </c>
      <c r="D33" s="98" t="s">
        <v>91</v>
      </c>
      <c r="E33" s="98" t="s">
        <v>90</v>
      </c>
      <c r="F33" s="26" t="s">
        <v>8</v>
      </c>
      <c r="G33" s="123" t="s">
        <v>8</v>
      </c>
      <c r="H33" s="123" t="s">
        <v>8</v>
      </c>
      <c r="I33" s="123" t="s">
        <v>8</v>
      </c>
      <c r="J33" s="123" t="s">
        <v>8</v>
      </c>
      <c r="K33" s="123" t="s">
        <v>8</v>
      </c>
      <c r="L33" s="123" t="s">
        <v>8</v>
      </c>
    </row>
    <row r="34" spans="1:12" ht="13.5" thickBot="1" x14ac:dyDescent="0.25">
      <c r="A34" s="257" t="s">
        <v>186</v>
      </c>
      <c r="B34" s="258"/>
      <c r="C34" s="258"/>
      <c r="D34" s="258"/>
      <c r="E34" s="259"/>
      <c r="F34" s="20">
        <f t="shared" ref="F34" si="0">COUNTIF(F4:F33,"*")</f>
        <v>29</v>
      </c>
      <c r="G34" s="20">
        <f t="shared" ref="G34:L34" si="1">COUNTIF(G4:G33,"*")</f>
        <v>26</v>
      </c>
      <c r="H34" s="20">
        <f t="shared" si="1"/>
        <v>27</v>
      </c>
      <c r="I34" s="20">
        <f t="shared" si="1"/>
        <v>26</v>
      </c>
      <c r="J34" s="20">
        <f t="shared" si="1"/>
        <v>25</v>
      </c>
      <c r="K34" s="20">
        <f t="shared" si="1"/>
        <v>25</v>
      </c>
      <c r="L34" s="20">
        <f t="shared" si="1"/>
        <v>27</v>
      </c>
    </row>
    <row r="36" spans="1:12" ht="23.25" x14ac:dyDescent="0.35">
      <c r="A36" s="226" t="s">
        <v>164</v>
      </c>
      <c r="B36" s="227"/>
      <c r="C36" s="227"/>
      <c r="D36" s="227"/>
      <c r="E36" s="228"/>
      <c r="F36" s="133"/>
    </row>
    <row r="37" spans="1:12" ht="18.75" x14ac:dyDescent="0.2">
      <c r="A37" s="36" t="s">
        <v>166</v>
      </c>
      <c r="B37" s="232" t="s">
        <v>128</v>
      </c>
      <c r="C37" s="233"/>
      <c r="D37" s="233"/>
      <c r="E37" s="234"/>
      <c r="F37" s="134"/>
    </row>
    <row r="38" spans="1:12" ht="55.5" customHeight="1" x14ac:dyDescent="0.2">
      <c r="A38" s="38" t="s">
        <v>129</v>
      </c>
      <c r="B38" s="248" t="s">
        <v>130</v>
      </c>
      <c r="C38" s="230"/>
      <c r="D38" s="230"/>
      <c r="E38" s="231"/>
      <c r="F38" s="132"/>
    </row>
    <row r="39" spans="1:12" ht="68.099999999999994" customHeight="1" x14ac:dyDescent="0.2">
      <c r="A39" s="39" t="s">
        <v>131</v>
      </c>
      <c r="B39" s="229" t="s">
        <v>132</v>
      </c>
      <c r="C39" s="230"/>
      <c r="D39" s="230"/>
      <c r="E39" s="231"/>
      <c r="F39" s="132"/>
    </row>
    <row r="40" spans="1:12" ht="47.1" customHeight="1" x14ac:dyDescent="0.2">
      <c r="A40" s="39" t="s">
        <v>133</v>
      </c>
      <c r="B40" s="229" t="s">
        <v>134</v>
      </c>
      <c r="C40" s="230"/>
      <c r="D40" s="230"/>
      <c r="E40" s="231"/>
      <c r="F40" s="132"/>
    </row>
    <row r="41" spans="1:12" ht="65.099999999999994" customHeight="1" x14ac:dyDescent="0.2">
      <c r="A41" s="39" t="s">
        <v>135</v>
      </c>
      <c r="B41" s="229" t="s">
        <v>136</v>
      </c>
      <c r="C41" s="230"/>
      <c r="D41" s="230"/>
      <c r="E41" s="231"/>
      <c r="F41" s="132"/>
    </row>
    <row r="42" spans="1:12" ht="59.1" customHeight="1" x14ac:dyDescent="0.2">
      <c r="A42" s="39" t="s">
        <v>137</v>
      </c>
      <c r="B42" s="229" t="s">
        <v>138</v>
      </c>
      <c r="C42" s="230"/>
      <c r="D42" s="230"/>
      <c r="E42" s="231"/>
      <c r="F42" s="132"/>
    </row>
    <row r="43" spans="1:12" ht="87.6" customHeight="1" x14ac:dyDescent="0.2">
      <c r="A43" s="39" t="s">
        <v>139</v>
      </c>
      <c r="B43" s="229" t="s">
        <v>140</v>
      </c>
      <c r="C43" s="230"/>
      <c r="D43" s="230"/>
      <c r="E43" s="231"/>
      <c r="F43" s="132"/>
    </row>
    <row r="44" spans="1:12" ht="50.1" customHeight="1" x14ac:dyDescent="0.2">
      <c r="A44" s="39" t="s">
        <v>141</v>
      </c>
      <c r="B44" s="229" t="s">
        <v>142</v>
      </c>
      <c r="C44" s="230"/>
      <c r="D44" s="230"/>
      <c r="E44" s="231"/>
      <c r="F44" s="132"/>
    </row>
    <row r="45" spans="1:12" ht="57.95" customHeight="1" x14ac:dyDescent="0.2">
      <c r="A45" s="39" t="s">
        <v>143</v>
      </c>
      <c r="B45" s="229" t="s">
        <v>144</v>
      </c>
      <c r="C45" s="230"/>
      <c r="D45" s="230"/>
      <c r="E45" s="231"/>
      <c r="F45" s="132"/>
    </row>
    <row r="46" spans="1:12" ht="72" customHeight="1" x14ac:dyDescent="0.2">
      <c r="A46" s="39" t="s">
        <v>145</v>
      </c>
      <c r="B46" s="229" t="s">
        <v>146</v>
      </c>
      <c r="C46" s="230"/>
      <c r="D46" s="230"/>
      <c r="E46" s="231"/>
      <c r="F46" s="132"/>
    </row>
    <row r="47" spans="1:12" ht="35.450000000000003" customHeight="1" x14ac:dyDescent="0.2">
      <c r="A47" s="39" t="s">
        <v>147</v>
      </c>
      <c r="B47" s="229" t="s">
        <v>148</v>
      </c>
      <c r="C47" s="230"/>
      <c r="D47" s="230"/>
      <c r="E47" s="231"/>
      <c r="F47" s="132"/>
    </row>
    <row r="48" spans="1:12" ht="69.95" customHeight="1" x14ac:dyDescent="0.2">
      <c r="A48" s="39" t="s">
        <v>149</v>
      </c>
      <c r="B48" s="229" t="s">
        <v>150</v>
      </c>
      <c r="C48" s="230"/>
      <c r="D48" s="230"/>
      <c r="E48" s="231"/>
      <c r="F48" s="132"/>
    </row>
    <row r="49" spans="1:6" ht="80.45" customHeight="1" x14ac:dyDescent="0.2">
      <c r="A49" s="39" t="s">
        <v>151</v>
      </c>
      <c r="B49" s="229" t="s">
        <v>169</v>
      </c>
      <c r="C49" s="230"/>
      <c r="D49" s="230"/>
      <c r="E49" s="231"/>
      <c r="F49" s="132"/>
    </row>
    <row r="50" spans="1:6" ht="77.099999999999994" customHeight="1" x14ac:dyDescent="0.2">
      <c r="A50" s="39" t="s">
        <v>152</v>
      </c>
      <c r="B50" s="229" t="s">
        <v>153</v>
      </c>
      <c r="C50" s="230"/>
      <c r="D50" s="230"/>
      <c r="E50" s="231"/>
      <c r="F50" s="132"/>
    </row>
    <row r="51" spans="1:6" ht="95.1" customHeight="1" x14ac:dyDescent="0.2">
      <c r="A51" s="39" t="s">
        <v>154</v>
      </c>
      <c r="B51" s="229" t="s">
        <v>155</v>
      </c>
      <c r="C51" s="230"/>
      <c r="D51" s="230"/>
      <c r="E51" s="231"/>
      <c r="F51" s="132"/>
    </row>
    <row r="52" spans="1:6" x14ac:dyDescent="0.2">
      <c r="A52" s="34"/>
      <c r="D52" s="21"/>
      <c r="E52" s="21"/>
      <c r="F52" s="135"/>
    </row>
    <row r="53" spans="1:6" ht="23.25" x14ac:dyDescent="0.35">
      <c r="A53" s="220" t="s">
        <v>165</v>
      </c>
      <c r="B53" s="221"/>
      <c r="C53" s="221"/>
      <c r="D53" s="221"/>
      <c r="E53" s="221"/>
      <c r="F53" s="136"/>
    </row>
    <row r="54" spans="1:6" ht="36" customHeight="1" x14ac:dyDescent="0.2">
      <c r="A54" s="262" t="s">
        <v>162</v>
      </c>
      <c r="B54" s="234"/>
      <c r="C54" s="262" t="s">
        <v>48</v>
      </c>
      <c r="D54" s="233"/>
      <c r="E54" s="234"/>
      <c r="F54" s="137"/>
    </row>
    <row r="55" spans="1:6" ht="30" customHeight="1" x14ac:dyDescent="0.2">
      <c r="A55" s="235" t="s">
        <v>51</v>
      </c>
      <c r="B55" s="236"/>
      <c r="C55" s="263" t="s">
        <v>159</v>
      </c>
      <c r="D55" s="230"/>
      <c r="E55" s="231"/>
      <c r="F55" s="138"/>
    </row>
    <row r="56" spans="1:6" ht="27.75" customHeight="1" x14ac:dyDescent="0.2">
      <c r="A56" s="235" t="s">
        <v>0</v>
      </c>
      <c r="B56" s="236"/>
      <c r="C56" s="263" t="s">
        <v>160</v>
      </c>
      <c r="D56" s="230"/>
      <c r="E56" s="231"/>
      <c r="F56" s="138"/>
    </row>
    <row r="57" spans="1:6" ht="51" customHeight="1" x14ac:dyDescent="0.2">
      <c r="A57" s="235" t="s">
        <v>157</v>
      </c>
      <c r="B57" s="236"/>
      <c r="C57" s="263" t="s">
        <v>163</v>
      </c>
      <c r="D57" s="230"/>
      <c r="E57" s="231"/>
      <c r="F57" s="139"/>
    </row>
    <row r="58" spans="1:6" ht="25.5" customHeight="1" x14ac:dyDescent="0.2">
      <c r="A58" s="235" t="s">
        <v>158</v>
      </c>
      <c r="B58" s="236"/>
      <c r="C58" s="263" t="s">
        <v>161</v>
      </c>
      <c r="D58" s="230"/>
      <c r="E58" s="231"/>
      <c r="F58" s="139"/>
    </row>
    <row r="59" spans="1:6" ht="87" customHeight="1" x14ac:dyDescent="0.2">
      <c r="A59" s="235" t="s">
        <v>331</v>
      </c>
      <c r="B59" s="236"/>
      <c r="C59" s="263" t="s">
        <v>299</v>
      </c>
      <c r="D59" s="230"/>
      <c r="E59" s="231"/>
      <c r="F59" s="139"/>
    </row>
    <row r="60" spans="1:6" ht="72" customHeight="1" x14ac:dyDescent="0.2">
      <c r="A60" s="235" t="s">
        <v>332</v>
      </c>
      <c r="B60" s="236"/>
      <c r="C60" s="263" t="s">
        <v>300</v>
      </c>
      <c r="D60" s="230"/>
      <c r="E60" s="231"/>
      <c r="F60" s="139"/>
    </row>
    <row r="61" spans="1:6" ht="80.25" customHeight="1" x14ac:dyDescent="0.2">
      <c r="A61" s="235" t="s">
        <v>333</v>
      </c>
      <c r="B61" s="236"/>
      <c r="C61" s="263" t="s">
        <v>298</v>
      </c>
      <c r="D61" s="230"/>
      <c r="E61" s="231"/>
      <c r="F61" s="139"/>
    </row>
    <row r="62" spans="1:6" ht="76.5" customHeight="1" x14ac:dyDescent="0.2">
      <c r="A62" s="235" t="s">
        <v>334</v>
      </c>
      <c r="B62" s="236"/>
      <c r="C62" s="263" t="s">
        <v>301</v>
      </c>
      <c r="D62" s="230"/>
      <c r="E62" s="231"/>
      <c r="F62" s="139"/>
    </row>
    <row r="63" spans="1:6" ht="26.25" customHeight="1" x14ac:dyDescent="0.2">
      <c r="A63" s="235" t="s">
        <v>289</v>
      </c>
      <c r="B63" s="236"/>
      <c r="C63" s="263" t="s">
        <v>297</v>
      </c>
      <c r="D63" s="230"/>
      <c r="E63" s="231"/>
      <c r="F63" s="139"/>
    </row>
    <row r="64" spans="1:6" ht="26.25" customHeight="1" x14ac:dyDescent="0.2">
      <c r="A64" s="260" t="s">
        <v>288</v>
      </c>
      <c r="B64" s="261"/>
      <c r="C64" s="263" t="s">
        <v>156</v>
      </c>
      <c r="D64" s="230"/>
      <c r="E64" s="231"/>
      <c r="F64" s="139"/>
    </row>
    <row r="65" spans="1:6" x14ac:dyDescent="0.2">
      <c r="A65" s="14"/>
      <c r="B65" s="14"/>
      <c r="C65" s="14"/>
      <c r="D65" s="14"/>
    </row>
    <row r="66" spans="1:6" ht="23.25" x14ac:dyDescent="0.35">
      <c r="A66" s="220" t="s">
        <v>168</v>
      </c>
      <c r="B66" s="221"/>
      <c r="C66" s="221"/>
      <c r="D66" s="221"/>
      <c r="E66" s="221"/>
      <c r="F66" s="136"/>
    </row>
    <row r="67" spans="1:6" ht="18.75" x14ac:dyDescent="0.2">
      <c r="A67" s="37" t="s">
        <v>47</v>
      </c>
      <c r="B67" s="37" t="s">
        <v>167</v>
      </c>
      <c r="C67" s="222" t="s">
        <v>48</v>
      </c>
      <c r="D67" s="223"/>
      <c r="E67" s="223"/>
      <c r="F67" s="140"/>
    </row>
    <row r="68" spans="1:6" ht="66" customHeight="1" x14ac:dyDescent="0.2">
      <c r="A68" s="143">
        <v>25</v>
      </c>
      <c r="B68" s="7" t="s">
        <v>49</v>
      </c>
      <c r="C68" s="218" t="s">
        <v>50</v>
      </c>
      <c r="D68" s="219"/>
      <c r="E68" s="219"/>
    </row>
    <row r="69" spans="1:6" ht="55.5" customHeight="1" x14ac:dyDescent="0.2">
      <c r="A69" s="143">
        <v>27</v>
      </c>
      <c r="B69" s="7" t="s">
        <v>321</v>
      </c>
      <c r="C69" s="218" t="s">
        <v>322</v>
      </c>
      <c r="D69" s="219"/>
      <c r="E69" s="219"/>
    </row>
    <row r="70" spans="1:6" ht="49.5" customHeight="1" x14ac:dyDescent="0.2">
      <c r="A70" s="143">
        <v>42</v>
      </c>
      <c r="B70" s="7" t="s">
        <v>323</v>
      </c>
      <c r="C70" s="218" t="s">
        <v>324</v>
      </c>
      <c r="D70" s="219"/>
      <c r="E70" s="219"/>
    </row>
    <row r="71" spans="1:6" ht="57" customHeight="1" x14ac:dyDescent="0.2">
      <c r="A71" s="143">
        <v>43</v>
      </c>
      <c r="B71" s="7" t="s">
        <v>325</v>
      </c>
      <c r="C71" s="218" t="s">
        <v>326</v>
      </c>
      <c r="D71" s="219"/>
      <c r="E71" s="219"/>
    </row>
    <row r="72" spans="1:6" ht="52.5" customHeight="1" x14ac:dyDescent="0.2">
      <c r="A72" s="143">
        <v>44</v>
      </c>
      <c r="B72" s="7" t="s">
        <v>327</v>
      </c>
      <c r="C72" s="218" t="s">
        <v>328</v>
      </c>
      <c r="D72" s="219"/>
      <c r="E72" s="219"/>
    </row>
    <row r="73" spans="1:6" ht="64.5" customHeight="1" x14ac:dyDescent="0.2">
      <c r="A73" s="143">
        <v>47</v>
      </c>
      <c r="B73" s="7" t="s">
        <v>329</v>
      </c>
      <c r="C73" s="218" t="s">
        <v>330</v>
      </c>
      <c r="D73" s="219"/>
      <c r="E73" s="219"/>
    </row>
  </sheetData>
  <mergeCells count="59">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C71:E71"/>
    <mergeCell ref="C72:E72"/>
    <mergeCell ref="C73:E73"/>
    <mergeCell ref="A66:E66"/>
    <mergeCell ref="C67:E67"/>
    <mergeCell ref="C68:E68"/>
    <mergeCell ref="C69:E69"/>
    <mergeCell ref="C70:E70"/>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